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https://d.docs.live.net/0c001848b76b66da/Documentos/NUEVO/UCEN/Articulos/2024 PLC Academic engagement Bibliometrics/"/>
    </mc:Choice>
  </mc:AlternateContent>
  <xr:revisionPtr revIDLastSave="1734" documentId="8_{FAEC310C-6BA9-43E6-97C2-FB9929B4B21B}" xr6:coauthVersionLast="47" xr6:coauthVersionMax="47" xr10:uidLastSave="{F1EA75C8-009C-46DD-AE12-4D9523AC0160}"/>
  <bookViews>
    <workbookView xWindow="-108" yWindow="-108" windowWidth="23256" windowHeight="12456" tabRatio="882" activeTab="2" xr2:uid="{CE681810-0B8B-40FB-9B2B-16B0753B05CA}"/>
  </bookViews>
  <sheets>
    <sheet name="savedrecs" sheetId="1" r:id="rId1"/>
    <sheet name="dynamic" sheetId="2" r:id="rId2"/>
    <sheet name="Price" sheetId="3" r:id="rId3"/>
    <sheet name="Lotka" sheetId="4" r:id="rId4"/>
    <sheet name="h-index" sheetId="5" r:id="rId5"/>
    <sheet name="Bradford" sheetId="7" r:id="rId6"/>
    <sheet name="CO" sheetId="6" r:id="rId7"/>
  </sheets>
  <definedNames>
    <definedName name="_xlnm._FilterDatabase" localSheetId="6" hidden="1">CO!$A$1:$D$88</definedName>
    <definedName name="_xlnm._FilterDatabase" localSheetId="4" hidden="1">'h-index'!$AX$1:$CP$1608</definedName>
    <definedName name="_xlnm._FilterDatabase" localSheetId="3" hidden="1">Lotka!$P$1:$S$1</definedName>
    <definedName name="_xlnm._FilterDatabase" localSheetId="0" hidden="1">savedrecs!$A$1:$BT$1608</definedName>
  </definedNames>
  <calcPr calcId="191029"/>
  <pivotCaches>
    <pivotCache cacheId="0"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F43" i="1" l="1"/>
  <c r="BF33" i="1"/>
  <c r="BF80" i="1"/>
  <c r="BF66" i="1"/>
  <c r="BF9" i="1"/>
  <c r="BF5" i="1"/>
  <c r="BF3" i="1"/>
  <c r="BF2" i="1"/>
  <c r="CH93" i="5"/>
  <c r="CH92" i="5"/>
  <c r="CH91" i="5"/>
  <c r="CH90" i="5"/>
  <c r="CH89" i="5"/>
  <c r="CH88" i="5"/>
  <c r="CH87" i="5"/>
  <c r="CH86" i="5"/>
  <c r="CH85" i="5"/>
  <c r="CH84" i="5"/>
  <c r="CH83" i="5"/>
  <c r="CH82" i="5"/>
  <c r="CH81" i="5"/>
  <c r="CH80" i="5"/>
  <c r="CH79" i="5"/>
  <c r="CH78" i="5"/>
  <c r="CH77" i="5"/>
  <c r="CH76" i="5"/>
  <c r="CH75" i="5"/>
  <c r="CH74" i="5"/>
  <c r="CH73" i="5"/>
  <c r="CH72" i="5"/>
  <c r="CH71" i="5"/>
  <c r="CH70" i="5"/>
  <c r="CH69" i="5"/>
  <c r="CH68" i="5"/>
  <c r="CH67" i="5"/>
  <c r="CH66" i="5"/>
  <c r="CH65" i="5"/>
  <c r="CH64" i="5"/>
  <c r="CH63" i="5"/>
  <c r="CH62" i="5"/>
  <c r="CH60" i="5"/>
  <c r="CH59" i="5"/>
  <c r="CH58" i="5"/>
  <c r="CH57" i="5"/>
  <c r="CH56" i="5"/>
  <c r="CH55" i="5"/>
  <c r="CH54" i="5"/>
  <c r="CH53" i="5"/>
  <c r="CH52" i="5"/>
  <c r="CH51" i="5"/>
  <c r="CH50" i="5"/>
  <c r="CH49" i="5"/>
  <c r="CH48" i="5"/>
  <c r="CH47" i="5"/>
  <c r="CH46" i="5"/>
  <c r="CH45" i="5"/>
  <c r="CH44" i="5"/>
  <c r="CH43" i="5"/>
  <c r="CH42" i="5"/>
  <c r="CH41" i="5"/>
  <c r="CH40" i="5"/>
  <c r="CH39" i="5"/>
  <c r="CH38" i="5"/>
  <c r="CH37" i="5"/>
  <c r="CH35" i="5"/>
  <c r="CH34" i="5"/>
  <c r="CH33" i="5"/>
  <c r="CH32" i="5"/>
  <c r="CH31" i="5"/>
  <c r="CH30" i="5"/>
  <c r="CH29" i="5"/>
  <c r="CH28" i="5"/>
  <c r="CH27" i="5"/>
  <c r="CH26" i="5"/>
  <c r="CH25" i="5"/>
  <c r="CH24" i="5"/>
  <c r="CH23" i="5"/>
  <c r="CH22" i="5"/>
  <c r="CH20" i="5"/>
  <c r="CH19" i="5"/>
  <c r="CH18" i="5"/>
  <c r="CH17" i="5"/>
  <c r="CH16" i="5"/>
  <c r="CH15" i="5"/>
  <c r="CH14" i="5"/>
  <c r="CH13" i="5"/>
  <c r="CH12" i="5"/>
  <c r="CH11" i="5"/>
  <c r="CH10" i="5"/>
  <c r="CH9" i="5"/>
  <c r="CH8" i="5"/>
  <c r="CH7" i="5"/>
  <c r="CH6" i="5"/>
  <c r="CH5" i="5"/>
  <c r="CH4" i="5"/>
  <c r="CH3" i="5"/>
  <c r="CH2" i="5"/>
  <c r="AV2" i="5"/>
  <c r="BF925" i="1"/>
  <c r="BF874" i="1"/>
  <c r="F12" i="6"/>
  <c r="F13" i="6"/>
  <c r="F14" i="6"/>
  <c r="F15" i="6"/>
  <c r="F16" i="6"/>
  <c r="F17" i="6"/>
  <c r="F18" i="6"/>
  <c r="F19" i="6"/>
  <c r="F20" i="6"/>
  <c r="F21" i="6"/>
  <c r="F22" i="6"/>
  <c r="F23" i="6"/>
  <c r="F24" i="6"/>
  <c r="F25" i="6"/>
  <c r="F26" i="6"/>
  <c r="F27" i="6"/>
  <c r="F28" i="6"/>
  <c r="F29" i="6"/>
  <c r="F30" i="6"/>
  <c r="F31" i="6"/>
  <c r="F32" i="6"/>
  <c r="F33" i="6"/>
  <c r="F34" i="6"/>
  <c r="F35" i="6"/>
  <c r="F36" i="6"/>
  <c r="F37" i="6"/>
  <c r="F38" i="6"/>
  <c r="F39" i="6"/>
  <c r="F40" i="6"/>
  <c r="F41" i="6"/>
  <c r="F42" i="6"/>
  <c r="F43" i="6"/>
  <c r="F44" i="6"/>
  <c r="F45" i="6"/>
  <c r="F46" i="6"/>
  <c r="F47" i="6"/>
  <c r="F48" i="6"/>
  <c r="F49" i="6"/>
  <c r="F50" i="6"/>
  <c r="F51" i="6"/>
  <c r="F52" i="6"/>
  <c r="F53" i="6"/>
  <c r="F54" i="6"/>
  <c r="F55" i="6"/>
  <c r="F56" i="6"/>
  <c r="F57" i="6"/>
  <c r="F58" i="6"/>
  <c r="F59" i="6"/>
  <c r="F60" i="6"/>
  <c r="F61" i="6"/>
  <c r="F62" i="6"/>
  <c r="F63" i="6"/>
  <c r="F64" i="6"/>
  <c r="F65" i="6"/>
  <c r="F66" i="6"/>
  <c r="F67" i="6"/>
  <c r="F68" i="6"/>
  <c r="F69" i="6"/>
  <c r="F70" i="6"/>
  <c r="F71" i="6"/>
  <c r="F72" i="6"/>
  <c r="F73" i="6"/>
  <c r="F74" i="6"/>
  <c r="F75" i="6"/>
  <c r="F76" i="6"/>
  <c r="F77" i="6"/>
  <c r="F78" i="6"/>
  <c r="F79" i="6"/>
  <c r="F80" i="6"/>
  <c r="F81" i="6"/>
  <c r="F82" i="6"/>
  <c r="F83" i="6"/>
  <c r="F84" i="6"/>
  <c r="F85" i="6"/>
  <c r="F86" i="6"/>
  <c r="F87" i="6"/>
  <c r="F88" i="6"/>
  <c r="F3" i="6"/>
  <c r="F4" i="6"/>
  <c r="F5" i="6"/>
  <c r="F6" i="6"/>
  <c r="F7" i="6"/>
  <c r="F8" i="6"/>
  <c r="F9" i="6"/>
  <c r="F10" i="6"/>
  <c r="F11" i="6"/>
  <c r="F2" i="6"/>
  <c r="C89" i="6"/>
  <c r="E3" i="6"/>
  <c r="E4" i="6"/>
  <c r="E5" i="6"/>
  <c r="E6" i="6"/>
  <c r="E7" i="6"/>
  <c r="E8" i="6"/>
  <c r="E9" i="6"/>
  <c r="E10" i="6"/>
  <c r="E11" i="6"/>
  <c r="E12" i="6"/>
  <c r="E13" i="6"/>
  <c r="E14" i="6"/>
  <c r="E15" i="6"/>
  <c r="E16" i="6"/>
  <c r="E17" i="6"/>
  <c r="E18" i="6"/>
  <c r="E2" i="6"/>
  <c r="D3" i="7"/>
  <c r="D4" i="7"/>
  <c r="D5" i="7"/>
  <c r="D6" i="7"/>
  <c r="D7" i="7"/>
  <c r="D8" i="7"/>
  <c r="D9" i="7"/>
  <c r="D10" i="7"/>
  <c r="D11" i="7"/>
  <c r="D12" i="7"/>
  <c r="D13" i="7"/>
  <c r="D14" i="7"/>
  <c r="D15" i="7"/>
  <c r="D16" i="7"/>
  <c r="D17" i="7"/>
  <c r="D18" i="7"/>
  <c r="D19" i="7"/>
  <c r="D20" i="7"/>
  <c r="D21" i="7"/>
  <c r="D22" i="7"/>
  <c r="D23" i="7"/>
  <c r="D24" i="7"/>
  <c r="D25" i="7"/>
  <c r="D26" i="7"/>
  <c r="D27" i="7"/>
  <c r="D28" i="7"/>
  <c r="D29" i="7"/>
  <c r="D30" i="7"/>
  <c r="D31" i="7"/>
  <c r="D32" i="7"/>
  <c r="D33" i="7"/>
  <c r="D34" i="7"/>
  <c r="D35" i="7"/>
  <c r="D36" i="7"/>
  <c r="D37" i="7"/>
  <c r="D38" i="7"/>
  <c r="D39" i="7"/>
  <c r="D40" i="7"/>
  <c r="D41" i="7"/>
  <c r="D42" i="7"/>
  <c r="D43" i="7"/>
  <c r="D44" i="7"/>
  <c r="D45" i="7"/>
  <c r="D46" i="7"/>
  <c r="D47" i="7"/>
  <c r="D48" i="7"/>
  <c r="D49" i="7"/>
  <c r="D50" i="7"/>
  <c r="D51" i="7"/>
  <c r="D52" i="7"/>
  <c r="D53" i="7"/>
  <c r="D54" i="7"/>
  <c r="D55" i="7"/>
  <c r="D56" i="7"/>
  <c r="D57" i="7"/>
  <c r="D58" i="7"/>
  <c r="D59" i="7"/>
  <c r="D60" i="7"/>
  <c r="D61" i="7"/>
  <c r="D62" i="7"/>
  <c r="D63" i="7"/>
  <c r="D64" i="7"/>
  <c r="D65" i="7"/>
  <c r="D66" i="7"/>
  <c r="D67" i="7"/>
  <c r="D68" i="7"/>
  <c r="D69" i="7"/>
  <c r="D70" i="7"/>
  <c r="D71" i="7"/>
  <c r="D72" i="7"/>
  <c r="D73" i="7"/>
  <c r="D74" i="7"/>
  <c r="D75" i="7"/>
  <c r="D76" i="7"/>
  <c r="D77" i="7"/>
  <c r="D78" i="7"/>
  <c r="D79" i="7"/>
  <c r="D80" i="7"/>
  <c r="D81" i="7"/>
  <c r="D82" i="7"/>
  <c r="D83" i="7"/>
  <c r="D84" i="7"/>
  <c r="D85" i="7"/>
  <c r="D86" i="7"/>
  <c r="D87" i="7"/>
  <c r="D88" i="7"/>
  <c r="D89" i="7"/>
  <c r="D90" i="7"/>
  <c r="D91" i="7"/>
  <c r="D92" i="7"/>
  <c r="D93" i="7"/>
  <c r="D94" i="7"/>
  <c r="D95" i="7"/>
  <c r="D96" i="7"/>
  <c r="D97" i="7"/>
  <c r="D98" i="7"/>
  <c r="D99" i="7"/>
  <c r="D100" i="7"/>
  <c r="D101" i="7"/>
  <c r="D102" i="7"/>
  <c r="D103" i="7"/>
  <c r="D104" i="7"/>
  <c r="D105" i="7"/>
  <c r="D106" i="7"/>
  <c r="D107" i="7"/>
  <c r="D108" i="7"/>
  <c r="D109" i="7"/>
  <c r="D110" i="7"/>
  <c r="D111" i="7"/>
  <c r="D112" i="7"/>
  <c r="D113" i="7"/>
  <c r="D114" i="7"/>
  <c r="D115" i="7"/>
  <c r="D116" i="7"/>
  <c r="D117" i="7"/>
  <c r="D118" i="7"/>
  <c r="D119" i="7"/>
  <c r="D120" i="7"/>
  <c r="D121" i="7"/>
  <c r="D122" i="7"/>
  <c r="D123" i="7"/>
  <c r="D124" i="7"/>
  <c r="D125" i="7"/>
  <c r="D126" i="7"/>
  <c r="D127" i="7"/>
  <c r="D128" i="7"/>
  <c r="D129" i="7"/>
  <c r="D130" i="7"/>
  <c r="D131" i="7"/>
  <c r="D132" i="7"/>
  <c r="D133" i="7"/>
  <c r="D134" i="7"/>
  <c r="D135" i="7"/>
  <c r="D136" i="7"/>
  <c r="D137" i="7"/>
  <c r="D138" i="7"/>
  <c r="D139" i="7"/>
  <c r="D140" i="7"/>
  <c r="D141" i="7"/>
  <c r="D142" i="7"/>
  <c r="D143" i="7"/>
  <c r="D144" i="7"/>
  <c r="D145" i="7"/>
  <c r="D146" i="7"/>
  <c r="D147" i="7"/>
  <c r="D148" i="7"/>
  <c r="D149" i="7"/>
  <c r="D150" i="7"/>
  <c r="D151" i="7"/>
  <c r="D152" i="7"/>
  <c r="D153" i="7"/>
  <c r="D154" i="7"/>
  <c r="D155" i="7"/>
  <c r="D156" i="7"/>
  <c r="D157" i="7"/>
  <c r="D158" i="7"/>
  <c r="D159" i="7"/>
  <c r="D160" i="7"/>
  <c r="D161" i="7"/>
  <c r="D162" i="7"/>
  <c r="D163" i="7"/>
  <c r="D164" i="7"/>
  <c r="D165" i="7"/>
  <c r="D166" i="7"/>
  <c r="D167" i="7"/>
  <c r="D168" i="7"/>
  <c r="D169" i="7"/>
  <c r="D170" i="7"/>
  <c r="D171" i="7"/>
  <c r="D172" i="7"/>
  <c r="D173" i="7"/>
  <c r="D174" i="7"/>
  <c r="D175" i="7"/>
  <c r="D176" i="7"/>
  <c r="D177" i="7"/>
  <c r="D178" i="7"/>
  <c r="D179" i="7"/>
  <c r="D180" i="7"/>
  <c r="D181" i="7"/>
  <c r="D182" i="7"/>
  <c r="D183" i="7"/>
  <c r="D184" i="7"/>
  <c r="D185" i="7"/>
  <c r="D186" i="7"/>
  <c r="D187" i="7"/>
  <c r="D188" i="7"/>
  <c r="D189" i="7"/>
  <c r="D190" i="7"/>
  <c r="D191" i="7"/>
  <c r="D192" i="7"/>
  <c r="D193" i="7"/>
  <c r="D194" i="7"/>
  <c r="D195" i="7"/>
  <c r="D196" i="7"/>
  <c r="D197" i="7"/>
  <c r="D198" i="7"/>
  <c r="D199" i="7"/>
  <c r="D200" i="7"/>
  <c r="D201" i="7"/>
  <c r="D202" i="7"/>
  <c r="D203" i="7"/>
  <c r="D204" i="7"/>
  <c r="D205" i="7"/>
  <c r="D206" i="7"/>
  <c r="D207" i="7"/>
  <c r="D208" i="7"/>
  <c r="D209" i="7"/>
  <c r="D210" i="7"/>
  <c r="D211" i="7"/>
  <c r="D212" i="7"/>
  <c r="D213" i="7"/>
  <c r="D214" i="7"/>
  <c r="D215" i="7"/>
  <c r="D216" i="7"/>
  <c r="D217" i="7"/>
  <c r="D218" i="7"/>
  <c r="D219" i="7"/>
  <c r="D220" i="7"/>
  <c r="D221" i="7"/>
  <c r="D222" i="7"/>
  <c r="D223" i="7"/>
  <c r="D224" i="7"/>
  <c r="D225" i="7"/>
  <c r="D226" i="7"/>
  <c r="D227" i="7"/>
  <c r="D228" i="7"/>
  <c r="D229" i="7"/>
  <c r="D230" i="7"/>
  <c r="D231" i="7"/>
  <c r="D232" i="7"/>
  <c r="D233" i="7"/>
  <c r="D234" i="7"/>
  <c r="D235" i="7"/>
  <c r="D236" i="7"/>
  <c r="D237" i="7"/>
  <c r="D238" i="7"/>
  <c r="D239" i="7"/>
  <c r="D240" i="7"/>
  <c r="D241" i="7"/>
  <c r="D242" i="7"/>
  <c r="D243" i="7"/>
  <c r="D244" i="7"/>
  <c r="D245" i="7"/>
  <c r="D246" i="7"/>
  <c r="D247" i="7"/>
  <c r="D248" i="7"/>
  <c r="D249" i="7"/>
  <c r="D250" i="7"/>
  <c r="D251" i="7"/>
  <c r="D252" i="7"/>
  <c r="D253" i="7"/>
  <c r="D254" i="7"/>
  <c r="D255" i="7"/>
  <c r="D256" i="7"/>
  <c r="D257" i="7"/>
  <c r="D258" i="7"/>
  <c r="D259" i="7"/>
  <c r="D260" i="7"/>
  <c r="D261" i="7"/>
  <c r="D262" i="7"/>
  <c r="D263" i="7"/>
  <c r="D264" i="7"/>
  <c r="D265" i="7"/>
  <c r="D266" i="7"/>
  <c r="D267" i="7"/>
  <c r="D268" i="7"/>
  <c r="D269" i="7"/>
  <c r="D270" i="7"/>
  <c r="D271" i="7"/>
  <c r="D272" i="7"/>
  <c r="D273" i="7"/>
  <c r="D274" i="7"/>
  <c r="D275" i="7"/>
  <c r="D276" i="7"/>
  <c r="D277" i="7"/>
  <c r="D278" i="7"/>
  <c r="D279" i="7"/>
  <c r="D280" i="7"/>
  <c r="D281" i="7"/>
  <c r="D282" i="7"/>
  <c r="D283" i="7"/>
  <c r="D284" i="7"/>
  <c r="D285" i="7"/>
  <c r="D286" i="7"/>
  <c r="D287" i="7"/>
  <c r="D288" i="7"/>
  <c r="D289" i="7"/>
  <c r="D290" i="7"/>
  <c r="D291" i="7"/>
  <c r="D292" i="7"/>
  <c r="D293" i="7"/>
  <c r="D294" i="7"/>
  <c r="D295" i="7"/>
  <c r="D296" i="7"/>
  <c r="D297" i="7"/>
  <c r="D298" i="7"/>
  <c r="D299" i="7"/>
  <c r="D300" i="7"/>
  <c r="D301" i="7"/>
  <c r="D302" i="7"/>
  <c r="D303" i="7"/>
  <c r="D304" i="7"/>
  <c r="D305" i="7"/>
  <c r="D306" i="7"/>
  <c r="D307" i="7"/>
  <c r="D308" i="7"/>
  <c r="D309" i="7"/>
  <c r="D310" i="7"/>
  <c r="D311" i="7"/>
  <c r="D312" i="7"/>
  <c r="D313" i="7"/>
  <c r="D314" i="7"/>
  <c r="D315" i="7"/>
  <c r="D316" i="7"/>
  <c r="D317" i="7"/>
  <c r="D318" i="7"/>
  <c r="D319" i="7"/>
  <c r="D320" i="7"/>
  <c r="D321" i="7"/>
  <c r="D322" i="7"/>
  <c r="D323" i="7"/>
  <c r="D324" i="7"/>
  <c r="D325" i="7"/>
  <c r="D326" i="7"/>
  <c r="D327" i="7"/>
  <c r="D328" i="7"/>
  <c r="D329" i="7"/>
  <c r="D330" i="7"/>
  <c r="D331" i="7"/>
  <c r="D332" i="7"/>
  <c r="D333" i="7"/>
  <c r="D334" i="7"/>
  <c r="D335" i="7"/>
  <c r="D336" i="7"/>
  <c r="D337" i="7"/>
  <c r="D338" i="7"/>
  <c r="D339" i="7"/>
  <c r="D340" i="7"/>
  <c r="D341" i="7"/>
  <c r="D342" i="7"/>
  <c r="D343" i="7"/>
  <c r="D344" i="7"/>
  <c r="D345" i="7"/>
  <c r="D346" i="7"/>
  <c r="D347" i="7"/>
  <c r="D348" i="7"/>
  <c r="D349" i="7"/>
  <c r="D350" i="7"/>
  <c r="D351" i="7"/>
  <c r="D352" i="7"/>
  <c r="D353" i="7"/>
  <c r="D354" i="7"/>
  <c r="D355" i="7"/>
  <c r="D356" i="7"/>
  <c r="D357" i="7"/>
  <c r="D358" i="7"/>
  <c r="D359" i="7"/>
  <c r="D360" i="7"/>
  <c r="D361" i="7"/>
  <c r="D362" i="7"/>
  <c r="D363" i="7"/>
  <c r="D364" i="7"/>
  <c r="D365" i="7"/>
  <c r="D366" i="7"/>
  <c r="D367" i="7"/>
  <c r="D368" i="7"/>
  <c r="D369" i="7"/>
  <c r="D370" i="7"/>
  <c r="D371" i="7"/>
  <c r="D372" i="7"/>
  <c r="D373" i="7"/>
  <c r="D374" i="7"/>
  <c r="D375" i="7"/>
  <c r="D376" i="7"/>
  <c r="D377" i="7"/>
  <c r="D378" i="7"/>
  <c r="D379" i="7"/>
  <c r="D380" i="7"/>
  <c r="D381" i="7"/>
  <c r="D382" i="7"/>
  <c r="D383" i="7"/>
  <c r="D384" i="7"/>
  <c r="D385" i="7"/>
  <c r="D386" i="7"/>
  <c r="D387" i="7"/>
  <c r="D388" i="7"/>
  <c r="D389" i="7"/>
  <c r="D390" i="7"/>
  <c r="D391" i="7"/>
  <c r="D392" i="7"/>
  <c r="D393" i="7"/>
  <c r="D394" i="7"/>
  <c r="D395" i="7"/>
  <c r="D396" i="7"/>
  <c r="D397" i="7"/>
  <c r="D398" i="7"/>
  <c r="D399" i="7"/>
  <c r="D400" i="7"/>
  <c r="D401" i="7"/>
  <c r="D402" i="7"/>
  <c r="D403" i="7"/>
  <c r="D404" i="7"/>
  <c r="D405" i="7"/>
  <c r="D406" i="7"/>
  <c r="D407" i="7"/>
  <c r="D408" i="7"/>
  <c r="D409" i="7"/>
  <c r="D410" i="7"/>
  <c r="D411" i="7"/>
  <c r="D412" i="7"/>
  <c r="D413" i="7"/>
  <c r="D414" i="7"/>
  <c r="D415" i="7"/>
  <c r="D416" i="7"/>
  <c r="D417" i="7"/>
  <c r="D418" i="7"/>
  <c r="D419" i="7"/>
  <c r="D420" i="7"/>
  <c r="D421" i="7"/>
  <c r="D422" i="7"/>
  <c r="D423" i="7"/>
  <c r="D424" i="7"/>
  <c r="D425" i="7"/>
  <c r="D426" i="7"/>
  <c r="D427" i="7"/>
  <c r="D428" i="7"/>
  <c r="D429" i="7"/>
  <c r="D430" i="7"/>
  <c r="D431" i="7"/>
  <c r="D432" i="7"/>
  <c r="D433" i="7"/>
  <c r="D434" i="7"/>
  <c r="D435" i="7"/>
  <c r="D436" i="7"/>
  <c r="D437" i="7"/>
  <c r="D438" i="7"/>
  <c r="D439" i="7"/>
  <c r="D440" i="7"/>
  <c r="D441" i="7"/>
  <c r="D442" i="7"/>
  <c r="D443" i="7"/>
  <c r="D444" i="7"/>
  <c r="D445" i="7"/>
  <c r="D446" i="7"/>
  <c r="D447" i="7"/>
  <c r="D448" i="7"/>
  <c r="D449" i="7"/>
  <c r="D450" i="7"/>
  <c r="D451" i="7"/>
  <c r="D452" i="7"/>
  <c r="D453" i="7"/>
  <c r="D454" i="7"/>
  <c r="D455" i="7"/>
  <c r="D456" i="7"/>
  <c r="D457" i="7"/>
  <c r="D458" i="7"/>
  <c r="D459" i="7"/>
  <c r="D460" i="7"/>
  <c r="D461" i="7"/>
  <c r="D462" i="7"/>
  <c r="D463" i="7"/>
  <c r="D464" i="7"/>
  <c r="D465" i="7"/>
  <c r="D466" i="7"/>
  <c r="D467" i="7"/>
  <c r="D468" i="7"/>
  <c r="D469" i="7"/>
  <c r="D470" i="7"/>
  <c r="D471" i="7"/>
  <c r="D472" i="7"/>
  <c r="D473" i="7"/>
  <c r="D474" i="7"/>
  <c r="D475" i="7"/>
  <c r="D476" i="7"/>
  <c r="D477" i="7"/>
  <c r="D478" i="7"/>
  <c r="D479" i="7"/>
  <c r="D480" i="7"/>
  <c r="D481" i="7"/>
  <c r="D482" i="7"/>
  <c r="D483" i="7"/>
  <c r="D484" i="7"/>
  <c r="D485" i="7"/>
  <c r="D486" i="7"/>
  <c r="D487" i="7"/>
  <c r="D488" i="7"/>
  <c r="D489" i="7"/>
  <c r="D490" i="7"/>
  <c r="D491" i="7"/>
  <c r="D492" i="7"/>
  <c r="D493" i="7"/>
  <c r="D494" i="7"/>
  <c r="D495" i="7"/>
  <c r="D496" i="7"/>
  <c r="D497" i="7"/>
  <c r="D498" i="7"/>
  <c r="D499" i="7"/>
  <c r="D500" i="7"/>
  <c r="D501" i="7"/>
  <c r="D502" i="7"/>
  <c r="D503" i="7"/>
  <c r="D504" i="7"/>
  <c r="D505" i="7"/>
  <c r="D506" i="7"/>
  <c r="D507" i="7"/>
  <c r="D508" i="7"/>
  <c r="D509" i="7"/>
  <c r="D510" i="7"/>
  <c r="D511" i="7"/>
  <c r="D512" i="7"/>
  <c r="D513" i="7"/>
  <c r="D514" i="7"/>
  <c r="D515" i="7"/>
  <c r="D516" i="7"/>
  <c r="D517" i="7"/>
  <c r="D518" i="7"/>
  <c r="D519" i="7"/>
  <c r="D520" i="7"/>
  <c r="D521" i="7"/>
  <c r="D522" i="7"/>
  <c r="D523" i="7"/>
  <c r="D2" i="7"/>
  <c r="C4" i="7"/>
  <c r="C5" i="7" s="1"/>
  <c r="C6" i="7" s="1"/>
  <c r="C7" i="7" s="1"/>
  <c r="C8" i="7" s="1"/>
  <c r="C9" i="7" s="1"/>
  <c r="C10" i="7"/>
  <c r="C11" i="7"/>
  <c r="C12" i="7" s="1"/>
  <c r="C13" i="7" s="1"/>
  <c r="C14" i="7"/>
  <c r="C15" i="7" s="1"/>
  <c r="C16" i="7" s="1"/>
  <c r="C17" i="7"/>
  <c r="C18" i="7"/>
  <c r="C19" i="7"/>
  <c r="C20" i="7"/>
  <c r="C21" i="7" s="1"/>
  <c r="C22" i="7" s="1"/>
  <c r="C23" i="7" s="1"/>
  <c r="C24" i="7" s="1"/>
  <c r="C25" i="7" s="1"/>
  <c r="C26" i="7" s="1"/>
  <c r="C27" i="7" s="1"/>
  <c r="C28" i="7" s="1"/>
  <c r="C29" i="7" s="1"/>
  <c r="C30" i="7" s="1"/>
  <c r="C31" i="7" s="1"/>
  <c r="C32" i="7" s="1"/>
  <c r="C33" i="7" s="1"/>
  <c r="C34" i="7" s="1"/>
  <c r="C35" i="7" s="1"/>
  <c r="C36" i="7" s="1"/>
  <c r="C37" i="7" s="1"/>
  <c r="C38" i="7" s="1"/>
  <c r="C39" i="7" s="1"/>
  <c r="C40" i="7" s="1"/>
  <c r="C41" i="7" s="1"/>
  <c r="C42" i="7" s="1"/>
  <c r="C43" i="7" s="1"/>
  <c r="C44" i="7" s="1"/>
  <c r="C45" i="7" s="1"/>
  <c r="C46" i="7" s="1"/>
  <c r="C47" i="7" s="1"/>
  <c r="C48" i="7" s="1"/>
  <c r="C49" i="7" s="1"/>
  <c r="C50" i="7" s="1"/>
  <c r="C51" i="7" s="1"/>
  <c r="C52" i="7" s="1"/>
  <c r="C53" i="7" s="1"/>
  <c r="C54" i="7" s="1"/>
  <c r="C55" i="7" s="1"/>
  <c r="C56" i="7" s="1"/>
  <c r="C57" i="7" s="1"/>
  <c r="C58" i="7" s="1"/>
  <c r="C59" i="7" s="1"/>
  <c r="C60" i="7" s="1"/>
  <c r="C61" i="7" s="1"/>
  <c r="C62" i="7" s="1"/>
  <c r="C63" i="7" s="1"/>
  <c r="C64" i="7" s="1"/>
  <c r="C65" i="7" s="1"/>
  <c r="C66" i="7" s="1"/>
  <c r="C67" i="7" s="1"/>
  <c r="C68" i="7" s="1"/>
  <c r="C69" i="7" s="1"/>
  <c r="C70" i="7" s="1"/>
  <c r="C71" i="7" s="1"/>
  <c r="C72" i="7" s="1"/>
  <c r="C73" i="7" s="1"/>
  <c r="C74" i="7" s="1"/>
  <c r="C75" i="7" s="1"/>
  <c r="C76" i="7" s="1"/>
  <c r="C77" i="7" s="1"/>
  <c r="C78" i="7" s="1"/>
  <c r="C79" i="7" s="1"/>
  <c r="C80" i="7" s="1"/>
  <c r="C81" i="7" s="1"/>
  <c r="C82" i="7" s="1"/>
  <c r="C83" i="7" s="1"/>
  <c r="C84" i="7" s="1"/>
  <c r="C85" i="7" s="1"/>
  <c r="C86" i="7" s="1"/>
  <c r="C87" i="7" s="1"/>
  <c r="C88" i="7" s="1"/>
  <c r="C89" i="7" s="1"/>
  <c r="C90" i="7" s="1"/>
  <c r="C91" i="7" s="1"/>
  <c r="C92" i="7" s="1"/>
  <c r="C93" i="7" s="1"/>
  <c r="C94" i="7" s="1"/>
  <c r="C95" i="7" s="1"/>
  <c r="C96" i="7" s="1"/>
  <c r="C97" i="7" s="1"/>
  <c r="C98" i="7" s="1"/>
  <c r="C99" i="7" s="1"/>
  <c r="C100" i="7" s="1"/>
  <c r="C101" i="7" s="1"/>
  <c r="C102" i="7" s="1"/>
  <c r="C103" i="7" s="1"/>
  <c r="C104" i="7" s="1"/>
  <c r="C105" i="7" s="1"/>
  <c r="C106" i="7" s="1"/>
  <c r="C107" i="7" s="1"/>
  <c r="C108" i="7" s="1"/>
  <c r="C109" i="7" s="1"/>
  <c r="C110" i="7" s="1"/>
  <c r="C111" i="7" s="1"/>
  <c r="C112" i="7" s="1"/>
  <c r="C113" i="7" s="1"/>
  <c r="C114" i="7" s="1"/>
  <c r="C115" i="7" s="1"/>
  <c r="C116" i="7" s="1"/>
  <c r="C117" i="7" s="1"/>
  <c r="C118" i="7" s="1"/>
  <c r="C119" i="7" s="1"/>
  <c r="C120" i="7" s="1"/>
  <c r="C121" i="7" s="1"/>
  <c r="C122" i="7" s="1"/>
  <c r="C123" i="7" s="1"/>
  <c r="C124" i="7" s="1"/>
  <c r="C125" i="7" s="1"/>
  <c r="C126" i="7" s="1"/>
  <c r="C127" i="7" s="1"/>
  <c r="C128" i="7" s="1"/>
  <c r="C129" i="7" s="1"/>
  <c r="C130" i="7" s="1"/>
  <c r="C131" i="7" s="1"/>
  <c r="C132" i="7" s="1"/>
  <c r="C133" i="7" s="1"/>
  <c r="C134" i="7" s="1"/>
  <c r="C135" i="7" s="1"/>
  <c r="C136" i="7" s="1"/>
  <c r="C137" i="7" s="1"/>
  <c r="C138" i="7" s="1"/>
  <c r="C139" i="7" s="1"/>
  <c r="C140" i="7" s="1"/>
  <c r="C141" i="7" s="1"/>
  <c r="C142" i="7" s="1"/>
  <c r="C143" i="7" s="1"/>
  <c r="C144" i="7" s="1"/>
  <c r="C145" i="7" s="1"/>
  <c r="C146" i="7" s="1"/>
  <c r="C147" i="7" s="1"/>
  <c r="C148" i="7" s="1"/>
  <c r="C149" i="7" s="1"/>
  <c r="C150" i="7" s="1"/>
  <c r="C151" i="7" s="1"/>
  <c r="C152" i="7" s="1"/>
  <c r="C153" i="7" s="1"/>
  <c r="C154" i="7" s="1"/>
  <c r="C155" i="7" s="1"/>
  <c r="C156" i="7" s="1"/>
  <c r="C157" i="7" s="1"/>
  <c r="C158" i="7" s="1"/>
  <c r="C159" i="7" s="1"/>
  <c r="C160" i="7" s="1"/>
  <c r="C161" i="7" s="1"/>
  <c r="C162" i="7" s="1"/>
  <c r="C163" i="7" s="1"/>
  <c r="C164" i="7" s="1"/>
  <c r="C165" i="7" s="1"/>
  <c r="C166" i="7" s="1"/>
  <c r="C167" i="7" s="1"/>
  <c r="C168" i="7" s="1"/>
  <c r="C169" i="7" s="1"/>
  <c r="C170" i="7" s="1"/>
  <c r="C171" i="7" s="1"/>
  <c r="C172" i="7" s="1"/>
  <c r="C173" i="7" s="1"/>
  <c r="C174" i="7" s="1"/>
  <c r="C175" i="7" s="1"/>
  <c r="C176" i="7" s="1"/>
  <c r="C177" i="7" s="1"/>
  <c r="C178" i="7" s="1"/>
  <c r="C179" i="7" s="1"/>
  <c r="C180" i="7" s="1"/>
  <c r="C181" i="7" s="1"/>
  <c r="C182" i="7" s="1"/>
  <c r="C183" i="7" s="1"/>
  <c r="C184" i="7" s="1"/>
  <c r="C185" i="7" s="1"/>
  <c r="C186" i="7" s="1"/>
  <c r="C187" i="7" s="1"/>
  <c r="C188" i="7" s="1"/>
  <c r="C189" i="7" s="1"/>
  <c r="C190" i="7" s="1"/>
  <c r="C191" i="7" s="1"/>
  <c r="C192" i="7" s="1"/>
  <c r="C193" i="7" s="1"/>
  <c r="C194" i="7" s="1"/>
  <c r="C195" i="7" s="1"/>
  <c r="C196" i="7" s="1"/>
  <c r="C197" i="7" s="1"/>
  <c r="C198" i="7" s="1"/>
  <c r="C199" i="7" s="1"/>
  <c r="C200" i="7" s="1"/>
  <c r="C201" i="7" s="1"/>
  <c r="C202" i="7" s="1"/>
  <c r="C203" i="7" s="1"/>
  <c r="C204" i="7" s="1"/>
  <c r="C205" i="7" s="1"/>
  <c r="C206" i="7" s="1"/>
  <c r="C207" i="7" s="1"/>
  <c r="C208" i="7" s="1"/>
  <c r="C209" i="7" s="1"/>
  <c r="C210" i="7" s="1"/>
  <c r="C211" i="7" s="1"/>
  <c r="C212" i="7" s="1"/>
  <c r="C213" i="7" s="1"/>
  <c r="C214" i="7" s="1"/>
  <c r="C215" i="7" s="1"/>
  <c r="C216" i="7" s="1"/>
  <c r="C217" i="7" s="1"/>
  <c r="C218" i="7" s="1"/>
  <c r="C219" i="7" s="1"/>
  <c r="C220" i="7" s="1"/>
  <c r="C221" i="7" s="1"/>
  <c r="C222" i="7" s="1"/>
  <c r="C223" i="7" s="1"/>
  <c r="C224" i="7" s="1"/>
  <c r="C225" i="7" s="1"/>
  <c r="C226" i="7" s="1"/>
  <c r="C227" i="7" s="1"/>
  <c r="C228" i="7" s="1"/>
  <c r="C229" i="7" s="1"/>
  <c r="C230" i="7" s="1"/>
  <c r="C231" i="7" s="1"/>
  <c r="C232" i="7" s="1"/>
  <c r="C233" i="7" s="1"/>
  <c r="C234" i="7" s="1"/>
  <c r="C235" i="7" s="1"/>
  <c r="C236" i="7" s="1"/>
  <c r="C237" i="7" s="1"/>
  <c r="C238" i="7" s="1"/>
  <c r="C239" i="7" s="1"/>
  <c r="C240" i="7" s="1"/>
  <c r="C241" i="7" s="1"/>
  <c r="C242" i="7" s="1"/>
  <c r="C243" i="7" s="1"/>
  <c r="C244" i="7" s="1"/>
  <c r="C245" i="7" s="1"/>
  <c r="C246" i="7" s="1"/>
  <c r="C247" i="7" s="1"/>
  <c r="C248" i="7" s="1"/>
  <c r="C249" i="7" s="1"/>
  <c r="C250" i="7" s="1"/>
  <c r="C251" i="7" s="1"/>
  <c r="C252" i="7" s="1"/>
  <c r="C253" i="7" s="1"/>
  <c r="C254" i="7" s="1"/>
  <c r="C255" i="7" s="1"/>
  <c r="C256" i="7" s="1"/>
  <c r="C257" i="7" s="1"/>
  <c r="C258" i="7" s="1"/>
  <c r="C259" i="7" s="1"/>
  <c r="C260" i="7" s="1"/>
  <c r="C261" i="7" s="1"/>
  <c r="C262" i="7" s="1"/>
  <c r="C263" i="7" s="1"/>
  <c r="C264" i="7" s="1"/>
  <c r="C265" i="7" s="1"/>
  <c r="C266" i="7" s="1"/>
  <c r="C267" i="7" s="1"/>
  <c r="C268" i="7" s="1"/>
  <c r="C269" i="7" s="1"/>
  <c r="C270" i="7" s="1"/>
  <c r="C271" i="7" s="1"/>
  <c r="C272" i="7" s="1"/>
  <c r="C273" i="7" s="1"/>
  <c r="C274" i="7" s="1"/>
  <c r="C275" i="7" s="1"/>
  <c r="C276" i="7" s="1"/>
  <c r="C277" i="7" s="1"/>
  <c r="C278" i="7" s="1"/>
  <c r="C279" i="7" s="1"/>
  <c r="C280" i="7" s="1"/>
  <c r="C281" i="7" s="1"/>
  <c r="C282" i="7" s="1"/>
  <c r="C283" i="7" s="1"/>
  <c r="C284" i="7" s="1"/>
  <c r="C285" i="7" s="1"/>
  <c r="C286" i="7" s="1"/>
  <c r="C287" i="7" s="1"/>
  <c r="C288" i="7" s="1"/>
  <c r="C289" i="7" s="1"/>
  <c r="C290" i="7" s="1"/>
  <c r="C291" i="7" s="1"/>
  <c r="C292" i="7" s="1"/>
  <c r="C293" i="7" s="1"/>
  <c r="C294" i="7" s="1"/>
  <c r="C295" i="7" s="1"/>
  <c r="C296" i="7" s="1"/>
  <c r="C297" i="7" s="1"/>
  <c r="C298" i="7" s="1"/>
  <c r="C299" i="7" s="1"/>
  <c r="C300" i="7" s="1"/>
  <c r="C301" i="7" s="1"/>
  <c r="C302" i="7" s="1"/>
  <c r="C303" i="7" s="1"/>
  <c r="C304" i="7" s="1"/>
  <c r="C305" i="7" s="1"/>
  <c r="C306" i="7" s="1"/>
  <c r="C307" i="7" s="1"/>
  <c r="C308" i="7" s="1"/>
  <c r="C309" i="7" s="1"/>
  <c r="C310" i="7" s="1"/>
  <c r="C311" i="7" s="1"/>
  <c r="C312" i="7" s="1"/>
  <c r="C313" i="7" s="1"/>
  <c r="C314" i="7" s="1"/>
  <c r="C315" i="7" s="1"/>
  <c r="C316" i="7" s="1"/>
  <c r="C317" i="7" s="1"/>
  <c r="C318" i="7" s="1"/>
  <c r="C319" i="7" s="1"/>
  <c r="C320" i="7" s="1"/>
  <c r="C321" i="7" s="1"/>
  <c r="C322" i="7" s="1"/>
  <c r="C323" i="7" s="1"/>
  <c r="C324" i="7" s="1"/>
  <c r="C325" i="7" s="1"/>
  <c r="C326" i="7" s="1"/>
  <c r="C327" i="7" s="1"/>
  <c r="C328" i="7" s="1"/>
  <c r="C329" i="7" s="1"/>
  <c r="C330" i="7" s="1"/>
  <c r="C331" i="7" s="1"/>
  <c r="C332" i="7" s="1"/>
  <c r="C333" i="7" s="1"/>
  <c r="C334" i="7" s="1"/>
  <c r="C335" i="7" s="1"/>
  <c r="C336" i="7" s="1"/>
  <c r="C337" i="7" s="1"/>
  <c r="C338" i="7" s="1"/>
  <c r="C339" i="7" s="1"/>
  <c r="C340" i="7" s="1"/>
  <c r="C341" i="7" s="1"/>
  <c r="C342" i="7" s="1"/>
  <c r="C343" i="7" s="1"/>
  <c r="C344" i="7" s="1"/>
  <c r="C345" i="7" s="1"/>
  <c r="C346" i="7" s="1"/>
  <c r="C347" i="7" s="1"/>
  <c r="C348" i="7" s="1"/>
  <c r="C349" i="7" s="1"/>
  <c r="C350" i="7" s="1"/>
  <c r="C351" i="7" s="1"/>
  <c r="C352" i="7" s="1"/>
  <c r="C353" i="7" s="1"/>
  <c r="C354" i="7" s="1"/>
  <c r="C355" i="7" s="1"/>
  <c r="C356" i="7" s="1"/>
  <c r="C357" i="7" s="1"/>
  <c r="C358" i="7" s="1"/>
  <c r="C359" i="7" s="1"/>
  <c r="C360" i="7" s="1"/>
  <c r="C361" i="7" s="1"/>
  <c r="C362" i="7" s="1"/>
  <c r="C363" i="7" s="1"/>
  <c r="C364" i="7" s="1"/>
  <c r="C365" i="7" s="1"/>
  <c r="C366" i="7" s="1"/>
  <c r="C367" i="7" s="1"/>
  <c r="C368" i="7" s="1"/>
  <c r="C369" i="7" s="1"/>
  <c r="C370" i="7" s="1"/>
  <c r="C371" i="7" s="1"/>
  <c r="C372" i="7" s="1"/>
  <c r="C373" i="7" s="1"/>
  <c r="C374" i="7" s="1"/>
  <c r="C375" i="7" s="1"/>
  <c r="C376" i="7" s="1"/>
  <c r="C377" i="7" s="1"/>
  <c r="C378" i="7" s="1"/>
  <c r="C379" i="7" s="1"/>
  <c r="C380" i="7" s="1"/>
  <c r="C381" i="7" s="1"/>
  <c r="C382" i="7" s="1"/>
  <c r="C383" i="7" s="1"/>
  <c r="C384" i="7" s="1"/>
  <c r="C385" i="7" s="1"/>
  <c r="C386" i="7" s="1"/>
  <c r="C387" i="7" s="1"/>
  <c r="C388" i="7" s="1"/>
  <c r="C389" i="7" s="1"/>
  <c r="C390" i="7" s="1"/>
  <c r="C391" i="7" s="1"/>
  <c r="C392" i="7" s="1"/>
  <c r="C393" i="7" s="1"/>
  <c r="C394" i="7" s="1"/>
  <c r="C395" i="7" s="1"/>
  <c r="C396" i="7" s="1"/>
  <c r="C397" i="7" s="1"/>
  <c r="C398" i="7" s="1"/>
  <c r="C399" i="7" s="1"/>
  <c r="C400" i="7" s="1"/>
  <c r="C401" i="7" s="1"/>
  <c r="C402" i="7" s="1"/>
  <c r="C403" i="7" s="1"/>
  <c r="C404" i="7" s="1"/>
  <c r="C405" i="7" s="1"/>
  <c r="C406" i="7" s="1"/>
  <c r="C407" i="7" s="1"/>
  <c r="C408" i="7" s="1"/>
  <c r="C409" i="7" s="1"/>
  <c r="C410" i="7" s="1"/>
  <c r="C411" i="7" s="1"/>
  <c r="C412" i="7" s="1"/>
  <c r="C413" i="7" s="1"/>
  <c r="C414" i="7" s="1"/>
  <c r="C415" i="7" s="1"/>
  <c r="C416" i="7" s="1"/>
  <c r="C417" i="7" s="1"/>
  <c r="C418" i="7" s="1"/>
  <c r="C419" i="7" s="1"/>
  <c r="C420" i="7" s="1"/>
  <c r="C421" i="7" s="1"/>
  <c r="C422" i="7" s="1"/>
  <c r="C423" i="7" s="1"/>
  <c r="C424" i="7" s="1"/>
  <c r="C425" i="7" s="1"/>
  <c r="C426" i="7" s="1"/>
  <c r="C427" i="7" s="1"/>
  <c r="C428" i="7" s="1"/>
  <c r="C429" i="7" s="1"/>
  <c r="C430" i="7" s="1"/>
  <c r="C431" i="7" s="1"/>
  <c r="C432" i="7" s="1"/>
  <c r="C433" i="7" s="1"/>
  <c r="C434" i="7" s="1"/>
  <c r="C435" i="7" s="1"/>
  <c r="C436" i="7" s="1"/>
  <c r="C437" i="7" s="1"/>
  <c r="C438" i="7" s="1"/>
  <c r="C439" i="7" s="1"/>
  <c r="C440" i="7" s="1"/>
  <c r="C441" i="7" s="1"/>
  <c r="C442" i="7" s="1"/>
  <c r="C443" i="7" s="1"/>
  <c r="C444" i="7" s="1"/>
  <c r="C445" i="7" s="1"/>
  <c r="C446" i="7" s="1"/>
  <c r="C447" i="7" s="1"/>
  <c r="C448" i="7" s="1"/>
  <c r="C449" i="7" s="1"/>
  <c r="C450" i="7" s="1"/>
  <c r="C451" i="7" s="1"/>
  <c r="C452" i="7" s="1"/>
  <c r="C453" i="7" s="1"/>
  <c r="C454" i="7" s="1"/>
  <c r="C455" i="7" s="1"/>
  <c r="C456" i="7" s="1"/>
  <c r="C457" i="7" s="1"/>
  <c r="C458" i="7" s="1"/>
  <c r="C459" i="7" s="1"/>
  <c r="C460" i="7" s="1"/>
  <c r="C461" i="7" s="1"/>
  <c r="C462" i="7" s="1"/>
  <c r="C463" i="7" s="1"/>
  <c r="C464" i="7" s="1"/>
  <c r="C465" i="7" s="1"/>
  <c r="C466" i="7" s="1"/>
  <c r="C467" i="7" s="1"/>
  <c r="C468" i="7" s="1"/>
  <c r="C469" i="7" s="1"/>
  <c r="C470" i="7" s="1"/>
  <c r="C471" i="7" s="1"/>
  <c r="C472" i="7" s="1"/>
  <c r="C473" i="7" s="1"/>
  <c r="C474" i="7" s="1"/>
  <c r="C475" i="7" s="1"/>
  <c r="C476" i="7" s="1"/>
  <c r="C477" i="7" s="1"/>
  <c r="C478" i="7" s="1"/>
  <c r="C479" i="7" s="1"/>
  <c r="C480" i="7" s="1"/>
  <c r="C481" i="7" s="1"/>
  <c r="C482" i="7" s="1"/>
  <c r="C483" i="7" s="1"/>
  <c r="C484" i="7" s="1"/>
  <c r="C485" i="7" s="1"/>
  <c r="C486" i="7" s="1"/>
  <c r="C487" i="7" s="1"/>
  <c r="C488" i="7" s="1"/>
  <c r="C489" i="7" s="1"/>
  <c r="C490" i="7" s="1"/>
  <c r="C491" i="7" s="1"/>
  <c r="C492" i="7" s="1"/>
  <c r="C493" i="7" s="1"/>
  <c r="C494" i="7" s="1"/>
  <c r="C495" i="7" s="1"/>
  <c r="C496" i="7" s="1"/>
  <c r="C497" i="7" s="1"/>
  <c r="C498" i="7" s="1"/>
  <c r="C499" i="7" s="1"/>
  <c r="C500" i="7" s="1"/>
  <c r="C501" i="7" s="1"/>
  <c r="C502" i="7" s="1"/>
  <c r="C503" i="7" s="1"/>
  <c r="C504" i="7" s="1"/>
  <c r="C505" i="7" s="1"/>
  <c r="C506" i="7" s="1"/>
  <c r="C507" i="7" s="1"/>
  <c r="C508" i="7" s="1"/>
  <c r="C509" i="7" s="1"/>
  <c r="C510" i="7" s="1"/>
  <c r="C511" i="7" s="1"/>
  <c r="C512" i="7" s="1"/>
  <c r="C513" i="7" s="1"/>
  <c r="C514" i="7" s="1"/>
  <c r="C515" i="7" s="1"/>
  <c r="C516" i="7" s="1"/>
  <c r="C517" i="7" s="1"/>
  <c r="C518" i="7" s="1"/>
  <c r="C519" i="7" s="1"/>
  <c r="C520" i="7" s="1"/>
  <c r="C521" i="7" s="1"/>
  <c r="C522" i="7" s="1"/>
  <c r="C523" i="7" s="1"/>
  <c r="C3" i="7"/>
  <c r="C2" i="7"/>
  <c r="B524" i="7"/>
  <c r="AK93" i="5"/>
  <c r="AK91" i="5"/>
  <c r="AK90" i="5"/>
  <c r="AK92" i="5"/>
  <c r="AK89" i="5"/>
  <c r="AK87" i="5"/>
  <c r="AK88" i="5"/>
  <c r="AK86" i="5"/>
  <c r="AK85" i="5"/>
  <c r="AK83" i="5"/>
  <c r="AK84" i="5"/>
  <c r="AK82" i="5"/>
  <c r="AK81" i="5"/>
  <c r="AK80" i="5"/>
  <c r="AK79" i="5"/>
  <c r="AK78" i="5"/>
  <c r="AK77" i="5"/>
  <c r="AK76" i="5"/>
  <c r="AK75" i="5"/>
  <c r="AK73" i="5"/>
  <c r="AK74" i="5"/>
  <c r="AK72" i="5"/>
  <c r="AK71" i="5"/>
  <c r="AK70" i="5"/>
  <c r="AK69" i="5"/>
  <c r="AK68" i="5"/>
  <c r="AK67" i="5"/>
  <c r="AK66" i="5"/>
  <c r="AK65" i="5"/>
  <c r="AK64" i="5"/>
  <c r="AK63" i="5"/>
  <c r="AK62" i="5"/>
  <c r="AK60" i="5"/>
  <c r="AK59" i="5"/>
  <c r="AK58" i="5"/>
  <c r="AK57" i="5"/>
  <c r="AK56" i="5"/>
  <c r="AK55" i="5"/>
  <c r="AK54" i="5"/>
  <c r="AK53" i="5"/>
  <c r="AK52" i="5"/>
  <c r="AK51" i="5"/>
  <c r="AK50" i="5"/>
  <c r="AK49" i="5"/>
  <c r="AK48" i="5"/>
  <c r="AK47" i="5"/>
  <c r="AK46" i="5"/>
  <c r="AK45" i="5"/>
  <c r="AK44" i="5"/>
  <c r="AK43" i="5"/>
  <c r="AK42" i="5"/>
  <c r="AK41" i="5"/>
  <c r="AK40" i="5"/>
  <c r="AK39" i="5"/>
  <c r="AK38" i="5"/>
  <c r="AK37" i="5"/>
  <c r="AK35" i="5"/>
  <c r="AK34" i="5"/>
  <c r="AK33" i="5"/>
  <c r="AK32" i="5"/>
  <c r="AK31" i="5"/>
  <c r="AK30" i="5"/>
  <c r="AK29" i="5"/>
  <c r="AK28" i="5"/>
  <c r="AK27" i="5"/>
  <c r="AK26" i="5"/>
  <c r="AK25" i="5"/>
  <c r="AK24" i="5"/>
  <c r="AK23" i="5"/>
  <c r="AK22" i="5"/>
  <c r="AK20" i="5"/>
  <c r="AK19" i="5"/>
  <c r="AK18" i="5"/>
  <c r="AK17" i="5"/>
  <c r="AK16" i="5"/>
  <c r="AK15" i="5"/>
  <c r="AK14" i="5"/>
  <c r="AK13" i="5"/>
  <c r="AK12" i="5"/>
  <c r="AK11" i="5"/>
  <c r="AK10" i="5"/>
  <c r="AK9" i="5"/>
  <c r="AK8" i="5"/>
  <c r="AK7" i="5"/>
  <c r="AK6" i="5"/>
  <c r="AK5" i="5"/>
  <c r="AK4" i="5"/>
  <c r="AK3" i="5"/>
  <c r="AK2" i="5"/>
  <c r="C3" i="4"/>
  <c r="C4" i="4"/>
  <c r="C5" i="4"/>
  <c r="C6" i="4"/>
  <c r="C7" i="4"/>
  <c r="C8" i="4"/>
  <c r="C9" i="4"/>
  <c r="C10" i="4"/>
  <c r="C11" i="4"/>
  <c r="C12" i="4"/>
  <c r="C13" i="4"/>
  <c r="C14" i="4"/>
  <c r="C2" i="4"/>
  <c r="C4" i="3"/>
  <c r="C5" i="3"/>
  <c r="C6" i="3"/>
  <c r="C7" i="3"/>
  <c r="C8" i="3"/>
  <c r="C9" i="3"/>
  <c r="C10" i="3"/>
  <c r="C11" i="3"/>
  <c r="C12" i="3"/>
  <c r="C13" i="3"/>
  <c r="C14" i="3"/>
  <c r="C15" i="3"/>
  <c r="C16" i="3"/>
  <c r="C17" i="3"/>
  <c r="C18" i="3"/>
  <c r="C19" i="3"/>
  <c r="C20" i="3"/>
  <c r="C21" i="3"/>
  <c r="C22" i="3"/>
  <c r="C23" i="3"/>
  <c r="C24" i="3"/>
  <c r="C25" i="3"/>
  <c r="C26" i="3"/>
  <c r="C27" i="3"/>
  <c r="C28" i="3"/>
  <c r="C29" i="3"/>
  <c r="C30" i="3"/>
  <c r="C31" i="3"/>
  <c r="C32" i="3"/>
  <c r="C33" i="3"/>
  <c r="C34" i="3"/>
  <c r="C35" i="3"/>
  <c r="C36" i="3"/>
  <c r="C37" i="3"/>
  <c r="C3" i="3"/>
  <c r="BT1608" i="1"/>
  <c r="BF1608" i="1"/>
  <c r="BT702" i="1"/>
  <c r="BT1430" i="1"/>
  <c r="BT1106" i="1"/>
  <c r="BF1106" i="1"/>
  <c r="BT1607" i="1"/>
  <c r="BF1607" i="1"/>
  <c r="BT1456" i="1"/>
  <c r="BF1456" i="1"/>
  <c r="BT1281" i="1"/>
  <c r="BF1281" i="1"/>
  <c r="BT1523" i="1"/>
  <c r="BF1523" i="1"/>
  <c r="BT636" i="1"/>
  <c r="BF636" i="1"/>
  <c r="BT541" i="1"/>
  <c r="BT104" i="1"/>
  <c r="BF104" i="1"/>
  <c r="BT1423" i="1"/>
  <c r="BF1423" i="1"/>
  <c r="BT652" i="1"/>
  <c r="BF652" i="1"/>
  <c r="BT487" i="1"/>
  <c r="BF487" i="1"/>
  <c r="BT228" i="1"/>
  <c r="BF228" i="1"/>
  <c r="BT552" i="1"/>
  <c r="BF552" i="1"/>
  <c r="BT403" i="1"/>
  <c r="BF403" i="1"/>
  <c r="BT1393" i="1"/>
  <c r="BF1393" i="1"/>
  <c r="BT706" i="1"/>
  <c r="BF706" i="1"/>
  <c r="BT1339" i="1"/>
  <c r="BF1339" i="1"/>
  <c r="BT1105" i="1"/>
  <c r="BF1105" i="1"/>
  <c r="BT1122" i="1"/>
  <c r="BF1122" i="1"/>
  <c r="BT1014" i="1"/>
  <c r="BF1014" i="1"/>
  <c r="BT661" i="1"/>
  <c r="BF661" i="1"/>
  <c r="BT621" i="1"/>
  <c r="BF621" i="1"/>
  <c r="BT1074" i="1"/>
  <c r="BF1074" i="1"/>
  <c r="BT1606" i="1"/>
  <c r="BF1606" i="1"/>
  <c r="BT254" i="1"/>
  <c r="BF254" i="1"/>
  <c r="BT1290" i="1"/>
  <c r="BF1290" i="1"/>
  <c r="BT1169" i="1"/>
  <c r="BF1169" i="1"/>
  <c r="BT1422" i="1"/>
  <c r="BF1422" i="1"/>
  <c r="BT1605" i="1"/>
  <c r="BF1605" i="1"/>
  <c r="BT325" i="1"/>
  <c r="BT1300" i="1"/>
  <c r="BF1300" i="1"/>
  <c r="BT380" i="1"/>
  <c r="BF380" i="1"/>
  <c r="BT1031" i="1"/>
  <c r="BF1031" i="1"/>
  <c r="BT168" i="1"/>
  <c r="BF168" i="1"/>
  <c r="BT462" i="1"/>
  <c r="BF462" i="1"/>
  <c r="BT667" i="1"/>
  <c r="BF667" i="1"/>
  <c r="BT1522" i="1"/>
  <c r="BF1522" i="1"/>
  <c r="BT231" i="1"/>
  <c r="BF231" i="1"/>
  <c r="BT1061" i="1"/>
  <c r="BF1061" i="1"/>
  <c r="BT904" i="1"/>
  <c r="BF904" i="1"/>
  <c r="BT984" i="1"/>
  <c r="BF984" i="1"/>
  <c r="BT444" i="1"/>
  <c r="BF444" i="1"/>
  <c r="BT556" i="1"/>
  <c r="BF556" i="1"/>
  <c r="BT389" i="1"/>
  <c r="BF389" i="1"/>
  <c r="BT1252" i="1"/>
  <c r="BF1252" i="1"/>
  <c r="BT1604" i="1"/>
  <c r="BF1604" i="1"/>
  <c r="BT1168" i="1"/>
  <c r="BF1168" i="1"/>
  <c r="BT812" i="1"/>
  <c r="BF812" i="1"/>
  <c r="BT1019" i="1"/>
  <c r="BF1019" i="1"/>
  <c r="BT911" i="1"/>
  <c r="BF911" i="1"/>
  <c r="BT962" i="1"/>
  <c r="BF962" i="1"/>
  <c r="BT1202" i="1"/>
  <c r="BF1202" i="1"/>
  <c r="BT490" i="1"/>
  <c r="BF490" i="1"/>
  <c r="BT1421" i="1"/>
  <c r="BF1421" i="1"/>
  <c r="BT1251" i="1"/>
  <c r="BF1251" i="1"/>
  <c r="BT178" i="1"/>
  <c r="BF178" i="1"/>
  <c r="BT1338" i="1"/>
  <c r="BF1338" i="1"/>
  <c r="BT945" i="1"/>
  <c r="BF945" i="1"/>
  <c r="BT1189" i="1"/>
  <c r="BF1189" i="1"/>
  <c r="BT70" i="1"/>
  <c r="BF70" i="1"/>
  <c r="BT629" i="1"/>
  <c r="BF629" i="1"/>
  <c r="BT884" i="1"/>
  <c r="BF884" i="1"/>
  <c r="BT928" i="1"/>
  <c r="BF928" i="1"/>
  <c r="BT983" i="1"/>
  <c r="BF983" i="1"/>
  <c r="BT1392" i="1"/>
  <c r="BF1392" i="1"/>
  <c r="BT628" i="1"/>
  <c r="BF628" i="1"/>
  <c r="BT102" i="1"/>
  <c r="BF102" i="1"/>
  <c r="BT894" i="1"/>
  <c r="BF894" i="1"/>
  <c r="BT51" i="1"/>
  <c r="BF51" i="1"/>
  <c r="BT613" i="1"/>
  <c r="BF613" i="1"/>
  <c r="BT1280" i="1"/>
  <c r="BF1280" i="1"/>
  <c r="BT1167" i="1"/>
  <c r="BF1167" i="1"/>
  <c r="BT1521" i="1"/>
  <c r="BF1521" i="1"/>
  <c r="BT657" i="1"/>
  <c r="BF657" i="1"/>
  <c r="BT1231" i="1"/>
  <c r="BF1231" i="1"/>
  <c r="BT1337" i="1"/>
  <c r="BF1337" i="1"/>
  <c r="BT1520" i="1"/>
  <c r="BF1520" i="1"/>
  <c r="BT1603" i="1"/>
  <c r="BF1603" i="1"/>
  <c r="BT87" i="1"/>
  <c r="BF87" i="1"/>
  <c r="BT137" i="1"/>
  <c r="BF137" i="1"/>
  <c r="BT1073" i="1"/>
  <c r="BF1073" i="1"/>
  <c r="BT72" i="1"/>
  <c r="BF72" i="1"/>
  <c r="BT1336" i="1"/>
  <c r="BF1336" i="1"/>
  <c r="BT1420" i="1"/>
  <c r="BF1420" i="1"/>
  <c r="BT1519" i="1"/>
  <c r="BF1519" i="1"/>
  <c r="BT1602" i="1"/>
  <c r="BF1602" i="1"/>
  <c r="BT1335" i="1"/>
  <c r="BF1335" i="1"/>
  <c r="BT1132" i="1"/>
  <c r="BF1132" i="1"/>
  <c r="BT856" i="1"/>
  <c r="BT1518" i="1"/>
  <c r="BF1518" i="1"/>
  <c r="BT108" i="1"/>
  <c r="BF108" i="1"/>
  <c r="BT1391" i="1"/>
  <c r="BF1391" i="1"/>
  <c r="BT1303" i="1"/>
  <c r="BF1303" i="1"/>
  <c r="BT93" i="1"/>
  <c r="BF93" i="1"/>
  <c r="BT826" i="1"/>
  <c r="BF826" i="1"/>
  <c r="BT1302" i="1"/>
  <c r="BF1302" i="1"/>
  <c r="BT1121" i="1"/>
  <c r="BF1121" i="1"/>
  <c r="BT1601" i="1"/>
  <c r="BF1601" i="1"/>
  <c r="BT678" i="1"/>
  <c r="BF678" i="1"/>
  <c r="BT267" i="1"/>
  <c r="BF267" i="1"/>
  <c r="BT337" i="1"/>
  <c r="BF337" i="1"/>
  <c r="BT1060" i="1"/>
  <c r="BF1060" i="1"/>
  <c r="BT1131" i="1"/>
  <c r="BF1131" i="1"/>
  <c r="BT1390" i="1"/>
  <c r="BF1390" i="1"/>
  <c r="BT874" i="1"/>
  <c r="BT400" i="1"/>
  <c r="BF400" i="1"/>
  <c r="BT1059" i="1"/>
  <c r="BF1059" i="1"/>
  <c r="BT217" i="1"/>
  <c r="BF217" i="1"/>
  <c r="BT1104" i="1"/>
  <c r="BF1104" i="1"/>
  <c r="BT982" i="1"/>
  <c r="BF982" i="1"/>
  <c r="BT1389" i="1"/>
  <c r="BF1389" i="1"/>
  <c r="BT1600" i="1"/>
  <c r="BF1600" i="1"/>
  <c r="BT1599" i="1"/>
  <c r="BF1599" i="1"/>
  <c r="BT555" i="1"/>
  <c r="BF555" i="1"/>
  <c r="BT1188" i="1"/>
  <c r="BF1188" i="1"/>
  <c r="BT1250" i="1"/>
  <c r="BF1250" i="1"/>
  <c r="BT1419" i="1"/>
  <c r="BF1419" i="1"/>
  <c r="BT30" i="1"/>
  <c r="BF30" i="1"/>
  <c r="BT981" i="1"/>
  <c r="BF981" i="1"/>
  <c r="BT1440" i="1"/>
  <c r="BF1440" i="1"/>
  <c r="BT1517" i="1"/>
  <c r="BF1517" i="1"/>
  <c r="BT1187" i="1"/>
  <c r="BF1187" i="1"/>
  <c r="BT1598" i="1"/>
  <c r="BF1598" i="1"/>
  <c r="BT116" i="1"/>
  <c r="BF116" i="1"/>
  <c r="BT680" i="1"/>
  <c r="BF680" i="1"/>
  <c r="BT502" i="1"/>
  <c r="BF502" i="1"/>
  <c r="BT414" i="1"/>
  <c r="BF414" i="1"/>
  <c r="BT1455" i="1"/>
  <c r="BF1455" i="1"/>
  <c r="BT755" i="1"/>
  <c r="BF755" i="1"/>
  <c r="BT1224" i="1"/>
  <c r="BF1224" i="1"/>
  <c r="BT1103" i="1"/>
  <c r="BF1103" i="1"/>
  <c r="BT770" i="1"/>
  <c r="BF770" i="1"/>
  <c r="BT1439" i="1"/>
  <c r="BF1439" i="1"/>
  <c r="BT1249" i="1"/>
  <c r="BF1249" i="1"/>
  <c r="BT156" i="1"/>
  <c r="BF156" i="1"/>
  <c r="BT1145" i="1"/>
  <c r="BF1145" i="1"/>
  <c r="BT1046" i="1"/>
  <c r="BF1046" i="1"/>
  <c r="BT1597" i="1"/>
  <c r="BF1597" i="1"/>
  <c r="BT192" i="1"/>
  <c r="BF192" i="1"/>
  <c r="BT536" i="1"/>
  <c r="BF536" i="1"/>
  <c r="BT348" i="1"/>
  <c r="BF348" i="1"/>
  <c r="BT668" i="1"/>
  <c r="BF668" i="1"/>
  <c r="BT1596" i="1"/>
  <c r="BT1595" i="1"/>
  <c r="BF1595" i="1"/>
  <c r="BT1594" i="1"/>
  <c r="BF1594" i="1"/>
  <c r="BT1093" i="1"/>
  <c r="BF1093" i="1"/>
  <c r="BT136" i="1"/>
  <c r="BF136" i="1"/>
  <c r="BT698" i="1"/>
  <c r="BF698" i="1"/>
  <c r="BT418" i="1"/>
  <c r="BF418" i="1"/>
  <c r="BT202" i="1"/>
  <c r="BF202" i="1"/>
  <c r="BT18" i="1"/>
  <c r="BF18" i="1"/>
  <c r="BT789" i="1"/>
  <c r="BF789" i="1"/>
  <c r="BT1072" i="1"/>
  <c r="BF1072" i="1"/>
  <c r="BT261" i="1"/>
  <c r="BF261" i="1"/>
  <c r="BT1120" i="1"/>
  <c r="BF1120" i="1"/>
  <c r="BT1516" i="1"/>
  <c r="BF1516" i="1"/>
  <c r="BT362" i="1"/>
  <c r="BF362" i="1"/>
  <c r="BT44" i="1"/>
  <c r="BF44" i="1"/>
  <c r="BT762" i="1"/>
  <c r="BF762" i="1"/>
  <c r="BT1418" i="1"/>
  <c r="BF1418" i="1"/>
  <c r="BT115" i="1"/>
  <c r="BF115" i="1"/>
  <c r="BT1279" i="1"/>
  <c r="BF1279" i="1"/>
  <c r="BT980" i="1"/>
  <c r="BF980" i="1"/>
  <c r="BT990" i="1"/>
  <c r="BF990" i="1"/>
  <c r="BT948" i="1"/>
  <c r="BF948" i="1"/>
  <c r="BT518" i="1"/>
  <c r="BF518" i="1"/>
  <c r="BT466" i="1"/>
  <c r="BF466" i="1"/>
  <c r="BT1515" i="1"/>
  <c r="BF1515" i="1"/>
  <c r="BT679" i="1"/>
  <c r="BF679" i="1"/>
  <c r="BT1248" i="1"/>
  <c r="BF1248" i="1"/>
  <c r="BT1593" i="1"/>
  <c r="BF1593" i="1"/>
  <c r="BT979" i="1"/>
  <c r="BF979" i="1"/>
  <c r="BT554" i="1"/>
  <c r="BF554" i="1"/>
  <c r="BT1278" i="1"/>
  <c r="BF1278" i="1"/>
  <c r="BT1417" i="1"/>
  <c r="BF1417" i="1"/>
  <c r="BT460" i="1"/>
  <c r="BF460" i="1"/>
  <c r="BT797" i="1"/>
  <c r="BF797" i="1"/>
  <c r="BT1137" i="1"/>
  <c r="BF1137" i="1"/>
  <c r="BT947" i="1"/>
  <c r="BF947" i="1"/>
  <c r="BT1514" i="1"/>
  <c r="BF1514" i="1"/>
  <c r="BT522" i="1"/>
  <c r="BF522" i="1"/>
  <c r="BT741" i="1"/>
  <c r="BF741" i="1"/>
  <c r="BT1592" i="1"/>
  <c r="BF1592" i="1"/>
  <c r="BT47" i="1"/>
  <c r="BF47" i="1"/>
  <c r="BT19" i="1"/>
  <c r="BF19" i="1"/>
  <c r="BT481" i="1"/>
  <c r="BF481" i="1"/>
  <c r="BT290" i="1"/>
  <c r="BF290" i="1"/>
  <c r="BT796" i="1"/>
  <c r="BF796" i="1"/>
  <c r="BT1591" i="1"/>
  <c r="BF1591" i="1"/>
  <c r="BT1388" i="1"/>
  <c r="BF1388" i="1"/>
  <c r="BT1387" i="1"/>
  <c r="BF1387" i="1"/>
  <c r="BT1590" i="1"/>
  <c r="BF1590" i="1"/>
  <c r="BT53" i="1"/>
  <c r="BF53" i="1"/>
  <c r="BT505" i="1"/>
  <c r="BF505" i="1"/>
  <c r="BT317" i="1"/>
  <c r="BF317" i="1"/>
  <c r="BT34" i="1"/>
  <c r="BF34" i="1"/>
  <c r="BT321" i="1"/>
  <c r="BF321" i="1"/>
  <c r="BT1313" i="1"/>
  <c r="BF1313" i="1"/>
  <c r="BT1151" i="1"/>
  <c r="BF1151" i="1"/>
  <c r="BT1045" i="1"/>
  <c r="BF1045" i="1"/>
  <c r="BT1119" i="1"/>
  <c r="BF1119" i="1"/>
  <c r="BT632" i="1"/>
  <c r="BF632" i="1"/>
  <c r="BT1513" i="1"/>
  <c r="BF1513" i="1"/>
  <c r="BT1297" i="1"/>
  <c r="BT1416" i="1"/>
  <c r="BF1416" i="1"/>
  <c r="BT151" i="1"/>
  <c r="BF151" i="1"/>
  <c r="BT524" i="1"/>
  <c r="BF524" i="1"/>
  <c r="BT1512" i="1"/>
  <c r="BF1512" i="1"/>
  <c r="BT709" i="1"/>
  <c r="BF709" i="1"/>
  <c r="BT14" i="1"/>
  <c r="BF14" i="1"/>
  <c r="BT58" i="1"/>
  <c r="BF58" i="1"/>
  <c r="BT241" i="1"/>
  <c r="BF241" i="1"/>
  <c r="BT811" i="1"/>
  <c r="BF811" i="1"/>
  <c r="BT1166" i="1"/>
  <c r="BF1166" i="1"/>
  <c r="BT1277" i="1"/>
  <c r="BF1277" i="1"/>
  <c r="BT461" i="1"/>
  <c r="BF461" i="1"/>
  <c r="BT519" i="1"/>
  <c r="BF519" i="1"/>
  <c r="BT973" i="1"/>
  <c r="BF973" i="1"/>
  <c r="BT1165" i="1"/>
  <c r="BF1165" i="1"/>
  <c r="BT1386" i="1"/>
  <c r="BF1386" i="1"/>
  <c r="BT978" i="1"/>
  <c r="BF978" i="1"/>
  <c r="BT622" i="1"/>
  <c r="BF622" i="1"/>
  <c r="BT1276" i="1"/>
  <c r="BF1276" i="1"/>
  <c r="BT671" i="1"/>
  <c r="BF671" i="1"/>
  <c r="BT961" i="1"/>
  <c r="BF961" i="1"/>
  <c r="BT1334" i="1"/>
  <c r="BF1334" i="1"/>
  <c r="BT1589" i="1"/>
  <c r="BF1589" i="1"/>
  <c r="BT1333" i="1"/>
  <c r="BF1333" i="1"/>
  <c r="BT972" i="1"/>
  <c r="BF972" i="1"/>
  <c r="BT1102" i="1"/>
  <c r="BF1102" i="1"/>
  <c r="BT1071" i="1"/>
  <c r="BF1071" i="1"/>
  <c r="BT68" i="1"/>
  <c r="BF68" i="1"/>
  <c r="BT458" i="1"/>
  <c r="BF458" i="1"/>
  <c r="BT725" i="1"/>
  <c r="BF725" i="1"/>
  <c r="BT16" i="1"/>
  <c r="BF16" i="1"/>
  <c r="BT533" i="1"/>
  <c r="BF533" i="1"/>
  <c r="BT1415" i="1"/>
  <c r="BF1415" i="1"/>
  <c r="BT258" i="1"/>
  <c r="BF258" i="1"/>
  <c r="BT469" i="1"/>
  <c r="BF469" i="1"/>
  <c r="BT408" i="1"/>
  <c r="BF408" i="1"/>
  <c r="BT517" i="1"/>
  <c r="BF517" i="1"/>
  <c r="BT289" i="1"/>
  <c r="BF289" i="1"/>
  <c r="BT933" i="1"/>
  <c r="BF933" i="1"/>
  <c r="BT1206" i="1"/>
  <c r="BF1206" i="1"/>
  <c r="BT208" i="1"/>
  <c r="BF208" i="1"/>
  <c r="BT1588" i="1"/>
  <c r="BF1588" i="1"/>
  <c r="BT65" i="1"/>
  <c r="BF65" i="1"/>
  <c r="BT1186" i="1"/>
  <c r="BF1186" i="1"/>
  <c r="BT1024" i="1"/>
  <c r="BF1024" i="1"/>
  <c r="BT1587" i="1"/>
  <c r="BF1587" i="1"/>
  <c r="BT496" i="1"/>
  <c r="BF496" i="1"/>
  <c r="BT454" i="1"/>
  <c r="BF454" i="1"/>
  <c r="BT1511" i="1"/>
  <c r="BF1511" i="1"/>
  <c r="BT1164" i="1"/>
  <c r="BT298" i="1"/>
  <c r="BF298" i="1"/>
  <c r="BT1139" i="1"/>
  <c r="BF1139" i="1"/>
  <c r="BT1296" i="1"/>
  <c r="BF1296" i="1"/>
  <c r="BT736" i="1"/>
  <c r="BF736" i="1"/>
  <c r="BT1385" i="1"/>
  <c r="BF1385" i="1"/>
  <c r="BT851" i="1"/>
  <c r="BF851" i="1"/>
  <c r="BT42" i="1"/>
  <c r="BF42" i="1"/>
  <c r="BT682" i="1"/>
  <c r="BF682" i="1"/>
  <c r="BT1130" i="1"/>
  <c r="BF1130" i="1"/>
  <c r="BT1414" i="1"/>
  <c r="BF1414" i="1"/>
  <c r="BT26" i="1"/>
  <c r="BF26" i="1"/>
  <c r="BT1058" i="1"/>
  <c r="BF1058" i="1"/>
  <c r="BT33" i="1"/>
  <c r="BT1101" i="1"/>
  <c r="BF1101" i="1"/>
  <c r="BT1510" i="1"/>
  <c r="BF1510" i="1"/>
  <c r="BT223" i="1"/>
  <c r="BF223" i="1"/>
  <c r="BT1150" i="1"/>
  <c r="BF1150" i="1"/>
  <c r="BT1185" i="1"/>
  <c r="BF1185" i="1"/>
  <c r="BT1003" i="1"/>
  <c r="BF1003" i="1"/>
  <c r="BT159" i="1"/>
  <c r="BF159" i="1"/>
  <c r="BT1037" i="1"/>
  <c r="BF1037" i="1"/>
  <c r="BT1057" i="1"/>
  <c r="BF1057" i="1"/>
  <c r="BT150" i="1"/>
  <c r="BF150" i="1"/>
  <c r="BT883" i="1"/>
  <c r="BF883" i="1"/>
  <c r="BT1036" i="1"/>
  <c r="BF1036" i="1"/>
  <c r="BT908" i="1"/>
  <c r="BF908" i="1"/>
  <c r="BT850" i="1"/>
  <c r="BF850" i="1"/>
  <c r="BT792" i="1"/>
  <c r="BF792" i="1"/>
  <c r="BT615" i="1"/>
  <c r="BF615" i="1"/>
  <c r="BT583" i="1"/>
  <c r="BF583" i="1"/>
  <c r="BT501" i="1"/>
  <c r="BF501" i="1"/>
  <c r="BT932" i="1"/>
  <c r="BF932" i="1"/>
  <c r="BT893" i="1"/>
  <c r="BF893" i="1"/>
  <c r="BT1184" i="1"/>
  <c r="BF1184" i="1"/>
  <c r="BT86" i="1"/>
  <c r="BF86" i="1"/>
  <c r="BT1056" i="1"/>
  <c r="BF1056" i="1"/>
  <c r="BT1055" i="1"/>
  <c r="BF1055" i="1"/>
  <c r="BT624" i="1"/>
  <c r="BF624" i="1"/>
  <c r="BT182" i="1"/>
  <c r="BF182" i="1"/>
  <c r="BT531" i="1"/>
  <c r="BF531" i="1"/>
  <c r="BT92" i="1"/>
  <c r="BF92" i="1"/>
  <c r="BT1183" i="1"/>
  <c r="BF1183" i="1"/>
  <c r="BT1509" i="1"/>
  <c r="BF1509" i="1"/>
  <c r="BT1384" i="1"/>
  <c r="BF1384" i="1"/>
  <c r="BT1205" i="1"/>
  <c r="BF1205" i="1"/>
  <c r="BT1013" i="1"/>
  <c r="BF1013" i="1"/>
  <c r="BT854" i="1"/>
  <c r="BF854" i="1"/>
  <c r="BT1508" i="1"/>
  <c r="BF1508" i="1"/>
  <c r="BT145" i="1"/>
  <c r="BF145" i="1"/>
  <c r="BT287" i="1"/>
  <c r="BF287" i="1"/>
  <c r="BT1312" i="1"/>
  <c r="BF1312" i="1"/>
  <c r="BT1044" i="1"/>
  <c r="BF1044" i="1"/>
  <c r="BT1586" i="1"/>
  <c r="BF1586" i="1"/>
  <c r="BT57" i="1"/>
  <c r="BF57" i="1"/>
  <c r="BT266" i="1"/>
  <c r="BF266" i="1"/>
  <c r="BT336" i="1"/>
  <c r="BF336" i="1"/>
  <c r="BT1219" i="1"/>
  <c r="BF1219" i="1"/>
  <c r="BT293" i="1"/>
  <c r="BF293" i="1"/>
  <c r="BT939" i="1"/>
  <c r="BF939" i="1"/>
  <c r="BT1043" i="1"/>
  <c r="BF1043" i="1"/>
  <c r="BT513" i="1"/>
  <c r="BF513" i="1"/>
  <c r="BT754" i="1"/>
  <c r="BF754" i="1"/>
  <c r="BT695" i="1"/>
  <c r="BF695" i="1"/>
  <c r="BT303" i="1"/>
  <c r="BF303" i="1"/>
  <c r="BT1383" i="1"/>
  <c r="BF1383" i="1"/>
  <c r="BT516" i="1"/>
  <c r="BF516" i="1"/>
  <c r="BT1413" i="1"/>
  <c r="BF1413" i="1"/>
  <c r="BT49" i="1"/>
  <c r="BF49" i="1"/>
  <c r="BT334" i="1"/>
  <c r="BF334" i="1"/>
  <c r="BT600" i="1"/>
  <c r="BF600" i="1"/>
  <c r="BT84" i="1"/>
  <c r="BF84" i="1"/>
  <c r="BT892" i="1"/>
  <c r="BF892" i="1"/>
  <c r="BT938" i="1"/>
  <c r="BF938" i="1"/>
  <c r="BT732" i="1"/>
  <c r="BF732" i="1"/>
  <c r="BT1382" i="1"/>
  <c r="BF1382" i="1"/>
  <c r="BT69" i="1"/>
  <c r="BF69" i="1"/>
  <c r="BT544" i="1"/>
  <c r="BT651" i="1"/>
  <c r="BF651" i="1"/>
  <c r="BT395" i="1"/>
  <c r="BF395" i="1"/>
  <c r="BT1230" i="1"/>
  <c r="BF1230" i="1"/>
  <c r="BT1332" i="1"/>
  <c r="BF1332" i="1"/>
  <c r="BT1507" i="1"/>
  <c r="BF1507" i="1"/>
  <c r="BT1585" i="1"/>
  <c r="BF1585" i="1"/>
  <c r="BT1100" i="1"/>
  <c r="BF1100" i="1"/>
  <c r="BT1099" i="1"/>
  <c r="BT1070" i="1"/>
  <c r="BF1070" i="1"/>
  <c r="BT1142" i="1"/>
  <c r="BF1142" i="1"/>
  <c r="BT56" i="1"/>
  <c r="BF56" i="1"/>
  <c r="BT218" i="1"/>
  <c r="BF218" i="1"/>
  <c r="BT368" i="1"/>
  <c r="BF368" i="1"/>
  <c r="BT1154" i="1"/>
  <c r="BF1154" i="1"/>
  <c r="BT1149" i="1"/>
  <c r="BF1149" i="1"/>
  <c r="BT1098" i="1"/>
  <c r="BF1098" i="1"/>
  <c r="BT873" i="1"/>
  <c r="BF873" i="1"/>
  <c r="BT270" i="1"/>
  <c r="BF270" i="1"/>
  <c r="BT891" i="1"/>
  <c r="BF891" i="1"/>
  <c r="BT1275" i="1"/>
  <c r="BF1275" i="1"/>
  <c r="BT785" i="1"/>
  <c r="BF785" i="1"/>
  <c r="BT1182" i="1"/>
  <c r="BF1182" i="1"/>
  <c r="BT456" i="1"/>
  <c r="BF456" i="1"/>
  <c r="BT158" i="1"/>
  <c r="BF158" i="1"/>
  <c r="BT253" i="1"/>
  <c r="BF253" i="1"/>
  <c r="BT382" i="1"/>
  <c r="BF382" i="1"/>
  <c r="BT1506" i="1"/>
  <c r="BF1506" i="1"/>
  <c r="BT872" i="1"/>
  <c r="BF872" i="1"/>
  <c r="BT1454" i="1"/>
  <c r="BF1454" i="1"/>
  <c r="BT1381" i="1"/>
  <c r="BF1381" i="1"/>
  <c r="BT1201" i="1"/>
  <c r="BF1201" i="1"/>
  <c r="BT1584" i="1"/>
  <c r="BF1584" i="1"/>
  <c r="BT291" i="1"/>
  <c r="BF291" i="1"/>
  <c r="BT1144" i="1"/>
  <c r="BF1144" i="1"/>
  <c r="BT1433" i="1"/>
  <c r="BF1433" i="1"/>
  <c r="BT1129" i="1"/>
  <c r="BF1129" i="1"/>
  <c r="BT815" i="1"/>
  <c r="BF815" i="1"/>
  <c r="BT644" i="1"/>
  <c r="BF644" i="1"/>
  <c r="BT332" i="1"/>
  <c r="BF332" i="1"/>
  <c r="BT1181" i="1"/>
  <c r="BF1181" i="1"/>
  <c r="BT257" i="1"/>
  <c r="BF257" i="1"/>
  <c r="BT37" i="1"/>
  <c r="BF37" i="1"/>
  <c r="BT71" i="1"/>
  <c r="BF71" i="1"/>
  <c r="BT367" i="1"/>
  <c r="BF367" i="1"/>
  <c r="BT1331" i="1"/>
  <c r="BF1331" i="1"/>
  <c r="BT761" i="1"/>
  <c r="BF761" i="1"/>
  <c r="BT1287" i="1"/>
  <c r="BF1287" i="1"/>
  <c r="BT744" i="1"/>
  <c r="BF744" i="1"/>
  <c r="BT163" i="1"/>
  <c r="BF163" i="1"/>
  <c r="BT1069" i="1"/>
  <c r="BF1069" i="1"/>
  <c r="BT4" i="1"/>
  <c r="BF4" i="1"/>
  <c r="BT62" i="1"/>
  <c r="BF62" i="1"/>
  <c r="BT310" i="1"/>
  <c r="BF310" i="1"/>
  <c r="BT1210" i="1"/>
  <c r="BF1210" i="1"/>
  <c r="BT1299" i="1"/>
  <c r="BF1299" i="1"/>
  <c r="BT1128" i="1"/>
  <c r="BF1128" i="1"/>
  <c r="BT627" i="1"/>
  <c r="BF627" i="1"/>
  <c r="BT619" i="1"/>
  <c r="BF619" i="1"/>
  <c r="BT753" i="1"/>
  <c r="BF753" i="1"/>
  <c r="BT339" i="1"/>
  <c r="BF339" i="1"/>
  <c r="BT1380" i="1"/>
  <c r="BF1380" i="1"/>
  <c r="BT1274" i="1"/>
  <c r="BF1274" i="1"/>
  <c r="BT1286" i="1"/>
  <c r="BF1286" i="1"/>
  <c r="BT35" i="1"/>
  <c r="BF35" i="1"/>
  <c r="BT608" i="1"/>
  <c r="BF608" i="1"/>
  <c r="BT899" i="1"/>
  <c r="BF899" i="1"/>
  <c r="BT1505" i="1"/>
  <c r="BF1505" i="1"/>
  <c r="BT1180" i="1"/>
  <c r="BF1180" i="1"/>
  <c r="BT1022" i="1"/>
  <c r="BF1022" i="1"/>
  <c r="BT288" i="1"/>
  <c r="BF288" i="1"/>
  <c r="BT122" i="1"/>
  <c r="BF122" i="1"/>
  <c r="BT1118" i="1"/>
  <c r="BF1118" i="1"/>
  <c r="BT440" i="1"/>
  <c r="BF440" i="1"/>
  <c r="BT167" i="1"/>
  <c r="BF167" i="1"/>
  <c r="BT760" i="1"/>
  <c r="BF760" i="1"/>
  <c r="BT614" i="1"/>
  <c r="BF614" i="1"/>
  <c r="BT1583" i="1"/>
  <c r="BF1583" i="1"/>
  <c r="BT191" i="1"/>
  <c r="BF191" i="1"/>
  <c r="BT1021" i="1"/>
  <c r="BT925" i="1"/>
  <c r="BT1179" i="1"/>
  <c r="BF1179" i="1"/>
  <c r="BT5" i="1"/>
  <c r="BT1097" i="1"/>
  <c r="BF1097" i="1"/>
  <c r="BT1178" i="1"/>
  <c r="BF1178" i="1"/>
  <c r="BT752" i="1"/>
  <c r="BF752" i="1"/>
  <c r="BT697" i="1"/>
  <c r="BF697" i="1"/>
  <c r="BT578" i="1"/>
  <c r="BF578" i="1"/>
  <c r="BT138" i="1"/>
  <c r="BF138" i="1"/>
  <c r="BT96" i="1"/>
  <c r="BF96" i="1"/>
  <c r="BT1141" i="1"/>
  <c r="BF1141" i="1"/>
  <c r="BT573" i="1"/>
  <c r="BF573" i="1"/>
  <c r="BT523" i="1"/>
  <c r="BF523" i="1"/>
  <c r="BT1504" i="1"/>
  <c r="BF1504" i="1"/>
  <c r="BT175" i="1"/>
  <c r="BF175" i="1"/>
  <c r="BT1127" i="1"/>
  <c r="BF1127" i="1"/>
  <c r="BT11" i="1"/>
  <c r="BF11" i="1"/>
  <c r="BT473" i="1"/>
  <c r="BF473" i="1"/>
  <c r="BT676" i="1"/>
  <c r="BF676" i="1"/>
  <c r="BT1247" i="1"/>
  <c r="BF1247" i="1"/>
  <c r="BT1582" i="1"/>
  <c r="BF1582" i="1"/>
  <c r="BT219" i="1"/>
  <c r="BF219" i="1"/>
  <c r="BT729" i="1"/>
  <c r="BF729" i="1"/>
  <c r="BT838" i="1"/>
  <c r="BF838" i="1"/>
  <c r="BT1223" i="1"/>
  <c r="BF1223" i="1"/>
  <c r="BT1012" i="1"/>
  <c r="BF1012" i="1"/>
  <c r="BT514" i="1"/>
  <c r="BF514" i="1"/>
  <c r="BT728" i="1"/>
  <c r="BF728" i="1"/>
  <c r="BT890" i="1"/>
  <c r="BF890" i="1"/>
  <c r="BT10" i="1"/>
  <c r="BF10" i="1"/>
  <c r="BT1246" i="1"/>
  <c r="BF1246" i="1"/>
  <c r="BT1002" i="1"/>
  <c r="BF1002" i="1"/>
  <c r="BT746" i="1"/>
  <c r="BF746" i="1"/>
  <c r="BT443" i="1"/>
  <c r="BF443" i="1"/>
  <c r="BT691" i="1"/>
  <c r="BF691" i="1"/>
  <c r="BT1503" i="1"/>
  <c r="BF1503" i="1"/>
  <c r="BT960" i="1"/>
  <c r="BF960" i="1"/>
  <c r="BT1273" i="1"/>
  <c r="BF1273" i="1"/>
  <c r="BT1245" i="1"/>
  <c r="BF1245" i="1"/>
  <c r="BT558" i="1"/>
  <c r="BF558" i="1"/>
  <c r="BT280" i="1"/>
  <c r="BF280" i="1"/>
  <c r="BT281" i="1"/>
  <c r="BF281" i="1"/>
  <c r="BT1089" i="1"/>
  <c r="BF1089" i="1"/>
  <c r="BT849" i="1"/>
  <c r="BF849" i="1"/>
  <c r="BT1581" i="1"/>
  <c r="BF1581" i="1"/>
  <c r="BT3" i="1"/>
  <c r="BT898" i="1"/>
  <c r="BF898" i="1"/>
  <c r="BT170" i="1"/>
  <c r="BF170" i="1"/>
  <c r="BT1200" i="1"/>
  <c r="BF1200" i="1"/>
  <c r="BT114" i="1"/>
  <c r="BF114" i="1"/>
  <c r="BT330" i="1"/>
  <c r="BF330" i="1"/>
  <c r="BT882" i="1"/>
  <c r="BF882" i="1"/>
  <c r="BT17" i="1"/>
  <c r="BF17" i="1"/>
  <c r="BT777" i="1"/>
  <c r="BF777" i="1"/>
  <c r="BT1412" i="1"/>
  <c r="BF1412" i="1"/>
  <c r="BT919" i="1"/>
  <c r="BF919" i="1"/>
  <c r="BT126" i="1"/>
  <c r="BF126" i="1"/>
  <c r="BT1411" i="1"/>
  <c r="BF1411" i="1"/>
  <c r="BT341" i="1"/>
  <c r="BF341" i="1"/>
  <c r="BT1177" i="1"/>
  <c r="BF1177" i="1"/>
  <c r="BT1502" i="1"/>
  <c r="BF1502" i="1"/>
  <c r="BT1580" i="1"/>
  <c r="BF1580" i="1"/>
  <c r="BT670" i="1"/>
  <c r="BF670" i="1"/>
  <c r="BT40" i="1"/>
  <c r="BF40" i="1"/>
  <c r="BT1023" i="1"/>
  <c r="BF1023" i="1"/>
  <c r="BT1379" i="1"/>
  <c r="BF1379" i="1"/>
  <c r="BT1579" i="1"/>
  <c r="BF1579" i="1"/>
  <c r="BT357" i="1"/>
  <c r="BF357" i="1"/>
  <c r="BT480" i="1"/>
  <c r="BF480" i="1"/>
  <c r="BT791" i="1"/>
  <c r="BF791" i="1"/>
  <c r="BT263" i="1"/>
  <c r="BF263" i="1"/>
  <c r="BT1410" i="1"/>
  <c r="BF1410" i="1"/>
  <c r="BT190" i="1"/>
  <c r="BF190" i="1"/>
  <c r="BT180" i="1"/>
  <c r="BF180" i="1"/>
  <c r="BT1088" i="1"/>
  <c r="BF1088" i="1"/>
  <c r="BT837" i="1"/>
  <c r="BF837" i="1"/>
  <c r="BT470" i="1"/>
  <c r="BF470" i="1"/>
  <c r="BT647" i="1"/>
  <c r="BF647" i="1"/>
  <c r="BT507" i="1"/>
  <c r="BF507" i="1"/>
  <c r="BT1176" i="1"/>
  <c r="BF1176" i="1"/>
  <c r="BT1378" i="1"/>
  <c r="BF1378" i="1"/>
  <c r="BT1272" i="1"/>
  <c r="BF1272" i="1"/>
  <c r="BT312" i="1"/>
  <c r="BF312" i="1"/>
  <c r="BT125" i="1"/>
  <c r="BF125" i="1"/>
  <c r="BT1222" i="1"/>
  <c r="BF1222" i="1"/>
  <c r="BT778" i="1"/>
  <c r="BF778" i="1"/>
  <c r="BT860" i="1"/>
  <c r="BF860" i="1"/>
  <c r="BT781" i="1"/>
  <c r="BF781" i="1"/>
  <c r="BT224" i="1"/>
  <c r="BF224" i="1"/>
  <c r="BT606" i="1"/>
  <c r="BF606" i="1"/>
  <c r="BT577" i="1"/>
  <c r="BF577" i="1"/>
  <c r="BT99" i="1"/>
  <c r="BF99" i="1"/>
  <c r="BT103" i="1"/>
  <c r="BF103" i="1"/>
  <c r="BT1301" i="1"/>
  <c r="BF1301" i="1"/>
  <c r="BT1092" i="1"/>
  <c r="BF1092" i="1"/>
  <c r="BT1054" i="1"/>
  <c r="BF1054" i="1"/>
  <c r="BT1271" i="1"/>
  <c r="BF1271" i="1"/>
  <c r="BT113" i="1"/>
  <c r="BF113" i="1"/>
  <c r="BT821" i="1"/>
  <c r="BF821" i="1"/>
  <c r="BT959" i="1"/>
  <c r="BF959" i="1"/>
  <c r="BT189" i="1"/>
  <c r="BF189" i="1"/>
  <c r="BT439" i="1"/>
  <c r="BT805" i="1"/>
  <c r="BF805" i="1"/>
  <c r="BT1377" i="1"/>
  <c r="BF1377" i="1"/>
  <c r="BT31" i="1"/>
  <c r="BF31" i="1"/>
  <c r="BT1409" i="1"/>
  <c r="BF1409" i="1"/>
  <c r="BT147" i="1"/>
  <c r="BF147" i="1"/>
  <c r="BT100" i="1"/>
  <c r="BF100" i="1"/>
  <c r="BT1214" i="1"/>
  <c r="BF1214" i="1"/>
  <c r="BT242" i="1"/>
  <c r="BF242" i="1"/>
  <c r="BT1221" i="1"/>
  <c r="BF1221" i="1"/>
  <c r="BT1501" i="1"/>
  <c r="BF1501" i="1"/>
  <c r="BT1578" i="1"/>
  <c r="BF1578" i="1"/>
  <c r="BT864" i="1"/>
  <c r="BF864" i="1"/>
  <c r="BT927" i="1"/>
  <c r="BF927" i="1"/>
  <c r="BT335" i="1"/>
  <c r="BF335" i="1"/>
  <c r="BT1427" i="1"/>
  <c r="BF1427" i="1"/>
  <c r="BT390" i="1"/>
  <c r="BF390" i="1"/>
  <c r="BT921" i="1"/>
  <c r="BF921" i="1"/>
  <c r="BT654" i="1"/>
  <c r="BF654" i="1"/>
  <c r="BT431" i="1"/>
  <c r="BF431" i="1"/>
  <c r="BT685" i="1"/>
  <c r="BF685" i="1"/>
  <c r="BT944" i="1"/>
  <c r="BF944" i="1"/>
  <c r="BT226" i="1"/>
  <c r="BF226" i="1"/>
  <c r="BT572" i="1"/>
  <c r="BF572" i="1"/>
  <c r="BT1148" i="1"/>
  <c r="BF1148" i="1"/>
  <c r="BT485" i="1"/>
  <c r="BF485" i="1"/>
  <c r="BT1330" i="1"/>
  <c r="BF1330" i="1"/>
  <c r="BT540" i="1"/>
  <c r="BF540" i="1"/>
  <c r="BT111" i="1"/>
  <c r="BF111" i="1"/>
  <c r="BT1329" i="1"/>
  <c r="BF1329" i="1"/>
  <c r="BT1091" i="1"/>
  <c r="BF1091" i="1"/>
  <c r="BT417" i="1"/>
  <c r="BF417" i="1"/>
  <c r="BT863" i="1"/>
  <c r="BF863" i="1"/>
  <c r="BT1087" i="1"/>
  <c r="BF1087" i="1"/>
  <c r="BT571" i="1"/>
  <c r="BF571" i="1"/>
  <c r="BT1270" i="1"/>
  <c r="BF1270" i="1"/>
  <c r="BT566" i="1"/>
  <c r="BF566" i="1"/>
  <c r="BT482" i="1"/>
  <c r="BF482" i="1"/>
  <c r="BT1311" i="1"/>
  <c r="BF1311" i="1"/>
  <c r="BT907" i="1"/>
  <c r="BF907" i="1"/>
  <c r="BT859" i="1"/>
  <c r="BF859" i="1"/>
  <c r="BT588" i="1"/>
  <c r="BF588" i="1"/>
  <c r="BT521" i="1"/>
  <c r="BF521" i="1"/>
  <c r="BT416" i="1"/>
  <c r="BF416" i="1"/>
  <c r="BT340" i="1"/>
  <c r="BF340" i="1"/>
  <c r="BT1376" i="1"/>
  <c r="BF1376" i="1"/>
  <c r="BT1577" i="1"/>
  <c r="BF1577" i="1"/>
  <c r="BT589" i="1"/>
  <c r="BF589" i="1"/>
  <c r="BT305" i="1"/>
  <c r="BF305" i="1"/>
  <c r="BT539" i="1"/>
  <c r="BF539" i="1"/>
  <c r="BT165" i="1"/>
  <c r="BF165" i="1"/>
  <c r="BT6" i="1"/>
  <c r="BF6" i="1"/>
  <c r="BT110" i="1"/>
  <c r="BF110" i="1"/>
  <c r="BT401" i="1"/>
  <c r="BF401" i="1"/>
  <c r="BT1068" i="1"/>
  <c r="BF1068" i="1"/>
  <c r="BT820" i="1"/>
  <c r="BF820" i="1"/>
  <c r="BT206" i="1"/>
  <c r="BF206" i="1"/>
  <c r="BT1163" i="1"/>
  <c r="BF1163" i="1"/>
  <c r="BT1500" i="1"/>
  <c r="BF1500" i="1"/>
  <c r="BT1001" i="1"/>
  <c r="BF1001" i="1"/>
  <c r="BT294" i="1"/>
  <c r="BF294" i="1"/>
  <c r="BT576" i="1"/>
  <c r="BF576" i="1"/>
  <c r="BT1576" i="1"/>
  <c r="BF1576" i="1"/>
  <c r="BT1199" i="1"/>
  <c r="BF1199" i="1"/>
  <c r="BT719" i="1"/>
  <c r="BF719" i="1"/>
  <c r="BT650" i="1"/>
  <c r="BF650" i="1"/>
  <c r="BT705" i="1"/>
  <c r="BF705" i="1"/>
  <c r="BT690" i="1"/>
  <c r="BF690" i="1"/>
  <c r="BT210" i="1"/>
  <c r="BF210" i="1"/>
  <c r="BT366" i="1"/>
  <c r="BF366" i="1"/>
  <c r="BT1499" i="1"/>
  <c r="BF1499" i="1"/>
  <c r="BT745" i="1"/>
  <c r="BF745" i="1"/>
  <c r="BT309" i="1"/>
  <c r="BT360" i="1"/>
  <c r="BF360" i="1"/>
  <c r="BT879" i="1"/>
  <c r="BF879" i="1"/>
  <c r="BT1328" i="1"/>
  <c r="BF1328" i="1"/>
  <c r="BT1375" i="1"/>
  <c r="BF1375" i="1"/>
  <c r="BT1175" i="1"/>
  <c r="BF1175" i="1"/>
  <c r="BT38" i="1"/>
  <c r="BF38" i="1"/>
  <c r="BT1218" i="1"/>
  <c r="BF1218" i="1"/>
  <c r="BT326" i="1"/>
  <c r="BF326" i="1"/>
  <c r="BT365" i="1"/>
  <c r="BF365" i="1"/>
  <c r="BT1327" i="1"/>
  <c r="BF1327" i="1"/>
  <c r="BT364" i="1"/>
  <c r="BF364" i="1"/>
  <c r="BT52" i="1"/>
  <c r="BF52" i="1"/>
  <c r="BT67" i="1"/>
  <c r="BF67" i="1"/>
  <c r="BT967" i="1"/>
  <c r="BT338" i="1"/>
  <c r="BF338" i="1"/>
  <c r="BT1086" i="1"/>
  <c r="BF1086" i="1"/>
  <c r="BT1575" i="1"/>
  <c r="BF1575" i="1"/>
  <c r="BT344" i="1"/>
  <c r="BF344" i="1"/>
  <c r="BT1326" i="1"/>
  <c r="BF1326" i="1"/>
  <c r="BT743" i="1"/>
  <c r="BF743" i="1"/>
  <c r="BF733" i="1"/>
  <c r="BT733" i="1"/>
  <c r="BF358" i="1"/>
  <c r="BT358" i="1"/>
  <c r="BF1457" i="1"/>
  <c r="BT1457" i="1"/>
  <c r="BF922" i="1"/>
  <c r="BT922" i="1"/>
  <c r="BF1524" i="1"/>
  <c r="BT1524" i="1"/>
  <c r="BF592" i="1"/>
  <c r="BT592" i="1"/>
  <c r="BF467" i="1"/>
  <c r="BT467" i="1"/>
  <c r="BF314" i="1"/>
  <c r="BT314" i="1"/>
  <c r="BF233" i="1"/>
  <c r="BT233" i="1"/>
  <c r="BF1525" i="1"/>
  <c r="BT1525" i="1"/>
  <c r="BF1526" i="1"/>
  <c r="BT1526" i="1"/>
  <c r="BF1253" i="1"/>
  <c r="BT1253" i="1"/>
  <c r="BF839" i="1"/>
  <c r="BT839" i="1"/>
  <c r="BF1314" i="1"/>
  <c r="BT1314" i="1"/>
  <c r="BF491" i="1"/>
  <c r="BT491" i="1"/>
  <c r="BT1441" i="1"/>
  <c r="BF234" i="1"/>
  <c r="BT234" i="1"/>
  <c r="BF1340" i="1"/>
  <c r="BT1340" i="1"/>
  <c r="BF1394" i="1"/>
  <c r="BT1394" i="1"/>
  <c r="BF813" i="1"/>
  <c r="BT813" i="1"/>
  <c r="BF852" i="1"/>
  <c r="BT852" i="1"/>
  <c r="BF1527" i="1"/>
  <c r="BT1527" i="1"/>
  <c r="BF720" i="1"/>
  <c r="BT720" i="1"/>
  <c r="BF1155" i="1"/>
  <c r="BT1155" i="1"/>
  <c r="BF1395" i="1"/>
  <c r="BT1395" i="1"/>
  <c r="BF1396" i="1"/>
  <c r="BT1396" i="1"/>
  <c r="BF1442" i="1"/>
  <c r="BT1442" i="1"/>
  <c r="BF1254" i="1"/>
  <c r="BT1254" i="1"/>
  <c r="BF1156" i="1"/>
  <c r="BT1156" i="1"/>
  <c r="BF1458" i="1"/>
  <c r="BT1458" i="1"/>
  <c r="BF1004" i="1"/>
  <c r="BT1004" i="1"/>
  <c r="BF1062" i="1"/>
  <c r="BT1062" i="1"/>
  <c r="BF806" i="1"/>
  <c r="BT806" i="1"/>
  <c r="BF131" i="1"/>
  <c r="BT131" i="1"/>
  <c r="BF692" i="1"/>
  <c r="BT692" i="1"/>
  <c r="BF1341" i="1"/>
  <c r="BT1341" i="1"/>
  <c r="BF1190" i="1"/>
  <c r="BT1190" i="1"/>
  <c r="BF642" i="1"/>
  <c r="BT642" i="1"/>
  <c r="BF1232" i="1"/>
  <c r="BT1232" i="1"/>
  <c r="BF905" i="1"/>
  <c r="BT905" i="1"/>
  <c r="BT1426" i="1"/>
  <c r="BF1315" i="1"/>
  <c r="BT1315" i="1"/>
  <c r="BF1528" i="1"/>
  <c r="BT1528" i="1"/>
  <c r="BF1529" i="1"/>
  <c r="BT1529" i="1"/>
  <c r="BF392" i="1"/>
  <c r="BT392" i="1"/>
  <c r="BF262" i="1"/>
  <c r="BT262" i="1"/>
  <c r="BF1342" i="1"/>
  <c r="BT1342" i="1"/>
  <c r="BF1530" i="1"/>
  <c r="BT1530" i="1"/>
  <c r="BF498" i="1"/>
  <c r="BT498" i="1"/>
  <c r="BF463" i="1"/>
  <c r="BT463" i="1"/>
  <c r="BF869" i="1"/>
  <c r="BT869" i="1"/>
  <c r="BF739" i="1"/>
  <c r="BT739" i="1"/>
  <c r="BF1397" i="1"/>
  <c r="BT1397" i="1"/>
  <c r="BF843" i="1"/>
  <c r="BT843" i="1"/>
  <c r="BF123" i="1"/>
  <c r="BT123" i="1"/>
  <c r="BF1047" i="1"/>
  <c r="BT1047" i="1"/>
  <c r="BF1343" i="1"/>
  <c r="BT1343" i="1"/>
  <c r="BF371" i="1"/>
  <c r="BT371" i="1"/>
  <c r="BF486" i="1"/>
  <c r="BT486" i="1"/>
  <c r="BF128" i="1"/>
  <c r="BT128" i="1"/>
  <c r="BF1191" i="1"/>
  <c r="BT1191" i="1"/>
  <c r="BF179" i="1"/>
  <c r="BT179" i="1"/>
  <c r="BF383" i="1"/>
  <c r="BT383" i="1"/>
  <c r="BF244" i="1"/>
  <c r="BT244" i="1"/>
  <c r="BF1459" i="1"/>
  <c r="BT1459" i="1"/>
  <c r="BF413" i="1"/>
  <c r="BT413" i="1"/>
  <c r="BF1531" i="1"/>
  <c r="BT1531" i="1"/>
  <c r="BF827" i="1"/>
  <c r="BT827" i="1"/>
  <c r="BF468" i="1"/>
  <c r="BT468" i="1"/>
  <c r="BF349" i="1"/>
  <c r="BT349" i="1"/>
  <c r="BF465" i="1"/>
  <c r="BT465" i="1"/>
  <c r="BF1005" i="1"/>
  <c r="BT1005" i="1"/>
  <c r="BF1344" i="1"/>
  <c r="BT1344" i="1"/>
  <c r="BF216" i="1"/>
  <c r="BT216" i="1"/>
  <c r="BF773" i="1"/>
  <c r="BT773" i="1"/>
  <c r="BF60" i="1"/>
  <c r="BT60" i="1"/>
  <c r="BF1532" i="1"/>
  <c r="BT1532" i="1"/>
  <c r="BF1443" i="1"/>
  <c r="BT1443" i="1"/>
  <c r="BF1107" i="1"/>
  <c r="BT1107" i="1"/>
  <c r="BF1533" i="1"/>
  <c r="BT1533" i="1"/>
  <c r="BF549" i="1"/>
  <c r="BT549" i="1"/>
  <c r="BF1460" i="1"/>
  <c r="BT1460" i="1"/>
  <c r="BF1534" i="1"/>
  <c r="BT1534" i="1"/>
  <c r="BF1192" i="1"/>
  <c r="BT1192" i="1"/>
  <c r="BF991" i="1"/>
  <c r="BT991" i="1"/>
  <c r="BF88" i="1"/>
  <c r="BT88" i="1"/>
  <c r="BF1444" i="1"/>
  <c r="BT1444" i="1"/>
  <c r="BF696" i="1"/>
  <c r="BT696" i="1"/>
  <c r="BF148" i="1"/>
  <c r="BT148" i="1"/>
  <c r="BF370" i="1"/>
  <c r="BT370" i="1"/>
  <c r="BF875" i="1"/>
  <c r="BT875" i="1"/>
  <c r="BF609" i="1"/>
  <c r="BT609" i="1"/>
  <c r="BF740" i="1"/>
  <c r="BT740" i="1"/>
  <c r="BF1461" i="1"/>
  <c r="BT1461" i="1"/>
  <c r="BF1535" i="1"/>
  <c r="BT1535" i="1"/>
  <c r="BF666" i="1"/>
  <c r="BT666" i="1"/>
  <c r="BF1083" i="1"/>
  <c r="BT1083" i="1"/>
  <c r="BF1345" i="1"/>
  <c r="BT1345" i="1"/>
  <c r="BF1346" i="1"/>
  <c r="BT1346" i="1"/>
  <c r="BF105" i="1"/>
  <c r="BT105" i="1"/>
  <c r="BF779" i="1"/>
  <c r="BT779" i="1"/>
  <c r="BF580" i="1"/>
  <c r="BT580" i="1"/>
  <c r="BF511" i="1"/>
  <c r="BT511" i="1"/>
  <c r="BF1347" i="1"/>
  <c r="BT1347" i="1"/>
  <c r="BF1006" i="1"/>
  <c r="BT1006" i="1"/>
  <c r="BF384" i="1"/>
  <c r="BT384" i="1"/>
  <c r="BF1140" i="1"/>
  <c r="BT1140" i="1"/>
  <c r="BF798" i="1"/>
  <c r="BT798" i="1"/>
  <c r="BF1026" i="1"/>
  <c r="BT1026" i="1"/>
  <c r="BF181" i="1"/>
  <c r="BT181" i="1"/>
  <c r="BF1536" i="1"/>
  <c r="BT1536" i="1"/>
  <c r="BF1537" i="1"/>
  <c r="BT1537" i="1"/>
  <c r="BF640" i="1"/>
  <c r="BT640" i="1"/>
  <c r="BF799" i="1"/>
  <c r="BT799" i="1"/>
  <c r="BF1445" i="1"/>
  <c r="BT1445" i="1"/>
  <c r="BF594" i="1"/>
  <c r="BT594" i="1"/>
  <c r="BF1538" i="1"/>
  <c r="BT1538" i="1"/>
  <c r="BF840" i="1"/>
  <c r="BT840" i="1"/>
  <c r="BF85" i="1"/>
  <c r="BT85" i="1"/>
  <c r="BF1348" i="1"/>
  <c r="BT1348" i="1"/>
  <c r="BF1063" i="1"/>
  <c r="BT1063" i="1"/>
  <c r="BF1349" i="1"/>
  <c r="BT1349" i="1"/>
  <c r="BF756" i="1"/>
  <c r="BT756" i="1"/>
  <c r="BF98" i="1"/>
  <c r="BT98" i="1"/>
  <c r="BT625" i="1"/>
  <c r="BF914" i="1"/>
  <c r="BT914" i="1"/>
  <c r="BF1462" i="1"/>
  <c r="BT1462" i="1"/>
  <c r="BF1350" i="1"/>
  <c r="BT1350" i="1"/>
  <c r="BF1398" i="1"/>
  <c r="BT1398" i="1"/>
  <c r="BF161" i="1"/>
  <c r="BT161" i="1"/>
  <c r="BF1539" i="1"/>
  <c r="BT1539" i="1"/>
  <c r="BF1064" i="1"/>
  <c r="BT1064" i="1"/>
  <c r="BF1108" i="1"/>
  <c r="BT1108" i="1"/>
  <c r="BF1425" i="1"/>
  <c r="BT1425" i="1"/>
  <c r="BF1255" i="1"/>
  <c r="BT1255" i="1"/>
  <c r="BF595" i="1"/>
  <c r="BT595" i="1"/>
  <c r="BF751" i="1"/>
  <c r="BT751" i="1"/>
  <c r="BF1048" i="1"/>
  <c r="BT1048" i="1"/>
  <c r="BF1193" i="1"/>
  <c r="BT1193" i="1"/>
  <c r="BF430" i="1"/>
  <c r="BT430" i="1"/>
  <c r="BF951" i="1"/>
  <c r="BT951" i="1"/>
  <c r="BF767" i="1"/>
  <c r="BT767" i="1"/>
  <c r="BF1351" i="1"/>
  <c r="BT1351" i="1"/>
  <c r="BF1065" i="1"/>
  <c r="BT1065" i="1"/>
  <c r="BF734" i="1"/>
  <c r="BT734" i="1"/>
  <c r="BF662" i="1"/>
  <c r="BT662" i="1"/>
  <c r="BT747" i="1"/>
  <c r="BF209" i="1"/>
  <c r="BT209" i="1"/>
  <c r="BF1540" i="1"/>
  <c r="BT1540" i="1"/>
  <c r="BF721" i="1"/>
  <c r="BT721" i="1"/>
  <c r="BF77" i="1"/>
  <c r="BT77" i="1"/>
  <c r="BF807" i="1"/>
  <c r="BT807" i="1"/>
  <c r="BF771" i="1"/>
  <c r="BT771" i="1"/>
  <c r="BF677" i="1"/>
  <c r="BT677" i="1"/>
  <c r="BF1541" i="1"/>
  <c r="BT1541" i="1"/>
  <c r="BF834" i="1"/>
  <c r="BT834" i="1"/>
  <c r="BF1542" i="1"/>
  <c r="BT1542" i="1"/>
  <c r="BF475" i="1"/>
  <c r="BT475" i="1"/>
  <c r="BT782" i="1"/>
  <c r="BF1399" i="1"/>
  <c r="BT1399" i="1"/>
  <c r="BF1446" i="1"/>
  <c r="BT1446" i="1"/>
  <c r="BF459" i="1"/>
  <c r="BT459" i="1"/>
  <c r="BF1233" i="1"/>
  <c r="BT1233" i="1"/>
  <c r="BF929" i="1"/>
  <c r="BT929" i="1"/>
  <c r="BF844" i="1"/>
  <c r="BT844" i="1"/>
  <c r="BF1304" i="1"/>
  <c r="BT1304" i="1"/>
  <c r="BF112" i="1"/>
  <c r="BT112" i="1"/>
  <c r="BF1543" i="1"/>
  <c r="BT1543" i="1"/>
  <c r="BF808" i="1"/>
  <c r="BT808" i="1"/>
  <c r="BF1544" i="1"/>
  <c r="BT1544" i="1"/>
  <c r="BT80" i="1"/>
  <c r="BF306" i="1"/>
  <c r="BT306" i="1"/>
  <c r="BF381" i="1"/>
  <c r="BT381" i="1"/>
  <c r="BF1094" i="1"/>
  <c r="BT1094" i="1"/>
  <c r="BF845" i="1"/>
  <c r="BT845" i="1"/>
  <c r="BF992" i="1"/>
  <c r="BT992" i="1"/>
  <c r="BF388" i="1"/>
  <c r="BT388" i="1"/>
  <c r="BF616" i="1"/>
  <c r="BT616" i="1"/>
  <c r="BF1080" i="1"/>
  <c r="BT1080" i="1"/>
  <c r="BF275" i="1"/>
  <c r="BT275" i="1"/>
  <c r="BF1545" i="1"/>
  <c r="BT1545" i="1"/>
  <c r="BF1463" i="1"/>
  <c r="BT1463" i="1"/>
  <c r="BF1170" i="1"/>
  <c r="BT1170" i="1"/>
  <c r="BF1007" i="1"/>
  <c r="BT1007" i="1"/>
  <c r="BF277" i="1"/>
  <c r="BT277" i="1"/>
  <c r="BF520" i="1"/>
  <c r="BT520" i="1"/>
  <c r="BF1464" i="1"/>
  <c r="BT1464" i="1"/>
  <c r="BF775" i="1"/>
  <c r="BT775" i="1"/>
  <c r="BF1352" i="1"/>
  <c r="BT1352" i="1"/>
  <c r="BF1282" i="1"/>
  <c r="BT1282" i="1"/>
  <c r="BF300" i="1"/>
  <c r="BT300" i="1"/>
  <c r="BF786" i="1"/>
  <c r="BT786" i="1"/>
  <c r="BT419" i="1"/>
  <c r="BF157" i="1"/>
  <c r="BT157" i="1"/>
  <c r="BF590" i="1"/>
  <c r="BT590" i="1"/>
  <c r="BF13" i="1"/>
  <c r="BT13" i="1"/>
  <c r="BF1465" i="1"/>
  <c r="BT1465" i="1"/>
  <c r="BF1256" i="1"/>
  <c r="BT1256" i="1"/>
  <c r="BF402" i="1"/>
  <c r="BT402" i="1"/>
  <c r="BF173" i="1"/>
  <c r="BT173" i="1"/>
  <c r="BF829" i="1"/>
  <c r="BT829" i="1"/>
  <c r="BF1353" i="1"/>
  <c r="BT1353" i="1"/>
  <c r="BF506" i="1"/>
  <c r="BT506" i="1"/>
  <c r="BF790" i="1"/>
  <c r="BT790" i="1"/>
  <c r="BF658" i="1"/>
  <c r="BT658" i="1"/>
  <c r="BF637" i="1"/>
  <c r="BT637" i="1"/>
  <c r="BF846" i="1"/>
  <c r="BT846" i="1"/>
  <c r="BF1049" i="1"/>
  <c r="BT1049" i="1"/>
  <c r="BF1257" i="1"/>
  <c r="BT1257" i="1"/>
  <c r="BF1466" i="1"/>
  <c r="BT1466" i="1"/>
  <c r="BF993" i="1"/>
  <c r="BT993" i="1"/>
  <c r="BF1400" i="1"/>
  <c r="BT1400" i="1"/>
  <c r="BF934" i="1"/>
  <c r="BT934" i="1"/>
  <c r="BF1066" i="1"/>
  <c r="BT1066" i="1"/>
  <c r="BF610" i="1"/>
  <c r="BT610" i="1"/>
  <c r="BF1016" i="1"/>
  <c r="BT1016" i="1"/>
  <c r="BT830" i="1"/>
  <c r="BF793" i="1"/>
  <c r="BT793" i="1"/>
  <c r="BF1467" i="1"/>
  <c r="BT1467" i="1"/>
  <c r="BF1283" i="1"/>
  <c r="BT1283" i="1"/>
  <c r="BF1038" i="1"/>
  <c r="BT1038" i="1"/>
  <c r="BF1157" i="1"/>
  <c r="BT1157" i="1"/>
  <c r="BF83" i="1"/>
  <c r="BT83" i="1"/>
  <c r="BF774" i="1"/>
  <c r="BT774" i="1"/>
  <c r="BF448" i="1"/>
  <c r="BT448" i="1"/>
  <c r="BF563" i="1"/>
  <c r="BT563" i="1"/>
  <c r="BF823" i="1"/>
  <c r="BT823" i="1"/>
  <c r="BF1225" i="1"/>
  <c r="BT1225" i="1"/>
  <c r="BF870" i="1"/>
  <c r="BT870" i="1"/>
  <c r="BF1152" i="1"/>
  <c r="BT1152" i="1"/>
  <c r="BF641" i="1"/>
  <c r="BT641" i="1"/>
  <c r="BF985" i="1"/>
  <c r="BT985" i="1"/>
  <c r="BF351" i="1"/>
  <c r="BT351" i="1"/>
  <c r="BF1401" i="1"/>
  <c r="BT1401" i="1"/>
  <c r="BF828" i="1"/>
  <c r="BT828" i="1"/>
  <c r="BF283" i="1"/>
  <c r="BT283" i="1"/>
  <c r="BF304" i="1"/>
  <c r="BT304" i="1"/>
  <c r="BF455" i="1"/>
  <c r="BT455" i="1"/>
  <c r="BF391" i="1"/>
  <c r="BT391" i="1"/>
  <c r="BF264" i="1"/>
  <c r="BT264" i="1"/>
  <c r="BF557" i="1"/>
  <c r="BT557" i="1"/>
  <c r="BF1305" i="1"/>
  <c r="BT1305" i="1"/>
  <c r="BF250" i="1"/>
  <c r="BT250" i="1"/>
  <c r="BF141" i="1"/>
  <c r="BT141" i="1"/>
  <c r="BF78" i="1"/>
  <c r="BT78" i="1"/>
  <c r="BF222" i="1"/>
  <c r="BT222" i="1"/>
  <c r="BF620" i="1"/>
  <c r="BT620" i="1"/>
  <c r="BF1468" i="1"/>
  <c r="BT1468" i="1"/>
  <c r="BF154" i="1"/>
  <c r="BT154" i="1"/>
  <c r="BF1546" i="1"/>
  <c r="BT1546" i="1"/>
  <c r="BF322" i="1"/>
  <c r="BT322" i="1"/>
  <c r="BF545" i="1"/>
  <c r="BT545" i="1"/>
  <c r="BT909" i="1"/>
  <c r="BF1316" i="1"/>
  <c r="BT1316" i="1"/>
  <c r="BF1402" i="1"/>
  <c r="BT1402" i="1"/>
  <c r="BF1194" i="1"/>
  <c r="BT1194" i="1"/>
  <c r="BF472" i="1"/>
  <c r="BT472" i="1"/>
  <c r="BF586" i="1"/>
  <c r="BT586" i="1"/>
  <c r="BF1403" i="1"/>
  <c r="BT1403" i="1"/>
  <c r="BF220" i="1"/>
  <c r="BT220" i="1"/>
  <c r="BF346" i="1"/>
  <c r="BT346" i="1"/>
  <c r="BF1469" i="1"/>
  <c r="BT1469" i="1"/>
  <c r="BF1109" i="1"/>
  <c r="BT1109" i="1"/>
  <c r="BF940" i="1"/>
  <c r="BT940" i="1"/>
  <c r="BF648" i="1"/>
  <c r="BT648" i="1"/>
  <c r="BF292" i="1"/>
  <c r="BT292" i="1"/>
  <c r="BF1317" i="1"/>
  <c r="BT1317" i="1"/>
  <c r="BF910" i="1"/>
  <c r="BT910" i="1"/>
  <c r="BT1547" i="1"/>
  <c r="BF1208" i="1"/>
  <c r="BT1208" i="1"/>
  <c r="BF1226" i="1"/>
  <c r="BT1226" i="1"/>
  <c r="BF1447" i="1"/>
  <c r="BT1447" i="1"/>
  <c r="BF693" i="1"/>
  <c r="BT693" i="1"/>
  <c r="BF1258" i="1"/>
  <c r="BT1258" i="1"/>
  <c r="BT1354" i="1"/>
  <c r="BF974" i="1"/>
  <c r="BT974" i="1"/>
  <c r="BF710" i="1"/>
  <c r="BT710" i="1"/>
  <c r="BF1171" i="1"/>
  <c r="BT1171" i="1"/>
  <c r="BF74" i="1"/>
  <c r="BT74" i="1"/>
  <c r="BF935" i="1"/>
  <c r="BT935" i="1"/>
  <c r="BF601" i="1"/>
  <c r="BT601" i="1"/>
  <c r="BF1259" i="1"/>
  <c r="BT1259" i="1"/>
  <c r="BF184" i="1"/>
  <c r="BT184" i="1"/>
  <c r="BF1306" i="1"/>
  <c r="BT1306" i="1"/>
  <c r="BF1470" i="1"/>
  <c r="BT1470" i="1"/>
  <c r="BF323" i="1"/>
  <c r="BT323" i="1"/>
  <c r="BF398" i="1"/>
  <c r="BT398" i="1"/>
  <c r="BF1355" i="1"/>
  <c r="BT1355" i="1"/>
  <c r="BF639" i="1"/>
  <c r="BT639" i="1"/>
  <c r="BF1548" i="1"/>
  <c r="BT1548" i="1"/>
  <c r="BT1448" i="1"/>
  <c r="BF356" i="1"/>
  <c r="BT356" i="1"/>
  <c r="BF1110" i="1"/>
  <c r="BT1110" i="1"/>
  <c r="BF968" i="1"/>
  <c r="BT968" i="1"/>
  <c r="BF655" i="1"/>
  <c r="BT655" i="1"/>
  <c r="BF297" i="1"/>
  <c r="BT297" i="1"/>
  <c r="BF1356" i="1"/>
  <c r="BT1356" i="1"/>
  <c r="BF686" i="1"/>
  <c r="BT686" i="1"/>
  <c r="BF1357" i="1"/>
  <c r="BT1357" i="1"/>
  <c r="BF1077" i="1"/>
  <c r="BT1077" i="1"/>
  <c r="BF1260" i="1"/>
  <c r="BT1260" i="1"/>
  <c r="BF954" i="1"/>
  <c r="BT954" i="1"/>
  <c r="BF1143" i="1"/>
  <c r="BT1143" i="1"/>
  <c r="BT1134" i="1"/>
  <c r="BF1203" i="1"/>
  <c r="BT1203" i="1"/>
  <c r="BF824" i="1"/>
  <c r="BT824" i="1"/>
  <c r="BF1549" i="1"/>
  <c r="BT1549" i="1"/>
  <c r="BF543" i="1"/>
  <c r="BT543" i="1"/>
  <c r="BF497" i="1"/>
  <c r="BT497" i="1"/>
  <c r="BF1261" i="1"/>
  <c r="BT1261" i="1"/>
  <c r="BF963" i="1"/>
  <c r="BT963" i="1"/>
  <c r="BF499" i="1"/>
  <c r="BT499" i="1"/>
  <c r="BF1133" i="1"/>
  <c r="BT1133" i="1"/>
  <c r="BF106" i="1"/>
  <c r="BT106" i="1"/>
  <c r="BF512" i="1"/>
  <c r="BT512" i="1"/>
  <c r="BF405" i="1"/>
  <c r="BT405" i="1"/>
  <c r="BT21" i="1"/>
  <c r="BF1212" i="1"/>
  <c r="BT1212" i="1"/>
  <c r="BF941" i="1"/>
  <c r="BT941" i="1"/>
  <c r="BF1358" i="1"/>
  <c r="BT1358" i="1"/>
  <c r="BF207" i="1"/>
  <c r="BT207" i="1"/>
  <c r="BF1172" i="1"/>
  <c r="BT1172" i="1"/>
  <c r="BF847" i="1"/>
  <c r="BT847" i="1"/>
  <c r="BF534" i="1"/>
  <c r="BT534" i="1"/>
  <c r="BT1471" i="1"/>
  <c r="BF1550" i="1"/>
  <c r="BT1550" i="1"/>
  <c r="BF672" i="1"/>
  <c r="BT672" i="1"/>
  <c r="BF354" i="1"/>
  <c r="BT354" i="1"/>
  <c r="BF276" i="1"/>
  <c r="BT276" i="1"/>
  <c r="BF95" i="1"/>
  <c r="BT95" i="1"/>
  <c r="BF994" i="1"/>
  <c r="BT994" i="1"/>
  <c r="BF211" i="1"/>
  <c r="BT211" i="1"/>
  <c r="BF493" i="1"/>
  <c r="BT493" i="1"/>
  <c r="BF596" i="1"/>
  <c r="BT596" i="1"/>
  <c r="BF1050" i="1"/>
  <c r="BT1050" i="1"/>
  <c r="BF172" i="1"/>
  <c r="BT172" i="1"/>
  <c r="BF757" i="1"/>
  <c r="BT757" i="1"/>
  <c r="BF1449" i="1"/>
  <c r="BT1449" i="1"/>
  <c r="BF1262" i="1"/>
  <c r="BT1262" i="1"/>
  <c r="BF1318" i="1"/>
  <c r="BT1318" i="1"/>
  <c r="BF269" i="1"/>
  <c r="BT269" i="1"/>
  <c r="BF1551" i="1"/>
  <c r="BT1551" i="1"/>
  <c r="BF1263" i="1"/>
  <c r="BT1263" i="1"/>
  <c r="BF930" i="1"/>
  <c r="BT930" i="1"/>
  <c r="BF763" i="1"/>
  <c r="BT763" i="1"/>
  <c r="BF1404" i="1"/>
  <c r="BT1404" i="1"/>
  <c r="BF320" i="1"/>
  <c r="BT320" i="1"/>
  <c r="BF345" i="1"/>
  <c r="BT345" i="1"/>
  <c r="BF768" i="1"/>
  <c r="BT768" i="1"/>
  <c r="BF526" i="1"/>
  <c r="BT526" i="1"/>
  <c r="BF1359" i="1"/>
  <c r="BT1359" i="1"/>
  <c r="BF1472" i="1"/>
  <c r="BT1472" i="1"/>
  <c r="BF1032" i="1"/>
  <c r="BT1032" i="1"/>
  <c r="BF24" i="1"/>
  <c r="BT24" i="1"/>
  <c r="BF704" i="1"/>
  <c r="BT704" i="1"/>
  <c r="BF169" i="1"/>
  <c r="BT169" i="1"/>
  <c r="BF450" i="1"/>
  <c r="BT450" i="1"/>
  <c r="BF567" i="1"/>
  <c r="BT567" i="1"/>
  <c r="BF1195" i="1"/>
  <c r="BT1195" i="1"/>
  <c r="BF1234" i="1"/>
  <c r="BT1234" i="1"/>
  <c r="BF841" i="1"/>
  <c r="BT841" i="1"/>
  <c r="BF730" i="1"/>
  <c r="BT730" i="1"/>
  <c r="BF503" i="1"/>
  <c r="BT503" i="1"/>
  <c r="BF604" i="1"/>
  <c r="BT604" i="1"/>
  <c r="BF1264" i="1"/>
  <c r="BT1264" i="1"/>
  <c r="BF885" i="1"/>
  <c r="BT885" i="1"/>
  <c r="BF23" i="1"/>
  <c r="BT23" i="1"/>
  <c r="BF611" i="1"/>
  <c r="BT611" i="1"/>
  <c r="BF880" i="1"/>
  <c r="BT880" i="1"/>
  <c r="BF1008" i="1"/>
  <c r="BT1008" i="1"/>
  <c r="BF1292" i="1"/>
  <c r="BT1292" i="1"/>
  <c r="BF1552" i="1"/>
  <c r="BT1552" i="1"/>
  <c r="BT623" i="1"/>
  <c r="BF1473" i="1"/>
  <c r="BT1473" i="1"/>
  <c r="BF313" i="1"/>
  <c r="BT313" i="1"/>
  <c r="BF1553" i="1"/>
  <c r="BT1553" i="1"/>
  <c r="BF132" i="1"/>
  <c r="BT132" i="1"/>
  <c r="BF1554" i="1"/>
  <c r="BT1554" i="1"/>
  <c r="BF1360" i="1"/>
  <c r="BT1360" i="1"/>
  <c r="BF561" i="1"/>
  <c r="BT561" i="1"/>
  <c r="BT1293" i="1"/>
  <c r="BF1235" i="1"/>
  <c r="BT1235" i="1"/>
  <c r="BF197" i="1"/>
  <c r="BT197" i="1"/>
  <c r="BF550" i="1"/>
  <c r="BT550" i="1"/>
  <c r="BF89" i="1"/>
  <c r="BT89" i="1"/>
  <c r="BF1039" i="1"/>
  <c r="BT1039" i="1"/>
  <c r="BF900" i="1"/>
  <c r="BT900" i="1"/>
  <c r="BF177" i="1"/>
  <c r="BT177" i="1"/>
  <c r="BF643" i="1"/>
  <c r="BT643" i="1"/>
  <c r="BF901" i="1"/>
  <c r="BT901" i="1"/>
  <c r="BF1450" i="1"/>
  <c r="BT1450" i="1"/>
  <c r="BF969" i="1"/>
  <c r="BT969" i="1"/>
  <c r="BF581" i="1"/>
  <c r="BT581" i="1"/>
  <c r="BF995" i="1"/>
  <c r="BT995" i="1"/>
  <c r="BF831" i="1"/>
  <c r="BT831" i="1"/>
  <c r="BF737" i="1"/>
  <c r="BT737" i="1"/>
  <c r="BF1111" i="1"/>
  <c r="BT1111" i="1"/>
  <c r="BF411" i="1"/>
  <c r="BT411" i="1"/>
  <c r="BF199" i="1"/>
  <c r="BT199" i="1"/>
  <c r="BF1555" i="1"/>
  <c r="BT1555" i="1"/>
  <c r="BF1284" i="1"/>
  <c r="BT1284" i="1"/>
  <c r="BF46" i="1"/>
  <c r="BT46" i="1"/>
  <c r="BF1474" i="1"/>
  <c r="BT1474" i="1"/>
  <c r="BT1361" i="1"/>
  <c r="BT183" i="1"/>
  <c r="BF617" i="1"/>
  <c r="BT617" i="1"/>
  <c r="BF1475" i="1"/>
  <c r="BT1475" i="1"/>
  <c r="BF1076" i="1"/>
  <c r="BT1076" i="1"/>
  <c r="BF800" i="1"/>
  <c r="BT800" i="1"/>
  <c r="BF372" i="1"/>
  <c r="BT372" i="1"/>
  <c r="BT1018" i="1"/>
  <c r="BF1556" i="1"/>
  <c r="BT1556" i="1"/>
  <c r="BF350" i="1"/>
  <c r="BT350" i="1"/>
  <c r="BF117" i="1"/>
  <c r="BT117" i="1"/>
  <c r="BF200" i="1"/>
  <c r="BT200" i="1"/>
  <c r="BF801" i="1"/>
  <c r="BT801" i="1"/>
  <c r="BF1153" i="1"/>
  <c r="BT1153" i="1"/>
  <c r="BF318" i="1"/>
  <c r="BT318" i="1"/>
  <c r="BF133" i="1"/>
  <c r="BT133" i="1"/>
  <c r="BF129" i="1"/>
  <c r="BT129" i="1"/>
  <c r="BF780" i="1"/>
  <c r="BT780" i="1"/>
  <c r="BF215" i="1"/>
  <c r="BT215" i="1"/>
  <c r="BF1123" i="1"/>
  <c r="BT1123" i="1"/>
  <c r="BF1084" i="1"/>
  <c r="BT1084" i="1"/>
  <c r="BF1112" i="1"/>
  <c r="BT1112" i="1"/>
  <c r="BF1362" i="1"/>
  <c r="BT1362" i="1"/>
  <c r="BF1476" i="1"/>
  <c r="BT1476" i="1"/>
  <c r="BT118" i="1"/>
  <c r="BF1477" i="1"/>
  <c r="BT1477" i="1"/>
  <c r="BF1436" i="1"/>
  <c r="BT1436" i="1"/>
  <c r="BF764" i="1"/>
  <c r="BT764" i="1"/>
  <c r="BF1319" i="1"/>
  <c r="BT1319" i="1"/>
  <c r="BF127" i="1"/>
  <c r="BT127" i="1"/>
  <c r="BF1478" i="1"/>
  <c r="BT1478" i="1"/>
  <c r="BF699" i="1"/>
  <c r="BT699" i="1"/>
  <c r="BF986" i="1"/>
  <c r="BT986" i="1"/>
  <c r="BF155" i="1"/>
  <c r="BT155" i="1"/>
  <c r="BF308" i="1"/>
  <c r="BT308" i="1"/>
  <c r="BF645" i="1"/>
  <c r="BT645" i="1"/>
  <c r="BF1557" i="1"/>
  <c r="BT1557" i="1"/>
  <c r="BF284" i="1"/>
  <c r="BT284" i="1"/>
  <c r="BF174" i="1"/>
  <c r="BT174" i="1"/>
  <c r="BF1124" i="1"/>
  <c r="BT1124" i="1"/>
  <c r="BF1173" i="1"/>
  <c r="BT1173" i="1"/>
  <c r="BF1215" i="1"/>
  <c r="BT1215" i="1"/>
  <c r="BF1320" i="1"/>
  <c r="BT1320" i="1"/>
  <c r="BF1321" i="1"/>
  <c r="BT1321" i="1"/>
  <c r="BF970" i="1"/>
  <c r="BT970" i="1"/>
  <c r="BF1434" i="1"/>
  <c r="BT1434" i="1"/>
  <c r="BF166" i="1"/>
  <c r="BT166" i="1"/>
  <c r="BF1479" i="1"/>
  <c r="BT1479" i="1"/>
  <c r="BF528" i="1"/>
  <c r="BT528" i="1"/>
  <c r="BF149" i="1"/>
  <c r="BT149" i="1"/>
  <c r="BF871" i="1"/>
  <c r="BT871" i="1"/>
  <c r="BF1480" i="1"/>
  <c r="BT1480" i="1"/>
  <c r="BF1196" i="1"/>
  <c r="BT1196" i="1"/>
  <c r="BF259" i="1"/>
  <c r="BT259" i="1"/>
  <c r="BF194" i="1"/>
  <c r="BT194" i="1"/>
  <c r="BF195" i="1"/>
  <c r="BT195" i="1"/>
  <c r="BF1558" i="1"/>
  <c r="BT1558" i="1"/>
  <c r="BF1040" i="1"/>
  <c r="BT1040" i="1"/>
  <c r="BF865" i="1"/>
  <c r="BT865" i="1"/>
  <c r="BF196" i="1"/>
  <c r="BT196" i="1"/>
  <c r="BF451" i="1"/>
  <c r="BT451" i="1"/>
  <c r="BF1027" i="1"/>
  <c r="BT1027" i="1"/>
  <c r="BF48" i="1"/>
  <c r="BT48" i="1"/>
  <c r="BF28" i="1"/>
  <c r="BT28" i="1"/>
  <c r="BF45" i="1"/>
  <c r="BT45" i="1"/>
  <c r="BF160" i="1"/>
  <c r="BT160" i="1"/>
  <c r="BF722" i="1"/>
  <c r="BT722" i="1"/>
  <c r="BF1481" i="1"/>
  <c r="BT1481" i="1"/>
  <c r="BF406" i="1"/>
  <c r="BT406" i="1"/>
  <c r="BF15" i="1"/>
  <c r="BT15" i="1"/>
  <c r="BF410" i="1"/>
  <c r="BT410" i="1"/>
  <c r="BF886" i="1"/>
  <c r="BT886" i="1"/>
  <c r="BF153" i="1"/>
  <c r="BT153" i="1"/>
  <c r="BF749" i="1"/>
  <c r="BT749" i="1"/>
  <c r="BF814" i="1"/>
  <c r="BT814" i="1"/>
  <c r="BF1009" i="1"/>
  <c r="BT1009" i="1"/>
  <c r="BF1265" i="1"/>
  <c r="BT1265" i="1"/>
  <c r="BF1236" i="1"/>
  <c r="BT1236" i="1"/>
  <c r="BF1482" i="1"/>
  <c r="BT1482" i="1"/>
  <c r="BF1559" i="1"/>
  <c r="BT1559" i="1"/>
  <c r="BF673" i="1"/>
  <c r="BT673" i="1"/>
  <c r="BF363" i="1"/>
  <c r="BT363" i="1"/>
  <c r="BF630" i="1"/>
  <c r="BT630" i="1"/>
  <c r="BF1146" i="1"/>
  <c r="BT1146" i="1"/>
  <c r="BF1483" i="1"/>
  <c r="BT1483" i="1"/>
  <c r="BF1560" i="1"/>
  <c r="BT1560" i="1"/>
  <c r="BF942" i="1"/>
  <c r="BT942" i="1"/>
  <c r="BF90" i="1"/>
  <c r="BT90" i="1"/>
  <c r="BF1484" i="1"/>
  <c r="BT1484" i="1"/>
  <c r="BF1081" i="1"/>
  <c r="BT1081" i="1"/>
  <c r="BF97" i="1"/>
  <c r="BT97" i="1"/>
  <c r="BT43" i="1"/>
  <c r="BF423" i="1"/>
  <c r="BT423" i="1"/>
  <c r="BF881" i="1"/>
  <c r="BT881" i="1"/>
  <c r="BF1147" i="1"/>
  <c r="BT1147" i="1"/>
  <c r="BF1078" i="1"/>
  <c r="BT1078" i="1"/>
  <c r="BF956" i="1"/>
  <c r="BT956" i="1"/>
  <c r="BF1266" i="1"/>
  <c r="BT1266" i="1"/>
  <c r="BF964" i="1"/>
  <c r="BT964" i="1"/>
  <c r="BF20" i="1"/>
  <c r="BT20" i="1"/>
  <c r="BT343" i="1"/>
  <c r="BT1015" i="1"/>
  <c r="BF535" i="1"/>
  <c r="BT535" i="1"/>
  <c r="BF135" i="1"/>
  <c r="BT135" i="1"/>
  <c r="BF399" i="1"/>
  <c r="BT399" i="1"/>
  <c r="BF735" i="1"/>
  <c r="BT735" i="1"/>
  <c r="BF683" i="1"/>
  <c r="BT683" i="1"/>
  <c r="BF562" i="1"/>
  <c r="BT562" i="1"/>
  <c r="BF230" i="1"/>
  <c r="BT230" i="1"/>
  <c r="BF802" i="1"/>
  <c r="BT802" i="1"/>
  <c r="BF783" i="1"/>
  <c r="BT783" i="1"/>
  <c r="BF245" i="1"/>
  <c r="BT245" i="1"/>
  <c r="BF1322" i="1"/>
  <c r="BT1322" i="1"/>
  <c r="BF1405" i="1"/>
  <c r="BT1405" i="1"/>
  <c r="BF638" i="1"/>
  <c r="BT638" i="1"/>
  <c r="BF1285" i="1"/>
  <c r="BT1285" i="1"/>
  <c r="BF27" i="1"/>
  <c r="BT27" i="1"/>
  <c r="BF965" i="1"/>
  <c r="BT965" i="1"/>
  <c r="BF538" i="1"/>
  <c r="BT538" i="1"/>
  <c r="BF452" i="1"/>
  <c r="BT452" i="1"/>
  <c r="BF432" i="1"/>
  <c r="BT432" i="1"/>
  <c r="BF488" i="1"/>
  <c r="BT488" i="1"/>
  <c r="BF121" i="1"/>
  <c r="BT121" i="1"/>
  <c r="BF716" i="1"/>
  <c r="BT716" i="1"/>
  <c r="BT152" i="1"/>
  <c r="BF1561" i="1"/>
  <c r="BT1561" i="1"/>
  <c r="BF996" i="1"/>
  <c r="BT996" i="1"/>
  <c r="BF825" i="1"/>
  <c r="BT825" i="1"/>
  <c r="BF347" i="1"/>
  <c r="BT347" i="1"/>
  <c r="BF663" i="1"/>
  <c r="BT663" i="1"/>
  <c r="BT1135" i="1"/>
  <c r="BF285" i="1"/>
  <c r="BT285" i="1"/>
  <c r="BF1406" i="1"/>
  <c r="BT1406" i="1"/>
  <c r="BF238" i="1"/>
  <c r="BT238" i="1"/>
  <c r="BF817" i="1"/>
  <c r="BT817" i="1"/>
  <c r="BF715" i="1"/>
  <c r="BT715" i="1"/>
  <c r="BF50" i="1"/>
  <c r="BT50" i="1"/>
  <c r="BF1562" i="1"/>
  <c r="BT1562" i="1"/>
  <c r="BF822" i="1"/>
  <c r="BT822" i="1"/>
  <c r="BF1294" i="1"/>
  <c r="BT1294" i="1"/>
  <c r="BF1563" i="1"/>
  <c r="BT1563" i="1"/>
  <c r="BF1033" i="1"/>
  <c r="BT1033" i="1"/>
  <c r="BF457" i="1"/>
  <c r="BT457" i="1"/>
  <c r="BF1431" i="1"/>
  <c r="BT1431" i="1"/>
  <c r="BF1113" i="1"/>
  <c r="BT1113" i="1"/>
  <c r="BF1323" i="1"/>
  <c r="BT1323" i="1"/>
  <c r="BF500" i="1"/>
  <c r="BT500" i="1"/>
  <c r="BF434" i="1"/>
  <c r="BT434" i="1"/>
  <c r="BF446" i="1"/>
  <c r="BT446" i="1"/>
  <c r="BF412" i="1"/>
  <c r="BT412" i="1"/>
  <c r="BF659" i="1"/>
  <c r="BT659" i="1"/>
  <c r="BF708" i="1"/>
  <c r="BT708" i="1"/>
  <c r="BF438" i="1"/>
  <c r="BT438" i="1"/>
  <c r="BF547" i="1"/>
  <c r="BT547" i="1"/>
  <c r="BF120" i="1"/>
  <c r="BT120" i="1"/>
  <c r="BT597" i="1"/>
  <c r="BF315" i="1"/>
  <c r="BT315" i="1"/>
  <c r="BF542" i="1"/>
  <c r="BT542" i="1"/>
  <c r="BF1051" i="1"/>
  <c r="BT1051" i="1"/>
  <c r="BF311" i="1"/>
  <c r="BT311" i="1"/>
  <c r="BF235" i="1"/>
  <c r="BT235" i="1"/>
  <c r="BF835" i="1"/>
  <c r="BT835" i="1"/>
  <c r="BF331" i="1"/>
  <c r="BT331" i="1"/>
  <c r="BF943" i="1"/>
  <c r="BT943" i="1"/>
  <c r="BF591" i="1"/>
  <c r="BT591" i="1"/>
  <c r="BF987" i="1"/>
  <c r="BT987" i="1"/>
  <c r="BF902" i="1"/>
  <c r="BT902" i="1"/>
  <c r="BF282" i="1"/>
  <c r="BT282" i="1"/>
  <c r="BF124" i="1"/>
  <c r="BT124" i="1"/>
  <c r="BF794" i="1"/>
  <c r="BT794" i="1"/>
  <c r="BF479" i="1"/>
  <c r="BT479" i="1"/>
  <c r="BF91" i="1"/>
  <c r="BT91" i="1"/>
  <c r="BF1052" i="1"/>
  <c r="BT1052" i="1"/>
  <c r="BF324" i="1"/>
  <c r="BT324" i="1"/>
  <c r="BF1564" i="1"/>
  <c r="BT1564" i="1"/>
  <c r="BF1136" i="1"/>
  <c r="BT1136" i="1"/>
  <c r="BF1363" i="1"/>
  <c r="BT1363" i="1"/>
  <c r="BF1114" i="1"/>
  <c r="BT1114" i="1"/>
  <c r="BF1324" i="1"/>
  <c r="BT1324" i="1"/>
  <c r="BF1565" i="1"/>
  <c r="BT1565" i="1"/>
  <c r="BF1485" i="1"/>
  <c r="BT1485" i="1"/>
  <c r="BF866" i="1"/>
  <c r="BT866" i="1"/>
  <c r="BF1028" i="1"/>
  <c r="BT1028" i="1"/>
  <c r="BF492" i="1"/>
  <c r="BT492" i="1"/>
  <c r="BF607" i="1"/>
  <c r="BT607" i="1"/>
  <c r="BF316" i="1"/>
  <c r="BT316" i="1"/>
  <c r="BF836" i="1"/>
  <c r="BT836" i="1"/>
  <c r="BF246" i="1"/>
  <c r="BT246" i="1"/>
  <c r="BF546" i="1"/>
  <c r="BT546" i="1"/>
  <c r="BF1566" i="1"/>
  <c r="BT1566" i="1"/>
  <c r="BF415" i="1"/>
  <c r="BT415" i="1"/>
  <c r="BF574" i="1"/>
  <c r="BT574" i="1"/>
  <c r="BF818" i="1"/>
  <c r="BT818" i="1"/>
  <c r="BF903" i="1"/>
  <c r="BT903" i="1"/>
  <c r="BF476" i="1"/>
  <c r="BT476" i="1"/>
  <c r="BF1029" i="1"/>
  <c r="BT1029" i="1"/>
  <c r="BF1237" i="1"/>
  <c r="BT1237" i="1"/>
  <c r="BF1364" i="1"/>
  <c r="BT1364" i="1"/>
  <c r="BF1197" i="1"/>
  <c r="BT1197" i="1"/>
  <c r="BF143" i="1"/>
  <c r="BT143" i="1"/>
  <c r="BT876" i="1"/>
  <c r="BF975" i="1"/>
  <c r="BT975" i="1"/>
  <c r="BF162" i="1"/>
  <c r="BT162" i="1"/>
  <c r="BF787" i="1"/>
  <c r="BT787" i="1"/>
  <c r="BF1486" i="1"/>
  <c r="BT1486" i="1"/>
  <c r="BF803" i="1"/>
  <c r="BT803" i="1"/>
  <c r="BF1365" i="1"/>
  <c r="BT1365" i="1"/>
  <c r="BT342" i="1"/>
  <c r="BF1198" i="1"/>
  <c r="BT1198" i="1"/>
  <c r="BF1366" i="1"/>
  <c r="BT1366" i="1"/>
  <c r="BF249" i="1"/>
  <c r="BT249" i="1"/>
  <c r="BF584" i="1"/>
  <c r="BT584" i="1"/>
  <c r="BF1407" i="1"/>
  <c r="BT1407" i="1"/>
  <c r="BF931" i="1"/>
  <c r="BT931" i="1"/>
  <c r="BF1367" i="1"/>
  <c r="BT1367" i="1"/>
  <c r="BT857" i="1"/>
  <c r="BF441" i="1"/>
  <c r="BT441" i="1"/>
  <c r="BF1487" i="1"/>
  <c r="BT1487" i="1"/>
  <c r="BF1288" i="1"/>
  <c r="BT1288" i="1"/>
  <c r="BF916" i="1"/>
  <c r="BT916" i="1"/>
  <c r="BF1488" i="1"/>
  <c r="BT1488" i="1"/>
  <c r="BF477" i="1"/>
  <c r="BT477" i="1"/>
  <c r="BF1489" i="1"/>
  <c r="BT1489" i="1"/>
  <c r="BF1238" i="1"/>
  <c r="BT1238" i="1"/>
  <c r="BF674" i="1"/>
  <c r="BT674" i="1"/>
  <c r="BF1095" i="1"/>
  <c r="BT1095" i="1"/>
  <c r="BF1490" i="1"/>
  <c r="BT1490" i="1"/>
  <c r="BF687" i="1"/>
  <c r="BT687" i="1"/>
  <c r="BF1239" i="1"/>
  <c r="BT1239" i="1"/>
  <c r="BF41" i="1"/>
  <c r="BT41" i="1"/>
  <c r="BF917" i="1"/>
  <c r="BT917" i="1"/>
  <c r="BF353" i="1"/>
  <c r="BT353" i="1"/>
  <c r="BF1204" i="1"/>
  <c r="BT1204" i="1"/>
  <c r="BF427" i="1"/>
  <c r="BT427" i="1"/>
  <c r="BF1491" i="1"/>
  <c r="BT1491" i="1"/>
  <c r="BF1034" i="1"/>
  <c r="BT1034" i="1"/>
  <c r="BF1492" i="1"/>
  <c r="BT1492" i="1"/>
  <c r="BF203" i="1"/>
  <c r="BT203" i="1"/>
  <c r="BF1125" i="1"/>
  <c r="BT1125" i="1"/>
  <c r="BF1325" i="1"/>
  <c r="BT1325" i="1"/>
  <c r="BF1240" i="1"/>
  <c r="BT1240" i="1"/>
  <c r="BF832" i="1"/>
  <c r="BT832" i="1"/>
  <c r="BF936" i="1"/>
  <c r="BT936" i="1"/>
  <c r="BF186" i="1"/>
  <c r="BT186" i="1"/>
  <c r="BF784" i="1"/>
  <c r="BT784" i="1"/>
  <c r="BF1207" i="1"/>
  <c r="BT1207" i="1"/>
  <c r="BF1432" i="1"/>
  <c r="BT1432" i="1"/>
  <c r="BF229" i="1"/>
  <c r="BT229" i="1"/>
  <c r="BF355" i="1"/>
  <c r="BT355" i="1"/>
  <c r="BF359" i="1"/>
  <c r="BT359" i="1"/>
  <c r="BF1096" i="1"/>
  <c r="BT1096" i="1"/>
  <c r="BF701" i="1"/>
  <c r="BT701" i="1"/>
  <c r="BF449" i="1"/>
  <c r="BT449" i="1"/>
  <c r="BF361" i="1"/>
  <c r="BT361" i="1"/>
  <c r="BF1158" i="1"/>
  <c r="BT1158" i="1"/>
  <c r="BF510" i="1"/>
  <c r="BT510" i="1"/>
  <c r="BF82" i="1"/>
  <c r="BT82" i="1"/>
  <c r="BF1090" i="1"/>
  <c r="BT1090" i="1"/>
  <c r="BF833" i="1"/>
  <c r="BT833" i="1"/>
  <c r="BF599" i="1"/>
  <c r="BT599" i="1"/>
  <c r="BF436" i="1"/>
  <c r="BT436" i="1"/>
  <c r="BF568" i="1"/>
  <c r="BT568" i="1"/>
  <c r="BF420" i="1"/>
  <c r="BT420" i="1"/>
  <c r="BF7" i="1"/>
  <c r="BT7" i="1"/>
  <c r="BF1227" i="1"/>
  <c r="BT1227" i="1"/>
  <c r="BF758" i="1"/>
  <c r="BT758" i="1"/>
  <c r="BF1211" i="1"/>
  <c r="BT1211" i="1"/>
  <c r="BF1493" i="1"/>
  <c r="BT1493" i="1"/>
  <c r="BF504" i="1"/>
  <c r="BT504" i="1"/>
  <c r="BF1213" i="1"/>
  <c r="BT1213" i="1"/>
  <c r="BF1291" i="1"/>
  <c r="BT1291" i="1"/>
  <c r="BF664" i="1"/>
  <c r="BT664" i="1"/>
  <c r="BF660" i="1"/>
  <c r="BT660" i="1"/>
  <c r="BF489" i="1"/>
  <c r="BT489" i="1"/>
  <c r="BF564" i="1"/>
  <c r="BT564" i="1"/>
  <c r="BF1368" i="1"/>
  <c r="BT1368" i="1"/>
  <c r="BF1035" i="1"/>
  <c r="BT1035" i="1"/>
  <c r="BF1267" i="1"/>
  <c r="BT1267" i="1"/>
  <c r="BF301" i="1"/>
  <c r="BT301" i="1"/>
  <c r="BF1435" i="1"/>
  <c r="BT1435" i="1"/>
  <c r="BF649" i="1"/>
  <c r="BT649" i="1"/>
  <c r="BF742" i="1"/>
  <c r="BT742" i="1"/>
  <c r="BF1567" i="1"/>
  <c r="BT1567" i="1"/>
  <c r="BF915" i="1"/>
  <c r="BT915" i="1"/>
  <c r="BF1115" i="1"/>
  <c r="BT1115" i="1"/>
  <c r="BF204" i="1"/>
  <c r="BT204" i="1"/>
  <c r="BF1041" i="1"/>
  <c r="BT1041" i="1"/>
  <c r="BF1568" i="1"/>
  <c r="BT1568" i="1"/>
  <c r="BF819" i="1"/>
  <c r="BT819" i="1"/>
  <c r="BF1569" i="1"/>
  <c r="BT1569" i="1"/>
  <c r="BF949" i="1"/>
  <c r="BT949" i="1"/>
  <c r="BF653" i="1"/>
  <c r="BT653" i="1"/>
  <c r="BF675" i="1"/>
  <c r="BT675" i="1"/>
  <c r="BF1494" i="1"/>
  <c r="BT1494" i="1"/>
  <c r="BF134" i="1"/>
  <c r="BT134" i="1"/>
  <c r="BF1042" i="1"/>
  <c r="BT1042" i="1"/>
  <c r="BF240" i="1"/>
  <c r="BT240" i="1"/>
  <c r="BF633" i="1"/>
  <c r="BT633" i="1"/>
  <c r="BF1216" i="1"/>
  <c r="BT1216" i="1"/>
  <c r="BF409" i="1"/>
  <c r="BT409" i="1"/>
  <c r="BF776" i="1"/>
  <c r="BT776" i="1"/>
  <c r="BF328" i="1"/>
  <c r="BT328" i="1"/>
  <c r="BF997" i="1"/>
  <c r="BT997" i="1"/>
  <c r="BF273" i="1"/>
  <c r="BT273" i="1"/>
  <c r="BF1451" i="1"/>
  <c r="BT1451" i="1"/>
  <c r="BF598" i="1"/>
  <c r="BT598" i="1"/>
  <c r="BF926" i="1"/>
  <c r="BT926" i="1"/>
  <c r="BF1307" i="1"/>
  <c r="BT1307" i="1"/>
  <c r="BF484" i="1"/>
  <c r="BT484" i="1"/>
  <c r="BF63" i="1"/>
  <c r="BT63" i="1"/>
  <c r="BT435" i="1"/>
  <c r="BF1010" i="1"/>
  <c r="BT1010" i="1"/>
  <c r="BF809" i="1"/>
  <c r="BT809" i="1"/>
  <c r="BF694" i="1"/>
  <c r="BT694" i="1"/>
  <c r="BF1217" i="1"/>
  <c r="BT1217" i="1"/>
  <c r="BF718" i="1"/>
  <c r="BT718" i="1"/>
  <c r="BF1495" i="1"/>
  <c r="BT1495" i="1"/>
  <c r="BF1570" i="1"/>
  <c r="BT1570" i="1"/>
  <c r="BF1289" i="1"/>
  <c r="BT1289" i="1"/>
  <c r="BF634" i="1"/>
  <c r="BT634" i="1"/>
  <c r="BF952" i="1"/>
  <c r="BT952" i="1"/>
  <c r="BF39" i="1"/>
  <c r="BT39" i="1"/>
  <c r="BT61" i="1"/>
  <c r="BT193" i="1"/>
  <c r="BF1228" i="1"/>
  <c r="BT1228" i="1"/>
  <c r="BF867" i="1"/>
  <c r="BT867" i="1"/>
  <c r="BF375" i="1"/>
  <c r="BT375" i="1"/>
  <c r="BF319" i="1"/>
  <c r="BT319" i="1"/>
  <c r="BF631" i="1"/>
  <c r="BT631" i="1"/>
  <c r="BF386" i="1"/>
  <c r="BT386" i="1"/>
  <c r="BF1116" i="1"/>
  <c r="BT1116" i="1"/>
  <c r="BF271" i="1"/>
  <c r="BT271" i="1"/>
  <c r="BF913" i="1"/>
  <c r="BT913" i="1"/>
  <c r="BF176" i="1"/>
  <c r="BT176" i="1"/>
  <c r="BF464" i="1"/>
  <c r="BT464" i="1"/>
  <c r="BF579" i="1"/>
  <c r="BT579" i="1"/>
  <c r="BF237" i="1"/>
  <c r="BT237" i="1"/>
  <c r="BF407" i="1"/>
  <c r="BT407" i="1"/>
  <c r="BT1295" i="1"/>
  <c r="BF437" i="1"/>
  <c r="BT437" i="1"/>
  <c r="BF703" i="1"/>
  <c r="BT703" i="1"/>
  <c r="BF393" i="1"/>
  <c r="BT393" i="1"/>
  <c r="BF146" i="1"/>
  <c r="BT146" i="1"/>
  <c r="BF707" i="1"/>
  <c r="BT707" i="1"/>
  <c r="BF1496" i="1"/>
  <c r="BT1496" i="1"/>
  <c r="BF119" i="1"/>
  <c r="BT119" i="1"/>
  <c r="BF548" i="1"/>
  <c r="BT548" i="1"/>
  <c r="BF646" i="1"/>
  <c r="BT646" i="1"/>
  <c r="BF700" i="1"/>
  <c r="BT700" i="1"/>
  <c r="BF243" i="1"/>
  <c r="BT243" i="1"/>
  <c r="BT295" i="1"/>
  <c r="BF494" i="1"/>
  <c r="BT494" i="1"/>
  <c r="BF1452" i="1"/>
  <c r="BT1452" i="1"/>
  <c r="BF1571" i="1"/>
  <c r="BT1571" i="1"/>
  <c r="BF385" i="1"/>
  <c r="BT385" i="1"/>
  <c r="BF422" i="1"/>
  <c r="BT422" i="1"/>
  <c r="BF299" i="1"/>
  <c r="BT299" i="1"/>
  <c r="BF139" i="1"/>
  <c r="BT139" i="1"/>
  <c r="BF920" i="1"/>
  <c r="BT920" i="1"/>
  <c r="BF387" i="1"/>
  <c r="BT387" i="1"/>
  <c r="BF1369" i="1"/>
  <c r="BT1369" i="1"/>
  <c r="BF895" i="1"/>
  <c r="BT895" i="1"/>
  <c r="BF525" i="1"/>
  <c r="BT525" i="1"/>
  <c r="BF188" i="1"/>
  <c r="BT188" i="1"/>
  <c r="BF54" i="1"/>
  <c r="BT54" i="1"/>
  <c r="BF130" i="1"/>
  <c r="BT130" i="1"/>
  <c r="BF171" i="1"/>
  <c r="BT171" i="1"/>
  <c r="BF976" i="1"/>
  <c r="BT976" i="1"/>
  <c r="BF1159" i="1"/>
  <c r="BT1159" i="1"/>
  <c r="BF618" i="1"/>
  <c r="BT618" i="1"/>
  <c r="BF221" i="1"/>
  <c r="BT221" i="1"/>
  <c r="BF478" i="1"/>
  <c r="BT478" i="1"/>
  <c r="BF164" i="1"/>
  <c r="BT164" i="1"/>
  <c r="BF1424" i="1"/>
  <c r="BT1424" i="1"/>
  <c r="BF1308" i="1"/>
  <c r="BT1308" i="1"/>
  <c r="BF861" i="1"/>
  <c r="BT861" i="1"/>
  <c r="BF1453" i="1"/>
  <c r="BT1453" i="1"/>
  <c r="BF759" i="1"/>
  <c r="BT759" i="1"/>
  <c r="BF483" i="1"/>
  <c r="BT483" i="1"/>
  <c r="BF252" i="1"/>
  <c r="BT252" i="1"/>
  <c r="BF302" i="1"/>
  <c r="BT302" i="1"/>
  <c r="BF816" i="1"/>
  <c r="BT816" i="1"/>
  <c r="BF1437" i="1"/>
  <c r="BT1437" i="1"/>
  <c r="BF887" i="1"/>
  <c r="BT887" i="1"/>
  <c r="BF788" i="1"/>
  <c r="BT788" i="1"/>
  <c r="BF232" i="1"/>
  <c r="BT232" i="1"/>
  <c r="BF603" i="1"/>
  <c r="BT603" i="1"/>
  <c r="BF714" i="1"/>
  <c r="BT714" i="1"/>
  <c r="BF998" i="1"/>
  <c r="BT998" i="1"/>
  <c r="BT495" i="1"/>
  <c r="BF1011" i="1"/>
  <c r="BT1011" i="1"/>
  <c r="BF286" i="1"/>
  <c r="BT286" i="1"/>
  <c r="BF862" i="1"/>
  <c r="BT862" i="1"/>
  <c r="BF22" i="1"/>
  <c r="BT22" i="1"/>
  <c r="BT142" i="1"/>
  <c r="BF575" i="1"/>
  <c r="BT575" i="1"/>
  <c r="BF140" i="1"/>
  <c r="BT140" i="1"/>
  <c r="BF559" i="1"/>
  <c r="BT559" i="1"/>
  <c r="BF1017" i="1"/>
  <c r="BT1017" i="1"/>
  <c r="BF278" i="1"/>
  <c r="BT278" i="1"/>
  <c r="BF94" i="1"/>
  <c r="BT94" i="1"/>
  <c r="BF612" i="1"/>
  <c r="BT612" i="1"/>
  <c r="BF274" i="1"/>
  <c r="BT274" i="1"/>
  <c r="BF75" i="1"/>
  <c r="BT75" i="1"/>
  <c r="BF804" i="1"/>
  <c r="BT804" i="1"/>
  <c r="BT227" i="1"/>
  <c r="BF225" i="1"/>
  <c r="BT225" i="1"/>
  <c r="BT2" i="1"/>
  <c r="BF144" i="1"/>
  <c r="BT144" i="1"/>
  <c r="BF251" i="1"/>
  <c r="BT251" i="1"/>
  <c r="BF1020" i="1"/>
  <c r="BT1020" i="1"/>
  <c r="BF73" i="1"/>
  <c r="BT73" i="1"/>
  <c r="BT185" i="1"/>
  <c r="BF665" i="1"/>
  <c r="BT665" i="1"/>
  <c r="BF453" i="1"/>
  <c r="BT453" i="1"/>
  <c r="BF376" i="1"/>
  <c r="BT376" i="1"/>
  <c r="BF1572" i="1"/>
  <c r="BT1572" i="1"/>
  <c r="BF723" i="1"/>
  <c r="BT723" i="1"/>
  <c r="BF428" i="1"/>
  <c r="BT428" i="1"/>
  <c r="BF239" i="1"/>
  <c r="BT239" i="1"/>
  <c r="BF396" i="1"/>
  <c r="BT396" i="1"/>
  <c r="BF64" i="1"/>
  <c r="BT64" i="1"/>
  <c r="BF1067" i="1"/>
  <c r="BT1067" i="1"/>
  <c r="BF999" i="1"/>
  <c r="BT999" i="1"/>
  <c r="BF1309" i="1"/>
  <c r="BT1309" i="1"/>
  <c r="BF635" i="1"/>
  <c r="BT635" i="1"/>
  <c r="BF569" i="1"/>
  <c r="BT569" i="1"/>
  <c r="BF1370" i="1"/>
  <c r="BT1370" i="1"/>
  <c r="BF1241" i="1"/>
  <c r="BT1241" i="1"/>
  <c r="BF1438" i="1"/>
  <c r="BT1438" i="1"/>
  <c r="BF565" i="1"/>
  <c r="BT565" i="1"/>
  <c r="BT750" i="1"/>
  <c r="BF529" i="1"/>
  <c r="BT529" i="1"/>
  <c r="BF896" i="1"/>
  <c r="BT896" i="1"/>
  <c r="BF109" i="1"/>
  <c r="BT109" i="1"/>
  <c r="BF377" i="1"/>
  <c r="BT377" i="1"/>
  <c r="BF421" i="1"/>
  <c r="BT421" i="1"/>
  <c r="BF101" i="1"/>
  <c r="BT101" i="1"/>
  <c r="BF1371" i="1"/>
  <c r="BT1371" i="1"/>
  <c r="BF906" i="1"/>
  <c r="BT906" i="1"/>
  <c r="BF726" i="1"/>
  <c r="BT726" i="1"/>
  <c r="BF1310" i="1"/>
  <c r="BT1310" i="1"/>
  <c r="BF717" i="1"/>
  <c r="BT717" i="1"/>
  <c r="BF713" i="1"/>
  <c r="BT713" i="1"/>
  <c r="BF966" i="1"/>
  <c r="BT966" i="1"/>
  <c r="BF213" i="1"/>
  <c r="BT213" i="1"/>
  <c r="BF59" i="1"/>
  <c r="BT59" i="1"/>
  <c r="BF858" i="1"/>
  <c r="BT858" i="1"/>
  <c r="BF582" i="1"/>
  <c r="BT582" i="1"/>
  <c r="BF772" i="1"/>
  <c r="BT772" i="1"/>
  <c r="BF198" i="1"/>
  <c r="BT198" i="1"/>
  <c r="BF471" i="1"/>
  <c r="BT471" i="1"/>
  <c r="BF712" i="1"/>
  <c r="BT712" i="1"/>
  <c r="BF937" i="1"/>
  <c r="BT937" i="1"/>
  <c r="BT923" i="1"/>
  <c r="BF1082" i="1"/>
  <c r="BT1082" i="1"/>
  <c r="BF946" i="1"/>
  <c r="BT946" i="1"/>
  <c r="BF1242" i="1"/>
  <c r="BT1242" i="1"/>
  <c r="BF1229" i="1"/>
  <c r="BT1229" i="1"/>
  <c r="BF1085" i="1"/>
  <c r="BT1085" i="1"/>
  <c r="BF988" i="1"/>
  <c r="BT988" i="1"/>
  <c r="BF1220" i="1"/>
  <c r="BT1220" i="1"/>
  <c r="BF897" i="1"/>
  <c r="BT897" i="1"/>
  <c r="BF853" i="1"/>
  <c r="BT853" i="1"/>
  <c r="BF656" i="1"/>
  <c r="BT656" i="1"/>
  <c r="BF855" i="1"/>
  <c r="BT855" i="1"/>
  <c r="BF1298" i="1"/>
  <c r="BT1298" i="1"/>
  <c r="BF587" i="1"/>
  <c r="BT587" i="1"/>
  <c r="BF509" i="1"/>
  <c r="BT509" i="1"/>
  <c r="BF669" i="1"/>
  <c r="BT669" i="1"/>
  <c r="BF307" i="1"/>
  <c r="BT307" i="1"/>
  <c r="BF532" i="1"/>
  <c r="BT532" i="1"/>
  <c r="BF81" i="1"/>
  <c r="BT81" i="1"/>
  <c r="BF425" i="1"/>
  <c r="BT425" i="1"/>
  <c r="BT397" i="1"/>
  <c r="BF1268" i="1"/>
  <c r="BT1268" i="1"/>
  <c r="BF1053" i="1"/>
  <c r="BT1053" i="1"/>
  <c r="BF553" i="1"/>
  <c r="BT553" i="1"/>
  <c r="BF247" i="1"/>
  <c r="BT247" i="1"/>
  <c r="BF378" i="1"/>
  <c r="BT378" i="1"/>
  <c r="BF279" i="1"/>
  <c r="BT279" i="1"/>
  <c r="BF1372" i="1"/>
  <c r="BT1372" i="1"/>
  <c r="BF1160" i="1"/>
  <c r="BT1160" i="1"/>
  <c r="BF445" i="1"/>
  <c r="BT445" i="1"/>
  <c r="BF12" i="1"/>
  <c r="BT12" i="1"/>
  <c r="BF265" i="1"/>
  <c r="BT265" i="1"/>
  <c r="BF1497" i="1"/>
  <c r="BT1497" i="1"/>
  <c r="BF1498" i="1"/>
  <c r="BT1498" i="1"/>
  <c r="BF1117" i="1"/>
  <c r="BT1117" i="1"/>
  <c r="BF810" i="1"/>
  <c r="BT810" i="1"/>
  <c r="BF877" i="1"/>
  <c r="BT877" i="1"/>
  <c r="BF957" i="1"/>
  <c r="BT957" i="1"/>
  <c r="BF236" i="1"/>
  <c r="BT236" i="1"/>
  <c r="BF738" i="1"/>
  <c r="BT738" i="1"/>
  <c r="BF1161" i="1"/>
  <c r="BT1161" i="1"/>
  <c r="BF731" i="1"/>
  <c r="BT731" i="1"/>
  <c r="BF1079" i="1"/>
  <c r="BT1079" i="1"/>
  <c r="BF79" i="1"/>
  <c r="BT79" i="1"/>
  <c r="BF1408" i="1"/>
  <c r="BT1408" i="1"/>
  <c r="BF971" i="1"/>
  <c r="BT971" i="1"/>
  <c r="BF918" i="1"/>
  <c r="BT918" i="1"/>
  <c r="BF530" i="1"/>
  <c r="BT530" i="1"/>
  <c r="BF272" i="1"/>
  <c r="BT272" i="1"/>
  <c r="BF433" i="1"/>
  <c r="BT433" i="1"/>
  <c r="BF681" i="1"/>
  <c r="BT681" i="1"/>
  <c r="BF1138" i="1"/>
  <c r="BT1138" i="1"/>
  <c r="BF953" i="1"/>
  <c r="BT953" i="1"/>
  <c r="BF1373" i="1"/>
  <c r="BT1373" i="1"/>
  <c r="BF1243" i="1"/>
  <c r="BT1243" i="1"/>
  <c r="BF1174" i="1"/>
  <c r="BT1174" i="1"/>
  <c r="BF795" i="1"/>
  <c r="BT795" i="1"/>
  <c r="BF1030" i="1"/>
  <c r="BT1030" i="1"/>
  <c r="BF570" i="1"/>
  <c r="BT570" i="1"/>
  <c r="BT9" i="1"/>
  <c r="BT66" i="1"/>
  <c r="BF888" i="1"/>
  <c r="BT888" i="1"/>
  <c r="BF527" i="1"/>
  <c r="BT527" i="1"/>
  <c r="BF296" i="1"/>
  <c r="BT296" i="1"/>
  <c r="BF1000" i="1"/>
  <c r="BT1000" i="1"/>
  <c r="BF1162" i="1"/>
  <c r="BT1162" i="1"/>
  <c r="BF727" i="1"/>
  <c r="BT727" i="1"/>
  <c r="BF688" i="1"/>
  <c r="BT688" i="1"/>
  <c r="BF724" i="1"/>
  <c r="BT724" i="1"/>
  <c r="BF329" i="1"/>
  <c r="BT329" i="1"/>
  <c r="BF748" i="1"/>
  <c r="BT748" i="1"/>
  <c r="BF711" i="1"/>
  <c r="BT711" i="1"/>
  <c r="BF593" i="1"/>
  <c r="BT593" i="1"/>
  <c r="BF977" i="1"/>
  <c r="BT977" i="1"/>
  <c r="BF1428" i="1"/>
  <c r="BT1428" i="1"/>
  <c r="BF424" i="1"/>
  <c r="BT424" i="1"/>
  <c r="BF602" i="1"/>
  <c r="BT602" i="1"/>
  <c r="BF29" i="1"/>
  <c r="BT29" i="1"/>
  <c r="BF76" i="1"/>
  <c r="BT76" i="1"/>
  <c r="BF256" i="1"/>
  <c r="BT256" i="1"/>
  <c r="BF474" i="1"/>
  <c r="BT474" i="1"/>
  <c r="BF515" i="1"/>
  <c r="BT515" i="1"/>
  <c r="BT214" i="1"/>
  <c r="BF842" i="1"/>
  <c r="BT842" i="1"/>
  <c r="BF848" i="1"/>
  <c r="BT848" i="1"/>
  <c r="BF442" i="1"/>
  <c r="BT442" i="1"/>
  <c r="BF585" i="1"/>
  <c r="BT585" i="1"/>
  <c r="BF201" i="1"/>
  <c r="BT201" i="1"/>
  <c r="BT36" i="1"/>
  <c r="BF684" i="1"/>
  <c r="BT684" i="1"/>
  <c r="BF958" i="1"/>
  <c r="BT958" i="1"/>
  <c r="BF8" i="1"/>
  <c r="BT8" i="1"/>
  <c r="BF25" i="1"/>
  <c r="BT25" i="1"/>
  <c r="BF32" i="1"/>
  <c r="BT32" i="1"/>
  <c r="BF1269" i="1"/>
  <c r="BT1269" i="1"/>
  <c r="BF1244" i="1"/>
  <c r="BT1244" i="1"/>
  <c r="BF989" i="1"/>
  <c r="BT989" i="1"/>
  <c r="BF205" i="1"/>
  <c r="BT205" i="1"/>
  <c r="BT1209" i="1"/>
  <c r="BF255" i="1"/>
  <c r="BT255" i="1"/>
  <c r="BF626" i="1"/>
  <c r="BT626" i="1"/>
  <c r="BF352" i="1"/>
  <c r="BT352" i="1"/>
  <c r="BF394" i="1"/>
  <c r="BT394" i="1"/>
  <c r="BF327" i="1"/>
  <c r="BT327" i="1"/>
  <c r="BF1025" i="1"/>
  <c r="BT1025" i="1"/>
  <c r="BF1126" i="1"/>
  <c r="BT1126" i="1"/>
  <c r="BF689" i="1"/>
  <c r="BT689" i="1"/>
  <c r="BF373" i="1"/>
  <c r="BT373" i="1"/>
  <c r="BF1374" i="1"/>
  <c r="BT1374" i="1"/>
  <c r="BF769" i="1"/>
  <c r="BT769" i="1"/>
  <c r="BF212" i="1"/>
  <c r="BT212" i="1"/>
  <c r="BF369" i="1"/>
  <c r="BT369" i="1"/>
  <c r="BF878" i="1"/>
  <c r="BT878" i="1"/>
  <c r="BF268" i="1"/>
  <c r="BT268" i="1"/>
  <c r="BF537" i="1"/>
  <c r="BT537" i="1"/>
  <c r="BF560" i="1"/>
  <c r="BT560" i="1"/>
  <c r="BF912" i="1"/>
  <c r="BT912" i="1"/>
  <c r="BF508" i="1"/>
  <c r="BT508" i="1"/>
  <c r="BF1429" i="1"/>
  <c r="BT1429" i="1"/>
  <c r="BF868" i="1"/>
  <c r="BT868" i="1"/>
  <c r="BF1573" i="1"/>
  <c r="BT1573" i="1"/>
  <c r="BF605" i="1"/>
  <c r="BT605" i="1"/>
  <c r="BF379" i="1"/>
  <c r="BT379" i="1"/>
  <c r="BF889" i="1"/>
  <c r="BT889" i="1"/>
  <c r="BF426" i="1"/>
  <c r="BT426" i="1"/>
  <c r="BF107" i="1"/>
  <c r="BT107" i="1"/>
  <c r="BF248" i="1"/>
  <c r="BT248" i="1"/>
  <c r="BF955" i="1"/>
  <c r="BT955" i="1"/>
  <c r="BT1075" i="1"/>
  <c r="BF55" i="1"/>
  <c r="BT55" i="1"/>
  <c r="BF1574" i="1"/>
  <c r="BT1574" i="1"/>
  <c r="BF187" i="1"/>
  <c r="BT187" i="1"/>
  <c r="BF950" i="1"/>
  <c r="BT950" i="1"/>
  <c r="BF429" i="1"/>
  <c r="BT429" i="1"/>
  <c r="BF374" i="1"/>
  <c r="BT374" i="1"/>
  <c r="BF333" i="1"/>
  <c r="BT333" i="1"/>
  <c r="BF404" i="1"/>
  <c r="BT404" i="1"/>
  <c r="BF765" i="1"/>
  <c r="BT765" i="1"/>
  <c r="BT766" i="1"/>
  <c r="BF551" i="1"/>
  <c r="BT551" i="1"/>
  <c r="BF924" i="1"/>
  <c r="BT924" i="1"/>
  <c r="BF260" i="1"/>
  <c r="BT260" i="1"/>
  <c r="BF447" i="1"/>
  <c r="BT447" i="1"/>
</calcChain>
</file>

<file path=xl/sharedStrings.xml><?xml version="1.0" encoding="utf-8"?>
<sst xmlns="http://schemas.openxmlformats.org/spreadsheetml/2006/main" count="114546" uniqueCount="26979">
  <si>
    <t>Publication Type</t>
  </si>
  <si>
    <t>Authors</t>
  </si>
  <si>
    <t>Book Authors</t>
  </si>
  <si>
    <t>Book Editors</t>
  </si>
  <si>
    <t>Book Group Authors</t>
  </si>
  <si>
    <t>Author Full Names</t>
  </si>
  <si>
    <t>Book Author Full Names</t>
  </si>
  <si>
    <t>Group Authors</t>
  </si>
  <si>
    <t>Article Title</t>
  </si>
  <si>
    <t>Source Title</t>
  </si>
  <si>
    <t>Book Series Title</t>
  </si>
  <si>
    <t>Book Series Subtitle</t>
  </si>
  <si>
    <t>Language</t>
  </si>
  <si>
    <t>Document Type</t>
  </si>
  <si>
    <t>Conference Title</t>
  </si>
  <si>
    <t>Conference Date</t>
  </si>
  <si>
    <t>Conference Location</t>
  </si>
  <si>
    <t>Conference Sponsor</t>
  </si>
  <si>
    <t>Conference Host</t>
  </si>
  <si>
    <t>Author Keywords</t>
  </si>
  <si>
    <t>Keywords Plus</t>
  </si>
  <si>
    <t>Abstract</t>
  </si>
  <si>
    <t>Addresses</t>
  </si>
  <si>
    <t>Affiliations</t>
  </si>
  <si>
    <t>Reprint Addresses</t>
  </si>
  <si>
    <t>Email Addresses</t>
  </si>
  <si>
    <t>Researcher Ids</t>
  </si>
  <si>
    <t>ORCIDs</t>
  </si>
  <si>
    <t>Funding Orgs</t>
  </si>
  <si>
    <t>Funding Name Preferred</t>
  </si>
  <si>
    <t>Funding Text</t>
  </si>
  <si>
    <t>Cited References</t>
  </si>
  <si>
    <t>Cited Reference Count</t>
  </si>
  <si>
    <t>Times Cited, WoS Core</t>
  </si>
  <si>
    <t>Times Cited, All Databases</t>
  </si>
  <si>
    <t>180 Day Usage Count</t>
  </si>
  <si>
    <t>Since 2013 Usage Count</t>
  </si>
  <si>
    <t>Publisher</t>
  </si>
  <si>
    <t>Publisher City</t>
  </si>
  <si>
    <t>Publisher Address</t>
  </si>
  <si>
    <t>ISSN</t>
  </si>
  <si>
    <t>eISSN</t>
  </si>
  <si>
    <t>ISBN</t>
  </si>
  <si>
    <t>Journal Abbreviation</t>
  </si>
  <si>
    <t>Journal ISO Abbreviation</t>
  </si>
  <si>
    <t>Publication Date</t>
  </si>
  <si>
    <t>Publication Year</t>
  </si>
  <si>
    <t>Volume</t>
  </si>
  <si>
    <t>Issue</t>
  </si>
  <si>
    <t>Part Number</t>
  </si>
  <si>
    <t>Supplement</t>
  </si>
  <si>
    <t>Special Issue</t>
  </si>
  <si>
    <t>Meeting Abstract</t>
  </si>
  <si>
    <t>Start Page</t>
  </si>
  <si>
    <t>End Page</t>
  </si>
  <si>
    <t>Article Number</t>
  </si>
  <si>
    <t>DOI</t>
  </si>
  <si>
    <t>DOI Link</t>
  </si>
  <si>
    <t>Book DOI</t>
  </si>
  <si>
    <t>Early Access Date</t>
  </si>
  <si>
    <t>Number of Pages</t>
  </si>
  <si>
    <t>WoS Categories</t>
  </si>
  <si>
    <t>Web of Science Index</t>
  </si>
  <si>
    <t>Research Areas</t>
  </si>
  <si>
    <t>IDS Number</t>
  </si>
  <si>
    <t>Pubmed Id</t>
  </si>
  <si>
    <t>Open Access Designations</t>
  </si>
  <si>
    <t>Highly Cited Status</t>
  </si>
  <si>
    <t>Hot Paper Status</t>
  </si>
  <si>
    <t>Date of Export</t>
  </si>
  <si>
    <t>UT (Unique WOS ID)</t>
  </si>
  <si>
    <t>Web of Science Record</t>
  </si>
  <si>
    <t>J</t>
  </si>
  <si>
    <t>Zhao, H; Liu, XX; Qi, CH</t>
  </si>
  <si>
    <t/>
  </si>
  <si>
    <t>Zhao, Hui; Liu, Xiaoxian; Qi, Chunhui</t>
  </si>
  <si>
    <t>Want to Learn and Can Learn: Influence of Academic Passion on College Students' Academic Engagement</t>
  </si>
  <si>
    <t>FRONTIERS IN PSYCHOLOGY</t>
  </si>
  <si>
    <t>English</t>
  </si>
  <si>
    <t>Article</t>
  </si>
  <si>
    <t>academic engagement; academic passion; academic self-efficacy; teacher developmental feedback; college students</t>
  </si>
  <si>
    <t>SELF-EFFICACY; MEDIATING ROLE; POSITIVE EMOTIONS; AUTONOMY SUPPORT; WORK ENGAGEMENT; BURNOUT; MOTIVATION; ROLES; PERFORMANCE; FEEDBACK</t>
  </si>
  <si>
    <t>Although research exists on the relationship between passion and engagement among employees, the mechanisms of academic passion on academic engagement among students needs to be elucidated. Guided by the broaden-and-build and situated cognition theories, we explored the positive effect of academic passion on academic engagement, the mediating effect of academic self-efficacy, and the role of teacher developmental feedback as a moderator in the relationship between academic passion and academic engagement. Based on a sample of 1,029 college students from universities in the Henan Province of China, the results showed that academic passion was positively related to academic engagement, academic self-efficacy partially mediated the relationship between academic passion and academic engagement, and teacher developmental feedback effectively moderated the relationship between academic passion and academic engagement. These findings explained the mechanism underlying the relationship between academic passion and academic engagement. Moreover, the findings highlighted important factors that promote college students' academic engagement.</t>
  </si>
  <si>
    <t>[Zhao, Hui; Liu, Xiaoxian; Qi, Chunhui] Henan Normal Univ, Fac Educ, Xinxiang, Henan, Peoples R China</t>
  </si>
  <si>
    <t>Henan Normal University</t>
  </si>
  <si>
    <t>Zhao, H (corresponding author), Henan Normal Univ, Fac Educ, Xinxiang, Henan, Peoples R China.</t>
  </si>
  <si>
    <t>zhaohui@htu.edu.cn</t>
  </si>
  <si>
    <t>Zhao, Hui/0000-0002-1601-9422</t>
  </si>
  <si>
    <t>Soft Science Research Project of Henan Province (Science and Technology Department of Henan Province) [202400410067]; Youth Science Foundation of Henan Normal University (Henan Normal University) [2021QK23]; PHD Initial Fund of Henan Normal University (Henan Normal University) [QD18044]</t>
  </si>
  <si>
    <t>Soft Science Research Project of Henan Province (Science and Technology Department of Henan Province); Youth Science Foundation of Henan Normal University (Henan Normal University); PHD Initial Fund of Henan Normal University (Henan Normal University)</t>
  </si>
  <si>
    <t>This study was supported by Soft Science Research Project of Henan Province (Science and Technology Department of Henan Province; Project ID. 202400410067), Youth Science Foundation of Henan Normal University (Henan Normal University; Project ID. 2021QK23), and PHD Initial Fund of Henan Normal University (Henan Normal University; Project ID. QD18044).</t>
  </si>
  <si>
    <t>FRONTIERS MEDIA SA</t>
  </si>
  <si>
    <t>LAUSANNE</t>
  </si>
  <si>
    <t>AVENUE DU TRIBUNAL FEDERAL 34, LAUSANNE, CH-1015, SWITZERLAND</t>
  </si>
  <si>
    <t>1664-1078</t>
  </si>
  <si>
    <t>FRONT PSYCHOL</t>
  </si>
  <si>
    <t>Front. Psychol.</t>
  </si>
  <si>
    <t>JUN 17</t>
  </si>
  <si>
    <t>10.3389/fpsyg.2021.697822</t>
  </si>
  <si>
    <t>Psychology, Multidisciplinary</t>
  </si>
  <si>
    <t>Social Science Citation Index (SSCI)</t>
  </si>
  <si>
    <t>Psychology</t>
  </si>
  <si>
    <t>TC0LW</t>
  </si>
  <si>
    <t>gold, Green Published</t>
  </si>
  <si>
    <t>2024-07-15</t>
  </si>
  <si>
    <t>WOS:000668337800001</t>
  </si>
  <si>
    <t>Closson, LM; Boutilier, RR</t>
  </si>
  <si>
    <t>Closson, Leanna M.; Boutilier, Rory R.</t>
  </si>
  <si>
    <t>Perfectionism, academic engagement, and procrastination among undergraduates: The moderating role of honors student status</t>
  </si>
  <si>
    <t>LEARNING AND INDIVIDUAL DIFFERENCES</t>
  </si>
  <si>
    <t>Perfectionism; Conscientiousness; Neuroticism; Procrastination; Academic engagement</t>
  </si>
  <si>
    <t>ACHIEVEMENT-MOTIVATION; HIGH-ABILITY; SELF; DEPRESSION; MODEL; WORK</t>
  </si>
  <si>
    <t>This study examined whether honors student status moderated associations between perfectionism and both academic engagement and procrastination among undergraduate students (N = 492, Maze = 21.83 years). Results revealed that perfectionism predicted academic engagement and procrastination, beyond the effects of conscientiousness and neuroticism. Self-oriented perfectionism (SOP) was negatively associated with procrastination but was positively associated with academic engagement, whereas socially-prescribed perfectionism (SPP) was positively associated with procrastination but was negatively associated with academic engagement. Honors student status moderated the relations between perfectionism and academic engagement. Specifically, the positive association between SOP and academic engagement was stronger for non-honors students than for honors students. In addition, the negative association between SPP and academic engagement was significant for honors students but not for non-honors students. The findings suggest that perfectionistic tendencies play an important role in understanding academic engagement, especially among honors students.</t>
  </si>
  <si>
    <t>[Closson, Leanna M.; Boutilier, Rory R.] St Marys Univ, Halifax, NS, Canada</t>
  </si>
  <si>
    <t>Saint Marys University - Canada</t>
  </si>
  <si>
    <t>Closson, LM (corresponding author), St Marys Univ, Dept Psychol, 923 Robie St, Halifax, NS, Canada.</t>
  </si>
  <si>
    <t>leanna.closson@smu.ca</t>
  </si>
  <si>
    <t>ELSEVIER SCIENCE BV</t>
  </si>
  <si>
    <t>AMSTERDAM</t>
  </si>
  <si>
    <t>PO BOX 211, 1000 AE AMSTERDAM, NETHERLANDS</t>
  </si>
  <si>
    <t>1041-6080</t>
  </si>
  <si>
    <t>1873-3425</t>
  </si>
  <si>
    <t>LEARN INDIVID DIFFER</t>
  </si>
  <si>
    <t>Learn. Individ. Differ.</t>
  </si>
  <si>
    <t>JUL</t>
  </si>
  <si>
    <t>10.1016/j.lindif.2017.04.010</t>
  </si>
  <si>
    <t>Psychology, Educational</t>
  </si>
  <si>
    <t>FH9NF</t>
  </si>
  <si>
    <t>WOS:000411538300016</t>
  </si>
  <si>
    <t>Chen, CM; Bian, F; Zhu, YJ</t>
  </si>
  <si>
    <t>Chen, Chunmei; Bian, Fei; Zhu, Yujie</t>
  </si>
  <si>
    <t>The relationship between social support and academic engagement among university students: the chain mediating effects of life satisfaction and academic motivation</t>
  </si>
  <si>
    <t>BMC PUBLIC HEALTH</t>
  </si>
  <si>
    <t>University students; Social support; Academic engagement; Life satisfaction; Academic motivation</t>
  </si>
  <si>
    <t>SCHOOL ENGAGEMENT; COLLEGE-STUDENTS; STRESS; ADOLESCENTS; CLASSROOM; EXPERIENCES; PERCEPTIONS; PERSONALITY; PERFORMANCE; TECHNOLOGY</t>
  </si>
  <si>
    <t>Background University students' academic engagement has a significant impact on their academic performance and career development. Methods In order to explore the influential mechanisms of social support on university students' academic engagement and the mediating role of academic motivation and life satisfaction, this study used the Adolescent Social Support Scale, University Students' Academic Engagement Scale Questionnaire, Adolescent Student Life Satisfaction Scale and University Students' Academic Motivation Questionnaire, to conduct a questionnaire survey and empirical analysis on 2106 Chinese university students. Results (1) social support significantly and positively predicts academic engagement; (2) social support influences academic engagement through the mediating effect of life satisfaction; (3) social support influences academic engagement through the mediating effect of academic motivation; (4) life satisfaction and academic motivation play a chain mediating role in the effect of social support on academic engagement. Conclusions This study contributes to understanding the underlying mechanisms of the relationship between social support and academic engagement, which in turn provides insights for universities and the departments concerned to make measures to improve the level of university students' academic engagement.</t>
  </si>
  <si>
    <t>[Chen, Chunmei] Jimei Univ, Teachers Coll, Xiamen 361021, Fujian, Peoples R China; [Bian, Fei] Shenzhen Polytech Univ, Inst Tech &amp; Vocat Educ, Shenzhen 518055, Guangdong, Peoples R China; [Zhu, Yujie] Jimei Univ, Sch Marine Culture &amp; Law, Xiamen 361021, Fujian, Peoples R China</t>
  </si>
  <si>
    <t>Jimei University; Shenzhen Polytechnic University; Jimei University</t>
  </si>
  <si>
    <t>Bian, F (corresponding author), Shenzhen Polytech Univ, Inst Tech &amp; Vocat Educ, Shenzhen 518055, Guangdong, Peoples R China.;Zhu, YJ (corresponding author), Jimei Univ, Sch Marine Culture &amp; Law, Xiamen 361021, Fujian, Peoples R China.</t>
  </si>
  <si>
    <t>bianfei2011@szpu.edu.cn; 1121034524@qq.com</t>
  </si>
  <si>
    <t>Sun, Yue/KHU-8159-2024; zhang, yingying/KGM-8162-2024; zhu, yujie/KBC-4009-2024</t>
  </si>
  <si>
    <t>zhang, yingying/0000-0001-7479-3398;</t>
  </si>
  <si>
    <t>The 2022 Guangdong Province Education Science Planning Project [2022GXJK105]; CSTVE; New - Era TVET Institute of China 2022 Annual Key Project [SZ22B05]</t>
  </si>
  <si>
    <t>The 2022 Guangdong Province Education Science Planning Project; CSTVE; New - Era TVET Institute of China 2022 Annual Key Project</t>
  </si>
  <si>
    <t>2022 Guangdong Province Education Science Planning Project (Project No. 2022GXJK105); CSTVE and New - Era TVET Institute of China 2022 Annual Key Project (Project No. SZ22B05).</t>
  </si>
  <si>
    <t>BMC</t>
  </si>
  <si>
    <t>LONDON</t>
  </si>
  <si>
    <t>CAMPUS, 4 CRINAN ST, LONDON N1 9XW, ENGLAND</t>
  </si>
  <si>
    <t>1471-2458</t>
  </si>
  <si>
    <t>BMC Public Health</t>
  </si>
  <si>
    <t>NOV 29</t>
  </si>
  <si>
    <t>10.1186/s12889-023-17301-3</t>
  </si>
  <si>
    <t>Public, Environmental &amp; Occupational Health</t>
  </si>
  <si>
    <t>Science Citation Index Expanded (SCI-EXPANDED)</t>
  </si>
  <si>
    <t>CE6S8</t>
  </si>
  <si>
    <t>gold</t>
  </si>
  <si>
    <t>WOS:001123617800003</t>
  </si>
  <si>
    <t>Wilcox, G; McQuay, J; Blackstaffe, A; Perry, R; Hawe, P</t>
  </si>
  <si>
    <t>Wilcox, Gabrielle; McQuay, Jocelyn; Blackstaffe, Anita; Perry, Rosemary; Hawe, Penelope</t>
  </si>
  <si>
    <t>Supporting Academic Engagement in Boys and Girls</t>
  </si>
  <si>
    <t>CANADIAN JOURNAL OF SCHOOL PSYCHOLOGY</t>
  </si>
  <si>
    <t>academic engagement; social support; gender; anxiety</t>
  </si>
  <si>
    <t>SOCIAL SUPPORT; SCHOOL ENGAGEMENT; STUDENT RELATIONSHIPS; MIDDLE; GENDER; MOTIVATION; CHILDHOOD; ANXIETY; SCALE</t>
  </si>
  <si>
    <t>Understanding how social support and anxiety influence academic engagement in boys and girls is important to ensure that we effectively promote academic engagement. This study examined the relationship between gender, social support, anxiety, and academic engagement in elementary and junior high school students. Students in Grades 5 to 9 (N = 1,904) completed self-reports measuring academic engagement, anxiety, and perceived social support from family, friends, and school staff. Results indicated that girls were more likely to perceive social support and to score higher on the anxiety scale than boys were. Grade level was a significant predictor of academic engagement for boys but not for girls, while anxiety classification was a significant predictor of academic engagement for girls but not for boys. This study highlights the importance of understanding the multiple factors that influence academic engagement to provide targeted prevention and intervention strategies and how these factors differ for boys and girls.</t>
  </si>
  <si>
    <t>[Wilcox, Gabrielle; McQuay, Jocelyn; Perry, Rosemary] Univ Calgary, 2500 Univ Dr NW, Calgary, AB T1N 1N4, Canada; [Blackstaffe, Anita] Univ Calgary, Cumming Sch Med, Calgary, AB, Canada; [Hawe, Penelope] Univ Calgary, OBrien Inst Publ Hlth, Calgary, AB, Canada; [Hawe, Penelope] Univ Sydney, Menzies Ctr Hlth Policy, Sydney, NSW, Australia; [Hawe, Penelope] Univ Sydney, NHMRC Australian Prevent Partnership Ctr, Sydney, NSW, Australia</t>
  </si>
  <si>
    <t>University of Calgary; University of Calgary; University of Calgary; University of Sydney; University of Sydney</t>
  </si>
  <si>
    <t>Wilcox, G (corresponding author), Univ Calgary, 2500 Univ Dr NW, Calgary, AB T1N 1N4, Canada.</t>
  </si>
  <si>
    <t>gwilcox@ucalgary.ca</t>
  </si>
  <si>
    <t>Wilcox, Gabrielle/AAO-4036-2020</t>
  </si>
  <si>
    <t>Wilcox, Gabrielle/0000-0002-9295-2011</t>
  </si>
  <si>
    <t>Canadian Institutes of Health and Research (CIHR); International Collaborative Centre for the Study of Social and Physical Environemnts and Health [CDA-66152]</t>
  </si>
  <si>
    <t>Canadian Institutes of Health and Research (CIHR)(Canadian Institutes of Health Research (CIHR)); International Collaborative Centre for the Study of Social and Physical Environemnts and Health</t>
  </si>
  <si>
    <t>The author(s) disclosed receipt of the following financial support for the research, authorship, and/or publication of this article: This study was funded through Canadian Institutes of Health and Research (CIHR). The title was International Collaborative Centre for the Study of Social and Physical Environemnts and Health reference number CDA-66152.</t>
  </si>
  <si>
    <t>SAGE PUBLICATIONS INC</t>
  </si>
  <si>
    <t>THOUSAND OAKS</t>
  </si>
  <si>
    <t>2455 TELLER RD, THOUSAND OAKS, CA 91320 USA</t>
  </si>
  <si>
    <t>0829-5735</t>
  </si>
  <si>
    <t>2154-3984</t>
  </si>
  <si>
    <t>CAN J SCH PSYCHOL</t>
  </si>
  <si>
    <t>Can. J. Sch. Psychol.</t>
  </si>
  <si>
    <t>SEP</t>
  </si>
  <si>
    <t>10.1177/0829573517703239</t>
  </si>
  <si>
    <t>GP2OB</t>
  </si>
  <si>
    <t>WOS:000440673100001</t>
  </si>
  <si>
    <t>Ren, YZ; Shi, JL; Liu, AY; Wang, XY; Ying, JF; Wu, XC</t>
  </si>
  <si>
    <t>Ren, Yizhen; Shi, Jialin; Liu, Aiyi; Wang, Xinyi; Ying, Jiefeng; Wu, Xinchun</t>
  </si>
  <si>
    <t>Coparenting and Adolescent Academic Engagement: The Mediating Role of Parent-Child Communication Among a National Sample of Chinese Families</t>
  </si>
  <si>
    <t>CHILD &amp; FAMILY SOCIAL WORK</t>
  </si>
  <si>
    <t>Article; Early Access</t>
  </si>
  <si>
    <t>academic engagement; coparenting conflict; coparenting support; parent-child communication</t>
  </si>
  <si>
    <t>FATHER INVOLVEMENT; MENTAL-HEALTH; CONFLICT; STRESS; PERFORMANCE; ATTACHMENT; ADJUSTMENT; AMERICAN; SYMPTOMS; STUDENTS</t>
  </si>
  <si>
    <t>The relationship and related mediating mechanism between parental coparenting and adolescent academic engagement have yet to be elucidated during the pandemic. The present study is set to investigate the relationship between parental coparenting and adolescent academic engagement within Chinese families. Then it examines the mediating effects of parent-child communications in relationships. As a part of the national online survey in China, fathers, mothers and adolescents from 700 families across the country participated in the online survey. Both parents reported their coparenting support and conflict, while adolescents rated the level of open and problematic parent-child communication and their own academic engagement. Paternal coparenting conflict was related to adolescent academic engagement through both open and problematic communications. Paternal and maternal coparenting support was related to adolescent academic engagement through the mediating effect of open communication. Maternal coparenting conflict was related to adolescent academic engagement through problematic communication. Moreover, paternal coparenting support was positively directly related to adolescent academic engagement in the overall model. The research findings supported the effects of parental coparenting on adolescent academic engagement through the mediating effects of open and problematic parent-child communication. Paternal coparenting support had a greater impact on adolescent academic engagement.</t>
  </si>
  <si>
    <t>[Ren, Yizhen; Shi, Jialin; Liu, Aiyi; Ying, Jiefeng; Wu, Xinchun] Beijing Normal Univ, Fac Psychol, Beijing Key Lab Appl Expt Psychol, Beijing, Peoples R China; [Wang, Xinyi] Minjiang Teachers Coll, Dept Humanities &amp; Social Sci, Fuzhou, Peoples R China</t>
  </si>
  <si>
    <t>Beijing Normal University</t>
  </si>
  <si>
    <t>Wu, XC (corresponding author), Beijing Normal Univ, Fac Psychol, Beijing Key Lab Appl Expt Psychol, Beijing, Peoples R China.</t>
  </si>
  <si>
    <t>xcwu@bnu.edu.cn</t>
  </si>
  <si>
    <t>WILEY</t>
  </si>
  <si>
    <t>HOBOKEN</t>
  </si>
  <si>
    <t>111 RIVER ST, HOBOKEN 07030-5774, NJ USA</t>
  </si>
  <si>
    <t>1356-7500</t>
  </si>
  <si>
    <t>1365-2206</t>
  </si>
  <si>
    <t>CHILD FAM SOC WORK</t>
  </si>
  <si>
    <t>Child Fam. Soc. Work</t>
  </si>
  <si>
    <t>2024 MAY 3</t>
  </si>
  <si>
    <t>10.1111/cfs.13186</t>
  </si>
  <si>
    <t>MAY 2024</t>
  </si>
  <si>
    <t>Family Studies; Social Work</t>
  </si>
  <si>
    <t>PM9N0</t>
  </si>
  <si>
    <t>WOS:001214613400001</t>
  </si>
  <si>
    <t>Zhen, R; Li, L; Ding, Y; Hong, W; Liu, RD</t>
  </si>
  <si>
    <t>Zhen, Rui; Li, Lu; Ding, Yi; Hong, Wei; Liu, Ru-De</t>
  </si>
  <si>
    <t>How does mobile phone dependency impair academic engagement among Chinese left-behind children?</t>
  </si>
  <si>
    <t>CHILDREN AND YOUTH SERVICES REVIEW</t>
  </si>
  <si>
    <t>Social media; Academic engagement; Underlying mechanism</t>
  </si>
  <si>
    <t>SMARTPHONE ADDICTION; SELF-REGULATION; PARENTAL MIGRATION; EXECUTIVE FUNCTION; PROCRASTINATION; ADOLESCENTS; PERFORMANCE; STUDENTS; IMPACTS; SATISFACTION</t>
  </si>
  <si>
    <t>Mobile phone dependency (MPD) and low academic engagement are two common social and psychological problems among left-behind children in rural China. However, the relation between MPD and academic engagement in this population remains unclear, although studies have indicated that technology addiction is associated with increased academic problems. To elucidate the relationship between MPD and academic engagement and its underlying mechanism, this study examined the mediating roles of inattention, academic persistence, and procrastination in the relation between MPD and academic engagement. We recruited 1505 left-behind children to complete self-report questionnaires. A structural equation model was established to examine the multiple mediating effects. The results showed that MPD had three 1-step indirect and negative effects on academic engagement via inattention, academic persistence, and academic procrastination. MPD had three 2-step indirect and negative relationships to academic engagement via inattention to academic persistence, inattention to academic procrastination, and academic persistence to procrastination. MPD also had a 3-step indirect and negative relationship to academic engagement via inattention, academic persistence, and procrastination. These findings suggest that inattention, academic persistence, and academic procrastination mediated the relationship between MPD and academic engagement in left-behind children in rural China and further indicate that MPD can elicit a constellation of academic problems, which, in turn, result in low academic engagement.</t>
  </si>
  <si>
    <t>[Zhen, Rui] Hangzhou Normal Univ, Inst Psychol Sci, Hangzhou 311121, Peoples R China; [Zhen, Rui] Zhejiang Key Lab Res Assessment Cognit Impairment, Hangzhou 311121, Peoples R China; [Li, Lu] Xiaochi Binjiang Sr High Sch Hubei Prov, Huanggang 435501, Peoples R China; [Ding, Yi] Fordham Univ, Grad Sch Educ, New York, NY 10023 USA; [Hong, Wei; Liu, Ru-De] Beijing Normal Univ, Fac Psychol, 19 Xinjiekouwai St, Beijing 100785, Peoples R China</t>
  </si>
  <si>
    <t>Hangzhou Normal University; Fordham University; Beijing Normal University</t>
  </si>
  <si>
    <t>Liu, RD (corresponding author), Beijing Normal Univ, Fac Psychol, 19 Xinjiekouwai St, Beijing 100785, Peoples R China.</t>
  </si>
  <si>
    <t>liurude@126.com</t>
  </si>
  <si>
    <t>D, Y/JJC-2699-2023</t>
  </si>
  <si>
    <t>Nudge Project for Young and Middle-aged Teachers of College of Education in Hangzhou Normal University [18JYXK016]</t>
  </si>
  <si>
    <t>Nudge Project for Young and Middle-aged Teachers of College of Education in Hangzhou Normal University</t>
  </si>
  <si>
    <t>Nudge Project for Young and Middle-aged Teachers of College of Education in Hangzhou Normal University (Grant No. 18JYXK016).</t>
  </si>
  <si>
    <t>PERGAMON-ELSEVIER SCIENCE LTD</t>
  </si>
  <si>
    <t>OXFORD</t>
  </si>
  <si>
    <t>THE BOULEVARD, LANGFORD LANE, KIDLINGTON, OXFORD OX5 1GB, ENGLAND</t>
  </si>
  <si>
    <t>0190-7409</t>
  </si>
  <si>
    <t>1873-7765</t>
  </si>
  <si>
    <t>CHILD YOUTH SERV REV</t>
  </si>
  <si>
    <t>Child. Youth Serv. Rev.</t>
  </si>
  <si>
    <t>10.1016/j.childyouth.2020.105169</t>
  </si>
  <si>
    <t>PP1MH</t>
  </si>
  <si>
    <t>WOS:000605632200030</t>
  </si>
  <si>
    <t>Zhen, R; Liu, RD; Ding, Y; Jiang, RH; Jiang, SY; Hong, W</t>
  </si>
  <si>
    <t>Zhen, Rui; Liu, Ru-De; Ding, Yi; Jiang, Ronghuan; Jiang, Shuyang; Hong, Wei</t>
  </si>
  <si>
    <t>Gratitude and academic engagement among primary students: Examining a multiple mediating model</t>
  </si>
  <si>
    <t>CURRENT PSYCHOLOGY</t>
  </si>
  <si>
    <t>Gratitude; Teacher-student relationship; Academic self-efficacy; Academic anxiety; Academic engagement</t>
  </si>
  <si>
    <t>COUNTING BLESSINGS; SCHOOL ENGAGEMENT; POSITIVE AFFECT; SELF-EFFICACY; MATH ANXIETY; ADOLESCENTS; PREDICTORS</t>
  </si>
  <si>
    <t>The current study investigated 745 primary students by using a gratitude scale, a teacher-student relationship scale, an academic self-efficacy scale, an academic anxiety scale, and an academic engagement scale to examine the multiple mediating roles of the teacher-student relationship, academic self-efficacy, and academic anxiety in the relationship between gratitude and academic engagement. Our findings indicated that gratitude had a direct and positive impact on academic engagement. In addition, gratitude could exert a positive effect on academic engagement by boosting the teacher-student relationship. Gratitude could positively affect academic engagement through a two-step path from the teacher-student relationship to academic self-efficacy. The positive effect of gratitude on academic engagement could also be achieved through a three-step path from the teacher-student relationship to academic anxiety via academic self-efficacy. Therefore, parents and educators can foster students' experience and expression of gratitude in school life to further improve their academic engagement. The research findings and limitations were discussed in detail.</t>
  </si>
  <si>
    <t>[Zhen, Rui] Hangzhou Normal Univ, Coll Educ, Inst Psychol Sci, Hangzhou 3211121, Peoples R China; [Liu, Ru-De; Jiang, Ronghuan; Jiang, Shuyang; Hong, Wei] Beijing Normal Univ, Fac Psychol, Sch Psychol, Inst Dev Psychol,Beijing Key Lab Appl Expt Psycho, 19 Xinjiekouwai St, Beijing 100875, Peoples R China; [Ding, Yi] Fordham Univ, Grad Sch Educ, New York, NY 10023 USA</t>
  </si>
  <si>
    <t>Hangzhou Normal University; Beijing Normal University; Fordham University</t>
  </si>
  <si>
    <t>Liu, RD (corresponding author), Beijing Normal Univ, Fac Psychol, Sch Psychol, Inst Dev Psychol,Beijing Key Lab Appl Expt Psycho, 19 Xinjiekouwai St, Beijing 100875, Peoples R China.</t>
  </si>
  <si>
    <t>D, Y/JJC-2699-2023; Jiang, Shuyang/GXV-0429-2022</t>
  </si>
  <si>
    <t>Project of Humanities and Social Sciences Key Research Base in Ministry of Education of the People's Republic of China [15JJD190001]; Nudge Project for Young and Middle-aged Teachers of College of Education in Hangzhou Normal University [18JYXK016]</t>
  </si>
  <si>
    <t>Project of Humanities and Social Sciences Key Research Base in Ministry of Education of the People's Republic of China; Nudge Project for Young and Middle-aged Teachers of College of Education in Hangzhou Normal University</t>
  </si>
  <si>
    <t>This study was supported by the Project of Humanities and Social Sciences Key Research Base in Ministry of Education of the People's Republic of China (Grant No. 15JJD190001), and the Nudge Project for Young and Middle-aged Teachers of College of Education in Hangzhou Normal University (Grant No. 18JYXK016). We thank the students and teachers of the participating schools for their time and support.</t>
  </si>
  <si>
    <t>SPRINGER</t>
  </si>
  <si>
    <t>NEW YORK</t>
  </si>
  <si>
    <t>ONE NEW YORK PLAZA, SUITE 4600, NEW YORK, NY, UNITED STATES</t>
  </si>
  <si>
    <t>1046-1310</t>
  </si>
  <si>
    <t>1936-4733</t>
  </si>
  <si>
    <t>CURR PSYCHOL</t>
  </si>
  <si>
    <t>Curr. Psychol.</t>
  </si>
  <si>
    <t>MAY</t>
  </si>
  <si>
    <t>10.1007/s12144-019-00202-3</t>
  </si>
  <si>
    <t>SG9RY</t>
  </si>
  <si>
    <t>WOS:000653778400049</t>
  </si>
  <si>
    <t>Heidari, E; Mehrvarz, M; Marzooghi, R; Stoyanov, S</t>
  </si>
  <si>
    <t>Heidari, Elham; Mehrvarz, Mahboobe; Marzooghi, Rahmatallah; Stoyanov, Slavi</t>
  </si>
  <si>
    <t>The role of digital informal learning in the relationship between students' digital competence and academic engagement during the COVID-19 pandemic</t>
  </si>
  <si>
    <t>JOURNAL OF COMPUTER ASSISTED LEARNING</t>
  </si>
  <si>
    <t>academic engagement; digital competence; digital informal learning; higher education; structural equation modelling</t>
  </si>
  <si>
    <t>During the COVID-19 crisis, digital informal learning is important for students' academic engagement. Although scholars have highlighted the importance of students' digital competence in improving digital informal learning (DIL), the mediating role of DIL between digital competence and academic engagement has remained ambiguous. The purpose of this study is to investigate the relationship between students' digital competence and their academic engagement with the mediating role of DIL in the higher education context. This study used a descriptive correlational design, and the data were analyzed using structural equation modelling (SEM). The study sample included 308 students from Shiraz University, Iran. The results showed that digital competence positively and significantly correlated with students' DIL and their academic engagement. Furthermore, DIL, as the mediator variable, was found to mediate the relationship between students' digital competence and their academic engagement. Since higher education institutions have a key role in improving students' academic engagement, particularly in the COVID-19 pandemic, academic administrators should pay more attention to students' digital competencies and provide them with efficient and user-friendly DIL platforms that can increase their academic engagement.</t>
  </si>
  <si>
    <t>[Heidari, Elham; Marzooghi, Rahmatallah] Shiraz Univ, Dept Educ Adm &amp; Planning, Shiraz, Iran; [Mehrvarz, Mahboobe] Shiraz Univ, Sch Educ &amp; Psychol, Shiraz, Iran; [Stoyanov, Slavi] Open Univ Netherlands, Fac Educ Sci, Heerlen, Netherlands</t>
  </si>
  <si>
    <t>Shiraz University; Shiraz University; Open University Netherlands</t>
  </si>
  <si>
    <t>Mehrvarz, M (corresponding author), Shiraz Univ, Sch Educ &amp; Psychol, Shiraz, Iran.</t>
  </si>
  <si>
    <t>m.mehrvarz@shirazu.ac.ir</t>
  </si>
  <si>
    <t>Mehrvarz, Mahboobeh/AAO-4820-2021; Stoyanov, Slavi/I-8871-2019; Heidari, Elham/ABF-1727-2021</t>
  </si>
  <si>
    <t>Mehrvarz, Mahboobeh/0000-0001-6921-2878; Stoyanov, Slavi/0000-0002-1190-5871; Heidari, Elham/0000-0001-5216-9674</t>
  </si>
  <si>
    <t>0266-4909</t>
  </si>
  <si>
    <t>1365-2729</t>
  </si>
  <si>
    <t>J COMPUT ASSIST LEAR</t>
  </si>
  <si>
    <t>J. Comput. Assist. Learn.</t>
  </si>
  <si>
    <t>AUG</t>
  </si>
  <si>
    <t>10.1111/jcal.12553</t>
  </si>
  <si>
    <t>APR 2021</t>
  </si>
  <si>
    <t>Education &amp; Educational Research</t>
  </si>
  <si>
    <t>TG3PB</t>
  </si>
  <si>
    <t>Green Published</t>
  </si>
  <si>
    <t>WOS:000641039200001</t>
  </si>
  <si>
    <t>Truta, C; Parv, L; Topala, I</t>
  </si>
  <si>
    <t>Truta, Camelia; Parv, Luminita; Topala, Ioana</t>
  </si>
  <si>
    <t>Academic Engagement and Intention to Drop Out: Levers for Sustainability in Higher Education</t>
  </si>
  <si>
    <t>SUSTAINABILITY</t>
  </si>
  <si>
    <t>academic dropout; academic engagement; sustainable education; students at risk; students' satisfaction; academic context</t>
  </si>
  <si>
    <t>UNIVERSITIES; INVOLVEMENT; SCHOOL; STAFF</t>
  </si>
  <si>
    <t>The present paper analyses the relevance of academic engagement in the process of students dropping out of school. Previous studies have consistently shown strong associations between engagement and students' achievement outcomes. The increased attention given to academic engagement in recent years is also visible in the efforts of stakeholders in higher education to increase engagement and, consequently, to reduce dropout. The relationships between engagement and dropout rates are somewhat fuzzier, vigor, dedication, and absorption vary inconsistently in students at risk. Using a correlation research design, we tested several dimensions of academic engagement as predictors of early dropout intentions on a sample of first-year students (N = 1063). The results showed that psychological academic engagement of students is a significant predictor of early dropout intentions. Differences in academic engagement given by family background and academic context were also tested. The implications of the results are discussed in the light of possible interventions for increasing academic engagement of university students. Also, suggestions for including employers in academic engagement and dropout interventions are given.</t>
  </si>
  <si>
    <t>[Truta, Camelia; Topala, Ioana] Transilvania Univ Brasov, Dept Psychol Educ &amp; Teaching Training, 29 Eroilor Blvd, Brasov 500036, Romania; [Parv, Luminita] Transilvania Univ Brasov, Dept Mfg Engn, 29 Eroilor Blvd, Brasov 500036, Romania</t>
  </si>
  <si>
    <t>Transylvania University of Brasov; Transylvania University of Brasov</t>
  </si>
  <si>
    <t>Parv, L (corresponding author), Transilvania Univ Brasov, Dept Mfg Engn, 29 Eroilor Blvd, Brasov 500036, Romania.</t>
  </si>
  <si>
    <t>camitruta@unitbv.ro; luminita.parv@unitbv.ro; ioana.stroe@unitbv.ro</t>
  </si>
  <si>
    <t>Parv, Luminita/AAX-1242-2020; Truta, Camelia/AAC-8333-2022; Parv, Luminita/G-7203-2019</t>
  </si>
  <si>
    <t>Truta, Camelia/0000-0002-7189-2507; Parv, Luminita/0000-0001-6127-1339</t>
  </si>
  <si>
    <t>Institutional Development Fund [CNFIS-FDI-2018-0503]</t>
  </si>
  <si>
    <t>Institutional Development Fund</t>
  </si>
  <si>
    <t>This work was partially supported by the Institutional Development Fund (grant CNFIS-FDI-2018-0503).</t>
  </si>
  <si>
    <t>MDPI</t>
  </si>
  <si>
    <t>BASEL</t>
  </si>
  <si>
    <t>ST ALBAN-ANLAGE 66, CH-4052 BASEL, SWITZERLAND</t>
  </si>
  <si>
    <t>2071-1050</t>
  </si>
  <si>
    <t>SUSTAINABILITY-BASEL</t>
  </si>
  <si>
    <t>Sustainability</t>
  </si>
  <si>
    <t>DEC</t>
  </si>
  <si>
    <t>10.3390/su10124637</t>
  </si>
  <si>
    <t>Green &amp; Sustainable Science &amp; Technology; Environmental Sciences; Environmental Studies</t>
  </si>
  <si>
    <t>Science Citation Index Expanded (SCI-EXPANDED); Social Science Citation Index (SSCI)</t>
  </si>
  <si>
    <t>Science &amp; Technology - Other Topics; Environmental Sciences &amp; Ecology</t>
  </si>
  <si>
    <t>HG9OL</t>
  </si>
  <si>
    <t>WOS:000455338100303</t>
  </si>
  <si>
    <t>Alkharj, S; Alsalamah, YS; Allari, R; Alharbi, MS; Alslamah, T; Babkair, L; Labani, S; Fawaz, M</t>
  </si>
  <si>
    <t>Alkharj, Sarah; Alsalamah, Yasir S.; Allari, Rabia; Alharbi, Maryam Saad; Alslamah, Thamer; Babkair, Lisa; Labani, Safiah; Fawaz, Mirna</t>
  </si>
  <si>
    <t>Stress and academic engagement among Saudi undergraduate nursing students: The mediating role of emotion regulation and emotional intelligence</t>
  </si>
  <si>
    <t>NURSING OPEN</t>
  </si>
  <si>
    <t>academic engagement; emotional intelligence; nursing students; self-esteem</t>
  </si>
  <si>
    <t>PERFORMANCE; MODEL</t>
  </si>
  <si>
    <t>Aim: To assess the mediating role of emotion regulation and emotional intelligence in the relationship between stress and academic engagement among Saudi undergraduate nursing students. Design: This study employed a quantitative cross-sectional research design. Methods: The study recruited 367 Saudi undergraduate nursing students at a major Saudi university. Structural equation modelling was used to explore the mediational model. Results: The results of the ANOVA and Welch F-test demonstrated that the emotional intelligence, emotional regulation and academic engagement scores were statistically significantly different according to stress levels (p-values &lt;0.01). Perceived stress has a statistically significant moderate negative correlation with academic engagement and emotional intelligence and a strong negative correlation with emotional regulation. The results also showed that academic engagement had a statistically significant moderate positive association with emotional intelligence and emotional regulation. Results indicate that stress and academic engagement are negatively correlated among Saudi undergraduate nursing students. It focuses on the balancing functions of emotional regulation and emotional intelligence, highlighting their ability to lower stress levels and improve academic engagement. No Patient or Public Contribution. Results: The results of the ANOVA and Welch F-test demonstrated that the emotional intelligence, emotional regulation and academic engagement scores were statistically significantly different according to stress levels (p-values &lt;0.01). Perceived stress has a statistically significant moderate negative correlation with academic engagement and emotional intelligence and a strong negative correlation with emotional regulation. The results also showed that academic engagement had a statistically significant moderate positive association with emotional intelligence and emotional regulation. Results indicate that stress and academic engagement are negatively correlated among Saudi undergraduate nursing students. It focuses on the balancing functions of emotional regulation and emotional intelligence, highlighting their ability to lower stress levels and improve academic engagement. No Patient or Public Contribution.</t>
  </si>
  <si>
    <t>[Alkharj, Sarah] King Saud Univ Med City, Dept Mental Hlth, Nursing Affairs, Riyadh, Saudi Arabia; [Alsalamah, Yasir S.] Mental Hlth Hosp, Dept Nursing, Qassim Hlth Cluster, Buraydah, Saudi Arabia; [Alsalamah, Yasir S.] Univ Pretoria, Dept Nursing, Pretoria, South Africa; [Allari, Rabia] Al Ahliyya Amman Univ, Nursing Fac, Dept Acute &amp; Chron Care Nursing, Amman, Jordan; [Alharbi, Maryam Saad] King Abdulaziz Med City Riyadh, King Abdullah Specialized Childrens Hosp, Pediat Oncol &amp; Hematol, Jeddah, South Africa; [Alslamah, Thamer] Qassim Univ, Coll Publ Hlth &amp; Hlth Informat, Dept Publ Hlth, Al Bukairiyah, Saudi Arabia; [Babkair, Lisa] King Abdulaziz Univ, Fac Nursing, Jeddah, Saudi Arabia; [Labani, Safiah] King Abdullah Int Med Res Ctr, Riyadh, Saudi Arabia; [Fawaz, Mirna] Amer Univ Middle East, Coll Hlth Sci, Kuwait, Kuwait</t>
  </si>
  <si>
    <t>King Saud University; University of Pretoria; Al-Ahliyya Amman University; Qassim University; King Abdulaziz University; King Saud Bin Abdulaziz University for Health Sciences; King Abdullah International Medical Research Center (KAIMRC); American University of the Middle East</t>
  </si>
  <si>
    <t>Fawaz, M (corresponding author), Amer Univ Middle East, Coll Hlth Sci, Kuwait, Kuwait.</t>
  </si>
  <si>
    <t>mirna.fawaz@aum.edu.kw</t>
  </si>
  <si>
    <t>Babkair, Lisa/0000-0003-0557-898X</t>
  </si>
  <si>
    <t>111 RIVER ST, HOBOKEN, NJ 07030 USA</t>
  </si>
  <si>
    <t>2054-1058</t>
  </si>
  <si>
    <t>NURS OPEN</t>
  </si>
  <si>
    <t>NURS. OPEN</t>
  </si>
  <si>
    <t>e2167</t>
  </si>
  <si>
    <t>10.1002/nop2.2167</t>
  </si>
  <si>
    <t>Nursing</t>
  </si>
  <si>
    <t>OV7G3</t>
  </si>
  <si>
    <t>Green Accepted, gold</t>
  </si>
  <si>
    <t>WOS:001210113500001</t>
  </si>
  <si>
    <t>Qian, HF; Huang, WL; He, QM; Luo, SS; Chen, QM</t>
  </si>
  <si>
    <t>Qian, Huangfu; Huang, Weilin; He, Qianmei; Luo, Sisi; Chen, Qimei</t>
  </si>
  <si>
    <t>The relationship between self-handicapping in chemistry and chemistry academic engagement: a moderated mediation model investigation</t>
  </si>
  <si>
    <t>CHEMISTRY EDUCATION RESEARCH AND PRACTICE</t>
  </si>
  <si>
    <t>TEACHER EMOTIONAL SUPPORT; ACHIEVEMENT GOALS; STUDENT MOTIVATION; MULTIDIMENSIONAL MODEL; AUTONOMY-SUPPORT; PERFORMANCE; BUOYANCY; STRATEGIES; MATHEMATICS; RESILIENCE</t>
  </si>
  <si>
    <t>Chemistry academic engagement has received considerable attention for its role in enhancing students' learning and overall development. As a significant factor influencing students' chemistry improvement, research on chemistry academic engagement has emerged as a focal point. However, the methods to improve students' chemistry academic engagement remain limited until now. Therefore, this study aims to investigate the mechanisms of chemistry academic engagement, self-handicapping, chemistry academic buoyancy and teacher support, and offer suggestions to improve students' academic engagement. We assumed a moderated mediation model and evaluated all variables for twelve different schools in China (N = 3344, Grade 10), then analyzed the data with structural equation models (SEM). The results suggested that (1) self-handicapping in chemistry negatively predicted chemistry academic engagement; (2) chemistry academic buoyancy moderated the relationship between chemistry academic engagement and self-handicapping to a certain extent, and this indirect effect was significant irrespective of teacher support levels; (3) instrumental support moderated the mediating process in the academic buoyancy to academic engagement pathway; (4) teacher emotional support moderated the direct and indirect pathways of the mediating process from self-handicapping in chemistry to chemistry academic engagement. Finally, we analyzed the results of this research, highlighted its educational significance, recognized the limitations and made recommendations for further research.</t>
  </si>
  <si>
    <t>[Qian, Huangfu; Huang, Weilin; He, Qianmei; Luo, Sisi] Southwest Univ, Chongqing 400715, Peoples R China; [Chen, Qimei] Southwest Univ, Liangjiang Expt Middle Sch, Chongqing 401121, Peoples R China</t>
  </si>
  <si>
    <t>Southwest University - China; Southwest University - China</t>
  </si>
  <si>
    <t>Qian, HF (corresponding author), Southwest Univ, Chongqing 400715, Peoples R China.</t>
  </si>
  <si>
    <t>chemqian16@swu.edu.cn</t>
  </si>
  <si>
    <t>The 14th Five-Year Plan Research Project of Chongqing Education Science [K23YB2020027]</t>
  </si>
  <si>
    <t>The 14th Five-Year Plan Research Project of Chongqing Education Science</t>
  </si>
  <si>
    <t>This work was sponsored by the 14th Five-Year Plan Research Project of Chongqing Education Science (Grant No. K23YB2020027).</t>
  </si>
  <si>
    <t>ROYAL SOC CHEMISTRY</t>
  </si>
  <si>
    <t>CAMBRIDGE</t>
  </si>
  <si>
    <t>THOMAS GRAHAM HOUSE, SCIENCE PARK, MILTON RD, CAMBRIDGE CB4 0WF, CAMBS, ENGLAND</t>
  </si>
  <si>
    <t>1109-4028</t>
  </si>
  <si>
    <t>1756-1108</t>
  </si>
  <si>
    <t>CHEM EDUC RES PRACT</t>
  </si>
  <si>
    <t>Chem. Educ. Res. Pract.</t>
  </si>
  <si>
    <t>JUN 26</t>
  </si>
  <si>
    <t>10.1039/d3rp00332a</t>
  </si>
  <si>
    <t>Education &amp; Educational Research; Education, Scientific Disciplines</t>
  </si>
  <si>
    <t>WI0I6</t>
  </si>
  <si>
    <t>WOS:001215092600001</t>
  </si>
  <si>
    <t>Guo, Y; Zhao, YH; Yang, XT</t>
  </si>
  <si>
    <t>Guo, Yan; Zhao, Yuehan; Yang, Xiantong</t>
  </si>
  <si>
    <t>Relation between Shyness and Music Academic Engagement: The Mediation of Achievement Goals-A Cross-Sectional Survey Study</t>
  </si>
  <si>
    <t>INTERNATIONAL JOURNAL OF ENVIRONMENTAL RESEARCH AND PUBLIC HEALTH</t>
  </si>
  <si>
    <t>shyness; music; academic engagement; achievement goals; college students</t>
  </si>
  <si>
    <t>PERSONALITY-TRAITS; HIERARCHICAL MODEL; STUDENT ENGAGEMENT; SOCIAL WITHDRAWAL; SCHOOL ADJUSTMENT; CHILDRENS SHYNESS; MOTIVATION; CLASSROOM; CHINESE; PARTICIPATION</t>
  </si>
  <si>
    <t>Music discipline that emphasizes expression, performance and collaboration may cause difficulties for shy students who are prone to anxiety about social interaction, which might cause low music academic engagement and achievement. According to Models of Personality and Affect regarding the role of psychological constructs in educational contexts, shyness and academic engagement are the first and third-level variables, respectively. We hypothesized that achievement goals might be the second-level variable between shyness and academic engagement. Two hypotheses were proposed in the study: (1) shyness is negatively related to music academic engagement; (2) the music achievement goals mediate shyness and music academic engagement. The research was conducted in May 2022. A total of 515 college students who major in music were randomly recruited from a public university in Shanxi province, China. A 20 min self-report questionnaire was conducted as the data collection method. The research results revealed the following: (1) shyness was negatively associated with musical academic engagement; (2) the music mastery goals and the music performance avoidance goals (excluding the performance approach goal) partially mediated the association between shyness and music academic engagement in music learning. These findings have implications for the research and practice of music academic engagement of shyness.</t>
  </si>
  <si>
    <t>[Guo, Yan] Taiyuan Normal Univ, Dept Mus, Jinzhong 030619, Peoples R China; [Zhao, Yuehan] Univ Cambridge, Fac Educ, Trinity Lane, Cambridge CB2 1AG, England; [Yang, Xiantong] Beijing Normal Univ, Fac Psychol, Beijing 100875, Peoples R China</t>
  </si>
  <si>
    <t>Taiyuan Normal University; University of Cambridge; Beijing Normal University</t>
  </si>
  <si>
    <t>Zhao, YH (corresponding author), Univ Cambridge, Fac Educ, Trinity Lane, Cambridge CB2 1AG, England.;Yang, XT (corresponding author), Beijing Normal Univ, Fac Psychol, Beijing 100875, Peoples R China.</t>
  </si>
  <si>
    <t>yz694@cam.ac.uk; xtyang93@foxmail.com</t>
  </si>
  <si>
    <t>Yang, Xiantong/AAY-2033-2021; Yang, Xiantong/IUQ-2171-2023</t>
  </si>
  <si>
    <t>Yang, Xiantong/0000-0002-1679-2474; Yang, Xiantong/0000-0002-1679-2474</t>
  </si>
  <si>
    <t>1660-4601</t>
  </si>
  <si>
    <t>INT J ENV RES PUB HE</t>
  </si>
  <si>
    <t>Int. J. Environ. Res. Public Health</t>
  </si>
  <si>
    <t>JAN</t>
  </si>
  <si>
    <t>10.3390/ijerph20010824</t>
  </si>
  <si>
    <t>Environmental Sciences; Public, Environmental &amp; Occupational Health</t>
  </si>
  <si>
    <t>Environmental Sciences &amp; Ecology; Public, Environmental &amp; Occupational Health</t>
  </si>
  <si>
    <t>7Q3NY</t>
  </si>
  <si>
    <t>Green Published, gold</t>
  </si>
  <si>
    <t>WOS:000909303000001</t>
  </si>
  <si>
    <t>Martin-Storey, A; Santo, J; Recchia, HE; Chilliak, S; Nardi, HC; Da Cunha, JM</t>
  </si>
  <si>
    <t>Martin-Storey, Alexa; Santo, Jonathan; Recchia, Holly E.; Chilliak, Shayla; Nardi, Henrique Caetano; Da Cunha, Josafa Moreira</t>
  </si>
  <si>
    <t>Gender minoritized students and academic engagement in Brazilian adolescents: Risk and protective factors</t>
  </si>
  <si>
    <t>JOURNAL OF SCHOOL PSYCHOLOGY</t>
  </si>
  <si>
    <t>Gender minoritized students; Academic engagement; Peer victimization; Student-teacher relationship; School-wide engagement; School rule fairness and clarity</t>
  </si>
  <si>
    <t>HIGH-SCHOOL-STUDENTS; PEER VICTIMIZATION; TRANSGENDER YOUTH; SEXUAL-MINORITY; MENTAL-HEALTH; SOCIAL STRESS; ACHIEVEMENT; DISPARITIES; PERCEPTIONS; IDENTITY</t>
  </si>
  <si>
    <t>Gender minoritized students experience unique challenges in their school environments that may have consequences for their educational outcomes, including academic engagement. The goal of the current study was to understand the association between gender identity and academic engagement among adolescents attending public high schools in Paran ' a, Brazil (N = 10,828). In particular, student perceptions of student-teacher relationships, school rule fairness and clarity, school-wide academic engagement, and peer victimization were examined as four facilitator/ barrier factors that may account for lower levels of academic engagement for gender minoritized students as compared to their cisgender peers, and these processes were tested for differences across race/ethnicity. Public high school students (ages 12-18 years) completed an in-class survey assessing their gender identities, perceptions of the school environment, and academic engagement. Gender minoritized students reported significantly lower levels of academic engagement as compared to their cisgender peers. They also reported less clear and fair school rules, lower levels of school-wide academic engagement, and higher levels of victimization. These facilitator/barrier variables partially accounted for the lower levels of academic engagement reported by gender minoritized students. No significant differences were observed for gender identity according to race/ethnicity. These findings suggest that facilitators/barriers that account for academic engagement for students in general partially explain gender identity-related disparities, and the implications for school psychologists are discussed.</t>
  </si>
  <si>
    <t>[Martin-Storey, Alexa] Univ Sherbrooke, Dept Psychoeduc, 150 Pl Charles Le Moyne, Longueuil, PQ, Canada; [Santo, Jonathan] Univ Nebraska, Dept Psychol, Omaha, NE 68182 USA; [Recchia, Holly E.] McGill Univ, Educ &amp; Counselling Psychol, Montreal, PQ, Canada; [Chilliak, Shayla] Concordia Univ, Dept Psychol, Montreal, PQ, Canada; [Nardi, Henrique Caetano] Univ Fed Rio Grande do Sul, Dept Psicol Social &amp; Inst, Porto Alegre, RS, Brazil; [Da Cunha, Josafa Moreira] Univ Fed Parana, Dept Teoria &amp; Fundamentos Educ, Curitiba, Parana, Brazil</t>
  </si>
  <si>
    <t>University of Sherbrooke; University of Nebraska System; McGill University; Concordia University - Canada; Universidade Federal do Rio Grande do Sul; Universidade Federal do Parana</t>
  </si>
  <si>
    <t>Martin-Storey, A (corresponding author), Univ Sherbrooke, Dept Psychoeduc, 150 Pl Charles Le Moyne, Longueuil, PQ, Canada.</t>
  </si>
  <si>
    <t>alexa.martin@usherbrooke.ca</t>
  </si>
  <si>
    <t>Moreira da Cunha, Josafa/0000-0002-4003-6847; Santo, Jonathan/0000-0002-2057-1519</t>
  </si>
  <si>
    <t>Social Sciences and Humanities Research Council of Canada Chair</t>
  </si>
  <si>
    <t>Social Sciences and Humanities Research Council of Canada Chair(Social Sciences and Humanities Research Council of Canada (SSHRC))</t>
  </si>
  <si>
    <t>This research was funded via a grant to to last author through Edital 01/2017 SECADI/MEC, and through a Social Sciences and Humanities Research Council of Canada Chair to the first author.</t>
  </si>
  <si>
    <t>0022-4405</t>
  </si>
  <si>
    <t>1873-3506</t>
  </si>
  <si>
    <t>J SCHOOL PSYCHOL</t>
  </si>
  <si>
    <t>J. Sch. Psychol.</t>
  </si>
  <si>
    <t>JUN</t>
  </si>
  <si>
    <t>10.1016/j.jsp.2021.03.001</t>
  </si>
  <si>
    <t>MAY 2021</t>
  </si>
  <si>
    <t>SJ1GT</t>
  </si>
  <si>
    <t>WOS:000655278200008</t>
  </si>
  <si>
    <t>Thiele, M; Leisenring, A</t>
  </si>
  <si>
    <t>Thiele, Megan; Leisenring, Amy</t>
  </si>
  <si>
    <t>Class Incorporated: Stratified Patterns of Academic Engagement at a Highly Selective University</t>
  </si>
  <si>
    <t>SOCIOLOGICAL RESEARCH ONLINE</t>
  </si>
  <si>
    <t>academic engagement; higher education; social class</t>
  </si>
  <si>
    <t>SELF-EFFICACY; HIGHER-EDUCATION; SOCIAL-CLASS; COLLEGE; STUDENTS; SUCCESS</t>
  </si>
  <si>
    <t>This research examines the influence of social class stratification on students' self-reported academic engagement. Drawing from 44 interviews with students from the three major class groups at an elite university, we show how social class patterns academic engagement. We analyze academic engagement along the following four domains: strategies for academic achievement, beliefs in personal ability, connections to academics, and the alignments between academic activities and career plans (Wang and Castenada-Sound, 2008). Counterintuitively, compared to both upper class and students from the lower class, middle-class students reported the lowest levels of academic engagement. We discuss possible explanations for these non-linear findings. We conclude by recommending that our traditional conceptions of academic engagement need to take social class into account, and further, that policy makers consider scaffolding for all non-upper class students within elite spaces.</t>
  </si>
  <si>
    <t>[Thiele, Megan] San Jose State Univ, Dept Sociol &amp; Interdisciplinary Social Sci, One Washington Sq, San Jose, CA 95192 USA; [Leisenring, Amy] San Jose State Univ, Coll Grad Studies, Inclus Student Success, San Jose, CA 95192 USA</t>
  </si>
  <si>
    <t>California State University System; San Jose State University; California State University System; San Jose State University</t>
  </si>
  <si>
    <t>Thiele, M (corresponding author), San Jose State Univ, Dept Sociol &amp; Interdisciplinary Social Sci, One Washington Sq, San Jose, CA 95192 USA.</t>
  </si>
  <si>
    <t>megan.thiele@sjsu.edu</t>
  </si>
  <si>
    <t>Thiele Strong, Megan/JJC-1637-2023</t>
  </si>
  <si>
    <t>Thiele Strong, Megan/0000-0002-5629-3602</t>
  </si>
  <si>
    <t>SAGE PUBLICATIONS LTD</t>
  </si>
  <si>
    <t>1 OLIVERS YARD, 55 CITY ROAD, LONDON EC1Y 1SP, ENGLAND</t>
  </si>
  <si>
    <t>1360-7804</t>
  </si>
  <si>
    <t>SOCIOL RES ONLINE</t>
  </si>
  <si>
    <t>Sociol. Res. Online</t>
  </si>
  <si>
    <t>10.1177/13607804211013822</t>
  </si>
  <si>
    <t>JUN 2021</t>
  </si>
  <si>
    <t>Sociology</t>
  </si>
  <si>
    <t>1M4AZ</t>
  </si>
  <si>
    <t>WOS:000658001500001</t>
  </si>
  <si>
    <t>Wang, X; Liu, YL; Ying, B; Lin, J</t>
  </si>
  <si>
    <t>Wang, Xu; Liu, Yan-ling; Ying, Bin; Lin, Jie</t>
  </si>
  <si>
    <t>The effect of learning adaptability on Chinese middle school students' English academic engagement: The chain mediating roles of foreign language anxiety and English learning self-efficacy</t>
  </si>
  <si>
    <t>Learning adaptability; Foreign language anxiety; English learning self-efficacy; English academic engagement; Middle school students</t>
  </si>
  <si>
    <t>POSITIVE EMOTIONS; ACHIEVEMENT; PERFORMANCE; BURNOUT; EXPERIENCE; CLASSROOM; VALIDITY</t>
  </si>
  <si>
    <t>This study investigated learning adaptability in the English language academic engagement of 17,341 middle school students from 17 provinces (cities) in China. We used the following scales in our study: learning adaptability, foreign language classroom anxiety, English learning self-efficacy, and English academic engagement. Our research resulted in two key findings. First, learning adaptability positively predicted English academic engagement. Second, foreign language anxiety and English learning self-efficacy played separate and sequential mediating roles between learning adaptability and English language academic engagement. These findings indicated that learning adaptability, foreign language anxiety, and English learning self-efficacy play key roles in Chinese middle school students' English academic engagement. Therefore, in order to improve the level of middle school students' English academic engagement, teachers and parents can carry out educational activities by cultivating student's learning adaptability, reducing their foreign language anxiety, and improving their English learning self-efficacy.</t>
  </si>
  <si>
    <t>[Wang, Xu; Liu, Yan-ling; Lin, Jie] Southwest Univ, Fac Psychol, Lab Mental Hlth &amp; Social Adaptat, Chongqing 400715, Peoples R China; [Wang, Xu; Liu, Yan-ling; Lin, Jie] Southwest Univ, Res Ctr Mental Hlth Educ, Tiansheng Rd 2, Chongqing, Peoples R China; [Ying, Bin] Southwest Univ, High Sch, Chongqing 400715, Peoples R China</t>
  </si>
  <si>
    <t>Southwest University - China; Southwest University - China; Southwest University - China</t>
  </si>
  <si>
    <t>Liu, YL (corresponding author), Southwest Univ, Fac Psychol, Lab Mental Hlth &amp; Social Adaptat, Chongqing 400715, Peoples R China.;Liu, YL (corresponding author), Southwest Univ, Res Ctr Mental Hlth Educ, Tiansheng Rd 2, Chongqing, Peoples R China.</t>
  </si>
  <si>
    <t>wx786753429@163.com; ssq@swu.edu.cn; 252249292@qq.com; 791275819@qq.com</t>
  </si>
  <si>
    <t>刘, 艳玲/HTS-3376-2023</t>
  </si>
  <si>
    <t>MAR</t>
  </si>
  <si>
    <t>10.1007/s12144-021-02008-8</t>
  </si>
  <si>
    <t>F7LM4</t>
  </si>
  <si>
    <t>WOS:000664806600004</t>
  </si>
  <si>
    <t>Han, ZF; Ju, HY</t>
  </si>
  <si>
    <t>Han, Zhengfa; Ju, Hanyu</t>
  </si>
  <si>
    <t>The relationship between physical activity and academic engagement among college students-the mediating chain effect of trait mindfulness and self-efficacy</t>
  </si>
  <si>
    <t>REVISTA DE PSICOLOGIA DEL DEPORTE</t>
  </si>
  <si>
    <t>physical activity; academic engagement; empirical research; college student</t>
  </si>
  <si>
    <t>DISPOSITIONAL MINDFULNESS; EXERCISE; ASSOCIATION; HEALTH; PERFORMANCE; CHILDHOOD; EDUCATION; BENEFITS; OUTCOMES; ATTENTION</t>
  </si>
  <si>
    <t>As a vital indication of academic success and adaptive behavior, academic engagement among college students has garnered significant interest in education. Yet, the relationship between physical activity and academic engagement has received little study, particularly among college students. This study investigates the relationship between academic engagement, self -efficacy, trait mindfulness, and physical activity among college students. This study studied 469 college students using SPSS and AMOS software, CFA, correlation, Bootstrap, and other statistical methods. Physical Activity Rating Measure, Mindful Awareness Attention Scale, General Self-Efficacy Scale, and College student academic engagement scale served as the basis for this study. According to studies, college students' physical activity can have both direct and indirect effects on their academic engagement via the chain mediation of trait mindfulness and self-efficacy. It is recommended that college students engage in physical activity while attending classes to develop long-lasting and consistent fitness routines. In addition to establishing a theoretical and empirical foundation for boosting the academic engagement of college students through physical exercise, this study is expected to increase our understanding of the internal mechanisms behind the effect of physical activity on academic engagement.</t>
  </si>
  <si>
    <t>[Han, Zhengfa] Yongin Univ, Sports Dept, Yongin 17046, South Korea; [Ju, Hanyu] Kyonggi Univ, Sports Sci Dept, Suwon 162227, South Korea</t>
  </si>
  <si>
    <t>Yongin University; Kyonggi University</t>
  </si>
  <si>
    <t>Ju, HY (corresponding author), Kyonggi Univ, Sports Sci Dept, Suwon 162227, South Korea.</t>
  </si>
  <si>
    <t>han10086han@l63.com; juhanyu123@163.com</t>
  </si>
  <si>
    <t>UNIV ILLES BALEARS</t>
  </si>
  <si>
    <t>PALMA</t>
  </si>
  <si>
    <t>SERVEI PUBLICACIONS INTERCANVI CIENTIFIC CAS JAI, CAMPUS UNIV, CARRETERA VALLDEMOSSA, K M 7 5, PALMA, ILLES BALEARS 07122, SPAIN</t>
  </si>
  <si>
    <t>1132-239X</t>
  </si>
  <si>
    <t>1988-5636</t>
  </si>
  <si>
    <t>REV PSICOL DEPORTE</t>
  </si>
  <si>
    <t>Rev. Psicol. Deporte</t>
  </si>
  <si>
    <t>Psychology, Applied</t>
  </si>
  <si>
    <t>C5IU3</t>
  </si>
  <si>
    <t>WOS:000962256400002</t>
  </si>
  <si>
    <t>Vizoso, C; Rodríguez, C; Arias-Gundín, O</t>
  </si>
  <si>
    <t>Vizoso, Carmen; Rodriguez, Celestino; Arias-Gundin, Olga</t>
  </si>
  <si>
    <t>Coping, academic engagement and performance in university students</t>
  </si>
  <si>
    <t>HIGHER EDUCATION RESEARCH &amp; DEVELOPMENT</t>
  </si>
  <si>
    <t>Academic engagement; coping strategies; performance; university students</t>
  </si>
  <si>
    <t>PERCEIVED EMOTIONAL INTELLIGENCE; DEMANDS-RESOURCES MODEL; MEDIATING ROLE; CAREER CONSTRUCTION; STRATEGIES; BURNOUT; STRESS; MOTIVATION; ADAPTATION; EXTENSION</t>
  </si>
  <si>
    <t>The aim of this study is to evaluate the relationships between coping (i.e., adaptive or maladaptive), academic engagement dimensions (i.e., vigor, dedication and absorption) and academic performance, as well as the mediating role of academic engagement dimensions in the relationship between coping and academic performance. Data were collected from a sample of 808 undergraduate students at a Spanish university. Participants completed the Coping Strategies Inventory for the measurement of coping strategies and the Utrecht Work Engagement Student Scale for the measurement of academic engagement. Academic performance was evaluated by the grade point average. Results showed that adaptive coping, academic engagement dimensions and academic performance were positively related. Maladaptive coping was negatively related to performance, but there were no significant correlations between maladaptive coping and any academic engagement dimension. Mediation analysis showed that engagement dimensions mediated the relationship between adaptive coping and performance. Adaptive coping increased academic vigor, dedication and absorption and these dimensions improved performance in turn. In conclusion, this study provides evidence of the way in which academic engagement mediates between adaptive coping and performance. The theoretical interpretation of the results and the potential applications for intervention are discussed.</t>
  </si>
  <si>
    <t>[Vizoso, Carmen; Arias-Gundin, Olga] Leon Univ, Dept Psychol Sociol &amp; Philosophy, Leon, Spain; [Rodriguez, Celestino] Oviedo Univ, Dept Psychol, Oviedo, Spain</t>
  </si>
  <si>
    <t>Vizoso, C (corresponding author), Leon Univ, Dept Psychol Sociol &amp; Philosophy, Leon, Spain.</t>
  </si>
  <si>
    <t>cvizg@unileon.es</t>
  </si>
  <si>
    <t>RodrÃguez, Celestino/B-5989-2018; Arias-Gundin, Olga/AAO-6990-2020; Gómez, Carmen Vizoso/N-5414-2018</t>
  </si>
  <si>
    <t>RodrÃguez, Celestino/0000-0003-4137-4503; Arias-Gundin, Olga/0000-0002-7371-355X; Gómez, Carmen Vizoso/0000-0003-2549-8506</t>
  </si>
  <si>
    <t>ROUTLEDGE JOURNALS, TAYLOR &amp; FRANCIS LTD</t>
  </si>
  <si>
    <t>ABINGDON</t>
  </si>
  <si>
    <t>2-4 PARK SQUARE, MILTON PARK, ABINGDON OX14 4RN, OXON, ENGLAND</t>
  </si>
  <si>
    <t>0729-4360</t>
  </si>
  <si>
    <t>1469-8366</t>
  </si>
  <si>
    <t>HIGH EDUC RES DEV</t>
  </si>
  <si>
    <t>High. Educ. Res. Dev.</t>
  </si>
  <si>
    <t>NOV 10</t>
  </si>
  <si>
    <t>10.1080/07294360.2018.1504006</t>
  </si>
  <si>
    <t>GX5TF</t>
  </si>
  <si>
    <t>Green Accepted</t>
  </si>
  <si>
    <t>WOS:000447812600014</t>
  </si>
  <si>
    <t>Song, L; Yang, XT; Zhao, YH</t>
  </si>
  <si>
    <t>Song, Lu; Yang, Xiantong; Zhao, Yuehan</t>
  </si>
  <si>
    <t>The core features, internal relations, and gender differences in music academic engagement: A network analysis</t>
  </si>
  <si>
    <t>REVISTA DE PSICODIDACTICA</t>
  </si>
  <si>
    <t>Spanish</t>
  </si>
  <si>
    <t>Music academic engagement; Gender differences; Network analysis</t>
  </si>
  <si>
    <t>STUDENT ENGAGEMENT; SELF-EFFICACY; SCHOOL; ACHIEVEMENT; PERCEPTIONS; MOTIVATION; CONFIDENCE; SUPPORT</t>
  </si>
  <si>
    <t>The existing research results on gender differences in academic engagement are confusing, coupled with the lack of research focusing on gender differences in music academic engagement, this leads to a lack of strong evidence for music teachers when designing specific academic engagement improvement strategies. Therefore, the purpose of this study is to explore the gender differences in music academic engagement. In order to achieve this purpose, this study used network analysis to estimate the network of male and female music academic engagement, and on this basis, determined the core features and differences of male and female music academic engagement. A total of 515 students majoring in music from Chinese universities participated in this study (38.4% were female, 61.6% were male, the mean age was 19.16 years old, and the standard deviation was 1.55). The results showed that low persistence and look forward to music class were the core features unique to men, while avoidance of difficult work was the core feature unique to women. Feel good in music class was a core feature shared by both men and women. The academic engagement of male and female in the field of music were both the same and different. This study is one of the first attempts to examine gender differences in academic engagement in the field of music. Music teachers should grasp the unique core features of male and female, and design academic engagement promotion strategies in a targeted manner. (c) 2023 Universidad de Pais Vasco. Published by Elsevier Espana, S.L.U. All rights reserved.</t>
  </si>
  <si>
    <t>[Song, Lu] SEGI Univ, Fac Educ Languages Psychol &amp; Mus, Jalan Teknol, Kota Damansara 47810, Malaysia; [Yang, Xiantong] Beijing Normal Univ, Fac Psychol, Beijing 100875, Peoples R China; [Zhao, Yuehan] Univ Cambridge, Fac Educ, Cambridge CB2 1AG, England</t>
  </si>
  <si>
    <t>SEGi University; Beijing Normal University; University of Cambridge</t>
  </si>
  <si>
    <t>Yang, XT (corresponding author), Beijing Normal Univ, Fac Psychol, Beijing 100875, Peoples R China.</t>
  </si>
  <si>
    <t>xtyang93@foxmail.com</t>
  </si>
  <si>
    <t>Yang, Xiantong/0000-0002-1679-2474</t>
  </si>
  <si>
    <t>ELSEVIER ESPANA</t>
  </si>
  <si>
    <t>MADRID</t>
  </si>
  <si>
    <t>CALLE DE ZURBANO, 76-4TH FLR LEFT, MADRID, 28010, SPAIN</t>
  </si>
  <si>
    <t>1136-1034</t>
  </si>
  <si>
    <t>2254-4372</t>
  </si>
  <si>
    <t>REV PSICODIDACT</t>
  </si>
  <si>
    <t>Rev. Psicodidact.</t>
  </si>
  <si>
    <t>JUL-DEC</t>
  </si>
  <si>
    <t>10.1016/j.psicod.2023.06.002</t>
  </si>
  <si>
    <t>SEP 2023</t>
  </si>
  <si>
    <t>Education &amp; Educational Research; Psychology, Educational</t>
  </si>
  <si>
    <t>Education &amp; Educational Research; Psychology</t>
  </si>
  <si>
    <t>S8YA0</t>
  </si>
  <si>
    <t>WOS:001073956400001</t>
  </si>
  <si>
    <t>Bao, D; Mydin, F; Surat, S; Lyu, YH; Pan, DS; Cheng, YH</t>
  </si>
  <si>
    <t>Bao, Dan; Mydin, Faridah; Surat, Shahlan; Lyu, Yanhong; Pan, Dongsheng; Cheng, Yahua</t>
  </si>
  <si>
    <t>Challenge-Hindrance Stressors and Academic Engagement Among Medical Postgraduates in China: A Moderated Mediation Model</t>
  </si>
  <si>
    <t>PSYCHOLOGY RESEARCH AND BEHAVIOR MANAGEMENT</t>
  </si>
  <si>
    <t>challenge-hindrance stressors; academic engagement; emotional exhaustion; recovery experiences; mastery (learning) &amp; relaxation; medical postgraduates</t>
  </si>
  <si>
    <t>SCHOOL ENGAGEMENT; METAANALYTIC TEST; WORK ENGAGEMENT; RESOURCES; BURNOUT; RECOVERY; CONSERVATION; SELF; EXHAUSTION; DEMANDS</t>
  </si>
  <si>
    <t>Background: Improving academic engagement of medical postgraduates is crucial for enhancing the quality of learning and the development of medical education. Due to medical postgraduates face high levels of stress and rigorous demands, yet the mechanisms linking challenge-hindrance stressors to academic engagement in this context remain largely unexplored. This study aims to explore the comprehensive relationship between challenge-hindrance stressors and academic engagement among medical postgraduates in China. Methods: Data were collected from 437 medical postgraduates in China, to investigate their challenge-hindrance stressors, emotional exhaustion, learning, relaxation and academic engagement. Among these postgraduates, 40.3% were male and 59.7% were female, with the mean age of the participants being 25.71 years. Statistical procedures were conducted using Mplus 8.3, ensuring a robust analysis of the data collected. Results: Our study showed that both challenge and hindrance stressors are significantly positively correlated with emotional exhaustion among Chinese medical postgraduates, and emotional exhaustion is negatively associated with academic engagement. Emotional exhaustion mediates the relationship between challenge-hindrance stressors and academic engagement. Learning plays a protective role, moderating the challenge stressors and emotional exhaustion relationship and its indirect effect on academic engagement. However, relaxation was not identified as a significant moderating factor in this context. Conclusion: Our findings not only revealed emotional exhaustion as a potential mechanism underlying the relationship between challenge-hindrance stressors and academic engagement but also validated the moderating role of learning in mitigating the adverse effects of challenge stressors on emotional exhaustion and academic engagement among Chinese medical postgraduates. This comprehensive insight into the complex dynamics between different stressors and academic engagement provides both theoretical and empirical evidence for medical universities. It underscores the importance of interventions to enhance academic engagement in stressful environments and serves as a valuable reference for the development of reasonable assessment systems. These contributions are crucial for fostering a supportive educational atmosphere and promoting the well-being of medical postgraduates.</t>
  </si>
  <si>
    <t>[Bao, Dan; Mydin, Faridah; Surat, Shahlan] Univ Kebangsaan Malaysia, Fac Educ, Bangi, Selangor, Malaysia; [Bao, Dan] Hubei Univ Med, Dept Humanities &amp; Social Sci, Shiyan, Hubei, Peoples R China; [Lyu, Yanhong] Fourth Mil Med Univ, Xijing Hosp, Dept Obstet &amp; Gynecol, Xian, Peoples R China; [Pan, Dongsheng] Fourth Mil Med Univ, Xijing Hosp, Dept Orthopaed, Xian, Peoples R China; [Cheng, Yahua] Shanghai Univ Polit Sci &amp; Law, Sch Govt, Shanghai, Peoples R China</t>
  </si>
  <si>
    <t>Universiti Kebangsaan Malaysia; Hubei University of Medicine; Air Force Military Medical University; Air Force Military Medical University; Shanghai University of Political Science &amp; Law</t>
  </si>
  <si>
    <t>Cheng, YH (corresponding author), Shanghai Univ Polit Sci &amp; Law, Sch Govt, Shanghai, Peoples R China.</t>
  </si>
  <si>
    <t>chengyahua@shupl.edu.cn</t>
  </si>
  <si>
    <t>Lyu, Yan hong/0000-0001-5607-3143</t>
  </si>
  <si>
    <t>Postgraduate Education and Teaching Research Projects of Hubei University of Medicine [YJ2022009]; Education and Teaching Research Projects of Hubei University of Medicine [2022038]</t>
  </si>
  <si>
    <t>Postgraduate Education and Teaching Research Projects of Hubei University of Medicine; Education and Teaching Research Projects of Hubei University of Medicine</t>
  </si>
  <si>
    <t>Funding This research was funded by the Postgraduate Education and Teaching Research Projects of Hubei University of Medicine. (Key project, Grant No.: YJ2022009) . This research was funded by the Education and Teaching Research Projects of Hubei University of Medicine. (Grant No.: 2022038) .</t>
  </si>
  <si>
    <t>DOVE MEDICAL PRESS LTD</t>
  </si>
  <si>
    <t>ALBANY</t>
  </si>
  <si>
    <t>PO BOX 300-008, ALBANY, AUCKLAND 0752, NEW ZEALAND</t>
  </si>
  <si>
    <t>1179-1578</t>
  </si>
  <si>
    <t>PSYCHOL RES BEHAV MA</t>
  </si>
  <si>
    <t>Psychol. Res. Behav. Manag.</t>
  </si>
  <si>
    <t>10.2147/PRBM.S448844</t>
  </si>
  <si>
    <t>Psychology, Clinical; Psychiatry; Psychology, Multidisciplinary</t>
  </si>
  <si>
    <t>Psychology; Psychiatry</t>
  </si>
  <si>
    <t>LG2M8</t>
  </si>
  <si>
    <t>WOS:001185564000001</t>
  </si>
  <si>
    <t>Tang, H; Datu, JAD; Liu, ZJ; Shen, JF; Xing, Q</t>
  </si>
  <si>
    <t>Tang, Hui; Datu, Jesus Alfonso D.; Liu, Zhijun; Shen, Jiefei; Xing, Qiang</t>
  </si>
  <si>
    <t>The engaged lives of encouraged students: Academic encouragement, grit and academic engagement in Chinese first year undergraduate students</t>
  </si>
  <si>
    <t>Academic encouragement; Academic engagement; Chinese; Grit</t>
  </si>
  <si>
    <t>SELF-EFFICACY; PERSEVERANCE; ACHIEVEMENT; UNIVERSITY; OUTCOMES; SUPPORT; GENDER; SCALE</t>
  </si>
  <si>
    <t>Although research has shown that two types of academic encouragement (i.e., challenge-focused and potential-focused encouragement) generally increase academic engagement, few studies have explored how they relate to academic engagement among first-year undergraduate students. Moreover, little is known on psychological mechanisms linking encouragement to educational outcomes. This study explored the indirect effects of encouragement on academic engagement via grit's dimensions (i.e., perseverance of effort and consistency of interests) among 485 Chinese first-year undergraduate students. Results showed that overall academic encouragement, challenge-focused encouragement and potential-focused encouragement positively predicted perseverance of effort and academic engagement. However, the predictive effects of overall academic encouragement, challenge-focused encouragement and potential-focused encouragement on consistency of interests were faint. Results also indicated that overall academic encouragement, challenge-focused encouragement and potential-focused encouragement indirectly predicted academic engagement through perseverance of effort rather than consistency of interests. These findings underscore the importance of identifying pathways through which specific types of encouragement indirectly relate to academic engagement.</t>
  </si>
  <si>
    <t>[Tang, Hui; Shen, Jiefei] Zhaoqing Univ, Zhaoqing, Peoples R China; [Tang, Hui; Xing, Qiang] Guangzhou Univ, Guangzhou Higher Educ Mega Ctr, Sch Educ, 230 Wai Huan Xi Rd, Guangzhou 510006, Peoples R China; [Datu, Jesus Alfonso D.] Educ Univ Hong Kong, Hong Kong, Peoples R China; [Liu, Zhijun] Zunyi Med Univ, Zunyi, Guizhou, Peoples R China</t>
  </si>
  <si>
    <t>Zhaoqing University; Guangzhou University; Education University of Hong Kong (EdUHK); Zunyi Medical University</t>
  </si>
  <si>
    <t>Xing, Q (corresponding author), Guangzhou Univ, Guangzhou Higher Educ Mega Ctr, Sch Educ, 230 Wai Huan Xi Rd, Guangzhou 510006, Peoples R China.</t>
  </si>
  <si>
    <t>qiang_xingpsy@126.com</t>
  </si>
  <si>
    <t>shen, jie/JJF-0994-2023; Tang, Hui/GPX-8815-2022; Liu, Zhijun/AAF-4699-2021; Liu, Zhijun/HTN-7375-2023</t>
  </si>
  <si>
    <t>Tang, Hui/0000-0003-2994-8076; LIU, Zhijun/0000-0002-4679-5123; Datu, Jesus Alfonso/0000-0002-8790-1113</t>
  </si>
  <si>
    <t>Innovation and Creative Research Fund [2019WQNCX122]; 13th FiveYear Plan Fund of Education Science - Department of Education of Guangdong Province [2020GXJK428]</t>
  </si>
  <si>
    <t>Innovation and Creative Research Fund; 13th FiveYear Plan Fund of Education Science - Department of Education of Guangdong Province</t>
  </si>
  <si>
    <t>This study was supported by the Innovation and Creative Research Fund [grant number 2019WQNCX122] and 13th FiveYear Plan Fund of Education Science [grant number 2020GXJK428] awarded by the Department of Education of Guangdong Province.</t>
  </si>
  <si>
    <t>10.1007/s12144-022-03057-3</t>
  </si>
  <si>
    <t>APR 2022</t>
  </si>
  <si>
    <t>Q9AG8</t>
  </si>
  <si>
    <t>WOS:000784024200002</t>
  </si>
  <si>
    <t>Cho, S; Lee, M; Lee, SM</t>
  </si>
  <si>
    <t>Cho, Soohyun; Lee, Minyoung; Lee, Sang Min</t>
  </si>
  <si>
    <t>Burned-Out Classroom Climate, Intrinsic Motivation, and Academic Engagement: Exploring Unresolved Issues in the Job Demand-Resource Model</t>
  </si>
  <si>
    <t>PSYCHOLOGICAL REPORTS</t>
  </si>
  <si>
    <t>academic burnout; classroom climate; intrinsic motivation; academic engagement; JD-R model; multilevel structural equation modeling</t>
  </si>
  <si>
    <t>MASLACH BURNOUT INVENTORY; SCHOOL BURNOUT; WORK ENGAGEMENT; STUDENTS; ADOLESCENTS; CONTAGION; MEDIATION; SUPPORT; CONTEXT; TEACHER</t>
  </si>
  <si>
    <t>This study aimed to test the multilevel mediating effect of intrinsic motivation on the relationship between burned-out classroom climate and academic engagement and theoretically investigate the unresolved issues in the Job Demands-Resources model. Data were collected from 1015 high school students from 43 classes. Multilevel structural equation modeling indicated that a high level of burned-out classroom climate was related to a low level of academic engagement. In addition, intrinsic motivation mediated the path from burned-out classroom climate to academic engagement. Practical implications to improve classroom climate and academic engagement are discussed.</t>
  </si>
  <si>
    <t>[Cho, Soohyun] Keimyung Univ, Daegu, South Korea; [Lee, Minyoung; Lee, Sang Min] Korea Univ, Seoul, South Korea</t>
  </si>
  <si>
    <t>Keimyung University; Korea University</t>
  </si>
  <si>
    <t>Lee, SM (corresponding author), Korea Univ, Dept Educ, Seoul, South Korea.</t>
  </si>
  <si>
    <t>leesang@korea.ac.kr</t>
  </si>
  <si>
    <t>Lee, Sang Min/JTD-2543-2023</t>
  </si>
  <si>
    <t>Lee, Sang Min/0000-0001-6148-772X; Cho, Soohyun/0000-0001-7457-5606; Lee, Minyoung/0000-0003-3862-8760</t>
  </si>
  <si>
    <t>Ministry of Education of the Republic of Korea; National Research Foundation of Korea [NRF-2020S1A5A2A01043871]</t>
  </si>
  <si>
    <t>Ministry of Education of the Republic of Korea(Ministry of Education (MOE), Republic of Korea); National Research Foundation of Korea(National Research Foundation of Korea)</t>
  </si>
  <si>
    <t>The author(s) disclosed receipt of the following financial support for the research, authorship, and/or publication of this article: This work was supported by the Ministry of Education of the Republic of Korea and the National Research Foundation of Korea (NRF-2020S1A5A2A01043871)</t>
  </si>
  <si>
    <t>0033-2941</t>
  </si>
  <si>
    <t>1558-691X</t>
  </si>
  <si>
    <t>PSYCHOL REP</t>
  </si>
  <si>
    <t>Psychol. Rep.</t>
  </si>
  <si>
    <t>10.1177/00332941211054776</t>
  </si>
  <si>
    <t>FEB 2022</t>
  </si>
  <si>
    <t>L0FO2</t>
  </si>
  <si>
    <t>WOS:000762951400001</t>
  </si>
  <si>
    <t>Shu, XL; Shu, XB; Ouyang, WH</t>
  </si>
  <si>
    <t>Shu, Xiaoli; Shu, Xiaobing; Ouyang, Weihua</t>
  </si>
  <si>
    <t>Secondary Students' Academic Engagement Through Career Construction: The Role of Parental Support and Career Hope</t>
  </si>
  <si>
    <t>JOURNAL OF CAREER DEVELOPMENT</t>
  </si>
  <si>
    <t>secondary school students; career adaptability; parental support; career hope; academic engagement; career construction theory</t>
  </si>
  <si>
    <t>SOCIAL SUPPORT; SCHOOL-STUDENTS; SELF-EFFICACY; ADAPTABILITY; ACHIEVEMENT; MIDDLE; LIFE; SATISFACTION; ADOLESCENTS; DIMENSIONS</t>
  </si>
  <si>
    <t>Based on career construction theory, this study explored the relationship and mediating mechanisms between career adaptability and secondary school students' academic engagement. Four hundred and eight secondary school students from three Chinese secondary schools were surveyed using a three-wave time-lag design. The study found that career adaptability positively predicted academic engagement. Parental support and career hope mediated the relationship between career adaptability and academic engagement. Additionally, parental support and career hope also played a series of mediating roles between career adaptability and academic engagement. The results of this study contribute to the fields of positive psychology and occupational psychology research, extend the application of career construction theory to secondary students, and provide practical insights into increasing academic engagement and interventions for secondary students. The implications of these findings for practice and future research are discussed.</t>
  </si>
  <si>
    <t>[Shu, Xiaoli] Hanshan Normal Univ, Sch Educ Sci, Chaozhou, Peoples R China; [Shu, Xiaoli] City Univ Macau, Sch Educ, Taipa, Macau, Peoples R China; [Shu, Xiaobing] Southern Med Univ, Dept Emergency Med, Nanfang Hosp, Guangzhou, Peoples R China; [Ouyang, Weihua] Hanshan Normal Univ, Sch Math &amp; Stat, Woshi Rd, Chaozhou 521041, Peoples R China</t>
  </si>
  <si>
    <t>Hanshan Normal University; City University of Macau; Southern Medical University - China; Hanshan Normal University</t>
  </si>
  <si>
    <t>Ouyang, WH (corresponding author), Hanshan Normal Univ, Sch Math &amp; Stat, Woshi Rd, Chaozhou 521041, Peoples R China.</t>
  </si>
  <si>
    <t>30450830@qq.com</t>
  </si>
  <si>
    <t>The authors appreciate the study participants and the funders of this project.</t>
  </si>
  <si>
    <t>0894-8453</t>
  </si>
  <si>
    <t>1556-0856</t>
  </si>
  <si>
    <t>J CAREER DEV</t>
  </si>
  <si>
    <t>J. Career Dev.</t>
  </si>
  <si>
    <t>FEB</t>
  </si>
  <si>
    <t>10.1177/08948453231213629</t>
  </si>
  <si>
    <t>NOV 2023</t>
  </si>
  <si>
    <t>DS3K3</t>
  </si>
  <si>
    <t>WOS:001100444800001</t>
  </si>
  <si>
    <t>Cariveau, T; Kodak, T</t>
  </si>
  <si>
    <t>Cariveau, Tom; Kodak, Tiffany</t>
  </si>
  <si>
    <t>PROGRAMMING A RANDOMIZED DEPENDENT GROUP CONTINGENCY AND COMMON STIMULI TO PROMOTE DURABLE BEHAVIOR CHANGE</t>
  </si>
  <si>
    <t>JOURNAL OF APPLIED BEHAVIOR ANALYSIS</t>
  </si>
  <si>
    <t>academic engagement; dependent group contingency; maintenance; generalization; randomized group contingencies</t>
  </si>
  <si>
    <t>EMOTIONAL DISTURBANCE; SCHOOL STUDENTS; REINFORCEMENT; PREFERENCES</t>
  </si>
  <si>
    <t>Low levels of academic engagement may impede students' acquisition of skills. Intervening on student behavior using group contingencies may be a feasible way to increase academic engagement during group instruction. The current study examined the effect of a randomized dependent group contingency on levels of academic engagement for second-grade participants receiving small-group reading and writing instruction. The results showed that a randomized dependent group contingency increased the academic engagement of primary participants and several of the other participants during small-group instruction. The findings also showed that high levels of academic engagement were maintained when common stimuli were present and the dependent group contingency was withdrawn.</t>
  </si>
  <si>
    <t>[Cariveau, Tom] Univ Oregon, Eugene, OR 97403 USA; [Kodak, Tiffany] Univ Wisconsin, Milwaukee, WI 53201 USA</t>
  </si>
  <si>
    <t>University of Oregon; University of Wisconsin System; University of Wisconsin Milwaukee</t>
  </si>
  <si>
    <t>Cariveau, T (corresponding author), Marcus Autism Ctr, 1920 Briarcliff Rd NE, Atlanta, GA 30329 USA.</t>
  </si>
  <si>
    <t>tom.cariveau@choa.org</t>
  </si>
  <si>
    <t>Cariveau, Tom/0000-0002-7220-3902</t>
  </si>
  <si>
    <t>0021-8855</t>
  </si>
  <si>
    <t>1938-3703</t>
  </si>
  <si>
    <t>J APPL BEHAV ANAL</t>
  </si>
  <si>
    <t>J. Appl. Behav. Anal.</t>
  </si>
  <si>
    <t>WIN</t>
  </si>
  <si>
    <t>10.1002/jaba.352</t>
  </si>
  <si>
    <t>Psychology, Clinical</t>
  </si>
  <si>
    <t>EO4QR</t>
  </si>
  <si>
    <t>WOS:000396679900009</t>
  </si>
  <si>
    <t>Sha, JR; Shu, H; Kan, ZC</t>
  </si>
  <si>
    <t>Sha, Jingrong; Shu, Hong; Kan, Zhaocao</t>
  </si>
  <si>
    <t>Analysis of Critical Thinking Path of College Students Under STEAM Course</t>
  </si>
  <si>
    <t>STEAM; STEAM course; critical thinking; academic engagement; science skills</t>
  </si>
  <si>
    <t>This study examined the differences in critical thinking levels among students with different levels of academic engagement in STEAM courses. In this study, 30 college students were selected as subjects. Before experimenting, they received the academic engagement test and were divided into high, medium, and low groups based on their performance. Then, each group received three STEAM sessions and was asked to complete a topic discussion task. The results show that there are significant differences in the critical thinking level of students with different levels of academic engagement. Specifically, the students with a medium level of academic engagement had the highest critical thinking. Research has shown that the level of academic engagement affects the critical thinking of students in STEAM courses.</t>
  </si>
  <si>
    <t>[Sha, Jingrong; Shu, Hong; Kan, Zhaocao] Northwest Minzu Univ, Coll Educ Sci &amp; Technol, Lanzhou, Peoples R China; [Kan, Zhaocao] East China Normal Univ, Coll Teacher Educ, Shanghai, Peoples R China</t>
  </si>
  <si>
    <t>Northwest Minzu University; East China Normal University</t>
  </si>
  <si>
    <t>Sha, JR (corresponding author), Northwest Minzu Univ, Coll Educ Sci &amp; Technol, Lanzhou, Peoples R China.</t>
  </si>
  <si>
    <t>shajr818@163.com</t>
  </si>
  <si>
    <t>Key Laboratory of China's Ethnic Languages and Information Technology of Ministry of Education, Northwest Minzu University, Lanzhou, Gansu, China [KFKT202013, KFKT202016, KFKT202012, 1001161310]; Young Doctor Foundation of Higher Education in Gansu Province [2021QB-071]</t>
  </si>
  <si>
    <t>Key Laboratory of China's Ethnic Languages and Information Technology of Ministry of Education, Northwest Minzu University, Lanzhou, Gansu, China; Young Doctor Foundation of Higher Education in Gansu Province</t>
  </si>
  <si>
    <t>Key Laboratory of China's Ethnic Languages and Information Technology of Ministry of Education, Northwest Minzu University, Lanzhou, Gansu, 730030, China (Nos.: KFKT202013, KFKT202016, KFKT202012, 1001161310). The Young Doctor Foundation of Higher Education in Gansu Province Research on the educational effect mechanism of the socialist core value 'unity of knowing and doing' of college students for nationalities in the new era (No.: 2021QB-071).</t>
  </si>
  <si>
    <t>SEP 3</t>
  </si>
  <si>
    <t>10.3389/fpsyg.2021.723185</t>
  </si>
  <si>
    <t>UR4HE</t>
  </si>
  <si>
    <t>WOS:000696711200001</t>
  </si>
  <si>
    <t>Maftei, A; Opariuc-Dan, C; Vrabie, T</t>
  </si>
  <si>
    <t>Maftei, Alexandra; Opariuc-Dan, Cristian; Vrabie, Tina</t>
  </si>
  <si>
    <t>Moral Disengagement and Academic Engagement: The Moderating Roles of Educational Anti-Mattering and Psychological Distress</t>
  </si>
  <si>
    <t>ETHICS &amp; BEHAVIOR</t>
  </si>
  <si>
    <t>students; academic engagement; moral disengagement; educational anti-mattering</t>
  </si>
  <si>
    <t>UNIVERSITY-STUDENTS; COLLEGE-STUDENTS; ETHICAL BEHAVIOR; MECHANISMS; DEPRESSION; ANXIETY; STRESS; IDEATION; BURNOUT; GENDER</t>
  </si>
  <si>
    <t>Research concerning the link between morality and education-related variables is scarce. Thus, the present study addressed this issue by focusing on the connection between moral disengagement and academic engagement and the moderating roles of educational anti-mattering and psychological distress. Our sample comprised 363 university students aged 18 to 29 (M = 20.86, SD = 1.57) from Bachelor's and Master's programs. Correlation analysis suggested that academic engagement was negatively associated with psychological distress and educational anti-mattering. Moderation analyses suggested that moral disengagement predicted academic engagement only at high levels of psychological distress (i.e. depression, anxiety, and stress). Educational anti-mattering, however, did not significantly moderate the link between moral disengagement and academic engagement. We discuss the theoretical and practical implications of the results in addressing students' academic engagement.</t>
  </si>
  <si>
    <t>[Maftei, Alexandra; Opariuc-Dan, Cristian; Vrabie, Tina] Alexandru Ioan Cuza Univ, Fac Psychol &amp; Educ Sci, Iasi, Romania; [Opariuc-Dan, Cristian] Bucharest Univ, Fac Psychol &amp; Educ Sci, Bucharest, Romania; [Maftei, Alexandra] Alexandru Ioan Cuza Univ, Fac Psychol &amp; Educ Sci, Toma Cozma St 3, Iasi, Romania</t>
  </si>
  <si>
    <t>Alexandru Ioan Cuza University; University of Bucharest; Alexandru Ioan Cuza University</t>
  </si>
  <si>
    <t>Maftei, A (corresponding author), Alexandru Ioan Cuza Univ, Fac Psychol &amp; Educ Sci, Toma Cozma St 3, Iasi, Romania.</t>
  </si>
  <si>
    <t>alexandra.maftei@uaic.ro</t>
  </si>
  <si>
    <t>Opariuc-Dan, Cristian/GSN-5499-2022; Opariuc-Dan, Cristian/A-6000-2015</t>
  </si>
  <si>
    <t>Opariuc-Dan, Cristian/0000-0003-4079-0142;</t>
  </si>
  <si>
    <t>European Social Fund [POCU/993/6/13/153322]</t>
  </si>
  <si>
    <t>European Social Fund(European Social Fund (ESF))</t>
  </si>
  <si>
    <t>AcknowledgementThis work was co-funded by the European Social Fund, through Operational Programme Human Capital 2014-2020, project number POCU/993/6/13/153322, project title Educational and training support for PhD students and young researchers in preparation for insertion in the labor market.</t>
  </si>
  <si>
    <t>1050-8422</t>
  </si>
  <si>
    <t>1532-7019</t>
  </si>
  <si>
    <t>ETHICS BEHAV</t>
  </si>
  <si>
    <t>Ethics Behav.</t>
  </si>
  <si>
    <t>JUL 3</t>
  </si>
  <si>
    <t>10.1080/10508422.2023.2225203</t>
  </si>
  <si>
    <t>JUN 2023</t>
  </si>
  <si>
    <t>Ethics; Psychology, Multidisciplinary</t>
  </si>
  <si>
    <t>Social Sciences - Other Topics; Psychology</t>
  </si>
  <si>
    <t>RX1R1</t>
  </si>
  <si>
    <t>WOS:001015506000001</t>
  </si>
  <si>
    <t>Shen, S; Tang, TQ; Pu, LJ; Mao, YQ; Wang, ZB; Wang, SD</t>
  </si>
  <si>
    <t>Shen, Sha; Tang, Tianqi; Pu, Linjie; Mao, Yunqing; Wang, Zibin; Wang, Saidi</t>
  </si>
  <si>
    <t>Teacher Emotional Support Facilitates Academic Engagement Through Positive Academic Emotions and Mastery-Approach Goals Among College Students</t>
  </si>
  <si>
    <t>SAGE OPEN</t>
  </si>
  <si>
    <t>teacher emotional support; positive academic emotions; mastery-approach goals; academic engagement; college students</t>
  </si>
  <si>
    <t>SELF-DETERMINATION-THEORY; ACHIEVEMENT GOALS; SCHOOL ENGAGEMENT; SOCIAL SUPPORT; MEDIATING ROLE; CLASSROOM; PERCEPTIONS; ENVIRONMENT; MOTIVATION; EFFICACY</t>
  </si>
  <si>
    <t>Previous research has indicated that students' academic engagement is related to their emotional support from teachers. However, there is scarce evidence on how teacher emotional support relates to students' academic engagement. Given the potential role of positive academic emotions in learning, this study investigated the mediating role of students' positive academic emotions in the relationship between teacher emotional support and academic engagement among Chinese college students. Additionally, this study examined how mastery-approach goals moderated positive academic emotions. A survey instrument containing teacher emotional support, positive academic emotions, mastery-approach goals, and academic engagement was administered to 464 Chinese college students. The results demonstrated that students' emotional support from their teachers positively influenced their academic engagement. Positive academic emotions mediated the relationship between teacher emotional support and students' academic engagement. Furthermore, the mastery-approach goals moderated the mediating role of positive academic emotions. Finally, the implications for teachers in teaching for practice and the application prospects are discussed.</t>
  </si>
  <si>
    <t>[Shen, Sha; Tang, Tianqi; Pu, Linjie; Mao, Yunqing; Wang, Zibin] Northwest Minzu Univ, Lanzhou, Gansu, Peoples R China; [Wang, Saidi] Gansu 24 Refract New Media Technol Co Ltd, Lanzhou, Peoples R China; [Wang, Zibin] Northwest Minzu Univ, Coll Educ Sci &amp; Technol, 1 Xibei Xincun, Lanzhou 730030, Gansu, Peoples R China</t>
  </si>
  <si>
    <t>Northwest Minzu University; Northwest Minzu University</t>
  </si>
  <si>
    <t>Wang, ZB (corresponding author), Northwest Minzu Univ, Coll Educ Sci &amp; Technol, 1 Xibei Xincun, Lanzhou 730030, Gansu, Peoples R China.</t>
  </si>
  <si>
    <t>wang-zibin@xbmu.edu.cn</t>
  </si>
  <si>
    <t>Wang, Zibin/0000-0002-7402-3040</t>
  </si>
  <si>
    <t>The 2023 Gansu Province Philosophy and Social Science Planning Project [2023YB068]</t>
  </si>
  <si>
    <t>The 2023 Gansu Province Philosophy and Social Science Planning Project</t>
  </si>
  <si>
    <t>The author(s) disclosed receipt of the following financial support for the research, authorship, and/or publication of this article: This work was supported by the 2023 Gansu Province Philosophy and Social Science Planning Project, 'Research on School Education for Strengthening the Consciousness of the Chinese National Community' (Project No. 2023YB068), as part of its periodic research outcomes.</t>
  </si>
  <si>
    <t>2158-2440</t>
  </si>
  <si>
    <t>SAGE Open</t>
  </si>
  <si>
    <t>APR</t>
  </si>
  <si>
    <t>10.1177/21582440241245369</t>
  </si>
  <si>
    <t>Social Sciences, Interdisciplinary</t>
  </si>
  <si>
    <t>Social Sciences - Other Topics</t>
  </si>
  <si>
    <t>QW0X0</t>
  </si>
  <si>
    <t>WOS:001223799300001</t>
  </si>
  <si>
    <t>Azadianbojnordi, M; Bakhtiarpour, S; Makvandi, B; Ehteshamizadeh, P</t>
  </si>
  <si>
    <t>Azadianbojnordi, Mah; Bakhtiarpour, Saeed; Makvandi, Behnam; Ehteshamizadeh, Parvin</t>
  </si>
  <si>
    <t>Can academic hope increase academic engagement in Iranian students who are university applicants? investigating academic buoyancy as a mediator</t>
  </si>
  <si>
    <t>JOURNAL OF PSYCHOLOGISTS AND COUNSELLORS IN SCHOOLS</t>
  </si>
  <si>
    <t>academic hope; academic buoyancy; academic engagement; university applicants</t>
  </si>
  <si>
    <t>ACHIEVEMENT; OUTCOMES</t>
  </si>
  <si>
    <t>In Iran, a large number of adolescents compete every year to enter university, given the better job opportunities that may exist after graduation. The hope of having more education affects students' academic engagement. The purpose of this study was to investigate the relationship between academic hope and academic engagement with the mediating role of academic buoyancy, using the Academic Hope Scale, Academic Buoyancy Scale, and Academic Engagement Scale. The participants in the study were 353 Iranian students in the last year of high school who had applied to enter university in 2019. Data were analysed using structural equation modelling procedures. The results showed that there was a direct significant relationship between academic hope (p &lt;= .01, beta = 0.19) and academic buoyancy (p &lt;= .01, beta = 0.25) with academic engagement. There was a direct and significant relationship between academic hope and academic buoyancy (p &lt;= .01, beta = 0.33). And academic buoyancy partially mediated the relationship between academic hope and academic engagement. The discussion concerns the potential benefits of implementing interventions designed to enhance academic hope to increase learners' academic engagement.</t>
  </si>
  <si>
    <t>[Azadianbojnordi, Mah; Bakhtiarpour, Saeed; Makvandi, Behnam; Ehteshamizadeh, Parvin] Islamic Azad Univ, Dept Psychol, Ahvaz Branch, Ahvaz, Iran</t>
  </si>
  <si>
    <t>Islamic Azad University</t>
  </si>
  <si>
    <t>Bakhtiarpour, S (corresponding author), Islamic Azad Univ, Dept Psychol, Ahvaz Branch, Ahvaz, Iran.</t>
  </si>
  <si>
    <t>baktifiarpoursaeed@gmal.com</t>
  </si>
  <si>
    <t>azadianbojnordi, mah/0000-0003-4832-3717</t>
  </si>
  <si>
    <t>CAMBRIDGE UNIV PRESS</t>
  </si>
  <si>
    <t>32 AVENUE OF THE AMERICAS, NEW YORK, NY 10013-2473 USA</t>
  </si>
  <si>
    <t>2055-6365</t>
  </si>
  <si>
    <t>2055-6373</t>
  </si>
  <si>
    <t>J PSYCHOL COUNS SCH</t>
  </si>
  <si>
    <t>J. Psychol. Couns. Sch.</t>
  </si>
  <si>
    <t>PII S2055636520000312</t>
  </si>
  <si>
    <t>10.1017/jgc.2020.31</t>
  </si>
  <si>
    <t>Education &amp; Educational Research; Social Work</t>
  </si>
  <si>
    <t>5Z8AF</t>
  </si>
  <si>
    <t>WOS:000880188700008</t>
  </si>
  <si>
    <t>Cui, HB; Bi, XY; Chen, WY; Gao, T; Qing, ZH; Shi, KK; Ma, YK</t>
  </si>
  <si>
    <t>Cui, Hongbo; Bi, Xiaoyan; Chen, Weiyu; Gao, Tao; Qing, Zaihua; Shi, Keke; Ma, Yankun</t>
  </si>
  <si>
    <t>Gratitude and academic engagement: exploring the mediating effects of internal locus of control and subjective well-being</t>
  </si>
  <si>
    <t>gratitude; academic engagement; internal locus of control; subjective well-being; mediating effects</t>
  </si>
  <si>
    <t>STUDENT ENGAGEMENT; SCHOOL ENGAGEMENT; POSITIVE EMOTIONS; MOTIVATION; HAPPINESS; BEHAVIOR; GENDER</t>
  </si>
  <si>
    <t>This study aimed to explore the relationship between gratitude and academic engagement in Chinese students. The students of some junior high schools in Guangzhou were surveyed using the Gratitude Questionnaire-6, the School Engagement Questionnaire, the Levenson's IPC Scale, and the General Well-being Schedule. A total of 708 valid responses were collected. The results indicate a significant positive relationship between gratitude and academic engagement. Subjective well-being plays a mediating role between gratitude and academic engagement. Locus of control and subjective well-being serve as serial mediators between gratitude and academic engagement. These findings suggest that promoting students' academic engagement can be achieved by fostering gratitude and improving their internal locus of control and subjective well-being. By cultivating gratitude and enhancing these factors, educators and policymakers can create a more engaging and supportive learning environment for students.</t>
  </si>
  <si>
    <t>[Cui, Hongbo; Bi, Xiaoyan; Chen, Weiyu; Gao, Tao; Qing, Zaihua; Shi, Keke; Ma, Yankun] Guangzhou Univ, Sch Educ, Guangzhou, Peoples R China; [Cui, Hongbo] Guangzhou Univ, Mental Hlth Educ &amp; Counseling Ctr, Guangzhou, Peoples R China</t>
  </si>
  <si>
    <t>Guangzhou University; Guangzhou University</t>
  </si>
  <si>
    <t>Ma, YK (corresponding author), Guangzhou Univ, Sch Educ, Guangzhou, Peoples R China.</t>
  </si>
  <si>
    <t>ykma66@sina.com</t>
  </si>
  <si>
    <t>The 2023 Positive Psychology Project of Guangdong Happiness Positive Psychology Research Institution [XF230009]</t>
  </si>
  <si>
    <t>The 2023 Positive Psychology Project of Guangdong Happiness Positive Psychology Research Institution</t>
  </si>
  <si>
    <t>The author(s) declare financial support was received for the research, authorship, and/or publication of this article. 2023 Positive Psychology Project of Guangdong Happiness Positive Psychology Research Institution (XF230009).</t>
  </si>
  <si>
    <t>DEC 20</t>
  </si>
  <si>
    <t>10.3389/fpsyg.2023.1287702</t>
  </si>
  <si>
    <t>EB8I6</t>
  </si>
  <si>
    <t>WOS:001136537200001</t>
  </si>
  <si>
    <t>Kim, JY; Kim, E</t>
  </si>
  <si>
    <t>Kim, Jhong Yun (Joy); Kim, Eunbee</t>
  </si>
  <si>
    <t>Effect of Positive Parenting Styles as Perceived by Middle School Students on Academic Achievement and the Mediation Effect of Self-Esteem and Academic Engagement</t>
  </si>
  <si>
    <t>middle school students; parenting style; self-esteem; academic achievement; academic engagement; social emotions; performance</t>
  </si>
  <si>
    <t>PERFORMANCE; BURNOUT; GRIT</t>
  </si>
  <si>
    <t>This study aimed to identify how positive parenting styles as perceived by middle school students affect their academic achievement and to assess the mediation effect of self-esteem and academic engagement. Data concerning 2590 middle school first graders were obtained from the South Korea Children and Youth Panel Survey 2018, and data analysis was undertaken using the SPSS21.0, AMOS22.0, and PROCESS macro programs. This study identified significantly positive effects of positive parenting styles and academic engagement on self-esteem, and of academic engagement on academic achievement. Furthermore, self-esteem and academic engagement had a mediating effect on the relation between positive parenting styles and academic achievement. Therefore, educators should develop programs that improve positive parenting styles, and specific programs for middle school students to enhance their academic engagement and self-esteem.</t>
  </si>
  <si>
    <t>[Kim, Jhong Yun (Joy)] Korea Univ, BK21FOUR Grp Educ, 145 Anam Ro, Seoul 02841, South Korea; [Kim, Eunbee] HyupSung Univ, Wesley Creat Convergence Coll, Dept Liberal Arts, Hwaseong 18330, South Korea</t>
  </si>
  <si>
    <t>Korea University</t>
  </si>
  <si>
    <t>Kim, E (corresponding author), HyupSung Univ, Wesley Creat Convergence Coll, Dept Liberal Arts, Hwaseong 18330, South Korea.</t>
  </si>
  <si>
    <t>joycello@hanmail.net; silverrain@korea.ac.kr</t>
  </si>
  <si>
    <t>KIM, EUNBEE/HZM-3752-2023; KIM, EUNBEE/HZM-3589-2023</t>
  </si>
  <si>
    <t>Hyupsung University Research Grant</t>
  </si>
  <si>
    <t>This work was supported by the Hyupsung University Research Grant of 2021.</t>
  </si>
  <si>
    <t>10.3390/su132313233</t>
  </si>
  <si>
    <t>XV7NS</t>
  </si>
  <si>
    <t>WOS:000735124700001</t>
  </si>
  <si>
    <t>Pan, XQ; Yao, YY</t>
  </si>
  <si>
    <t>Pan, Xiaoquan; Yao, Yuanyuan</t>
  </si>
  <si>
    <t>Enhancing Chinese students' academic engagement: the effect of teacher support and teacher-student rapport</t>
  </si>
  <si>
    <t>academic engagement; teacher support; teacher-student rapport; Chinese undergraduate students; empirical investigation</t>
  </si>
  <si>
    <t>DISAFFECTION; MOTIVATION; CLASSROOM</t>
  </si>
  <si>
    <t>Academic engagement plays an undeniable role in students' leaning outcome. Therefore, identifying the influential antecedents of promoting students' academic engagement is extremely crucial. Despite previous empirical studies have delved into the part played by several student-related and teacher-related factors in triggering Chinese students' academic engagement, the exploration on the roles of teacher support and teacher-student rapport is still scant. Thus, this study attempts to concentrate on the influence of teacher support and teacher-student rapport on undergraduate students' academic engagement in China. Three scales of the questionnaire-one each for teacher's support, student-teacher rapport, and the level of academic engagement-were completed by a total of 298 undergraduate students. Spearman Rho test was adopted to detect the correlations between the variables. Following that, multiple regression analysis was used to estimate the predictive power of the dependent variables. The result found that teacher support and teacher-student rapport exert a tremendous influence on boosting Chinese students' academic engagement. The leading implications and future directions are also presented.</t>
  </si>
  <si>
    <t>[Pan, Xiaoquan] Zhejiang Normal Univ, Xingzhi Coll, Jinhua, Peoples R China; [Yao, Yuanyuan] Zhejiang Normal Univ, Coll Foreign Languages, Jinhua, Peoples R China</t>
  </si>
  <si>
    <t>Zhejiang Normal University; Zhejiang Normal University</t>
  </si>
  <si>
    <t>Pan, XQ (corresponding author), Zhejiang Normal Univ, Xingzhi Coll, Jinhua, Peoples R China.</t>
  </si>
  <si>
    <t>pxq@zjnu.cn</t>
  </si>
  <si>
    <t>Zhejiang Normal University [ZC303921073]</t>
  </si>
  <si>
    <t>Zhejiang Normal University</t>
  </si>
  <si>
    <t>Funding This work was supported by the Research Project of the 2021 Teaching Reform of Xingzhi College, Zhejiang Normal University (Grant no. ZC303921073).</t>
  </si>
  <si>
    <t>JUN 15</t>
  </si>
  <si>
    <t>10.3389/fpsyg.2023.1188507</t>
  </si>
  <si>
    <t>K4XZ0</t>
  </si>
  <si>
    <t>WOS:001016498500001</t>
  </si>
  <si>
    <t>Gao, QY; Bao, CY; Du, HP; Yan, RX</t>
  </si>
  <si>
    <t>Gao, Qiyang; Bao, Chenye; Du, Haiping; Yan, Ruixiang</t>
  </si>
  <si>
    <t>The mediating role of basic psychological needs satisfaction in the relationship between teacher-student relationships and academic engagement in China</t>
  </si>
  <si>
    <t>ASIA PACIFIC JOURNAL OF EDUCATION</t>
  </si>
  <si>
    <t>Teacher-student relationships; academic engagement; basic psychological needs satisfaction; Chinese children; Structural equation model</t>
  </si>
  <si>
    <t>SCHOOL ENGAGEMENT</t>
  </si>
  <si>
    <t>Teacher-student relationships (TSRs) are positively related to students' academic engagement across different countries. However, the mediation mechanism between TSRs and academic engagement remains unclear, and research is needed to completely understand this association. Therefore, the present study aimed to investigate the association between TSRs and academic engagement and the mediating role of basic psychological needs satisfaction. A sample of 494 primary school students in China completed self-reported questionnaires on TSRs, basic psychological needs satisfaction, and academic engagement. The results showed that TSRs were positively associated with academic engagement (behavioural, emotional, and cognitive engagement). Moreover, the satisfaction of the need for autonomy was a mediator between TSRs and emotional and cognitive engagement, but not behavioural engagement; TSRs were related to the students' three subdimensions of engagement through the need for relatedness; the need for competence was a mediator only between TSRs and behavioural engagement, but not emotional and cognitive engagement. These results help uncover the mechanisms behind the role of TSRs on academic engagement.</t>
  </si>
  <si>
    <t>[Gao, Qiyang] Shaoxing Univ, Ctr Brain Mind &amp; Educ, Shaoxing, Peoples R China; [Gao, Qiyang; Bao, Chenye; Du, Haiping; Yan, Ruixiang] Shaoxing Univ, Sch Teacher Educ, 900 South Ave, Shaoxing 312000, Zhejiang, Peoples R China</t>
  </si>
  <si>
    <t>Shaoxing University; Shaoxing University</t>
  </si>
  <si>
    <t>Du, HP (corresponding author), Shaoxing Univ, Sch Teacher Educ, 900 South Ave, Shaoxing 312000, Zhejiang, Peoples R China.;Yan, RX (corresponding author), Harbin Normal Univ, Sch Educ &amp; Sci, 1 Shida Rd, Harbin 150025, Peoples R China.</t>
  </si>
  <si>
    <t>dhpgqy@126.com; 112092008@qq.com</t>
  </si>
  <si>
    <t>Bao, Chenye/0000-0003-1460-2742</t>
  </si>
  <si>
    <t>Youth Foundation of Social Science and Humanity, China Ministry of Education [20YJCZH033]</t>
  </si>
  <si>
    <t>Youth Foundation of Social Science and Humanity, China Ministry of Education</t>
  </si>
  <si>
    <t>This work was supported by Youth Foundation of Social Science and Humanity, China Ministry of Education [No. 20YJCZH033].</t>
  </si>
  <si>
    <t>0218-8791</t>
  </si>
  <si>
    <t>1742-6855</t>
  </si>
  <si>
    <t>ASIA PAC J EDUC</t>
  </si>
  <si>
    <t>Asia Pac. J. Educ.</t>
  </si>
  <si>
    <t>APR 3</t>
  </si>
  <si>
    <t>10.1080/02188791.2021.1933380</t>
  </si>
  <si>
    <t>G8VJ1</t>
  </si>
  <si>
    <t>WOS:000657620600001</t>
  </si>
  <si>
    <t>Geng, YB; Ying, B; Wang, X; Lin, J; Zhang, MY; Liu, YL</t>
  </si>
  <si>
    <t>Geng, Yi-bo; Ying, Bin; Wang, Xu; Lin, Jie; Zhang, Ming-yue; Liu, Yan-ling</t>
  </si>
  <si>
    <t>The relationship between parent-child communication and English academic engagement among middle school students: a moderated mediation model</t>
  </si>
  <si>
    <t>EUROPEAN JOURNAL OF PSYCHOLOGY OF EDUCATION</t>
  </si>
  <si>
    <t>Parent-child communication; Learning adaptability; English learning self-efficacy; English academic engagement; Middle school students</t>
  </si>
  <si>
    <t>INVOLVEMENT; ACHIEVEMENT; ADJUSTMENT</t>
  </si>
  <si>
    <t>This study constructed a moderated mediation model to explore the impact of parent-child communication on English academic engagement. We conducted a questionnaire survey among 21,270 middle school students using various measurements: English Academic Engagement Scale, Adolescent Parent-Child Communication Scale, learning adaptability questionnaire, and English Learning Self-Efficacy Scale. The results showed that learning adaptability played a mediating role between parent-child communication and English academic engagement. Moreover, the relationships between parent-child communication and English academic engagement as well as between parent-child communication and learning adaptability were all moderated by English learning self-efficacy. These findings revealed the importance of parent-child communication in middle school students' foreign language learning and suggested that more attention should be paid to improving middle school students' English learning self-efficacy and learning adaptability and, therefore, English academic engagement.</t>
  </si>
  <si>
    <t>[Geng, Yi-bo; Wang, Xu; Lin, Jie; Zhang, Ming-yue; Liu, Yan-ling] Southwest Univ, Fac Psychol, Lab Mental Hlth &amp; Social Adaptat, Tiansheng Rd 2, Chongqing 400715, Peoples R China; [Geng, Yi-bo; Wang, Xu; Lin, Jie; Zhang, Ming-yue; Liu, Yan-ling] Southwest Univ, Res Ctr Mental Hlth Educ, Tiansheng Rd 2, Chongqing, Peoples R China; [Ying, Bin] Southwest Univ, High Sch, Chongqing 400715, Peoples R China</t>
  </si>
  <si>
    <t>Liu, YL (corresponding author), Southwest Univ, Fac Psychol, Lab Mental Hlth &amp; Social Adaptat, Tiansheng Rd 2, Chongqing 400715, Peoples R China.;Liu, YL (corresponding author), Southwest Univ, Res Ctr Mental Hlth Educ, Tiansheng Rd 2, Chongqing, Peoples R China.</t>
  </si>
  <si>
    <t>ssq@swu.edu.cn</t>
  </si>
  <si>
    <t>Liu, Yan-ling/0000-0001-6279-0843</t>
  </si>
  <si>
    <t>Key Research Project on Comprehensive Education Reform of Chongqing Education Commission in 2020 [20JGZ01]; Fundamental Research Funds for the Central Universities [SWU1909106]</t>
  </si>
  <si>
    <t>Key Research Project on Comprehensive Education Reform of Chongqing Education Commission in 2020; Fundamental Research Funds for the Central Universities(Fundamental Research Funds for the Central Universities)</t>
  </si>
  <si>
    <t>This research was funded by the Key Research Project on Comprehensive Education Reform of Chongqing Education Commission in 2020 (20JGZ01) and Fundamental Research Funds for the Central Universities (SWU1909106)</t>
  </si>
  <si>
    <t>0256-2928</t>
  </si>
  <si>
    <t>1878-5174</t>
  </si>
  <si>
    <t>EUR J PSYCHOL EDUC</t>
  </si>
  <si>
    <t>Eur. J. Psychol. Educ.</t>
  </si>
  <si>
    <t>10.1007/s10212-023-00676-7</t>
  </si>
  <si>
    <t>JAN 2023</t>
  </si>
  <si>
    <t>X8RT8</t>
  </si>
  <si>
    <t>Bronze</t>
  </si>
  <si>
    <t>WOS:000915820600001</t>
  </si>
  <si>
    <t>Wang, C; Nie, YZ; Ma, CH; Lan, XY</t>
  </si>
  <si>
    <t>Wang, Chen; Nie, Yizi; Ma, Chunhua; Lan, Xiaoyu</t>
  </si>
  <si>
    <t>More Parental Guan, More Academic Engagement? Examining the Moderating Roles of Adolescents' Gender and Reciprocal Filial Piety</t>
  </si>
  <si>
    <t>JOURNAL OF GENETIC PSYCHOLOGY</t>
  </si>
  <si>
    <t>Academic engagement; parental guan; gender; reciprocal filial piety; Chinese adolescent</t>
  </si>
  <si>
    <t>MEDIATING ROLE; CHINESE; ACHIEVEMENT; SOCIALIZATION; ADJUSTMENT; ASSOCIATIONS; DIMENSIONS; BEHAVIOR; CHILDREN; STYLE</t>
  </si>
  <si>
    <t>In the field of child development, although prior research has extensively documented the association between parenting styles and academic engagement, little is known from the perspective of the culture-specific parenting style in Eastern countries such as China, guan (i.e., intensively rear and strictly discipline). Moreover, individual differences, such as gender-specific patterns and the role of reciprocal filial piety, of this association are less explored. Guided by the socioecological framework, the present study examines the associations of parental guan with academic engagement, and the moderating roles of adolescents' gender and reciprocal filial piety. A total of 1808 Chinese adolescents (M (age) = 12.64 years, SD = 1.51; 51.4% girls) completed self-report questionnaires. Results showed that paternal guan and maternal guan were each positively associated with academic engagement. Moderation analyses showed that high reciprocal filial piety significantly enhanced the positive association between paternal guan and academic engagement for boys, but not for girls; however, the association between maternal guan and academic engagement has not been altered by reciprocal filial piety or gender. In conclusion, both paternal and maternal guan significantly contribute to adolescents' academic engagement, and such an association between paternal guan and academic engagement is differentiated by adolescents' gender and reciprocal filial piety.</t>
  </si>
  <si>
    <t>[Wang, Chen; Nie, Yizi] Shaoxing Univ, Ctr Brain Mind &amp; Educ, Shaoxing, Peoples R China; [Wang, Chen; Nie, Yizi] Shaoxing Univ, Sch Teacher Educ, Shaoxing, Peoples R China; [Ma, Chunhua] Northwest Minzu Univ, Coll Educ Sci &amp; Technol, Lanzhou, Peoples R China; [Lan, Xiaoyu] Univ Padua, Dept Dev Psychol &amp; Socializat, Padua, Italy; [Lan, Xiaoyu] Univ Oslo, Dept Psychol, Oslo, Norway</t>
  </si>
  <si>
    <t>Shaoxing University; Shaoxing University; Northwest Minzu University; University of Padua; University of Oslo</t>
  </si>
  <si>
    <t>Lan, XY (corresponding author), Univ Padua, Dept Dev Psychol &amp; Socializat, Padua, Italy.;Lan, XY (corresponding author), Univ Oslo, Dept Psychol, Oslo, Norway.</t>
  </si>
  <si>
    <t>lanxiaoyu1001@163.com</t>
  </si>
  <si>
    <t>LAN, XIAOYU/KEH-8871-2024</t>
  </si>
  <si>
    <t>Wang, Chen/0000-0001-7167-3251</t>
  </si>
  <si>
    <t>0022-1325</t>
  </si>
  <si>
    <t>1940-0896</t>
  </si>
  <si>
    <t>J GENET PSYCHOL</t>
  </si>
  <si>
    <t>J. Genet. Psychol.</t>
  </si>
  <si>
    <t>JAN 2</t>
  </si>
  <si>
    <t>10.1080/00221325.2021.2007350</t>
  </si>
  <si>
    <t>DEC 2021</t>
  </si>
  <si>
    <t>Psychology, Developmental; Psychology; Psychology, Multidisciplinary</t>
  </si>
  <si>
    <t>XV8YG</t>
  </si>
  <si>
    <t>WOS:000729043200001</t>
  </si>
  <si>
    <t>King, RB; McInerney, DM; Watkins, DA</t>
  </si>
  <si>
    <t>King, Ronnel Bornasal; McInerney, Dennis M.; Watkins, David A.</t>
  </si>
  <si>
    <t>Studying for the sake of others: the role of social goals on academic engagement</t>
  </si>
  <si>
    <t>EDUCATIONAL PSYCHOLOGY</t>
  </si>
  <si>
    <t>social goals; academic engagement; achievement goals</t>
  </si>
  <si>
    <t>ACHIEVEMENT GOALS; SEX-DIFFERENCES; INTRINSIC MOTIVATION; STUDENTS MOTIVATION; SELF; SCHOOL; ORIENTATIONS; COMPETENCE; AMERICAN; FILIPINO</t>
  </si>
  <si>
    <t>Much of the research on achievement goal theory has focused on the roles of mastery and performance goals in academic engagement, thus the role of other goals such as social goals has mostly been neglected. The aim of this research was to investigate the effects of different kinds of social goals (affiliation, approval, concern, responsibility and status goals) on the different facets of academic engagement. A total of 1147 Filipino secondary school students answered questionnaires assessing their social goals, achievement goals and academic engagement. Hierarchical regression analyses were employed to investigate the effects of social goals on academic engagement after controlling the effects of mastery and performance goals. Results indicate that certain kinds of social goals are also important predictors of academic engagement. We recommend that researchers consider investigating social goals that might be more salient in cross-cultural settings instead of focusing exclusively on mastery and performance goals.</t>
  </si>
  <si>
    <t>[King, Ronnel Bornasal; Watkins, David A.] Univ Hong Kong, Fac Educ, Hong Kong, Hong Kong, Peoples R China; [King, Ronnel Bornasal; McInerney, Dennis M.] Hong Kong Inst Educ, Dept Special Educ &amp; Counselling, Hong Kong, Hong Kong, Peoples R China; [Watkins, David A.] Univ Melbourne, Grad Sch Educ, Melbourne, Vic, Australia</t>
  </si>
  <si>
    <t>University of Hong Kong; Education University of Hong Kong (EdUHK); University of Melbourne</t>
  </si>
  <si>
    <t>King, RB (corresponding author), Univ Hong Kong, Fac Educ, Hong Kong, Hong Kong, Peoples R China.</t>
  </si>
  <si>
    <t>bornasal@ied.edu.hk</t>
  </si>
  <si>
    <t>King, Ronnel B/AGZ-0675-2022</t>
  </si>
  <si>
    <t>King, Ronnel B/0000-0003-1723-1748; McInerney, Dennis/0000-0003-1339-1744; KING, Ronnel Bornasal/0000-0002-0648-8508; McInerney, dennis/0000-0002-1108-5770</t>
  </si>
  <si>
    <t>0144-3410</t>
  </si>
  <si>
    <t>1469-5820</t>
  </si>
  <si>
    <t>EDUC PSYCHOL-UK</t>
  </si>
  <si>
    <t>Educ. Psychol.</t>
  </si>
  <si>
    <t>10.1080/01443410.2012.730479</t>
  </si>
  <si>
    <t>026UD</t>
  </si>
  <si>
    <t>WOS:000310307700004</t>
  </si>
  <si>
    <t>Greven, A; Strese, S; Brettel, M</t>
  </si>
  <si>
    <t>Greven, Andrea; Strese, Steffen; Brettel, Malte</t>
  </si>
  <si>
    <t>Determining scientists' academic engagement: perceptions of academic chairs' entrepreneurial orientation and network capabilities</t>
  </si>
  <si>
    <t>JOURNAL OF TECHNOLOGY TRANSFER</t>
  </si>
  <si>
    <t>Academic engagement; Academic chairs; Entrepreneurial orientation; ENTRE-U scale; Network capability</t>
  </si>
  <si>
    <t>UNIVERSITY-INDUSTRY LINKAGES; OF-THE-LITERATURE; ORGANIZATIONAL-CLIMATE; TECHNOLOGY-TRANSFER; IMPACT; COMMERCIALIZATION; SCIENCE; RESEARCHERS; COMMITMENT; INVENTION</t>
  </si>
  <si>
    <t>Scientists' engagement with industry is of undoubted interest to research and practice. Researchers do now recognize the organizational attributes of academic chairs as factors that potentially influence scientists' activities. However, we know little about how scientists perceive academic chairs, and how this perception affects their individual academic engagement. Based on the theoretical concept of organizational climate, we investigate differences in the academic engagement of university scientists and find support for our theory that scientists' academic engagement depends on how they perceive their academic chairs. Drawing on a dataset of 1428 university scientists, we theoretically derive and empirically validate the relationship between scientists' perceptions of their academic chair's entrepreneurial orientation and network capabilities and scientists' individual academic engagement. We find that the perception of entrepreneurial orientation and network capabilities directly affects scientists' academic engagement. Furthermore, the interaction between entrepreneurial orientation and network capability significantly enhances academic engagement. Entrepreneurial orientation and network capabilities thus emerge as important factors in an academic chair's organizational climate.</t>
  </si>
  <si>
    <t>[Greven, Andrea; Brettel, Malte] Rhein Westfal TH Aachen, TIME Res Area, Innovat &amp; Entrepreneurship Grp WIN, Kackertstr 7, D-52072 Aachen, Germany; [Strese, Steffen] TU Dortmund Univ, Fac Business &amp; Econ Innovat Management, Otto Hahn Str 4, D-44227 Dortmund, Germany</t>
  </si>
  <si>
    <t>RWTH Aachen University; Dortmund University of Technology</t>
  </si>
  <si>
    <t>Greven, A (corresponding author), Rhein Westfal TH Aachen, TIME Res Area, Innovat &amp; Entrepreneurship Grp WIN, Kackertstr 7, D-52072 Aachen, Germany.</t>
  </si>
  <si>
    <t>greven@time.rwth-aachen.de</t>
  </si>
  <si>
    <t>Greven, Andrea/ABA-7262-2020</t>
  </si>
  <si>
    <t>Greven, Andrea/0000-0001-9836-6104; Strese, Steffen/0000-0002-0546-0634</t>
  </si>
  <si>
    <t>0892-9912</t>
  </si>
  <si>
    <t>1573-7047</t>
  </si>
  <si>
    <t>J TECHNOL TRANSFER</t>
  </si>
  <si>
    <t>J. Technol. Transf.</t>
  </si>
  <si>
    <t>OCT</t>
  </si>
  <si>
    <t>SI</t>
  </si>
  <si>
    <t>10.1007/s10961-019-09750-z</t>
  </si>
  <si>
    <t>Engineering, Industrial; Management</t>
  </si>
  <si>
    <t>Engineering; Business &amp; Economics</t>
  </si>
  <si>
    <t>NO9JE</t>
  </si>
  <si>
    <t>WOS:000569801300004</t>
  </si>
  <si>
    <t>Wu, YJ; Kang, X; Li, LS</t>
  </si>
  <si>
    <t>Wu, Yajun; Kang, Xia; Li, Lisheng</t>
  </si>
  <si>
    <t>Teacher-student relationship quality, school psychological capital, and academic engagement in Chinese EFL learning context: a mediation analysis</t>
  </si>
  <si>
    <t>INTERACTIVE LEARNING ENVIRONMENTS</t>
  </si>
  <si>
    <t>Teacher-student relationships; school PsyCap; academic engagement; English as a foreign language; college students</t>
  </si>
  <si>
    <t>SELF-DETERMINATION THEORY; INTERPERSONAL RELATIONSHIPS; ACHIEVEMENT-MOTIVATION; NEED SATISFACTION; RESILIENCE; ADOLESCENTS; PERFORMANCE; UNIVERSITY; OPTIMISM; HOPE</t>
  </si>
  <si>
    <t>Previous studies have verified that teacher-student relationship quality has a positive effect on students' academic engagement. Few studies, however, have examined whether school psychological capital mediates the linkage between teacher-student relationship and academic engagement. The present study aimed to examine the mediated role of school PsyCap between teacher-student relationship and academic engagement in a sample of 986 Chinese college students in their English as a foreign language (EFL) learning. Having controlled for gender and family resources, structural equation modelling (SEM) analysis was conducted to explore the predictive effect of the teacher-student relationship on academic engagement via mediator of school PsyCap. Results showed that the teacher-student relationship predicted school PsyCap. School PsyCap, in turn, predicted EFL learners' academic engagement. The present study provides evidence for the linkage between teacher-student relationship and academic engagement and contributes to the literature by uncovering the mediator mechanism between these two constructs. Both theoretical and practical implications are discussed.</t>
  </si>
  <si>
    <t>[Wu, Yajun] Foshan Univ, Sch Humanities &amp; Educ, Foshan, Peoples R China; [Kang, Xia] Foshan Univ, Sch Math &amp; Big Data, Foshan, Peoples R China; [Kang, Xia] Univ Hong Kong, Fac Educ, Hong Kong, Peoples R China; [Li, Lisheng] Yunnan Normal Univ, Sch Foreign Languages &amp; Literature, Kunming, Peoples R China; [Kang, Xia] Foshan Univ, Sch Math &amp; Big Data, Foshan city, 18 Jiangwan 1st Rd, Foshan 528000, Guangdong, Peoples R China</t>
  </si>
  <si>
    <t>Foshan University; Foshan University; University of Hong Kong; Yunnan Normal University; Foshan University</t>
  </si>
  <si>
    <t>Kang, X (corresponding author), Foshan Univ, Sch Math &amp; Big Data, Foshan city, 18 Jiangwan 1st Rd, Foshan 528000, Guangdong, Peoples R China.</t>
  </si>
  <si>
    <t>kangxia15618@163.com</t>
  </si>
  <si>
    <t>Kang, Xia/0000-0002-5226-3801; Wu, Yajun/0000-0002-3174-7575</t>
  </si>
  <si>
    <t>1049-4820</t>
  </si>
  <si>
    <t>1744-5191</t>
  </si>
  <si>
    <t>INTERACT LEARN ENVIR</t>
  </si>
  <si>
    <t>Interact. Learn. Environ.</t>
  </si>
  <si>
    <t>2023 APR 4</t>
  </si>
  <si>
    <t>10.1080/10494820.2023.2195444</t>
  </si>
  <si>
    <t>APR 2023</t>
  </si>
  <si>
    <t>C4FU4</t>
  </si>
  <si>
    <t>WOS:000961499700001</t>
  </si>
  <si>
    <t>Shi, R; Xu, CF; Wei, XL; Zhang, SL</t>
  </si>
  <si>
    <t>Shi, Rui; Xu, Changfeng; Wei, Xiaoli; Zhang, Shilei</t>
  </si>
  <si>
    <t>The mediating role of avoiding temptation on the relationship between gratitude and academic engagement</t>
  </si>
  <si>
    <t>Gratitude; Avoiding temptation; Academic engagement; Self-control</t>
  </si>
  <si>
    <t>TRAIT SELF-CONTROL; UNIVERSITY-STUDENTS; POSITIVE AFFECT; COLLEGE-STUDENTS; CONTROL PREDICTS; BURNOUT; LIFE; PERFORMANCE; EMOTIONS; SATISFACTION</t>
  </si>
  <si>
    <t>The present study examined the association between trait gratitude (a tendency to experience gratitude in daily life) and academic engagement (a fulfilling and positive state of mind that is study-related), with a primary focus on confirming the mediating role of avoidance of temptation (commitment to long-term goals by avoiding situations in which they might be threatened by short-term goals) in Chinese college students. A total of 348 university students volunteered to participate in the study. The participants completed the Trait Gratitude Scale, Avoidance of Temptation Scale, and the Academic Engagement Scale. The results show that people with higher levels of gratitude reported higher levels of avoidance of temptation (r = 0.31, p &lt; 0.01) and academic engagement (r = 0.27, p &lt; 0.01). Structural equation modeling revealed that avoidance of temptation fully mediated the associations between gratitude and academic engagement [CFI = 0.974]. The results show that 16.8% of the variance for academic engagement could be explained by this model. These results suggest that people with higher levels of gratitude tend to adopt proactive self-control strategies such as situation selection to avoid temptation, which might contribute to positive functioning (i.e., academic engagement). Implications and directions for future research on academic engagement are discussed.</t>
  </si>
  <si>
    <t>[Shi, Rui; Xu, Changfeng; Wei, Xiaoli] Northwest A&amp;F Univ, Coll Humanities &amp; Social Dev, Yangling, Shaanxi, Peoples R China; [Zhang, Shilei] Changan Univ, Psychol Counseling Ctr, Xian, Shaanxi, Peoples R China; [Zhang, Shilei] Xinjiang Normal Univ, Sch Psychol, Urumqi, Peoples R China</t>
  </si>
  <si>
    <t>Northwest A&amp;F University - China; Chang'an University; Xinjiang Normal University</t>
  </si>
  <si>
    <t>Zhang, SL (corresponding author), Changan Univ, Psychol Counseling Ctr, Xian, Shaanxi, Peoples R China.;Zhang, SL (corresponding author), Xinjiang Normal Univ, Sch Psychol, Urumqi, Peoples R China.</t>
  </si>
  <si>
    <t>johndiamond@163.com</t>
  </si>
  <si>
    <t>National Natural Science Foundation of China [72001174, 17XJC190009, 17YJC840030]; MOE (Ministry of Education in China) Project of Humanities and Social Sciences [2016M592739]; China Postdoctoral Science Foundation [310850170325, 300102508660, 300102509609, 2452019125]; Fundamental Research Funds for the Central Universities</t>
  </si>
  <si>
    <t>National Natural Science Foundation of China(National Natural Science Foundation of China (NSFC)); MOE (Ministry of Education in China) Project of Humanities and Social Sciences; China Postdoctoral Science Foundation(China Postdoctoral Science Foundation); Fundamental Research Funds for the Central Universities(Fundamental Research Funds for the Central Universities)</t>
  </si>
  <si>
    <t>This research was supported by the National Natural Science Foundation of China (Grant No. 72001174, Awarded to Rui Shi), Grant No.17XJC190009(Awarded to Shilei Zhang), 17YJC840030 from MOE (Ministry of Education in China) Project of Humanities and Social Sciences (Awarded to Rui Shi), Grant 2016M592739(Awarded to Shilei Zhang) from China Postdoctoral Science Foundation, Grant 310850170325, 300102508660, 300102509609(Awarded to Shilei Zhang) and 2452019125 (Awarded to Rui Shi)from Fundamental Research Funds for the Central Universities.</t>
  </si>
  <si>
    <t>10.1007/s12144-022-03137-4</t>
  </si>
  <si>
    <t>WOS:000787695100002</t>
  </si>
  <si>
    <t>Schoffstall, DG; Arendt, SW; Brown, EA</t>
  </si>
  <si>
    <t>Schoffstall, Donald G.; Arendt, Susan W.; Brown, Eric A.</t>
  </si>
  <si>
    <t>Academic engagement of hospitality students</t>
  </si>
  <si>
    <t>JOURNAL OF HOSPITALITY LEISURE SPORT &amp; TOURISM EDUCATION</t>
  </si>
  <si>
    <t>Academic engagement; Curriculum; Education; Study habits</t>
  </si>
  <si>
    <t>COLLEGE; EDUCATION; MANAGEMENT; BUSINESS; PERCEPTIONS; RIGOR</t>
  </si>
  <si>
    <t>Student academic engagement has been researched over the years, drawing limited conclusions and suggestions for improvement. In this study, researchers utilized National Survey for Student Engagement data from a large Midwestern university to examine the academic engagement of hospitality management students and compared their engagement to business students. It was found that 50% of the participating hospitality students spent 11 h or more each week preparing for classes. For both groups, finances were reported as the biggest obstacle to academic progress. The research study provides an examination of hospitality students' academic engagement. Suggestions are presented for hospitality educators. Published by Elsevier Ltd.</t>
  </si>
  <si>
    <t>[Schoffstall, Donald G.] Johnson &amp; Wales Univ, Hospitality Coll, Charlotte, NC 28227 USA; [Arendt, Susan W.; Brown, Eric A.] Iowa State Univ, Ames, IA 50011 USA</t>
  </si>
  <si>
    <t>Iowa State University</t>
  </si>
  <si>
    <t>Schoffstall, DG (corresponding author), Johnson &amp; Wales Univ, Hospitality Coll, 801 West Trade St, Charlotte, NC 28227 USA.</t>
  </si>
  <si>
    <t>donald.schoffstall@jwu.edu; sarendt@iastate.edu; ebrown@iastate.edu</t>
  </si>
  <si>
    <t>Brown, Eric/J-3379-2013</t>
  </si>
  <si>
    <t>Brown, Eric/0000-0001-7279-6501</t>
  </si>
  <si>
    <t>ELSEVIER SCI LTD</t>
  </si>
  <si>
    <t>THE BOULEVARD, LANGFORD LANE, KIDLINGTON, OXFORD OX5 1GB, OXON, ENGLAND</t>
  </si>
  <si>
    <t>1473-8376</t>
  </si>
  <si>
    <t>J HOSP LEIS SPORT TO</t>
  </si>
  <si>
    <t>J. Hosp. Leis. Sport Tour. Educ.</t>
  </si>
  <si>
    <t>10.1016/j.jhlste.2013.09.004</t>
  </si>
  <si>
    <t>Education &amp; Educational Research; Hospitality, Leisure, Sport &amp; Tourism</t>
  </si>
  <si>
    <t>Education &amp; Educational Research; Social Sciences - Other Topics</t>
  </si>
  <si>
    <t>258NM</t>
  </si>
  <si>
    <t>Green Submitted</t>
  </si>
  <si>
    <t>WOS:000327466000015</t>
  </si>
  <si>
    <t>Yang, JM; Xu, JY; Zhang, H</t>
  </si>
  <si>
    <t>Yang, Jiemei; Xu, Jingyi; Zhang, Hui</t>
  </si>
  <si>
    <t>Resiliency and academic engagement: A moderated mediation model</t>
  </si>
  <si>
    <t>PSYCHOLOGY IN THE SCHOOLS</t>
  </si>
  <si>
    <t>academic engagement; general self-efficacy; resiliency; social support</t>
  </si>
  <si>
    <t>PERCEIVED SOCIAL SUPPORT; GENERAL SELF-EFFICACY; CHINESE ADOLESCENTS; SCHOOL ENGAGEMENT; EGO-RESILIENCY; MULTIDIMENSIONAL SCALE; SOCIOECONOMIC-STATUS; EFFORTFUL CONTROL; ACHIEVEMENT; DEPRESSION</t>
  </si>
  <si>
    <t>The present study examined whether general self-efficacy (GSE) mediated the association between resiliency and academic engagement, and whether social support moderated the mediating process. Participants included 1549 Chinese adolescents (M-age = 16.71 years old, 629 boys). Using self-reported questionnaires, our study found that, after controlling for youth age, sex, and family socioeconomic status, GSE partially mediated the positive relation between resiliency and academic engagement. Further, social support moderated the association between resiliency and GSE, as well as the association between resiliency and academic engagement. Findings underline the significance of identifying the mediating and moderating factors linking resiliency and academic engagement. Implications and future research directions were discussed.</t>
  </si>
  <si>
    <t>[Yang, Jiemei; Zhang, Hui] Nanjing Normal Univ, Sch Psychol, Jiangsu Key Lab Mental Hlth &amp; Cognit Sci, Nanjing, Peoples R China; [Xu, Jingyi] Univ Alberta, Dept Psychol, Edmonton, AB, Canada</t>
  </si>
  <si>
    <t>Nanjing Normal University; University of Alberta</t>
  </si>
  <si>
    <t>Zhang, H (corresponding author), Nanjing Normal Univ, Sch Psychol, 122 Ninghai Rd, Nanjing 210097, Jiangsu, Peoples R China.</t>
  </si>
  <si>
    <t>hzhang9055@126.com</t>
  </si>
  <si>
    <t>xu, jingyi/IAQ-8379-2023; Xu, Jingyi/AAK-5936-2021</t>
  </si>
  <si>
    <t>Xu, Jingyi/0000-0002-6489-6673; Zhang, Hui/0000-0002-9520-0640</t>
  </si>
  <si>
    <t>Humanity and Social Science Foundation of the Ministry of Education in China [20YJC190028]; Natural Science Foundation of Jiangsu Province in China [BK20200719]</t>
  </si>
  <si>
    <t>Humanity and Social Science Foundation of the Ministry of Education in China; Natural Science Foundation of Jiangsu Province in China(Natural Science Foundation of Jiangsu Province)</t>
  </si>
  <si>
    <t>This study was supported by the Humanity and Social Science Foundation of the Ministry of Education in China (20YJC190028) and the Natural Science Foundation of Jiangsu Province in China (BK20200719).</t>
  </si>
  <si>
    <t>0033-3085</t>
  </si>
  <si>
    <t>1520-6807</t>
  </si>
  <si>
    <t>PSYCHOL SCHOOLS</t>
  </si>
  <si>
    <t>Psychol. Schools</t>
  </si>
  <si>
    <t>10.1002/pits.22654</t>
  </si>
  <si>
    <t>JAN 2022</t>
  </si>
  <si>
    <t>0I8IH</t>
  </si>
  <si>
    <t>WOS:000747854700001</t>
  </si>
  <si>
    <t>Acosta-Gonzaga, E</t>
  </si>
  <si>
    <t>Acosta-Gonzaga, Elizabeth</t>
  </si>
  <si>
    <t>The Effects of Self-Esteem and Academic Engagement on University Students' Performance</t>
  </si>
  <si>
    <t>BEHAVIORAL SCIENCES</t>
  </si>
  <si>
    <t>self-esteem; academic engagement; academic performance; motivation; higher education</t>
  </si>
  <si>
    <t>LEARNING-STRATEGIES; SCHOOL ENGAGEMENT; MOTIVATION; ONLINE; EFFICACY; ACHIEVEMENT; CLASSROOM; BEHAVIOR; LIFE; DISAFFECTION</t>
  </si>
  <si>
    <t>The success or failure of a student depends on several factors, including self-esteem, academic engagement, and motivation. Self-esteem and motivation have been found to influence academic engagement, which, in turn, contributes to academic performance. Through a quantitative study, 243 university students were surveyed to analyze the effects of self-esteem and motivation on their academic engagement, which would be reflected in their academic performance. The results show that self-esteem has effects on emotional and behavioral disengagement. Motivation shows greater effects on academic engagement, with metacognitive engagement predicting students' academic performance. Therefore, promoting metacognitive strategies that help students learn to plan, monitor, and self-regulate their learning will contribute to their performance.</t>
  </si>
  <si>
    <t>[Acosta-Gonzaga, Elizabeth] Inst Politecn Nacl, Unidad Profes Interdisciplinaria Ingn &amp; Ciencias S, Mexico City 08400, Mexico</t>
  </si>
  <si>
    <t>Instituto Politecnico Nacional - Mexico</t>
  </si>
  <si>
    <t>Acosta-Gonzaga, E (corresponding author), Inst Politecn Nacl, Unidad Profes Interdisciplinaria Ingn &amp; Ciencias S, Mexico City 08400, Mexico.</t>
  </si>
  <si>
    <t>eacostag@ipn.mx</t>
  </si>
  <si>
    <t>2076-328X</t>
  </si>
  <si>
    <t>BEHAV SCI-BASEL</t>
  </si>
  <si>
    <t>Behav. Sci.</t>
  </si>
  <si>
    <t>10.3390/bs13040348</t>
  </si>
  <si>
    <t>E8TL5</t>
  </si>
  <si>
    <t>WOS:000978200200001</t>
  </si>
  <si>
    <t>Dehyadegary, E; Divsalar, K; Esmaeili, NS; Sadr, AJ; Askari, F</t>
  </si>
  <si>
    <t>Dehyadegary, Elham; Divsalar, Kouros; Esmaeili, Nooshin Sabour; Sadr, Azimeh Jafari; Askari, Fatemeh</t>
  </si>
  <si>
    <t>Academic Engagement as a Mediator in Relationship between Parenting Style and Academic Achievement among Adolescents in Sirjan-Iran</t>
  </si>
  <si>
    <t>LIFE SCIENCE JOURNAL-ACTA ZHENGZHOU UNIVERSITY OVERSEAS EDITION</t>
  </si>
  <si>
    <t>Parenting Style; Academic Engagement; Academic Achievement</t>
  </si>
  <si>
    <t>HIGH-SCHOOL-STUDENTS; PERCEPTIONS</t>
  </si>
  <si>
    <t>The major purposes of the presents study were (a) to examine the degree to which academic engagement mediates the relationship between parenting style and academic achievement. Data from 382 participants (191 males and 191 females) were examined using measures of parenting style, academic engagement, and self-reported grade point average. The results indicated that academic engagement mediate relationship between parenting style an academic achievement. Implications for future research are discussed. [Elham Dehyadegary, Kouros Divsalar, Nooshin Sabour Esmaeili, Azimeh Jafari Sadr, Fatemeh Askari. Academic Engagement as a Mediator in Relationship between Parenting Style and Academic Achievement among Adolescents in Sirjan-Iran. Life Sci J 2012;9(4):5715-5727] (ISSN:1097-8135). http://www.lifesciencesite.com. 851</t>
  </si>
  <si>
    <t>[Dehyadegary, Elham] Islamic Azad Univ, Sci &amp; Res Branch, Dept Psychol, Sirjan, Iran; [Divsalar, Kouros] Kerman Univ Med Sci, Neurosci Res Ctr, Kerman 7619813159, Iran; [Esmaeili, Nooshin Sabour] Univ Putra Malaysia, Fac Human Ecol, Serdang, Malaysia; [Sadr, Azimeh Jafari] Al Zahra Univ, Dept Psychol, Tehran, Iran; [Askari, Fatemeh] Shiraz Univ, Dept Psychol, Shiraz, Iran</t>
  </si>
  <si>
    <t>Islamic Azad University; Kerman University of Medical Sciences; Universiti Putra Malaysia; Shiraz University</t>
  </si>
  <si>
    <t>Divsalar, K (corresponding author), Kerman Univ Med Sci, Neurosci Res Ctr, EbneSina St,Jahad Blvd, Kerman 7619813159, Iran.</t>
  </si>
  <si>
    <t>Kouros_Divsalar@yahoo.com</t>
  </si>
  <si>
    <t>Askari, Fatemeh/KLE-3208-2024</t>
  </si>
  <si>
    <t>Jafari Sadr, Azimeh/0000-0002-8005-7183</t>
  </si>
  <si>
    <t>MARSLAND PRESS</t>
  </si>
  <si>
    <t>LANSING</t>
  </si>
  <si>
    <t>PO BOX 21126, LANSING, MI 48909 USA</t>
  </si>
  <si>
    <t>1097-8135</t>
  </si>
  <si>
    <t>LIFE SCI J</t>
  </si>
  <si>
    <t>Life Sci. J.</t>
  </si>
  <si>
    <t>Biology</t>
  </si>
  <si>
    <t>Life Sciences &amp; Biomedicine - Other Topics</t>
  </si>
  <si>
    <t>113RQ</t>
  </si>
  <si>
    <t>WOS:000316686000228</t>
  </si>
  <si>
    <t>Chen, HX; Zhang, MH</t>
  </si>
  <si>
    <t>Chen, Hongxia; Zhang, Morning Hon</t>
  </si>
  <si>
    <t>The relationship between basic psychological needs satisfaction and university students' academic engagement: The mediating effect of emotional intelligence</t>
  </si>
  <si>
    <t>academic engagement; positive psychology; basic psychological needs; emotional intelligence; use of emotion</t>
  </si>
  <si>
    <t>AUTONOMY SUPPORT; SOCIAL SUPPORT; PERCEIVED STRESS; SELF-EFFICACY; FIT INDEXES; ACHIEVEMENT; TEACHERS; SCHOOL; MOTIVATION; PERCEPTIONS</t>
  </si>
  <si>
    <t>IntroductionBasic psychological needs satisfaction (BPNS) and Emotional intelligence (EI) have been underscored as helpful psychological constructs in explaining academic engagement. However, the joint interaction of BPNS with EI abilities to explain academic engagement has not been tested. Therefore, the present study aimed to investigate the interactive role of BPNS with EI abilities in the prediction of academic engagement in a sample of Chinese university students. MethodsA questionnaire survey was administered to a sample of 466 university students. The data were analyzed using the SPSS (version 21.0) software. The first analysis consisted of descriptive statistics (including mean and standard deviation) and Pearson's correlations among BPNS, EI, and academic engagement. Through structural equation modeling (SEM), direct and indirect effects were calculated. ResultsThe results showed that BPNS was positively associated with academic engagement and that only the Use of emotion dimension of EI mediated these associations. DiscussionThese results suggest that important interventions incorporated with BPNS and EI abilities, especially the use of emotion ability, may be performed to promote university students' academic engagement.</t>
  </si>
  <si>
    <t>[Chen, Hongxia] Zhoukou Normal Univ, Sch Marxism, Zhoukou, Henan, Peoples R China; [Zhang, Morning Hon] Zhoukou Normal Univ, Inst Educ Sci, Zhoukou, Henan, Peoples R China</t>
  </si>
  <si>
    <t>Zhoukou Normal University; Zhoukou Normal University</t>
  </si>
  <si>
    <t>Chen, HX (corresponding author), Zhoukou Normal Univ, Sch Marxism, Zhoukou, Henan, Peoples R China.</t>
  </si>
  <si>
    <t>544346440@qq.com</t>
  </si>
  <si>
    <t>DEC 1</t>
  </si>
  <si>
    <t>10.3389/fpsyg.2022.917578</t>
  </si>
  <si>
    <t>7A4AX</t>
  </si>
  <si>
    <t>WOS:000898402300001</t>
  </si>
  <si>
    <t>Cao, F; Li, H; Chen, X; You, YW; Xue, Y</t>
  </si>
  <si>
    <t>Cao, Fei; Li, Huan; Chen, Xin; You, Yanwei; Xue, Yan</t>
  </si>
  <si>
    <t>Who matters and why? The contributions of different sources of social support to doctoral students' academic engagement</t>
  </si>
  <si>
    <t>EUROPEAN JOURNAL OF EDUCATION</t>
  </si>
  <si>
    <t>academic engagement; doctoral students; grit; social support</t>
  </si>
  <si>
    <t>Social support is a crucial factor in the academic engagement of doctoral students, which is vital to their overall success. While past studies have mostly focused on the support from doctoral supervisors, support from other significant groups, including institutions, peers and families, has been largely neglected, and even no study has investigated their contributions to doctoral students' development. Drawing from the job demands-resources model, this study investigated the contributions of different sources (institutions, supervisors, peers and families) of social support to doctoral students' academic engagement. It further examined the mediating role of grit within these relationships. A sample of 472 doctoral students across various disciplines from 10 universities in mainland China responded to an online survey. Results showed that institutional support and supervisory support positively predicted doctoral students' academic engagement, while peer support and family support did not significantly predict academic engagement. Furthermore, grit was found to mediate the relationship between support from institutions and supervisors and academic engagement. Practical implications for higher education institutions, doctoral supervisors and programs are discussed.</t>
  </si>
  <si>
    <t>[Cao, Fei; Chen, Xin] Univ Hong Kong, Fac Educ, Hong Kong, Peoples R China; [Li, Huan] Xian Jiaotong Liverpool Univ, Acad Future Educ, Suzhou, Peoples R China; [You, Yanwei] Tsinghua Univ, Div Sports Sci &amp; Phys Educ, Beijing, Peoples R China; [Xue, Yan] Nanjing Normal Univ, Sch Psychol, Nanjing, Peoples R China</t>
  </si>
  <si>
    <t>University of Hong Kong; Xi'an Jiaotong-Liverpool University; Tsinghua University; Nanjing Normal University</t>
  </si>
  <si>
    <t>Li, H (corresponding author), Xian Jiaotong Liverpool Univ, Acad Future Educ, Suzhou, Peoples R China.</t>
  </si>
  <si>
    <t>huanli@connect.hku.hk</t>
  </si>
  <si>
    <t>You, Yanwei/GPJ-9813-2022</t>
  </si>
  <si>
    <t>Chen, Xin/0000-0001-7221-0056; Li, Huan/0000-0003-0910-1433; You, Yanwei/0000-0001-8367-4980; Cao, Fei/0000-0001-6486-528X</t>
  </si>
  <si>
    <t>0141-8211</t>
  </si>
  <si>
    <t>1465-3435</t>
  </si>
  <si>
    <t>EUR J EDUC</t>
  </si>
  <si>
    <t>Eur. J. Educ.</t>
  </si>
  <si>
    <t>2024 APR 2</t>
  </si>
  <si>
    <t>10.1111/ejed.12649</t>
  </si>
  <si>
    <t>APR 2024</t>
  </si>
  <si>
    <t>MQ0M2</t>
  </si>
  <si>
    <t>hybrid</t>
  </si>
  <si>
    <t>WOS:001194973800001</t>
  </si>
  <si>
    <t>Li, XY; Mao, ZH; Zhao, JJ; Wang, YC; Wang, YH</t>
  </si>
  <si>
    <t>Li, Xiaoyi; Mao, Zhihong; Zhao, Jingjing; Wang, Yongchun; Wang, Yonghui</t>
  </si>
  <si>
    <t>Relationships among locus of control, academic engagement, and achievement motivation in Chinese adolescents</t>
  </si>
  <si>
    <t>SOCIAL BEHAVIOR AND PERSONALITY</t>
  </si>
  <si>
    <t>locus of control; achievement motivation; academic engagement; group counseling intervention</t>
  </si>
  <si>
    <t>STUDENTS ENGAGEMENT; SELF-EFFICACY; UNITED-STATES; SCHOOL; SATISFACTION; PERSISTENCE; VALIDATION; SUCCESS; GOALS</t>
  </si>
  <si>
    <t>Previous studies have revealed the effect of locus of control on academic engagement and achievement motivation, but the role that achievement motivation plays in the relationship between the other two variables for Chinese adolescents has remained unclear. We conducted two studies to explore this issue. In Study 1 we used standardized scales to measure locus of control (Internal-External Control Scale), academic engagement (Utrecht Work Engagement Scale-Student), and achievement motivation (Achievement Motivation Scale) among 1,811 middle school students. In Study 2 we intervened in the participants' achievement motivation by way of group counseling to further check the effect on their academic engagement. We randomly recruited 64 students from the same school for control and experimental groups and constructed a relationship model among the three variables of locus of control, academic engagement, and achievement motivation. Results demonstrated that intervention in achievement motivation can effectively enhance the academic engagement of middle school students.</t>
  </si>
  <si>
    <t>[Li, Xiaoyi; Mao, Zhihong; Zhao, Jingjing; Wang, Yongchun; Wang, Yonghui] Shaanxi Normal Univ, Sch Psychol, 199 South Changan Rd, Xian 710062, Peoples R China; [Li, Xiaoyi; Mao, Zhihong; Zhao, Jingjing; Wang, Yongchun; Wang, Yonghui] Shaanxi Normal Univ, Shaanxi Prov Key Lab Behav &amp; Cognit Neurosci, Xian, Peoples R China</t>
  </si>
  <si>
    <t>Shaanxi Normal University; Shaanxi Normal University</t>
  </si>
  <si>
    <t>Mao, ZH; Wang, YH (corresponding author), Shaanxi Normal Univ, Sch Psychol, 199 South Changan Rd, Xian 710062, Peoples R China.;Mao, ZH (corresponding author), Shaanxi Normal Univ, Guidance Ctr Mental Hlth Educ, 199 South Changan Rd, Xian 710062, Peoples R China.</t>
  </si>
  <si>
    <t>maozhihong@snnu.edu.cn; wyonghui@snnu.edu.cn</t>
  </si>
  <si>
    <t>SOC PERSONALITY RES INC</t>
  </si>
  <si>
    <t>PALMERSTON NORTH</t>
  </si>
  <si>
    <t>P O BOX 1539, PALMERSTON NORTH 5330, NEW ZEALAND</t>
  </si>
  <si>
    <t>0301-2212</t>
  </si>
  <si>
    <t>1179-6391</t>
  </si>
  <si>
    <t>SOC BEHAV PERSONAL</t>
  </si>
  <si>
    <t>Soc. Behav. Pers.</t>
  </si>
  <si>
    <t>10.2224/sbp.12640</t>
  </si>
  <si>
    <t>Psychology, Social</t>
  </si>
  <si>
    <t>QU9N9</t>
  </si>
  <si>
    <t>WOS:001223501800001</t>
  </si>
  <si>
    <t>Merino-Tejedor, E; Hontangas, PM; Petrides, KV</t>
  </si>
  <si>
    <t>Merino-Tejedor, Enrique; Hontangas, Pedro M.; Petrides, K. V.</t>
  </si>
  <si>
    <t>Career Adaptability Mediates the Effect of Trait Emotional Intelligence on Academic Engagement</t>
  </si>
  <si>
    <t>Career adaptability; Trait emotional intelligence; Academic engagement; University students</t>
  </si>
  <si>
    <t>INCREMENTAL VALIDITY; PERCEIVED STRESS; FORM VERSIONS; PERSONALITY; CONSTRUCTION; ASSOCIATIONS; PERFORMANCE; PREDICTORS</t>
  </si>
  <si>
    <t>The present study tested the mediating role of career adaptability on the existing relation between trait emotional intelligence (EI) and academic engagement. The sample consisted of 590 Spanish university students with a mean age of 21.66 years. The results confirmed the positive relations of trait EI with career adaptability, as well as with academic engagement. A key finding concerns the confirmation of the mediating role of career adaptability on the relation between trait EI and academic engagement, supporting a model of total mediation. In confirming the existence of total mediation, this study makes a new and valuable contribution that allows for better and more precise clarification of the links between trait EI, career adaptability, and academic engagement. The discussion focuses on issues concerning the relation between these variables and the possibility of developing interventions to improve career adaptability and academic engagement in undergraduate populations. (C) 2017 Universidad de Pais Vasco. Published by Elsevier Espafia, S.L.U. All rights reserved.</t>
  </si>
  <si>
    <t>[Merino-Tejedor, Enrique] Univ Valladolid, Valladolid, Spain; [Hontangas, Pedro M.] Univ Valencia, Valencia, Spain; [Petrides, K. V.] UCL, London, England</t>
  </si>
  <si>
    <t>Universidad de Valladolid; University of Valencia; University of London; University College London</t>
  </si>
  <si>
    <t>Merino-Tejedor, E (corresponding author), Univ Valladolid, Valladolid, Spain.</t>
  </si>
  <si>
    <t>enrique.merino@uva.es</t>
  </si>
  <si>
    <t>Petrides, Konstantinos/0000-0002-7130-8673</t>
  </si>
  <si>
    <t>10.1016/j.psicod.2017.10.001</t>
  </si>
  <si>
    <t>GH3ES</t>
  </si>
  <si>
    <t>WOS:000433285900001</t>
  </si>
  <si>
    <t>Ma, Y; Bennett, D</t>
  </si>
  <si>
    <t>Ma, Yin; Bennett, Dawn</t>
  </si>
  <si>
    <t>The relationship between higher education students' perceived employability, academic engagement and stress among students in China</t>
  </si>
  <si>
    <t>EDUCATION AND TRAINING</t>
  </si>
  <si>
    <t>Perceived employability; Career capital; Academic engagement; Student stress; Structural equation modelling</t>
  </si>
  <si>
    <t>4TH INDUSTRIAL-REVOLUTION; GRADUATE EMPLOYABILITY; ECONOMIC RETURNS; CAREER ATTITUDES; LABOR-MARKET; JOB SEARCHES; STRONG TIES; EMPLOYMENT; SKILLS; SATISFACTION</t>
  </si>
  <si>
    <t>Purpose With a focus on Chinese higher education students, the purpose of this study was to explore the relationship between students' perceived employability and their levels of academic engagement and stress. Design/methodology/approach The study engaged 1,155 students from three universities in China. Students responded to an online survey, reporting their confidence in relation to their perceived employability, academic engagement and stress in life. The authors employed structural equation modelling to explore students' confidence in each employability attribute and to assess perceived employability relation to academic engagement and perceived stress. Findings The results suggest that self-perceptions of employability are positively associated with students' academic engagement and negatively associated with perceived stress. Perceived employability mediated the majority paths. Originality/value This is one of the few studies to examine perceived employability in line with academic engagement or stress and the first study to do so in China.</t>
  </si>
  <si>
    <t>[Ma, Yin] Lanzhou Univ, Lanzhou, Peoples R China; [Bennett, Dawn] Bond Univ, Gold Coast, Australia</t>
  </si>
  <si>
    <t>Lanzhou University; Bond University</t>
  </si>
  <si>
    <t>Ma, Y (corresponding author), Lanzhou Univ, Lanzhou, Peoples R China.</t>
  </si>
  <si>
    <t>mayin@lzu.edu.cn; dawn.bennett@curtin.edu.au</t>
  </si>
  <si>
    <t>Bennett, Dawn/A-7210-2009; Ma, Yin/AAG-3511-2020</t>
  </si>
  <si>
    <t>Bennett, Dawn/0000-0002-0676-1623; Ma, Yin/0000-0001-9064-9361</t>
  </si>
  <si>
    <t>EMERALD GROUP PUBLISHING LTD</t>
  </si>
  <si>
    <t>BINGLEY</t>
  </si>
  <si>
    <t>HOWARD HOUSE, WAGON LANE, BINGLEY BD16 1WA, W YORKSHIRE, ENGLAND</t>
  </si>
  <si>
    <t>0040-0912</t>
  </si>
  <si>
    <t>1758-6127</t>
  </si>
  <si>
    <t>EDUC TRAIN</t>
  </si>
  <si>
    <t>Educ. Train.</t>
  </si>
  <si>
    <t>JUN 1</t>
  </si>
  <si>
    <t>10.1108/ET-07-2020-0219</t>
  </si>
  <si>
    <t>MAR 2021</t>
  </si>
  <si>
    <t>SO1LJ</t>
  </si>
  <si>
    <t>WOS:000634721300001</t>
  </si>
  <si>
    <t>Lan, XY</t>
  </si>
  <si>
    <t>Lan, Xiaoyu</t>
  </si>
  <si>
    <t>Parents are gone: Understanding the unique and interactive impacts of affective and cognitive empathy on left-behind youth's academic engagement</t>
  </si>
  <si>
    <t>Academic engagement; Affective empathy; Cognitive empathy; Left-behind adolescents</t>
  </si>
  <si>
    <t>SCHOOL ENGAGEMENT; DIFFERENTIAL SUSCEPTIBILITY; CHINESE ADOLESCENTS; PERSPECTIVE-TAKING; MIGRATION; CHILDREN; ACHIEVEMENT; VALIDATION; BEHAVIOR; HEALTH</t>
  </si>
  <si>
    <t>Although several studies have shown that left-behind adolescents are vulnerable regarding emotional and behavioral functions, much less research has focused on this group's academic engagement. The relationship between distinct empathy subcomponents and academic engagement in left-behind youth (versus non-left-behind youth) is therefore largely unknown. To fill these knowledge gaps, the current study compared the academic engagement between left-behind and non-left-behind youth. This study subsequently examined the unique and interactive relationships among affective empathy, cognitive empathy, and left-behind status with academic engagement in a combined sample of left-behind and non-left-behind youth. In total, 323 left-behind youth and 737 non-left-behind youth (M-age = 13.05; 49.5% females) participated in this study. Findings, after adjusting for participants' sociodemographic characteristics, revealed that left-behind youth did not differ significantly in academic engagement compared to non-left-behind youth. A four-step hierarchical regression analysis showed that both empathy components were positively related to academic engagement. Interaction analyses further exhibited a cross-over effect of affective and cognitive empathy for left-behind youth. Specifically, left-behind youth with high cognitive empathy seemed more susceptible to the influence of affective empathy on academic engagement, for better and for worse. In the presence of high affective empathy, left-behind youth with higher cognitive empathy reported the highest academic engagement, whereas the youth with higher cognitive empathy, in the presence of low affective empathy, reported the lowest. The current study highlights the unique and interactive roles of affective and cognitive empathy in left-behind youth's academic engagement, including important conceptual and practical implications.</t>
  </si>
  <si>
    <t>[Lan, Xiaoyu] Univ Oslo, Promenta Res Ctr, Dept Psychol, Oslo, Norway</t>
  </si>
  <si>
    <t>University of Oslo</t>
  </si>
  <si>
    <t>Lan, XY (corresponding author), Univ Oslo, Promenta Res Ctr, Dept Psychol, Oslo, Norway.</t>
  </si>
  <si>
    <t>xiaoyu.lan@psykologi.uio.no</t>
  </si>
  <si>
    <t>University of Oslo (incl Oslo University Hospital)</t>
  </si>
  <si>
    <t>Open access funding provided by University of Oslo (incl Oslo University Hospital)</t>
  </si>
  <si>
    <t>NOV</t>
  </si>
  <si>
    <t>10.1007/s12144-022-03952-9</t>
  </si>
  <si>
    <t>NOV 2022</t>
  </si>
  <si>
    <t>U0HR2</t>
  </si>
  <si>
    <t>WOS:000880566100008</t>
  </si>
  <si>
    <t>Xu, J; Yu, LX; Zhang, XW</t>
  </si>
  <si>
    <t>Xu, Jia; Yu, Lixia; Zhang, Xiaowen</t>
  </si>
  <si>
    <t>Bridging the Gender Gap in Academic Engagement among Young Adults: The Role of Anticipated Future Sex Discrimination and Gender-role Orientation</t>
  </si>
  <si>
    <t>JOURNAL OF YOUTH AND ADOLESCENCE</t>
  </si>
  <si>
    <t>Academic engagement; Anticipated future sex discrimination; Gender differences; Gender-role orientation</t>
  </si>
  <si>
    <t>ROLE ATTITUDES; LONGITUDINAL ANALYSIS; SCHOOL ENGAGEMENT; MOTIVATION; LIFE; SOCIALIZATION; ACHIEVEMENT; PERSPECTIVE; EDUCATION; CONTEXT</t>
  </si>
  <si>
    <t>Academic engagement is vital for college students, yet existing studies reveal inconsistencies in how gender influences academic engagement. Building upon the statistical discrimination theory and identity-based motivation theory, this study develops an integrated model to examine gender differences in college students' academic engagement. Further, the role that gender-role orientation in influencing academic engagement was investigated. Using a sample of 524 college students (Mage = 21.11, SD = 1.98; 47.7% women) from a large university collected in two time periods, the findings indicate that in the Chinese context, women anticipate higher future sex discrimination than men. However, gender-role orientation restores parity between men and women through a moderated mediation: egalitarian gender-role orientation has a stronger effect on women's anticipated future sex discrimination than on men's, resulting in increased academic engagement of women. The findings highlight the need to consider female students' egalitarian beliefs in gender-related academic research.</t>
  </si>
  <si>
    <t>[Xu, Jia; Yu, Lixia] Wuhan Univ, Dept Psychol, Wuhan, Peoples R China; [Xu, Jia] Wuhan Univ, Women &amp; Gender Study Ctr, Wuhan, Peoples R China; [Zhang, Xiaowen] Wuhan Univ Technol, Ctr Career Dev, Wuhan, Peoples R China</t>
  </si>
  <si>
    <t>Wuhan University; Wuhan University; Wuhan University of Technology</t>
  </si>
  <si>
    <t>Xu, J (corresponding author), Wuhan Univ, Dept Psychol, Wuhan, Peoples R China.;Xu, J (corresponding author), Wuhan Univ, Women &amp; Gender Study Ctr, Wuhan, Peoples R China.</t>
  </si>
  <si>
    <t>jiaxu@whu.edu.cn</t>
  </si>
  <si>
    <t>National Natural Science Foundation of China</t>
  </si>
  <si>
    <t>National Natural Science Foundation of China(National Natural Science Foundation of China (NSFC))</t>
  </si>
  <si>
    <t>No Statement Available</t>
  </si>
  <si>
    <t>SPRINGER/PLENUM PUBLISHERS</t>
  </si>
  <si>
    <t>233 SPRING ST, NEW YORK, NY 10013 USA</t>
  </si>
  <si>
    <t>0047-2891</t>
  </si>
  <si>
    <t>1573-6601</t>
  </si>
  <si>
    <t>J YOUTH ADOLESCENCE</t>
  </si>
  <si>
    <t>J. Youth Adolesc.</t>
  </si>
  <si>
    <t>2024 MAY 16</t>
  </si>
  <si>
    <t>10.1007/s10964-024-02009-3</t>
  </si>
  <si>
    <t>Psychology, Developmental</t>
  </si>
  <si>
    <t>RG9Y1</t>
  </si>
  <si>
    <t>WOS:001226642900002</t>
  </si>
  <si>
    <t>Malczyk, BR; Lawson, HA</t>
  </si>
  <si>
    <t>Malczyk, Benjamin R.; Lawson, Hal A.</t>
  </si>
  <si>
    <t>Parental monitoring, the parent-child relationship and children's academic engagement in mother-headed single-parent families</t>
  </si>
  <si>
    <t>Single-parent families; Academic engagement; Parent child attachment; Parental monitoring; School social work; Family support; Family income</t>
  </si>
  <si>
    <t>SCHOOL ENGAGEMENT; INTEGRATIVE MODEL; FRAGILE FAMILIES; ACHIEVEMENT; ADOLESCENTS; INVOLVEMENT; ATTACHMENT; ADJUSTMENT; MOTIVATION; SUPPORT</t>
  </si>
  <si>
    <t>This longitudinal study of 110 mother-headed single-parent families examined the influence of parental monitoring, parent-child attachment and observed parent-child relationship quality on the child's academic engagement. Special interest resided in how parent-child relationship quality moderated the relationship between parental monitoring and academic engagement. Analyses indicated that observed relationship quality and parental monitoring predicted children's academic engagement. However, this relationship was not uniform. Parental influences on academic engagement are most prominent in mother-headed families with a female child. Family income also matters. These preliminary findings have import for school-family research, policy, and practice. (C) 2016 Elsevier Ltd. All rights reserved.</t>
  </si>
  <si>
    <t>[Malczyk, Benjamin R.] Univ Nebraska, Kearney, NE USA; Univ Albany, State Univ New York, New York, NY USA</t>
  </si>
  <si>
    <t>University of Nebraska System; University Nebraska Kearney; State University of New York (SUNY) System; SUNY Delhi; State University of New York (SUNY) Albany</t>
  </si>
  <si>
    <t>Malczyk, BR (corresponding author), Univ Nebraska, Kearney, NE USA.</t>
  </si>
  <si>
    <t>malczykbr@unk.edu</t>
  </si>
  <si>
    <t>10.1016/j.childyouth.2016.12.019</t>
  </si>
  <si>
    <t>EM5OD</t>
  </si>
  <si>
    <t>WOS:000395360200033</t>
  </si>
  <si>
    <t>Pan, JT; Zaff, JF; Donlan, AE</t>
  </si>
  <si>
    <t>Pan, Jingtong; Zaff, Jonathan F.; Donlan, Alice E.</t>
  </si>
  <si>
    <t>Social Support and Academic Engagement Among Reconnected Youth: Adverse Life Experiences as a Moderator</t>
  </si>
  <si>
    <t>JOURNAL OF RESEARCH ON ADOLESCENCE</t>
  </si>
  <si>
    <t>SELF-EFFICACY BELIEFS; STUDENT ENGAGEMENT; SCHOOL ENGAGEMENT; CHILDHOOD EXPERIENCES; PSYCHIATRIC-DISORDERS; COGNITIVE ENGAGEMENT; NATIONAL SAMPLE; MENTAL-HEALTH; FIT INDEXES; FAMILY</t>
  </si>
  <si>
    <t>Using motivational theories of engagement and adopting a multidimensional perspective of academic engagement, the authors investigate the associations among teacher and parent support, students' academic self-efficacy, and academic engagement among a sample of reconnected youth who have returned to academic pursuit after dropping out (N=938, mean age=16.50, SD=1.78). In addition, they examine how youth's adverse life experiences moderate the pathways in this model, an analysis notably missing from much of the academic engagement literature. They find that students' academic self-efficacy mediates parent and teacher support and youth academic engagement. Moreover, participants' adverse life experiences moderate the connections among perceived support from parents, academic self-efficacy, and academic engagement. Implications for practice and future directions are discussed.</t>
  </si>
  <si>
    <t>[Pan, Jingtong] Tufts Univ, Medford, MA 02155 USA; [Zaff, Jonathan F.] Boston Univ, Boston, MA 02215 USA; [Donlan, Alice E.] Univ Maryland, Baltimore, MD 21201 USA</t>
  </si>
  <si>
    <t>Tufts University; Boston University; University System of Maryland; University of Maryland Baltimore</t>
  </si>
  <si>
    <t>Pan, JT (corresponding author), Tufts Univ, Dept Child Study &amp; Human Dev, Medford, MA 02155 USA.</t>
  </si>
  <si>
    <t>jingtong.pan@tufts.edu</t>
  </si>
  <si>
    <t>Pan, Jingtong/I-8679-2019</t>
  </si>
  <si>
    <t>Pan, Jingtong/0000-0002-7928-635X; Donlan, Alice/0000-0001-8776-422X</t>
  </si>
  <si>
    <t>1050-8392</t>
  </si>
  <si>
    <t>1532-7795</t>
  </si>
  <si>
    <t>J RES ADOLESCENCE</t>
  </si>
  <si>
    <t>J. Res. Adolesc.</t>
  </si>
  <si>
    <t>10.1111/jora.12322</t>
  </si>
  <si>
    <t>Family Studies; Psychology, Developmental</t>
  </si>
  <si>
    <t>Family Studies; Psychology</t>
  </si>
  <si>
    <t>FN3KJ</t>
  </si>
  <si>
    <t>WOS:000415897400012</t>
  </si>
  <si>
    <t>Tian, Y; Bian, YL; Han, PG; Gao, FQ; Wang, P</t>
  </si>
  <si>
    <t>Tian, Yu; Bian, Yulong; Han, Piguo; Gao, Fengqiang; Wang, Peng</t>
  </si>
  <si>
    <t>Class Collective Efficacy and Class Size as Moderators of the Relationship between Junior Middle School Students' Externalizing Behavior and Academic Engagement: A Multilevel Study</t>
  </si>
  <si>
    <t>class collective efficacy; class size; externalizing behavior; academic engagement; multilevel study</t>
  </si>
  <si>
    <t>SOCIAL-ENVIRONMENT; ACHIEVEMENT; ADOLESCENTS; BELIEFS; RESOURCES; CHILDREN; BURNOUT; CONTEXT; ADHD</t>
  </si>
  <si>
    <t>This study examined the relationship between externalizing behavior and academic engagement, and tested the possibility of class collective efficacy and class size moderating this relationship. Data were collected from 28 Chinese classrooms (N = 1034 students; grades 7, 8, and 9) with student reports. Hierarchical linear modeling was used to test all hypotheses and results revealed a negative relationship between externalizing behavior and academic engagement; class collective efficacy was also significantly related to academic engagement. Additionally, class collective efficacy and class size moderated the relationship between externalizing behavior and academic engagement: For students in a class with high collective efficacy or small size (&lt;= 30 students), the relationship between externalizing behavior and academic engagement was weaker than for those in a class with low collective efficacy or large size (&gt;= 43 students). Results are discussed considering self-regulatory mechanisms and social environment theory, with possible implications for teachers of students' learning provided.</t>
  </si>
  <si>
    <t>[Tian, Yu; Han, Piguo; Gao, Fengqiang; Wang, Peng] Shandong Normal Univ, Dept Psychol, Jinan, Shandong, Peoples R China; [Bian, Yulong] Shandong Univ, Dept Comp Sci &amp; Technol, Jinan, Shandong, Peoples R China</t>
  </si>
  <si>
    <t>Shandong Normal University; Shandong University</t>
  </si>
  <si>
    <t>Gao, FQ; Wang, P (corresponding author), Shandong Normal Univ, Dept Psychol, Jinan, Shandong, Peoples R China.</t>
  </si>
  <si>
    <t>gaofengqiang@sdnu.edu.cn; pengsdnu@163.com</t>
  </si>
  <si>
    <t>JUL 18</t>
  </si>
  <si>
    <t>10.3389/fpsyg.2017.01219</t>
  </si>
  <si>
    <t>FB6SJ</t>
  </si>
  <si>
    <t>WOS:000406272400001</t>
  </si>
  <si>
    <t>Eriksen, EV; Bru, E</t>
  </si>
  <si>
    <t>Eriksen, Eli Vibeke; Bru, Edvin</t>
  </si>
  <si>
    <t>Investigating the Links of Social-Emotional Competencies: Emotional Well-being and Academic Engagement among Adolescents</t>
  </si>
  <si>
    <t>SCANDINAVIAN JOURNAL OF EDUCATIONAL RESEARCH</t>
  </si>
  <si>
    <t>Social-emotional competence; emotional well-being; academic engagement; adolescent students; structural equation modelling</t>
  </si>
  <si>
    <t>SCHOOL ENGAGEMENT; ACHIEVEMENT EMOTIONS; YOUTH DEVELOPMENT; MENTAL-HEALTH; METAANALYSIS; MOTIVATION; STUDENTS; OUTCOMES; INTERVENTIONS; DISAFFECTION</t>
  </si>
  <si>
    <t>This cross-sectional study examined the links of social-emotional competencies (SECs: emotional regulation, relationship skills, and planning of schoolwork) with emotional well-being (EWB) and academic engagement (behavioral and emotional) among 1085 lower secondary school students. A latent structural model was tested using Mplus. The model specified the SECs as the independent variables, EWB as the intermediate variable, and behavioral and emotional engagement as the dependent variables. In line with hypotheses, the SECs showed statistically significant links with EWB; the strongest for emotional regulation. In addition, EWB was significantly associated with both dimensions of academic engagement and planning of schoolwork was directly associated with the engagement variables. The findings support the notion that EWB is linked to academic engagement and that SECs, especially emotional regulation can promote academic engagement via EWB. Yet, skills in planning schoolwork emerged as the SECs with the greatest likely potential for promoting academic engagement among adolescent students.</t>
  </si>
  <si>
    <t>[Eriksen, Eli Vibeke; Bru, Edvin] Univ Stavanger, Stavanger, Norway</t>
  </si>
  <si>
    <t>Universitetet i Stavanger</t>
  </si>
  <si>
    <t>Eriksen, EV (corresponding author), Univ Stavanger, Stavanger, Norway.</t>
  </si>
  <si>
    <t>eli.v.eriksen@uis.no</t>
  </si>
  <si>
    <t>Research Council of Norway [299166]</t>
  </si>
  <si>
    <t>Research Council of Norway(Research Council of Norway)</t>
  </si>
  <si>
    <t>This work is supported by the Research Council of Norway [Grant number 299166].</t>
  </si>
  <si>
    <t>0031-3831</t>
  </si>
  <si>
    <t>1470-1170</t>
  </si>
  <si>
    <t>SCAND J EDUC RES</t>
  </si>
  <si>
    <t>Scand. J. Educ. Res.</t>
  </si>
  <si>
    <t>APR 16</t>
  </si>
  <si>
    <t>10.1080/00313831.2021.2021441</t>
  </si>
  <si>
    <t>F7XG1</t>
  </si>
  <si>
    <t>Green Published, hybrid</t>
  </si>
  <si>
    <t>WOS:000738619200001</t>
  </si>
  <si>
    <t>Landa-Blanco, M; García, YR; Landa-Blanco, AL; Cortés-Ramos, A; Paz-Maldonado, E</t>
  </si>
  <si>
    <t>Landa-Blanco, Miguel; Garcia, Yarell Reyes; Landa-Blanco, Ana Lucia; Cortes-Ramos, Antonio; Paz-Maldonado, Eddy</t>
  </si>
  <si>
    <t>Social media addiction relationship with academic engagement in university students: The mediator role of self-esteem, depression, and anxiety</t>
  </si>
  <si>
    <t>HELIYON</t>
  </si>
  <si>
    <t>Academic engagement; Social media; Mental health; Depression; Anxiety; Self-esteem; Higher education</t>
  </si>
  <si>
    <t>PHQ-9</t>
  </si>
  <si>
    <t>This research analyzed how addiction to social media relates to academic engagement in university students, considering the mediating role of self-esteem, symptoms of depression, and anxiety. A quantitative methodology was used with a non-experimental-relational design. A set of questionnaires was applied to a non-probabilistic sample of 412 students enrolled at the National Autonomous University of Honduras. On average, participants use 4.83 different social media platforms at least once a week. Instagram and TikTok users report significantly higher levels of social media addiction, symptoms of depression, and anxiety compared to non-users. Directly, social media addiction does not significantly influence academic engagement scores. However, there are significant indirect inverse effects on academic engagement. Symptoms of depression and self-esteem mediate these effects. Social media addiction increases symptoms of depression, which in turn decreases academic engagement scores. Social media addiction decreases selfesteem, which serves as a variable that significantly increases academic engagement. Overall, findings suggest that social media addiction has a total inverse effect on academic engagement; symptoms of depression and self-esteem mediate this relationship. The implications of these findings are discussed.</t>
  </si>
  <si>
    <t>[Landa-Blanco, Miguel; Garcia, Yarell Reyes; Landa-Blanco, Ana Lucia] Natl Autonomous Univ Honduras, Sch Psychol Sci, Clin Psychol, Tegucigalpa, Honduras; [Cortes-Ramos, Antonio] Univ Malaga, Fac Psychol &amp; Speech Therapy, Dept Dev Psychol &amp; Educ, Malaga 29010, Spain; [Paz-Maldonado, Eddy] Natl Autonomous Univ Honduras, Dept Pedag &amp; Educ Sci, Tegucigalpa, Honduras</t>
  </si>
  <si>
    <t>Universidad Nacional Autonoma de Honduras; Universidad de Malaga; Universidad Nacional Autonoma de Honduras</t>
  </si>
  <si>
    <t>Landa-Blanco, M (corresponding author), Natl Autonomous Univ Honduras, Sch Psychol Sci, Clin Psychol, Tegucigalpa, Honduras.</t>
  </si>
  <si>
    <t>miguel.landa@unah.edu.hn</t>
  </si>
  <si>
    <t>Landa-Blanco, Miguel/AAT-7817-2020</t>
  </si>
  <si>
    <t>Landa-Blanco, Miguel/0000-0002-7865-7593; Paz-Maldonado, Eddy/0000-0002-2324-8813; Reyes Garcia, Yarell/0000-0001-7407-8538</t>
  </si>
  <si>
    <t>CELL PRESS</t>
  </si>
  <si>
    <t>50 HAMPSHIRE ST, FLOOR 5, CAMBRIDGE, MA 02139 USA</t>
  </si>
  <si>
    <t>2405-8440</t>
  </si>
  <si>
    <t>Heliyon</t>
  </si>
  <si>
    <t>JAN 30</t>
  </si>
  <si>
    <t>e24384</t>
  </si>
  <si>
    <t>10.1016/j.heliyon.2024.e24384</t>
  </si>
  <si>
    <t>JAN 2024</t>
  </si>
  <si>
    <t>Multidisciplinary Sciences</t>
  </si>
  <si>
    <t>Science &amp; Technology - Other Topics</t>
  </si>
  <si>
    <t>GX2E0</t>
  </si>
  <si>
    <t>WOS:001155897800001</t>
  </si>
  <si>
    <t>Zhang, C; Mao, LZ; Li, NS; Gu, XY</t>
  </si>
  <si>
    <t>Zhang, Cheng; Mao, Lizhi; Li, Nanshu; Gu, Xiaoye</t>
  </si>
  <si>
    <t>Chinese EFL Students' Social-Emotional Competence, Grit, and Academic Engagement</t>
  </si>
  <si>
    <t>Chinese EFL students; social-emotional competence; academic engagement; psychology; grit</t>
  </si>
  <si>
    <t>SCHOOL; ACHIEVEMENT; MOTIVATION; SCALE; DISAFFECTION; PERSEVERANCE; VALIDATION; SUPPORT</t>
  </si>
  <si>
    <t>Regarding the constructive function of students' academic engagement in learning a foreign language, understanding the individuals' intrapersonal characteristics effective on engagement has gained attention. To keep up with this line of research, the present study tried to probe the contribution of grit and social-emotional competence to Chinese EFL learners' academic engagement. To do this, 493 Chinese EFL students, including both males and females, were selected conveniently to participate in the study. For collecting data, a Likert scale questionnaire entailing three items on grit, social-emotional competence, and academic engagement was administered online. Spearman Rho correlation index and multiple regression analysis along with ANOVA were employed to analyze data. The findings revealed a positive and direct relationship between Chines EFL students' grit, social-emotional competence, and academic engagement. Furthermore, the results showed that compared to social-emotional competence, EFL students' grit can predict more powerfully academic engagement. The implications of the findings are considered in the present study.</t>
  </si>
  <si>
    <t>[Zhang, Cheng; Mao, Lizhi; Li, Nanshu] Chongqing Univ, Sch Law, Chongqing, Peoples R China; [Gu, Xiaoye] Univ Int Business &amp; Econ, Dept Sports, Beijing, Peoples R China</t>
  </si>
  <si>
    <t>Chongqing University; University of International Business &amp; Economics</t>
  </si>
  <si>
    <t>Mao, LZ (corresponding author), Chongqing Univ, Sch Law, Chongqing, Peoples R China.</t>
  </si>
  <si>
    <t>20192301756@cqu.edu.cn</t>
  </si>
  <si>
    <t>Chongqing Administration of Sport by the Management and Operation Status and Development of Chongqing Swimming Stadium [D202012]</t>
  </si>
  <si>
    <t>Chongqing Administration of Sport by the Management and Operation Status and Development of Chongqing Swimming Stadium</t>
  </si>
  <si>
    <t>This study was supported by the Chongqing Administration of Sport by the Management and Operation Status and Development of Chongqing Swimming Stadium (pool) (No: D202012).</t>
  </si>
  <si>
    <t>JUN 10</t>
  </si>
  <si>
    <t>10.3389/fpsyg.2022.914759</t>
  </si>
  <si>
    <t>2J6ZO</t>
  </si>
  <si>
    <t>WOS:000815802700001</t>
  </si>
  <si>
    <t>Sadoughi, M; Hejazi, SY</t>
  </si>
  <si>
    <t>Sadoughi, Majid; Hejazi, S. Yahya</t>
  </si>
  <si>
    <t>Teacher support and academic engagement among EFL learners: The role of positive academic emotions</t>
  </si>
  <si>
    <t>STUDIES IN EDUCATIONAL EVALUATION</t>
  </si>
  <si>
    <t>Academic engagement; Teacher support; Positive academic emotions; English as a Foreign Language (EFL)</t>
  </si>
  <si>
    <t>CLASSROOM SOCIAL-ENVIRONMENT; STUDENT ENGAGEMENT; SCHOOL ENGAGEMENT; SELF-EFFICACY; ADOLESCENTS PERCEPTIONS; AUTONOMY SUPPORT; MEDIATING ROLE; ACHIEVEMENT; MOTIVATION; MIDDLE</t>
  </si>
  <si>
    <t>Academic engagement and teacher support, as two important factors in education, have been largely neglected in the research literature of English as a Foreign Language (EFL) and applied linguistics. Given the facilitative role of positive emotions in learning processes, this study aimed to examine their mediating role in the relationship between teacher support and academic engagement among Iranian EFL learners. The participants were 435 EFL freshmen randomly selected via multi-stage cluster sampling. The data were collected through previously validated measures. The results of structural equation modelling showed that perceived teacher support could directly and positively affect academic engagement. Additionally, positive emotions mediated the relationship between teacher support and academic engagement. Finally, some important implications and suggestions for further research are presented.</t>
  </si>
  <si>
    <t>[Sadoughi, Majid] Univ Kashan, Fac Humanities, Psychol Dept, Kashan, Iran; [Hejazi, S. Yahya] Univ Tehran, Fac Foreign Languages &amp; Literature, English Dept, Tehran, Iran</t>
  </si>
  <si>
    <t>University Kashan; University of Tehran</t>
  </si>
  <si>
    <t>Sadoughi, M (corresponding author), Univ Kashan, Fac Humanities, Psychol Dept, Kashan, Iran.</t>
  </si>
  <si>
    <t>sadoughi@kashanu.ac.ir; s.yahya.hejazi@ut.ac.ir</t>
  </si>
  <si>
    <t>Hejazi, S. Yahya/IZD-4792-2023; Hejazi, S. Yahya/AAX-4927-2020; Sadoughi, Majid/T-3986-2017</t>
  </si>
  <si>
    <t>Hejazi, S. Yahya/0000-0002-4213-3659; Hejazi, S. Yahya/0000-0002-4213-3659; Sadoughi, Majid/0000-0002-6439-6513</t>
  </si>
  <si>
    <t>ELSEVIER</t>
  </si>
  <si>
    <t>RADARWEG 29, 1043 NX AMSTERDAM, NETHERLANDS</t>
  </si>
  <si>
    <t>0191-491X</t>
  </si>
  <si>
    <t>STUD EDUC EVAL</t>
  </si>
  <si>
    <t>Stud. Educ. Eval.</t>
  </si>
  <si>
    <t>10.1016/j.stueduc.2021.101060</t>
  </si>
  <si>
    <t>JUL 2021</t>
  </si>
  <si>
    <t>UH0FH</t>
  </si>
  <si>
    <t>WOS:000689616400009</t>
  </si>
  <si>
    <t>Zhao, J; Awais-E-Yazdan, M; Mushtaque, I; Deng, LM</t>
  </si>
  <si>
    <t>Zhao, Jing; Awais-E-Yazdan, Muhammad; Mushtaque, Iqra; Deng, Limei</t>
  </si>
  <si>
    <t>The Impact of Technology Adaptation on Academic Engagement: A Moderating Role of Perceived Argumentation Strength and School Support</t>
  </si>
  <si>
    <t>academic engagement; school support; argumentative strength; technology adaptation; China</t>
  </si>
  <si>
    <t>STUDENT ENGAGEMENT; LEARNING ENGAGEMENT; ACCEPTANCE; QUALITY; PERFORMANCE; MOTIVATION; VALIDITY</t>
  </si>
  <si>
    <t>The COVID-19 pandemic has impacted routine activities such as attending to school and transferring education online. This study explores students' perceptions of technology adoption and academic engagement using data from a survey (N = 465), with perceived argumentation and school support serving as moderators. The data were collected using a convenience sampling technique. The authors examined the association between perceived utility, perceived digital competitiveness, and perceived ease of use and academic engagement. While perceived utility and ease of use of online learning technologies do not appear to be connected with academic engagement, digital competence is. It is argued that there is a need to introduce an improvised mechanism for technology in schools. Academic involvement has no effect on perceived reasoning power, but social support has a considerable effect on academic engagement.</t>
  </si>
  <si>
    <t>[Zhao, Jing] Hubei Normal Univ, Coll Foreign Studies, Huangshi, Hubei, Peoples R China; [Awais-E-Yazdan, Muhammad] Univ Utara Malaysia, Coll Business, Sintok, Kedah, Malaysia; [Mushtaque, Iqra] Bahauddin Zakariya Univ, Bahadur Sub Campus Layyah, Layyah, Pakistan; [Deng, Limei] Hubei Normal Univ, Coll Educ Sci, Huangshi, Hubei, Peoples R China</t>
  </si>
  <si>
    <t>Hubei Normal University; Universiti Utara Malaysia; Hubei Normal University</t>
  </si>
  <si>
    <t>Awais-E-Yazdan, M (corresponding author), Univ Utara Malaysia, Coll Business, Sintok, Kedah, Malaysia.;Deng, LM (corresponding author), Hubei Normal Univ, Coll Educ Sci, Huangshi, Hubei, Peoples R China.</t>
  </si>
  <si>
    <t>awais.yazdan@gmail.com; mazihamustapha@sina.com</t>
  </si>
  <si>
    <t>Mushtaque, Iqra/GQB-3005-2022; Mushtaque, Iqra/JAN-6192-2023</t>
  </si>
  <si>
    <t>Mushtaque, Iqra/0000-0001-7213-6685; Mushtaque, Iqra/0000-0001-7213-6685</t>
  </si>
  <si>
    <t>Teaching Reform on Ideological and Political Education Project of Hubei Normal University: Research on the Design and Practice of Ideological and Political Education in College English Courses Based on ADDIE Model [KCSZY202149]; Youth Project of Hubei Normal University: Research on the realization path and evaluation of the effect of two-line integrated teaching model in primary and secondary schools in the post-epidemic era [HS2020QN003]</t>
  </si>
  <si>
    <t>Teaching Reform on Ideological and Political Education Project of Hubei Normal University: Research on the Design and Practice of Ideological and Political Education in College English Courses Based on ADDIE Model; Youth Project of Hubei Normal University: Research on the realization path and evaluation of the effect of two-line integrated teaching model in primary and secondary schools in the post-epidemic era</t>
  </si>
  <si>
    <t>Teaching Reform on Ideological and Political Education Project of Hubei Normal University: Research on the Design and Practice of Ideological and Political Education in College English Courses Based on ADDIE Model (Project no: KCSZY202149) and Youth Project of Hubei Normal University: Research on the realization path and evaluation of the effect of two-line integrated teaching model in primary and secondary schools in the post-epidemic era (Project no: HS2020QN003).</t>
  </si>
  <si>
    <t>JUL 7</t>
  </si>
  <si>
    <t>10.3389/fpsyg.2022.962081</t>
  </si>
  <si>
    <t>3S2YP</t>
  </si>
  <si>
    <t>WOS:000839467200001</t>
  </si>
  <si>
    <t>Datu, JAD; Yang, WP; Lau, KW</t>
  </si>
  <si>
    <t>Datu, Jesus Alfonso D.; Yang, Weipeng; Wai Lau, Kwok</t>
  </si>
  <si>
    <t>Does Mindfulness Matter for Cognitive Reappraisal and Academic Engagement? A Cross-Lagged Panel Model Study in Filipino High School Students</t>
  </si>
  <si>
    <t>JOURNAL OF EARLY ADOLESCENCE</t>
  </si>
  <si>
    <t>academic engagement; emotion regulation; filipino students; mindfulness</t>
  </si>
  <si>
    <t>ATTENTION AWARENESS SCALE; EMOTION REGULATION; STATE MINDFULNESS; WORK ENGAGEMENT; SELF; INTERVENTION; STRESS; ACHIEVEMENT; MEDITATION; PROGRAM</t>
  </si>
  <si>
    <t>Previous evidence has revealed that mindful individuals tend to pay more attention to specific tasks and demonstrate better work engagement. However, prior investigations commonly used cross-sectional designs to examinine the link of mindfulness to engagement in Western societies. This research explores the association of mindfulness with cognitive reappraisal and academic engagement via a two-wave longitudinal design in 381 Filipino high school students from Quezon City, Philippines joined this research. Cross-lagged panel structural equation modeling demonstrated that mindfulness had positive concurrent associations with cognitive reappraisal and engagement. Academic engagement was linked to increased subsequent cognitive reappraisal. Mindfulness is linked to increased concurrent cognitive reappraisal and academic engagement. This research contributes to existing evidence regarding the inconclusive links of mindfulness to learning outcomes.</t>
  </si>
  <si>
    <t>[Datu, Jesus Alfonso D.] Educ Univ Hong Kong, Integrated Ctr Wellbeing I WELL, Dept Special Educ &amp; Counselling, Hong Kong, Peoples R China; [Yang, Weipeng] Educ Univ Hong Kong, Dept Early Childhood Educ, Hong Kong, Peoples R China; [Wai Lau, Kwok] Educ Univ Hong Kong, Dept Special Educ &amp; Counselling, Hong Kong, Peoples R China; [Datu, Jesus Alfonso D.] Educ Univers Hong Kong, Dept Special Educ &amp; Counselling, Tai Po, Rm D2-2F-28, 10 Lo PingRd, Hong Kong, Peoples R China; [Yang, Weipeng] Educ Univ HongKong, Dept Early Childhood Educ, Tai Po, B2-2F-27, 10 Lo Ping Rd, Hong Kong, Peoples R China</t>
  </si>
  <si>
    <t>Education University of Hong Kong (EdUHK); Education University of Hong Kong (EdUHK); Education University of Hong Kong (EdUHK)</t>
  </si>
  <si>
    <t>Datu, JAD (corresponding author), Educ Univers Hong Kong, Dept Special Educ &amp; Counselling, Tai Po, Rm D2-2F-28, 10 Lo PingRd, Hong Kong, Peoples R China.;Yang, WP (corresponding author), Educ Univ HongKong, Dept Early Childhood Educ, Tai Po, B2-2F-27, 10 Lo Ping Rd, Hong Kong, Peoples R China.</t>
  </si>
  <si>
    <t>jadatu@eduhk.hk; wyang@eduhk.hk</t>
  </si>
  <si>
    <t>Yang, Weipeng/M-8894-2019; Lau, Way KW/K-9444-2015</t>
  </si>
  <si>
    <t>Yang, Weipeng/0000-0002-8057-2863; Datu, Jesus Alfonso/0000-0002-8790-1113; Lau, Way/0000-0003-1493-5002</t>
  </si>
  <si>
    <t>Education University of Hong Kong [RG 74/2017-2018R]</t>
  </si>
  <si>
    <t>Education University of Hong Kong</t>
  </si>
  <si>
    <t>The author(s) disclosed receipt of the following financial support for the research, authorship, and/or publication of this article: This research was funded by the Start-Up Research Grant 2017-2018 (RG 74/2017-2018R) from The Education University of Hong Kong awarded to the corresponding author.</t>
  </si>
  <si>
    <t>0272-4316</t>
  </si>
  <si>
    <t>1552-5449</t>
  </si>
  <si>
    <t>J EARLY ADOLESCENCE</t>
  </si>
  <si>
    <t>J. Early Adolesc.</t>
  </si>
  <si>
    <t>10.1177/02724316221137951</t>
  </si>
  <si>
    <t>Q2ZE4</t>
  </si>
  <si>
    <t>WOS:000890346800001</t>
  </si>
  <si>
    <t>Liu, SH; Zou, SQ; Zhang, D; Wang, XY; Wu, XC</t>
  </si>
  <si>
    <t>Liu, Sihan; Zou, Shengqi; Zhang, Di; Wang, Xinyi; Wu, Xinchun</t>
  </si>
  <si>
    <t>Problematic Internet use and academic engagement during the COVID-19 lockdown: The indirect effects of depression, anxiety, and insomnia in early, middle, and late adolescence</t>
  </si>
  <si>
    <t>JOURNAL OF AFFECTIVE DISORDERS</t>
  </si>
  <si>
    <t>Problematic Internet use; Depression; Anxiety; Insomnia; Academic engagement; Age difference</t>
  </si>
  <si>
    <t>DEVELOPMENTAL CASCADES; UNIVERSITY-STUDENTS; ADDICTION; SCHOOL; SYMPTOMS; BURNOUT; SLEEP; ASSOCIATION; PERFORMANCE; COMPETENCE</t>
  </si>
  <si>
    <t>Background: During the COVID-19 pandemic, the transition of online learning introduces challenges for adolescents to engage in learning. The increased access and persistent Internet use could heighten the risk of problematic Internet use (PIU) that has been increasingly recognized as a risk factor for academic engagement. This study aims to investigate the direct and indirect relationships between PIU and academic engagement through psychopathological symptoms (i.e., depression, anxiety, insomnia) in early, middle, and late adolescence. Methods: In all, 4852 adolescents (51.5% females; Mage = 13.80 +/- 2.38) from different regions of Chinese mainland participated in the study and completed questionnaires. Results: Depression and then insomnia as well as anxiety and then insomnia mediated the relationship between PIU and academic engagement. Anxiety exhibited a double-edged effect, that is, a positive relation with academic engagement directly and a negative relation with academic engagement indirectly through insomnia. Multigroup analyses showed that the indirect effects of PIU on academic engagement through depression and subsequent insomnia in middle and late adolescence were stronger than that in early adolescence, whereas the direct effect in early adolescence was stronger than that in middle adolescence. Limitation: This study was cross-sectional in design and relied upon self-report measures. Conclusion: These findings improve the understandings of how PIU relates to academic engagement through psychopathological symptoms and highlight developmental differences of adolescence.</t>
  </si>
  <si>
    <t>[Liu, Sihan; Zhang, Di; Wang, Xinyi; Wu, Xinchun] Beijing Normal Univ, Natl Demonstrat Ctr Expt Psychol Educ Beijing Nor, Fac Psychol, Beijing Key Lab Appl Expt Psychol, Beijing, Peoples R China; [Zou, Shengqi] Hunan Normal Univ, Sch Educ Sci, Dept Psychol, Changsha, Hunan, Peoples R China; [Zhang, Di] Ocean Univ China, Educ &amp; Counseling Ctr Psychol Hlth, Qingdao, Shandong, Peoples R China; [Wu, Xinchun] Beijing Normal Univ Zhuhai, Sch Appl Psychol, Zhuhai, Guangdong, Peoples R China</t>
  </si>
  <si>
    <t>Beijing Normal University; Hunan Normal University; Ocean University of China; Beijing Normal University; Beijing Normal University Zhuhai</t>
  </si>
  <si>
    <t>Wu, XC (corresponding author), Beijing Normal Univ, Fac Psychol, 19 Xinjiekouwai St, Beijing 100875, Peoples R China.</t>
  </si>
  <si>
    <t>0165-0327</t>
  </si>
  <si>
    <t>1573-2517</t>
  </si>
  <si>
    <t>J AFFECT DISORDERS</t>
  </si>
  <si>
    <t>J. Affect. Disord.</t>
  </si>
  <si>
    <t>JUL 15</t>
  </si>
  <si>
    <t>10.1016/j.jad.2022.04.043</t>
  </si>
  <si>
    <t>Clinical Neurology; Psychiatry</t>
  </si>
  <si>
    <t>Neurosciences &amp; Neurology; Psychiatry</t>
  </si>
  <si>
    <t>1G2GI</t>
  </si>
  <si>
    <t>WOS:000795670900002</t>
  </si>
  <si>
    <t>Robayo-Tamayo, M; Blanco-Donoso, LM; Román, FJ; Carmona-Cobo, I; Moreno-Jiménez, B; Garrosa, E</t>
  </si>
  <si>
    <t>Robayo-Tamayo, Mauricio; Manuel Blanco-Donoso, Luis; Roman, Francisco J.; Carmona-Cobo, Isabel; Moreno-Jimenez, Bernardo; Garrosa, Eva</t>
  </si>
  <si>
    <t>Academic engagement: A diary study on the mediating role of academic support</t>
  </si>
  <si>
    <t>Self-efficacy; Curiosity; Academic support; Academic engagement; Diary study</t>
  </si>
  <si>
    <t>DEMANDS-RESOURCES MODEL; WORK ENGAGEMENT; JOB RESOURCES; PERSONAL RESOURCES; SELF-EFFICACY; EMOTIONAL EXHAUSTION; LEARNING-ENVIRONMENT; STUDENT ENGAGEMENT; POSITIVE EMOTIONS; SOCIAL SUPPORT</t>
  </si>
  <si>
    <t>Based on the Job Demands-Resources (JD-R) model, this diary study investigated the mediator role of academic resources in the relationship between personal resources and variables of well-being. The study postulates that the perceived level of academic support received by students during the day mediates the relationship between the levels of self-efficacy and curiosity, measured early in the day, and the level of academic engagement measured at the end of the day. Ninety-four undergraduates filled in a general questionnaire and subsequently completed a daily questionnaire, for 5 consecutive academic days (470 diary entries). The multilevel analysis showed a positive relationship between self-efficacy and curiosity and academic engagement. In addition, the results revealed a positive relationship between academic support and academic engagement. Finally, the results showed partial mediation of academic support in the relationship between self-efficacy and academic engagement and in the relationship between curiosity and academic engagement. The results can be used to improve teaching and learning programs in colleges and universities.</t>
  </si>
  <si>
    <t>[Robayo-Tamayo, Mauricio] Univ Brasilia, Fac Ceilandia, Campus Univ Ctr Metropolitano, BR-72220275 Brasilia, DF, Brazil; [Manuel Blanco-Donoso, Luis; Roman, Francisco J.; Moreno-Jimenez, Bernardo; Garrosa, Eva] Univ Autonoma Madrid, Fac Psicol, Calle Ivan Pavlov,6, Madrid 28049, Spain; [Carmona-Cobo, Isabel] Univ Jaen, Dept Psicol, Campus Las Lagunillas, Jaen 23071, Spain</t>
  </si>
  <si>
    <t>Universidade de Brasilia; Autonomous University of Madrid; Universidad de Jaen</t>
  </si>
  <si>
    <t>Robayo-Tamayo, M (corresponding author), Univ Brasilia, Fac Ceilandia, Campus Univ Ctr Metropolitano, BR-72220275 Brasilia, DF, Brazil.</t>
  </si>
  <si>
    <t>robayo@unb.br; luismanuel.blanco@uam.es; f.javier.roman@uam.es; iccobo@ujaen.es; bernardo.moreno@uam.es; eva.garrosa@uam.es</t>
  </si>
  <si>
    <t>Roman, Francisco J./B-4576-2011; Blanco Donoso, Luis Manuel/D-6865-2019</t>
  </si>
  <si>
    <t>Roman, Francisco J./0000-0003-2342-9531; Blanco Donoso, Luis Manuel/0000-0001-9907-5034</t>
  </si>
  <si>
    <t>Coordenacao de Aperfeicoamento de Pessoal de Nivel Superior - CAPES (Brazil) [99999.004301/2015-03]</t>
  </si>
  <si>
    <t>Coordenacao de Aperfeicoamento de Pessoal de Nivel Superior - CAPES (Brazil)(Coordenacao de Aperfeicoamento de Pessoal de Nivel Superior (CAPES))</t>
  </si>
  <si>
    <t>This research was supported by the Coordenacao de Aperfeicoamento de Pessoal de Nivel Superior - CAPES (Brazil), through a scholarship granted to the first author (process no 99999.004301/2015-03).</t>
  </si>
  <si>
    <t>10.1016/j.lindif.2020.101887</t>
  </si>
  <si>
    <t>LU2EE</t>
  </si>
  <si>
    <t>WOS:000537572200014</t>
  </si>
  <si>
    <t>Wang, JF; Bu, LR; Li, Y; Song, J; Li, N</t>
  </si>
  <si>
    <t>Wang, Jinfang; Bu, Lingrui; Li, Yan; Song, Jie; Li, Na</t>
  </si>
  <si>
    <t>The mediating effect of academic engagement between psychological capital and academic burnout among nursing students during the COVID-19 pandemic: A cross-sectional study</t>
  </si>
  <si>
    <t>NURSE EDUCATION TODAY</t>
  </si>
  <si>
    <t>Academic burnout; Psychological capital; Academic engagement; COVID-19; Students; nursing</t>
  </si>
  <si>
    <t>COLLEGE-STUDENTS; OUTCOMES</t>
  </si>
  <si>
    <t>Background: Almost all universities have been forced to close and change to online teaching during the COVID-19 pandemic, which has been a big challenge for students. There is little knowledge about the academic burnout among nursing students in these difficult circumstances, especially in traditional Chinese medicine universities, and the relationship between the burnout and their psychological capital and academic engagement. Objective: The aim is to describe academic burnout and clarify the relationships between academic burnout, academic engagement, and psychological capital among nursing students in traditional Chinese medicine universities. Design: This is a cross-sectional, descriptive study. Setting: The study sampled a four-year undergraduate traditional Chinese medicine university in Jian, Shandong Province, China. Participants: A convenience sampling method was used to select 733 nursing students from April to June 2020. Methods: The Academic Burnout Scale, the Positive Psychological Capital Scale, and the Academic Engagement Scale were used for data collection, in addition to social-demographic data. Path analysis was used to clarify the relationships among academic burnout, academic engagement and psychological capital. Results: Of all the study participants, 39.29% had a certain degree of academic burnout. Academic engagement and psychological capital were negatively correlated with academic burnout among nursing students in traditional Chinese medicine university. Psychological capital was positively correlated with academic engagement. Conclusion: Nursing students had a certain degree of academic burnout. Academic engagement played a partial mediated role in the relationship between psychological capital and academic burnout.</t>
  </si>
  <si>
    <t>[Wang, Jinfang; Li, Yan; Song, Jie; Li, Na] Shandong Univ Tradit Chinese Med, Sch Nursing, Jinan, Peoples R China; [Bu, Lingrui] Shandong Lab Vocat &amp; Tech Coll, Dept Informat Engn, Jinan, Peoples R China</t>
  </si>
  <si>
    <t>Shandong University of Traditional Chinese Medicine</t>
  </si>
  <si>
    <t>Li, N (corresponding author), 4655 Univ Rd, Jinan, Peoples R China.</t>
  </si>
  <si>
    <t>lina131468@163.com</t>
  </si>
  <si>
    <t>CHURCHILL LIVINGSTONE</t>
  </si>
  <si>
    <t>EDINBURGH</t>
  </si>
  <si>
    <t>JOURNAL PRODUCTION DEPT, ROBERT STEVENSON HOUSE, 1-3 BAXTERS PLACE, LEITH WALK, EDINBURGH EH1 3AF, MIDLOTHIAN, SCOTLAND</t>
  </si>
  <si>
    <t>0260-6917</t>
  </si>
  <si>
    <t>1532-2793</t>
  </si>
  <si>
    <t>NURS EDUC TODAY</t>
  </si>
  <si>
    <t>Nurse Educ. Today</t>
  </si>
  <si>
    <t>10.1016/j.nedt.2021.104938</t>
  </si>
  <si>
    <t>Education, Scientific Disciplines; Nursing</t>
  </si>
  <si>
    <t>Education &amp; Educational Research; Nursing</t>
  </si>
  <si>
    <t>SF9LA</t>
  </si>
  <si>
    <t>WOS:000653066700001</t>
  </si>
  <si>
    <t>Wang, XY; Liu, SH; Wu, XC; Ren, YZ; Zou, SQ</t>
  </si>
  <si>
    <t>Wang, Xinyi; Liu, Sihan; Wu, Xinchun; Ren, Yizhen; Zou, Shengqi</t>
  </si>
  <si>
    <t>Work-family conflict, educational involvement, and adolescent academic engagement during COVID-19: An investigation of developmental differences</t>
  </si>
  <si>
    <t>FAMILY RELATIONS</t>
  </si>
  <si>
    <t>academic engagement; adolescence; developmental differences; parental educational involvement; work-family conflict</t>
  </si>
  <si>
    <t>SCHOOL INVOLVEMENT; CHILDRENS; TRANSITION; CROSSOVER; BENEFITS; MOTHERS</t>
  </si>
  <si>
    <t>Objective: In this research, we examine the mediating effect of educational involvement between parental work-family conflict and adolescent academic engagement during COVID-19, as well as the differences among developmental stages.Background: Online learning during the COVID-19 lockdown created challenges for adolescent academic engagement. One of the toughest challenges was that parents experienced increased work-family conflict, making it difficult for them to be involved in adolescent education. In this context, it is essential to understand the impact of parental work-family conflict on adolescent academic engagement.Method: A total of 886 dual-income families participated in the study. Mothers and fathers completed the questionnaire, including questions regarding work-family conflict and educational involvement. Adolescents completed an academic engagement scale.Results: The structural equation model in the total sample showed that parental educational involvement mediated the effect of maternal work-family conflict on adolescent academic engagement. In addition, paternal educational involvement mediated the effect of paternal work-family conflict on adolescent academic engagement. Multigroup analysis indicated the impact of work-family conflict only existed in middle and late adolescence, and mother played a more important role in late adolescence.Conclusion: The study results confirmed the mediating role of parental educational involvement between the relationship of paternal work-family conflict and adolescent academic engagement. Furthermore, this relationship may vary for families with an adolescent at different developmental stages.</t>
  </si>
  <si>
    <t>[Wang, Xinyi; Liu, Sihan; Wu, Xinchun; Ren, Yizhen] Beijing Normal Univ, Fac Psychol, Natl Demonstrat Ctr Expt Psychol Educ, Beijing Key Lab Appl Expt Psychol, Beijing, Peoples R China; [Wang, Xinyi] Minjiang Teachers Coll, Dept Humanities &amp; Social Sci, Fuzhou, Fujian, Peoples R China; [Wu, Xinchun] Beijing Normal Univ Zhuhai, Sch Appl Psychol, Zhuhai, Guangdong, Peoples R China; [Zou, Shengqi] Hunan Normal Univ, Ctr Mind &amp; Brain Sci, Dept Psychol, Cognit &amp; Human Behav Key Lab Human Prov, Changsha, Peoples R China; [Wu, Xinchun] Beijing Normal Univ, Fac Psychol, 19 Xinjiekouwai St, Beijing 100875, Peoples R China</t>
  </si>
  <si>
    <t>Beijing Normal University; Beijing Normal University; Beijing Normal University Zhuhai; Hunan Normal University; Beijing Normal University</t>
  </si>
  <si>
    <t>Liu, Sihan/0000-0002-6020-0720</t>
  </si>
  <si>
    <t>0197-6664</t>
  </si>
  <si>
    <t>1741-3729</t>
  </si>
  <si>
    <t>FAM RELAT</t>
  </si>
  <si>
    <t>Fam. Relat.</t>
  </si>
  <si>
    <t>10.1111/fare.12852</t>
  </si>
  <si>
    <t>FEB 2023</t>
  </si>
  <si>
    <t>R8CR0</t>
  </si>
  <si>
    <t>WOS:000936964100001</t>
  </si>
  <si>
    <t>Pan, ZW; Wang, YL; Derakhshan, A</t>
  </si>
  <si>
    <t>Pan, Ziwen; Wang, Yongliang; Derakhshan, Ali</t>
  </si>
  <si>
    <t>Unpacking Chinese EFL Students' Academic Engagement and Psychological Well-Being: The Roles of Language Teachers' Affective Scaffolding</t>
  </si>
  <si>
    <t>JOURNAL OF PSYCHOLINGUISTIC RESEARCH</t>
  </si>
  <si>
    <t>Academic engagement; EFL students; EFL teacher; Psychological well-being; Teachers; Affective scaffolding</t>
  </si>
  <si>
    <t>SELF-EFFICACY; EMOTIONAL INTELLIGENCE; WORK ENGAGEMENT; PERSONALITY; MOTIVATION; WILLINGNESS; ACHIEVEMENT; COMMUNICATE; SATISFACTION; EXPERIENCES</t>
  </si>
  <si>
    <t>Over the past decade, there has appeared a surge of research interest in language learners' academic engagement and psychological well-being as important factors in improving the quality of education. However, research on the roles of English as a foreign language (EFL) teachers' affective scaffolding in enhancing the academic engagement and psychological well-being of their students is relatively scant. Inspired by this gap, the current study aimed to investigate the impact of Chinese EFL teachers' affective scaffolding on their learners' academic engagement and psychological well-being. To this end, a total number of 1968 Chinese EFL learners participated in this questionnaire survey. The results of the study showed that EFL teachers' affective scaffolding positively and significantly predicted students' academic engagement and psychological well-being. More specifically, it was found that teachers' affective scaffolding explained about 73% and 65% of variances in EFL students' academic engagement and psychological well-being. Moreover, it was found that psychological well-being and academic engagement were positively correlated and predicted 56% of each other's variances. In accordance with these findings, educators are recommended to build up a harmonious teacher-student relationship to foster students' psych-emotional development.</t>
  </si>
  <si>
    <t>[Pan, Ziwen] Henan Univ, Sch Foreign Languages, Kaifeng, Peoples R China; [Wang, Yongliang] Nanjing Normal Univ, Sch Foreign Languages &amp; Cultures, Nanjing, Peoples R China; [Derakhshan, Ali] Golestan Univ, Fac Humanities &amp; Social Sci, Dept English Language &amp; Literature, Gorgan, Iran</t>
  </si>
  <si>
    <t>Henan University; Nanjing Normal University; Golestan University</t>
  </si>
  <si>
    <t>Derakhshan, A (corresponding author), Golestan Univ, Fac Humanities &amp; Social Sci, Dept English Language &amp; Literature, Gorgan, Iran.</t>
  </si>
  <si>
    <t>Godfreyeducation@163.com; a.derakhshan@gu.ac.ir</t>
  </si>
  <si>
    <t>Derakhshan, Ali/AAJ-4592-2020</t>
  </si>
  <si>
    <t>Derakhshan, Ali/0000-0002-6639-9339; Wang, Yongliang/0000-0002-4672-8481</t>
  </si>
  <si>
    <t>0090-6905</t>
  </si>
  <si>
    <t>1573-6555</t>
  </si>
  <si>
    <t>J PSYCHOLINGUIST RES</t>
  </si>
  <si>
    <t>J. Psycholinguist. Res.</t>
  </si>
  <si>
    <t>10.1007/s10936-023-09974-z</t>
  </si>
  <si>
    <t>MAY 2023</t>
  </si>
  <si>
    <t>Linguistics; Psychology, Experimental</t>
  </si>
  <si>
    <t>Linguistics; Psychology</t>
  </si>
  <si>
    <t>T0SL0</t>
  </si>
  <si>
    <t>WOS:000997478000001</t>
  </si>
  <si>
    <t>Zhao, Y; Zheng, ZQ; Pan, CC; Zhou, LL</t>
  </si>
  <si>
    <t>Zhao, Ying; Zheng, Zeqing; Pan, Chenchen; Zhou, Lulu</t>
  </si>
  <si>
    <t>Self-Esteem and Academic Engagement Among Adolescents: A Moderated Mediation Model</t>
  </si>
  <si>
    <t>academic engagement; academic self-efficacy; adolescents; perceived social support; self-esteem</t>
  </si>
  <si>
    <t>SCHOOL ENGAGEMENT; MULTIDIMENSIONAL SCALE; STUDENT ENGAGEMENT; MENTAL-HEALTH; CLASSROOM; MOTIVATION; ACHIEVEMENT; EFFICACY; RELATEDNESS; INVOLVEMENT</t>
  </si>
  <si>
    <t>As an important predictor of academic achievement and an effective indicator of learning quality, academic engagement has attracted the attention of researchers. The present study explores the relationship among adolescent self-esteem and academic engagement, the mediating effect of academic self-efficacy, and the moderating effect of perceived social support. Four-hundred and eighty adolescents (M-age = 14.92) from the Hebei Province of China were recruited to complete anonymous questionnaires. The results show that self-esteem positively predicted adolescent academic engagement through the indirect mediating role of academic self-efficacy, and the percentage of this mediation effect of the total effect was 73.91%. As a second-stage moderator, perceived social support moderated the mediating effect of academic self-efficacy. Specifically, when students felt more perceived social support, the impact of academic self-efficacy on their academic engagement was greater. Our findings suggest that adolescent self-esteem, academic self-efficacy, and perceived social support are key factors that should be considered together to improve adolescent academic engagement. Therefore, parents and school educators should actively guide adolescents to improve their self-esteem and academic self-efficacy. Parents and educators should also construct an effective social support system to improve students' perceived social support and enhance their academic engagement.</t>
  </si>
  <si>
    <t>[Zhao, Ying] Yangzhou Univ, Mental Hlth Educ Ctr, Yangzhou, Jiangsu, Peoples R China; [Zheng, Zeqing; Pan, Chenchen] Capital Normal Univ, Sch Psychol, Beijing, Peoples R China; [Zhou, Lulu] Hengshui Univ, Sch Educ, Hengshui, Peoples R China; [Zhou, Lulu] Beijing Sport Univ, Sch Psychol, Beijing, Peoples R China</t>
  </si>
  <si>
    <t>Yangzhou University; Capital Normal University; Hengshui University; Beijing Sport University</t>
  </si>
  <si>
    <t>Zhou, LL (corresponding author), Hengshui Univ, Sch Educ, Hengshui, Peoples R China.;Zhou, LL (corresponding author), Beijing Sport Univ, Sch Psychol, Beijing, Peoples R China.</t>
  </si>
  <si>
    <t>2020110043@bsu.edu.cn</t>
  </si>
  <si>
    <t>ZHou, Lulu/JQW-2855-2023; Wang, Xiaoman/JYP-1144-2024</t>
  </si>
  <si>
    <t>Hebei Province Education Science Research 13th Five-Year Plan Project [2003056]</t>
  </si>
  <si>
    <t>Hebei Province Education Science Research 13th Five-Year Plan Project</t>
  </si>
  <si>
    <t>This research was supported by Hebei Province Education Science Research 13th Five-Year Plan Project (2003056).</t>
  </si>
  <si>
    <t>JUN 3</t>
  </si>
  <si>
    <t>10.3389/fpsyg.2021.690828</t>
  </si>
  <si>
    <t>SS8ZR</t>
  </si>
  <si>
    <t>WOS:000662043000001</t>
  </si>
  <si>
    <t>Cooper, SM</t>
  </si>
  <si>
    <t>Cooper, Shauna M.</t>
  </si>
  <si>
    <t>Associations Between Father-Daughter Relationship Quality and the Academic Engagement of African American Adolescent Girls: Self-Esteem as a Mediator?</t>
  </si>
  <si>
    <t>JOURNAL OF BLACK PSYCHOLOGY</t>
  </si>
  <si>
    <t>African American; adolescent girls; fathers; academic engagement; self-esteem</t>
  </si>
  <si>
    <t>LOW-INCOME; PROTECTIVE FACTORS; SCHOOL FAILURE; FAMILIES; INVOLVEMENT; MOTHERS; GENDER; ACHIEVEMENT; PERCEPTIONS; STUDENTS</t>
  </si>
  <si>
    <t>Positive social interactions and relationships may play an influential role in the academic success of African American adolescent girls. Though studies have suggested that the paternal relationships are particularly consequential to girls' outcomes, few studies exist that have explored how aspects of the father-daughter relationship contribute to their academic-related outcomes. Using a sample of 122 African American adolescent girls (M = 12.2 years; SD = 1.02), this study examined how father-daughter relationship quality was associated with academic engagement. An equally important goal of this investigation was to explore self-esteem (global and academic self-esteem) as a mediator of girls' academic engagement. Findings indicated that quality of the father-daughter relationship was positively related to girls' academic engagement. Also, both global and academic self-esteem mediated the link between father-daughter relationship quality and academic engagement. These findings suggest the importance of father-daughter relationship quality in both the academic engagement and self-esteem of African American adolescent girls.</t>
  </si>
  <si>
    <t>Univ S Carolina, Dept Psychol, Columbia, SC 29208 USA</t>
  </si>
  <si>
    <t>University of South Carolina System; University of South Carolina Columbia</t>
  </si>
  <si>
    <t>Cooper, SM (corresponding author), Univ S Carolina, Dept Psychol, 554 Barnwell Coll, Columbia, SC 29208 USA.</t>
  </si>
  <si>
    <t>smcooper@sc.edu</t>
  </si>
  <si>
    <t>Cooper, Shauna/ABB-9317-2021</t>
  </si>
  <si>
    <t>Cooper, Shauna/0000-0001-7607-1276</t>
  </si>
  <si>
    <t>0095-7984</t>
  </si>
  <si>
    <t>J BLACK PSYCHOL</t>
  </si>
  <si>
    <t>J. Black Psychol.</t>
  </si>
  <si>
    <t>10.1177/0095798409339185</t>
  </si>
  <si>
    <t>509AG</t>
  </si>
  <si>
    <t>WOS:000270982500005</t>
  </si>
  <si>
    <t>Vestad, L; Bru, E</t>
  </si>
  <si>
    <t>Vestad, Lene; Bru, Edvin</t>
  </si>
  <si>
    <t>Teachers' support for growth mindset and its links with students' growth mindset, academic engagement, and achievements in lower secondary school</t>
  </si>
  <si>
    <t>SOCIAL PSYCHOLOGY OF EDUCATION</t>
  </si>
  <si>
    <t>Teachers' support for growth mindset; Growth mindset; Engagement; Academic achievement; Adolescence</t>
  </si>
  <si>
    <t>EMOTIONAL ENGAGEMENT; SELF-EFFICACY; MOTIVATION; INTELLIGENCE; RELATEDNESS; PERCEPTIONS; INVOLVEMENT; RESILIENCE; AUTONOMY; BELIEFS</t>
  </si>
  <si>
    <t>Academic engagement has been shown to deteriorate in lower secondary school, and it is necessary to find ways to prevent this so that students' engagement and achievements do not decline irrevocably. Teacher support for growth mindset (TSGM) is likely to influence students' mindsets while also promoting academic engagement and achievement. This cross-sectional study first examined the extent to which lower secondary school students (N = 1608) perceived their teachers' classroom pedagogy as supportive of their growth mindset and students' growth mindset beliefs. The study's main purpose was to test a latent structural equation model specifying that perceived TSGM is directly related to students' growth mindset, directly and indirectly related to academic engagement (behavioral and emotional), and indirectly related to academic achievement. Students' perceived growth mindset and academic engagement thus served as intermediate variables. The results verified that TSGM was indeed related to growth mindset and academic engagement, the latter both directly and via students' perceived growth mindset. Furthermore, TSGM was also related to academic achievement via students' growth mindset and academic engagement. The results suggest that TSGM can facilitate students' growth mindset and academic engagement and, thereby, achievement in lower secondary school, a period during which students may struggle with academic motivation.</t>
  </si>
  <si>
    <t>[Vestad, Lene; Bru, Edvin] Univ Stavanger, Norwegian Ctr Learning Environm &amp; Behav Res Educ, N-4026 Stavanger, Norway</t>
  </si>
  <si>
    <t>Vestad, L (corresponding author), Univ Stavanger, Norwegian Ctr Learning Environm &amp; Behav Res Educ, N-4026 Stavanger, Norway.</t>
  </si>
  <si>
    <t>lene.vestad@uis.no; Edvin.bru@uis.no</t>
  </si>
  <si>
    <t>; Bru, Edvin/I-7829-2013</t>
  </si>
  <si>
    <t>Vestad, Lene/0000-0002-6558-0929; Bru, Edvin/0000-0003-2004-6957</t>
  </si>
  <si>
    <t>Norwegian Research Council</t>
  </si>
  <si>
    <t>Norwegian Research Council(Research Council of Norway)</t>
  </si>
  <si>
    <t>DORDRECHT</t>
  </si>
  <si>
    <t>VAN GODEWIJCKSTRAAT 30, 3311 GZ DORDRECHT, NETHERLANDS</t>
  </si>
  <si>
    <t>1381-2890</t>
  </si>
  <si>
    <t>1573-1928</t>
  </si>
  <si>
    <t>SOC PSYCHOL EDUC</t>
  </si>
  <si>
    <t>Soc. Psychol. Educ.</t>
  </si>
  <si>
    <t>2023 NOV 18</t>
  </si>
  <si>
    <t>10.1007/s11218-023-09859-y</t>
  </si>
  <si>
    <t>AO4L0</t>
  </si>
  <si>
    <t>hybrid, Green Published</t>
  </si>
  <si>
    <t>WOS:001119391800001</t>
  </si>
  <si>
    <t>Barnett, M; Melugin, P; Hernandez, J</t>
  </si>
  <si>
    <t>Barnett, Michael; Melugin, Patrick; Hernandez, Joseph</t>
  </si>
  <si>
    <t>Time Perspective, Intended Academic Engagement, and Academic Performance</t>
  </si>
  <si>
    <t>Time perspective; Intended academic engagement; Future time perspective; GPA</t>
  </si>
  <si>
    <t>FUTURE; ACHIEVEMENT; ORIENTATION; BELIEFS</t>
  </si>
  <si>
    <t>Time perspective theory addresses how individuals' emphasis on past, present, and future events influence their behavior. The purpose of this study was to investigate the relationship between time perspective and academic performance among college students using longitudinal, official GPA data, while also considering students' intended academic engagement-that is, their stated intention to engage in academically beneficial behavior toward the beginning of the semester. Overall, the future, present-hedonistic, present-fatalistic, and past-negative time perspectives were associated with intended academic engagement, while only the future, present-fatalistic and past-negative time perspectives were associated with GPA in the subsequent two semesters. However, only the future time perspective was a unique predictor of intended academic engagement and GPA. Furthermore, intended academic engagement was found to mediate the relationship between future time perspective and GPA after one semester but not two semesters. The results underscore the importance of the future time perspective in relation to academic performance.</t>
  </si>
  <si>
    <t>[Barnett, Michael; Hernandez, Joseph] Univ North Texas, Dept Psychol, Denton, TX 76203 USA; [Melugin, Patrick] Univ Texas Dallas, Sch Behav &amp; Brain Sci, Richardson, TX 75083 USA; [Hernandez, Joseph] New Mexico State Univ, Counseling &amp; Educ Psychol, Las Cruces, NM 88003 USA</t>
  </si>
  <si>
    <t>University of North Texas System; University of North Texas Denton; University of Texas System; University of Texas Dallas; New Mexico State University</t>
  </si>
  <si>
    <t>Barnett, M (corresponding author), Univ North Texas, Dept Psychol, Denton, TX 76203 USA.</t>
  </si>
  <si>
    <t>Michael.Barnett@unt.edu</t>
  </si>
  <si>
    <t>10.1007/s12144-017-9771-9</t>
  </si>
  <si>
    <t>LK7EW</t>
  </si>
  <si>
    <t>WOS:000531026400039</t>
  </si>
  <si>
    <t>Li, M</t>
  </si>
  <si>
    <t>Li, Min</t>
  </si>
  <si>
    <t>The interplay between perceived teacher support, grit, and academic engagement among Chinese EFL learners</t>
  </si>
  <si>
    <t>LEARNING AND MOTIVATION</t>
  </si>
  <si>
    <t>Academic engagement; Classroom conditions; Grit; Inner motivational resources; Perceived teacher support; Self-determination theory (SDT)</t>
  </si>
  <si>
    <t>CLASSROOM SOCIAL-ENVIRONMENT; STUDENT ENGAGEMENT; AUTONOMY SUPPORT; SELF-EFFICACY; MOTIVATION; ACHIEVEMENT; DISAFFECTION; EMOTIONS; ANXIETY; CLIMATE</t>
  </si>
  <si>
    <t>Learning English as a foreign language (EFL) is a challenging, demanding, and lengthy process that puts a lot of pressure on learners. To deal successfully with these pressures, language learners should actively engage in the academic environments. As pointed out by the self-determination theory (SDT), learner academic engagement is an integral part of meaningful learning that may be influenced by inner motivational resources and classroom conditions. Drawing on this theory, several L2 researchers have studied language learners' academic engagement in relation to classroom conditions and their inner motivational resources. To pursue this thread of research, the present quantitative study examined the association between classroom conditions (teacher support), inner motivational resources (grit), and academic engagement. This study also measured the role of teacher support and grit in predicting Chinese EFL learners' academic engagement. In doing so, 313 Chinese EFL learners were conveniently selected from different educational institutions in China. Data were collected using three reliable measures of the variables. The results of structural equation modeling (SEM) indicated strong, positive association between perceived teacher support, grit, and learner academic engagement. The SEM outcomes also demonstrated that Chinese EFL learners' academic engagement can be meaningfully predicted by both perceived teacher support and grit. The findings of this investigation may enrich the existing literature on the role of inner motivational resources and classroom conditions in English language learners' academic behaviors, notably academic engagement.</t>
  </si>
  <si>
    <t>[Li, Min] Lyceum Philippines Univ, Grad Sch, Muralla St Intramuros, Manila 1002, Philippines</t>
  </si>
  <si>
    <t>Lyceum of the Philippines University</t>
  </si>
  <si>
    <t>Li, M (corresponding author), Lyceum Philippines Univ, Grad Sch, Muralla St Intramuros, Manila 1002, Philippines.</t>
  </si>
  <si>
    <t>runersunny@126.com</t>
  </si>
  <si>
    <t>ACADEMIC PRESS INC ELSEVIER SCIENCE</t>
  </si>
  <si>
    <t>SAN DIEGO</t>
  </si>
  <si>
    <t>525 B ST, STE 1900, SAN DIEGO, CA 92101-4495 USA</t>
  </si>
  <si>
    <t>0023-9690</t>
  </si>
  <si>
    <t>1095-9122</t>
  </si>
  <si>
    <t>LEARN MOTIV</t>
  </si>
  <si>
    <t>Learn. Motiv.</t>
  </si>
  <si>
    <t>10.1016/j.lmot.2024.101965</t>
  </si>
  <si>
    <t>Psychology, Biological; Psychology, Experimental</t>
  </si>
  <si>
    <t>JO0H5</t>
  </si>
  <si>
    <t>WOS:001173985900001</t>
  </si>
  <si>
    <t>Chukwuorji, JC; Ituma, EA; Ugwu, LE</t>
  </si>
  <si>
    <t>Chukwuorji, JohnBosco Chika; Ituma, Ezichi Anya; Ugwu, Lawrence Ejike</t>
  </si>
  <si>
    <t>Locus of Control and Academic Engagement: Mediating Role of Religious Commitment</t>
  </si>
  <si>
    <t>Academic engagement; Learning; Locus of control; Motivation; Religious commitment</t>
  </si>
  <si>
    <t>STUDENT ENGAGEMENT; SCHOOL ENGAGEMENT; INTERNAL LOCUS; ACHIEVEMENT; MOTIVATION; MODERATOR; OUTCOMES; BURNOUT; GRADES; TRACK</t>
  </si>
  <si>
    <t>Earlier studies have shown that locus of control is related to academic processes and outcomes. However, the nature of the relationship between locus of control, religious commitment, and academic engagement is unclear. This study examined the mediating role of religious commitment in linking locus of control with academic engagement, as well as the engagement dimensions - vigour, dedication, and absorption. Four hundred and eight university students completed the Locus of Control Behaviour Scale, Religious Commitment Inventory and Utrecht Work Engagement Scale - Student version. Locus of control was found to be positively related to the outcome variables. Intrapersonal religious commitment was positively related to the outcome variables. Interpersonal religious commitment did not have a significant relationship with vigour and absorption but it was significantly related to dedication and the total scores of academic engagement. Structural equation modelling analyses indicated significant paths from locus of control to academic engagement through both intrapersonal religious commitment and interpersonal religious commitment. Locus of control and religious commitment are suggested to be relevant in programmes and interventions to enhance academic engagement.</t>
  </si>
  <si>
    <t>[Chukwuorji, JohnBosco Chika] Univ Nigeria Nsukka, Dept Psychol, Enugu 41000, Enugu State, Nigeria; [Ituma, Ezichi Anya] Univ Nigeria Nsukka, Dept Relig &amp; Cultural Studies, Enugu 41000, Enugu State, Nigeria; [Ugwu, Lawrence Ejike] Enugu State Univ Sci &amp; Technol, Dept Psychol, Enugu, Nigeria</t>
  </si>
  <si>
    <t>University of Nigeria; University of Nigeria</t>
  </si>
  <si>
    <t>Chukwuorji, JC (corresponding author), Univ Nigeria Nsukka, Dept Psychol, Enugu 41000, Enugu State, Nigeria.</t>
  </si>
  <si>
    <t>johnbosco.chukwuorji@unn.edu.ng</t>
  </si>
  <si>
    <t>ugwu, lawrence Ejike/AFS-6528-2022; Chukwuorji, JohnBosco Chika/H-4802-2019</t>
  </si>
  <si>
    <t>ugwu, lawrence Ejike/0000-0001-5335-2905; Chukwuorji, JohnBosco Chika/0000-0003-4065-4327</t>
  </si>
  <si>
    <t>10.1007/s12144-016-9546-8</t>
  </si>
  <si>
    <t>GY6IX</t>
  </si>
  <si>
    <t>WOS:000448692200010</t>
  </si>
  <si>
    <t>Buzzai, C; Sorrenti, L; Costa, S; Toffle, ME; Filippello, P</t>
  </si>
  <si>
    <t>Buzzai, Caterina; Sorrenti, Luana; Costa, Sebastiano; Toffle, Mary Ellen; Filippello, Pina</t>
  </si>
  <si>
    <t>The relationship between school-basic psychological need satisfaction and frustration, academic engagement and academic achievement</t>
  </si>
  <si>
    <t>SCHOOL PSYCHOLOGY INTERNATIONAL</t>
  </si>
  <si>
    <t>psychological needs satisfaction; psychological needs frustration; academic engagement; academic achievement; adolescent students</t>
  </si>
  <si>
    <t>SELF-DETERMINATION THEORY; FIT INDEXES; EXPERIENCES; BURNOUT; ADOLESCENCE; MOTIVATION; MEDIATION; STUDENTS; SUPPORT</t>
  </si>
  <si>
    <t>The main purpose of this study is to investigate how students' perceptions of need satisfaction and need frustration at school are indirectly associated with academic achievement through academic engagement. A modified version of the Basic Psychological Need Satisfaction and Frustration Scale was used to assess these needs in a school-based context. The study sample consisted of 551 students, comprising 299 males (54.3%) and 252 females (45.7%), with an average age of 16.19 years (SD = 1.49). The results suggested autonomy satisfaction and relatedness satisfaction are positively correlated with academic engagement, autonomy frustration is negatively correlated with academic engagement, and, moreover, academic engagement is associated with increased academic achievement. The results of this study highlight the importance of developing specific training programs to promote a school environment that pays attention to students' psychological needs.</t>
  </si>
  <si>
    <t>[Buzzai, Caterina] Univ Messina, Messina, Italy; [Sorrenti, Luana; Filippello, Pina] Univ Messina, Dev &amp; Educ Psychol, Messina, Italy; [Costa, Sebastiano] Univ Campania Luigi Vanvitelli, Psychol, Caserta, CE, Italy; [Toffle, Mary Ellen] Univ Messina, Off Global Engagement, Messina, Italy</t>
  </si>
  <si>
    <t>University of Messina; University of Messina; Universita della Campania Vanvitelli; University of Messina</t>
  </si>
  <si>
    <t>Sorrenti, L (corresponding author), Univ Messina, Policlin G Martino, Dept Clin &amp; Expt Med, Via C Valeria, I-98125 Messina, Italy.</t>
  </si>
  <si>
    <t>sorrentil@unime.it</t>
  </si>
  <si>
    <t>Costa, Sebastiano/E-8826-2014; buzzai, caterina/AAB-2406-2021; Sorrenti, Luana/G-1040-2015</t>
  </si>
  <si>
    <t>Costa, Sebastiano/0000-0002-2392-6039; buzzai, caterina/0000-0001-8126-6668; Sorrenti, Luana/0000-0002-5616-0498</t>
  </si>
  <si>
    <t>0143-0343</t>
  </si>
  <si>
    <t>1461-7374</t>
  </si>
  <si>
    <t>SCHOOL PSYCHOL INT</t>
  </si>
  <si>
    <t>Sch. Psychol. Int.</t>
  </si>
  <si>
    <t>10.1177/01430343211017170</t>
  </si>
  <si>
    <t>UT8JD</t>
  </si>
  <si>
    <t>WOS:000652317200001</t>
  </si>
  <si>
    <t>Rossi, F; Rosli, A; Yip, N</t>
  </si>
  <si>
    <t>Rossi, Federica; Rosli, Ainurul; Yip, Nick</t>
  </si>
  <si>
    <t>Academic engagement as knowledge co-production and implications for impact: Evidence from Knowledge Transfer Partnerships</t>
  </si>
  <si>
    <t>JOURNAL OF BUSINESS RESEARCH</t>
  </si>
  <si>
    <t>Academic engagement; Management research; Impact; Knowledge co-production; Knowledge transfer; Knowledge Transfer Partnership</t>
  </si>
  <si>
    <t>PRODUCTIVE INTERACTIONS; ASSESSING POLICY; PERFORMANCE; SUSTAINABILITY; RELEVANCE; FRAMEWORK; FUTURE</t>
  </si>
  <si>
    <t>Researchers have argued that management academics' engagement with non-academic stakeholders involves knowledge co-production rather than simple knowledge transfer from the former to the latter. This study suggests that the conceptual lens of knowledge co-production not only more fittingly describes academic engagement but also enables a clearer understanding of how academic engagement produces impact beyond academia. Building upon qualitative evidence on collaborations between management academics and businesses in the United Kingdom, the study supports the characterisation of academic engagement as knowledge co-production and argues that its impact (i) strongly depends on sustained knowledge co-producing interactions, (ii) 'ripples out' serendipitously, indirectly benefiting many stakeholders in ways that often cannot be anticipated, and (iii) unfolds and persists over a long period. These findings have implications for impact assessment and the development of the impact research agenda.</t>
  </si>
  <si>
    <t>[Rossi, Federica] Birkbeck Univ London, Dept Management, Malet St, London WC1E 7HX, England; [Rosli, Ainurul] Univ Westminster, Westminster Business Sch, 35 Marylebone Rd, London NW1 5LS, England; [Yip, Nick] Univ East Anglia, Norwich Business Sch, Norwich Res Pk, Norwich NR4 7TJ, Norfolk, England</t>
  </si>
  <si>
    <t>University of London; Birkbeck University London; University of Westminster; University of East Anglia</t>
  </si>
  <si>
    <t>Rossi, F (corresponding author), Birkbeck Univ London, Dept Management, Malet St, London WC1E 7HX, England.</t>
  </si>
  <si>
    <t>f.rossi@bbk.ac.uk; a.rosli@westminster.ac.uk; n.yip@uea.ac.uk</t>
  </si>
  <si>
    <t>ALTUN, Emin/ITV-0133-2023; Rossi, Federica/AFP-2812-2022</t>
  </si>
  <si>
    <t>Rossi, Federica/0000-0002-5869-4469</t>
  </si>
  <si>
    <t>British Academy of Management on Broadening the evidence base on knowledge transfer partnerships (KTPs) in the social sciences [BAMRDGS2013_28291_13935_22282]</t>
  </si>
  <si>
    <t>British Academy of Management on Broadening the evidence base on knowledge transfer partnerships (KTPs) in the social sciences</t>
  </si>
  <si>
    <t>This research was supported by a grant from the British Academy of Management on Broadening the evidence base on knowledge transfer partnerships (KTPs) in the social sciences (BAMRDGS2013_28291_13935_22282). We are also grateful to Dr. Ewelina Lacka (Strathclyde University) for her excellent research assistance and to Dr. Luca Cacciolatti (Westminster University) and Professor Robert Macintosh (Herriot Watt University) for their assistance with and insightful comments on the article.</t>
  </si>
  <si>
    <t>ELSEVIER SCIENCE INC</t>
  </si>
  <si>
    <t>STE 800, 230 PARK AVE, NEW YORK, NY 10169 USA</t>
  </si>
  <si>
    <t>0148-2963</t>
  </si>
  <si>
    <t>1873-7978</t>
  </si>
  <si>
    <t>J BUS RES</t>
  </si>
  <si>
    <t>J. Bus. Res.</t>
  </si>
  <si>
    <t>10.1016/j.jbusres.2017.06.019</t>
  </si>
  <si>
    <t>Business</t>
  </si>
  <si>
    <t>Business &amp; Economics</t>
  </si>
  <si>
    <t>FJ0DC</t>
  </si>
  <si>
    <t>Green Accepted, Green Submitted</t>
  </si>
  <si>
    <t>WOS:000412377700001</t>
  </si>
  <si>
    <t>Zhao, ZY; Broström, A; Cai, JF</t>
  </si>
  <si>
    <t>Zhao, Zhiyan; Brostrom, Anders; Cai, Jianfeng</t>
  </si>
  <si>
    <t>Promoting academic engagement: university context and individual characteristics</t>
  </si>
  <si>
    <t>Academic engagement; Entrepreneurial mission; Policy context; Individual characteristics</t>
  </si>
  <si>
    <t>TECHNOLOGY-TRANSFER; IVORY TOWER; INDUSTRY LINKAGES; SCIENTISTS; ENTREPRENEURSHIP; RESEARCHERS; PERFORMANCE; IMPACTS; SCIENCE; UK</t>
  </si>
  <si>
    <t>This paper aims to explore the impact of organizational context on individuals' industry activities in Chinese universities. Academic engagement, which includes collaborative research, contract research, consulting and other informal outreach activities, is posited as being jointly determined by organizational and individual level factors. Based on 564 Chinese scientists' survey responses, our results show that scientists perceiving their university as having a strong entrepreneurial mission or supportive policy context are more active in academic engagement. This relationship is, however, moderated by individual-level factors. Specifically, entrepreneurially oriented university missions and supportive policy are more strongly associated with intra-individual differences in academic engagement for junior scientists, and for scientists with established personal networks to industry. Our analysis also shows that several individual-level predictors of academic engagement identified in studies set in Europe and the US carry over to the Chinese context.</t>
  </si>
  <si>
    <t>[Zhao, Zhiyan; Cai, Jianfeng] Northwestern Polytech Univ, Sch Management, Xian 710072, Shaanxi, Peoples R China; [Brostrom, Anders] KTH Royal Inst Technol, Dept Ind Econ &amp; Management, Stockholm, Sweden</t>
  </si>
  <si>
    <t>Northwestern Polytechnical University; Royal Institute of Technology</t>
  </si>
  <si>
    <t>Broström, A (corresponding author), KTH Royal Inst Technol, Dept Ind Econ &amp; Management, Stockholm, Sweden.</t>
  </si>
  <si>
    <t>andbr@kth.se</t>
  </si>
  <si>
    <t>Broström, Anders/P-4580-2019</t>
  </si>
  <si>
    <t>Broström, Anders/0000-0003-0820-2769</t>
  </si>
  <si>
    <t>Riksbankens Jubileumsfond [FSK15-1059:1]; Swedish Foundation for Humanities and Social Sciences [FSK15-1059:1] Funding Source: Swedish Foundation for Humanities and Social Sciences</t>
  </si>
  <si>
    <t>Riksbankens Jubileumsfond(Swedish Foundation for Humanities &amp; Social Sciences); Swedish Foundation for Humanities and Social Sciences(Swedish Foundation for Humanities &amp; Social Sciences)</t>
  </si>
  <si>
    <t>Funding was provided by Riksbankens Jubileumsfond (FSK15-1059:1).</t>
  </si>
  <si>
    <t>10.1007/s10961-018-9680-6</t>
  </si>
  <si>
    <t>KV0YN</t>
  </si>
  <si>
    <t>WOS:000520151400013</t>
  </si>
  <si>
    <t>McKellar, SE; Wang, MT</t>
  </si>
  <si>
    <t>McKellar, Sarah E.; Wang, Ming-Te</t>
  </si>
  <si>
    <t>Adolescents' daily sense of school connectedness and academic engagement: Intensive longitudinal mediation study of student differences by remote, hybrid, and in-person learning modality</t>
  </si>
  <si>
    <t>LEARNING AND INSTRUCTION</t>
  </si>
  <si>
    <t>academic engagement; Adolescence Learning modality; COVID-19; Connectedness Belongingness</t>
  </si>
  <si>
    <t>In spring 2020, the COVID-19 pandemic thrust nearly 56 million students in the United States into remote education. By fall 2020, states' and school districts' differing public health measures resulted in the adoption of varying COVID-adapted learning modalities (i.e., in-person, remote, and hybrid). Using daily diary data with a nationally representative sample (N = 517, M-age = 14.65 years), we investigated whether adolescents' academic engagement and connectedness to their teachers and classmates differed by COVID-adapted learning modalities. We also assessed whether adolescent connectedness mediated the link between learning modality and academic engagement. Results revealed that academic engagement and connectedness to teachers and classmates were higher for in-person learners than for students in hybrid and remote learning modalities. Moreover, students' connectedness to classmates and teachers explained the relationship between learning modality and academic engagement.</t>
  </si>
  <si>
    <t>[McKellar, Sarah E.; Wang, Ming-Te] Univ Pittsburgh, Learning Res &amp; Dev Ctr, Murdoch Bldg,3420 Forbes Ave, Pittsburgh, PA 15260 USA</t>
  </si>
  <si>
    <t>Pennsylvania Commonwealth System of Higher Education (PCSHE); University of Pittsburgh</t>
  </si>
  <si>
    <t>McKellar, SE (corresponding author), Univ Pittsburgh, Learning Res &amp; Dev Ctr, Murdoch Bldg,3420 Forbes Ave, Pittsburgh, PA 15260 USA.</t>
  </si>
  <si>
    <t>semckellar@pitt.edu</t>
  </si>
  <si>
    <t>Wang, Ming-Te/HCH-2285-2022</t>
  </si>
  <si>
    <t>McKellar, Sarah/0000-0002-6207-0528</t>
  </si>
  <si>
    <t>National Science Foundation [1920766, 1561382]; Direct For Education and Human Resources; Division Of Human Resource Development [1561382] Funding Source: National Science Foundation; Division Of Research On Learning; Direct For Education and Human Resources [1920766] Funding Source: National Science Foundation</t>
  </si>
  <si>
    <t>National Science Foundation(National Science Foundation (NSF)); Direct For Education and Human Resources; Division Of Human Resource Development(National Science Foundation (NSF)NSF - Directorate for STEM Education (EDU)); Division Of Research On Learning; Direct For Education and Human Resources(National Science Foundation (NSF)NSF - Directorate for STEM Education (EDU))</t>
  </si>
  <si>
    <t>This research was supported by the National Science Foundation grant numbers 1920766 and 1561382 (PI: Dr. Ming-Te Wang). Funding sources had no such involvement in the collection, analysis and interpretation of data; in the writing of the report; and in the decision to submit the article for publication.</t>
  </si>
  <si>
    <t>0959-4752</t>
  </si>
  <si>
    <t>1873-3263</t>
  </si>
  <si>
    <t>LEARN INSTR</t>
  </si>
  <si>
    <t>Learn Instr.</t>
  </si>
  <si>
    <t>10.1016/j.learninstruc.2022.101659</t>
  </si>
  <si>
    <t>7A5EU</t>
  </si>
  <si>
    <t>WOS:000898480000005</t>
  </si>
  <si>
    <t>Wang, ZS; Li, K; Guo, SS; Wen, XL; He, ZY; Cai, YJ</t>
  </si>
  <si>
    <t>Wang, Zisu; Li, Kai; Guo, Shuangshuang; Wen, Xili; He, Ziyi; Cai, Yujun</t>
  </si>
  <si>
    <t>Can Moving More and Sitting Less Improve the Academic Engagement of Adolescents?- A Study Based on Junior High School Students in Shanghai, China</t>
  </si>
  <si>
    <t>moderate-to-vigorous physical activity; muscle-strengthening exercise; academic engagement; sedentary behaviors</t>
  </si>
  <si>
    <t>PHYSICAL-ACTIVITY; UNIVERSITY-STUDENTS; SEDENTARY BEHAVIOR; AGED CHILDREN; SCREEN-TIME; YOUTH; GUIDELINES; FITNESS; ASSOCIATION; PERCEPTIONS</t>
  </si>
  <si>
    <t>Purpose: The purpose of this study was to examine the relationships between academic engagement and moderate-to-vigorous physical activity (MVPA), muscle-strengthening exercise (MSE) and sedentary behavior (SB) among adolescents, so as to provide evidence from the perspective of exercising for students to learn efficiently, teachers to improve classroom teaching, and schools to improve educational quality.Methods: A questionnaire survey was conducted in 12 junior high schools in Shanghai, China, which were selected by a multi-stage stratified cluster sampling method. Then, with the valid data of 2078 students collected from the survey. A data analysis was performed using SPSS Statistics 26.0. Multiple linear regression models were adopted to analyze the factors affecting adolescent academic engagement and to determine whether MVPA, MSE, and SB play roles in it.Results: (1) The differences in academic engagement depended on the exercise adherence to the recommended amount of MVPA, MSE, and screen-based SB. (2) In terms of the three independent variables of total time, MSE (beta = 0.206) and MVPA (beta = 0.175) showed a significant positive correlation with academic engagement, while SB (beta = -0.155) was negatively correlated with academic engagement. (3) From the linear regression model of eight combination groups divided by the exercise adherence to the recommended amount of MVPA, MSE and SB, the group that met none of the recommendations (beta = -0.235) showed a significant negative effect on academic engagement, while the groups that met any two or all three of the recommendations demonstrated strong positive correlations with academic engagement (P &lt; 0.001).Conclusion: Increasing adolescents' muscle-strengthening exercise and moderate-to-vigorous physical activity and reducing sedentary behavior can effectively promote academic engagement. Therefore, adolescents are suggested to reach the recommended amounts of physical activity, muscle-strengthening exercise, and sedentary behavior so as to improve academic engagement more effectively.</t>
  </si>
  <si>
    <t>[Wang, Zisu; Li, Kai; Wen, Xili; He, Ziyi; Cai, Yujun] Shanghai Univ Sport, Sch Phys Educ, Shanghai, Peoples R China; [Guo, Shuangshuang] Shanghai Normal Univ, High Sch, Phys Educ Grp, Minhang Campus, Shanghai, Peoples R China</t>
  </si>
  <si>
    <t>Shanghai University of Sport; Shanghai Normal University</t>
  </si>
  <si>
    <t>Cai, YJ (corresponding author), Shanghai Univ Sport, Sch Phys Educ, Shanghai, Peoples R China.</t>
  </si>
  <si>
    <t>caiyujun@sus.edu.cn</t>
  </si>
  <si>
    <t>2020 Shanghai Educational Science Research Project (the Second Batch); Research on the Teaching Model of Higher Education Goal-Oriented Sports Skills [C2-2020029]; 2021 Shanghai Local Institutions Capacity Building Project-Research on Key Technologies of Science and Technology [21010503700]</t>
  </si>
  <si>
    <t>2020 Shanghai Educational Science Research Project (the Second Batch); Research on the Teaching Model of Higher Education Goal-Oriented Sports Skills; 2021 Shanghai Local Institutions Capacity Building Project-Research on Key Technologies of Science and Technology</t>
  </si>
  <si>
    <t>This study was supported by the 2020 Shanghai Educational Science Research Project (the Second Batch) , Research on the Teaching Model of Higher Education Goal-Oriented Sports Skills: Taking Shanghai as an Example, project approval number: C2-2020029; and the 2021 Shanghai Local Institutions Capacity Building Project-Research on Key Technologies of Science and Technology to Assist Shanghai Competitive Gymnasts' Athletic Performance Enhancement (21010503700) .</t>
  </si>
  <si>
    <t>10.2147/PRBM.S427214</t>
  </si>
  <si>
    <t>W6MD1</t>
  </si>
  <si>
    <t>WOS:001092738500001</t>
  </si>
  <si>
    <t>Jungert, T; Alm, F; Thornberg, R</t>
  </si>
  <si>
    <t>Jungert, Tomas; Alm, Fredrik; Thornberg, Robert</t>
  </si>
  <si>
    <t>Motives for becoming a teacher and their relations to academic engagement and dropout among student teachers</t>
  </si>
  <si>
    <t>JOURNAL OF EDUCATION FOR TEACHING</t>
  </si>
  <si>
    <t>job motives; student teachers; academic engagement; dropout</t>
  </si>
  <si>
    <t>PRESERVICE TEACHERS; SCHOOL ENGAGEMENT; CAREER; PERCEPTIONS; MOTIVATIONS; VALIDATION; COMMITMENT</t>
  </si>
  <si>
    <t>Difficulties in attracting student teachers have resulted in research focusing on student teachers' motives for studying to join the profession. Because previous findings are mixed, the first aim of this study was to explore motives for students to become teachers. A second aim was to explore the relationship between teachers' motives and their academic engagement and dropout rates at the end of their studies. A sample of 333 student teachers at a Swedish university completed a questionnaire measuring motives for becoming a teacher and their academic engagement. The best model of a confirmatory factor analyses defined three motivational factors as altruistic, intrinsic and extrinsic motives. A path analysis showed a negative significant relationship between the altruistic motive and dropout, mediated by academic engagement, whereas the relationships between intrinsic and extrinsic motives and academic engagement were not significant.</t>
  </si>
  <si>
    <t>[Jungert, Tomas; Alm, Fredrik; Thornberg, Robert] Linkoping Univ, Dept Behav Sci &amp; Learning, Linkoping, Sweden</t>
  </si>
  <si>
    <t>Linkoping University</t>
  </si>
  <si>
    <t>Jungert, T (corresponding author), Linkoping Univ, Dept Behav Sci &amp; Learning, Linkoping, Sweden.</t>
  </si>
  <si>
    <t>tomas.jungert@liu.se</t>
  </si>
  <si>
    <t>Thornberg, Robert/I-8077-2012</t>
  </si>
  <si>
    <t>Thornberg, Robert/0000-0001-9233-3862</t>
  </si>
  <si>
    <t>0260-7476</t>
  </si>
  <si>
    <t>1360-0540</t>
  </si>
  <si>
    <t>J EDUC TEACHING</t>
  </si>
  <si>
    <t>J. Educ. Teach.</t>
  </si>
  <si>
    <t>MAR 15</t>
  </si>
  <si>
    <t>10.1080/02607476.2013.869971</t>
  </si>
  <si>
    <t>292RU</t>
  </si>
  <si>
    <t>WOS:000329920700007</t>
  </si>
  <si>
    <t>Meng, Q; Zhang, Q</t>
  </si>
  <si>
    <t>Meng, Qian; Zhang, Qi</t>
  </si>
  <si>
    <t>The Influence of Academic Self-Efficacy on University Students' Academic Performance: The Mediating Effect of Academic Engagement</t>
  </si>
  <si>
    <t>academic self-efficacy; academic engagement; academic performance</t>
  </si>
  <si>
    <t>ACHIEVEMENT GOALS; AUTONOMY SUPPORT; PREDICTORS; SUCCESS; HARDINESS; STRESS; SCHOOL; STRATEGIES; VALIDITY</t>
  </si>
  <si>
    <t>Challenges and competition are being faced in higher education. Students' unsatisfactory academic performance and dropouts are obvious problems worldwide. The student-centered pedagogy requires universities to pay attention to the needs of students. Research has demonstrated that academic self-efficacy is a positive psychological variable in the prevention of students becoming academically burnt out and withdrawing from their studies. By increasing academic engagement and improving academic performance, academic self-efficacy can reduce the dropout rates. This study attempted to achieve an in-depth comprehension of the nexus between academic self-efficacy and academic achievement among university students and the mediating role of academic engagement in the association between the two. A total of 258 participants were included in the cross-sectional study. The relationships among academic self-efficacy, academic engagement, and academic performance were examined using Pearson correlation coefficients. In order to examine the intermediating role of academic engagement in the relationship between academic self-efficacy and academic performance, a mediation analysis was applied. A favorable and strong correlation among academic self-efficacy, academic engagement, and academic performance was found in this study. Academic self-efficacy can be a direct predictor of academic achievement and can also be an indirect predictor of academic achievement via the intermediating effect of academic engagement. The findings of this study provide theoretical and practical recommendations for university researchers and administrators. The findings confirm the mediating role of academic engagement between academic self-efficacy and academic performance. The results provide universities with evidence for use in the design of projects and programs for the improvement of students' academic performance. Increasing the level of academic self-efficacy and enhancing academic engagement are of utmost importance for university students to maintain and improve their academic performance.</t>
  </si>
  <si>
    <t>[Meng, Qian; Zhang, Qi] Bohai Univ, Coll Educ, Dept Higher Educ, Jinzhou 121013, Peoples R China</t>
  </si>
  <si>
    <t>Bohai University</t>
  </si>
  <si>
    <t>Meng, Q (corresponding author), Bohai Univ, Coll Educ, Dept Higher Educ, Jinzhou 121013, Peoples R China.</t>
  </si>
  <si>
    <t>mengqian_china@hotmail.com</t>
  </si>
  <si>
    <t>project Research on the promoting effect of education exchange on bilateral investments between China and 'One belt, one road' countries - National Office for Education Sciences Planning [BIA210185]</t>
  </si>
  <si>
    <t>project Research on the promoting effect of education exchange on bilateral investments between China and 'One belt, one road' countries - National Office for Education Sciences Planning</t>
  </si>
  <si>
    <t>This research was funded by the project Research on the promoting effect of education exchange on bilateral investments between China and 'One belt, one road' countries (No. BIA210185) sponsored by National Office for Education Sciences Planning.</t>
  </si>
  <si>
    <t>10.3390/su15075767</t>
  </si>
  <si>
    <t>D7BJ4</t>
  </si>
  <si>
    <t>WOS:000970239600001</t>
  </si>
  <si>
    <t>Soria, KM; Stebleton, MJ</t>
  </si>
  <si>
    <t>Soria, Krista M.; Stebleton, Michael J.</t>
  </si>
  <si>
    <t>First-generation students' academic engagement and retention</t>
  </si>
  <si>
    <t>TEACHING IN HIGHER EDUCATION</t>
  </si>
  <si>
    <t>first-generation students; academic engagement; retention; public universities</t>
  </si>
  <si>
    <t>2ND-GENERATION COLLEGE-STUDENTS; FACULTY INTERACTION; HIGHER-EDUCATION; ASPIRATIONS; EXPERIENCES; ATTRITION</t>
  </si>
  <si>
    <t>This study investigates differences in academic engagement and retention between first-generation and non-first-generation undergraduate students. Utilizing the Student Experience in the Research University survey of 1864 first-year students at a large, public research university located in the United States, this study finds that first-generation students have lower academic engagement (as measured by the frequency with which students interacted with faculty, contributed to class discussions, brought up ideas from different courses during class discussions, and asked insightful questions in class) and lower retention as compared to non-first-generation students. Recommendations that higher education faculty can follow to promote the academic engagement and retention of first-generation students are addressed.</t>
  </si>
  <si>
    <t>[Soria, Krista M.] Univ Minnesota Twin Cities, Off Inst Res, Minneapolis, MN 55455 USA; [Stebleton, Michael J.] Univ Minnesota Twin Cities, Coll Educ &amp; Human Dev, Dept Postsecondary Teaching &amp; Learning, Minneapolis, MN 55455 USA</t>
  </si>
  <si>
    <t>University of Minnesota System; University of Minnesota Twin Cities; University of Minnesota System; University of Minnesota Twin Cities</t>
  </si>
  <si>
    <t>Soria, KM (corresponding author), Univ Minnesota Twin Cities, Off Inst Res, 272-6 McNamara Alumni Ctr,200 Oak St SE, Minneapolis, MN 55455 USA.</t>
  </si>
  <si>
    <t>ksoria@umn.edu</t>
  </si>
  <si>
    <t>Soria, Krista/ABD-6638-2021</t>
  </si>
  <si>
    <t>Soria, Krista/0000-0002-2679-6700</t>
  </si>
  <si>
    <t>4 PARK SQUARE, MILTON PARK, ABINGDON OX14 4RN, OXFORDSHIRE, ENGLAND</t>
  </si>
  <si>
    <t>1356-2517</t>
  </si>
  <si>
    <t>TEACH HIGH EDUC</t>
  </si>
  <si>
    <t>Teach. High Educ.</t>
  </si>
  <si>
    <t>10.1080/13562517.2012.666735</t>
  </si>
  <si>
    <t>043LW</t>
  </si>
  <si>
    <t>WOS:000311546100004</t>
  </si>
  <si>
    <t>Elizarov, E; Czik, A; Ziv, Y</t>
  </si>
  <si>
    <t>Elizarov, Einat; Czik, Amanda; Ziv, Yair</t>
  </si>
  <si>
    <t>Kindergarten children's academic engagement: A dual-pathway model including social information processing, social behavior in class, and teacher-child relationship quality</t>
  </si>
  <si>
    <t>Kindergarteners' academic engagement; Social information processing; Prosocial behavior; Problem behavior; Teacher-child relationships</t>
  </si>
  <si>
    <t>AGGRESSIVE-BEHAVIOR; SCHOOL ENGAGEMENT; DIFFICULTIES QUESTIONNAIRE; RESPONSE EVALUATION; LEARNING BEHAVIORS; MEDIATING ROLE; PRESCHOOL; ACHIEVEMENT; ASSOCIATIONS; PATTERNS</t>
  </si>
  <si>
    <t>Education researchers and practitioners have been exploring for years the key factors impacting children's academic engagement. Still, relatively little is known about the role of children's social cognition in their academic engagement. Accordingly, the current study focuses on the potential indirect associations between young children's social information processing patterns (SIP) and their academic engagement through their social behaviors in class, specifically their prosocial and problem behaviors, and following by the quality of their relationship with their main kindergarten teacher. The study examines these indirect effects in one dual-pathway model which includes both a pathway from children's competent SIP patterns to higher levels of academic engagement and from children's aggressive SIP patterns to lower levels of academic engagement. The sample included 300 kindergarten children (151 girls; Mage = 68.76 months). Results showed that competent SIP patterns were positively linked to children's academic engagement, which encompasses both their academic self-perceptions and their attitudes toward learning, via children's prosocial behaviors in class and subsequently teacher-child relational closeness. In addition, aggressive SIP patterns were negatively linked to the kindergarteners' attitudes toward learning via the children's problem behaviors in class and subsequently teacher-child relational conflict. Results have implications for both research and practice in the understanding of the influence of social cognition, behavior, and social relationships on academic engagement for young learners.</t>
  </si>
  <si>
    <t>[Elizarov, Einat] Univ Haifa, Dept Counseling &amp; Human Dev, IL-31905 Haifa, Israel; [Czik, Amanda; Ziv, Yair] Univ Haifa, Haifa, Israel</t>
  </si>
  <si>
    <t>University of Haifa; University of Haifa</t>
  </si>
  <si>
    <t>Elizarov, E (corresponding author), Univ Haifa, Dept Counseling &amp; Human Dev, IL-31905 Haifa, Israel.</t>
  </si>
  <si>
    <t>Natushe2@gmail.com; amanda.a.czik@gmail.com; yziv@edu.haifa.ac.il</t>
  </si>
  <si>
    <t>Czik, Amanda/0000-0001-6189-9601; Elizarov, Einat/0000-0001-7457-9287</t>
  </si>
  <si>
    <t>Israel Science Foundation</t>
  </si>
  <si>
    <t>Israel Science Foundation(Israel Science Foundation)</t>
  </si>
  <si>
    <t>The authors would like to thank all who participated in the study.</t>
  </si>
  <si>
    <t>2024 FEB 28</t>
  </si>
  <si>
    <t>10.1007/s10212-024-00803-y</t>
  </si>
  <si>
    <t>FEB 2024</t>
  </si>
  <si>
    <t>JD5Z9</t>
  </si>
  <si>
    <t>WOS:001171249100001</t>
  </si>
  <si>
    <t>Izadpanah, S; Rezaei, YM</t>
  </si>
  <si>
    <t>Izadpanah, Siros; Rezaei, Yasaman Mohammad</t>
  </si>
  <si>
    <t>Causal explanation of academic enthusiasm based on the interaction of teachers and English language learners: Self-regulation, academic hope, and academic engagement among English language learners</t>
  </si>
  <si>
    <t>academic engagement; academic enthusiasm; academic hope; interaction; self-regulation</t>
  </si>
  <si>
    <t>STUDENT RELATIONSHIPS; SCHOOL ENGAGEMENT; EARLY ADOLESCENTS; SUCCESS; ACHIEVEMENT; PERCEPTIONS; PERFORMANCE; RISK</t>
  </si>
  <si>
    <t>IntroductionThe present research investigates the causal explanation of academic enthusiasm based on the interaction between teachers and English learners: self-regulation, academic hope, and academic engagement among English language learners. MethodsThe implementation method of this descriptive research and research design was structural equation correlation. The research's statistical population included intermediate Zanjan city learners (50,977 people) who were studying in the academic year 2021-2022. This research used multi-stage cluster random sampling to test the proposed model. The following questionnaires were used to collect data: Academic enthusiasm (Fredericks et al.); Teacher-student interaction questionnaire (Moray and Zurich); Academic hope questionnaire (Khormai and Kameri); Self-Regulation Questionnaire (Bouffard) and academic engagement (Zarang). Lisrel software was used for data analysis and evaluation of the proposed model using structural equation modeling. ResultsThe results of the present study showed that teacher-student interaction, academic self-regulation, academic engagement, and academic hope are related to students' academic enthusiasm. The results of the present study also support the role of mediators of academic self-regulation, academic engagement, and academic hope in the causal relationships between teacher-student interaction and academic enthusiasm. Discussion:Based on this, it can be concluded that with the improvement of teacher-student interaction, the level of academic self-regulation, academic engagement, and academic hope of students increases, and these factors together increase their academic enthusiasm. Therefore, it is suggested that to increase academic engagement, academic self-regulation, and academic hope in the students in the education system, attention should be paid to the position of the students' academic enthusiasm.</t>
  </si>
  <si>
    <t>[Izadpanah, Siros; Rezaei, Yasaman Mohammad] Islamic Azad Univ, Dept English Language Teaching, Zanjan Branch, Zanjan, Iran</t>
  </si>
  <si>
    <t>Izadpanah, S (corresponding author), Islamic Azad Univ, Dept English Language Teaching, Zanjan Branch, Zanjan, Iran.</t>
  </si>
  <si>
    <t>cyrosizadpanah@yahoo.com</t>
  </si>
  <si>
    <t>Mohammad Rezaei, Yasaman/0000-0002-9914-8552</t>
  </si>
  <si>
    <t>DEC 12</t>
  </si>
  <si>
    <t>10.3389/fpsyg.2022.997903</t>
  </si>
  <si>
    <t>7I1WQ</t>
  </si>
  <si>
    <t>WOS:000903685800001</t>
  </si>
  <si>
    <t>Jiang, RY; Fan, RM; Zhang, Y; Li, YX</t>
  </si>
  <si>
    <t>Jiang, Ruyi; Fan, Ruomeng; Zhang, Yue; Li, Yunxing</t>
  </si>
  <si>
    <t>Understanding the serial mediating effects of career adaptability and career decision-making self-efficacy between parental autonomy support and academic engagement in Chinese secondary vocational students</t>
  </si>
  <si>
    <t>parental autonomy support; academic engagement; secondary vocational students; career adaptability; career decision-making self-efficacy</t>
  </si>
  <si>
    <t>SOCIAL SUPPORT; SCHOOL; CONSTRUCTION; ADAPTATION; MOTIVATION; SATISFACTION; ADOLESCENTS; TRANSITION; MODEL</t>
  </si>
  <si>
    <t>This study investigated new avenues for understanding the association between parental autonomy support and academic engagement among Chinese secondary vocational students based on Self-Determination Theory and Career Construction Theory. We highlighted the mediator role of career adaptability and career decision-making self-efficacy in the relationship between parental autonomy support and academic engagement. Using self-reported data from 1,930 secondary vocational students in a city in Central China, we performed correlation analysis and mediation analysis by using SPSS and Mplus. The results revealed that parental autonomy support was positively associated with students' academic engagement. Moreover, as an adaptability resource and adapting response, career adaptability and career decision-making self-efficacy played mediating roles between parental autonomy support and academic engagement. These findings offered crucial empirical evidence for understanding the association between parental support and academic engagement among Chinese secondary vocational students. Meanwhile, it also validated the application of Career Construction Theory in a sample of secondary vocational students in China and provided constructive insights for implementing diverse support measures to boost their academic and career development.</t>
  </si>
  <si>
    <t>[Jiang, Ruyi; Fan, Ruomeng; Zhang, Yue; Li, Yunxing] Zhejiang Normal Univ, Inst Teacher Educ, Res Ctr Comprehens Improvement High Qual Educ, Jinhua, Peoples R China</t>
  </si>
  <si>
    <t>Li, YX (corresponding author), Zhejiang Normal Univ, Inst Teacher Educ, Res Ctr Comprehens Improvement High Qual Educ, Jinhua, Peoples R China.</t>
  </si>
  <si>
    <t>hblyx1983@163.com</t>
  </si>
  <si>
    <t>yang, zhou/JKI-3744-2023; yang, xu/JMP-5558-2023; Jiang, Yuan/JED-3759-2023; zhang, yueqi/JXM-4287-2024; li, fangyu/KCY-0521-2024; Zhang, Yihao/JGM-3514-2023; Liu, Zhiyu/JNR-8043-2023; yuan, lin/JDW-7387-2023; Chen, Fang/JZE-4446-2024; liu, kaiyuan/JHU-0258-2023; shi, chen/KEH-8339-2024</t>
  </si>
  <si>
    <t>li, fangyu/0009-0009-8303-9157; Liu, Zhiyu/0000-0001-8351-1268;</t>
  </si>
  <si>
    <t>National Social Science Foundation's Thirteenth Five-Year Plan on the general subject of education; countermeasures of curriculum reform of general high school under the new college entrance examination system; [BHA170151]</t>
  </si>
  <si>
    <t>National Social Science Foundation's Thirteenth Five-Year Plan on the general subject of education; countermeasures of curriculum reform of general high school under the new college entrance examination system;</t>
  </si>
  <si>
    <t>Funding This study was funded by the National Social Science Foundation's Thirteenth Five-Year Plan on the general subject of education in 2017: Research on the problems and countermeasures of curriculum reform of general high school under the new college entrance examination system (BHA170151).</t>
  </si>
  <si>
    <t>AUG 10</t>
  </si>
  <si>
    <t>10.3389/fpsyg.2022.953550</t>
  </si>
  <si>
    <t>3Y8OX</t>
  </si>
  <si>
    <t>WOS:000843982700001</t>
  </si>
  <si>
    <t>Eriksen, EV; Vestad, L; Bru, E; Caravita, SCS</t>
  </si>
  <si>
    <t>Eriksen, Eli Vibeke; Vestad, Lene; Bru, Edvin; Caravita, Simona C. S.</t>
  </si>
  <si>
    <t>Social competencies, classroom relationships, and academic engagement: A latent change score modeling approach among lower secondary school students</t>
  </si>
  <si>
    <t>Academic engagement; Relationship skills; Social awareness; Emotional support from teachers; Collaborative peer relations; Lower secondary school</t>
  </si>
  <si>
    <t>TEACHER EXPECTATIONS; SELF-DETERMINATION; FIT INDEXES; ACHIEVEMENT; ADJUSTMENT; TRANSITION; SUPPORT; PERCEPTIONS; FRIENDSHIPS; ACCEPTANCE</t>
  </si>
  <si>
    <t>This longitudinal study applied latent change score (LCS) modeling to examine individual changes in students' (N = 1205) academic engagement (behavioral and emotional), social competencies (relationship skills and social awareness), and classroom relationships (emotional support from teachers and collaborative peer relations). Average changes during the first year of lower secondary school were investigated, and an LCS model specifying that individual changes in social competencies are related to individual changes in academic engagement partially via individual changes in classroom relationships was tested. The results indicated an average decline for all variables, particularly emotional engagement. Changes in social competencies were associated with changes in classroom relationships and indirectly with changes in academic engagement via changes in emotional support from teachers. A direct association was found between changes in social awareness and behavioral engagement. The findings reflect that the promotion of social competencies in lower secondary school may foster positive classroom relationships and academic engagement, mainly via perceived social awareness for behavioral engagement or via emotional support from teachers for both dimensions of academic engagement.</t>
  </si>
  <si>
    <t>[Eriksen, Eli Vibeke; Vestad, Lene; Bru, Edvin; Caravita, Simona C. S.] Univ Stavanger, Kjell Arholms Gate 41, N-4021 Stavanger, Norway</t>
  </si>
  <si>
    <t>Eriksen, EV (corresponding author), Univ Stavanger, Kjell Arholms Gate 41, N-4021 Stavanger, Norway.</t>
  </si>
  <si>
    <t>Eli.v.eriksen@uis.no; Lene.vestad@uis.no; Simona.c.s.caravita@uis.no</t>
  </si>
  <si>
    <t>Caravita, Simona Carla Silvia/HKW-8312-2023; Bru, Edvin/I-7829-2013</t>
  </si>
  <si>
    <t>Caravita, Simona Carla Silvia/0000-0003-3108-1512; Eriksen, Eli Vibeke/0000-0002-4907-4508; Bru, Edvin/0000-0003-2004-6957; Vestad, Lene/0000-0002-6558-0929</t>
  </si>
  <si>
    <t>University of Stavanger amp; Stavanger University Hospital; Research Council of Norway [299166]</t>
  </si>
  <si>
    <t>University of Stavanger amp; Stavanger University Hospital; Research Council of Norway(Research Council of Norway)</t>
  </si>
  <si>
    <t>Open access funding provided by University of Stavanger &amp; Stavanger University Hospital. This work is supported by the Research Council of Norway [Grant number 299166].</t>
  </si>
  <si>
    <t>10.1007/s11218-023-09841-8</t>
  </si>
  <si>
    <t>LM7O3</t>
  </si>
  <si>
    <t>WOS:001068058400001</t>
  </si>
  <si>
    <t>Zhang, X; Pomerantz, EM; Qin, L; Logis, H; Ryan, AM; Wang, MF</t>
  </si>
  <si>
    <t>Zhang, Xin; Pomerantz, Eva M.; Qin, Lili; Logis, Handrea; Ryan, Allison M.; Wang, Meifang</t>
  </si>
  <si>
    <t>Early Adolescent Social Status and Academic Engagement: Selection and Influence Processes in the United States and China</t>
  </si>
  <si>
    <t>JOURNAL OF EDUCATIONAL PSYCHOLOGY</t>
  </si>
  <si>
    <t>academic engagement; early adolescence; peer influence; social networks; social status</t>
  </si>
  <si>
    <t>PERCEIVED POPULARITY; SCHOOL ENGAGEMENT; PEER GROUP; RELATIONAL AGGRESSION; CHILDRENS PERCEPTIONS; STUDENT ENGAGEMENT; ACHIEVEMENT VALUES; PROSOCIAL BEHAVIOR; NORMATIVE CONDUCT; MIDDLE SCHOOL</t>
  </si>
  <si>
    <t>This research evaluated the role of high-status peers in youth's academic engagement. Youth (mean age = 12.7 years) in the United States and China (N = 934) made social status (i.e., sociometric popularity, perceived popularity, and admiration) nominations of their peers in the fall and spring of their first year of middle school. They also reported on their academic engagement at these two time points. The academic engagement of peers that youth nominated as high in sociometric and perceived popularity, but not of peers they admired, was predictive of youth's own academic engagement over time. Notably, this effect was evident over and above any initial similarity youth had with high-status peers they nominated (e.g., youth tended to nominate peers as high in sociometric popularity when they were similarly academically engaged to youth). It also did not differ in size in the United States and China. The results underscore the importance of high-status peers in youth's academic engagement in two countries that differ in terms of their cultural and educational systems.</t>
  </si>
  <si>
    <t>[Zhang, Xin; Pomerantz, Eva M.] Univ Illinois, Dept Psychol, 603 East Daniel St, Champaign, IL 61820 USA; [Qin, Lili] Natl Univ Singapore, Dept Psychol, Singapore, Singapore; [Logis, Handrea] Univ Illinois, Sch Educ, Champaign, IL 61820 USA; [Ryan, Allison M.] Univ Michigan, Dept Psychol, Ann Arbor, MI 48109 USA; [Ryan, Allison M.] Univ Michigan, Sch Educ, Ann Arbor, MI 48109 USA; [Wang, Meifang] Shandong Normal Univ, Dept Psychol, Jinan, Shandong, Peoples R China; [Logis, Handrea] Natl Inst Excellence Teaching, Phoenix, AZ USA</t>
  </si>
  <si>
    <t>University of Illinois System; University of Illinois Urbana-Champaign; National University of Singapore; University of Illinois System; University of Illinois Urbana-Champaign; University of Michigan System; University of Michigan; University of Michigan System; University of Michigan; Shandong Normal University</t>
  </si>
  <si>
    <t>Zhang, X; Pomerantz, EM (corresponding author), Univ Illinois, Dept Psychol, 603 East Daniel St, Champaign, IL 61820 USA.</t>
  </si>
  <si>
    <t>xzhang85@illinois.edu; pomerntz@illinois.edu</t>
  </si>
  <si>
    <t>National University of Singapore [WBS: R-581-000-138-133]; National Science Foundation [BCS-1023170]</t>
  </si>
  <si>
    <t>National University of Singapore(National University of Singapore); National Science Foundation(National Science Foundation (NSF))</t>
  </si>
  <si>
    <t>Data collection and management was supported by a grant from the National University of Singapore (WBS: R-581-000-138-133). Support for data analyses and report writing was provided by the National Science Foundation (Grant BCS-1023170).</t>
  </si>
  <si>
    <t>AMER PSYCHOLOGICAL ASSOC</t>
  </si>
  <si>
    <t>WASHINGTON</t>
  </si>
  <si>
    <t>750 FIRST ST NE, WASHINGTON, DC 20002-4242 USA</t>
  </si>
  <si>
    <t>0022-0663</t>
  </si>
  <si>
    <t>1939-2176</t>
  </si>
  <si>
    <t>J EDUC PSYCHOL</t>
  </si>
  <si>
    <t>J. Educ. Psychol.</t>
  </si>
  <si>
    <t>10.1037/edu0000333</t>
  </si>
  <si>
    <t>JC1AF</t>
  </si>
  <si>
    <t>WOS:000489010200011</t>
  </si>
  <si>
    <t>Liu, WM</t>
  </si>
  <si>
    <t>Liu, Wanmei</t>
  </si>
  <si>
    <t>Measuring academic performance among students during post-COVID-19 reopening through academic engagement and persistence: mediating role of psychological capital</t>
  </si>
  <si>
    <t>KYBERNETES</t>
  </si>
  <si>
    <t>Academic performance; Post-COVID-19; Academic engagement; Academic persistence; Psychological capital</t>
  </si>
  <si>
    <t>WORK ENGAGEMENT</t>
  </si>
  <si>
    <t>Purpose This study examined the students' academic performance through psychological capital, academic engagement and academic persistence. It also investigated the function of psychological capital in mediating the relationship between academic engagement, persistence and performance.Design/methodology/approach The study utilized a quantitative method and structural equation modeling using PLS-SEM version 3. A total of 900 questionnaires were issued to Chinese university students, and 814 data were analyzed.Findings Findings suggest that academic engagement and persistence significantly and positively impact psychological capital. Psychological capital is also mediated between academic engagement, persistence and performance. Additionally, the study made several recommendations for upcoming researchers and industry professionals.Originality/value Analyzing the pupils' academic achievement after COVID-19 reopening as it indicates their attention and engagement in the study. Although previous studies explored students' academic performance regarding the post-COVID effect, the role of psychological capital and engagement in academia in the study has been studied in a post-COVID context.</t>
  </si>
  <si>
    <t>[Liu, Wanmei] Sanjiang Univ, Sch Law &amp; Business, Nanjing, Peoples R China</t>
  </si>
  <si>
    <t>Sanjiang University</t>
  </si>
  <si>
    <t>Liu, WM (corresponding author), Sanjiang Univ, Sch Law &amp; Business, Nanjing, Peoples R China.</t>
  </si>
  <si>
    <t>liuwanmeisanjiang@hotmail.com</t>
  </si>
  <si>
    <t>Leeds</t>
  </si>
  <si>
    <t>Floor 5, Northspring 21-23 Wellington Street, Leeds, W YORKSHIRE, ENGLAND</t>
  </si>
  <si>
    <t>0368-492X</t>
  </si>
  <si>
    <t>1758-7883</t>
  </si>
  <si>
    <t>Kybernetes</t>
  </si>
  <si>
    <t>2023 DEC 12</t>
  </si>
  <si>
    <t>10.1108/K-05-2023-0857</t>
  </si>
  <si>
    <t>DEC 2023</t>
  </si>
  <si>
    <t>Computer Science, Cybernetics</t>
  </si>
  <si>
    <t>Computer Science</t>
  </si>
  <si>
    <t>AJ1K4</t>
  </si>
  <si>
    <t>WOS:001118005400001</t>
  </si>
  <si>
    <t>Zhao, YL</t>
  </si>
  <si>
    <t>Zhao, Yanli</t>
  </si>
  <si>
    <t>The impact of EFL teachers' emotioncy level on their motivation and academic engagement</t>
  </si>
  <si>
    <t>Teachers' emotioncy; Motivation; Academic engagement; Positive psychology; Positive emotions</t>
  </si>
  <si>
    <t>POSITIVE EMOTIONS; ANXIETY; EFFICACY; LANGUAGE; LEARNERS; BELIEFS; DESIGN</t>
  </si>
  <si>
    <t>The educational landscape relies heavily on EFL instructors to shape students' language learning journey, with emotional teaching aspects profoundly affecting motivation and academic involvement. This study delves into how EFL teachers' emotioncy levels impact their motivation and academic engagement, referring to their ability to effectively handle emotions. Understanding how EFL teachers' emotioncy level affects their motivation and academic engagement is crucial for optimizing teaching practices and student outcomes. Through empirical analysis and theoretical examination, this research investigates the relationship between EFL teachers' emotioncy, motivation, and academic engagement. 596 EFL teachers filled out motivation, emotioncy, and engagement questionnaires. AMOS and SEM were employed to analyze the data. The results indicated that about 50 % of changes in teachers' academic engagement can be explained by their emotioncy, and about 62 % of teachers' motivation can be explained by their emotioncy. The findings contribute to enhancing teacher training programs and educational strategies aimed at promoting effective teaching practices and improving student engagement and performance. Theoretical and practical implications of the study are discussed.</t>
  </si>
  <si>
    <t>[Zhao, Yanli] Zhengzhou Business Univ, Foreign Languages Dept, Zhengzhou Gongyi 451200, Peoples R China</t>
  </si>
  <si>
    <t>Zhao, YL (corresponding author), Zhengzhou Business Univ, Foreign Languages Dept, Zhengzhou Gongyi 451200, Peoples R China.</t>
  </si>
  <si>
    <t>zhaoyanli20210402@163.com</t>
  </si>
  <si>
    <t>10.1016/j.lmot.2024.101990</t>
  </si>
  <si>
    <t>SQ2K0</t>
  </si>
  <si>
    <t>WOS:001235847700001</t>
  </si>
  <si>
    <t>Polanco, C; Paskewich, BS; Leff, SS; Waasdorp, TE</t>
  </si>
  <si>
    <t>Polanco, Camila; Paskewich, Brooke S.; Leff, Stephen S.; Waasdorp, Tracy E.</t>
  </si>
  <si>
    <t>Relational Peer Victimization as a Predictor of Academic Engagement</t>
  </si>
  <si>
    <t>JOURNAL OF CHILD AND FAMILY STUDIES</t>
  </si>
  <si>
    <t>Relational peer victimization; Relational aggression; Academic functioning; Academic engagement; Peer victimization</t>
  </si>
  <si>
    <t>EARLY ELEMENTARY-SCHOOL; MULTIPLE PERSPECTIVES; BEHAVIORAL ENGAGEMENT; DEPRESSIVE SYMPTOMS; EARLY ADOLESCENCE; AGGRESSION; ACHIEVEMENT; OVERT; PARENT; YOUTH</t>
  </si>
  <si>
    <t>Peer victimization can be detrimental to youth. This study examines a particular type of peer victimization, relational peer victimization, and its effect on students' engagement in the classroom. We specifically investigate the longitudinal relationship between relational peer victimization and academic engagement in a sample of 204 Black 3rd through 5th grade elementary school students by utilizing multiple informants: students and their parents reported on relational peer victimization, and teachers reported on students' academic engagement. Our findings showed convergence between student and parent reports of relational peer victimization and revealed that experiencing relational peer victimization during the beginning of the school year (fall) negatively predicts teacher reported academic engagement towards the end of the school year (spring). Our study suggests that relational peer victimization is a critical issue that educators and researchers should consider when trying to foster academic engagement. There is also a need for further research regarding the role that families play in providing support to Black relationally victimized youth.</t>
  </si>
  <si>
    <t>[Polanco, Camila] Univ Delaware, Dept Human Dev &amp; Family Sci, 111 Alison Hall West, Newark, DE 19716 USA; [Polanco, Camila; Paskewich, Brooke S.; Leff, Stephen S.; Waasdorp, Tracy E.] Childrens Hosp Philadelphia, Ctr Violence Prevent, 3401 Civ Ctr Blvd, Philadelphia, PA 19104 USA</t>
  </si>
  <si>
    <t>University of Delaware; University of Pennsylvania; Pennsylvania Medicine; Childrens Hospital of Philadelphia</t>
  </si>
  <si>
    <t>Polanco, C (corresponding author), Univ Delaware, Dept Human Dev &amp; Family Sci, 111 Alison Hall West, Newark, DE 19716 USA.;Polanco, C (corresponding author), Childrens Hosp Philadelphia, Ctr Violence Prevent, 3401 Civ Ctr Blvd, Philadelphia, PA 19104 USA.</t>
  </si>
  <si>
    <t>cpolanco@udel.edu</t>
  </si>
  <si>
    <t>Paskewich, Brooke/KCK-9615-2024</t>
  </si>
  <si>
    <t>Paskewich, Brooke/0000-0001-7569-5044; Polanco, Camila/0000-0002-7427-3074</t>
  </si>
  <si>
    <t>Institute of Education Sciences (IES) within the Department of Education</t>
  </si>
  <si>
    <t>The research study described in this manuscript was supported by a grant from theInstitute of Education Sciences (IES) within the Department of Education. This research was made possible, in part, by the support of our partnering School District. Opinions contained in this report reflect those of the authors anddo not necessarily reflect those of the School District.</t>
  </si>
  <si>
    <t>1062-1024</t>
  </si>
  <si>
    <t>1573-2843</t>
  </si>
  <si>
    <t>J CHILD FAM STUD</t>
  </si>
  <si>
    <t>J. Child Fam. Stud.</t>
  </si>
  <si>
    <t>10.1007/s10826-022-02470-3</t>
  </si>
  <si>
    <t>Family Studies; Psychology, Developmental; Psychiatry</t>
  </si>
  <si>
    <t>Family Studies; Psychology; Psychiatry</t>
  </si>
  <si>
    <t>N2WZ4</t>
  </si>
  <si>
    <t>WOS:000879150300001</t>
  </si>
  <si>
    <t>Shin, H; Chang, Y</t>
  </si>
  <si>
    <t>Shin, Huiyoung; Chang, Yujin</t>
  </si>
  <si>
    <t>Relational support from teachers and peers matters: Links with different profiles of relational support and academic engagement</t>
  </si>
  <si>
    <t>Relational support; Teachers and peers; Academic engagement; Early adolescence</t>
  </si>
  <si>
    <t>SECONDARY-SCHOOL INSTRUCTION; MIDDLE SCHOOL; STUDENT ENGAGEMENT; FRIENDSHIP QUALITY; ACHIEVEMENT GOALS; EARLY ADOLESCENCE; INDIVIDUAL-DIFFERENCES; PERCEIVED COMPETENCE; CHILD RELATIONSHIPS; SELF-DETERMINATION</t>
  </si>
  <si>
    <t>The present study examined whether there were discrete groups of early adolescents who experienced different levels of relational support from teachers and peers and how distinct profiles of relational support were associated with different dimensions of academic engagement in the classroom. Data on nine different indicators of teacher and peer relational support were collected from 714 fifth- (n = 394) and sixth-grade (n = 320) students from South Korea, along with their concurrent and subsequent academic engagement. Latent profile analyses revealed that there were four distinct relational support profiles: (1) Low Support, (2) Moderate Support, (3) Peer-Oriented, and (4) High Support. These patterns of relational support were associated with different levels of self- and teacher-reported academic engagement. The findings indicated that relational support from both teachers and peers was important, but that teachers played a more significant role in fostering early adolescents academic engagement.</t>
  </si>
  <si>
    <t>[Shin, Huiyoung] Jeonbuk Natl Univ, Dept Psychol, 14-3 Social Sci Bldg,Baekje Daero 567, Jeonju 54896, Chonbuk, South Korea; [Chang, Yujin] Chungbuk Natl Univ, Chungbuk, South Korea</t>
  </si>
  <si>
    <t>Jeonbuk National University; Chungbuk National University</t>
  </si>
  <si>
    <t>Shin, H (corresponding author), Jeonbuk Natl Univ, Dept Psychol, 14-3 Social Sci Bldg,Baekje Daero 567, Jeonju 54896, Chonbuk, South Korea.</t>
  </si>
  <si>
    <t>shinhy@jbnu.ac.kr</t>
  </si>
  <si>
    <t>Shin, Huiyoung/E-4783-2018</t>
  </si>
  <si>
    <t>Shin, Huiyoung/0000-0001-6091-7812</t>
  </si>
  <si>
    <t>10.1016/j.jsp.2022.03.006</t>
  </si>
  <si>
    <t>7X4HI</t>
  </si>
  <si>
    <t>WOS:000914160800001</t>
  </si>
  <si>
    <t>Martínez, IM; Youssef-Morgan, CM; Chambel, MJ; Marques-Pinto, A</t>
  </si>
  <si>
    <t>Martinez, Isabel M.; Youssef-Morgan, Carolyn M.; Chambel, Maria J.; Marques-Pinto, Alexandra</t>
  </si>
  <si>
    <t>Antecedents of academic performance of university students: academic engagement and psychological capital resources</t>
  </si>
  <si>
    <t>Academic engagement; psychological capital; psychological resources; academic performance; college students</t>
  </si>
  <si>
    <t>SOCIAL COGNITIVE THEORY; SELF-EFFICACY; WORK ENGAGEMENT; JOB DEMANDS; POSITIVE PSYCHOLOGY; MEDIATING ROLE; BIG 5; BURNOUT; SATISFACTION; IMPACT</t>
  </si>
  <si>
    <t>This study investigates the relationship between academic engagement, psychological capital (PsyCap) resources (efficacy, hope, optimism, resilience) and academic performance. Data were collected in two different universities, one in Spain (N = 389) and another in Portugal (N = 243). Undergraduate students completed self-report questionnaires regarding academic engagement and Psychological Capital. Academic performance was assessed through Grade Point Average, provided by the universities at the end of the exam period. Results showed a positive relationship between academic engagement, PsyCap, and academic performance in both samples. Results also supported PsyCap as a full mediator in the relationship between academic engagement and academic performance. Exploration of alternative models yielded a superior fit for the proposed model. Accordingly, academically engaged students were likely to experience higher levels of psychological resources, which in turn positively impacted their academic performance. The results point to the importance of considering psychological predictors, rather than the prevalent reliance on traditional predictors of academic performance.</t>
  </si>
  <si>
    <t>[Martinez, Isabel M.] Univ Jaume 1, Dept Work &amp; Org Psychol, Castellon de La Plana, Spain; [Youssef-Morgan, Carolyn M.] Bellevue Univ, Coll Business, 1000 Galvin Rd South, Bellevue, NE 68005 USA; [Chambel, Maria J.; Marques-Pinto, Alexandra] Univ Lisbon, Fac Psicol, Lisbon, Portugal</t>
  </si>
  <si>
    <t>Universitat Jaume I; Universidade de Lisboa</t>
  </si>
  <si>
    <t>Youssef-Morgan, CM (corresponding author), Bellevue Univ, Coll Business, 1000 Galvin Rd South, Bellevue, NE 68005 USA.</t>
  </si>
  <si>
    <t>cyoussefmorgan@bellevue.edu</t>
  </si>
  <si>
    <t>Martinez Martinez, Isabel Maria/G-4237-2011; Marques-Pinto, Alexandra/AAG-3718-2020; Chambel, Maria Jose/F-3366-2016</t>
  </si>
  <si>
    <t>Martinez Martinez, Isabel Maria/0000-0003-3583-8498; Marques-Pinto, Alexandra/0000-0002-9204-9519; Chambel, Maria Jose/0000-0001-6588-7034</t>
  </si>
  <si>
    <t>Conselleria de Educacion Generalitat Valenciana - Programa Prometeo [PROMETEO/2013/025]</t>
  </si>
  <si>
    <t>Conselleria de Educacion Generalitat Valenciana - Programa Prometeo</t>
  </si>
  <si>
    <t>This research was supported by a grant from the Conselleria de Educacion Generalitat Valenciana - Programa Prometeo [PROMETEO/2013/025].</t>
  </si>
  <si>
    <t>SEP 14</t>
  </si>
  <si>
    <t>10.1080/01443410.2019.1623382</t>
  </si>
  <si>
    <t>JUN 2019</t>
  </si>
  <si>
    <t>IO0NS</t>
  </si>
  <si>
    <t>WOS:000475232200001</t>
  </si>
  <si>
    <t>Chan, S; Maneewan, S; Koul, R</t>
  </si>
  <si>
    <t>Chan, Sokhom; Maneewan, Sorakrich; Koul, Ravinder</t>
  </si>
  <si>
    <t>Cooperative learning in teacher education: a means to foster learning motivation and academic engagement among EFL pre-service teachers</t>
  </si>
  <si>
    <t>EUROPEAN JOURNAL OF TEACHER EDUCATION</t>
  </si>
  <si>
    <t>Teacher education; cooperative learning; EFL pre-service teachers; learning motivation; academic engagement</t>
  </si>
  <si>
    <t>STUDENT ENGAGEMENT; AUTONOMY SUPPORT; SCHOOL; ACHIEVEMENT; IMPACT; CLASSROOM; KNOWLEDGE</t>
  </si>
  <si>
    <t>Research has shown that cooperative learning (CL) strongly promotes student learning at all educational levels. However, little is known about the CL's influence in teacher education. This study examined the impact of CL on EFL pre-service teachers' learning motivation and academic engagement using a pre-test/post-test quasi-experimental design. Two classes were randomly selected from regional teacher training centres in Cambodia, one class assigned as the experimental group (N = 35) and the other as the control group (N = 30). For one semester, the experimental group were exposed to CL while the control group were taught through lecture-based learning. Data were collected through adapted scales on learning motivation and academic engagement. The ANCOVA results revealed that CL was more effective for learning motivation and academic engagement, but no significant difference was found on extrinsic learning motivation. In conclusion, CL can foster learning motivation and academic engagement among EFL pre-service teachers.</t>
  </si>
  <si>
    <t>[Chan, Sokhom] King Mongkuts Univ Technol Thonburi, Fac Ind Educ &amp; Technol, Learning Innovat &amp; Technol Programme, Bangkok 10140, Thailand; [Maneewan, Sorakrich] King Mongkuts Univ Technol Thonburi, Fac Ind Educ &amp; Technol, Dept Educ Commun &amp; Technol, Bangkok, Thailand; [Koul, Ravinder] Penn State Univ, Coll Educ, University Pk, PA 16802 USA</t>
  </si>
  <si>
    <t>King Mongkuts University of Technology Thonburi; King Mongkuts University of Technology Thonburi; Pennsylvania Commonwealth System of Higher Education (PCSHE); Pennsylvania State University; Pennsylvania State University - University Park</t>
  </si>
  <si>
    <t>Chan, S (corresponding author), King Mongkuts Univ Technol Thonburi, Fac Ind Educ &amp; Technol, Learning Innovat &amp; Technol Programme, Bangkok 10140, Thailand.</t>
  </si>
  <si>
    <t>sokhom.c@mail.kmutt.ac.th</t>
  </si>
  <si>
    <t>Chan, Sokhom/GVU-2508-2022</t>
  </si>
  <si>
    <t>Chan, Sokhom/0000-0003-3148-9075; Koul, Ravinder/0000-0002-0135-3946</t>
  </si>
  <si>
    <t>0261-9768</t>
  </si>
  <si>
    <t>1469-5928</t>
  </si>
  <si>
    <t>EUR J TEACH EDUC</t>
  </si>
  <si>
    <t>Eur. J. Teach. Educ.</t>
  </si>
  <si>
    <t>2022 AUG 27</t>
  </si>
  <si>
    <t>10.1080/02619768.2022.2117026</t>
  </si>
  <si>
    <t>AUG 2022</t>
  </si>
  <si>
    <t>4A4BV</t>
  </si>
  <si>
    <t>WOS:000845049800001</t>
  </si>
  <si>
    <t>Ng, HTH; Zhang, CQ; Phipps, D; Zhang, R; Hamilton, K</t>
  </si>
  <si>
    <t>Ng, Hei Tung Heather; Zhang, Chun-Qing; Phipps, Daniel; Zhang, Ru; Hamilton, Kyra</t>
  </si>
  <si>
    <t>Effects of anxiety and sleep on academic engagement among university students</t>
  </si>
  <si>
    <t>AUSTRALIAN PSYCHOLOGIST</t>
  </si>
  <si>
    <t>Sleep hygiene; sleep quality; anxiety; academic engagement; university students</t>
  </si>
  <si>
    <t>QUALITY; HYGIENE</t>
  </si>
  <si>
    <t>Objective Poor sleep quality resulting from experiencing anxiety, and low adherence to sleep hygiene behaviours, may lead to poorer academic engagement. The aim of the current study was to elucidate the associations between anxiety, sleep hygiene, sleep quality, and academic engagement of university students. Methods Participants (N = 614) comprised students attending a major university in Australia (n = 329) and Hong Kong (n = 285). A two-wave correlational design was utilised. At Time 1 (T1), anxiety was measured using the anxiety subscale of the Depression Anxiety Stress Scale 21 (DASS-21) and sleep hygiene behaviour was assessed with the Sleep Hygiene Index (SHI). One month later, at Time (T2), sleep quality was measured with the self-report Pittsburgh Sleep Quality Index (PSQI) global sleep quality score and academic engagement was measured using the shortened Utrecht Work Engagement Scale - Student version (UWES-S). Structural equation modelling was used to analyse the associations among study constructs. Results Analyses found that in both the Australia and Hong Kong samples the model showed good fit to data for the observed effect sizes. In both samples, anxiety predicted sleep quality and effects were mediated by sleep hygiene. Also, the indirect effect of anxiety on academic engagement via sleep hygiene and sleep quality was significant, and fully mediated the effects of anxiety on academic engagement in both samples. Conclusions Results indicate that students with higher anxiety tend to have lower adherence to sleep hygiene behaviours and experience poorer sleep quality which, in turn, negatively affects their academic engagement. What is already known about this topic: (1) Students are expected to spend large amounts of time studying and display a high level of engagement with their academic programme. (2) Academic engagement is linked to students' academic achievement and wellness. (3) Academic disengagement has been linked to poor sleep hygiene behaviours and high levels of anxiety. What this topic adds: (1) The impact of anxiety on sleep quality was associated with sleep hygiene behaviours, and the impact of anxiety on academic engagement was associated with sleep hygiene behaviours and sleep quality. (2) The model predicting academic engagement from anxiety mediated by sleep hygiene and sleep quality was similar in both Australian and Hong Kong students. (3) Findings may signpost possible avenues for the development of interventions aimed at improving university students' sleep quality and academic engagement.</t>
  </si>
  <si>
    <t>[Ng, Hei Tung Heather; Phipps, Daniel; Hamilton, Kyra] Griffith Univ, Sch Appl Psychol, Brisbane, Qld, Australia; [Ng, Hei Tung Heather; Phipps, Daniel; Hamilton, Kyra] Griffith Univ, Menzies Hlth Inst Queensland, Brisbane, Qld, Australia; [Zhang, Chun-Qing] Sun Yat Sen Univ, Dept Psychol, Guangzhou, Peoples R China; [Zhang, Ru] Chinese Univ Hong Kong, Dept Sport Sci &amp; Phys Educ, Sha Tin, Hong Kong, Peoples R China</t>
  </si>
  <si>
    <t>Griffith University; Menzies Health Institute Queensland; Griffith University; Sun Yat Sen University; Chinese University of Hong Kong</t>
  </si>
  <si>
    <t>Hamilton, K (corresponding author), Griffith Univ, Sch Appl Psychol, Brisbane, Qld, Australia.;Hamilton, K (corresponding author), Griffith Univ, Menzies Hlth Inst Queensland, Brisbane, Qld, Australia.</t>
  </si>
  <si>
    <t>kyra.hamilton@griffith.edu.au</t>
  </si>
  <si>
    <t>Phipps, Daniel John/AAM-6896-2021; Zhang, Chun-Qing/AAC-5508-2019</t>
  </si>
  <si>
    <t>Phipps, Daniel John/0000-0002-0217-0578; Zhang, Chun-Qing/0000-0002-0683-4570; Hamilton, Kyra/0000-0001-9975-685X</t>
  </si>
  <si>
    <t>TAYLOR &amp; FRANCIS LTD</t>
  </si>
  <si>
    <t>2-4 PARK SQUARE, MILTON PARK, ABINGDON OR14 4RN, OXON, ENGLAND</t>
  </si>
  <si>
    <t>0005-0067</t>
  </si>
  <si>
    <t>1742-9544</t>
  </si>
  <si>
    <t>AUST PSYCHOL</t>
  </si>
  <si>
    <t>Aust. Psychol.</t>
  </si>
  <si>
    <t>10.1080/00050067.2021.1965854</t>
  </si>
  <si>
    <t>AUG 2021</t>
  </si>
  <si>
    <t>YE0VW</t>
  </si>
  <si>
    <t>WOS:000690843000001</t>
  </si>
  <si>
    <t>Datu, JAD; King, RB</t>
  </si>
  <si>
    <t>Datu, Jesus Alfonso D.; King, Ronnel B.</t>
  </si>
  <si>
    <t>Subjective well-being is reciprocally associated with academic engagement: A two-wave longitudinal study</t>
  </si>
  <si>
    <t>Academic engagement; Life satisfaction; Negative affect; Positive affect</t>
  </si>
  <si>
    <t>ADOLESCENTS LIFE SATISFACTION; SCHOOL ENGAGEMENT; POSITIVE EMOTIONS; MEASUREMENT INVARIANCE; NEGATIVE AFFECT; ACHIEVEMENT; STUDENTS; TRAJECTORIES; PSYCHOLOGY; MOTIVATION</t>
  </si>
  <si>
    <t>Previous studies have shown that subjective well-being promotes a wide range of adaptive psychological outcomes. However, the role of subjective well-being in the school context, as a potential facilitator of key academic outcomes, remains underexplored. The primary objective of this study was to examine the extent to which the different dimensions of subjective well-being-life satisfaction, positive affect, and (low levels of) negative affect-were associated with academic engagement through a two-wave longitudinal study. Three hundred and eighty-nine Filipino high school students participated in this research project. Cross-lagged analysis revealed that Time 1 life satisfaction positively predicted Time 2 academic engagement, and that Time 1 negative affect negatively predicted Time 2 academic engagement, even after controlling for autoregressor effects. We also found evidence of reciprocal effects with prior academic engagement predicting subsequent well-being. The theoretical and practical implications are discussed.</t>
  </si>
  <si>
    <t>[Datu, Jesus Alfonso D.] Educ Univ Hong Kong, Dept Special Educ &amp; Counselling, Hong Kong, Hong Kong, Peoples R China; [King, Ronnel B.] Educ Univ Hong Kong, Dept Curriculum &amp; Instruct, Hong Kong, Hong Kong, Peoples R China; [Datu, Jesus Alfonso D.] Educ Univ Hong Kong, Integrated Ctr Well Being I WELL, Hong Kong, Hong Kong, Peoples R China</t>
  </si>
  <si>
    <t>Datu, JAD (corresponding author), Educ Univ Hong Kong, Room D2-2F-28,10 Ping Rd, Tai Po, Hong Kong, Peoples R China.</t>
  </si>
  <si>
    <t>jadatu@eduhk.hk</t>
  </si>
  <si>
    <t>King, Ronnel B/0000-0003-1723-1748; KING, Ronnel Bornasal/0000-0002-0648-8508; Datu, Jesus Alfonso/0000-0002-8790-1113</t>
  </si>
  <si>
    <t>10.1016/j.jsp.2018.05.007</t>
  </si>
  <si>
    <t>GO1CR</t>
  </si>
  <si>
    <t>WOS:000439683500008</t>
  </si>
  <si>
    <t>Chen, PY; Bao, CY; Gao, QY</t>
  </si>
  <si>
    <t>Chen, Peiyao; Bao, Chenye; Gao, Qiyang</t>
  </si>
  <si>
    <t>Proactive Personality and Academic Engagement: The Mediating Effects of Teacher-Student Relationships and Academic Self-Efficacy</t>
  </si>
  <si>
    <t>proactive personality; academic engagement; teacher-student relationships; academic self-efficacy; elementary school students</t>
  </si>
  <si>
    <t>CROSS-CULTURAL ADJUSTMENT; SCHOOL ENGAGEMENT; ACHIEVEMENT; PERFORMANCE; BEHAVIOR; TRAJECTORIES; ASSOCIATION; PERCEPTIONS; MOTIVATION; CONFLICT</t>
  </si>
  <si>
    <t>A proactive personality provides students with strong competitiveness in academic learning. However, previous research primarily focused on the effects of the big five facets, and less attention was paid to proactive personality which shows more incremental validity in learning. The current study aimed to investigate the relationship between proactive personality and academic engagement. The sample consisted of 519 students (245 females, 274 males; M-age = 10.20, SD = 0.891). The study used Mplus 7.0 software to establish structural equation models (SEM). The results showed a significant positive relationship between proactive personality and academic engagement. Teacher-student relationships and academic self-efficacy were found to fully mediate separately between proactive personality and academic engagement. Moreover, the serial mediator model indicated that proactive personality was sequentially related to academic engagement through teacher-student relationships and academic self-efficacy. The implications for learning and teaching are discussed.</t>
  </si>
  <si>
    <t>[Chen, Peiyao; Bao, Chenye; Gao, Qiyang] Shaoxing Univ, Sch Teacher Educ, Shaoxing, Peoples R China; [Gao, Qiyang] Shaoxing Univ, Ctr Brain Mind &amp; Educ, Shaoxing, Peoples R China</t>
  </si>
  <si>
    <t>Gao, QY (corresponding author), Shaoxing Univ, Sch Teacher Educ, Shaoxing, Peoples R China.;Gao, QY (corresponding author), Shaoxing Univ, Ctr Brain Mind &amp; Educ, Shaoxing, Peoples R China.</t>
  </si>
  <si>
    <t>21106302@zju.edu.cn</t>
  </si>
  <si>
    <t>Humanities and Social Science Fund of the Ministry of Education of China [20YJCZH033]</t>
  </si>
  <si>
    <t>Humanities and Social Science Fund of the Ministry of Education of China(Ministry of Education, China)</t>
  </si>
  <si>
    <t>This research was supported by the Humanities and Social Science Fund of the Ministry of Education of China [No. 20YJCZH033].</t>
  </si>
  <si>
    <t>JUN 8</t>
  </si>
  <si>
    <t>10.3389/fpsyg.2021.652994</t>
  </si>
  <si>
    <t>SV8GT</t>
  </si>
  <si>
    <t>WOS:000664056800001</t>
  </si>
  <si>
    <t>Elsaesser, C; Heath, RD; Kim, JB; Bouris, A</t>
  </si>
  <si>
    <t>Elsaesser, Caitlin; Heath, Ryan D.; Kim, Jong-Bae; Bouris, Alida</t>
  </si>
  <si>
    <t>The Long-Term Influence of Social Support on Academic Engagement Among Latino Adolescents: Analysis of Between-Person and Within-Person Effects Among Mexican and Other Latino Youth</t>
  </si>
  <si>
    <t>YOUTH &amp; SOCIETY</t>
  </si>
  <si>
    <t>education; longitudinal design; parent support; peer support; race; ethnicity; Latino</t>
  </si>
  <si>
    <t>SCHOOL ENGAGEMENT; STUDENT ENGAGEMENT; COGNITIVE ENGAGEMENT; SIGNIFICANT OTHERS; SUBSTANCE USE; AMERICAN; TRAJECTORIES; RESILIENCE; CHILDREN; DROPOUT</t>
  </si>
  <si>
    <t>Latino youth are the fastest growing group of ethnic minority adolescents in the United States, but their educational needs remain underserved. Although research exploring academic engagement has expanded in recent years, the majority of research examining academic engagement among Latino youth has been cross-sectional. Using data from the National Longitudinal Study of Adolescent to Adult Health, the present investigation used a within-person and between-person analysis to examine the long-term influence of social support from teachers, family, and peers on academic engagement among a nationally representative sample of Latino adolescents. Findings indicated that between-person teacher support and family support were associated with higher academic engagement for all youth. In contrast, within-person teacher support was associated with higher academic engagement, but only for Mexican American youth. Implications for future research and practice are discussed.</t>
  </si>
  <si>
    <t>[Elsaesser, Caitlin] Univ Connecticut, Sch Social Work, Hartford, CT 06117 USA; [Heath, Ryan D.; Bouris, Alida] Univ Chicago, Sch Social Serv Adm, Chicago, IL 60637 USA; [Kim, Jong-Bae] Univ Chicago, Ctr Hlth Stat, Chicago, IL 60637 USA; [Bouris, Alida] Chicago Ctr HIV Eliminat, Chicago, IL USA; [Bouris, Alida] Univ Chicago, Behav Social &amp; Implementat Sci Core, Coast Ctr AIDS Res 3, Chicago, IL USA</t>
  </si>
  <si>
    <t>University of Connecticut; University of Chicago; University of Chicago; University of Chicago</t>
  </si>
  <si>
    <t>Elsaesser, C (corresponding author), Univ Connecticut, Sch Social Work, Hartford, CT 06117 USA.</t>
  </si>
  <si>
    <t>caitlin.elsaesser@uconn.edu</t>
  </si>
  <si>
    <t>Heath, Ryan/0000-0002-1656-018X</t>
  </si>
  <si>
    <t>Eunice Kennedy Shriver National Institute of Child Health and Human Development [P01-HD31921]</t>
  </si>
  <si>
    <t>Eunice Kennedy Shriver National Institute of Child Health and Human Development(United States Department of Health &amp; Human ServicesNational Institutes of Health (NIH) - USANIH Eunice Kennedy Shriver National Institute of Child Health &amp; Human Development (NICHD))</t>
  </si>
  <si>
    <t>This research uses data from Add Health, a program project directed by Kathleen Mullan Harris and designed by J. Richard Udry, Peter S. Bearman, and Kathleen Mullan Harris at the University of North Carolina at Chapel Hill, and funded by grant P01-HD31921 from the Eunice Kennedy Shriver National Institute of Child Health and Human Development, with cooperative funding from 23 other federal agencies and foundations. Special acknowledgment is due Ronald R. Rindfuss and Barbara Entwisle for assistance in the original design. Information on how to obtain the Add Health data files is available on the Add Health website (http://www.cpc.unc.edu/addhealth). No direct support was received from grant P01-HD31921 for this analysis.</t>
  </si>
  <si>
    <t>0044-118X</t>
  </si>
  <si>
    <t>1552-8499</t>
  </si>
  <si>
    <t>YOUTH SOC</t>
  </si>
  <si>
    <t>Youth Soc.</t>
  </si>
  <si>
    <t>10.1177/0044118X16656086</t>
  </si>
  <si>
    <t>Social Issues; Social Sciences, Interdisciplinary; Sociology</t>
  </si>
  <si>
    <t>Social Issues; Social Sciences - Other Topics; Sociology</t>
  </si>
  <si>
    <t>GV4XS</t>
  </si>
  <si>
    <t>WOS:000446105600006</t>
  </si>
  <si>
    <t>Waterman, EA; Lefkowitz, ES</t>
  </si>
  <si>
    <t>Waterman, Emily A.; Lefkowitz, Eva S.</t>
  </si>
  <si>
    <t>Are Mothers' and Fathers' Parenting Characteristics Associated With Emerging Adults' Academic Engagement?</t>
  </si>
  <si>
    <t>JOURNAL OF FAMILY ISSUES</t>
  </si>
  <si>
    <t>academic engagement; parenting style; relationship quality; gender differences; education</t>
  </si>
  <si>
    <t>COLLEGE-STUDENTS; HIGH-SCHOOL; SELF-EFFICACY; ACHIEVEMENT; ADJUSTMENT; STYLES; ATTACHMENT; PERFORMANCE; MOTIVATION; FAMILY</t>
  </si>
  <si>
    <t>Although parenting is clearly linked to academic engagement in adolescence, less is known about links between parenting and academic engagement in emerging adulthood. A diverse sample of college students (N = 633; 53.1% female, 45.7% White/European American, 28.3% Asian American/Hawaiian/Pacific Islander, 26.4% Hispanic/Latino American, 21.6% Black/African American, and 2.8% Native American/American Indian) answered surveys about mothers' and fathers' parenting style, parent-offspring relationship quality, academic attitudes, academic behaviors, and academic performance. Emerging adults with more permissive mothers viewed grades as less important than emerging adults with less permissive mothers. Mothers' authoritarian parenting, mothers' permissive parenting, and relationship quality with father were differentially related to academic engagement depending on emerging adults' gender. Both mothers' and fathers' parenting characteristics may affect the academic engagement of emerging adults via past parenting behaviors and current quality of the parent-offspring relationship, despite decreased physical proximity of emerging adults and their parents.</t>
  </si>
  <si>
    <t>[Waterman, Emily A.; Lefkowitz, Eva S.] Penn State Univ, University Pk, PA 16802 USA</t>
  </si>
  <si>
    <t>Pennsylvania Commonwealth System of Higher Education (PCSHE); Pennsylvania State University; Pennsylvania State University - University Park</t>
  </si>
  <si>
    <t>Waterman, EA (corresponding author), Penn State Univ, Human Dev &amp; Family Studies, 119 Hlth &amp; Human Dev Bldg, University Pk, PA 16802 USA.</t>
  </si>
  <si>
    <t>eaw237@psu.edu</t>
  </si>
  <si>
    <t>National Institute on Alcohol Abuse and Alcoholism [RO1 AA016016]; National Institute on Drug Abuse [T32 DA017629, P50 DA10075, P50 DA039838]</t>
  </si>
  <si>
    <t>National Institute on Alcohol Abuse and Alcoholism(United States Department of Health &amp; Human ServicesNational Institutes of Health (NIH) - USANIH National Institute on Alcohol Abuse &amp; Alcoholism (NIAAA)); National Institute on Drug Abuse(United States Department of Health &amp; Human ServicesNational Institutes of Health (NIH) - USANIH National Institute on Drug Abuse (NIDA))</t>
  </si>
  <si>
    <t>The author(s) disclosed receipt of the following financial support for the research, authorship, and/or publication of this article: This research was supported by Grant RO1 AA016016 from the National Institute on Alcohol Abuse and Alcoholism to Dr. Jennifer Maggs, and by Grants T32 DA017629, P50 DA10075, and P50 DA039838 from the National Institute on Drug Abuse.</t>
  </si>
  <si>
    <t>0192-513X</t>
  </si>
  <si>
    <t>1552-5481</t>
  </si>
  <si>
    <t>J FAM ISSUES</t>
  </si>
  <si>
    <t>J. Fam. Issues</t>
  </si>
  <si>
    <t>10.1177/0192513X16637101</t>
  </si>
  <si>
    <t>Family Studies</t>
  </si>
  <si>
    <t>EU0YR</t>
  </si>
  <si>
    <t>WOS:000400739200003</t>
  </si>
  <si>
    <t>Chan, SK; Maneewan, S; Koul, R</t>
  </si>
  <si>
    <t>Teacher educators' teaching styles: relation with learning motivation and academic engagement in pre-service teachers</t>
  </si>
  <si>
    <t>Teacher education; teaching styles; pre-service teachers; learning motivation; academic engagement</t>
  </si>
  <si>
    <t>PEDAGOGICAL CONTENT KNOWLEDGE; STUDENT ENGAGEMENT; INTRINSIC MOTIVATION; ACHIEVEMENT GOALS; ENGAGING STUDENTS; AUTONOMY SUPPORT; MEDIATING ROLE; LARGE-SCALE; TASK-VALUE; SCHOOL</t>
  </si>
  <si>
    <t>Teaching styles that satisfy students' needs for autonomy, competence, and relatedness have been found to influence various types of learning outcomes in school and college contexts. However, little is known about how these teaching styles are associated with pre-service teachers' learning motivation and academic engagement. This study examined the relationship between pre-service teachers' perceptions of their teacher educators' teaching styles (i.e. instructional clarity, support and feedback, autonomy support, and support for cooperative learning) and their learning motivation and academic engagement. Data were collected from 601 first-year pre-service secondary teachers randomly selected from regional teacher training centres in Cambodia. Structural equation analyses revealed that perceptions of teacher educators' teaching styles have significant associations with pre-service teachers' intrinsic motivation and academic engagement. This study provides more scientific evidence concerning determinants of pre-service teachers' learning motivation and academic engagement. In addition, practical implication is recommended for teacher educators.</t>
  </si>
  <si>
    <t>[Chan, Sokhom] King Mongkuts Univ Technol Thonburi, Fac Ind Educ &amp; Technol, Learning Innovat &amp; Technol Programme, Bangkok, Thailand; [Maneewan, Sorakrich] King Mongkuts Univ Technol Thonburi, Fac Ind Educ &amp; Technol, Dept Educ Commun &amp; Technol, Bangkok, Thailand; [Koul, Ravinder] Penn State Univ, Coll Educ, University Pk, PA 16802 USA</t>
  </si>
  <si>
    <t>Chan, S (corresponding author), King Mongkuts Univ Technol Thonburi, Fac Ind Educ &amp; Technol, Learning Innovat &amp; Technol Programme, Bangkok, Thailand.</t>
  </si>
  <si>
    <t>Chan, Sokhom/0000-0003-3148-9075</t>
  </si>
  <si>
    <t>1470-1294</t>
  </si>
  <si>
    <t>NOV 17</t>
  </si>
  <si>
    <t>10.1080/13562517.2021.1947226</t>
  </si>
  <si>
    <t>X7XK2</t>
  </si>
  <si>
    <t>WOS:000667529300001</t>
  </si>
  <si>
    <t>Martínez, BMT; Perez-Fuentes, MD; Jurado, MDM</t>
  </si>
  <si>
    <t>Martinez, Begonia Maria Tortosa; Perez-Fuentes, Maria del Carmen; Jurado, Maria del Mar Molero</t>
  </si>
  <si>
    <t>Mediating Role of Emotional Intelligence in the Relationship Between Resilience and Academic Engagement in Adolescents: Differences Between Men and Women</t>
  </si>
  <si>
    <t>resilience; academic engagement; emotional intelligence; adolescents; mediation models</t>
  </si>
  <si>
    <t>STUDENT ENGAGEMENT; SCHOOL ENGAGEMENT; PSYCHOLOGICAL RESILIENCE; UNIVERSITY-STUDENTS; AUTONOMY SUPPORT; ACHIEVEMENT; PERFORMANCE; BURNOUT; STRESS; SATISFACTION</t>
  </si>
  <si>
    <t>Introduction: Resilience and academic engagement have become some of the most important elements in the academic context, due to their relationships with school adjustment, the protective role against risky behaviors and the well-being of adolescents. Purpose: Therefore, the objective of this study was to analyze the relationships established between the variables of resilience and academic engagement, the differences according to sex, as well as to determine the mediating role of emotional intelligence in the relationship between resilience and academic engagement in adolescence. Participants and Methods: A cross-sectional descriptive study was performed. The sample consisted of 802 secondary school students, with an average age of 13.65 years (SD = 1.24) (where 50.6% were women and 49.4% men) who filled out the ConnorDavidson Resilience Scale (CD-RISC 10), the General Academic Engagement Scale for Spanish Adolescents (CAADE) and the Spanish version of the Wong Law Emotional Intelligence Scale (WLEIS-S). Results: The results showed the existence of positive relationships between resilience and factors of academic engagement. Furthermore, the mediation models showed the direct effect of emotional intelligence on this relationship. On the other hand, with respect to sex, men showed significantly higher averages in resilience and emotional intelligence, with no significant differences in the variable of academic engagement. Conclusion: Concluding, design of emotional intelligence intervention programs in secondary is recommended as an effective measure for promoting resilience and a positive academic trajectory.</t>
  </si>
  <si>
    <t>[Martinez, Begonia Maria Tortosa; Perez-Fuentes, Maria del Carmen; Jurado, Maria del Mar Molero] Univ Almeria, Dept Psychol, Almeria 04120, Spain</t>
  </si>
  <si>
    <t>Universidad de Almeria</t>
  </si>
  <si>
    <t>Martínez, BMT (corresponding author), Univ Almeria, Dept Psychol, Almeria 04120, Spain.</t>
  </si>
  <si>
    <t>btm172@ual.es</t>
  </si>
  <si>
    <t>PEREZ FUENTES, M CARMEN/C-3018-2011; Molero Jurado, Maria del Mar/X-7805-2018</t>
  </si>
  <si>
    <t>PEREZ FUENTES, M CARMEN/0000-0001-5950-5175; Molero Jurado, Maria del Mar/0000-0001-9187-1474; TORTOSA MARTINEZ, BEGONA MARIA/0000-0003-2969-9030</t>
  </si>
  <si>
    <t>Ministry of Education and Vocational Training through the Scholarship Program for the Training of University Teachers (FPU) [FPU19/01568]; I+D+i project - MCIN/AEI [PID2020-119411RB-I00]</t>
  </si>
  <si>
    <t>Ministry of Education and Vocational Training through the Scholarship Program for the Training of University Teachers (FPU); I+D+i project - MCIN/AEI</t>
  </si>
  <si>
    <t>This study has the support of the Ministry of Education and Vocational Training through the Scholarship Program for the Training of University Teachers (FPU) granted to Begona Maria Tortosa Martinez with reference FPU19/01568. This publication is part of the I+D+i project PID2020-119411RB-I00, funded by MCIN/AEI/10.13039/501100011033/and FEDER A way to make Europe. The authors are grateful for all the participants for their contributions in this research.</t>
  </si>
  <si>
    <t>10.2147/PRBM.S421622</t>
  </si>
  <si>
    <t>N3FQ6</t>
  </si>
  <si>
    <t>WOS:001035916400001</t>
  </si>
  <si>
    <t>Peker, M</t>
  </si>
  <si>
    <t>Peker, Mehmet</t>
  </si>
  <si>
    <t>Willing, able, and engaged: roles of action-state orientation, intrinsic academic motivation, and time management on academic engagement</t>
  </si>
  <si>
    <t>Action-state orientation; Academic engagement; Time management; Intrinsic academic motivation; Volition</t>
  </si>
  <si>
    <t>SELF-REGULATION; VOLITION; ADAPTABILITY; DEMANDS; IMPACT</t>
  </si>
  <si>
    <t>The current study investigates the longitudinal association between decision-related action orientation (AOD, the ability to initiate the intended actions decisively) and academic engagement. Moreover, this study examines the roles of time management and intrinsic academic motivation in this relationship. Specifically, it is proposed that time management mediates the relationship between AOD and academic engagement, and this mediated effect is moderated by intrinsic academic motivation. The analysis of the data collected in three waves from 222 undergraduates (180 women) with a mean age of 20.98 years (SD = 2.73) confirmed the predictions. Time management mediated the relationship between AOD and academic engagement for students who reported high intrinsic motivation. Study results suggest that AOD and intrinsic academic motivation work synergetically to shape academic engagement through efficient time management. The study findings provide valuable insights for practice, emphasizing the consideration of both motivational and volitional processes, and time management strategies to contribute to student engagement.</t>
  </si>
  <si>
    <t>[Peker, Mehmet] Ege Univ, Fac Letters, Dept Psychol, TR-35100 Izmir, Turkiye</t>
  </si>
  <si>
    <t>Ege University</t>
  </si>
  <si>
    <t>Peker, M (corresponding author), Ege Univ, Fac Letters, Dept Psychol, TR-35100 Izmir, Turkiye.</t>
  </si>
  <si>
    <t>mehmet.peker@ege.edu.tr</t>
  </si>
  <si>
    <t>PEKER, MEHMET/0000-0002-9837-892X</t>
  </si>
  <si>
    <t>Ege University(Ege University)</t>
  </si>
  <si>
    <t>10.1007/s12144-024-05630-4</t>
  </si>
  <si>
    <t>OU3D7</t>
  </si>
  <si>
    <t>WOS:001147739500007</t>
  </si>
  <si>
    <t>Wang, XT</t>
  </si>
  <si>
    <t>Wang, Xiaotao</t>
  </si>
  <si>
    <t>Enhancing Chinese EFL Students' Academic Engagement: The Impact of L2 Enjoyment and Academic Motivation</t>
  </si>
  <si>
    <t>L2 enjoyment; academic engagement; Chinese students; EFL classes; academic motivation</t>
  </si>
  <si>
    <t>FOREIGN-LANGUAGE ENJOYMENT; ACHIEVEMENT; EMOTIONS; ANXIETY</t>
  </si>
  <si>
    <t>Students' personal, emotional, and psychological traits are perceived to be highly influential in their academic engagement; therefore, many investigations have been conducted into the role of students' characteristics in their level of engagement. Yet, the role of L2 enjoyment and academic motivation as two instances of students' emotional traits was disregarded. To narrow this gap, this article aimed to assess the effects of these two constructs on Chinese EFL students' academic engagement. To accomplish this, three pre-designed scales were virtually administered to 490 Chinese students. Using the Spearman Rho test, significant correlations were discovered among the variables. Further, through regression analysis, the predictive power of dependent variables was also assessed. Chinese students' academic engagement was proved to be favorably predicted by L2 enjoyment and academic motivation. The implications and limitations are finally discussed.</t>
  </si>
  <si>
    <t>[Wang, Xiaotao] Shangqiu Normal Univ, Sch Foreign Languages, Shangqiu, Peoples R China</t>
  </si>
  <si>
    <t>Shangqiu Normal University</t>
  </si>
  <si>
    <t>Wang, XT (corresponding author), Shangqiu Normal Univ, Sch Foreign Languages, Shangqiu, Peoples R China.</t>
  </si>
  <si>
    <t>wangxiaotao@smail.nju.edu.cn</t>
  </si>
  <si>
    <t>10.3389/fpsyg.2022.914682</t>
  </si>
  <si>
    <t>2J5LK</t>
  </si>
  <si>
    <t>WOS:000815698000001</t>
  </si>
  <si>
    <t>Petursdottir, AL; Ragnarsdottir, GB</t>
  </si>
  <si>
    <t>Petursdottir, Anna-Lind; Ragnarsdottir, Gudrun Bjorg</t>
  </si>
  <si>
    <t>Decreasing student behavior problems and fostering academic engagement through function-based support and fading of token reinforcement</t>
  </si>
  <si>
    <t>BEHAVIORAL INTERVENTIONS</t>
  </si>
  <si>
    <t>academic engagement; behavior support plan; functional behavioral assessment; inclusive education</t>
  </si>
  <si>
    <t>FUNCTION-BASED INTERVENTIONS; DISORDERS; SETTINGS; ECONOMY; SCHOOL; PLANS</t>
  </si>
  <si>
    <t>This study examined the effects of function-based behavior support plans (BSPs) on the persistent behavior problems and lack of academic engagement of three, 7- to 8-year-old, male students from two public schools in Iceland. Based on the results of functional behavioral assessments, BSPs were created for each participant. Each plan included a token system. The goal for all students was to foster independent functioning. A multiple baseline across participants showed that disruptive behavior decreased by 85% on average and academic engagement increased by 78% on average. Statistical analyses suggest significant positive effects were obtained. Findings suggest that persistent behavior problems can be reduced and independent academic engagement fostered in inclusive school settings through function-based BSPs with gradual fading of token reinforcement.</t>
  </si>
  <si>
    <t>[Petursdottir, Anna-Lind; Ragnarsdottir, Gudrun Bjorg] Univ Iceland, Sch Educ, Stakkahlid 105, Reykjavik, Iceland</t>
  </si>
  <si>
    <t>University of Iceland</t>
  </si>
  <si>
    <t>Petursdottir, AL (corresponding author), Univ Iceland, Sch Educ, Stakkahlid 105, Reykjavik, Iceland.</t>
  </si>
  <si>
    <t>annalind@hi.is</t>
  </si>
  <si>
    <t>Petursdottir, Anna/JXL-3620-2024</t>
  </si>
  <si>
    <t>Petursdottir, Anna-Lind/0000-0002-3812-8881</t>
  </si>
  <si>
    <t>1072-0847</t>
  </si>
  <si>
    <t>1099-078X</t>
  </si>
  <si>
    <t>BEHAV INTERVENT</t>
  </si>
  <si>
    <t>Behav. Intervent.</t>
  </si>
  <si>
    <t>10.1002/bin.1670</t>
  </si>
  <si>
    <t>IH3CV</t>
  </si>
  <si>
    <t>WOS:000474371800002</t>
  </si>
  <si>
    <t>Meng, Q; Jia, WX</t>
  </si>
  <si>
    <t>Meng, Qian; Jia, Wenxiu</t>
  </si>
  <si>
    <t>Influence of psychological hardiness on academic achievement of university students: The mediating effect of academic engagement</t>
  </si>
  <si>
    <t>WORK-A JOURNAL OF PREVENTION ASSESSMENT &amp; REHABILITATION</t>
  </si>
  <si>
    <t>University students; psychological hardiness; academic engagement; academic achievement; students dropouts</t>
  </si>
  <si>
    <t>COLLEGE-STUDENTS; SELF-EFFICACY; PERFORMANCE; BURNOUT; SCHOOL; GRIT; PERSONALITY; RESILIENCE; PREDICTORS; MOTIVATION</t>
  </si>
  <si>
    <t>BACKGROUND: The dropping out of university students is a serious problem faced by higher education all over the world. Studies have shown that academic hardiness is a positive psychological variable to prevent students from dropping out of university and academic burnout. Psychological hardiness can reduce the dropping out by increasing university students' academic engagement and academic achievement. OBJECTIVE: This study aims to discover the influence of psychological hardiness on university student's academic achievement and the mediating role of academic engagement in the relationship between psychological hardiness and academic achievement. A cross-sectional study was conducted among 615 participants. METHODS: Pearson correlation coefficients were conducted to analyze the relationships between psychological hardiness, academic engagement and academic achievement. Mediation analysis was used to evaluate the mediating role of academic engagement in the relationship between psychological hardiness and academic achievement. RESULTS: The research indicated a closely significant association between psychological hardiness, academic engagement and academic achievement. Psychological hardiness can directly predict academic achievement and can also indirectly predict academic achievement through the intermediary effect of academic engagement. CONCLUSION: This study could have important implications for research by linking psychological hardiness and academic achievement. The results suggest that universities should pay attention to the positive role psychological hardiness plays in improving university students' academic achievement. This study also benefits the university administrators, especially, those dealing with university students at the risk of dropping out and high academic stress.</t>
  </si>
  <si>
    <t>[Meng, Qian; Jia, Wenxiu] Bohai Univ, Coll Educ, Dept Higher Educ, 19 Keji Rd, Jinzhou 121013, Peoples R China</t>
  </si>
  <si>
    <t>Meng, Q (corresponding author), Bohai Univ, Coll Educ, Dept Higher Educ, 19 Keji Rd, Jinzhou 121013, Peoples R China.</t>
  </si>
  <si>
    <t>project Research on the promoting effect of education exchange on bilateral investments between China and 'one belt, one road' countries - National Office for Education Sciences Planning [BIA210185]</t>
  </si>
  <si>
    <t>project Research on the promoting effect of education exchange on bilateral investments between China and 'one belt, one road' countries - National Office for Education Sciences Planning</t>
  </si>
  <si>
    <t>This study was supported by the project Research on the promoting effect of education exchange on bilateral investments between China and 'one belt, one road' countries (No. BIA210185) sponsored by National Office for Education Sciences Planning.</t>
  </si>
  <si>
    <t>IOS PRESS</t>
  </si>
  <si>
    <t>NIEUWE HEMWEG 6B, 1013 BG AMSTERDAM, NETHERLANDS</t>
  </si>
  <si>
    <t>1051-9815</t>
  </si>
  <si>
    <t>1875-9270</t>
  </si>
  <si>
    <t>WORK</t>
  </si>
  <si>
    <t>Work</t>
  </si>
  <si>
    <t>10.3233/WOR-211358</t>
  </si>
  <si>
    <t>D9BK0</t>
  </si>
  <si>
    <t>WOS:000971605000034</t>
  </si>
  <si>
    <t>Zhong, JJ; Wen, J; Li, K</t>
  </si>
  <si>
    <t>Zhong, Jianjun; Wen, Juan; Li, Kuan</t>
  </si>
  <si>
    <t>Do Achievement Goals Differently Orient Students' Academic Engagement Through Learning Strategy and Academic Self-Efficacy and Vary by Grade</t>
  </si>
  <si>
    <t>academic self-efficacy; academic engagement; achievement goal orientation; learning strategies</t>
  </si>
  <si>
    <t>UNIVERSITY-STUDENTS; HIGH-SCHOOL; MOTIVATION; EMOTIONS; MODEL; PERFORMANCE</t>
  </si>
  <si>
    <t>Background: Previous cross-sectional studies were on the basis of three categories of achievement goal orientation; therefore, it is not yet possible to fully examine whether achievement goal orientation affects academic engagement through learning strategies and self-efficacy and whether those effects vary by grade. Then, it is necessary to further explore whether different achievement goal orientations affect academic engagement through the mediation of learning strategies and academic self-efficacy from the perspective of integration of achievement goal orientation theory and social cognitive theory under the premise of four classifications of achievement goal orientation, if so, whether there is consistent-path structure between grades.Methods: Participants were 1429 high school students (647 male,782 female) were token as subjects through cluster sampling. The Achievement Goal Orientation Scale, Learning Strategies Scale, Academic self-efficacy Scale,and Academic Engagement Scale were used to measure achievement goal orientations, learning strategies, academic self-efficacy and academic engagement.Results: The mastery approach, performance approach, and performance avoidance indirectly predicted academic engagement through the chained mediated effects of learning strategies and academic self-efficacy, respectively. There were no direct or indirect predictive effects of mastery avoidance on students' academic engagement. The path structure constructs were consistent across grades, except for grade differences in the predictive relationships between mastery approach on learning strategies and mastery avoidance on learning strategies.Conclusion: As external achievement goals originate from others, regardless of valence approach or avoidance, performance goals indirectly orient academic engagement through chain multiple mediators of learning strategies and academic self-efficacy. As internal achievement goal originates from the individual itself, the mastery approach not only directly but also indirectly orients academic engagement through chain multiple mediators of learning strategies and academic self-efficacy. The path structure remains consistent but local relations vary across school years in China. Finally, the possible psychological mechanisms of goal orientations are discussed.</t>
  </si>
  <si>
    <t>[Zhong, Jianjun; Wen, Juan] Tianjin Univ Technol &amp; Educ, Key Res Inst Humanities &amp; Social Sci Tianjin Univ, Ctr Vocat Educ Dev Res, Tianjin 300222, Peoples R China; [Zhong, Jianjun] Tianjin Univ Technol &amp; Educ, Sch Vocat Educ, Tianjin 300222, Peoples R China; [Wen, Juan] Inner Mongolia Normal Univ, Sch Psychol, Hohhot 010000, Peoples R China; [Li, Kuan] Inner Mongolia Univ Technol, Sch Humanities, Hohhot 010080, Peoples R China</t>
  </si>
  <si>
    <t>Tianjin University of Technology &amp; Education; Tianjin University of Technology &amp; Education; Inner Mongolia Normal University; Inner Mongolia University of Technology</t>
  </si>
  <si>
    <t>Zhong, JJ (corresponding author), Tianjin Univ Technol &amp; Educ, Key Res Inst Humanities &amp; Social Sci Tianjin Univ, Ctr Vocat Educ Dev Res, Tianjin 300222, Peoples R China.;Zhong, JJ (corresponding author), Tianjin Univ Technol &amp; Educ, Sch Vocat Educ, Tianjin 300222, Peoples R China.</t>
  </si>
  <si>
    <t>zhongjj709@tute.edu.cn</t>
  </si>
  <si>
    <t>Inner Mongolia Natural Science Foundation Project [2019LH03006]</t>
  </si>
  <si>
    <t>Inner Mongolia Natural Science Foundation Project</t>
  </si>
  <si>
    <t>The work was financially supported by the Inner Mongolia Natural Science Foundation Project (2019LH03006) .</t>
  </si>
  <si>
    <t>10.2147/PRBM.S424593</t>
  </si>
  <si>
    <t>Z3IQ2</t>
  </si>
  <si>
    <t>WOS:001111046400001</t>
  </si>
  <si>
    <t>Carmona-Halty, M; Salanova, M; Llorens, S; Schaufeli, WB</t>
  </si>
  <si>
    <t>Carmona-Halty, Marcos; Salanova, Marisa; Llorens, Susana; Schaufeli, Wilmar B.</t>
  </si>
  <si>
    <t>Linking positive emotions and academic performance: The mediated role of academic psychological capital and academic engagement</t>
  </si>
  <si>
    <t>Positive emotions; Academic psychological capital; Academic engagement; Academic performance; High school students</t>
  </si>
  <si>
    <t>TEACHER-STUDENT RELATIONSHIPS; UNIVERSITY-STUDENTS; SCHOOL ENGAGEMENT; WORK ENGAGEMENT; IMPACT; RESOURCES; BURNOUT; ACHIEVEMENT; EXPERIENCES; CROSSOVER</t>
  </si>
  <si>
    <t>The present study examined the relationship between positive emotions and academic performance, and the mediated role played by academic psychological capital and academic engagement, in a sample of 497 Chilean high school students. Participants ' ages ranged from 14 to 17 years old, with a mean of 15.71 (SD = 1.15). Findings supported our hypothesized model that academic psychological capital and academic engagement mediate the relationship between positive emotions and academic performance (GPA). The proposed model has theoretical implications for future research and practical implications for school settings. The promotion of positive emotions in students is a relevant challenge for principals, teachers, and parents in attempting to build academic psychological capital and academic engagement, which in turn may lead to higher academic performance.</t>
  </si>
  <si>
    <t>[Carmona-Halty, Marcos] Univ Tarapaca, Escuela Psicol &amp; Filosofia, Avda 18 Septiembre, Arica 2222, Chile; [Salanova, Marisa; Llorens, Susana] Univ Jaume 1, Want Res Team, Castellon De La Plana, Spain; [Schaufeli, Wilmar B.] Katholieke Univ Leuven, Res Unit Occupat &amp; Org Psychol &amp; Profess Learning, Louvain, Belgium; [Schaufeli, Wilmar B.] Univ Utrecht, Dept Psychol, Utrecht, Netherlands</t>
  </si>
  <si>
    <t>Universidad de Tarapaca; Universitat Jaume I; KU Leuven; Utrecht University</t>
  </si>
  <si>
    <t>Carmona-Halty, M (corresponding author), Univ Tarapaca, Escuela Psicol &amp; Filosofia, Avda 18 Septiembre, Arica 2222, Chile.</t>
  </si>
  <si>
    <t>mcarmonah@uta.cl</t>
  </si>
  <si>
    <t>Salanova, Marisa/B-4354-2011; Llorens, Susana/C-9719-2011; Schaufeli, Wilmar/B-9645-2013</t>
  </si>
  <si>
    <t>Salanova, Marisa/0000-0001-7873-7078; Llorens, Susana/0000-0001-7545-5286; Schaufeli, Wilmar/0000-0002-6070-7150; Carmona-Halty, Marcos/0000-0003-4475-1175</t>
  </si>
  <si>
    <t>10.1007/s12144-019-00227-8</t>
  </si>
  <si>
    <t>SL4MS</t>
  </si>
  <si>
    <t>WOS:000656893700036</t>
  </si>
  <si>
    <t>Cole, JS; Korkmaz, A</t>
  </si>
  <si>
    <t>Cole, James S.; Korkmaz, Ali</t>
  </si>
  <si>
    <t>First-Year Students' Psychological Well-Being and Need for Cognition: Are They Important Predictors of Academic Engagement?</t>
  </si>
  <si>
    <t>JOURNAL OF COLLEGE STUDENT DEVELOPMENT</t>
  </si>
  <si>
    <t>PERSONALITY; EXPLORATIONS; COMMUNITIES; MOTIVATION; LIFE</t>
  </si>
  <si>
    <t>This study focused on the dispositions of entering first-year students, their perceptions of classroom and institutional environments, and their subsequent academic engagement. Total variance explained by variables included in the path model for academic engagement was 30%. The results of this study found evidence to support the theoretical model that environment does mediate the relationship between two personality constructs (Need for Cognition and Psychological Well-Being) and academic engagement. Results of this study provide additional evidence that the environment matters and that institutions should continue to focus on creating supportive, positive environments that foster engagement.</t>
  </si>
  <si>
    <t>[Cole, James S.] Indiana Univ, Ctr Postsecondary Res, Bloomington, IN 47406 USA</t>
  </si>
  <si>
    <t>Indiana University System; Indiana University Bloomington</t>
  </si>
  <si>
    <t>Cole, JS (corresponding author), Indiana Univ, Ctr Postsecondary Res, Eigenmann Hall,Suite 419, Bloomington, IN 47406 USA.</t>
  </si>
  <si>
    <t>colejs@indiana.edu</t>
  </si>
  <si>
    <t>Korkmaz, Ali/K-7338-2012</t>
  </si>
  <si>
    <t>JOHNS HOPKINS UNIV PRESS</t>
  </si>
  <si>
    <t>BALTIMORE</t>
  </si>
  <si>
    <t>JOURNALS PUBLISHING DIVISION, 2715 NORTH CHARLES ST, BALTIMORE, MD 21218-4363 USA</t>
  </si>
  <si>
    <t>0897-5264</t>
  </si>
  <si>
    <t>1543-3382</t>
  </si>
  <si>
    <t>J COLL STUDENT DEV</t>
  </si>
  <si>
    <t>J. Coll. Stud. Dev.</t>
  </si>
  <si>
    <t>NOV-DEC</t>
  </si>
  <si>
    <t>10.1353/csd.2013.0082</t>
  </si>
  <si>
    <t>Education &amp; Educational Research; Psychology, Applied</t>
  </si>
  <si>
    <t>261PF</t>
  </si>
  <si>
    <t>WOS:000327676400001</t>
  </si>
  <si>
    <t>Wang, YL; Kruk, M</t>
  </si>
  <si>
    <t>Wang, Yongliang; Kruk, Mariusz</t>
  </si>
  <si>
    <t>Modeling the interaction between teacher credibility, teacher confirmation, and English major students' academic engagement: A sequential mixed-methods approach</t>
  </si>
  <si>
    <t>STUDIES IN SECOND LANGUAGE LEARNING AND TEACHING</t>
  </si>
  <si>
    <t>English as a foreign language (EFL) students; sequential mixed- methods approach; teacher confirmation; teacher credibility</t>
  </si>
  <si>
    <t>POSITIVE EMOTIONS; LEARNER ENGAGEMENT; BUILD THEORY; BROADEN; COMMUNICATION; ASSOCIATIONS; APPREHENSION; WILLINGNESS; PREDICTORS; BURNOUT</t>
  </si>
  <si>
    <t>Adopting a sequential mixed -methods approach, the current inquiry examined English major students' perceptions of the role of teacher confirmation and teacher credibility in enhancing their academic engagement in the Chinese context. In doing so, through WeChat messenger, three scales were provided to 1168 English major students chosen from different English as a foreign language (EFL) classes. For the sake of triangulation, 40 participants were invited to take part in interview sessions as well. The inspection of the correlations between the constructs indicated a strong association between student academic engagement and teacher confirmation as well as a close connection between student academic engagement and teacher credibility. This showed that the academic engagement of Chinese EFL students is tied to these teacher interpersonal behaviors. The contribution of teacher confirmation and credibility to Chinese EFL students' academic engagement was also examined using path analysis, which demonstrated that Chinese EFL students' academic engagement was predicted by teacher credibility and confirmation. Additionally, the interview outcomes proved the integral role of these two communication behaviors in increasing Chinese students' engagement. Findings may have some noteworthy implications for teacher educators and language instructors.</t>
  </si>
  <si>
    <t>[Wang, Yongliang] North China Univ Water Resources &amp; Elect Power, Zhengzhou, Peoples R China; [Kruk, Mariusz] Univ Zielona Gora, Zielona Gora, Poland</t>
  </si>
  <si>
    <t>North China University of Water Resources &amp; Electric Power; University of Zielona Gora</t>
  </si>
  <si>
    <t>Kruk, M (corresponding author), Univ Zielona Gora, Zielona Gora, Poland.</t>
  </si>
  <si>
    <t>godfreyeducation@163.com; mkruk@uz.zgora.pl</t>
  </si>
  <si>
    <t>Kruk, Mariusz/AAG-5261-2020</t>
  </si>
  <si>
    <t>Kruk, Mariusz/0000-0001-5297-1966; Wang, Yongliang/0000-0002-4672-8481</t>
  </si>
  <si>
    <t>Educational Teaching Reform Project of Henan Provincial Education Department, China [2022SYJLX051]</t>
  </si>
  <si>
    <t>Educational Teaching Reform Project of Henan Provincial Education Department, China</t>
  </si>
  <si>
    <t>Acknowledgement The current study is sponsored by Educational Teaching Reform Project of Henan Provincial Education Department, China (Grant No.: 2022SYJLX051) .</t>
  </si>
  <si>
    <t>ADAM MICKIEWICZ UNIV, KALISZ</t>
  </si>
  <si>
    <t>KALISZ</t>
  </si>
  <si>
    <t>FAC PEDAGOGY &amp; FINE ARTS, DEPT ENGLISH STUDIES, UL NOWY SWIAT 28-30, KALISZ, 62-800, POLAND</t>
  </si>
  <si>
    <t>2083-5205</t>
  </si>
  <si>
    <t>2084-1965</t>
  </si>
  <si>
    <t>STUD SECOND LANG LE</t>
  </si>
  <si>
    <t>Stud. Second Lang. Learn. Teach.</t>
  </si>
  <si>
    <t>10.14746/ssllt.38418</t>
  </si>
  <si>
    <t>Linguistics</t>
  </si>
  <si>
    <t>UD9B4</t>
  </si>
  <si>
    <t>WOS:001246230500002</t>
  </si>
  <si>
    <t>Wilson, D; Jones, D; Kim, MJ; Allendoerfer, C; Bates, R; Crawford, J; Floyd-Smith, T; Plett, M; Veilleux, N</t>
  </si>
  <si>
    <t>Wilson, Denise; Jones, Diane; Kim, Mee Joo; Allendoerfer, Cheryl; Bates, Rebecca; Crawford, Joy; Floyd-Smith, Tamara; Plett, Melani; Veilleux, Nanette</t>
  </si>
  <si>
    <t>The Link between Cocurricular Activities and Academic Engagement in Engineering Education</t>
  </si>
  <si>
    <t>JOURNAL OF ENGINEERING EDUCATION</t>
  </si>
  <si>
    <t>engagement; cocurricular; self-efficacy</t>
  </si>
  <si>
    <t>SELF-EFFICACY BELIEFS; SCHOOL ACTIVITIES; EXTRACURRICULAR ACTIVITIES; OUTCOMES; PARTICIPATION; PERFORMANCE; RESOURCES; COMMUNITY; GAINS</t>
  </si>
  <si>
    <t>BackgroundCocurricular and extracurricular activities benefit precollege students. Yet connections between these activities and academic outcomes in college are mixed or inconclusive. Little is known about how involvement in cocurricular activities is associated specifically with academic engagement in college. Purpose (Hypothesis)The purpose of this study was to understand the connection between cocurricular activities and academic engagement for engineering and computer science undergraduates. We hypothesized that cocurricular activities and engagement are not directly related but are associated with one another through interactions with academic self-efficacy. Design/MethodThis study surveyed engineering and computer science students at four different institutions. Data were analyzed using multiple linear regression models to understand the relationships between cocurricular activities and academic engagement. ResultsWhile relationships between cocurricular activities and academic engagement were not significant, interaction effects with academic self-efficacy were significant. Academic cocurricular activities interacted positively with, whereas nonacademic cocurricular activities interacted negatively with, relationships between self-efficacy and academic engagement. ConclusionsResults show that connections between cocurricular involvement and academic engagement not only occur in interactions with self-efficacy, but also depend on the nature of the cocurricular activity. Most students who are active in cocurricular activities report higher levels of engagement than do their nonactive peers for the same levels of self-efficacy.</t>
  </si>
  <si>
    <t>[Wilson, Denise; Jones, Diane; Crawford, Joy] Univ Washington, Seattle, WA 98195 USA; [Kim, Mee Joo] Univ Washington, Coll Educ, Seattle, WA 98195 USA; [Allendoerfer, Cheryl] Univ Washington, Coll Engn, Seattle, WA 98195 USA; [Bates, Rebecca] Minnesota State Univ, Mankato, MN 56001 USA; [Floyd-Smith, Tamara] Tuskegee Univ, Tuskegee, AL 36088 USA; [Plett, Melani] Seattle Pacific Univ, Seattle, WA 98119 USA; [Veilleux, Nanette] Simmons Coll, Boston, MA 02115 USA</t>
  </si>
  <si>
    <t>University of Washington; University of Washington Seattle; University of Washington; University of Washington Seattle; University of Washington; University of Washington Seattle; Minnesota State Colleges &amp; Universities; Minnesota State University Mankato; Tuskegee University; Seattle Pacific University; Simmons University</t>
  </si>
  <si>
    <t>Wilson, D (corresponding author), Univ Washington, Box 352500, Seattle, WA 98195 USA.</t>
  </si>
  <si>
    <t>denisew@u.washington.edu; jonesd@u.washington.edu; mjk5ad@uw.edu; callendo@u.washington.edu; bates@mnsu.edu; joyk@uw.edu; tfloyd@mytu.tuskegee.edu; mplett@spu.edu; nanette.veilleux@simmons.edu</t>
  </si>
  <si>
    <t>Wilson, Denise/0000-0002-2367-8602; Kim, Mee Joo/0000-0002-2773-9011; Veilleux, Nanette/0000-0001-9025-8969</t>
  </si>
  <si>
    <t>National Science Foundation under the REESE program [DRL-0909817, 0910143, 0909659, 0909900, 0909850]; Division Of Research On Learning; Direct For Education and Human Resources [0909900, 0909817] Funding Source: National Science Foundation; Division Of Research On Learning; Direct For Education and Human Resources [0909659, 0909850, 0910143] Funding Source: National Science Foundation</t>
  </si>
  <si>
    <t>National Science Foundation under the REESE program; Division Of Research On Learning; Direct For Education and Human Resources(National Science Foundation (NSF)NSF - Directorate for STEM Education (EDU)); Division Of Research On Learning; Direct For Education and Human Resources(National Science Foundation (NSF)NSF - Directorate for STEM Education (EDU))</t>
  </si>
  <si>
    <t>The authors would like to gratefully acknowledge the National Science Foundation for their support of this work under the REESE program (DRL-0909817, 0910143, 0909659, 0909900, and 0909850). Any opinions, findings, conclusions, or recommendations expressed in this material are those of the authors and do not necessarily reflect the views of the National Science Foundation. The authors would also like to acknowledge valuable input from our external advisory board (Robin Adams, Purdue University; Karl Smith, University of Minnesota; and Shannon Gilmartin, Stanford University) and data collection efforts from graduate and undergraduate students at each partner institution. The authors also acknowledge the helpful feedback from anonymous reviewers.</t>
  </si>
  <si>
    <t>AMER SOC ENGINEERING EDUCATION</t>
  </si>
  <si>
    <t>1818 N ST, N W, STE 600, WASHINGTON, DC 20036 USA</t>
  </si>
  <si>
    <t>1069-4730</t>
  </si>
  <si>
    <t>2168-9830</t>
  </si>
  <si>
    <t>J ENG EDUC</t>
  </si>
  <si>
    <t>J. Eng. Educ.</t>
  </si>
  <si>
    <t>10.1002/jee.20057</t>
  </si>
  <si>
    <t>Education &amp; Educational Research; Education, Scientific Disciplines; Engineering, Multidisciplinary</t>
  </si>
  <si>
    <t>Education &amp; Educational Research; Engineering</t>
  </si>
  <si>
    <t>AS6BY</t>
  </si>
  <si>
    <t>WOS:000344351000007</t>
  </si>
  <si>
    <t>Chi, LC; Tang, TC; Tang, E</t>
  </si>
  <si>
    <t>Chi, Li-Chiu; Tang, Tseng-Chung; Tang, Eugene</t>
  </si>
  <si>
    <t>Psychometric properties of the Utrecht Work Engagement Scale for Students (UWES-S) in the Taiwanese context</t>
  </si>
  <si>
    <t>Psychometrics; Academic engagement; Personality traits; Social media; Addiction; Factor structure; Measurement invariance</t>
  </si>
  <si>
    <t>SOCIAL NETWORKING ADDICTION; OF-FIT INDEXES; ACADEMIC-PERFORMANCE; UNIVERSITY-STUDENTS; PERSONALITY; VALIDATION; INVENTORY; BURNOUT; MEDIA; ACHIEVEMENT</t>
  </si>
  <si>
    <t>Academic engagement in recent years has become the focus of determining student learning and achievement. However,despite this growing awareness that has revolutionized academic policies and educational approaches, literature on engagement in the academic context is still in its infancy. This study seeks to remedy this through the confirmation of the Utrecht Work Engagement Scale for Students' (UWES-S) promising psychometric properties and by providing empirical evidence on the relationship between academic engagement, personality traits, and social media addiction, a determinant that has yet to be explored. Our findings indicate that of the five personality traits analyzed, agreeableness had the strongest negative correlation with academic engagement, and perhaps equally as striking is the positive, albeit insignificant, association between social media and academic engagement. Furthermore, the most informative and least informative items for academic engagement were identified using IRT analysis. Finally, this study also addresses several gaps in the literature by determining that the one-factor construct of the UWES-S is an adequate measure of academic engagement compared to its three-factor counterpart and by demonstrating the measurement invariance of the UWES-S across gender, class year, and academic major in our sample of Taiwanese undergraduates.</t>
  </si>
  <si>
    <t>[Chi, Li-Chiu] Natl Formosa Univ, Coll Appl Arts &amp; Sci, Huwei Township, Yunlin, Taiwan; [Tang, Tseng-Chung] Natl Formosa Univ, Coll Management, Huwei Township, Yunlin, Taiwan; [Tang, Eugene] Univ Calif Berkeley, Dept Mol &amp; Cell Biol, Berkeley, CA 94720 USA</t>
  </si>
  <si>
    <t>National Formosa University; National Formosa University; University of California System; University of California Berkeley</t>
  </si>
  <si>
    <t>Tang, E (corresponding author), Univ Calif Berkeley, Dept Mol &amp; Cell Biol, Berkeley, CA 94720 USA.</t>
  </si>
  <si>
    <t>tange1@berkeley.edu</t>
  </si>
  <si>
    <t>Tang, Eugene/0000-0001-5192-2521</t>
  </si>
  <si>
    <t>10.1007/s12144-022-03737-0</t>
  </si>
  <si>
    <t>OCT 2022</t>
  </si>
  <si>
    <t>U2QE0</t>
  </si>
  <si>
    <t>WOS:000871164200005</t>
  </si>
  <si>
    <t>Dixson, DD; Gentzis, EA</t>
  </si>
  <si>
    <t>Dixson, Dante D.; Gentzis, Ersie-Anastasia</t>
  </si>
  <si>
    <t>To Hope and Belong in Adolescence: A Potential Pathway to Increased Academic Engagement for African American Males</t>
  </si>
  <si>
    <t>SCHOOL PSYCHOLOGY REVIEW</t>
  </si>
  <si>
    <t>hope; school belonging; academic engagement; African American males; Kamonta Heidelburg</t>
  </si>
  <si>
    <t>SELF-EFFICACY; PERCEIVED DISCRIMINATION; RACIAL-DISCRIMINATION; BEHAVIORAL ENGAGEMENT; COGNITIVE ENGAGEMENT; SCHOOL ENGAGEMENT; MISSING DATA; LATINO MEN; ACHIEVEMENT; STUDENTS</t>
  </si>
  <si>
    <t>Despite the best intentions of many educators, scholars have theorized that systemic racism and sexism are major impediments to the academic engagement of African American males. The current study explored a potential pathway to address this issue. In a sample of 223 African American male high school students, this study examined the relationship between hope and school belonging to all three aspects of academic engagement (i.e., behavioral engagement, emotional engagement, and intellectual engagement) to better understand how these psychosocial perceptions relate to, and might be a potential pathway to increase, the academic engagement of African American males. Utilizing a series of hierarchical regressions, results indicated that hope and school belonging accounted for around 24% to 46% of all three aspects of African American males' academic engagement. Given that hope and school belonging have been found to be easily increased, these results suggest a potential path forward to increased engagement for African American males. Impact Statement African American males combat pervasive gender and racial discrimination within the school context. This discrimination suppresses their academic engagement via extinguishing their hope and sense of belonging within the academic domain. The current study proposes a way forward.</t>
  </si>
  <si>
    <t>[Dixson, Dante D.] Michigan State Univ, Sch &amp; Educ Psychol Programs, E Lansing, MI 48824 USA; [Gentzis, Ersie-Anastasia] Michigan State Univ, Sch Psychol Program, E Lansing, MI 48824 USA</t>
  </si>
  <si>
    <t>Michigan State University; Michigan State University</t>
  </si>
  <si>
    <t>Dixson, DD (corresponding author), Michigan State Univ, Coll Educ, 442 Erickson, E Lansing, MI 48824 USA.</t>
  </si>
  <si>
    <t>dixsond2@msu.edu</t>
  </si>
  <si>
    <t>Society for the Study of School Psychology Early Career Research grant</t>
  </si>
  <si>
    <t>This work was supported by the Society for the Study of School Psychology Early Career Research grant.</t>
  </si>
  <si>
    <t>TAYLOR &amp; FRANCIS INC</t>
  </si>
  <si>
    <t>PHILADELPHIA</t>
  </si>
  <si>
    <t>530 WALNUT STREET, STE 850, PHILADELPHIA, PA 19106 USA</t>
  </si>
  <si>
    <t>2372-966X</t>
  </si>
  <si>
    <t>SCHOOL PSYCHOL REV</t>
  </si>
  <si>
    <t>Sch. Psychol. Rev.</t>
  </si>
  <si>
    <t>MAY 4</t>
  </si>
  <si>
    <t>10.1080/2372966X.2021.1985927</t>
  </si>
  <si>
    <t>SEP 2021</t>
  </si>
  <si>
    <t>J1QG7</t>
  </si>
  <si>
    <t>WOS:000715562900001</t>
  </si>
  <si>
    <t>Alves, SA; Sinval, J; Neto, LL; Marôco, J; Ferreira, AG; Oliveira, P</t>
  </si>
  <si>
    <t>Alves, Sara Abreu; Sinval, Jorge; Lucas Neto, Lia; Maroco, Joao; Ferreira, Antonio Goncalves; Oliveira, Pedro</t>
  </si>
  <si>
    <t>Burnout and dropout intention in medical students: the protective role of academic engagement</t>
  </si>
  <si>
    <t>BMC MEDICAL EDUCATION</t>
  </si>
  <si>
    <t>Student burnout; Academic engagement; Coping; Medical students; Dropout intention</t>
  </si>
  <si>
    <t>STRUCTURAL EQUATION MODELS; LATENT INTERACTIONS; COPING STRATEGIES; STRESS; RESIDENTS; HEALTH; SCALE</t>
  </si>
  <si>
    <t>Introduction The influence of burnout, academic engagement, and their interaction in dropout intention among medical students should be further studied. Current research shows its consequences are relevant, however, there is little understanding on burnout and academic engagement moderation in dropout intention. The current study tested a model that relates the effects of coping strategies, social support satisfaction, general distress on academic engagement, burnout, and dropout intention, on medical students. Methods Through an online survey a non-probabilistic sample of one Medical Faculty's 1st- and 2nd-year students was recruited. Cross-sectional data were collected using psychometric instruments (Maslach Burnout Inventory - Student Survey, Social Support Satisfaction Scale for College Students, Brief COPE Scale for College Students, University Student Engagement Inventory, and Depression, Anxiety and Stress Scale), sociodemographic and academic variables, and analyzed using structural equation modeling. Results 532 students (76% response rate) enrolled in the study. Latent variables structural model presented a satisfactory fit to the data and confirmed the expected negative path between burnout and dropout intention (beta(DI)=0.430; p&lt;.001) and the latent moderation burnout x engagement (beta(DI)=-0.218; p&lt;.001). Conclusion Academic engagement attenuates the impact of burnout on dropout intention, working as a protective factor. Social support satisfaction and adaptive coping are associated with increased levels of academic engagement, and general distress and maladaptive coping are associated with burnout. Medical Schools should develop interventions to prevent dropout intention, tackle students' stress and academic challenges, and develop their academic engagement levels.</t>
  </si>
  <si>
    <t>[Alves, Sara Abreu; Sinval, Jorge; Lucas Neto, Lia; Ferreira, Antonio Goncalves; Oliveira, Pedro] Univ Lisbon, Fac Med, Lisbon, Portugal; [Sinval, Jorge] Inst Univ Lisboa ISCTE IUL, Business Res Unit BRU IUL, Lisbon, Portugal; [Sinval, Jorge; Maroco, Joao] ISPA Inst Univ, William James Ctr Res, Lisbon, Portugal; [Sinval, Jorge] Univ Sao Paulo, Fac Philosophy Sci &amp; Languages Ribeirao Preto, Ribeirao Preto, SP, Brazil; [Oliveira, Pedro] CiiEM Ctr Invest Interdisciplinar Egas Moniz, Almada, Portugal</t>
  </si>
  <si>
    <t>Universidade de Lisboa; Instituto Universitario de Lisboa; Instituto Superior Psicologia Aplicada (ISPA); Universidade de Sao Paulo; Instituto Superior de Ciencias da Saude Egas Moniz</t>
  </si>
  <si>
    <t>Alves, SA (corresponding author), Univ Lisbon, Fac Med, Lisbon, Portugal.</t>
  </si>
  <si>
    <t>alvessara@campus.ul.pt</t>
  </si>
  <si>
    <t>Sinval, Jorge/K-4431-2013; Oliveira, Pedro Marins de Souza/JXN-9799-2024; Lucas Neto, Lia/AAD-4218-2022; Oliveira, Pedro/AAC-6776-2022; Marôco, João/A-5729-2010</t>
  </si>
  <si>
    <t>Sinval, Jorge/0000-0002-2855-1360; Lucas Neto, Lia/0000-0001-7880-9625; Oliveira, Pedro/0000-0002-4989-2113; Marôco, João/0000-0001-9214-5378; Abreu Alves, Sara/0000-0002-1090-7859</t>
  </si>
  <si>
    <t>FCT I.P. [CPCA/A0/7417/2020]; INCD</t>
  </si>
  <si>
    <t>FCT I.P.(Fundacao para a Ciencia e a Tecnologia (FCT)); INCD</t>
  </si>
  <si>
    <t>This work was produced with the support of INCD and it was funded by FCT I.P. under the project Advanced Computing Project CPCA/A0/7417/2020, platform Stratus.</t>
  </si>
  <si>
    <t>1472-6920</t>
  </si>
  <si>
    <t>BMC MED EDUC</t>
  </si>
  <si>
    <t>BMC Med. Educ.</t>
  </si>
  <si>
    <t>FEB 7</t>
  </si>
  <si>
    <t>10.1186/s12909-021-03094-9</t>
  </si>
  <si>
    <t>YU8RW</t>
  </si>
  <si>
    <t>WOS:000752305000001</t>
  </si>
  <si>
    <t>Bakhshaee, F; Hejazi, E</t>
  </si>
  <si>
    <t>Bakhshaee, Farah; Hejazi, Elahe</t>
  </si>
  <si>
    <t>Student's Academic Engagement: the Relation between Teacher's Academic Optimism and Female Student's Perception of School Climate</t>
  </si>
  <si>
    <t>INTERNATIONAL JOURNAL OF MENTAL HEALTH AND ADDICTION</t>
  </si>
  <si>
    <t>Perception; School climate; Teacher; Academic optimism; Student; Academic engagement</t>
  </si>
  <si>
    <t>MIDDLE SCHOOL; MULTILEVEL ANALYSIS; PERFORMANCE; ADJUSTMENT; SENSE; ADOLESCENTS; ELEMENTARY; EFFICACY; PATTERNS; POVERTY</t>
  </si>
  <si>
    <t>The goal of the present research is to identify the correlation between students' perception of their school climate, their teachers' academic optimism, and how these two factors affect overall academic engagement among students. The research sample comprised of 1200 female students and 48 teachers. Findings indicated that the perception of teacher's support and perception of student's autonomy have significant impact on the student's academic engagement. Further, the relationship between a teacher's efficacy and positive role in student engagement was found to be significant.</t>
  </si>
  <si>
    <t>[Bakhshaee, Farah] Imam Reza Int Univ, Mashhad, Iran; [Hejazi, Elahe] Univ Tehran, Fac Psychol &amp; Educ Sci, Tehran, Iran</t>
  </si>
  <si>
    <t>University of Tehran</t>
  </si>
  <si>
    <t>Bakhshaee, F (corresponding author), Imam Reza Int Univ, Mashhad, Iran.</t>
  </si>
  <si>
    <t>fbakhshae@yahoo.com</t>
  </si>
  <si>
    <t>Hejazi, Elaheh/0000-0003-3032-5554</t>
  </si>
  <si>
    <t>1557-1874</t>
  </si>
  <si>
    <t>1557-1882</t>
  </si>
  <si>
    <t>INT J MENT HEALTH AD</t>
  </si>
  <si>
    <t>Int. J. Mental Health Addict.</t>
  </si>
  <si>
    <t>10.1007/s11469-016-9674-2</t>
  </si>
  <si>
    <t>Psychology, Clinical; Substance Abuse; Psychiatry</t>
  </si>
  <si>
    <t>Psychology; Substance Abuse; Psychiatry</t>
  </si>
  <si>
    <t>EW0GL</t>
  </si>
  <si>
    <t>WOS:000402166800016</t>
  </si>
  <si>
    <t>Ji, L; Chen, CF; Hou, BY; Ren, DC; Yuan, F; Liu, LJ; Bi, Y; Guo, ZM; Yang, FP; Wu, X; Li, XW; Liu, CX; Zuo, Z; Zhang, R; Yi, ZH; Xu, YF; He, L; Shi, Y; Yu, T; He, G</t>
  </si>
  <si>
    <t>Ji, Lei; Chen, Changfeng; Hou, Binyin; Ren, Decheng; Yuan, Fan; Liu, Liangjie; Bi, Yan; Guo, Zhenming; Yang, Fengping; Wu, Xi; Li, Xingwang; Liu, Chuanxin; Zuo, Zhen; Zhang, Rong; Yi, Zhenghui; Xu, Yifeng; He, Lin; Shi, Yi; Yu, Tao; He, Guang</t>
  </si>
  <si>
    <t>A study of negative life events driven depressive symptoms and academic engagement in Chinese college students</t>
  </si>
  <si>
    <t>SCIENTIFIC REPORTS</t>
  </si>
  <si>
    <t>SOCIAL SUPPORT; RISK-FACTORS; STRESS; ANXIETY; PREVALENCE; PERFORMANCE; SCHOOL; ASSOCIATIONS; ADOLESCENTS; DISORDER</t>
  </si>
  <si>
    <t>Negative life events (NLEs) are an important predictor of depressive symptoms (DS). College students experiencing NLEs are at risk of developing DS that could further weaken their academic engagement (AE), while social supports may assuage such negative effect. The aim of this study was to examine the relationship between negative life events, depressive symptoms, and academic engagement, and how the NLE-DS-AE relationship is affected by the level of social support among Chinese college students. To test this hypothesis, we applied data from the Decoding Happiness Gene Cohort Study (DHGCS). Baseline depressive symptoms and academic engagement were measured at the beginning of the first academic year. Approximately 12 months later, negative life events and social support over the past year were assessed retrospectively along with current depressive symptoms and academic engagement. A total of 3629 college students (Age = 18.67 +/- 0.82) were included in the study. The prevalence of depressive symptoms was 26.7% and 36.7% in college students at the beginning of the first and second academic year, respectively. Depressive symptoms predicted subsequent academic engagement rather than the reverse based on cross-lagged analyses. Using structural equation modeling analyses, findings revealed a partial mediation effect of social support between negative life events and the development of depressive symptoms, and a partial mediation effect between negative life events and academic engagement. The findings presented negative life events jeopardize the academic engagement via depressive symptoms, while social supports are able to cancel such negative effect among college students under the Chinese cultural context.</t>
  </si>
  <si>
    <t>[Ji, Lei; Hou, Binyin; Ren, Decheng; Yuan, Fan; Liu, Liangjie; Bi, Yan; Guo, Zhenming; Yang, Fengping; Wu, Xi; Li, Xingwang; He, Lin; Shi, Yi; Yu, Tao; He, Guang] Shanghai Jiao Tong Univ, Key Lab Genet Dev &amp; Neuropsychiat Disorders, BioX Inst, 1954 Huashan Rd, Shanghai 200030, Peoples R China; [Chen, Changfeng; Liu, Chuanxin; Zuo, Zhen] Jining Med Univ, Sch Mental Hlth, 16 Hehua Rd, Jining 272067, Shandong, Peoples R China; [Ji, Lei; Hou, Binyin; Ren, Decheng; Yuan, Fan; Liu, Liangjie; Bi, Yan; Guo, Zhenming; Yang, Fengping; Wu, Xi; Li, Xingwang; Yi, Zhenghui; Xu, Yifeng; He, Lin; Shi, Yi; He, Guang] Shanghai Jiao Tong Univ, Brain Sci &amp; Technol Res Ctr, Shanghai Key Lab Psychot Disorders, 1954 Huashan Rd, Shanghai 200030, Peoples R China; [Zhang, Rong; Yu, Tao] Shanghai Ctr Women &amp; Childrens Hlth, 339 Luding Rd, Shanghai 200030, Peoples R China</t>
  </si>
  <si>
    <t>Shanghai Jiao Tong University; Jining Medical University; Shanghai Jiao Tong University</t>
  </si>
  <si>
    <t>He, G (corresponding author), Shanghai Jiao Tong Univ, Key Lab Genet Dev &amp; Neuropsychiat Disorders, BioX Inst, 1954 Huashan Rd, Shanghai 200030, Peoples R China.;He, G (corresponding author), Shanghai Jiao Tong Univ, Brain Sci &amp; Technol Res Ctr, Shanghai Key Lab Psychot Disorders, 1954 Huashan Rd, Shanghai 200030, Peoples R China.</t>
  </si>
  <si>
    <t>heguangbiox@163.com</t>
  </si>
  <si>
    <t>Sun, Chang/JPX-4728-2023; wang, zhiwen/JDV-9990-2023; He, Guang/ABF-7381-2021; wang, lin/HZK-4145-2023; wen, liang/JNR-7720-2023; Xu, Yifeng/AAA-2064-2021; WANG, JIAXUAN/JMP-8599-2023; XIE, WANYING/JNR-9259-2023; Yu, Tao/AHA-8276-2022; Zhang, Jun/JPK-7723-2023</t>
  </si>
  <si>
    <t>He, Guang/0000-0002-4911-088X; Xu, Yifeng/0000-0002-0403-1141;</t>
  </si>
  <si>
    <t>National Key Research and Development Program [2016YFC0906400, 2016YFC1307000, 2016YFC0905000, 2017YFC0909200]; Fundamental Research Funds for the Central Universities [16JXRZ01]; National Nature Science Foundation of China [81671326, 81421061, 81361120389, 31701086]; Shanghai Municipal Science and Technology Major Project [2017SHZDZX01]; Shanghai Key Laboratory of Psychotic Disorders [13dz2260500]; Shanghai Leading Academic Discipline Project [B205]</t>
  </si>
  <si>
    <t>National Key Research and Development Program; Fundamental Research Funds for the Central Universities(Fundamental Research Funds for the Central Universities); National Nature Science Foundation of China(National Natural Science Foundation of China (NSFC)); Shanghai Municipal Science and Technology Major Project; Shanghai Key Laboratory of Psychotic Disorders; Shanghai Leading Academic Discipline Project(Shanghai Leading Academic Discipline Project)</t>
  </si>
  <si>
    <t>We are grateful to the Jining Medical University for the convenience of our research and the college students for their participation. We also greatly appreciate the contribution of the members participating in this study. This work was supported by the National Key Research and Development Program [2016YFC0906400, 2016YFC1307000, 2016YFC0905000, 2017YFC0909200], the Fundamental Research Funds for the Central Universities (16JXRZ01), the National Nature Science Foundation of China [81671326, 81421061, 81361120389, 31701086], and Shanghai Municipal Science and Technology Major Project (2017SHZDZX01), and the Shanghai Key Laboratory of Psychotic Disorders [13dz2260500], and the Shanghai Leading Academic Discipline Project [B205].</t>
  </si>
  <si>
    <t>NATURE PORTFOLIO</t>
  </si>
  <si>
    <t>BERLIN</t>
  </si>
  <si>
    <t>HEIDELBERGER PLATZ 3, BERLIN, 14197, GERMANY</t>
  </si>
  <si>
    <t>2045-2322</t>
  </si>
  <si>
    <t>SCI REP-UK</t>
  </si>
  <si>
    <t>Sci Rep</t>
  </si>
  <si>
    <t>AUG 25</t>
  </si>
  <si>
    <t>10.1038/s41598-021-96768-9</t>
  </si>
  <si>
    <t>UF4NG</t>
  </si>
  <si>
    <t>WOS:000688551400004</t>
  </si>
  <si>
    <t>Van Craeyevelt, S; Verschueren, K; Vancraeyveldt, C; Wouters, S; Colpin, H</t>
  </si>
  <si>
    <t>Van Craeyevelt, Sanne; Verschueren, Karine; Vancraeyveldt, Caroline; Wouters, Sofie; Colpin, Hilde</t>
  </si>
  <si>
    <t>The role of preschool teacher-child interactions in academic adjustment: An intervention study with Playing-2-gether</t>
  </si>
  <si>
    <t>BRITISH JOURNAL OF EDUCATIONAL PSYCHOLOGY</t>
  </si>
  <si>
    <t>SCHOOL ENGAGEMENT; DIFFICULTIES QUESTIONNAIRE; ACHIEVEMENT TRAJECTORIES; STUDENT RELATIONSHIP; CLASSROOM PRACTICES; MISSING DATA; OUTCOMES; BEHAVIOR; COMPETENCE; STRENGTHS</t>
  </si>
  <si>
    <t>Background. Social relationships can serve as important risk or protective factors for child development in general, and academic adjustment in particular. Aims. This study investigated the role of teacher-child interactions in academic adjustment among preschool boys at risk of externalizing behaviour, using a randomized controlled trial study with Playing-2-gether (P2G), a 12-week indicated two-component intervention aimed at improving the affective quality of the teacher-child relationship and teacher behaviour management. Sample. In a sample of 175 preschool boys showing signs of externalizing behaviour (M-age = 4 years, 9 months, SDage = 7 months) and their teachers, we investigated P2G effects on academic engagement as well as on language achievement. Methods. Academic engagement was rated by teachers at three occasions within one school year (T1 = pretest, T3 = post-test, and T2 = in-between intervention components). Language achievement was assessed by researchers at pre- and post-test, using a standardized test. Results. Cross-lagged path analyses revealed a direct intervention effect of P2G on academic engagement at Time 2. In addition, a significant indirect intervention effect was found on academic engagement at Time 3 through academic engagement at Time 2. Finally, academic engagement at Time 2 was found to predict language achievement at post-test. A marginally significant indirect intervention effect was found on language achievement at Time 3, through academic engagement at Time 2. Conclusions. This intervention study suggests that teacher-child interactions predict academic engagement over time, which in turn improves language achievement among preschool boys at risk of externalizing behaviour.</t>
  </si>
  <si>
    <t>[Van Craeyevelt, Sanne; Verschueren, Karine; Wouters, Sofie; Colpin, Hilde] Katholieke Univ Leuven, Univ Leuven, Res Unit Sch Psychol &amp; Child &amp; Adolescent Dev, Leuven, Belgium; [Vancraeyveldt, Caroline] UC Leuven Limburg, Heverlee, Belgium</t>
  </si>
  <si>
    <t>KU Leuven</t>
  </si>
  <si>
    <t>Van Craeyevelt, S (corresponding author), Tiensestr 102 Box 3717, B-3000 Leuven, Belgium.</t>
  </si>
  <si>
    <t>sanne.vancraeyevelt@ppw.kuleuven.be</t>
  </si>
  <si>
    <t>Verschueren, Karine/0000-0003-2172-1424</t>
  </si>
  <si>
    <t>University of Leuven, Belgium [OT/09/019]</t>
  </si>
  <si>
    <t>University of Leuven, Belgium(KU Leuven)</t>
  </si>
  <si>
    <t>The study was funded by a research grant of the University of Leuven, Belgium (OT/09/019).</t>
  </si>
  <si>
    <t>0007-0998</t>
  </si>
  <si>
    <t>2044-8279</t>
  </si>
  <si>
    <t>BRIT J EDUC PSYCHOL</t>
  </si>
  <si>
    <t>Br. J. Educ. Psychol.</t>
  </si>
  <si>
    <t>10.1111/bjep.12153</t>
  </si>
  <si>
    <t>FF7HU</t>
  </si>
  <si>
    <t>WOS:000409187900003</t>
  </si>
  <si>
    <t>Li, L; Chen, X; Li, H</t>
  </si>
  <si>
    <t>Li, Ling; Chen, Xu; Li, Hui</t>
  </si>
  <si>
    <t>Bullying victimization, school belonging, academic engagement and achievement in adolescents in rural China: A serial mediation model</t>
  </si>
  <si>
    <t>Bullying victimization; School belonging; Academic engagement; Academic achievement</t>
  </si>
  <si>
    <t>PEER VICTIMIZATION; DEPRESSION SYMPTOMS; GENDER-DIFFERENCES; CHILDHOOD; SENSE; AGGRESSION; CHILDREN; VICTIMS; MIDDLE; CONNECTEDNESS</t>
  </si>
  <si>
    <t>This study aims to understand how bullying victimization impacts on adolescents' academic achievement through the serial mediation of school belonging and academic engagement in rural China. Altogether 813 rural adolescents in southwestern China (359 boys, 454 girls, M age = 15 years, SD = 0.00) completed the Multidimensional Peer Victimization Scale-Revised (MPVS-R), Psychological Sense of School Membership (PSSM) scale, Utrecht Work Engagement Scale-Student, and the Program for International Student Assessment (PISA) tests. The results indicated that (1) boys reported significantly higher bullying victimization and lower school belonging and academic engagement than girls; (2) school belonging and academic engagement were identified the serial mediators between bullying victimization and academic achievement in the models for the whole sample and boys group; (3) the mediation model for girls group differed from that for boys, as academic engagement did not predict academic achievement in girls. The findings highlight the importance of fostering a positive school climate to fight against negative consequences associated with bullying victimization.</t>
  </si>
  <si>
    <t>[Li, Ling; Chen, Xu] Southwest Univ, Ctr Educ Policy, Chongqing, Peoples R China; [Li, Hui] Macquarie Univ, Sydney, NSW, Australia</t>
  </si>
  <si>
    <t>Southwest University - China; Macquarie University</t>
  </si>
  <si>
    <t>Chen, X (corresponding author), Southwest Univ, Fac Educ, Ctr Educ Policy, Chongqing, Peoples R China.</t>
  </si>
  <si>
    <t>chun1122@email.swu.edu.cn</t>
  </si>
  <si>
    <t>Li, Hui/AAM-1224-2020; Li, Ling/E-1222-2012</t>
  </si>
  <si>
    <t>Li, Hui/0000-0001-9355-1116; Chen, Xu/0000-0002-7419-4181</t>
  </si>
  <si>
    <t>2018 Annual National Social Science and Humanity Key Fund [18ZDA338]; Government Fund for Higher Education Institution [SWU1709104]</t>
  </si>
  <si>
    <t>2018 Annual National Social Science and Humanity Key Fund; Government Fund for Higher Education Institution</t>
  </si>
  <si>
    <t>This research was jointly supported by the 2018 Annual National Social Science and Humanity Key Fund (18ZDA338) and the Government Fund for Higher Education Institution (SWU1709104).</t>
  </si>
  <si>
    <t>10.1016/j.childyouth.2020.104946</t>
  </si>
  <si>
    <t>LK8FG</t>
  </si>
  <si>
    <t>WOS:000531095100006</t>
  </si>
  <si>
    <t>Liu, SH; Ying, JF; Wang, XY; Shi, JL; Wu, XC</t>
  </si>
  <si>
    <t>Liu, Sihan; Ying, Jiefeng; Wang, Xinyi; Shi, Jialin; Wu, Xinchun</t>
  </si>
  <si>
    <t>Parent-child gender effect in the associations among problematic internet use, parent-adolescent conflict, and academic engagement</t>
  </si>
  <si>
    <t>academic engagement; COVID-19 pandemic; gender difference; parent; adolescent conflict; child dyad; problematic internet use</t>
  </si>
  <si>
    <t>ACHIEVEMENT; METAANALYSIS; INVOLVEMENT; DEPRESSION; ADDICTION; MEDIATION; STUDENTS; CHINESE</t>
  </si>
  <si>
    <t>Objective: In this study, we explored whether and how the indirect effects of father- and mother-adolescent conflict between PIU and academic engagement differ between female and male adolescents.Background: Problematic internet use (PIU) is an important health issue for adolescents. It has been found to be related to severe impairment in their interpersonal relationships (e.g., parent-child relationships) and academic outcomes (e.g., academic engagement), particularly during the COVID-19 pandemic.Method: A national survey was conducted in diverse regions of the Chinese mainland, and a total of 2,688 adolescents between 10 and 19 years old (52.8% girls, M-age = 14.06 +/- 2.47) participated in the study. Correlation and mediation analyses were conducted and were stratified by gender.Results: Multigroup analysis indicated that PIU was similarly and positively associated with father- and mother-adolescent conflict in adolescent boys and girls, whereas only father-adolescent conflict was negatively related to boys' academic engagement and only mother-adolescent conflict was negatively related to girls' academic engagement.Conclusion: These results support the same-gender matching model in parent-adolescent conflict and expand the same-gender effect to Chinese culture.Implications: These findings have important implications for understanding the mechanisms of how adolescent PIU impedes academic engagement through parent-adolescent conflict in father-son, father-daughter, mother-son, and mother-daughter dyads, indicating that family interventions focused on father-son and mother-daughter relationships may largely facilitate adolescents' academic engagement.</t>
  </si>
  <si>
    <t>[Liu, Sihan; Ying, Jiefeng; Wang, Xinyi; Shi, Jialin; Wu, Xinchun] Beijing Normal Univ, Beijing Key Lab Appl Expt Psychol, Natl Demonstrat Ctr Expt Psychol Educ, Fac Psychol, Beijing, Peoples R China; [Wu, Xinchun] Beijing Normal Univ Zhuhai, Sch Appl Psychol, Zhuhai, Guangdong, Peoples R China; [Wu, Xinchun] BeijingNormal Univ, Fac Psychol, 19 XinjiekouwaiSt, Beijing 100875, Peoples R China</t>
  </si>
  <si>
    <t>Beijing Normal University; Beijing Normal University; Beijing Normal University Zhuhai</t>
  </si>
  <si>
    <t>Wu, XC (corresponding author), BeijingNormal Univ, Fac Psychol, 19 XinjiekouwaiSt, Beijing 100875, Peoples R China.</t>
  </si>
  <si>
    <t>10.1111/fare.12958</t>
  </si>
  <si>
    <t>OCT 2023</t>
  </si>
  <si>
    <t>TP1T5</t>
  </si>
  <si>
    <t>WOS:001087291600001</t>
  </si>
  <si>
    <t>Zhang, Y; Zhang, XY; Meng, ZS</t>
  </si>
  <si>
    <t>Zhang, Yue; Zhang, Xiaoyue; Meng, Zishu</t>
  </si>
  <si>
    <t>Effect of interactive immediacy on online learning satisfaction of international students in Chinese universities: The chain mediating role of learning interest and academic engagement</t>
  </si>
  <si>
    <t>ACTA PSYCHOLOGICA</t>
  </si>
  <si>
    <t>Interactive immediacy; Learning satisfaction; Learning interest; Academic engagement; International students; Chain mediating effect</t>
  </si>
  <si>
    <t>SOCIAL COGNITIVE THEORY; SELF-EFFICACY; MOTIVATION; EMOTION</t>
  </si>
  <si>
    <t>The aim of this study was to investigate the effect of interactive immediacy on online learning satisfaction, and the mediating effect of learning interest and academic engagement on the relationship between interactive immediacy and online learning satisfaction. 2221 international students in Chinese universities participated in the questionnaire survey. The coefficient omega (omega) and the confirmatory factor analysis (CFA) were used to test the reliability and validity. Structural equation modeling (SEM) was used to analyze interactive immediacy, learning interest, and academic engagement on online learning satisfaction of international students in Chinese universities, as well as the mediating effect of learning interest and academic engagement. The results showed that interactive immediacy did not directly influence the online learning satisfaction of international students in Chinese universities. Learning interest and academic engagement played a complete mediating role between interactive immediacy and online learning satisfaction. Meanwhile, interactive immediacy not only affected online learning satisfaction of international students in Chinese universities through learning interest and academic engagement respectively, but also indirectly affected online learning satisfaction through the chain mediating effect of learning interest and academic engagement. The results of Bootstrap showed that the mediating effects in the model were significant. The findings of this study explored the underlying mechanism of international students' online learning satisfaction in Chinese universities, which provided an empirical basis for universities and teachers to improve the effect of online teaching, and integrate online teaching and traditional classroom teaching.</t>
  </si>
  <si>
    <t>[Zhang, Yue; Zhang, Xiaoyue] Beijing Language &amp; Culture Univ, 15 Xueyuan Rd, Beijing 100083, Peoples R China; [Meng, Zishu] Beijing Union Univ, 97 Beisihuan Dong Rd, Beijing 100101, Peoples R China; [Meng, Zishu] 97 Beisihuan Dong Rd, Beijing 100101, Peoples R China</t>
  </si>
  <si>
    <t>Beijing Language &amp; Culture University; Beijing Union University</t>
  </si>
  <si>
    <t>Meng, ZS (corresponding author), 97 Beisihuan Dong Rd, Beijing 100101, Peoples R China.</t>
  </si>
  <si>
    <t>zhangyue@blcu.edu.cn; sftzishu@buu.edu.cn</t>
  </si>
  <si>
    <t>Young Scholar Project of Beijing Education Science Planning Project [CDCA21116]</t>
  </si>
  <si>
    <t>Young Scholar Project of Beijing Education Science Planning Project</t>
  </si>
  <si>
    <t>This work was supported by Young Scholar Project of Beijing Education Science Planning Project during the 14th Five-year (Approval number: CDCA21116) .</t>
  </si>
  <si>
    <t>0001-6918</t>
  </si>
  <si>
    <t>1873-6297</t>
  </si>
  <si>
    <t>ACTA PSYCHOL</t>
  </si>
  <si>
    <t>Acta Psychol.</t>
  </si>
  <si>
    <t>10.1016/j.actpsy.2024.104202</t>
  </si>
  <si>
    <t>MAR 2024</t>
  </si>
  <si>
    <t>Psychology, Experimental</t>
  </si>
  <si>
    <t>OR9K5</t>
  </si>
  <si>
    <t>WOS:001209118300001</t>
  </si>
  <si>
    <t>Teacher support, growth language mindset, and academic engagement: The mediating role of L2 grit</t>
  </si>
  <si>
    <t>Academic engagement; Growth language mindset; Teacher support; L2 grit; English as a Foreign Language (EFL)</t>
  </si>
  <si>
    <t>IMPLICIT THEORIES; UNIVERSITY LEARNERS; STUDENT ENGAGEMENT; GOAL ORIENTATIONS; SCHOOL ENGAGEMENT; SELF-EFFICACY; FIT INDEXES; ACHIEVEMENT; MOTIVATION; ENGLISH</t>
  </si>
  <si>
    <t>Engagement as an essential factor for active and meaningful learning of English-as-a-Foreign-Language (EFL) is affected by both learner external (e.g., teacher support) and internal (e.g., growth language mindset and L2 grit) factors. This study examined the relationship between perceived teacher support, growth language mindset, and academic engagement by considering the mediating role of L2 grit. The participants were 295 Iranian EFL learners selected via multi-stage cluster sampling. The SEM results indicated that perceived teacher support and growth language mindset directly and positively predicted academic engagement. Additionally, L2 grit mediated the relationships 'between perceived teacher support and academic engagement' and 'between growth language mindset and academic engagement'. EFL learners receiving more teacher support and endorsing higher levels of growth language mindset can successfully overcome failures and difficulties in their learning process by showing more persistence in dealing with challenges and sustaining their interest, which could considerably enhance their engagement in learning.</t>
  </si>
  <si>
    <t>[Sadoughi, Majid] Univ Kashan, Fac Humanities, Psychol Dept, Kashan, Iran; [Hejazi, S. Yahya] Semnan Univ, Fac Foreign Languages &amp; Literature, English Dept, Semnan, Iran</t>
  </si>
  <si>
    <t>University Kashan; Semnan University</t>
  </si>
  <si>
    <t>Hejazi, SY (corresponding author), Semnan Univ, Fac Foreign Languages &amp; Literature, English Dept, Semnan, Iran.</t>
  </si>
  <si>
    <t>hejazi@semnan.ac.ir</t>
  </si>
  <si>
    <t>Sadoughi, Majid/T-3986-2017; Hejazi, S. Yahya/IZD-4792-2023</t>
  </si>
  <si>
    <t>Sadoughi, Majid/0000-0002-6439-6513; Hejazi, S. Yahya/0000-0002-4213-3659</t>
  </si>
  <si>
    <t>10.1016/j.stueduc.2023.101251</t>
  </si>
  <si>
    <t>MAR 2023</t>
  </si>
  <si>
    <t>C4WY7</t>
  </si>
  <si>
    <t>WOS:000961948100001</t>
  </si>
  <si>
    <t>Martinez-Fuentes, S; Jager, J; Umaña-Taylor, AJ</t>
  </si>
  <si>
    <t>Martinez-Fuentes, Stefanie; Jager, Justin; Umana-Taylor, Adriana J.</t>
  </si>
  <si>
    <t>The Mediation Process Between Latino Youths' Family Ethnic Socialization, Ethnic-Racial Identity, and Academic Engagement: Moderation by Ethnic-Racial Discrimination?</t>
  </si>
  <si>
    <t>CULTURAL DIVERSITY &amp; ETHNIC MINORITY PSYCHOLOGY</t>
  </si>
  <si>
    <t>family ethnic socialization; ethnic-racial identity; ethnic-racial discrimination; Latino adolescents; academic engagement</t>
  </si>
  <si>
    <t>DEVELOPMENTAL COMPETENCES; PERCEIVED DISCRIMINATION; COGNITIVE ENGAGEMENT; AFRICAN-AMERICAN; ADOLESCENTS; SCHOOL; TRAJECTORIES; ASSOCIATIONS; CHILDREN; CONSEQUENCES</t>
  </si>
  <si>
    <t>Objectives: Guided by Garcia Coll and colleagues' (1996) integrative model for the study of developmental competencies in minority children, the current study examined the role of ethnic-racial identity as a mediator through which family ethnic socialization was associated with academic engagement among Latino youth. Furthermore, based on the high prevalence rates of ethnic-racial discrimination among Latino adolescents, the associations between experiences with peer and adult discrimination and youth's academic engagement (controlling for family ethnic socialization and ethnic-racial identity) were tested. Finally, we tested whether discrimination from either peers or adults moderated the mediation process between family ethnic socialization, ethnic-racial identity, and academic engagement. Method: Data were collected from a cross-sectional study of adolescents in the Southwestern United States. Participants in the current study consisted of self-identified Latino adolescents (N = 370; M-age = 16.14 years; SD = 1.12; Range = 14-18; 52.8% female; 96.2% U.S.-born) who completed self-administered surveys during school hours. Results: Path analyses indicated that family ethnic socialization was indirectly associated with academic engagement via ethnic-racial identity. Adult discrimination was negatively associated with academic engagement; however, peer discrimination was not associated with academic engagement. Finally, neither source of discrimination emerged as a moderator of the associations of interest. Conclusion: Findings point to Latino youth's enhanced resilience against discrimination encounters when they have more experiences with family ethnic socialization and have engaged in greater ethnic-racial identity exploration and resolution.</t>
  </si>
  <si>
    <t>[Martinez-Fuentes, Stefanie; Jager, Justin] Arizona State Univ, T Denny Sanford Sch Social &amp; Family Dynam, POB 873701, Tempe, AZ 85287 USA; [Umana-Taylor, Adriana J.] Harvard Univ, Grad Sch Educ, Cambridge, MA 02138 USA</t>
  </si>
  <si>
    <t>Arizona State University; Arizona State University-Tempe; Harvard University</t>
  </si>
  <si>
    <t>Martinez-Fuentes, S (corresponding author), Arizona State Univ, T Denny Sanford Sch Social &amp; Family Dynam, POB 873701, Tempe, AZ 85287 USA.</t>
  </si>
  <si>
    <t>stefanie.fuentes@asu.edu</t>
  </si>
  <si>
    <t>Umana-Taylor, Adriana/0000-0002-8618-0115</t>
  </si>
  <si>
    <t>EDUCATIONAL PUBLISHING FOUNDATION-AMERICAN PSYCHOLOGICAL ASSOC</t>
  </si>
  <si>
    <t>750 FIRST ST, NE, WASHINGTON, DC 20002-4242 USA</t>
  </si>
  <si>
    <t>1099-9809</t>
  </si>
  <si>
    <t>1939-0106</t>
  </si>
  <si>
    <t>CULT DIVERS ETHN MIN</t>
  </si>
  <si>
    <t>Cult. Divers. Ethn. Minor. Psychol.</t>
  </si>
  <si>
    <t>10.1037/cdp0000349</t>
  </si>
  <si>
    <t>Ethnic Studies; Psychology, Social</t>
  </si>
  <si>
    <t>Ethnic Studies; Psychology</t>
  </si>
  <si>
    <t>SD0YV</t>
  </si>
  <si>
    <t>WOS:000651093900013</t>
  </si>
  <si>
    <t>Yao, XX; Liu, CL; Xin, WH; Lu, MH</t>
  </si>
  <si>
    <t>Yao, Xiaoxue; Liu, Chunling; Xin, Weihao; Lu, Minghui</t>
  </si>
  <si>
    <t>Ecobehavioural analysis of academic engagement of children with intellectual disabilities in Chinese mainstream schools</t>
  </si>
  <si>
    <t>INTERNATIONAL JOURNAL OF DEVELOPMENTAL DISABILITIES</t>
  </si>
  <si>
    <t>ecobehavioural assessment; inclusive education; children with intellectual disabilities; academic engagement; mixed-methods research; China</t>
  </si>
  <si>
    <t>GENERAL CURRICULUM; STUDENTS; EDUCATION; ACCESS; PARTICIPATION; MIDDLE</t>
  </si>
  <si>
    <t>This study examined teacher behaviours, students' academic engagement, and classroom ecology in mainstream classrooms including children with intellectual disabilities, and examined the differences in academic engagement for students with and without intellectual disabilities. A mixed-method research methodology was employed. The study demonstrated that children with intellectual disabilities exhibited high level of engagement in the following situations: the classroom layout used grouping, the classroom organisation combined groups and independent learning, the learning tasks included reading aloud, copying, watching videos, and doing homework, and teachers paid attention to all students or to children with intellectual disabilities individually and walked around the classroom during lesson time. English was the discipline with most active engagement among children with intellectual disabilities, followed by music, art, science, Chinese, sports, social studies, and mathematics. Finally, academic engagement of children with and without intellectual disabilities was mostly passive. We discuss the factors related to academic engagement of children with intellectual disabilities and provide suggestions for improving their self-management skills and classroom organisation.</t>
  </si>
  <si>
    <t>[Yao, Xiaoxue] Binzhou Med Univ, Sch Special Educ, Yantai, Peoples R China; [Liu, Chunling] East China Normal Univ, Dept Special Educ, Shanghai, Peoples R China; [Xin, Weihao] Hangzhou Normal Univ, Jing Hengyi Coll Educ, Hangzhou, Peoples R China; [Lu, Minghui] Guangzhou Univ, Sch Educ, Dept Special Educ, Guangzhou, Peoples R China</t>
  </si>
  <si>
    <t>Binzhou Medical University; East China Normal University; Hangzhou Normal University; Guangzhou University</t>
  </si>
  <si>
    <t>Lu, MH (corresponding author), Guangzhou Univ, Sch Educ, Dept Special Educ, Guangzhou, Peoples R China.</t>
  </si>
  <si>
    <t>luminghui18@126.com</t>
  </si>
  <si>
    <t>Lu, Minghui/AAE-9980-2021</t>
  </si>
  <si>
    <t>Lu, Minghui/0000-0002-7863-5255</t>
  </si>
  <si>
    <t>2047-3869</t>
  </si>
  <si>
    <t>2047-3877</t>
  </si>
  <si>
    <t>INT J DEV DISABIL</t>
  </si>
  <si>
    <t>Int. J. Dev. Disabil.</t>
  </si>
  <si>
    <t>2022 DEC 8</t>
  </si>
  <si>
    <t>10.1080/20473869.2022.2156065</t>
  </si>
  <si>
    <t>DEC 2022</t>
  </si>
  <si>
    <t>Education, Special; Rehabilitation</t>
  </si>
  <si>
    <t>Education &amp; Educational Research; Rehabilitation</t>
  </si>
  <si>
    <t>7B2SQ</t>
  </si>
  <si>
    <t>WOS:000898990200001</t>
  </si>
  <si>
    <t>Zhao, YL; Yang, LR</t>
  </si>
  <si>
    <t>Zhao, Yanlin; Yang, Lianrui</t>
  </si>
  <si>
    <t>Examining the relationship between perceived teacher support and students' academic engagement in foreign language learning: Enjoyment and boredom as mediators</t>
  </si>
  <si>
    <t>perceived teacher support; enjoyment; boredom; academic engagement; second language learning</t>
  </si>
  <si>
    <t>SOCIAL SUPPORT; SCHOOL ENGAGEMENT; SELF-EFFICACY; ANXIETY; ACHIEVEMENT; MOTIVATION; CONTEXT; VALIDATION; RATINGS; CLIMATE</t>
  </si>
  <si>
    <t>As an important contextual factor influencing various aspects of students' learning, teacher support has been widely explored in general education but largely overlooked in the English as a Foreign Language (EFL) context. Given its potential positive role in students' academic performance, the present study intended to investigate the relationship between perceived teacher support, enjoyment, boredom, and academic engagement in the EFL context. In so doing, 1094 Chinese high school students were recruited to complete the online questionnaire of the four variables. SPSS and PROCESS macro were used for descriptive, correlational, and mediation analyses. The results showed that students had moderate levels of perceived teacher support, enjoyment, and academic engagement and a low level of boredom. Further correlation analyses indicated medium to large correlations between perceived teacher support, enjoyment, boredom, and academic engagement. Enjoyment and boredom collectively mediated the relationship between perceived teacher support and academic engagement. Directions for future research and implications for researchers and educators are presented at the end.</t>
  </si>
  <si>
    <t>[Zhao, Yanlin; Yang, Lianrui] Ocean Univ China, Coll Foreign Languages, Qingdao, Peoples R China</t>
  </si>
  <si>
    <t>Ocean University of China</t>
  </si>
  <si>
    <t>Yang, LR (corresponding author), Ocean Univ China, Coll Foreign Languages, Qingdao, Peoples R China.</t>
  </si>
  <si>
    <t>Lryang@ouc.edu.cn</t>
  </si>
  <si>
    <t>Chinese National Social Science Fund Key Project [17AYY023]</t>
  </si>
  <si>
    <t>Chinese National Social Science Fund Key Project</t>
  </si>
  <si>
    <t>This research was funded by the Chinese National Social Science Fund Key Project Chinese EFL Learners' Second Language Pragmatic Competence Research (17AYY023).</t>
  </si>
  <si>
    <t>SEP 20</t>
  </si>
  <si>
    <t>10.3389/fpsyg.2022.987554</t>
  </si>
  <si>
    <t>5F8CP</t>
  </si>
  <si>
    <t>WOS:000866539800001</t>
  </si>
  <si>
    <t>Mou, QX; Zhuang, J; Wu, QH; Zhong, YQ; Dai, QQ; Cao, X; Gao, YX; Lu, QY; Zhao, MM</t>
  </si>
  <si>
    <t>Mou, Qiaoxing; Zhuang, Jie; Wu, Qunhong; Zhong, Yaqin; Dai, Qianqian; Cao, Xin; Gao, Yuexia; Lu, Qingyun; Zhao, Miaomiao</t>
  </si>
  <si>
    <t>Social media addiction and academic engagement as serial mediators between social anxiety and academic performance among college students</t>
  </si>
  <si>
    <t>BMC PSYCHOLOGY</t>
  </si>
  <si>
    <t>Social anxiety; Social media addiction; Academic engagement; Academic performance; Serial mediators</t>
  </si>
  <si>
    <t>UNIVERSITY-STUDENTS; INTERNET ADDICTION; HIGHER-EDUCATION; WORK ENGAGEMENT; ADOLESCENTS; ACHIEVEMENT; PREVALENCE; PHOBIA; SATISFACTION; ATTACHMENT</t>
  </si>
  <si>
    <t>Background Social anxiety has been shown to affect college students' academic performance. However, the role of social media addiction and academic engagement in this association is unclear.Methods A total 2661 college students completed a self-report questionnaire including Liebowitz Social Anxiety Scale, the Bergen Social Media Addiction Scale, the Utrecht Student Work Engagement Scale for Students, and the grade point average. Hayes' PROCESS macro for SPSS was employed to test the serial mediation effect.Results Results indicated that social anxiety was negatively related to academic performance, only academic engagement played a single mediating role in the relationship between social anxiety and academic performance, meanwhile social media addiction and academic engagement acted as serial mediators between social anxiety on academic performance.Conclusions Social media addiction and academic engagement can explain the potential mechanisms of the association between social anxiety and academic performance, which have implications for devising intervention strategies to enhance the mental health and academic outcomes of college students.</t>
  </si>
  <si>
    <t>[Mou, Qiaoxing; Zhuang, Jie; Wu, Qunhong; Zhong, Yaqin; Cao, Xin; Gao, Yuexia; Lu, Qingyun; Zhao, Miaomiao] Nantong Univ, Sch Publ Hlth, Dept Hlth Management, Nantong, Jiangsu, Peoples R China; [Mou, Qiaoxing] Chengdu Univ Tradit Chinese Med, Sch Publ Hlth, Chengdu, Peoples R China; [Wu, Qunhong; Dai, Qianqian] Nantong Univ, Affiliated Matern &amp; Child Hlth Care Hosp, Dept Grp Hlth Care, Nantong, Jiangsu, Peoples R China</t>
  </si>
  <si>
    <t>Nantong University; Chengdu University of Traditional Chinese Medicine; Nantong University</t>
  </si>
  <si>
    <t>Gao, YX; Lu, QY; Zhao, MM (corresponding author), Nantong Univ, Sch Publ Hlth, Dept Hlth Management, Nantong, Jiangsu, Peoples R China.</t>
  </si>
  <si>
    <t>gaoyuexia1103@163.com; qingyun79@126.com; zhaomiaomiao@ntu.edu.cn</t>
  </si>
  <si>
    <t>Innovation Training Program for College Students in Jiangsu province</t>
  </si>
  <si>
    <t>The authors would like to thank all participants and research assistants for their cooperation. We would also like to thank the reviewers for their valuable comments and suggestions.</t>
  </si>
  <si>
    <t>SPRINGERNATURE</t>
  </si>
  <si>
    <t>CAMPUS, 4 CRINAN ST, LONDON, N1 9XW, ENGLAND</t>
  </si>
  <si>
    <t>2050-7283</t>
  </si>
  <si>
    <t>BMC PSYCHOL</t>
  </si>
  <si>
    <t>BMC Psychol.</t>
  </si>
  <si>
    <t>APR 6</t>
  </si>
  <si>
    <t>10.1186/s40359-024-01635-7</t>
  </si>
  <si>
    <t>NA4T3</t>
  </si>
  <si>
    <t>WOS:001197711700001</t>
  </si>
  <si>
    <t>Zheng, J</t>
  </si>
  <si>
    <t>Zheng, Jin</t>
  </si>
  <si>
    <t>The Role of Chinese EMI Teachers' Clarity and Credibility in Fostering Students' Academic Engagement and Willingness to Attend Classes</t>
  </si>
  <si>
    <t>teacher clarity; teacher credibility; student academic engagement; student willingness to attend classes; Chinese EMI teachers</t>
  </si>
  <si>
    <t>NONVERBAL IMMEDIACY; INSTRUCTOR CREDIBILITY; SCHOOL ENGAGEMENT; EFFICACY; COLLEGE; MOTIVATION; BEHAVIORS; QUALITY; TRAITS; IMPACT</t>
  </si>
  <si>
    <t>Given the fact that students' absence and disengagement are among the major challenges that teachers experience in educational contexts, investigating factors contributing to students' academic engagement and willingness to attend classes is of high importance. These challenges are more common in English as a medium of instruction (EMI) classes wherein students are usually not skilled enough to participate in academic tasks and activities. Accordingly, the present study probed into the role of Chinese EMI teachers' clarity and credibility in fostering students' academic engagement and willingness to attend classes. In doing so, the E-version of Teacher Clarity Short Inventory, Source Credibility Scale, Utrecht Work Engagement Scale for Students, and Willingness to Attend Classes Questionnaire was virtually distributed among 832 Chinese college students. Performing correlational analyses, strong associations were found between teachers' clarity and credibility and students' academic engagement and willingness to attend classes. To assess the power of Chinese EMI teachers' clarity and credibility in predicting students' academic engagement and willingness to attend classes, structural equation modeling (SEM) was employed. The results of SEM analysis illuminated that both teacher clarity and credibility are strong predictors of students' academic engagement and willingness to attend classes. The implications of the findings are also discussed.</t>
  </si>
  <si>
    <t>[Zheng, Jin] Yellow River Conservancy Tech Inst, Sch Int Educ, Kaifeng, Peoples R China</t>
  </si>
  <si>
    <t>Yellow River Conservancy Technical Institute</t>
  </si>
  <si>
    <t>Zheng, J (corresponding author), Yellow River Conservancy Tech Inst, Sch Int Educ, Kaifeng, Peoples R China.</t>
  </si>
  <si>
    <t>hhsyzhengjin@163.com</t>
  </si>
  <si>
    <t>Foreign Language Education Teaching Project of Vocational Colleges of the Ministry of Education in 2020 - Vocational English Teaching Model Based on Knowledge Graph and Progression [WYJZW-2020-1357]; project of Yellow River Conservancy Technical Institute - Research on Self-Adaptive Teaching Model of Public English from the Perspective of Multiple-level students [2020XJJGLXYB008]</t>
  </si>
  <si>
    <t>Foreign Language Education Teaching Project of Vocational Colleges of the Ministry of Education in 2020 - Vocational English Teaching Model Based on Knowledge Graph and Progression; project of Yellow River Conservancy Technical Institute - Research on Self-Adaptive Teaching Model of Public English from the Perspective of Multiple-level students</t>
  </si>
  <si>
    <t>This study was supported by the Foreign Language Education Teaching Project of Vocational Colleges of the Ministry of Education in 2020 -Vocational English Teaching Model Based on Knowledge Graph and Progression (no. WYJZW-2020-1357) and the project of Yellow River Conservancy Technical Institute -Research on Self-Adaptive Teaching Model of Public English from the Perspective of Multiple-level students (no. 2020XJJGLXYB008).</t>
  </si>
  <si>
    <t>SEP 17</t>
  </si>
  <si>
    <t>10.3389/fpsyg.2021.756165</t>
  </si>
  <si>
    <t>UZ3DR</t>
  </si>
  <si>
    <t>WOS:000702089400001</t>
  </si>
  <si>
    <t>Stoeber, J; Childs, JH; Hayward, JA; Feast, AR</t>
  </si>
  <si>
    <t>Stoeber, Joachim; Childs, Julian H.; Hayward, Jennifer A.; Feast, Alexandra R.</t>
  </si>
  <si>
    <t>Passion and motivation for studying: predicting academic engagement and burnout in university students</t>
  </si>
  <si>
    <t>passion; academic engagement; student burnout; motivation; self-concordance theory</t>
  </si>
  <si>
    <t>SELF-DETERMINATION THEORY; INTRINSIC MOTIVATION; WELL; ACHIEVEMENT; PERFORMANCE; AUTONOMY; SCHOOL; WORK; PERFECTIONISM; DISAFFECTION</t>
  </si>
  <si>
    <t>Research on the dualistic model of passion has investigated harmonious and obsessive passion in many domains. However, few studies have investigated passion for studying and the role passion for studying plays in student engagement and well-being. The present study investigated the relationships between harmonious and obsessive passion for studying and academic engagement (vigour, dedication and absorption) and burnout (exhaustion, cynicism and inefficacy) in 105 university students, controlling for the effects of autonomous and controlled motivation. Both harmonious and obsessive passion explained variance in academic engagement and burnout beyond autonomous and controlled motivation: harmonious passion predicted higher dedication and lower cynicism, obsessive passion predicted higher absorption, and both harmonious and obsessive passion predicted higher vigour and lower inefficacy. The findings suggest that passion for studying explains individual differences in students' academic engagement and burnout beyond autonomous and controlled motivation and thus deserves more attention from educational psychology.</t>
  </si>
  <si>
    <t>[Stoeber, Joachim; Childs, Julian H.; Hayward, Jennifer A.; Feast, Alexandra R.] Univ Kent, Sch Psychol, Canterbury, Kent, England</t>
  </si>
  <si>
    <t>University of Kent</t>
  </si>
  <si>
    <t>Stoeber, J (corresponding author), Univ Kent, Sch Psychol, Canterbury, Kent, England.</t>
  </si>
  <si>
    <t>j.stoeber@kent.ac.uk</t>
  </si>
  <si>
    <t>Stoeber, Joachim/B-6729-2009</t>
  </si>
  <si>
    <t>Stoeber, Joachim/0000-0002-6439-9917; Edbrooke-Childs, Julian/0000-0003-0401-4058</t>
  </si>
  <si>
    <t>PII 938200575</t>
  </si>
  <si>
    <t>10.1080/01443410.2011.570251</t>
  </si>
  <si>
    <t>772ZM</t>
  </si>
  <si>
    <t>Green Submitted, Green Accepted</t>
  </si>
  <si>
    <t>WOS:000291276800007</t>
  </si>
  <si>
    <t>Lee, T; Hong, SE; Kang, J; Lee, S</t>
  </si>
  <si>
    <t>Lee, Taerim; Hong, So. E.; Kang, Jieun; Lee, Sang. M. M.</t>
  </si>
  <si>
    <t>Role of achievement value, teachers' autonomy support, and teachers' academic pressure in promoting academic engagement among high school seniors</t>
  </si>
  <si>
    <t>contextual factor effect; academic engagement; hierarchical linear modeling; achievement value; teachers' autonomy support; teachers' academic pressure</t>
  </si>
  <si>
    <t>SELF-DETERMINATION THEORY; STUDENT ENGAGEMENT; MOTIVATION; CLASSROOM; MATHEMATICS; SUCCESS; BURNOUT</t>
  </si>
  <si>
    <t>This study investigated the effects of individual and contextual factors (students and classrooms) on academic engagement by adopting an analytical approach based on hierarchical linear modeling. The participants in this study included 906 high school students (42.7% male) from 42 classrooms in South Korea. We established that achievement value and teachers' autonomy support had a statistically significant positive impact on academic engagement at both the student and classroom levels. However, teachers' academic pressure had a positive impact on academic engagement only at the classroom level. Cross-level interaction effects between the student and classroom levels, achievement value (LV 1) and autonomy support (LV 2), teachers' academic pressure (LV1) and achievement value (LV 2), and those on teachers' academic pressure at both levels were also identified.</t>
  </si>
  <si>
    <t>[Lee, Taerim; Hong, So. E.; Kang, Jieun; Lee, Sang. M. M.] Korea Univ, Dept Educ, Seoul, South Korea; [Lee, Sang. M. M.] Korea Univ, Coll Educ, Dept Educ, Seoul 02841, South Korea</t>
  </si>
  <si>
    <t>Korea University; Korea University</t>
  </si>
  <si>
    <t>Lee, S (corresponding author), Korea Univ, Coll Educ, Dept Educ, Seoul 02841, South Korea.</t>
  </si>
  <si>
    <t>Lee, Sang Min/0000-0001-6148-772X</t>
  </si>
  <si>
    <t>Ministry of Education of the Republic of Korea; National Research Foundation of Korea [NRF--2020S1A5A2A01043871]</t>
  </si>
  <si>
    <t>The author(s) disclosed receipt of the following financial support for the research, authorship, and/or publication of this article: This work was supported by the Ministry of Education of the Republic of Korea and the National Research Foundation of Korea (grant number NRF--2020S1A5A2A01043871).</t>
  </si>
  <si>
    <t>10.1177/01430343221150748</t>
  </si>
  <si>
    <t>W7DU2</t>
  </si>
  <si>
    <t>WOS:000922408200001</t>
  </si>
  <si>
    <t>Lee, M; Ha, G</t>
  </si>
  <si>
    <t>Lee, Minyoung; Ha, Gyuyoung</t>
  </si>
  <si>
    <t>The role of peer relationships among elementary school students: Focusing on the mediation effects of grit depending on teacher-student relationships</t>
  </si>
  <si>
    <t>Academic engagement; Grit; Teacher-student relationship; Peer relationship</t>
  </si>
  <si>
    <t>ACADEMIC-ACHIEVEMENT; BEHAVIORAL ENGAGEMENT; PERSEVERANCE; ADOLESCENTS; MIDDLE; MODEL</t>
  </si>
  <si>
    <t>In the situation where there is concern about the polarization of academic achievement due to remote education after the COVID-19 pandemic, we need to pay attention to academic engagement, which is mentioned to play a strong and decisive role in students' adaptive school life. In this sense, this study examined how the influence of peer relationships and grit on academic engagement of elementary school students differs according to the teacher-student relationship. For this purpose, in this study, two groups (a High and a Low T-S group) were formed according to the level of teacher-student relationship, and a multi-group analysis was conducted by setting grit as a mediating factor in the relationship between peer relationship and academic engagement. For the analysis, KYCPS data was used (2067 4th grade elementary students, 49.1% girls), and the results were as follows: 1) In the High T-S group, the direct effect of the peer relationship on academic engagement was not significant, 2) In the Low T-S group, the peer relationship not only had a direct and significant effect on academic engagement, but also had a significant effect through grit as a mediator. This study emphasizes the importance of interpersonal resources in promoting academic engagement and enhancing the grit in school contexts. Finally, based on these findings, implications and suggestions were discussed.</t>
  </si>
  <si>
    <t>[Lee, Minyoung] Korea Univ, Brain &amp; Motivat Res Inst bMRI, Seoul, South Korea; [Ha, Gyuyoung] Kwangwoon Univ, Dept Ind Psychol, Seoul, South Korea</t>
  </si>
  <si>
    <t>Korea University; Kwangwoon University</t>
  </si>
  <si>
    <t>Ha, G (corresponding author), Kwangwoon Univ, Dept Ind Psychol, Seoul, South Korea.</t>
  </si>
  <si>
    <t>stella1221@kw.ac.kr</t>
  </si>
  <si>
    <t>Lee, Minyoung/0000-0003-3862-8760</t>
  </si>
  <si>
    <t>Research Resettlement Fund for the new faculty of Kwangwoon University</t>
  </si>
  <si>
    <t>This work was supported by Research Resettlement Fund for the new faculty of Kwangwoon University in 2021.</t>
  </si>
  <si>
    <t>10.1007/s12144-022-03359-6</t>
  </si>
  <si>
    <t>JUL 2022</t>
  </si>
  <si>
    <t>Q8YC8</t>
  </si>
  <si>
    <t>WOS:000825753000001</t>
  </si>
  <si>
    <t>Liu, SH; Wang, XY; Ying, JF; Shi, JL; Wu, XC</t>
  </si>
  <si>
    <t>Liu, Sihan; Wang, Xinyi; Ying, Jiefeng; Shi, Jialin; Wu, Xinchun</t>
  </si>
  <si>
    <t>Emotional involvement matters, too: Associations among parental involvement, time management and academic engagement vary with Youth′s developmental phase</t>
  </si>
  <si>
    <t>academic engagement; adolescence; age difference; developmental phase; parental involvement; time management</t>
  </si>
  <si>
    <t>SOCIAL SUPPORT; SCHOOL ENGAGEMENT; EARLY ADOLESCENCE; AUTONOMY SUPPORT; SELF-EFFICACY; MENTAL-HEALTH; ACHIEVEMENT; STUDENTS; PROCRASTINATION; COMPETENCE</t>
  </si>
  <si>
    <t>Background: Prior studies have emphasized the importance of parents ' educational involvement (a type of cognitive involvement) to academic engagement, although little is known about emotional involvement. Aims: This study investigated whether and how different facets of involvement (cognitive vs. emotional, paternal vs. maternal) are differentially related to academic engagement and whether and how the associations among parental involvement, time management and academic engagement vary by adolescents ' developmental phases. Samples: The participants of this large national survey were students in elementary, middle and high school across different regions of mainland China. A total of 2687 adolescents (52.7% females, M-age = 14.07 +/- 2.47) participated in this study. Methods: Structural equation models and multigroup analysis were conducted. Results: We found that the total effect of paternal and maternal emotional involvement on academic engagement was positive in elementary-, middle- and high school students, and an indirect effect of time management underlying the above paths was found in all three groups. In contrast, the positive effect of maternal cognitive involvement on academic engagement as well as the indirect effects underlying the above pathways was established only in high school students. Conclusions: The findings highlight the necessity of parents ' emotional involvement and the consideration of adolescent developmental characteristics in the design of interventions.</t>
  </si>
  <si>
    <t>[Liu, Sihan; Wang, Xinyi; Ying, Jiefeng; Shi, Jialin; Wu, Xinchun] Beijing Normal Univ, Fac Psychol, Natl Demonstrat Ctr Expt Psychol Educ, Beijing Key Lab Appl Expt Psychol, Beijing, Peoples R China; [Wu, Xinchun] Beijing Normal Univ Zhuhai, Sch Appl Psychol, Zhuhai, Peoples R China; [Wu, Xinchun] Beijing Normal Univ, Fac Psychol, 19 Xinjiekouwai St, Beijing 100875, Peoples R China</t>
  </si>
  <si>
    <t>Beijing Normal University; Beijing Normal University; Beijing Normal University Zhuhai; Beijing Normal University</t>
  </si>
  <si>
    <t>Wu, Xinchun/0000-0002-2756-0548; Liu, Sihan/0000-0002-6020-0720</t>
  </si>
  <si>
    <t>Beijing Social Science Fund [22JYA006]</t>
  </si>
  <si>
    <t>Beijing Social Science Fund</t>
  </si>
  <si>
    <t>ACKNOWLEDGEMENTS This study is funded by Beijing Social Science Fund (22JYA006).</t>
  </si>
  <si>
    <t>10.1111/bjep.12605</t>
  </si>
  <si>
    <t>X8UH2</t>
  </si>
  <si>
    <t>WOS:000978899100001</t>
  </si>
  <si>
    <t>Datu, JAD; Valdez, JPM; King, RB</t>
  </si>
  <si>
    <t>Datu, Jesus Alfonso D.; Valdez, Jana Patricia M.; King, Ronnel B.</t>
  </si>
  <si>
    <t>Exploring the Association Between Peace of Mind and Academic Engagement: Cross-Sectional and Cross-Lagged Panel Studies in the Philippine Context</t>
  </si>
  <si>
    <t>JOURNAL OF HAPPINESS STUDIES</t>
  </si>
  <si>
    <t>Academic engagement; Peace of mind; Well-being</t>
  </si>
  <si>
    <t>POSITIVE EMOTIONS; EARLY ADOLESCENTS; LIFE SATISFACTION; ACHIEVEMENT; PERFORMANCE; MOTIVATION; HAPPINESS; BROADEN; HEALTH; BUILD</t>
  </si>
  <si>
    <t>Peace of mind (PoM) has been associated with positive psychological and well-being outcomes. However, it seems that limited research has been done to assess the role of PoM in the educational setting. The present study addressed this gap through examining the association of PoM with academic engagement via a cross-sectional (Study 1) and a two-wave cross-lagged study (Study 2) in the Philippine setting. Results of hierarchical regression in Study 1 revealed that PoM was positively associated academic engagement even after controlling for relevant demographic variables, positive affect, and life satisfaction. In Study 2, results of the cross-lagged structural equation modeling showed that Time 1 PoM was associated with higher extent of Time 2 academic engagement even after controlling for autoregressor effects, Time 1 positive affect, and Time 1 life satisfaction. Theoretical and practical implications are discussed.</t>
  </si>
  <si>
    <t>[Datu, Jesus Alfonso D.] Univ Hong Kong, Div Learning Dev &amp; Divers, Fac Educ, Pokfulam Rd, Hong Kong, Hong Kong, Peoples R China; [Valdez, Jana Patricia M.] Univ Hong Kong, Div Informat Technol Studies, Fac Educ, Hong Kong, Hong Kong, Peoples R China; [King, Ronnel B.] Educ Univ Hong Kong, Dept Curriculum &amp; Instruct, Hong Kong, Hong Kong, Peoples R China</t>
  </si>
  <si>
    <t>University of Hong Kong; University of Hong Kong; Education University of Hong Kong (EdUHK)</t>
  </si>
  <si>
    <t>Datu, JAD (corresponding author), Univ Hong Kong, Div Learning Dev &amp; Divers, Fac Educ, Pokfulam Rd, Hong Kong, Hong Kong, Peoples R China.</t>
  </si>
  <si>
    <t>jess.datu@yahoo.com</t>
  </si>
  <si>
    <t>King, Ronnel B/AGZ-0675-2022; Valdez, Jana Patricia Millonado/HRC-9854-2023</t>
  </si>
  <si>
    <t>King, Ronnel B/0000-0003-1723-1748; Valdez, Jana Patricia Millonado/0000-0002-1237-2237; Datu, Jesus Alfonso/0000-0002-8790-1113; KING, Ronnel Bornasal/0000-0002-0648-8508</t>
  </si>
  <si>
    <t>1389-4978</t>
  </si>
  <si>
    <t>1573-7780</t>
  </si>
  <si>
    <t>J HAPPINESS STUD</t>
  </si>
  <si>
    <t>J. Happiness Stud.</t>
  </si>
  <si>
    <t>10.1007/s10902-017-9902-x</t>
  </si>
  <si>
    <t>Psychology, Multidisciplinary; Social Sciences, Interdisciplinary</t>
  </si>
  <si>
    <t>Psychology; Social Sciences - Other Topics</t>
  </si>
  <si>
    <t>GU7CJ</t>
  </si>
  <si>
    <t>WOS:000445476000002</t>
  </si>
  <si>
    <t>Gonzales, NA; Germán, M; Kim, SY; George, P; Fabrett, FC; Millsap, R; Dumka, LE</t>
  </si>
  <si>
    <t>Gonzales, Nancy A.; German, Miguelina; Kim, Su Yeong; George, Preethy; Fabrett, Fairlee C.; Millsap, Roger; Dumka, Larry E.</t>
  </si>
  <si>
    <t>Mexican American adolescents' cultural orientation, externalizing behavior and academic engagement:: The role of traditional cultural values</t>
  </si>
  <si>
    <t>AMERICAN JOURNAL OF COMMUNITY PSYCHOLOGY</t>
  </si>
  <si>
    <t>Mexican; immigrant; acculturation; externalizing; academic engagement</t>
  </si>
  <si>
    <t>SCHOOL; ACCULTURATION; IMPACT; MODEL; ACHIEVEMENT; FAMILY; HOME; BICULTURALISM; WELL</t>
  </si>
  <si>
    <t>This study of 598 7th grade students of Mexican origin examined the role of traditional cultural values as a mediator of the effects of immigrant status, Mexican cultural orientation and Anglo cultural orientation on adolescent externalizing behavior and academic engagement. Immigrant status of adolescents and their maternal caregivers uniquely predicted increased Mexican cultural orientation and decreased Anglo cultural orientation, and both Mexican and Anglo cultural orientation related positively to adolescents' endorsement of traditional cultural values. Endorsement of traditional cultural values related, in turn, to decreased externalizing behaviors and increased academic engagement and these findings were replicated across adolescent and teacher report of these two outcomes. Tests of mediation provided further evidence to support these pathways. Findings support the central importance of traditional cultural values as a protective resource that explains why immigrant youth exhibit fewer externalizing problems and increased academic engagement when compared to their second and third generation peers.</t>
  </si>
  <si>
    <t>[Gonzales, Nancy A.; German, Miguelina; George, Preethy; Fabrett, Fairlee C.; Millsap, Roger] Arizona State Univ, Dept Psychol, Tempe, AZ 85287 USA; [Kim, Su Yeong] Univ Texas Austin, Dept Human Ecol, Austin, TX 78712 USA; [Dumka, Larry E.] Arizona State Univ, Sch Social &amp; Family Dynam, Tempe, AZ 85287 USA</t>
  </si>
  <si>
    <t>Arizona State University; Arizona State University-Tempe; University of Texas System; University of Texas Austin; Arizona State University; Arizona State University-Tempe</t>
  </si>
  <si>
    <t>Gonzales, NA (corresponding author), Arizona State Univ, Dept Psychol, POB 871104, Tempe, AZ 85287 USA.</t>
  </si>
  <si>
    <t>nancy.gonzales@asu.edu</t>
  </si>
  <si>
    <t>NICHD NIH HHS [R24 HD042849, R24 HD042849-07, R03 HD051629-01A2, R03 HD051629] Funding Source: Medline; NIMH NIH HHS [R01 MH064707-06, P30 MH039246, R01 MH064707-04, T32 MH018387-22, R01 MH064707-01, R01 MH064707-02, R01 MH064707, P30 MH068685, P30 MH039246-15, 5-P30-MH39246-13, T32 MH018387, P30 MH039246-17, R01 MH064707-05, P30 MH068685-04, P30 MH039246-16, R01 MH064707-07, P30 MH039246-18, R01-MH64707, R01 MH064707-03] Funding Source: Medline</t>
  </si>
  <si>
    <t>NICHD NIH HHS(United States Department of Health &amp; Human ServicesNational Institutes of Health (NIH) - USANIH Eunice Kennedy Shriver National Institute of Child Health &amp; Human Development (NICHD)); NIMH NIH HHS(United States Department of Health &amp; Human ServicesNational Institutes of Health (NIH) - USANIH National Institute of Mental Health (NIMH))</t>
  </si>
  <si>
    <t>0091-0562</t>
  </si>
  <si>
    <t>1573-2770</t>
  </si>
  <si>
    <t>AM J COMMUN PSYCHOL</t>
  </si>
  <si>
    <t>Am. J. Community Psychol.</t>
  </si>
  <si>
    <t>1-2</t>
  </si>
  <si>
    <t>10.1007/s10464-007-9152-x</t>
  </si>
  <si>
    <t>Public, Environmental &amp; Occupational Health; Psychology, Multidisciplinary; Social Work</t>
  </si>
  <si>
    <t>Public, Environmental &amp; Occupational Health; Psychology; Social Work</t>
  </si>
  <si>
    <t>268HG</t>
  </si>
  <si>
    <t>WOS:000253570100012</t>
  </si>
  <si>
    <t>Rispoli, MJ; O'Reilly, MF; Sigafoos, J; Lang, R; Kang, S; Lancioni, G; Parker, R</t>
  </si>
  <si>
    <t>Rispoli, Mandy J.; O'Reilly, Mark F.; Sigafoos, Jeff; Lang, Russell; Kang, Soyeon; Lancioni, Giulio; Parker, Richard</t>
  </si>
  <si>
    <t>Effects of Presession Satiation on Challenging Behavior and Academic Engagement for Children with Autism during Classroom Instruction</t>
  </si>
  <si>
    <t>EDUCATION AND TRAINING IN AUTISM AND DEVELOPMENTAL DISABILITIES</t>
  </si>
  <si>
    <t>FUNCTIONAL-ANALYSIS; SELF-INJURY; INTERVENTION</t>
  </si>
  <si>
    <t>We evaluated the effects of presession satiation on challenging behavior and academic engagement during subsequent classroom activities for three 5-6 year-old children with autism. The percentage of 10-s intervals with challenging behavior and academic engagement during 20-min classroom activity sessions was observed under two conditions. One condition involved presession satiation, in which participants were given unrestricted access to tangible items that maintained their challenging behavior prior to the classroom sessions. This presession satiation continued until the children rejected the tangible item three times. The second condition did not entail presession satiation prior to the beginning of classroom sessions. Effects of the two conditions on challenging behavior and academic engagement were evaluated using individual participant alternating treatments designs. Results demonstrated that the precession satiation condition was associated with consistently lower percentages of intervals with challenging behavior and consistently higher percentages of intervals with. academic engagement.</t>
  </si>
  <si>
    <t>[Rispoli, Mandy J.; Parker, Richard] Texas A&amp;M Univ, College Stn, TX 77843 USA; [O'Reilly, Mark F.; Kang, Soyeon] Univ Texas Austin, Austin, TX 78712 USA; [Sigafoos, Jeff] Victoria Univ Wellington, Wellington, New Zealand; [Lang, Russell] Texas State Univ, San Marcos, TX USA; [Lancioni, Giulio] Univ Bari, I-70121 Bari, Italy</t>
  </si>
  <si>
    <t>Texas A&amp;M University System; Texas A&amp;M University College Station; University of Texas System; University of Texas Austin; Victoria University Wellington; Texas State University System; Texas State University San Marcos; Universita degli Studi di Bari Aldo Moro</t>
  </si>
  <si>
    <t>Rispoli, MJ (corresponding author), Texas A&amp;M Univ, 4225 TAMU, College Stn, TX 77843 USA.</t>
  </si>
  <si>
    <t>mrispoli@tamu.edu</t>
  </si>
  <si>
    <t>Lancioni, Giulio/0000-0002-6515-5690</t>
  </si>
  <si>
    <t>COUNCIL EXCEPTIONAL CHILDREN</t>
  </si>
  <si>
    <t>ARLINGTON</t>
  </si>
  <si>
    <t>1110 N GLEBE RD, ARLINGTON, VA 22201-5704 USA</t>
  </si>
  <si>
    <t>2154-1647</t>
  </si>
  <si>
    <t>EDUC TRAIN AUTISM DE</t>
  </si>
  <si>
    <t>Educ. Train. Autism Dev. Disabil.</t>
  </si>
  <si>
    <t>850WN</t>
  </si>
  <si>
    <t>WOS:000297230400010</t>
  </si>
  <si>
    <t>Zhang, SL; Shi, R; Yun, LP; Li, XF; Wang, Y; He, HB; Miao, DM</t>
  </si>
  <si>
    <t>Zhang, Shilei; Shi, Rui; Yun, Liping; Li, Xuefei; Wang, Yun; He, Hongbin; Miao, Danmin</t>
  </si>
  <si>
    <t>Self-regulation and Study-Related Health Outcomes: A Structural Equation Model of Regulatory Mode Orientations, Academic Burnout and Engagement Among University Students</t>
  </si>
  <si>
    <t>SOCIAL INDICATORS RESEARCH</t>
  </si>
  <si>
    <t>Locomotion; Assessment; Academic engagement; Academic burnout; Self-regulation</t>
  </si>
  <si>
    <t>LOCOMOTION; MOTIVATION; PERFORMANCE; PASSION; WORK; FIT</t>
  </si>
  <si>
    <t>Previous studies have shown that self-regulation is closely related to psychological well-being. However, as two types of self-regulation process, little is known about how the regulatory mode relates to good emotional health in academic settings. The purpose of this research was to investigate the role that the regulatory mode plays in college students' academic engagement and burnout. 301 university students were recruited from two Chinese universities, and a structural equation model showed a negative relationship between the locomotion mode and academic burnout, and a positive one between the locomotion mode and academic engagement. In contrast, the assessment mode was negatively associated with academic engagement, yet showed a positive correlation with academic burnout. Implications for the mechanism of how the regulatory mode influences academic engagement and burnout in college students are discussed.</t>
  </si>
  <si>
    <t>[Zhang, Shilei; Yun, Liping; Li, Xuefei; Wang, Yun; He, Hongbin] Changan Univ, Mental Hlth Educ &amp; Counseling Ctr, Xian, Peoples R China; [Shi, Rui; Miao, Danmin] Fourth Mil Med Univ, Xian 710032, Shaanxi, Peoples R China</t>
  </si>
  <si>
    <t>Chang'an University; Air Force Military Medical University</t>
  </si>
  <si>
    <t>He, HB (corresponding author), Changan Univ, Mental Hlth Educ &amp; Counseling Ctr, Xian, Peoples R China.</t>
  </si>
  <si>
    <t>johndiamond@163.com; danminmiao@gmail.com</t>
  </si>
  <si>
    <t>0303-8300</t>
  </si>
  <si>
    <t>1573-0921</t>
  </si>
  <si>
    <t>SOC INDIC RES</t>
  </si>
  <si>
    <t>Soc. Indic. Res.</t>
  </si>
  <si>
    <t>10.1007/s11205-014-0742-3</t>
  </si>
  <si>
    <t>Social Sciences, Interdisciplinary; Sociology</t>
  </si>
  <si>
    <t>Social Sciences - Other Topics; Sociology</t>
  </si>
  <si>
    <t>CP6OL</t>
  </si>
  <si>
    <t>WOS:000360006900014</t>
  </si>
  <si>
    <t>Hu, LM; Zhao, SY; Zhou, J; Ou, WY; Wen, J; Lu, RJ</t>
  </si>
  <si>
    <t>Hu, Lingmin; Zhao, Shenyu; Zhou, Jing; Ou, Weiyan; Wen, Juan; Lu, Renjie</t>
  </si>
  <si>
    <t>The influence of benefit finding on academic engagement among Chinese college students: A moderating effect model</t>
  </si>
  <si>
    <t>COVID-19; College students; Academic engagement; Anxiety; Benefit finding</t>
  </si>
  <si>
    <t>MENTAL-HEALTH; COVID-19; ANXIETY</t>
  </si>
  <si>
    <t>Objective: To explore how college students' academic engagement has changed in the outbreak of coronavirus disease 2019 (COVID-19) (hereinafter referred to as in the outbreak), this research will encompass more than just looking into the relationship among anxiety, benefit finding (BF) and academic engagement, but also involve evaluating how anxiety moderates the positive impact of BF on academic engagement.Method: Among college students, this study comprised an online-based cross-sectional survey in cities where COVID-19 broke out. Convenience sampling method was used. The survey took place between November 10 and November 19, 2021, during which all the cities surveyed were in the outbreak. With language revision, scales include Student Version of the Utrecht Work Engagement Scale (UWES-S), recompiled Benefit Finding Scale (BFS) and 7-item Generalized Anxiety Disorder Scale (GAD-7), as methods for gauging the academic engagement, BF and anxiety experienced by college students, respectively.Results: Academic engagement in the outbreak is higher than that before the outbreak stage of COVID-19 (hereinafter referred to as before the outbreak) (Z = -18.201, P &lt; 0.001). Between anxiety and BF, a negative correlation can be observed in the outbreak (P = 0.001), whereas BF and anxiety have an adverse correlation with academic engagement (P &lt; 0.001). The positive effect of BF on academic engagement will be debilitated by anxiety. Further analysis shows that college students who are close to medium-and high-risk areas, worried about the infection, unvaccinated and concerned about the epidemic, are more likely to be anxious (P &lt; 0.001). Those with confidence in government's ability to prevent and control the epidemic, as well as increased trust in medical workers, have a higher BF (P &lt; 0.001).Conclusions: While COVID-19 could still exert adverse effects on psychology of college students, but it can also stimulate college students to perceive the meaning of life. In the outbreak, an</t>
  </si>
  <si>
    <t>[Hu, Lingmin; Zhou, Jing] Nanjing Med Univ, Changzhou Matern &amp; Child Hlth Care Hosp, Changzhou Med Ctr, Dept Reprod, Changzhou 213000, Jiangsu, Peoples R China; [Zhao, Shenyu; Lu, Renjie] Nanjing Med Univ, Changzhou Peoples Hosp 3, Changzhou Med Ctr, Changzhou 213000, Jiangsu, Peoples R China; [Ou, Weiyan; Lu, Renjie] Southern Med Univ, Sch Hlth Management, Guangzhou 510515, Guangdong, Peoples R China; [Ou, Weiyan; Lu, Renjie] ISCTE Univ, Business Sch, Inst Lisbon, P-1649026 Lisbon, Portugal; [Wen, Juan] Nanjing Med Univ, Nanjing Matern &amp; Child Hlth Care Hosp, Nanjing Matern &amp; Child Hlth Care Inst, Womens Hosp, Nanjing 210000, Jiangsu, Peoples R China</t>
  </si>
  <si>
    <t>Nanjing Medical University; Nanjing Medical University; Southern Medical University - China; Instituto Universitario de Lisboa; Nanjing Medical University</t>
  </si>
  <si>
    <t>Lu, RJ (corresponding author), Nanjing Med Univ, Changzhou Peoples Hosp 3, Changzhou Med Ctr, Changzhou 213000, Jiangsu, Peoples R China.;Wen, J (corresponding author), Nanjing Med Univ, Nanjing Matern &amp; Child Hlth Care Hosp, Nanjing Matern &amp; Child Hlth Care Inst, Womens Hosp, Nanjing 210000, Jiangsu, Peoples R China.</t>
  </si>
  <si>
    <t>wenj2010@139.com; renjie_lu@126.com</t>
  </si>
  <si>
    <t>lu, renjie/0000-0003-2106-8277</t>
  </si>
  <si>
    <t>Doctor of Management in Healthcare Program - ISCTE University Institute of Lisbon (Iscte), Portugal; Southern Medical University (SMU), P. R. China</t>
  </si>
  <si>
    <t>We would like to thank Ms. WANG Xiaoyu from Nanjing Medical University, as a team member, for her contribution to our research. She is responsible for assistance with the translation of parts of the article. This research was supported by the Doctor of Management in Healthcare Program jointly held by ISCTE University Institute of Lisbon (Iscte), Portugal, and Southern Medical University (SMU), P. R. China. Thanks for the help with this program</t>
  </si>
  <si>
    <t>e20245</t>
  </si>
  <si>
    <t>10.1016/j.heliyon.2023.e20245</t>
  </si>
  <si>
    <t>U3LA0</t>
  </si>
  <si>
    <t>WOS:001083834300001</t>
  </si>
  <si>
    <t>Meyers, LM; Ripple, H; Bates-Brantley, K; Bobak, H; VanderWoude, T; Gadke, DL</t>
  </si>
  <si>
    <t>Meyers, Lauren M.; Ripple, Hailey; Bates-Brantley, Kayla; Bobak, Harry; VanderWoude, Tashina; Gadke, Daniel L.</t>
  </si>
  <si>
    <t>Implementing the classroom password game via telehealth among students with intellectual disabilities</t>
  </si>
  <si>
    <t>academic engagement; adults with intellectual disabilities; classroom password; comprehensive transition program; group contingencies; postsecondary education; telehealth</t>
  </si>
  <si>
    <t>INTERDEPENDENT GROUP CONTINGENCY; CLASS-WIDE INTERVENTION; MIDDLE SCHOOL STUDENTS; DISRUPTIVE BEHAVIOR; ACADEMIC ENGAGEMENT; TRANSITION; EDUCATION; ADOLESCENTS; MANAGEMENT</t>
  </si>
  <si>
    <t>Educational institutions are constantly aiming to better meet the academic needs of individuals with disabilities. As more students with disabilities attend postsecondary education settings researchers need to better understand how to apply both academic and behavioral interventions to better serve this population. Group contingencies are widely popular among educational settings to increase academic engagement and manage classroom behavior. More specifically, the classroom password is an independent group contingency intervention, often utilized in classroom settings to increase academic engagement and decrease disruptive and off-task behaviors. Utilizing a single case design withdrawal design, researchers sought to evaluate the effectiveness of the classroom password intervention to increase academic engagement and decrease disruptive and off-task behavior. Due to the COVID-19 pandemic, researchers utilized the classroom password via telehealth. Overall, the current study's results demonstrate that the intervention was effective at increasing academic engagement and decreasing disruptive and off-task behavior. Furthermore, the intervention was rated high for social validity among most participants. Future studies should continue to explore the effectiveness, generalizability, and maintenance of these results.</t>
  </si>
  <si>
    <t>[Meyers, Lauren M.; Ripple, Hailey; Bates-Brantley, Kayla; Bobak, Harry; VanderWoude, Tashina; Gadke, Daniel L.] Mississippi State Univ, Dept Counseling Educ Psychol &amp; Fdn, Starkville, MS USA; [Bates-Brantley, Kayla] Mississippi State Univ, 175 Presidents Cir,Box 9727, Starkville, MS 39762 USA</t>
  </si>
  <si>
    <t>Mississippi State University; Mississippi State University</t>
  </si>
  <si>
    <t>Bates-Brantley, K (corresponding author), Mississippi State Univ, 175 Presidents Cir,Box 9727, Starkville, MS 39762 USA.</t>
  </si>
  <si>
    <t>keb240@msstate.edu</t>
  </si>
  <si>
    <t>Bates-Brantley, Kayla/0000-0001-9841-839X</t>
  </si>
  <si>
    <t>10.1002/pits.22846</t>
  </si>
  <si>
    <t>E6JG6</t>
  </si>
  <si>
    <t>WOS:000898181400001</t>
  </si>
  <si>
    <t>Wang, YL; Xue, LA</t>
  </si>
  <si>
    <t>Wang, Yongliang; Xue, Lina</t>
  </si>
  <si>
    <t>Using AI-driven chatbots to foster Chinese EFL students' academic engagement: An intervention study</t>
  </si>
  <si>
    <t>COMPUTERS IN HUMAN BEHAVIOR</t>
  </si>
  <si>
    <t>Academic engagement; AI -Driven chatbots; Artificial intelligence (AI); EFL students; Intervention study</t>
  </si>
  <si>
    <t>ARTIFICIAL-INTELLIGENCE; LEARNERS</t>
  </si>
  <si>
    <t>The present experimental research was an endeavor to assess the role of AI-driven chatbots in fostering Chinese EFL students' academic engagement. To do so, a sample of 113 EFL students was chosen from a national university in central China. Following that, through a random sampling method, students were allocated to the experimental and control groups. The experimental group (N = 57) was instructed through three AI-driven chatbots, whereas the control group (N = 56) received regular instructions without using AI-driven chatbots. To evaluate participants' level of academic engagement, a self-report scale was administered to them before and after the intervention. The study results indicated that the AI-driven chatbots positively influenced the academic engagement of students in Chinese EFL classrooms. Put it another way, the study outcomes revealed that AIdriven chatbots served as an important role in fostering Chinese EFL students' behavioral, cognitive, and emotional engagement. The results of this intervention study may be illuminating for all language teachers working in L2 instructional contexts. Concerning the outcomes of this inquiry, AI-driven chatbots could be of great help to language teachers in enhancing the academic engagement of their students.</t>
  </si>
  <si>
    <t>[Wang, Yongliang] North China Univ Water Resources &amp; Elect Power, Sch Foreign Studies, 136,Jinsui East Rd, Zhengzhou 450046, Henan, Peoples R China; [Xue, Lina] Henan Univ, Sch Coll English Teaching &amp; Res, Minglun St,85, Kaifeng 475001, Henan, Peoples R China</t>
  </si>
  <si>
    <t>North China University of Water Resources &amp; Electric Power; Henan University</t>
  </si>
  <si>
    <t>Xue, LA (corresponding author), Henan Univ, Sch Coll English Teaching &amp; Res, Minglun St,85, Kaifeng 475001, Henan, Peoples R China.</t>
  </si>
  <si>
    <t>Godfreyeducation@163.com; lindaxue10@163.com</t>
  </si>
  <si>
    <t>Wang, Yongliang/0000-0002-4672-8481</t>
  </si>
  <si>
    <t>Social Sciences Program of Henan Provincial Government, China [2021BXW007]; Foundation of Henan Educational Committee, China [2024SJGLX0263]</t>
  </si>
  <si>
    <t>Social Sciences Program of Henan Provincial Government, China; Foundation of Henan Educational Committee, China</t>
  </si>
  <si>
    <t>Funding The current study is sponsored byPhilosophy and Social Sciences Program of Henan Provincial Government, China (Grant No.: 2021BXW007) . The current study is also sponsored by Foundation of Henan Educational Committee, China (Grant No.: 2024SJGLX0263) .</t>
  </si>
  <si>
    <t>0747-5632</t>
  </si>
  <si>
    <t>1873-7692</t>
  </si>
  <si>
    <t>COMPUT HUM BEHAV</t>
  </si>
  <si>
    <t>Comput. Hum. Behav.</t>
  </si>
  <si>
    <t>10.1016/j.chb.2024.108353</t>
  </si>
  <si>
    <t>Psychology, Multidisciplinary; Psychology, Experimental</t>
  </si>
  <si>
    <t>XC6R5</t>
  </si>
  <si>
    <t>WOS:001259530000001</t>
  </si>
  <si>
    <t>Collie, RJ; Martin, AJ; Papworth, B; Ginns, P</t>
  </si>
  <si>
    <t>Collie, Rebecca J.; Martin, Andrew J.; Papworth, Brad; Ginns, Paul</t>
  </si>
  <si>
    <t>Students' interpersonal relationships, personal best (PS) goals, and academic engagement</t>
  </si>
  <si>
    <t>Personal best (PB) goals; Growth; Interpersonal relationships; Engagement; Self-determination theory</t>
  </si>
  <si>
    <t>TEACHER-CHILD RELATIONSHIPS; OF-FIT INDEXES; SCHOOL ENGAGEMENT; PARENTAL INVOLVEMENT; ACHIEVEMENT-MOTIVATION; CLASSROOM; MODEL; SUPPORT; EXPERIENCES; COMPETENCE</t>
  </si>
  <si>
    <t>Informed by self-determination theory, the aims of this study were to examine the extent to which students' interpersonal relationships (a basic psychological need) with teachers, parents, and peers are associated with personal best (PB) goals and academic engagement, as well as the extent to which PB goals are associated with academic engagement beyond the effects of interpersonal relationships. With a sample of 3232 students (aged 11-19) from independent schools catering to day and boarding students in major cities in the US, Canada, and the UK, we used structural equation modeling to examine the associations among these constructs. Students' perceptions of teacher, parent, and peer relationships were associated with PB goals and the three types of academic engagement: cognitive, behavioral, and emotional engagement. In addition, there were significant indirect effects via PB goals from teacher and peer relationships to cognitive and behavioral engagement. These results provide new understanding of the relative salience of associations among interpersonal relationships, PB goals, and academic engagement. They also suggest that PB goals are one mechanism by which interpersonal relationships may connect with academic engagement. Implications are discussed. (C) 2015 Elsevier Inc. All rights reserved.</t>
  </si>
  <si>
    <t>[Collie, Rebecca J.; Martin, Andrew J.] Univ New S Wales, Sch Educ, Sydney, NSW 2052, Australia; [Papworth, Brad; Ginns, Paul] Univ Sydney, Fac Educ &amp; Social Work, Sydney, NSW 2006, Australia</t>
  </si>
  <si>
    <t>University of New South Wales Sydney; University of Sydney</t>
  </si>
  <si>
    <t>Martin, AJ (corresponding author), Univ New S Wales, Sch Educ, Sydney, NSW 2052, Australia.</t>
  </si>
  <si>
    <t>andrew.martin@unsw.edu.au</t>
  </si>
  <si>
    <t>Papworth, Brad/0000-0001-8421-2470; Ginns, Paul/0000-0003-0714-5205</t>
  </si>
  <si>
    <t>Australian Research Council; Australian Boarding School Association [LP0990853]; Australian Research Council [LP0990853] Funding Source: Australian Research Council</t>
  </si>
  <si>
    <t>Australian Research Council(Australian Research Council); Australian Boarding School Association; Australian Research Council(Australian Research Council)</t>
  </si>
  <si>
    <t>The authors would like to thank the Australian Research Council and the Australian Boarding School Association (LP0990853) for funding this research.</t>
  </si>
  <si>
    <t>10.1016/j.lindif.2015.12.002</t>
  </si>
  <si>
    <t>DF5AH</t>
  </si>
  <si>
    <t>WOS:000371363700007</t>
  </si>
  <si>
    <t>Morton, LB; Caughy, M; Koss, KJ</t>
  </si>
  <si>
    <t>Morton, LaRen B.; Caughy, Margaret; Koss, Kalsea J.</t>
  </si>
  <si>
    <t>School Racial Composition and Changes in Black Children's Academic Engagement and Motivation During Late Elementary School</t>
  </si>
  <si>
    <t>School diversity; Academic motivation; Academic engagement; Black children</t>
  </si>
  <si>
    <t>TRANSITION; PERCEPTIONS; STUDENTS; RACE; DISCRIMINATION; CONGRUENCE; IDENTITY; CONTEXT; GENDER</t>
  </si>
  <si>
    <t>The present study examined how attending a predominantly Black school, school quality, and school economic disadvantage influences Black children's academic engagement and motivation during late elementary school. Academic engagement and motivation were assessed in a sample of 182 Black boys and girls at ages 10 and 11. Longitudinal changes in children's academic engagement and motivation were estimated using a latent change score model. Findings indicated declines in emotional engagement for children attending predominantly Black schools, but only for those children attending lower quality schools. The current study highlights the important role of school racial composition, economic disadvantage, and school quality in shaping Black children's academic outcomes. Implications for future research on Black children's academic outcomes are discussed. Academic engagement and motivation was assessed in a sample of Black children prior to their transition to middle school.Declines in emotional engagement were identified for Black children attending lower quality, predominantly Black schools.School racial composition and economic disadvantage predicted declines in students' academic motivation self concept.This study emphasizes the important role of school level characteristics that shape Black children's academic outcomes.</t>
  </si>
  <si>
    <t>[Morton, LaRen B.; Caughy, Margaret; Koss, Kalsea J.] Univ Georgia, Athens, GA 30602 USA</t>
  </si>
  <si>
    <t>University System of Georgia; University of Georgia</t>
  </si>
  <si>
    <t>Morton, LB (corresponding author), Univ Georgia, Athens, GA 30602 USA.</t>
  </si>
  <si>
    <t>LaRen.Morton@uga.edu</t>
  </si>
  <si>
    <t>Morton, LaRen/0000-0002-3277-2027</t>
  </si>
  <si>
    <t>Eunice Kennedy Shriver National Institute of Child Health and Human Development</t>
  </si>
  <si>
    <t>10.1007/s10826-024-02853-8</t>
  </si>
  <si>
    <t>XP0U4</t>
  </si>
  <si>
    <t>WOS:001228181400001</t>
  </si>
  <si>
    <t>Does peer acceptance promote active academic engagement in early adolescence? A robust investigation based on three independent studies</t>
  </si>
  <si>
    <t>PERSONALITY AND INDIVIDUAL DIFFERENCES</t>
  </si>
  <si>
    <t>Academic engagement; Peer acceptance; Grit; Early adolescence</t>
  </si>
  <si>
    <t>SHORT GRIT SCALE; SCHOOL ENGAGEMENT; PERSEVERANCE; PERSONALITY; BEHAVIOR; SUCCESS</t>
  </si>
  <si>
    <t>Does peer acceptance promote active academic engagement in early adolescence? The existing theoretical and empirical evidence seemingly supports this commonly assumed positive relationship, but extant research has sometimes shown that peer acceptance can create risks that potentially decrease youth proactive academic engagement. The present research critically examined this divergent finding across three independent but interrelated studies, postulating mediating by grit (i.e., perseverance and passion for long-term goals). Early adolescents aged 10 to 13 drawn from different regions in China participated in this multi-informant study. Generally, the results were replicated, indicating that multi-informant assessment of peer acceptance was positively related to grit; in turn, grit was positively associated with academic engagement. This partially indirect role of grit was, however, highlighted only when peer acceptance was assessed by self-report and not when peer acceptance was evaluated by peer-nominated procedure. The current findings not only provide a robust, theoretically driven evaluation of the relationship between peer acceptance and academic engagement, but also offer insights into the underlying mechanism of this relationship through grit in early adolescence. Based on these findings, I discuss the theoretical implications and data-supported school-based intervention initiatives.</t>
  </si>
  <si>
    <t>Lan, XY (corresponding author), Univ Oslo, Dept Psychol, Forskningsveien 3A Harald Schjelderups House, N-0373 Oslo, Norway.</t>
  </si>
  <si>
    <t>Xiaoyu.lan@psykologi.uio.no</t>
  </si>
  <si>
    <t>Research Council of Norway [288083, 320709]</t>
  </si>
  <si>
    <t>The author would like to thank school principals and teachers for collaborating with data collection, and participants for their voluntary contribution in these research projects. Additionally, the author is grateful for the anonymous reviewers that made several helpful suggestions on better clarity and readability of this article. Last but not least, the author was partially supported by the grants from the Research Council of Norway (#288083, #320709) to disseminate the present research.</t>
  </si>
  <si>
    <t>0191-8869</t>
  </si>
  <si>
    <t>1873-3549</t>
  </si>
  <si>
    <t>PERS INDIV DIFFER</t>
  </si>
  <si>
    <t>Pers. Individ. Differ.</t>
  </si>
  <si>
    <t>10.1016/j.paid.2022.112012</t>
  </si>
  <si>
    <t>8Z7US</t>
  </si>
  <si>
    <t>WOS:000933579800015</t>
  </si>
  <si>
    <t>Yang, HX; Wu, CY; Chen, JK</t>
  </si>
  <si>
    <t>Yang, Hexin; Wu, Chaoyue; Chen, Ji-Kang</t>
  </si>
  <si>
    <t>Interparental and Intergenerational Co-parenting Conflict and Adolescent Academic Performance: The Mediating Roles of Adolescent Academic Engagement and Depression</t>
  </si>
  <si>
    <t>co-parenting; family conflict; academic engagement; depression; academic performance</t>
  </si>
  <si>
    <t>STUDENT ENGAGEMENT; COPARENTING CONFLICT; EFFORTFUL CONTROL; SELF-EFFICACY; ACHIEVEMENT; READINESS; CHILDREN; IMPACT; ASSOCIATION; PREDICTORS</t>
  </si>
  <si>
    <t>While a link between co-parenting conflict and academic performance is frequently assumed, studies on this association have shown inconsistent results. In addition, academic engagement and depression can potentially mediate the association between co-parenting conflict and academic performance. However, studies have not tested this proposition. This paper examined the direct effect of co-parenting conflict on adolescent academic performance and the mediating effect of academic engagement and depression. Using data from a nationally representative survey, the 2020 China Family Panel Studies (CFPS), we constructed a sample of 1989 dyads of adolescents (aged 10 to 15) and their primary caregivers in China. The structural equation model analysis revealed that co-parenting conflict was not directly linked with academic performance but was indirectly associated with adolescent academic performance through academic engagement and depression. The findings provide empirical support that academic engagement and depression play important mediating roles in the relationship between co-parenting conflict and adolescent academic performance. Future intervention programs aimed at promoting adolescent academic performance may consider a family-oriented approach to identify adolescents from families with co-parenting conflict and provide them with professional support.</t>
  </si>
  <si>
    <t>[Yang, Hexin] Wuhan Univ, Dept Social Work, Wuhan 430072, Peoples R China; [Wu, Chaoyue] Univ Calif Los Angeles, Dept Social Welf, Los Angeles, CA 90095 USA; [Chen, Ji-Kang] Chinese Univ Hong Kong, Dept Social Work, Hong Kong, Peoples R China</t>
  </si>
  <si>
    <t>Wuhan University; University of California System; University of California Los Angeles; Chinese University of Hong Kong</t>
  </si>
  <si>
    <t>Chen, JK (corresponding author), Chinese Univ Hong Kong, Dept Social Work, Hong Kong, Peoples R China.</t>
  </si>
  <si>
    <t>jkchen@swk.cuhk.edu.hk</t>
  </si>
  <si>
    <t>WU, CHAOYUE/KJL-9764-2024</t>
  </si>
  <si>
    <t>WU, CHAOYUE/0000-0002-6952-2910; Yang, Hexin/0000-0003-1943-0687; Chen, Ji-Kang/0000-0001-7762-3888</t>
  </si>
  <si>
    <t>10.3390/ijerph192315952</t>
  </si>
  <si>
    <t>6X6KG</t>
  </si>
  <si>
    <t>WOS:000896519900001</t>
  </si>
  <si>
    <t>Swift, C</t>
  </si>
  <si>
    <t>Swift, Christopher</t>
  </si>
  <si>
    <t>Academic Engagement</t>
  </si>
  <si>
    <t>QUARTERLY JOURNAL OF SPEECH</t>
  </si>
  <si>
    <t>Texas A&amp;M Univ, Dept Commun, College Stn, TX 77843 USA</t>
  </si>
  <si>
    <t>Texas A&amp;M University System; Texas A&amp;M University College Station</t>
  </si>
  <si>
    <t>Swift, C (corresponding author), Texas A&amp;M Univ, Dept Commun, 4234 TAMU, College Stn, TX 77843 USA.</t>
  </si>
  <si>
    <t>c-swift@tamu.edu</t>
  </si>
  <si>
    <t>0033-5630</t>
  </si>
  <si>
    <t>Q J SPEECH</t>
  </si>
  <si>
    <t>Q. J. Speech</t>
  </si>
  <si>
    <t>PII 930072847</t>
  </si>
  <si>
    <t>10.1080/00335630.2010.521181</t>
  </si>
  <si>
    <t>Communication</t>
  </si>
  <si>
    <t>685LN</t>
  </si>
  <si>
    <t>WOS:000284630300008</t>
  </si>
  <si>
    <t>Hendrick, L; Opdenakker, MC; van der Vaart, W</t>
  </si>
  <si>
    <t>Hendrick, Laura; Opdenakker, Marie-Christine; van der Vaart, Wander</t>
  </si>
  <si>
    <t>Students' academic engagement during COVID-19 times: a mixed-methods study into relatedness and loneliness during the pandemic</t>
  </si>
  <si>
    <t>basic psychological needs; self determination theory; online class; higher education; academic engagement; relatedness; loneliness</t>
  </si>
  <si>
    <t>DISAFFECTION; UNIVERSITY; SCALE</t>
  </si>
  <si>
    <t>The COVID-19 outbreak forced higher education students to study online-only. Previous research indicates that forced solitude or loneliness can cause a variety of problems for students, among which is reduced academic engagement. The Basic Psychological Needs Theory, a sub-theory of Self-Determination Theory, relates academic engagement to three basic psychological needs (autonomy, competence and relatedness), whereas varying theories on loneliness highlight the complexities of engaging in a learning environment whilst feeling lonely. As university staff members have been struggling to keep students on task since the COVID-19 outbreak, the need arose for more knowledge about to what extent students have felt lonely, frustrated or satisfied in their need for relatedness and to what extent this affected their academic engagement. A convergent Mixed Methods research study was conducted among university students (N = 228) and an online questionnaire was administered to collect both quantitative and qualitative data. A series of multiple hierarchical regression analyses were performed, considering demographic characteristics, to analyze the quantitative data. Qualitative data was coded using a hybrid approach of deductive and inductive coding. Themes were generated that depicted in-depth issues of relatedness, loneliness, and academic engagement. Quantitative analysis demonstrated the importance for academic engagement of both (a) 'basic need satisfaction and frustration' of relatedness in life and in 'social study context', and (b) feeling (emotionally) lonely. The negative impact of frustration of relatedness seemed to be dominant but also overlapped with the effects of loneliness. The qualitative outcomes support and complement these quantitative results. The results showed that students' academic engagement suffered from the loss of a shared physical space and from uncertainty about university policies. For a minority of students, however, the relief from social obligations that came along with social distancing was a blessing in disguise.</t>
  </si>
  <si>
    <t>[Hendrick, Laura; van der Vaart, Wander] Univ Humanist Studies, Utrecht, Netherlands; [Opdenakker, Marie-Christine] Univ Groningen, Fac Behav &amp; Social Sci, Dept Teacher Educ, Groningen, Netherlands; [Opdenakker, Marie-Christine] Univ Humanist Studies, Chair Grp Educ, Utrecht, Netherlands; [van der Vaart, Wander] Univ Humanist Studies, Chair Grp Humanist Chaplaincy Studies Plural Soc, Utrecht, Netherlands</t>
  </si>
  <si>
    <t>University of Groningen</t>
  </si>
  <si>
    <t>Hendrick, L (corresponding author), Univ Humanist Studies, Utrecht, Netherlands.</t>
  </si>
  <si>
    <t>leahendrick@gmail.com</t>
  </si>
  <si>
    <t>SEP 8</t>
  </si>
  <si>
    <t>10.3389/fpsyg.2023.1221003</t>
  </si>
  <si>
    <t>S2KU5</t>
  </si>
  <si>
    <t>WOS:001069517700001</t>
  </si>
  <si>
    <t>Saleem, MS; Isha, ASN; Awan, MI; Yusop, YB; Naji, GMA</t>
  </si>
  <si>
    <t>Saleem, Muhammad Shoaib; Isha, Ahmad Shahrul Nizam; Awan, Maheen Iqbal; Yusop, Yuzana Binti; Naji, Gehad Mohammed Ahmed</t>
  </si>
  <si>
    <t>Fostering Academic Engagement in Post-graduate Students: Assessing the Role of Positive Emotions, Positive Psychology, and Stress</t>
  </si>
  <si>
    <t>positive emotions; psychological capital; study engagement; stress; post-graduate students</t>
  </si>
  <si>
    <t>SAFETY PERFORMANCE; COLLEGE-STUDENTS; WORK ENGAGEMENT; MEDIATING ROLE; BUILD THEORY; IMPACT; ANXIETY; DEPRESSION; RESOURCES; DASS-21</t>
  </si>
  <si>
    <t>AimThe current study attempted to assess the effect of positive emotion on post-graduate students' psychological capital (PsyCap) as well as on their academic engagement behavior. Also, the direct relationship between PsyCap and academic engagement behavior was assessed alongside the presence of Stress as a moderating variable between PsyCap and academic engagement behavior amongst post-graduate students in Malaysia. Materials and MethodsA self-administered questionnaire was used for data collection from 373 post-graduate Ph.D. students registered in various universities throughout Malaysia with a non-probabilistic sampling technique. Research respondents belonged to management, humanities, engineering, computer science, and health sciences domains, and they responded through a questionnaire copy. Statistically, structural equation modeling (SEM) was applied to evaluate confirmatory factor analysis (CFA), reliability analysis, validity analysis, measurement model, structural model, and path analysis. Furthermore, the (5000) bootstrapping approach was utilized to test the final model. ResultsFor the hypothesized model, our results confirmed that positive emotions had a positive and significant effect on students' psychological capita as well as on their academic engagement behavior. Further, PsyCap also had a positive and significant effect on academic engagement behavior. Our results also reported that stress as a moderating variable has a negative and deteriorating effect on the relationship between PsyCap and the academic engagement of students. ConclusionThe study's findings support the theoretical assumption that positive emotions help individuals generate cognitive resources, which in turn help them manage their engagement behavioral requirements. However, the stress caused by their study needs may deplete their psychological resources, consequently influencing their academic engagement behavior. Interventions like personal coaching/counseling, appropriate follow-up, and flexible goal settings with other measures may help post-graduate students in achieving their daunting tasks.</t>
  </si>
  <si>
    <t>[Saleem, Muhammad Shoaib; Isha, Ahmad Shahrul Nizam; Awan, Maheen Iqbal; Naji, Gehad Mohammed Ahmed] Univ Teknol PETRONAS, Dept Management &amp; Humanities, Tronoh, Malaysia; [Yusop, Yuzana Binti] Sultan Zainal Abidin Univ, Fac Med, Kuala Terengganu, Malaysia</t>
  </si>
  <si>
    <t>Universiti Teknologi Petronas; Universiti Sultan Zainal Abidin</t>
  </si>
  <si>
    <t>Saleem, MS (corresponding author), Univ Teknol PETRONAS, Dept Management &amp; Humanities, Tronoh, Malaysia.</t>
  </si>
  <si>
    <t>sh.saleem87@gmail.com</t>
  </si>
  <si>
    <t>Naji, Gehad Mohammed Ahmed/HGV-0143-2022; Saleem, Muammad Shoaib/AFD-3516-2022</t>
  </si>
  <si>
    <t>Naji, Gehad Mohammed Ahmed/0000-0001-6125-4934; Ahmad Shahrul Nizam, Isha/0000-0003-0553-4346</t>
  </si>
  <si>
    <t>AUG 9</t>
  </si>
  <si>
    <t>10.3389/fpsyg.2022.920395</t>
  </si>
  <si>
    <t>3Y6RN</t>
  </si>
  <si>
    <t>WOS:000843850500001</t>
  </si>
  <si>
    <t>Rowe, DA; Mazzotti, VL; Ingram, A; Lee, S</t>
  </si>
  <si>
    <t>Rowe, Dawn A.; Mazzotti, Valerie L.; Ingram, Angela; Lee, Seunghee</t>
  </si>
  <si>
    <t>Effects of Goal-Setting Instruction on Academic Engagement for Students At Risk</t>
  </si>
  <si>
    <t>CAREER DEVELOPMENT AND TRANSITION FOR EXCEPTIONAL INDIVIDUALS</t>
  </si>
  <si>
    <t>self-determination; high incidence; disabilities; academics/standards; education; middle grades; single subject; research</t>
  </si>
  <si>
    <t>SELF-DETERMINATION; OUTCOMES; INTERVENTIONS; SKILLS</t>
  </si>
  <si>
    <t>Research indicates teachers feel teaching goal-setting is an effective way to enhance academic engagement. However, teachers ultimately feel unprepared to embed goal-setting instruction into academic content to support active student engagement. Given the importance teachers place on goal-setting skills, there is a need to identify strategies to support teachers embedding goal-setting instruction across the academic day. Therefore, the purpose of this study was to investigate the effects of goal-setting instruction on academic engagement for middle school students at risk for academic failure. Results indicated a functional relation between goal-setting lessons and students' active academic engagement. Limitations, suggestions for future research, and implications for practice are provided.</t>
  </si>
  <si>
    <t>[Rowe, Dawn A.; Mazzotti, Valerie L.; Ingram, Angela; Lee, Seunghee] Univ Oregon, 208 Clin Serv Bldg,5260 Univ Oregon, Eugene, OR 97403 USA</t>
  </si>
  <si>
    <t>University of Oregon</t>
  </si>
  <si>
    <t>Rowe, DA (corresponding author), Univ Oregon, 208 Clin Serv Bldg,5260 Univ Oregon, Eugene, OR 97403 USA.</t>
  </si>
  <si>
    <t>drowe3@uoregon.edu</t>
  </si>
  <si>
    <t>Rowe, Dawn/Q-5651-2018; Mazzotti, Valerie/Y-1037-2019</t>
  </si>
  <si>
    <t>Rowe, Dawn/0000-0002-8969-0399;</t>
  </si>
  <si>
    <t>2165-1434</t>
  </si>
  <si>
    <t>2165-1442</t>
  </si>
  <si>
    <t>CAREER DEV TRANSIT E</t>
  </si>
  <si>
    <t>Career Dev. Transit. Except. Individ.</t>
  </si>
  <si>
    <t>10.1177/2165143416678175</t>
  </si>
  <si>
    <t>EL7GG</t>
  </si>
  <si>
    <t>WOS:000394788500004</t>
  </si>
  <si>
    <t>Huo, JY</t>
  </si>
  <si>
    <t>Huo, Jiaying</t>
  </si>
  <si>
    <t>The Role of Learners' Psychological Well-Being and Academic Engagement on Their Grit</t>
  </si>
  <si>
    <t>academic engagement; psychological well-being; positive emotional constructs; pedagogical implications; grit</t>
  </si>
  <si>
    <t>WILLINGNESS; COMMUNICATE; LANGUAGE; STUDENTS; PERSEVERANCE; ENVIRONMENT; CLASSROOM; EMOTIONS</t>
  </si>
  <si>
    <t>This review aimed at examining the related studies on the effect of English as a foreign language learners' (EFL) psychological well-being and academic engagement as positive emotional constructs on learners' grit. The positive significant effect of psychological well-being on learners' grit has been confirmed in the literature review. Studies have shown that resilience, enjoyment, engagement, lack of depression, interest, and world meaningfulness can act as mediator variables in the relationship between psychological well-being and grit. Furthermore, few studies have been done on the effect of academic engagement on learners' grit. The studies showed that some factors such as meticulousness, self-control, self-confidence, and motivation act as mediators in the relationship between academic engagement and grittiness. In the end, the pedagogical implications are expounded to promote the quality of language learning quality. This review also provides some suggestions for further research to clarify our perspective over positive emotional variables and their relationships with each other.</t>
  </si>
  <si>
    <t>[Huo, Jiaying] Xian Int Univ, Coll Int Cooperat, Xian, Peoples R China</t>
  </si>
  <si>
    <t>Huo, JY (corresponding author), Xian Int Univ, Coll Int Cooperat, Xian, Peoples R China.</t>
  </si>
  <si>
    <t>huojy_joanna@163.com</t>
  </si>
  <si>
    <t>FEB 23</t>
  </si>
  <si>
    <t>10.3389/fpsyg.2022.848325</t>
  </si>
  <si>
    <t>ZR8GM</t>
  </si>
  <si>
    <t>WOS:000768016300001</t>
  </si>
  <si>
    <t>Khuram, W; Wang, YQ; Ali, M; Khalid, A; Han, HS</t>
  </si>
  <si>
    <t>Khuram, Waqas; Wang, Yanqing; Ali, Mudassar; Khalid, Aisha; Han, Heesup</t>
  </si>
  <si>
    <t>Impact of Supportive Supervisor on Doctoral Students' Research Productivity: The Mediating Roles of Academic Engagement and Academic Psychological Capital</t>
  </si>
  <si>
    <t>supportive supervisor; research productivity; academic engagement; academic psychological capital; international doctoral student</t>
  </si>
  <si>
    <t>WORK ENGAGEMENT; INTERNATIONAL STUDENTS; SELF-PERCEPTIONS; PERFORMANCE; CREATIVITY; CONSERVATION; ENVIRONMENT; EXPERIENCE; LEADERSHIP; RESOURCES</t>
  </si>
  <si>
    <t>This research investigates the impact of supportive supervisors on doctoral students' research productivity, with parallel mediation effects of academic engagement and academic psychological capital as two mediators. Data has been collected through an online survey from international doctoral students (N = 415) studying in six research-oriented universities in mainland China. Confirmatory factor analysis and structural modeling were used in the analysis and mediation analysis conducted by adopting the 04 Model in PROCESS. The results indicated that a supportive supervisor is positively related to research productivity. Student psychological factors-academic engagement and academic psychological capital-partially mediate the relationship between supportive supervisors and research productivity. The findings suggest that the supervisor's supportive behavior is essential for encouraging students' academic engagement and academic psychological capital. Furthermore, students are more productive, and their engagement and psychological resources are increased under supportive supervision, which ultimately significantly increases their research productivity.</t>
  </si>
  <si>
    <t>[Khuram, Waqas; Wang, Yanqing] Harbin Inst Technol, Harbin, Peoples R China; [Ali, Mudassar; Khalid, Aisha] Harbin Normal Univ, Harbin, Peoples R China; [Han, Heesup] Sejong Univ, Seoul, South Korea; [Han, Heesup] Sejong Univ, Coll Hospitality &amp; Tourism Management, 825 B Gwanggetto Kwan, Seoul 05006, South Korea</t>
  </si>
  <si>
    <t>Harbin Institute of Technology; Harbin Normal University; Sejong University; Sejong University</t>
  </si>
  <si>
    <t>Han, HS (corresponding author), Sejong Univ, Coll Hospitality &amp; Tourism Management, 825 B Gwanggetto Kwan, Seoul 05006, South Korea.</t>
  </si>
  <si>
    <t>heesup@sejong.ac.kr</t>
  </si>
  <si>
    <t>ali, Mudassar/AAP-8451-2021; Khuram, Waqas/AAN-7775-2021; Han, Heesup/H-9859-2013; Wang, Yanqing/B-4363-2015</t>
  </si>
  <si>
    <t>ali, Mudassar/0000-0002-8869-2421; Khuram, Waqas/0000-0002-8940-6802; Han, Heesup/0000-0001-6356-3001; Wang, Yanqing/0000-0002-5961-0482</t>
  </si>
  <si>
    <t>10.1177/21582440231185554</t>
  </si>
  <si>
    <t>L4IT0</t>
  </si>
  <si>
    <t>WOS:001022918700001</t>
  </si>
  <si>
    <t>Gremmen, MC; Van den Berg, YHM; Steglich, C; Veenstra, R; Dijkstra, JK</t>
  </si>
  <si>
    <t>Gremmen, Mariola C.; Van den Berg, Yvonne H. M.; Steglich, Christian; Veenstra, Rene; Dijkstra, Jan Kornelis</t>
  </si>
  <si>
    <t>The importance of near-seated peers for elementary students' academic engagement and achievement</t>
  </si>
  <si>
    <t>JOURNAL OF APPLIED DEVELOPMENTAL PSYCHOLOGY</t>
  </si>
  <si>
    <t>Academic engagement; Academic achievement; Seating arrangements; Near-seated peers; Social networks</t>
  </si>
  <si>
    <t>CLASSROOM SEATING ARRANGEMENTS; NETWORK-BEHAVIOR DYNAMICS; ADOLESCENT FRIENDSHIPS; SOCIAL NETWORKS; SCHOOL; SELECTION; MOTIVATION; TEACHERS; CONTEXT</t>
  </si>
  <si>
    <t>Although students are part of a group of classmates, they spend the majority of time during lessons with students who are seated next or close to them. Therefore, near-seated peers in elementary school classrooms might play a crucial role in students' academic development. It was hypothesized that near-seated peers influence students' academic engagement and achievement, especially when they are also friends. Participants were 559 fourth sixth grade students (21 classrooms; 51.9% boys; Mage = 10.65 years, range = 8-12). Longitudinal social network analysis (RSiena) showed that students' academic engagement and achievement got better when friends scored better, and vice versa, regardless of their physical position in the classroom. In contrast, near-seated peers who were not befriended got more diverse scores over time. These results imply that teachers should consider students' friendships and academic engagement and achievement in designing seating arrangements. Moreover, it is recommended to actively monitor ongoing peer influence processes.</t>
  </si>
  <si>
    <t>[Gremmen, Mariola C.; Steglich, Christian; Veenstra, Rene; Dijkstra, Jan Kornelis] Univ Groningen, Interuniv Ctr Social Sci Theory &amp; Methodol ICS, Grote Rozenstr 31, NL-9712 TG Groningen, Netherlands; [Van den Berg, Yvonne H. M.] Radboud Univ Nijmegen, Behav Sci Inst, Montessorilaan 3, NL-6500 HE Nijmegen, Netherlands; [Steglich, Christian] Linkoping Univ, Inst Analyt Sociol, Linkoping, Sweden</t>
  </si>
  <si>
    <t>University of Groningen; Radboud University Nijmegen; Linkoping University</t>
  </si>
  <si>
    <t>Gremmen, MC (corresponding author), Univ Groningen, ICS, Dept Sociol, POB 27,Grote Rozenstr 31, NL-9712 TG Groningen, Netherlands.</t>
  </si>
  <si>
    <t>m.c.gremmen@rug.nl; y.vandenberg@psych.ru.nl; c.e.g.steglich@rug.nl; d.r.yeenstra@rug.nl; jan.dijkstra@rug.nl</t>
  </si>
  <si>
    <t>Steglich, Christian E.G./F-3375-2013; Veenstra, René/G-6696-2011; Steglich, Christian E.G./IZE-0887-2023; van den Berg, Yvonne H. M./E-3320-2012; Dijkstra, Jan K/E-9338-2013</t>
  </si>
  <si>
    <t>Steglich, Christian E.G./0000-0002-9097-0873; Veenstra, René/0000-0001-6686-6307; van den Berg, Yvonne H. M./0000-0002-9833-7722;</t>
  </si>
  <si>
    <t>360 PARK AVE SOUTH, NEW YORK, NY 10010-1710 USA</t>
  </si>
  <si>
    <t>0193-3973</t>
  </si>
  <si>
    <t>1873-7900</t>
  </si>
  <si>
    <t>J APPL DEV PSYCHOL</t>
  </si>
  <si>
    <t>J. Appl. Dev. Psychol.</t>
  </si>
  <si>
    <t>JUL-AUG</t>
  </si>
  <si>
    <t>10.1016/j.appdev.2018.04.004</t>
  </si>
  <si>
    <t>GR5TG</t>
  </si>
  <si>
    <t>WOS:000442704200004</t>
  </si>
  <si>
    <t>Ozdemir, S</t>
  </si>
  <si>
    <t>Ozdemir, Selda</t>
  </si>
  <si>
    <t>The Effects of the First Step to Success Program on Academic Engagement Behaviors of Turkish Students With Attention-Deficit/Hyperactivity Disorder</t>
  </si>
  <si>
    <t>JOURNAL OF POSITIVE BEHAVIOR INTERVENTIONS</t>
  </si>
  <si>
    <t>First Step to Success; attention-deficit/hyperactivity disorder; early intervention; academic engagement behavior; disruptive behaviors</t>
  </si>
  <si>
    <t>DEFICIT HYPERACTIVITY DISORDER; PEER RELATIONSHIPS; CHILDREN; BOYS; ADHD; INTERVENTION; REPLICATION; PREVENTION; OUTCOMES; ADULT</t>
  </si>
  <si>
    <t>The present study evaluated the effectiveness of the First Step to Success (FSS) early intervention program with Turkish children identified with attention-deficit/hyperactivity disorder (ADHD). Intervention effectiveness on target children's academic engagement behaviors was studied. Participants were four 7-year-old first-grade students in Ankara, the capital city of Turkey. The design was a single-subject, multiple-baseline, across-groups design. Findings from the study revealed that all target children displayed increased levels of academic engagement behaviors with the introduction of the FSS program and at 3 months' follow-up. However, follow-up data at 2 years indicated that although three students continued to display high levels of academic engagement behavior, one student did not catch up to these levels of performance. Limitations are discussed and implications for future research are presented.</t>
  </si>
  <si>
    <t>Gazi Univ, Gazi Educ Fac, Dept Special Educ, TR-06500 Ankara, Turkey</t>
  </si>
  <si>
    <t>Gazi University</t>
  </si>
  <si>
    <t>Ozdemir, S (corresponding author), Gazi Univ, Gazi Educ Fac, Dept Special Educ, L Blok,Z11, TR-06500 Ankara, Turkey.</t>
  </si>
  <si>
    <t>seldaozdemir@gazi.edu.tr</t>
  </si>
  <si>
    <t>Ozdemir, Selda/ACT-8087-2022</t>
  </si>
  <si>
    <t>Ozdemir, Selda/0000-0001-9205-5946</t>
  </si>
  <si>
    <t>1098-3007</t>
  </si>
  <si>
    <t>1538-4772</t>
  </si>
  <si>
    <t>J POSIT BEHAV INTERV</t>
  </si>
  <si>
    <t>J. Posit. Behav. Interv.</t>
  </si>
  <si>
    <t>10.1177/1098300710373503</t>
  </si>
  <si>
    <t>Psychology, Clinical; Education, Special</t>
  </si>
  <si>
    <t>Psychology; Education &amp; Educational Research</t>
  </si>
  <si>
    <t>774RN</t>
  </si>
  <si>
    <t>WOS:000291403900005</t>
  </si>
  <si>
    <t>Kang, X; Wu, YJ; Li, LS</t>
  </si>
  <si>
    <t>Kang, Xia; Wu, Yajun; Li, Lisheng</t>
  </si>
  <si>
    <t>Validation and Prediction of the School Psychological Capital Among Chinese College Students</t>
  </si>
  <si>
    <t>school psychological capital; validation; academic engagement; achievement emotions; college students</t>
  </si>
  <si>
    <t>ACADEMIC SELF-EFFICACY; OF-FIT INDEXES; UNIVERSITY-STUDENTS; HOPE; ACHIEVEMENT; RESILIENCE; ENGAGEMENT; PERFORMANCE; EMOTIONS; OPTIMISM</t>
  </si>
  <si>
    <t>This study validated the school psychological capital (PsyCap) scale in the Chinese context and examined the predictive effect of PsyCap resources on academic engagement and achievement emotions. Self-report data for PsyCap resources, student engagement, enjoyment, anxiety, and boredom toward English learning were collected from 1,000 sophomores. Item-level analyses and confirmatory factor analysis were used to verify the validity of the school PsyCap scale, and structural equation modeling was applied to reveal the predictive effect of school PsyCap resources on academic engagement and achievement emotions. Results showed that the school PsyCap scale retained superior psychometric properties. Besides, PsyCap resources were demonstrated to have a positive relationship to academic engagement and enjoyment, and a negative relationship to anxiety and boredom. The effectiveness of the school PsyCap scale was verified among Chinese college students, and besides the traditional predictors, school PsyCap is also critically important for students' academic engagement and achievement emotions. Limitations and implications are discussed.</t>
  </si>
  <si>
    <t>[Kang, Xia] Univ Hong Kong, Teacher Educ &amp; Learning Leadership Unit, Fac Educ, Hong Kong, Peoples R China; [Wu, Yajun; Li, Lisheng] Yunnan Normal Univ, Sch Foreign Languages &amp; Literature, Kunming, Yunnan, Peoples R China</t>
  </si>
  <si>
    <t>University of Hong Kong; Yunnan Normal University</t>
  </si>
  <si>
    <t>Kang, X (corresponding author), Univ Hong Kong, Teacher Educ &amp; Learning Leadership Unit, Fac Educ, Hong Kong, Peoples R China.</t>
  </si>
  <si>
    <t>xkang@hku.hk</t>
  </si>
  <si>
    <t>Wu, Yajun/0000-0002-3174-7575</t>
  </si>
  <si>
    <t>JUL 9</t>
  </si>
  <si>
    <t>10.3389/fpsyg.2021.697703</t>
  </si>
  <si>
    <t>TM9MJ</t>
  </si>
  <si>
    <t>WOS:000675870500001</t>
  </si>
  <si>
    <t>Lawson, C; Salter, A</t>
  </si>
  <si>
    <t>Lawson, Cornelia; Salter, Ammon</t>
  </si>
  <si>
    <t>The reverse engagement gap: gender differences in external engagement among UK academics</t>
  </si>
  <si>
    <t>STUDIES IN HIGHER EDUCATION</t>
  </si>
  <si>
    <t>Gender; academic engagement; women in science; third sector engagement; academic entrepreneurship</t>
  </si>
  <si>
    <t>INDUSTRY; WOMEN; UNIVERSITY; PATTERNS; MOTIVES; FACULTY; SCIENCE</t>
  </si>
  <si>
    <t>Examining academics 'engagement with non-academics in industry, public agencies and charities, this paper examines gender gaps between men and women. Using a large-scale survey of UK academics, we find that although there is difference between women and men in the commercial areas of engagement, with men being more active in this domain than their women colleagues of a similar age and experience and of the same rank, discipline, and university, this pattern is reversed for academic engagement with the third sector, with women more likely to engage with charities, regardless of career stage and research field. We explore the gendered nature of academic engagement, and discuss policy implications arising from it.</t>
  </si>
  <si>
    <t>[Lawson, Cornelia] Univ Manchester, Manchester Inst Innovat Res, Alliance Manchester Business Sch, Manchester, England; [Salter, Ammon] Univ Bath, Sch Management, Bath, England; [Lawson, Cornelia] Univ Manchester, Alliance Manchester Business Sch, Booth St W, Manchester M15 6PB, England</t>
  </si>
  <si>
    <t>University of Manchester; Alliance Manchester Business School; University of Bath; University of Manchester; Alliance Manchester Business School</t>
  </si>
  <si>
    <t>Lawson, C (corresponding author), Univ Manchester, Alliance Manchester Business Sch, Booth St W, Manchester M15 6PB, England.</t>
  </si>
  <si>
    <t>cornelia.lawson@manchester.ac.uk</t>
  </si>
  <si>
    <t>Peter, Serin/ITR-8938-2023</t>
  </si>
  <si>
    <t>Lawson, Cornelia/0000-0002-1262-5142</t>
  </si>
  <si>
    <t>0307-5079</t>
  </si>
  <si>
    <t>1470-174X</t>
  </si>
  <si>
    <t>STUD HIGH EDUC</t>
  </si>
  <si>
    <t>Stud. High. Educ.</t>
  </si>
  <si>
    <t>10.1080/03075079.2023.2184790</t>
  </si>
  <si>
    <t>AS0G4</t>
  </si>
  <si>
    <t>WOS:000945408600001</t>
  </si>
  <si>
    <t>Hu, YB; Wang, JY; Lin, Y; Zhang, BS</t>
  </si>
  <si>
    <t>Hu, Yibo; Wang, Jiyu; Lin, Yao; Zhang, Baoshan</t>
  </si>
  <si>
    <t>The relation of parental phubbing to academic engagement and the related mechanisms in elementary students</t>
  </si>
  <si>
    <t>Parental phubbing; Sense of exclusion; Academic engagement; Security; Elementary students</t>
  </si>
  <si>
    <t>ADULT ATTACHMENT; RELATIONSHIP SATISFACTION; INDIVIDUAL-DIFFERENCES; SCHOOL ENGAGEMENT; EUROPEAN-AMERICAN; CHINESE; ACHIEVEMENT; PERCEPTIONS; PERFORMANCE; OSTRACISM</t>
  </si>
  <si>
    <t>In contemporary society, it has become a common phenomenon for parents to browse their smartphones while accompanying their children. To explore the effects of parental smartphone use on elementary students' learning and its possible mechanisms, this study used a diary method to conduct a 14-day continuous survey of 80 senior elementary students. The results indicated that parental phubbing was a significant negative predictor of academic engagement in elementary students; the sense of exclusion mediated the relationship between parental phubbing and academic engagement in elementary students, and security moderated the relationship between parental phubbing and sense of exclusion. These findings enrich the theory of parental phubbing and reveal the mechanisms by which parental phubbing hurts the academic engagement of elementary students, filling a gap in the previous literature. In practical terms, there are important implications for parents and teachers in the education of elementary students with the popularity of smartphones.</t>
  </si>
  <si>
    <t>[Hu, Yibo; Wang, Jiyu; Lin, Yao; Zhang, Baoshan] Shaanxi Normal Univ, Sch Psychol, Xian, Peoples R China; [Zhang, Baoshan] Suzhou Univ Sci &amp; Technol, Sch Educ, Suzhou, Peoples R China; [Zhang, Baoshan] Shaanxi Normal Univ Branch, Collaborat Innovat Ctr Assessment Basic Educ Qual, Xian, Peoples R China</t>
  </si>
  <si>
    <t>Shaanxi Normal University; Suzhou University of Science &amp; Technology</t>
  </si>
  <si>
    <t>Zhang, BS (corresponding author), Suzhou Univ Sci &amp; Technol, Sch Educ, Suzhou, Peoples R China.</t>
  </si>
  <si>
    <t>zhangbsh@gmail.com</t>
  </si>
  <si>
    <t>Research Program Funds of the Collaborative Innovation Center of Assessment toward Basic Education Quality at Beijing Normal University [2018-05-017-BZPK01]</t>
  </si>
  <si>
    <t>Research Program Funds of the Collaborative Innovation Center of Assessment toward Basic Education Quality at Beijing Normal University</t>
  </si>
  <si>
    <t>This work was supported by Research Program Funds of the Collaborative Innovation Center of Assessment toward Basic Education Quality at Beijing Normal University [2018-05-017-BZPK01] .</t>
  </si>
  <si>
    <t>10.1016/j.lindif.2022.102251</t>
  </si>
  <si>
    <t>8B9OJ</t>
  </si>
  <si>
    <t>WOS:000917248500001</t>
  </si>
  <si>
    <t>Van Ryzin, MJ; Roseth, CJ</t>
  </si>
  <si>
    <t>Van Ryzin, Mark J.; Roseth, Cary J.</t>
  </si>
  <si>
    <t>The Cascading Effects of Reducing Student Stress: Cooperative Learning as a Means to Reduce Emotional Problems and Promote Academic Engagement</t>
  </si>
  <si>
    <t>emotional problems; academic engagement; stress; peer relatedness; cooperative learning; middle school</t>
  </si>
  <si>
    <t>DIFFICULTIES QUESTIONNAIRE SDQ; PERCEIVED STRESS; PEER RELATIONSHIPS; PSYCHOMETRIC PROPERTIES; SCHOOL ENGAGEMENT; FIT INDEXES; ADOLESCENTS; STRENGTHS; BRAIN; DEPRESSION</t>
  </si>
  <si>
    <t>Adolescents, particularly early adolescents, are vulnerable to stress created by negative peer interactions. Stress, in turn, can lead to increased mental health problems and reduced academic engagement, in addition to negative long-term consequences for cognitive development and physical health. Using four waves (2 years) of data from a cluster randomized trial (N= 15 middle schools, 1,890 students, 47.1% female, 75.2% White), we evaluated whether enhancements to peer relations, brought about through carefully structured small-group learning activities (i.e.,cooperative learning), could reduce stress and emotional problems and promote academic engagement. We hypothesized that the increased social contact created by cooperative learning would promote greater peer relatedness, reducing student stress and, in turn, reducing emotional problems and promoting academic engagement. Our results confirmed these hypotheses. We conclude that cooperative learning can provide social, behavioral, academic, and mental health benefits for students.</t>
  </si>
  <si>
    <t>[Van Ryzin, Mark J.] Oregon Res Inst, 1776 Millrace, Eugene, OR 97403 USA; [Roseth, Cary J.] Michigan State Univ, E Lansing, MI 48824 USA</t>
  </si>
  <si>
    <t>Oregon Research Institute; Michigan State University</t>
  </si>
  <si>
    <t>Van Ryzin, MJ (corresponding author), Oregon Res Inst, 1776 Millrace, Eugene, OR 97403 USA.</t>
  </si>
  <si>
    <t>markv@ori.org</t>
  </si>
  <si>
    <t>National Institute on Alcohol Abuse and Alcoholism (NIAAA) [R34 AA024275]</t>
  </si>
  <si>
    <t>National Institute on Alcohol Abuse and Alcoholism (NIAAA)(United States Department of Health &amp; Human ServicesNational Institutes of Health (NIH) - USANIH National Institute on Alcohol Abuse &amp; Alcoholism (NIAAA))</t>
  </si>
  <si>
    <t>The author(s) disclosed receipt of the following financial support for the research, authorship, and/or publication of this article: The National Institute on Alcohol Abuse and Alcoholism (NIAAA) provided financial support for this project (R34 AA024275; PI: M. J. Van Ryzin).</t>
  </si>
  <si>
    <t>10.1177/0272431620950474</t>
  </si>
  <si>
    <t>AUG 2020</t>
  </si>
  <si>
    <t>RP0FW</t>
  </si>
  <si>
    <t>WOS:000563028100001</t>
  </si>
  <si>
    <t>Orazbayeva, B; van der Sijde, P; Baaken, T</t>
  </si>
  <si>
    <t>Orazbayeva, Balzhan; van der Sijde, Peter; Baaken, Thomas</t>
  </si>
  <si>
    <t>Autonomy, competence and relatedness - the facilitators of academic engagement in education-driven university-business cooperation</t>
  </si>
  <si>
    <t>University-business cooperation; self-determination theory; student mobility; curriculum design and delivery; autonomy; competence and relatedness</t>
  </si>
  <si>
    <t>SELF-DETERMINATION THEORY; INDUSTRY; PERFORMANCE; SCIENTISTS; WELL; COMMERCIALIZATION; IMPACT; NEEDS; PERSPECTIVE; WORKPLACE</t>
  </si>
  <si>
    <t>Notwithstanding the growing importance of university-business cooperation (UBC), our understanding of education-driven UBC remains nebulous, so does our knowledge of facilitators of academic engagement in such cooperation. This research explores psychological facilitators underlying academic engagement with business in education-driven activities such as student mobility, curriculum design and delivery. Drawing on a self-determination theory (SDT), it investigates the factors facilitating academic engagement in these activities with a specific focus given on their UBC autonomy, competence and relatedness. Based on an extensive and wide-reaching European survey, this research shows that academic autonomy does not only play an important role in teaching and research, but also in facilitating academic engagement in education driven UBC, with UBC competence and relatedness being highly relevant too. This research contributes to the literature by shedding light on education-driven UBC and by applying SDT framework of need satisfaction in this context.</t>
  </si>
  <si>
    <t>[Orazbayeva, Balzhan; Baaken, Thomas] Munster Univ Appl Sci, Sci To Business Mkt Res Ctr, Munster, Germany; [Orazbayeva, Balzhan; van der Sijde, Peter] Vrije Univ Amsterdam, Sci Businesses &amp; Innovat, Amsterdam, Netherlands</t>
  </si>
  <si>
    <t>University of Applied Sciences, Muenster; Vrije Universiteit Amsterdam</t>
  </si>
  <si>
    <t>Orazbayeva, B (corresponding author), Munster Univ Appl Sci, Sci To Business Mkt Res Ctr, Munster, Germany.;Orazbayeva, B (corresponding author), Vrije Univ Amsterdam, Sci Businesses &amp; Innovat, Amsterdam, Netherlands.</t>
  </si>
  <si>
    <t>orazbayeva@fh-muenster.de</t>
  </si>
  <si>
    <t>Orazbayeva, Balzhan/0000-0002-3127-3103</t>
  </si>
  <si>
    <t>project 'The State of University-Business Cooperation in Europe' [EAC/10/2015]</t>
  </si>
  <si>
    <t>project 'The State of University-Business Cooperation in Europe'</t>
  </si>
  <si>
    <t>The survey was carried out as part of the project 'The State of University-Business Cooperation in Europe' conducted from 2016 to 2018 by a consortium led by the Science-to-Business Marketing Research Centre, Germany for the DG Education and Culture, European Commission (EAC/10/2015).</t>
  </si>
  <si>
    <t>10.1080/03075079.2019.1679764</t>
  </si>
  <si>
    <t>OCT 2019</t>
  </si>
  <si>
    <t>SU4VJ</t>
  </si>
  <si>
    <t>WOS:000492534100001</t>
  </si>
  <si>
    <t>Oncu, S</t>
  </si>
  <si>
    <t>Oncu, Semiral</t>
  </si>
  <si>
    <t>Online Peer Evaluation for Assessing Perceived Academic Engagement in Higher Education</t>
  </si>
  <si>
    <t>EURASIA JOURNAL OF MATHEMATICS SCIENCE AND TECHNOLOGY EDUCATION</t>
  </si>
  <si>
    <t>Perceived academic engagement; active learning; collaboration; paying attention; peer evaluation</t>
  </si>
  <si>
    <t>COVARIANCE STRUCTURE-ANALYSIS; STUDENT ENGAGEMENT; TEAMWORK; SELF; QUALITY; MODEL</t>
  </si>
  <si>
    <t>Many institutions monitor academic engagement to investigate student achievement and institutional performance. Relying only on self-reports is prone to misjudgment. Peer evaluation through teamwork has the potential to substitute for measuring engagement, which has not been emphasized in the literature. This study examines whether peer evaluation can represent perceived academic engagement with coursework, operationalized as active learning and paying attention. Data were collected through an online peer evaluation system. Participants were 215 undergraduate and graduate students from three universities. Structural equation modeling (SEM) was used to test hypotheses. Results show that peer evaluation is statistically predictive of perceived academic engagement. Peers give high scores to their counterparts conforming to the literature. Students are more engaged than overall benchmarks. Results suggest that creating more opportunities for teamwork in the educational environment and efficient ways to incorporate peer evaluation through means such as social networks and online learning management systems are viable venues for improvement.</t>
  </si>
  <si>
    <t>[Oncu, Semiral] Uludag Univ, TR-16059 Bursa, Turkey</t>
  </si>
  <si>
    <t>Uludag University</t>
  </si>
  <si>
    <t>Oncu, S (corresponding author), Uludag Univ, Fac Educ, Dept Comp &amp; Instruct Technol Educ, TR-16059 Bursa, Turkey.</t>
  </si>
  <si>
    <t>semiral@uludag.edu.tr</t>
  </si>
  <si>
    <t>Öncü, Semiral/A-5306-2016</t>
  </si>
  <si>
    <t>Öncü, Semiral/0000-0001-8549-094X</t>
  </si>
  <si>
    <t>Scientific Research Foundation of Uludag University [UAP(E)-2011/81]</t>
  </si>
  <si>
    <t>Scientific Research Foundation of Uludag University(Uludag University)</t>
  </si>
  <si>
    <t>This study was supported by the grant from the Scientific Research Foundation of Uludag University (Project No: UAP(E)-2011/81). The author would like to thank Adem Uzun, Ph.D. for his valuable contribution in the data collection phase of the study.</t>
  </si>
  <si>
    <t>MODESTUM LTD</t>
  </si>
  <si>
    <t>STE 124 CHALLENGE HOUSE 616 MITCHAM RD, CROYDON, LONDON, CRO 3AA, ENGLAND</t>
  </si>
  <si>
    <t>1305-8215</t>
  </si>
  <si>
    <t>1305-8223</t>
  </si>
  <si>
    <t>EURASIA J MATH SCI T</t>
  </si>
  <si>
    <t>Eurasia J. Math. Sci. Technol. Educ.</t>
  </si>
  <si>
    <t>CI5UN</t>
  </si>
  <si>
    <t>WOS:000354825400007</t>
  </si>
  <si>
    <t>Salamonson, Y; Andrew, S; Everett, B</t>
  </si>
  <si>
    <t>Salamonson, Yenna; Andrew, Sharon; Everett, Bronwyn</t>
  </si>
  <si>
    <t>Academic engagement and disengagement as predictors of performance in pathophysiology among nursing students</t>
  </si>
  <si>
    <t>CONTEMPORARY NURSE</t>
  </si>
  <si>
    <t>academic engagement; academic performance; nursing education; homework; lecture attendance; part-time employment</t>
  </si>
  <si>
    <t>PART-TIME EMPLOYMENT; LECTURE ATTENDANCE; HIGH-SCHOOL; AFRICAN-AMERICAN; ACHIEVEMENT; HOMEWORK; MATHEMATICS; WORK; PERSISTENCE; PSYCHOLOGY</t>
  </si>
  <si>
    <t>Connecting students with learning activities to promote academic engagement has been a focus of higher education over the past decade, partly driven by an increasing rate of student participation in part-time employment, and a growing concern about the quality of the student experience. Using a prospective survey design, this study selected three elements of academic engagement (homework completion, lecture attendance, and study hours) and academic disengagement (part-time work), to identify predictors of academic performance in a pathophysiology subject in 126 second year nursing students. Homework completion emerged as the strongest positive predictor of academic performance, followed by lecture attendance; however, time spent studying was not a significant predictor of academic performance. Of concern was the finding that the amount of part-time work had a significant and negative impact on academic performance. Combining all elements of academic engagement and disengagement, and controlling for age and ethnicity, the multiple regression model accounted for 34% of the variance in the academic performance of second year nursing students studying pathophysiology. Results from these findings indicate the importance of active learning engagement in influencing academic success, and provide some direction for nursing academics to design effective learning approaches to promote academic engagement of nursing students.</t>
  </si>
  <si>
    <t>[Salamonson, Yenna; Andrew, Sharon; Everett, Bronwyn] Univ Western Sydney, Sch Nursing &amp; Midwifery, Sydney, NSW, Australia</t>
  </si>
  <si>
    <t>Western Sydney University</t>
  </si>
  <si>
    <t>Salamonson, Y (corresponding author), Univ Western Sydney, Sch Nursing &amp; Midwifery, Campbelltown Campus, Sydney, NSW, Australia.</t>
  </si>
  <si>
    <t>Salamonson, Yenna/G-5751-2011; Everett, Bronwyn Lee/AAT-1308-2021; Salamonson, Yenna/AAX-4499-2020</t>
  </si>
  <si>
    <t>Salamonson, Yenna/0000-0002-7429-4086; Everett, Bronwyn/0000-0003-1733-7462; Andrew, Sharon/0000-0001-5019-2782</t>
  </si>
  <si>
    <t>ECONTENT MANAGEMENT</t>
  </si>
  <si>
    <t>MALENY</t>
  </si>
  <si>
    <t>PO BOX 1027, MALENY, QUEENSLAND 4552, AUSTRALIA</t>
  </si>
  <si>
    <t>1037-6178</t>
  </si>
  <si>
    <t>CONTEMP NURSE</t>
  </si>
  <si>
    <t>Contemp. Nurse.</t>
  </si>
  <si>
    <t>APR-JUN</t>
  </si>
  <si>
    <t>10.5172/conu.32.1-2.123</t>
  </si>
  <si>
    <t>493ID</t>
  </si>
  <si>
    <t>WOS:000269729100014</t>
  </si>
  <si>
    <t>Yidana, MB; Arthur, F</t>
  </si>
  <si>
    <t>Yidana, Mumuni Baba; Arthur, Francis</t>
  </si>
  <si>
    <t>Influence of economics students' self-esteem on their academic engagement: The moderating role of gender</t>
  </si>
  <si>
    <t>Affective engagement; Behavioural engagement; Economics students; Moderating role; Self-esteem</t>
  </si>
  <si>
    <t>SCHOOL ENGAGEMENT; PLS-SEM; SCALE; TRANSLATION; CLASSROOM; WORLD</t>
  </si>
  <si>
    <t>This study investigated the moderating role of gender in the influence of Economics students' selfesteem on their academic engagement. This quantitative research used a descriptive crosssectional survey design with a sample of 422 senior high school Economics students. The Academic Engagement and Self-Esteem Scales served as the instruments for data collection in this study. The data were analysed using partial least squares structural equation modelling (PLSSEM). The study revealed that there was a statistically significant positive influence of Economics students' self-esteem on their academic engagement. Specifically, it was found out that selfesteem had a significant positive influence on academic affective, behavioural and cognitive engagement. Also, it was discovered that gender did not moderate the influence of students' selfesteem on their academic affective, behavioural and cognitive engagement. Therefore, it was recommended that parents, guardians and Economics teachers should guide students to improve upon their self-esteem since high self-esteem will lead to high academic engagement.</t>
  </si>
  <si>
    <t>[Yidana, Mumuni Baba; Arthur, Francis] Univ Cape Coast, Fac Humanities &amp; Social Sci Educ, Dept Business &amp; Social Sci Educ, Cape Coast, Ghana</t>
  </si>
  <si>
    <t>University of Cape Coast</t>
  </si>
  <si>
    <t>Yidana, MB (corresponding author), Univ Cape Coast, Fac Humanities &amp; Social Sci Educ, Dept Business &amp; Social Sci Educ, Cape Coast, Ghana.</t>
  </si>
  <si>
    <t>myidana@ucc.edu.gh; a.francis1608@gmail.com</t>
  </si>
  <si>
    <t>Arthur, Francis/ACE-7783-2022</t>
  </si>
  <si>
    <t>Arthur, Francis/0000-0001-7792-6563; Baba Yidana, Mumuni/0000-0002-1098-4512</t>
  </si>
  <si>
    <t>FEB 29</t>
  </si>
  <si>
    <t>e26237</t>
  </si>
  <si>
    <t>10.1016/j.heliyon.2024.e26237</t>
  </si>
  <si>
    <t>MM0L5</t>
  </si>
  <si>
    <t>WOS:001193919500001</t>
  </si>
  <si>
    <t>Xu, S; Wang, J; Lee, GT; Luke, N</t>
  </si>
  <si>
    <t>Xu, Sheng; Wang, Jie; Lee, Gabrielle T.; Luke, Nicole</t>
  </si>
  <si>
    <t>Using Self-Monitoring With Guided Goal Setting to Increase Academic Engagement for a Student With Autism in an Inclusive Classroom in China</t>
  </si>
  <si>
    <t>JOURNAL OF SPECIAL EDUCATION</t>
  </si>
  <si>
    <t>self-monitoring; goal setting; academic engagement; inclusive classroom; autism; China</t>
  </si>
  <si>
    <t>GENERAL-EDUCATION CLASSROOM; ATTENTION-DEFICIT/HYPERACTIVITY DISORDER; REPUBLIC-OF-CHINA; MANAGEMENT INTERVENTIONS; SCHOOL-STUDENTS; CHILDREN; BEHAVIOR; ACCURACY; SPECTRUM; PRODUCTIVITY</t>
  </si>
  <si>
    <t>The purpose of this study was to investigate whether using self-monitoring with guided goal setting was effective in increasing academic engagement for a student with autism who frequently displayed disruptive behaviors in an inclusive classroom in China. A 9-year-old male student with autism participated in this study. A changing criterion single-subject design was used. Training on self-monitoring took place outside of the classroom prior to the implementation of self-monitoring and guided goal setting in the language art class in an inclusive classroom. The goal was gradually increased and determined by the student's best performance on the previous phase. Results showed an increase in the student's academic engagement during intervention. The student also maintained a high level of academic engagement during 1-week follow-up sessions without self-monitoring.</t>
  </si>
  <si>
    <t>[Xu, Sheng] Chongqing Normal Univ, Chongqing, Peoples R China; [Lee, Gabrielle T.] Michigan State Univ, E Lansing, MI 48824 USA; [Luke, Nicole] Surrey Pl Ctr, Toronto, ON, Canada; [Wang, Jie] Shandong Weifang Sch Hearing &amp; Speech, Shandong, Peoples R China</t>
  </si>
  <si>
    <t>Chongqing Normal University; Michigan State University</t>
  </si>
  <si>
    <t>Lee, GT (corresponding author), Michigan State Univ, Dept Counseling Educ Psychol &amp; Special Educ, 620 Farm Lane, E Lansing, MI 48824 USA.</t>
  </si>
  <si>
    <t>gtlee@msu.edu</t>
  </si>
  <si>
    <t>Lee, Gabrielle Tsai/AAL-1753-2021</t>
  </si>
  <si>
    <t>Lee, Gabrielle Tsai/0000-0002-9560-8080</t>
  </si>
  <si>
    <t>National Social Science Foundation, China [12XSH020]</t>
  </si>
  <si>
    <t>National Social Science Foundation, China</t>
  </si>
  <si>
    <t>The author(s) disclosed receipt of the following financial support for the research, authorship, and/or publication of this article: This project was funded by National Social Science Foundation, China (Grant Number: 12XSH020, PI: Sheng Xu).</t>
  </si>
  <si>
    <t>0022-4669</t>
  </si>
  <si>
    <t>1538-4764</t>
  </si>
  <si>
    <t>J SPEC EDUC</t>
  </si>
  <si>
    <t>J. Spec. Educ.</t>
  </si>
  <si>
    <t>10.1177/0022466916679980</t>
  </si>
  <si>
    <t>Education, Special</t>
  </si>
  <si>
    <t>FB0YB</t>
  </si>
  <si>
    <t>WOS:000405869800005</t>
  </si>
  <si>
    <t>Oriol-Granado, X; Mendoza-Lira, M; Covarrubias-Apablaza, CG; Molina-Lopez, VM</t>
  </si>
  <si>
    <t>Oriol-Granado, Xavier; Mendoza-Lira, Michelle; Covarrubias-Apablaza, Carmen-Gloria; Molina-Lopez, Victor-Michel</t>
  </si>
  <si>
    <t>Positive Emotions, Autonomy Support and Academic Performance of University Students: The Mediating Role of Academic Engagement and Self-efficacy</t>
  </si>
  <si>
    <t>Positive emotions; Self-efficacy; Academic engagement; Academic performance</t>
  </si>
  <si>
    <t>ACHIEVEMENT; MOTIVATION; PREDICTORS</t>
  </si>
  <si>
    <t>The overall objective of this study is to prove whether some variables, such as autonomy support and positive affect experienced in the classroom, are predictors of academic performance through self-efficacy and engagement in university students. The tested model confirms the expected results but notes that self-efficacy does not show a significant direct effect on performance. Therefore, a second model is tested. We include self-efficacy as a predictor of academic engagement, eliminating the direct effect of this variable on performance. The results show a greater adjustment in the second model. It is concluded that: (a) positive emotions and autonomy support predict academic performance, self-efficacy and academic engagement; (b) self-efficacy predicts higher levels of academic engagement and the latter improves academic performance, and (c) indirect effects also show the existence of a mediation of these variables on the predictive relationship of autonomy support and positive emotions on performance. (C) 2017 Universidad del Pais Vasco. Published by Elsevier Espana, S.L.U. All rights reserved.</t>
  </si>
  <si>
    <t>[Oriol-Granado, Xavier] Univ Santiago, Fac Adm &amp; Econ, Dept Gest &amp; Polit Publ, Santiago, Chile; [Mendoza-Lira, Michelle; Molina-Lopez, Victor-Michel] Univ Autonoma Chile, Fac Educ, Temuco, Chile; [Covarrubias-Apablaza, Carmen-Gloria] Univ Talca, Programa Formac Fundamental, Talca, Chile</t>
  </si>
  <si>
    <t>Universidad de Santiago de Chile; Universidad Autonoma de Chile; Universidad de Talca</t>
  </si>
  <si>
    <t>Oriol-Granado, X (corresponding author), Univ Santiago, Fac Adm &amp; Econ, Dept Gest &amp; Polit Publ, Santiago, Chile.</t>
  </si>
  <si>
    <t>xavier.oriol@usach.cl</t>
  </si>
  <si>
    <t>Mendoza Lira, Michelle/ABH-2214-2021; Oriol, Xavier/AAO-3112-2021</t>
  </si>
  <si>
    <t>Oriol, Xavier/0000-0001-7130-7729; Mendoza Lira, Michelle/0000-0003-4275-1841</t>
  </si>
  <si>
    <t>10.1387/RevPsicodidact.14280</t>
  </si>
  <si>
    <t>EU8GC</t>
  </si>
  <si>
    <t>WOS:000401275500007</t>
  </si>
  <si>
    <t>Orazbayeva, B; Plewa, C</t>
  </si>
  <si>
    <t>Orazbayeva, Balzhan; Plewa, Carolin</t>
  </si>
  <si>
    <t>Academic motivations to engage in university-business cooperation: a fuzzy set analysis</t>
  </si>
  <si>
    <t>University-business cooperation; motivation; academic engagement; self-determination theory; fuzzy-set qualitative comparative analysis</t>
  </si>
  <si>
    <t>SELF-DETERMINATION THEORY; INDUSTRY COLLABORATION; HIGHER-EDUCATION; INTRINSIC MOTIVATION; REGRESSION-ANALYSIS; KNOWLEDGE NETWORKS; INNOVATION; PERSPECTIVE; IMPACT; SCIENTISTS</t>
  </si>
  <si>
    <t>For university-business cooperation (UBC) to prosper, academics must be sufficiently motivated to undertake different collaborative activities and engage with businesses in various ways. Our understanding of the motivations that underpin academic engagement has improved, yet the inherent complexity and constellations of a multitude of relevant motivations remain unexplored. This research relies on a fuzzy-set qualitative comparative analysis, informed by self-determination theory, to identify and explain the constellations of motivations that encourage extensive academic engagement with business. The configurations of motivations reflect ribbon, gold, and puzzle forms, with the novel addition of prosocial motivations. Four different constellations of motivations emerge, each of which explains academic engagement in UBC: impact, inspiration, promotion, and distinction. The resulting theoretical and managerial contributions provide foundations for further research, by clarifying motivations as jointly driving academic engagement with business and emphasising the intrinsic rather than extrinsic nature of these motivations.</t>
  </si>
  <si>
    <t>[Orazbayeva, Balzhan] Munster Univ Appl Sci, Sci To Business Mkt Res Ctr, Munster, Germany; [Plewa, Carolin] Univ Adelaide, Fac Profess, Adelaide, SA, Australia</t>
  </si>
  <si>
    <t>University of Applied Sciences, Muenster; University of Adelaide</t>
  </si>
  <si>
    <t>Orazbayeva, B (corresponding author), Munster Univ Appl Sci, Sci To Business Mkt Res Ctr, Munster, Germany.</t>
  </si>
  <si>
    <t>MAR 4</t>
  </si>
  <si>
    <t>10.1080/03075079.2020.1761784</t>
  </si>
  <si>
    <t>MAY 2020</t>
  </si>
  <si>
    <t>ZR2DF</t>
  </si>
  <si>
    <t>WOS:000532445100001</t>
  </si>
  <si>
    <t>Mou, QX; Zhuang, J; Gao, YX; Zhong, YQ; Lu, QY; Gao, F; Zhao, MM</t>
  </si>
  <si>
    <t>Mou, Qiaoxing; Zhuang, Jie; Gao, Yuexia; Zhong, Yaqin; Lu, Qingyun; Gao, Fei; Zhao, Miaomiao</t>
  </si>
  <si>
    <t>The relationship between social anxiety and academic engagement among Chinese college students: A serial mediation model</t>
  </si>
  <si>
    <t>Social anxiety; Social media addiction; Sleep quality; Academic engagement; Serial mediation model</t>
  </si>
  <si>
    <t>SLEEP QUALITY; INTERNET ADDICTION; SCHOOL ENGAGEMENT; ADOLESCENTS; SYMPTOMS; CAPACITY; FACEBOOK</t>
  </si>
  <si>
    <t>Background: Few studies have elucidated the mechanisms linking social anxiety and academic engagement. This study aimed to explore the link between social anxiety and academic engagement through a series of mediating effects of social media addiction and sleep quality among college students. Methods: 2661 college students completed the Liebowitz Social Anxiety Scale, the Bergen Social Media Addiction Scale, the Pittsburgh Sleep Quality Index, and the Utrecht Work Engagement Scale for Student. The serial mediation analysis was conducted using Hayes' PROCESS macro (Model 6). Results: Social anxiety had a significantly direct effect on academic engagement (c =-0.162, p &lt; 0.001) and through three significantly indirect pathways: (1) through social media addiction (B = -0.019, 95% CI: -0.027 to -0.011), accounting for 11.7% of the total effect; (2) through poor sleep quality (B = -0.043, 95% CI: -0.052 to -0.034), accounting for 26.5% of the total effect; and (3) through the serial mediators involving in social media addiction and poor sleep quality (B = -0.007, 95% CI: -0.009 to -0.005), accounting for 4.3% of the total effect. The total mediating effect was 42.6%. Limitations: This cross-sectional study prevented us from establishing causality. Conclusions: This study highlights the serial mediating role of social media addiction and sleep quality, the behavior and lifestyle factors, in the relationship between social anxiety and academic engagement. Therefore, social media addiction and sleep quality interventions for college students with social anxiety have the potential to improve their academic engagement.</t>
  </si>
  <si>
    <t>[Mou, Qiaoxing; Zhuang, Jie; Gao, Yuexia; Zhong, Yaqin; Lu, Qingyun; Zhao, Miaomiao] Nantong Univ, Sch Publ Hlth, Dept Hlth Management, Nantong, Jiangsu, Peoples R China; [Gao, Fei] Heilongjiang Prov Ctr Dis Control &amp; Prevent, Ctr Food Safety &amp; Sch Hlth, Harbin, Heilongjiang, Peoples R China</t>
  </si>
  <si>
    <t>Nantong University</t>
  </si>
  <si>
    <t>Zhao, MM (corresponding author), Nantong Univ, Sch Publ Hlth, Dept Hlth Management, Nantong, Jiangsu, Peoples R China.</t>
  </si>
  <si>
    <t>zhaomiaomiao@ntu.edu.cn</t>
  </si>
  <si>
    <t>zhang, xueying/JMB-7808-2023</t>
  </si>
  <si>
    <t>AUG 15</t>
  </si>
  <si>
    <t>10.1016/j.jad.2022.04.158</t>
  </si>
  <si>
    <t>MAY 2022</t>
  </si>
  <si>
    <t>2E6TF</t>
  </si>
  <si>
    <t>WOS:000812359100016</t>
  </si>
  <si>
    <t>O'Neill, TA; Deacon, A; Larson, NL; Hoffart, GC; Brennan, RW; Eggermont, M; Rosehart, W</t>
  </si>
  <si>
    <t>O'Neill, Thomas A.; Deacon, Amanda; Larson, Nicole L.; Hoffart, Genevieve C.; Brennan, Robert W.; Eggermont, Marjan; Rosehart, William</t>
  </si>
  <si>
    <t>Life-long learning, conscientious disposition, and longitudinal measures of academic engagement in engineering design teamwork</t>
  </si>
  <si>
    <t>Life-long learning; Personality; Conscientiousness; Academic engagement</t>
  </si>
  <si>
    <t>NARROW PERSONALITY-TRAITS; SCHOOL; SATISFACTION; ACHIEVEMENT; PERFORMANCE; MOTIVATION; PREDICTORS; STUDENTS; BROAD; MODEL</t>
  </si>
  <si>
    <t>The capability of life-long learning is a stable set of attributes and skills related to interest in and self-regulation of Continuous learning. This and other attributes related to professional skill development have been increasingly viewed as a priority for the development in post-secondary education, rather than solely focusing on technical and discipline-specific knowledge acquisition. In the current study we examined the role of life-long learning as an antecedent of academic engagement in a university course using student engineering project teams with extensive team-related deliverables. We adopted multilevel longitudinal methodology and analytics to support several novel contributions. First, the general trend over the course of the semester was a decrease in academic engagement, but only for students low on the attribute of life-long learning. Second, life-long learning was a significant predictor of all 12 indicators of academic engagement over three time periods. Third, life-long learning was more important for academic engagement than other dispositional variables known to be relevant, namely conscientiousness and its facet of achievement-striving. As such, this adds unique evidence in support of recent accreditation initiatives, interventions, and learning structures that promote life-long learning development. (C) 2015 Elsevier Inc. All rights reserved.</t>
  </si>
  <si>
    <t>[O'Neill, Thomas A.; Deacon, Amanda; Larson, Nicole L.; Hoffart, Genevieve C.] Univ Calgary, Dept Psychol, Calgary, AB T2N 1N4, Canada; [Brennan, Robert W.; Eggermont, Marjan; Rosehart, William] Univ Calgary, Schulich Sch Engn, Calgary, AB T2N 1N4, Canada</t>
  </si>
  <si>
    <t>University of Calgary; University of Calgary</t>
  </si>
  <si>
    <t>O'Neill, TA (corresponding author), Univ Calgary, Dept Psychol, 2500 Univ Dr NW, Calgary, AB T2N 1N4, Canada.</t>
  </si>
  <si>
    <t>Larson, Nicole/0000-0002-8474-5987; O'Neill, Thomas/0000-0002-8336-5763; Brennan, Robert/0000-0003-0468-393X</t>
  </si>
  <si>
    <t>Social Sciences and Humanities Research Council of Canada Insight Development Grant [430-2012-0059]; Teaching Innovation Award in Service-Learning from the University of Calgary and its Students' Union; Chair in Design Engineering in Energy Systems by the Suncor Foundation</t>
  </si>
  <si>
    <t>Social Sciences and Humanities Research Council of Canada Insight Development Grant(Social Sciences and Humanities Research Council of Canada (SSHRC)); Teaching Innovation Award in Service-Learning from the University of Calgary and its Students' Union; Chair in Design Engineering in Energy Systems by the Suncor Foundation</t>
  </si>
  <si>
    <t>The current research was funded by a Social Sciences and Humanities Research Council (430-2012-0059) of Canada Insight Development Grant, a Teaching Innovation Award in Service-Learning from the University of Calgary and its Students' Union, and a Chair in Design Engineering in Energy Systems funded by the Suncor Foundation.</t>
  </si>
  <si>
    <t>10.1016/j.lindif.2015.03.022</t>
  </si>
  <si>
    <t>CJ4ZA</t>
  </si>
  <si>
    <t>WOS:000355496000013</t>
  </si>
  <si>
    <t>Yuan, LJ</t>
  </si>
  <si>
    <t>Yuan, Lingjie</t>
  </si>
  <si>
    <t>EFL teacher-student interaction, teacher immediacy, and Students' academic engagement in the Chinese higher learning context</t>
  </si>
  <si>
    <t>Academic engagement; Teacher -student interaction; teachers' immediacy; Academic performance</t>
  </si>
  <si>
    <t>WILLINGNESS; MOTIVATION; BURNOUT; LEARNERS; LIFE</t>
  </si>
  <si>
    <t>The present study was conducted with the aim of determining the role of mediators of teacher-student rapport in the relationship between the teachers' immediacy and academic engagement in EFL contexts. The participants of this correlational study were 285 students of Xinxiang which is an important central city in northern Henan province, China. They (195 females and 90 males) were selected as a convenient sampling. To collect the data, Teacher-Student Rapport Questionnaire (Wilson et al., 2010), Teachers' Immediacy Questionnaire (Gorham, 1988), and Learners' Academic Engagement (Kember &amp; Leung, 2009) were employed. The collected data were analyzed using the Structural Equation Modeling (SEM) method. The results showed that the research model is confirmed in terms of significance and fit indicators, and the variable of teachers' immediacy indirectly affects academic engagement through teacher-student rapport (p &lt; .05). The research findings presented robust evidence supporting a robust and positive correlation between teachers' verbal immediacy and students' engagement. This implies that when educators exhibit clear and expressive communication, it contributes significantly to fostering active involvement and participation among students. Expanding on this insight, the study suggests that the impact of teachers' nonverbal immediacy should not be overlooked. Indeed, nonverbal cues from educators can hold considerable influence in shaping the dynamics of the teacher-student relationship. Furthermore, it is proposed that nonverbal immediacy plays a pivotal role in influencing academic engagement. In essence, both verbal and nonverbal aspects of immediacy contribute synergistically to creating a conducive learning environment, enhancing the teacher-student connection, and ultimately promoting students' academic engagement.</t>
  </si>
  <si>
    <t>[Yuan, Lingjie] Xinxiang Med Univ, Sch Foreign Languages, Xinxiang 453003, Henan, Peoples R China</t>
  </si>
  <si>
    <t>Xinxiang Medical University</t>
  </si>
  <si>
    <t>Yuan, LJ (corresponding author), Xinxiang Med Univ, Sch Foreign Languages, Xinxiang 453003, Henan, Peoples R China.</t>
  </si>
  <si>
    <t>yuanlingjie@xxmu.edu.cn</t>
  </si>
  <si>
    <t>10.1016/j.actpsy.2024.104185</t>
  </si>
  <si>
    <t>LI1I2</t>
  </si>
  <si>
    <t>WOS:001186064500001</t>
  </si>
  <si>
    <t>King, RB</t>
  </si>
  <si>
    <t>King, Ronnel B.</t>
  </si>
  <si>
    <t>Materialism is detrimental to academic engagement: Evidence from self-report surveys and linguistic analysis</t>
  </si>
  <si>
    <t>Materialism; Engagement; Learning; LIWC; Linguistic analysis</t>
  </si>
  <si>
    <t>GOAL CONTENTS; COUNTING BLESSINGS; NEED SATISFACTION; MEDIATING ROLE; GRATITUDE; MOTIVATION; STUDENTS; VALUES; LIFE; INTERVENTION</t>
  </si>
  <si>
    <t>Extensive research has shown that materialism is detrimental for one's well-being. However, little is known about how materialism is associated with learning-related outcomes. In Study 1 (n = 466), we conducted a survey study and found that students who scored high in materialism had lower levels of academic engagement. In Study 2 (n = 59), we used the Linguistic Inquiry Word Count (LIWC) and found that students who wrote more about monetary concerns scored lower in terms of academic engagement. Results of the cross-sectional survey (Study 1) and the linguistic analysis (Study 2) provided converging evidence that materialism is negatively associated with academic engagement. Theoretical and practical implications are discussed.</t>
  </si>
  <si>
    <t>[King, Ronnel B.] Educ Univ Hong Kong, Dept Curriculum &amp; Instruct, Tai Po, 10 Lo Ping Rd, Hong Kong, Peoples R China</t>
  </si>
  <si>
    <t>Education University of Hong Kong (EdUHK)</t>
  </si>
  <si>
    <t>King, RB (corresponding author), Educ Univ Hong Kong, Dept Curriculum &amp; Instruct, Tai Po, 10 Lo Ping Rd, Hong Kong, Peoples R China.</t>
  </si>
  <si>
    <t>ronnel@eduhk.hk</t>
  </si>
  <si>
    <t>King, Ronnel B/0000-0003-1723-1748</t>
  </si>
  <si>
    <t>10.1007/s12144-018-9843-5</t>
  </si>
  <si>
    <t>MN8UJ</t>
  </si>
  <si>
    <t>WOS:000551116700031</t>
  </si>
  <si>
    <t>Martínez, BMT; Pérez-Fuentes, MD</t>
  </si>
  <si>
    <t>Martinez, Begona Maria Tortosa; Perez-Fuentes, Maria del Carmen</t>
  </si>
  <si>
    <t>Design and validation of the general scale of academic engagement for Spanish adolescents (CAADE)</t>
  </si>
  <si>
    <t>Academic engagement; Self-report; Adolescents; Validation; Instrument</t>
  </si>
  <si>
    <t>STUDENT ENGAGEMENT; SCHOOL ENGAGEMENT; SOCIAL SUPPORT; BURNOUT; SATISFACTION</t>
  </si>
  <si>
    <t>Academic engagement is considered one of the most essential elements to achieve educational success and decrease levels of school dropout. However, there is a need to develop reliable, practical and valid instruments that evaluate the academic engagement of adolescents taking into account their multidimensionality. The main aim of this research was to design and validate the General Scale of Academic Engagement for Spanish Adolescents that overcomes this limitation. The elaboration process began with the creation of items that are relying on the evaluation of existing literature, then the items were refined thanks to the reviews of the experts and discussion groups with adolescents. Data from 1158 students in compulsory secondary education were analyzed. The instrument's psychometric properties were determined by comprehension validity, analysis of content, reliability and construct validity. An Exploratory Factor Analysis was performed with the first sample (n = 356), while the second sample (n = 802) was used to verify the factor structure identified through Confirmatory Factor Analysis. Evidence of reliability and validity was provided for the instrument using SPSS Version 27 and SPSS AMOS. The results of the analyses resulted in a questionnaire of 17 items grouped into three factors (Cognitive, Affective-Emotional and Behavioral), and confirm that the General Scale of Academic Engagement for Spanish Adolescents (CAADE) has an adequate construct validity and reliability. In summary, this study has resulted in the development of a tool that can be utilized by educators or any institution concerned in evaluating student academic engagement, a construct that does not yet to have consensus.</t>
  </si>
  <si>
    <t>[Martinez, Begona Maria Tortosa; Perez-Fuentes, Maria del Carmen] Univ Almeria, Dept Psychol, Almeria 04120, Spain</t>
  </si>
  <si>
    <t>TORTOSA MARTINEZ, BEGONA MARIA/0000-0003-2969-9030</t>
  </si>
  <si>
    <t>Ministry of Education and Vocational Training [FPU19/01568]</t>
  </si>
  <si>
    <t>Ministry of Education and Vocational Training</t>
  </si>
  <si>
    <t>Begona Maria Tortosa Martinez with reference FPU19/01568 received the scholarship Program for the Training of University Teachers (FPU), which supported this study from the Ministry of Education and Vocational Training.</t>
  </si>
  <si>
    <t>JAN 15</t>
  </si>
  <si>
    <t>e23732</t>
  </si>
  <si>
    <t>10.1016/j.heliyon.2023.e23732</t>
  </si>
  <si>
    <t>FQ9D8</t>
  </si>
  <si>
    <t>WOS:001147425700001</t>
  </si>
  <si>
    <t>Maulana, R; Opdenakker, MC; Stroet, K; Bosker, R</t>
  </si>
  <si>
    <t>Maulana, Ridwan; Opdenakker, Marie-Christine; Stroet, Kim; Bosker, Roel</t>
  </si>
  <si>
    <t>Observed lesson structure during the first year of secondary education: Exploration of change and link with academic engagement</t>
  </si>
  <si>
    <t>TEACHING AND TEACHER EDUCATION</t>
  </si>
  <si>
    <t>Classroom practice; Lesson structure; Academic engagement; Video-based approach; Longitudinal study; Multilevel growth curve modeling</t>
  </si>
  <si>
    <t>TEACHER-BEHAVIOR; CLASSROOM MANAGEMENT; SCHOOL; DISAFFECTION; STUDENTS; OUTCOMES; QUALITY; VIDEO</t>
  </si>
  <si>
    <t>This study investigates whether lesson structure (LS) matters and which components are important for academic engagement during the first grade of secondary education. Data from videoed lessons of 10 Dutch and 12 Indonesian teachers analyzed using an observation protocol show that six LS components are found, that between class and over measurement variability in LS is evident, and that on average LS change is not a linear function of time. Class differences over time do exist and several personal and contextual characteristics affect LS. Links between LS (student work time, reviewing and introducing new content) and academic engagement are evident. (C) 2012 Elsevier Ltd. All rights reserved.</t>
  </si>
  <si>
    <t>[Maulana, Ridwan; Opdenakker, Marie-Christine; Bosker, Roel] Univ Groningen, Groningen Inst Educ Sci GION, NL-9700 AB Groningen, Netherlands; [Maulana, Ridwan; Opdenakker, Marie-Christine; Bosker, Roel] Univ Groningen, Univ Ctr Learning &amp; Teaching Groningen, NL-9700 AB Groningen, Netherlands</t>
  </si>
  <si>
    <t>University of Groningen; University of Groningen</t>
  </si>
  <si>
    <t>Maulana, R (corresponding author), Univ Groningen, Groningen Inst Educ Sci GION, NL-9700 AB Groningen, Netherlands.</t>
  </si>
  <si>
    <t>r.maulana@rug.nl</t>
  </si>
  <si>
    <t>Bosker, Roel/0000-0002-1495-7298</t>
  </si>
  <si>
    <t>0742-051X</t>
  </si>
  <si>
    <t>TEACH TEACH EDUC</t>
  </si>
  <si>
    <t>Teach. Teach. Educ.</t>
  </si>
  <si>
    <t>10.1016/j.tate.2012.03.005</t>
  </si>
  <si>
    <t>972CK</t>
  </si>
  <si>
    <t>WOS:000306253900006</t>
  </si>
  <si>
    <t>Medrano, LA; Moretti, L; Ortiz, A</t>
  </si>
  <si>
    <t>Adrian Medrano, Leonardo; Moretti, Luciana; Ortiz, Alvaro</t>
  </si>
  <si>
    <t>Measure of Academic Engagement in University Students</t>
  </si>
  <si>
    <t>REVISTA IBEROAMERICANA DE DIAGNOSTICO Y EVALUACION-E AVALIACAO PSICOLOGICA</t>
  </si>
  <si>
    <t>academic engagement; psychometric validation; university</t>
  </si>
  <si>
    <t>WORK ENGAGEMENT; BURNOUT; EDUCATION</t>
  </si>
  <si>
    <t>To optimize their academic performance, students must engage with their learning processes. Evidence suggest that academic engagement is an important construct to promote learning, academic performance, interest, enjoyment and psychological well-being among college students. Although many studies demonstrate the importance of this construct, two main obstacles affect its investigation in Argentina: 1) theoretical controversies among engagement definition; and 2) the absence of investigations that evaluate the psychometric properties of the UWES-S. This study appraises both predicaments. The adjustment of two opponent theoretical models was evaluated with factorial analyses (n= 555). Results showed that the conceptualization of academic engagement by means of dimensions such as arousal and direction is theoretically supported with an optimal data adjustment (CFI=.90; GFI=.91; RMSEA=.09) and acceptable psychometric properties (a values between .75 and .84).</t>
  </si>
  <si>
    <t>[Adrian Medrano, Leonardo; Moretti, Luciana; Ortiz, Alvaro] Univ Siglo 21, Psicol, Cordoba, Argentina</t>
  </si>
  <si>
    <t>Medrano, LA (corresponding author), Leon 1955, RA-5000 Cordoba, Argentina.</t>
  </si>
  <si>
    <t>leomedpsico@gmail.com; lsmoretti@gmail.com; aortiztulian@gmail.com</t>
  </si>
  <si>
    <t>Medrano, Leonardo Adrián/AAC-1456-2020</t>
  </si>
  <si>
    <t>AIDEP</t>
  </si>
  <si>
    <t>BUENOS AIRES</t>
  </si>
  <si>
    <t>MARIO BRAVO 427 1 C, CAPITAL FEDERAL, BUENOS AIRES, C175ASM CPA, ARGENTINA</t>
  </si>
  <si>
    <t>2183-6051</t>
  </si>
  <si>
    <t>REV IBEROAM DIAGN EV</t>
  </si>
  <si>
    <t>Rev. Iberoam. Diagn. Eval.-Aval. P.</t>
  </si>
  <si>
    <t>DC0IQ</t>
  </si>
  <si>
    <t>WOS:000368900800011</t>
  </si>
  <si>
    <t>Li, XM; Zhang, FL; Duan, P; Yu, ZG</t>
  </si>
  <si>
    <t>Li, Xiaomeng; Zhang, Falian; Duan, Peng; Yu, Zhonggen</t>
  </si>
  <si>
    <t>Teacher support, academic engagement and learning anxiety in online foreign language learning</t>
  </si>
  <si>
    <t>BRITISH JOURNAL OF EDUCATIONAL TECHNOLOGY</t>
  </si>
  <si>
    <t>academic engagement; foreign language learning anxiety; foreign language teaching; online learning; teacher support</t>
  </si>
  <si>
    <t>PERCEIVED SOCIAL SUPPORT; STUDENT ENGAGEMENT; SCHOOL ENGAGEMENT; SCALE DEVELOPMENT; CLASSROOM; LEARNERS; ACHIEVEMENT; MOTIVATION; EMOTIONS; BEHAVIOR</t>
  </si>
  <si>
    <t>Previous studies have substantiated the pivotal role of emotions and teachers in student learning, but the underlying mechanism of teachers and emotions on academic engagement remains underexplored. The present study examined the mediating role of teacher support in the relationship between foreign language learning anxiety (FLLA) and academic engagement in online classrooms. Participants were 415 Chinese university students who completed an online questionnaire. The findings of structural equation modelling indicated that teacher support had a partial mediation effect between FLLA and academic engagement. FLLA exhibited a significant negative impact on academic engagement, both directly and indirectly via perceived teacher support. Through both direct and indirect effects, FLLA could explain 44.8% of the variation in academic engagement and the mediation effect accounted for 47.3% of the total effect. The practical implication is that foreign language teachers should extend more support for learners during online learning, and provide learners with feedback adapted to their emotions.Practitioner notes What is already known about this topic Emotions have a significant impact on learners' engagement, and positive academic emotions facilitate students' engagement in the class. Students will be more engaged in learning when they perceive support from their teachers. Teacher support was an influential external predictor of students' mood swings. What this paper adds The structural equation modelling shows that teacher support served as a partial mediator between foreign language learning anxiety and academic engagement. Students' social engagement and perceived emotional support were found to have a greater impact on online foreign language learning. This paper further corroborates the relationship among the presences in the CoI framework. Implications for practice and/or policy Mitigating foreign language learning anxiety and improving teacher support are necessary for effective foreign language learning in future online classes. Teachers need to ensure continued intellectual support and provide more emotional support for learners. Teachers are recommended to deliver feedback that aligns with students' emotional state.</t>
  </si>
  <si>
    <t>[Li, Xiaomeng; Yu, Zhonggen] Beijing Language &amp; Culture Univ, Acad Int Language Serv, Fac Foreign Studies, Dept English Studies,Natl Base Language Serv Expor, Beijing, Peoples R China; [Zhang, Falian] China Univ Polit Sci &amp; Law, Sch Foreign Studies, Beijing, Peoples R China; [Duan, Peng] Beijing Language &amp; Culture Univ, Beijing, Peoples R China; [Yu, Zhonggen] Beijing Language &amp; Culture Univ, Acad Int Language Serv, Fac Foreign Studies, Natl Base Language Serv Export, Beijing 100083, Peoples R China</t>
  </si>
  <si>
    <t>Beijing Language &amp; Culture University; China University of Political Science &amp; Law; Beijing Language &amp; Culture University; Beijing Language &amp; Culture University</t>
  </si>
  <si>
    <t>Yu, ZG (corresponding author), Beijing Language &amp; Culture Univ, Acad Int Language Serv, Fac Foreign Studies, Natl Base Language Serv Export, Beijing 100083, Peoples R China.</t>
  </si>
  <si>
    <t>401373742@qq.com</t>
  </si>
  <si>
    <t>Yu, Zhonggen/AAJ-3063-2020; Yu, Zhonggen/AAE-5514-2020</t>
  </si>
  <si>
    <t>Yu, Zhonggen/0000-0002-3873-980X; Yu, Zhonggen/0000-0002-3873-980X</t>
  </si>
  <si>
    <t>Key Research and Application Project of the Key Laboratory of Key Technologies for Localization Language Services of the State Administration of Press and Publication, Research on Localization and Intelligent Language Education Technology [CSLS 20230012]; Special fund of Beijing Co-construction Project-Research and reform of the Undergraduate Teaching Reform and Innovation Project of Beijing higher education [202010032003]</t>
  </si>
  <si>
    <t>Key Research and Application Project of the Key Laboratory of Key Technologies for Localization Language Services of the State Administration of Press and Publication, Research on Localization and Intelligent Language Education Technology; Special fund of Beijing Co-construction Project-Research and reform of the Undergraduate Teaching Reform and Innovation Project of Beijing higher education</t>
  </si>
  <si>
    <t>Authors would like to extend gratitude to anonymous reviewers, editors, and financial support. This work is supported by Key Research and Application Project of the Key Laboratory of Key Technologies for Localization Language Services of the State Administration of Press and Publication, Research on Localization and Intelligent Language Education Technology for the 'Belt and Road Initiative (Project Number: CSLS 20230012), and Special fund of Beijing Co-construction Project-Research and reform of the Undergraduate Teaching Reform and Innovation Project of Beijing higher education in 2020-innovative multilingual + excellent talent training system (202010032003).</t>
  </si>
  <si>
    <t>0007-1013</t>
  </si>
  <si>
    <t>1467-8535</t>
  </si>
  <si>
    <t>BRIT J EDUC TECHNOL</t>
  </si>
  <si>
    <t>Br. J. Educ. Technol.</t>
  </si>
  <si>
    <t>2024 FEB 26</t>
  </si>
  <si>
    <t>10.1111/bjet.13430</t>
  </si>
  <si>
    <t>JT9W9</t>
  </si>
  <si>
    <t>WOS:001175542900001</t>
  </si>
  <si>
    <t>Guimond, FA; Laursen, B</t>
  </si>
  <si>
    <t>Guimond, Fanny-Alexandra; Laursen, Brett</t>
  </si>
  <si>
    <t>Low Body Image Satisfaction Predicts Declining Academic Engagement in Primary School Children</t>
  </si>
  <si>
    <t>SCHOOL MENTAL HEALTH</t>
  </si>
  <si>
    <t>Body image satisfaction; Academic engagement; Children; Peer rejection; Emotional problems</t>
  </si>
  <si>
    <t>PHYSICAL-ACTIVITY QUESTIONNAIRE; DIFFICULTIES QUESTIONNAIRE; PEER REJECTION; RECIPROCAL RELATIONS; STUDENT ENGAGEMENT; WEIGHT PERCEPTION; EATING PATTERNS; SELF-CONCEPT; DISSATISFACTION; CLASSROOM</t>
  </si>
  <si>
    <t>The present study examines whether low body image satisfaction in school-aged children predicts decreasing academic engagement and the degree to which risk factors such as emotional problems, peer rejection, and low physical activity exacerbate this association. The participants (ages 8-10) were 353 children (177 boys, 176 girls) from a public school required to represent the state of Florida in terms of ethnicity and family income. Children completed self-reports of body image satisfaction, academic engagement, physical activity, and emotional problems at two time points (in the fall and the winter of the same academic year). Peer rejection was assessed through peer nominations. Low levels of body image satisfaction predicted greater subsequent declines in academic engagement, an association that was particularly strong for children with emotional problems and for children rejected by peers. The findings have practical implications, suggesting that low body image satisfaction during childhood should be added to the list of risk factors that predict early declining engagement in school.</t>
  </si>
  <si>
    <t>[Guimond, Fanny-Alexandra] Univ Ottawa, Fac Social Sci, Sch Psychol, 136 Jean Jacques Lussier,Vanier Hall, Ottawa, ON K1N 6N5, Canada; [Laursen, Brett] Florida Atlantic Univ, Dept Psychol, Davie, FL USA</t>
  </si>
  <si>
    <t>University of Ottawa; State University System of Florida; Florida Atlantic University</t>
  </si>
  <si>
    <t>Guimond, FA (corresponding author), Univ Ottawa, Fac Social Sci, Sch Psychol, 136 Jean Jacques Lussier,Vanier Hall, Ottawa, ON K1N 6N5, Canada.</t>
  </si>
  <si>
    <t>fguimond@uottawa.ca</t>
  </si>
  <si>
    <t>Laursen, Brett/HCH-3428-2022</t>
  </si>
  <si>
    <t>Laursen, Brett/0000-0002-1642-1980; Guimond, Fanny-Alexandra/0000-0002-4261-5025</t>
  </si>
  <si>
    <t>US National Institute of Child Health and Human Development [HD096457]</t>
  </si>
  <si>
    <t>US National Institute of Child Health and Human Development(United States Department of Health &amp; Human ServicesNational Institutes of Health (NIH) - USANIH Eunice Kennedy Shriver National Institute of Child Health &amp; Human Development (NICHD))</t>
  </si>
  <si>
    <t>This work was supported by the US National Institute of Child Health and Human Development (Grant Number: HD096457). Arushi Sachdeva contributed to the conceptualization of this project.</t>
  </si>
  <si>
    <t>1866-2625</t>
  </si>
  <si>
    <t>1866-2633</t>
  </si>
  <si>
    <t>SCH MENT HEALTH</t>
  </si>
  <si>
    <t>School Ment. Health</t>
  </si>
  <si>
    <t>10.1007/s12310-022-09503-8</t>
  </si>
  <si>
    <t>Psychology, Educational; Psychology, Developmental</t>
  </si>
  <si>
    <t>6J7KT</t>
  </si>
  <si>
    <t>WOS:000753745600001</t>
  </si>
  <si>
    <t>Kogan, SM; Brody, GH; Gibbons, FX; Chen, YF; Grange, CM; Simons, RL; Gerrard, M; Cutrona, CE</t>
  </si>
  <si>
    <t>Kogan, Steven M.; Brody, Gene H.; Gibbons, Frederick X.; Chen, Yi-fu; Grange, Christina M.; Simons, Ronald L.; Gerrard, Meg; Cutrona, Carolyn E.</t>
  </si>
  <si>
    <t>Mechanisms of Family Impact on African American Adolescents' HIV-Related Behavior</t>
  </si>
  <si>
    <t>DRUG-USE; YOUNG-ADULTS; SEXUAL RISK; ACADEMIC-ACHIEVEMENT; SCHOOL; PARENT; ALCOHOL; NEIGHBORHOOD; AFFILIATION; INVOLVEMENT</t>
  </si>
  <si>
    <t>A longitudinal model that tested mediating pathways between protective family processes and HIV-related behavior was evaluated with 195 African American youth. Three waves of data were collected when the youth were 13, 15, and 19 years old. Evidence of mediation and temporal priority were assessed for 3 constructs: academic engagement, evaluations of prototypical risk-taking peers, and affiliations with risk-promoting peers. Structural equation modeling indicated that protective family processes assessed during early adolescence were associated with HIV-related behavior during emerging adulthood and that academic engagement, evaluations of prototypical risk-taking peers, and affiliations with risk-promoting peers accounted for this association. Evidence of a specific pathway emerged: protective family processes -&gt; academic engagement -&gt; negative evaluations of prototypical risk-taking peers -&gt; affiliations with risk-promoting peers -&gt; HIV-related behavior. Academic engagement also was a direct predictor of HIV-related risk behavior.</t>
  </si>
  <si>
    <t>[Kogan, Steven M.] Univ Georgia, Ctr Family Res, Athens, GA 30602 USA; [Gibbons, Frederick X.] Dartmouth Coll, Hanover, NH 03755 USA; [Gerrard, Meg] Dartmouth Med Sch, Hanover, NH USA; [Cutrona, Carolyn E.] Iowa State Univ, Ames, IA 50011 USA</t>
  </si>
  <si>
    <t>University System of Georgia; University of Georgia; Dartmouth College; Dartmouth College; Iowa State University</t>
  </si>
  <si>
    <t>Kogan, SM (corresponding author), Univ Georgia, Ctr Family Res, 1095 Coll Stn Rd, Athens, GA 30602 USA.</t>
  </si>
  <si>
    <t>smkogan@uga.edu</t>
  </si>
  <si>
    <t>Cutrona, Carolyn E/A-4870-2013</t>
  </si>
  <si>
    <t>NIDA NIH HHS [R01 DA021898, R01 DA021898-06A2, R01 DA021898-07] Funding Source: Medline; NIMH NIH HHS [R01 MH062666] Funding Source: Medline</t>
  </si>
  <si>
    <t>NIDA NIH HHS(United States Department of Health &amp; Human ServicesNational Institutes of Health (NIH) - USANIH National Institute on Drug Abuse (NIDA)); NIMH NIH HHS(United States Department of Health &amp; Human ServicesNational Institutes of Health (NIH) - USANIH National Institute of Mental Health (NIMH))</t>
  </si>
  <si>
    <t>10.1111/j.1532-7795.2010.00672.x</t>
  </si>
  <si>
    <t>764KB</t>
  </si>
  <si>
    <t>WOS:000290627300005</t>
  </si>
  <si>
    <t>McGee, T; Kruger, AC</t>
  </si>
  <si>
    <t>McGee, Taylor; Kruger, Ann Cale</t>
  </si>
  <si>
    <t>Racial Microaggressions and African American Undergraduates' Academic Experiences: Preparation for Bias Messages as a Protective Resource</t>
  </si>
  <si>
    <t>preparation for bias; racial microaggressions; academic outcomes; African Americans; college students</t>
  </si>
  <si>
    <t>SOCIALIZATION PRACTICES; ETHNIC SOCIALIZATION; STUDENT ENGAGEMENT; SCHOOL ENGAGEMENT; DISCRIMINATION; IDENTITY; RACE; ADOLESCENTS; ACHIEVEMENT; MOTHERS</t>
  </si>
  <si>
    <t>Using a sample of 108 African American undergraduates at a minority serving institution, this quantitative study investigated the relationships among aspects of parental racial socialization messages, on-campus racial microaggressions, and academic outcomes. The analysis indicated a negative relationship between academic inferiority microaggressions and school belonging. Results showed a positive intercorrelation between the academic outcomes (academic engagement and school belonging). Findings from multiple linear regressions, using Hayes PROCESS model, revealed the frequency of receiving preparation for bias messages (PBM) moderated the relationship between academic engagement and academic inferiority microaggressions. For undergraduates who reported receiving a low amount of PBM from their parents, experiencing high amounts of academic inferiority microaggressions predicted lower academic engagement. In contrast, among students who reported receiving a high amount of PBM, experiencing more academic inferiority microaggressions predicted higher academic engagement. These results indicated PBM can serve as a protective factor for the extent to which African American undergraduates' academic engagement is harmed by experiences of academic-related racial microaggressions.</t>
  </si>
  <si>
    <t>[McGee, Taylor; Kruger, Ann Cale] Georgia State Univ, Atlanta, GA 30303 USA</t>
  </si>
  <si>
    <t>University System of Georgia; Georgia State University</t>
  </si>
  <si>
    <t>McGee, T (corresponding author), Georgia State Univ, Learning Sci, 30 Pryor St SW,Suite 750, Atlanta, GA 30303 USA.</t>
  </si>
  <si>
    <t>tmcgee9@student.gsu.edu</t>
  </si>
  <si>
    <t>McGee, Taylor/0000-0001-8766-8481</t>
  </si>
  <si>
    <t>1552-4558</t>
  </si>
  <si>
    <t>10.1177/00957984211067628</t>
  </si>
  <si>
    <t>MAR 2022</t>
  </si>
  <si>
    <t>5L3OC</t>
  </si>
  <si>
    <t>WOS:000772033900001</t>
  </si>
  <si>
    <t>Hooi, R; Wang, J</t>
  </si>
  <si>
    <t>Hooi, Rosalie; Wang, Jue</t>
  </si>
  <si>
    <t>Research funding and academic engagement: a Singapore case</t>
  </si>
  <si>
    <t>KNOWLEDGE MANAGEMENT RESEARCH &amp; PRACTICE</t>
  </si>
  <si>
    <t>Government funding; industry funding; academic engagement; STEM faculty</t>
  </si>
  <si>
    <t>BAYH-DOLE ACT; UNIVERSITY-RESEARCH; INDUSTRY; PERFORMANCE; ENTREPRENEURIAL; PUBLICATION; INNOVATION; KNOWLEDGE; INVENTION; SCIENCE</t>
  </si>
  <si>
    <t>Universities have been called upon to work more closely with the industry and actively take part in economic development. Research funding has been used as an instrument to direct research agenda and promote technology partnership. The study examines how research funding is associated with various academic engagement in the context of Singapore, a country with explicit policies to encourage university-industry collaboration. Based on a survey with 276 academics in STEM fields, we find that research funding does play a role in academic engagement. In particular, funding from industry is observed to have a significant correlation with patent licensing, consultancy, and serving on advisory board. In addition to funding, more on-the-ground university and government effort to support academic scientists in their commercialisation activity, in particular, new ventures, would be helpful.</t>
  </si>
  <si>
    <t>[Hooi, Rosalie; Wang, Jue] Nanyang Technol Univ, Sch Social Sci, Singapore 637332, Singapore</t>
  </si>
  <si>
    <t>Nanyang Technological University</t>
  </si>
  <si>
    <t>Wang, J (corresponding author), Nanyang Technol Univ, Sch Social Sci, Singapore 637332, Singapore.</t>
  </si>
  <si>
    <t>wangjue@ntu.edu.sg</t>
  </si>
  <si>
    <t>Wang, Jue/P-6168-2014</t>
  </si>
  <si>
    <t>Wang, Jue/0000-0002-3401-713X</t>
  </si>
  <si>
    <t>1477-8238</t>
  </si>
  <si>
    <t>1477-8246</t>
  </si>
  <si>
    <t>KNOWL MAN RES PRACT</t>
  </si>
  <si>
    <t>Knowl. Manag. Res. Pract.</t>
  </si>
  <si>
    <t>APR 2</t>
  </si>
  <si>
    <t>10.1080/14778238.2019.1638739</t>
  </si>
  <si>
    <t>Information Science &amp; Library Science; Management</t>
  </si>
  <si>
    <t>Information Science &amp; Library Science; Business &amp; Economics</t>
  </si>
  <si>
    <t>ME0TS</t>
  </si>
  <si>
    <t>WOS:000544376900003</t>
  </si>
  <si>
    <t>Scandura, A; Iammarino, S</t>
  </si>
  <si>
    <t>Scandura, Alessandra; Iammarino, Simona</t>
  </si>
  <si>
    <t>Academic engagement with industry: the role of research quality and experience</t>
  </si>
  <si>
    <t>Academic engagement; Academic quality; Experience; University-industry collaboration</t>
  </si>
  <si>
    <t>RESEARCH-AND-DEVELOPMENT; UNIVERSITY TECHNOLOGY-TRANSFER; KNOWLEDGE TRANSFER; PRIVATE-SECTOR; IVORY TOWER; SCIENTISTS; COLLABORATION; UK; COMMERCIALIZATION; ENTREPRENEURSHIP</t>
  </si>
  <si>
    <t>This work explores the role of university department characteristics in academic engagement with industry. In particular, we investigate the role played by research quality and previous experience in academic engagement across different scientific disciplines. We test our hypotheses on a dataset of public sponsored university-industry partnerships in the United Kingdom, combined with data from the UK Research Assessment Exercises 2001 and 2008. Our analysis reveals a negative link between academic quality and the level of engagement with industry for departments in the basic sciences and a positive relationship for departments in the applied sciences. Our results further show that the role of research quality for academic engagement strictly depends on the level of the department's previous experience in university-industry partnerships, notably in the basic sciences, where experience acts as a moderating factor. The findings of this work are highly relevant for policy makers and university managers and contribute to the innovation literature focused on the investigation of the determinants of valuable knowledge transfer practices in academia.</t>
  </si>
  <si>
    <t>[Scandura, Alessandra] Univ Torino, Dept Econ &amp; Stat Cognetti Martiis, Turin, Italy; [Iammarino, Simona] London Sch Econ &amp; Polit Sci, Dept Geog &amp; Environm, London, England</t>
  </si>
  <si>
    <t>University of Turin; University of London; London School Economics &amp; Political Science</t>
  </si>
  <si>
    <t>Iammarino, S (corresponding author), London Sch Econ &amp; Polit Sci, Dept Geog &amp; Environm, London, England.</t>
  </si>
  <si>
    <t>alessandra.scandura@unito.it; s.iammarino@lse.ac.uk</t>
  </si>
  <si>
    <t>Iammarino, Simona/0000-0001-9450-1700; Scandura, Alessandra/0000-0002-5323-1860</t>
  </si>
  <si>
    <t>10.1007/s10961-021-09867-0</t>
  </si>
  <si>
    <t>2X0KS</t>
  </si>
  <si>
    <t>WOS:000664558500001</t>
  </si>
  <si>
    <t>Hermanson, I; McKelvey, M; Zaring, O</t>
  </si>
  <si>
    <t>Hermanson, Ida; McKelvey, Maureen; Zaring, Olof</t>
  </si>
  <si>
    <t>Organising an early phase of academic engagement: a case study of interactions between engineering and equestrian sports</t>
  </si>
  <si>
    <t>INNOVATION-ORGANIZATION &amp; MANAGEMENT</t>
  </si>
  <si>
    <t>University-industry interaction; academic engagement; societal impact; engineering; equestrian sport</t>
  </si>
  <si>
    <t>UNIVERSITY-INDUSTRY COLLABORATION; COMMERCIALIZATION; ENTREPRENEURSHIP; KNOWLEDGE; RESEARCHERS; TECHNOLOGY; EXPERIENCE; IMPACT; ACTORS; MODEL</t>
  </si>
  <si>
    <t>This paper explores the underlying processes of initiating academic engagement, seen from the university perspective. We do so through a longitudinal case study, of the university, Chalmers, and specifically around the engineering subjects, and the development of such relationships with a sector with few such traditions, namely equestrian sports. In terms of how the chosen university has worked to initiate academic engagement, we find, in contrast to existing literature, how, what we call researcher-teachers, primarily used students to engage with a variety of external organisations, rather than relying on research excellence. University management offered support and made small investments. In terms of perceived benefits, the researcher-teachers, university managers and students all stressed positive reputational benefits, especially attracting female students into engineering and diffusing engineering knowledge in society. Acknowledging the limitations of our study, three propositions for future research are to conceptualise the university as providing knowledge-intensive services, to explore the potential involvement of university management, and to articulate different phases of academic engagement.</t>
  </si>
  <si>
    <t>[Hermanson, Ida] Univ Boras, Swedish Sch Text, Boras, Sweden; [McKelvey, Maureen; Zaring, Olof] Univ Gothenburg, Sch Business Econ &amp; Law, Dept Econ &amp; Soc, Inst Innovat &amp; Entrepreneurship, Gothenburg, Sweden</t>
  </si>
  <si>
    <t>University of Boras; University of Gothenburg</t>
  </si>
  <si>
    <t>Hermanson, I (corresponding author), Univ Boras, Swedish Sch Text, Boras, Sweden.</t>
  </si>
  <si>
    <t>ida.hermansson@hb.se</t>
  </si>
  <si>
    <t>McKelvey, Maureen/0000-0002-1457-7922</t>
  </si>
  <si>
    <t>University of Boras; Bank of Sweden Tercentenary Foundation (Riksbankens Jubileumfond); Bank of Sweden Tercentenary Foundation [FSK15-1080:1]; Swedish Research Council for Environment, Agricultural Sciences and Spatial Planning (Formas); Swedish Research Council for Health, Working Life and Welfare (Forte); Swedish Research Council (VR); Swedish Research Council [VR DNR 2017-03360]; Bank of Sweden Tercentenary Foundation</t>
  </si>
  <si>
    <t>University of Boras; Bank of Sweden Tercentenary Foundation (Riksbankens Jubileumfond)(Swedish Foundation for Humanities &amp; Social Sciences); Bank of Sweden Tercentenary Foundation(Swedish Foundation for Humanities &amp; Social Sciences); Swedish Research Council for Environment, Agricultural Sciences and Spatial Planning (Formas)(Swedish Research Council Formas); Swedish Research Council for Health, Working Life and Welfare (Forte)(Swedish Research Council for Health Working Life &amp; Welfare (Forte)); Swedish Research Council (VR)(Swedish Research Council); Swedish Research Council(Swedish Research Council); Bank of Sweden Tercentenary Foundation(Swedish Foundation for Humanities &amp; Social Sciences)</t>
  </si>
  <si>
    <t>Ida Hermansson acknowledges the financial support for her PhD thesis project from University of Boras. Maureen McKelvey and Olof Zaring acknowledge financial support from the Bank of Sweden Tercentenary Foundation (Riksbankens Jubileumfond). The Bank of Sweden Tercentenary Foundation has financed our project 'How engineering sciences can impact industry in a global world', with M. McKelvey as Principal Investigator. FSK15-1080:1. Please also note that this project is part of the larger research programme called Long-Term Provision of Knowledge, financed by the Bank of Sweden Tercentenary Foundation; the Swedish Research Council for Environment, Agricultural Sciences and Spatial Planning (Formas); the Swedish Research Council for Health, Working Life and Welfare (Forte); and the Swedish Research Council (VR). Maureen McKelvey acknowledges financial support from the Swedish Research Council Distinguished Professor's Programme, awarded to Professor McKelvey for 'Knowledge-intensive entrepreneurial ecosystems: Transforming society through knowledge, innovation and entrepreneurship', VR DNR 2017-03360.</t>
  </si>
  <si>
    <t>1447-9338</t>
  </si>
  <si>
    <t>2204-0226</t>
  </si>
  <si>
    <t>INNOV-ORGAN MANAG</t>
  </si>
  <si>
    <t>Innov.-Organ. Manag.</t>
  </si>
  <si>
    <t>10.1080/14479338.2020.1759427</t>
  </si>
  <si>
    <t>Management</t>
  </si>
  <si>
    <t>RH8PP</t>
  </si>
  <si>
    <t>WOS:000539688000001</t>
  </si>
  <si>
    <t>Hurd, NM; Sellers, RM</t>
  </si>
  <si>
    <t>Hurd, Noelle M.; Sellers, Robert M.</t>
  </si>
  <si>
    <t>Black Adolescents' Relationships With Natural Mentors: Associations With Academic Engagement via Social and Emotional Development</t>
  </si>
  <si>
    <t>natural mentors; Black adolescents; academic engagement; social and emotional development</t>
  </si>
  <si>
    <t>DISCRIMINATION EXPERIENCES; YOUTH; ADULTS; PREDICTORS; DURATION; MOTHERS; YOUNG; TIME</t>
  </si>
  <si>
    <t>This study aimed to identify types of natural mentoring relationships that Black adolescents may experience and to connect these relationship types to academic outcomes via social and emotional development. Data were collected from 259 adolescents attending 3 middle schools in a Midwestern metropolitan area. Adolescents reported on whether or not they had a relationship with a natural mentor and answered several questions about characteristics of the relationship, as well as reporting on a number of indicators of positive development. Cluster analyses suggested two different types of natural mentoring relationships among study youth: less connected and more connected. We found that in comparison with youth without a natural mentor, youth who had a more connected natural mentoring relationship had greater student-reported academic engagement via higher social skills and psychological well-being and greater teacher-reported academic engagement via elevated social skills. We found that youth with less connected natural mentoring relationships did not differ from their counterparts without natural mentors on social skills, psychological well-being, or student- or teacher-reported academic engagement. Findings from the current study suggest that characteristics of the mentoring relationship may determine whether these relationships contribute to more positive outcomes among Black youth. Further, findings suggest that social and emotional development may transmit the positive effects of more connected natural mentoring relationships on Black youths' academic engagement.</t>
  </si>
  <si>
    <t>[Hurd, Noelle M.] Univ Virginia, Dept Psychol, Charlottesville, VA 22904 USA; [Sellers, Robert M.] Univ Michigan, Dept Psychol, Ann Arbor, MI 48109 USA</t>
  </si>
  <si>
    <t>University of Virginia; University of Michigan System; University of Michigan</t>
  </si>
  <si>
    <t>Hurd, NM (corresponding author), Univ Virginia, Dept Psychol, 102 Gilmer Hall,POB 400400, Charlottesville, VA 22904 USA.</t>
  </si>
  <si>
    <t>nh3v@virginia.edu</t>
  </si>
  <si>
    <t>Direct For Social, Behav &amp; Economic Scie; Division Of Behavioral and Cognitive Sci [0820309] Funding Source: National Science Foundation</t>
  </si>
  <si>
    <t>Direct For Social, Behav &amp; Economic Scie; Division Of Behavioral and Cognitive Sci(National Science Foundation (NSF)NSF - Directorate for Social, Behavioral &amp; Economic Sciences (SBE))</t>
  </si>
  <si>
    <t>10.1037/a0031095</t>
  </si>
  <si>
    <t>077PB</t>
  </si>
  <si>
    <t>WOS:000314038500008</t>
  </si>
  <si>
    <t>Brass, NR; Hung, CY; Stephen, T; Bergin, C; Rose, C; Prewett, S</t>
  </si>
  <si>
    <t>Brass, Nicole R.; Hung, Chenyu; Stephen, Tayla; Bergin, Christi; Rose, Chad; Prewett, Sara</t>
  </si>
  <si>
    <t>Student's and Classmates' Prosocial Behavior predict Academic Engagement in Middle School</t>
  </si>
  <si>
    <t>Prosocial behavior; Engagement; Middle school; Peers; Classrooms</t>
  </si>
  <si>
    <t>YOUNG ADOLESCENTS; PEER REJECTION; FIT INDEXES; ACHIEVEMENT; CLASSROOM; MOTIVATION; PERCEPTIONS; GRADE; ASSOCIATIONS; FRIENDSHIPS</t>
  </si>
  <si>
    <t>Students' academic engagement is greatly informed by a classroom's social climate. However, more research is needed regarding how specific peer behavior, especially prosocial behavior, come to shape academic engagement. The present study investigated whether students' perceptions about their classmates' prosocial behavior were associated with their academic engagement (cognitive, behavioral, affective) across the school year. Indirect effects via increases in students' own prosocial behavior were examined. Participants were 905 middle school students from rural, low-income communities in the Midwestern United States (50% girls, 46% boys; Mage = 12.94 years). Students completed self-report surveys in the fall and spring of the 2022-2023 school year. Results revealed that students' perceptions of their classmates' prosocial behavior were positively associated with students' own prosocial behavior. Students' own prosocial behavior was positively associated with all three dimensions of engagement. The positive indirect effect of classmates' prosocial behavior on engagement through students' own prosocial behavior was significant. The findings highlight the importance of classmates' behavior on individuals' academic engagement and offer insights into classroom-based interventions aimed at improving collective behavior.</t>
  </si>
  <si>
    <t>[Brass, Nicole R.; Hung, Chenyu; Stephen, Tayla; Bergin, Christi; Rose, Chad; Prewett, Sara] Univ Missouri, Columbia, MO 65201 USA</t>
  </si>
  <si>
    <t>University of Missouri System; University of Missouri Columbia</t>
  </si>
  <si>
    <t>Brass, NR (corresponding author), Univ Missouri, Columbia, MO 65201 USA.</t>
  </si>
  <si>
    <t>nrbrass@missouri.edu</t>
  </si>
  <si>
    <t>Institute of Education Sciences; Prosocial Development and Education Research Lab at the University of Missouri</t>
  </si>
  <si>
    <t>Institute of Education Sciences(US Department of EducationInstitute of Education Sciences (IES)); Prosocial Development and Education Research Lab at the University of Missouri</t>
  </si>
  <si>
    <t>We would like to extend a special thank you to the students, teachers, and administrators at our participating school sites. We thank all members and affiliates of the Prosocial Development and Education Research Lab at the University of Missouri for their contributions to the research process.</t>
  </si>
  <si>
    <t>2024 JUN 12</t>
  </si>
  <si>
    <t>10.1007/s10964-024-02027-1</t>
  </si>
  <si>
    <t>JUN 2024</t>
  </si>
  <si>
    <t>TX7P7</t>
  </si>
  <si>
    <t>WOS:001244627000001</t>
  </si>
  <si>
    <t>Romero, JCG; Domínguez, AP; Villa, EG; Lugo, SG</t>
  </si>
  <si>
    <t>Gaxiola Romero, Jose Concepcion; Pineda Dominguez, Antonio; Gaxiola Villa, Eunice; Gonzalez Lugo, Sandybell</t>
  </si>
  <si>
    <t>Positive Family Environment, General Distress, Subjective Well-Being, and Academic Engagement among High School Students Before and During the COVID-19 Outbreak</t>
  </si>
  <si>
    <t>general distress(1); subjective well-being(2); academic engagement(3); COVID-19(4); parent involvement(5)</t>
  </si>
  <si>
    <t>PARENT INVOLVEMENT; ACHIEVEMENT; RELIABILITY; PERFORMANCE; SYMPTOMS; EMOTIONS; SUPPORT; MODEL; MOOD</t>
  </si>
  <si>
    <t>The COVID-19 pandemic has altered the family dynamics of most people worldwide as well as the mode in which students take classes. The impact of such changes on students' well-being, academic engagement, and general distress remains unknown. Therefore, this study aims to test the structural relations among positive family environment (a measure of Positive Home-Based Parent Involvement [HBI]), subjective well-being (SWB), general distress, and academic engagement, focusing on Mexican high school students. A longitudinal study was conducted covering two time points: before (T1) and during (T2) the COVID-19 outbreak. A sample of 502 students answered questionnaires in T1 whereas 111 did so in T2. Analyses were conducted using Mplus software. Principal results showed that the positive and significant association between positive family environment and SWB did not substantially change from T1 to T2, whereas the relation between positive family environment and academic engagement became stronger. Data revealed that a positive family environment can play an important role in promoting academic engagement among adolescent students despite the risks brought about by sanitary lockdowns and the increase of family interactions. Results are discussed highlighting the importance of positive family environments and HBI on academic outcomes for Mexican high school students.</t>
  </si>
  <si>
    <t>[Gaxiola Romero, Jose Concepcion; Gaxiola Villa, Eunice] Univ Sonora, Psychol Dept, Blvd Luis Encinas &amp; Rosales S-N, Hermosillo 83000, Sonora, Mexico; [Pineda Dominguez, Antonio] Res Ctr Food &amp; Dev, Postgrad Reg Dev, Col La Victoria, Mexico; [Gonzalez Lugo, Sandybell] Sonora State Univ, Physiotherapy &amp; Nursing, Hermosillo, Sonora, Mexico</t>
  </si>
  <si>
    <t>Universidad de Sonora; Universidad de Sonora</t>
  </si>
  <si>
    <t>Romero, JCG (corresponding author), Univ Sonora, Psychol Dept, Blvd Luis Encinas &amp; Rosales S-N, Hermosillo 83000, Sonora, Mexico.</t>
  </si>
  <si>
    <t>jose.gaxiola@unison.mx</t>
  </si>
  <si>
    <t>Pineda, Antonio/0000-0002-9481-2573; Gaxiola Villa, Eunice/0000-0003-4673-7094; Gaxiola Romero, Jose Concepcion/0000-0001-8037-3082; GONZALEZ, SANDYBELL/0000-0002-2918-4873</t>
  </si>
  <si>
    <t>Mexican Council of Science and Technology (CONACYT) [CB 2016-281010]</t>
  </si>
  <si>
    <t>Mexican Council of Science and Technology (CONACYT)(Consejo Nacional de Ciencia y Tecnologia (CONACyT))</t>
  </si>
  <si>
    <t>This study was supported by the Mexican Council of Science and Technology (CONACYT) through the project CB 2016-281010.</t>
  </si>
  <si>
    <t>10.1177/01430343211066461</t>
  </si>
  <si>
    <t>ZU7NI</t>
  </si>
  <si>
    <t>WOS:000738576600001</t>
  </si>
  <si>
    <t>Poteat, VP; Marx, RA; Sherwood, SH; Calzo, JP; Yoshikawa, H</t>
  </si>
  <si>
    <t>Poteat, V. Paul; Marx, Robert A.; Sherwood, S. Henry; Calzo, Jerel P.; Yoshikawa, Hirokazu</t>
  </si>
  <si>
    <t>LGBTQ plus students' weekly academic engagement and disaffection predicted by experiences in gender-sexuality alliance meetings*</t>
  </si>
  <si>
    <t>LGBTQ plus students; Gender-sexuality alliances; Academic engagement; Disaffection with learning</t>
  </si>
  <si>
    <t>GAY-STRAIGHT ALLIANCES; COGNITIVE ENGAGEMENT; SCHOOL ENGAGEMENT; YOUTH; CONTEXT; VICTIMIZATION; PARTICIPATION; TRAJECTORIES; ACHIEVEMENT; TRANSGENDER</t>
  </si>
  <si>
    <t>Background: Schools are responsible for promoting LGBTQ+ students' academic success, yet many LGBTQ+ students contend with unsupportive learning environments. Gender-Sexuality Alliances (GSAs)-clubs that affirm students' sexual orientation and gender diversity-could promote academic engagement and protect against disaffection. Aims: We aimed to identify GSA meeting-to-meeting experiences that predicted students' ensuing academic engagement and disaffection over an eight-week weekly survey study. Sample: Participants were 92 LGBTQ+ GSA members (50% students of color, 51% trans/nonbinary, Mage = 15.83). Methods: Participants completed once-weekly surveys over an 8-week period on their experiences in their most recently attended GSA meeting and their current level of academic engagement and disaffection with learning. Results: Participants reported relatively lower disaffection on days after meetings where they had perceived greater advisor responsiveness, socialized with peers, and discussed academic issues. They reported relatively greater engagement on days after meetings where they took on more leadership. Participants who led more, on average, over the eight-week period reported less disaffection and greater engagement than others. Conclusions: GSAs may contribute partially to LGBTQ+ students' educational experiences by guarding against academic disaffection and, to a lesser extent, promoting their academic engagement from week to week. More research needs to consider how GSAs and other school-based resources promote learning among LGBTQ+ students.</t>
  </si>
  <si>
    <t>[Poteat, V. Paul] Boston Coll, 140 Commonwealth Ave,Camp Hall 307, Chestnut Hill, MA 02467 USA; [Marx, Robert A.] San Jose State Univ, Lurie Coll Educ, Sweeney Hall 319, San Jose, CA USA; [Sherwood, S. Henry] New York Univ, Rory Meyers Coll Nursing, 433 1st Ave,668, New York, NY 10010 USA; [Calzo, Jerel P.] San Diego State Univ, 5500 Campanile Dr, San Diego, CA 92182 USA; [Yoshikawa, Hirokazu] New York Univ, NYU Steinhardt, 627 Broadway,Room 815, New York, NY 10012 USA</t>
  </si>
  <si>
    <t>Boston College; California State University System; San Jose State University; New York University; California State University System; San Diego State University; New York University</t>
  </si>
  <si>
    <t>Poteat, VP (corresponding author), Boston Coll, 140 Commonwealth Ave,Camp Hall 307, Chestnut Hill, MA 02467 USA.</t>
  </si>
  <si>
    <t>PoteatP@bc.edu; Robert.Marx@sjsu.edu; Hank.Sherwood@nyu.edu; JCalzo@sdsu.edu; Hiro.Yoshikawa@nyu.edu</t>
  </si>
  <si>
    <t>Poteat, V. Paul/0000-0002-0289-9289</t>
  </si>
  <si>
    <t>10.1016/j.learninstruc.2023.101853</t>
  </si>
  <si>
    <t>CK0L9</t>
  </si>
  <si>
    <t>WOS:001125028400001</t>
  </si>
  <si>
    <t>Hughes, K; Coplan, RJ</t>
  </si>
  <si>
    <t>Hughes, Kathleen; Coplan, Robert J.</t>
  </si>
  <si>
    <t>Exploring Processes Linking Shyness and Academic Achievement in Childhood</t>
  </si>
  <si>
    <t>SCHOOL PSYCHOLOGY QUARTERLY</t>
  </si>
  <si>
    <t>academic achievement; peer relationships; classroom behavior</t>
  </si>
  <si>
    <t>SOCIOEMOTIONAL ADJUSTMENT; SCHOOL ADJUSTMENT; CHILDRENS; KINDERGARTEN; TEMPERAMENT; GRADE; SELF; PERFORMANCE; COMPETENCE; TEACHERS</t>
  </si>
  <si>
    <t>The goal of the current study was to explore the relations between shyness, academic engagement, and academic achievement in childhood. Participants were (n = 125) children (aged 9-13 years) attending public school boards in Canada. Children completed self reports of shyness and were administered a test of nonverbal IQ. Academic achievement was assessed through both teacher ratings and standardized tests of reading comprehension and mathematics. As well, a new teacher-rated measure of academic engagement was created to assess student participation and on-task behavior in the classroom. Among the results, shyness was negatively related to teacher-rated achievement but not related to standardized test scores. Academic engagement was significantly and negatively related to shyness, and positively related to all measures of achievement. Finally, academic engagement partially mediated the relation between shyness and teacher ratings of achievement. These findings suggest that poorer teacher-rated academic performance in shy children may be partially accounted for by a lack of academic engagement in the classroom. Future studies are needed to explore why shy children are less likely to be engaged in the classroom.</t>
  </si>
  <si>
    <t>[Hughes, Kathleen; Coplan, Robert J.] Carleton Univ, Dept Psychol, Ottawa, ON K1S 5B6, Canada</t>
  </si>
  <si>
    <t>Carleton University</t>
  </si>
  <si>
    <t>Hughes, K (corresponding author), Carleton Univ, Dept Psychol, 1125 Colonel Drive, Ottawa, ON K1S 5B6, Canada.</t>
  </si>
  <si>
    <t>khughes4@connect.carleton.ca</t>
  </si>
  <si>
    <t>Hughes, Kathleen/0000-0002-2185-9178</t>
  </si>
  <si>
    <t>1045-3830</t>
  </si>
  <si>
    <t>1939-1560</t>
  </si>
  <si>
    <t>SCHOOL PSYCHOL QUART</t>
  </si>
  <si>
    <t>Sch. Psychol. Q.</t>
  </si>
  <si>
    <t>10.1037/a0022070</t>
  </si>
  <si>
    <t>707LY</t>
  </si>
  <si>
    <t>WOS:000286289300003</t>
  </si>
  <si>
    <t>Hu, L; Wang, YL</t>
  </si>
  <si>
    <t>Hu, Li; Wang, Yongliang</t>
  </si>
  <si>
    <t>The predicting role of EFL teachers' immediacy behaviors in students' willingness to communicate and academic engagement</t>
  </si>
  <si>
    <t>EFL teacher; Willingness to communicate (WTC); Teacher immediacy behaviors; Student academic engagement; SEM analysis</t>
  </si>
  <si>
    <t>NONVERBAL IMMEDIACY; CHINESE; CONFIDENCE; MOTIVATION; CLASSROOM; CLARITY; ANXIETY; L2</t>
  </si>
  <si>
    <t>BackgroundTeacher-student interactions and proximity have been shown influential in second/foreign (L2) education. However, the role of L2 teachers' immediacy behaviors on students' willingness to communicate (WTC) and academic engagement remains relatively unexamined in the context of English as a foreign language (EFL).PurposeThis study intended to examine the association among EFL teachers' immediacy behaviors and students' WTC and engagement.MethodsIn this quantitative study, three online questionnaires were completed by 400 Chinese EFL students in different universities out of which 364 were valid.ResultsThe results of statistical analysis and structural equation modeling (SEM) indicated that teachers' immediacy behaviors (verbal, nonverbal) had a highly significant influence on EFL students' WTC (ss=0.89, p = .000) and academic engagement (ss=0.71, p = .000). It was also revealed that teachers' immediacy could predict 89% and 71% of variances in students' WTC academic engagement, respectively.ConclusionsBased on the results, I could be concluded that EFL teachers' interpersonal communication abilities (e.g., immediacy) foster the establishment and growth of other positive outcomes among learners.ImplicationsThe study presents some conclusions and practical implications for EFL teachers, materials developers, and trainers to integrate the nonverbal cues of L2 communication into their practices. Such practices have the potential to enhance students' willingness to communicate (WTC) and improve academic engagement.</t>
  </si>
  <si>
    <t>[Hu, Li] Chaohu Univ, Sch Foreign Languages, 1 Bantang Rd,Chaohu Econ Dev Zone, Hefei 238024, Anhui, Peoples R China; [Wang, Yongliang] Nanjing Normal Univ, Sch Foreign Languages, 1 Wenyuan Rd, Nanjing 210046, Peoples R China</t>
  </si>
  <si>
    <t>Chaohu University; Nanjing Normal University</t>
  </si>
  <si>
    <t>Wang, YL (corresponding author), Nanjing Normal Univ, Sch Foreign Languages, 1 Wenyuan Rd, Nanjing 210046, Peoples R China.</t>
  </si>
  <si>
    <t>Godfreyeducation@163.com</t>
  </si>
  <si>
    <t>Hu, Li/0009-0003-0133-3325; Wang, Yongliang/0000-0002-4672-8481</t>
  </si>
  <si>
    <t>This work was partly supported by Chaohu University, People's Republic of China. The authors are also grateful to the insightful comments suggested by the editor and the anonymous reviewers.; Chaohu University, People's Republic of China</t>
  </si>
  <si>
    <t>This work was partly supported by Chaohu University, People's Republic of China. The authors are also grateful to the insightful comments suggested by the editor and the anonymous reviewers.</t>
  </si>
  <si>
    <t>OCT 7</t>
  </si>
  <si>
    <t>10.1186/s40359-023-01378-x</t>
  </si>
  <si>
    <t>T3BH1</t>
  </si>
  <si>
    <t>WOS:001076764400001</t>
  </si>
  <si>
    <t>Wittrup, AR; Hussain, SB; Albright, JN; Hurd, NM; Varner, FA; Mattis, JS</t>
  </si>
  <si>
    <t>Wittrup, Audrey R.; Hussain, Saida B.; Albright, Jamie N.; Hurd, Noelle M.; Varner, Fatima A.; Mattis, Jacqueline S.</t>
  </si>
  <si>
    <t>Natural Mentors, Racial Pride, and Academic Engagement Among Black Adolescents Resilience in the Context of Perceived Discrimination</t>
  </si>
  <si>
    <t>natural mentors; Black adolescents; academic engagement; school-based discrimination; racial pride</t>
  </si>
  <si>
    <t>AFRICAN-AMERICAN ADOLESCENTS; PSYCHOLOGICAL DISTRESS; ETHNIC-IDENTITY; ASIAN-AMERICAN; SCHOOL; EXPERIENCES; ASSOCIATIONS; BEHAVIORS; ADULTS; YOUNG</t>
  </si>
  <si>
    <t>The current study examined the potential of relational closeness in the natural mentoring relationships (NMRs) of Black students to counter and protect against the noxious effects of school-based discrimination on academic engagement. The study sample included 663 Black students between the ages of 12 and 19 (M = 14.96 years, SD = 1.81 years), all reporting a natural mentor. Approximately half of participants were female (53%). Participants were recruited from three different school districts in a Midwestern metropolitan area. Findings indicated that perceived school-based discrimination was negatively associated with academic engagement. Relational closeness in NMRs countered, but did not protect against, the negative effects of perceived school-based discrimination on students' academic engagement. Additional analyses indicated that one mechanism through which relational closeness in NMRs may promote greater academic engagement among Black students is via increased racial pride. Results highlight the potential of NMRs to counter messages of inferiority communicated through discriminatory experiences in the school. Fostering relational closeness between Black students and supportive non-parental adults in their lives may be an effective strategy to boost academic achievement among Black youth experiencing discrimination in the school environment. In addition to fostering stronger bonds with natural mentors, strategic efforts to reduce school-based discrimination are needed to truly bolster the academic success of Black youth.</t>
  </si>
  <si>
    <t>[Wittrup, Audrey R.; Albright, Jamie N.] Univ Virginia, Clin Psychol, Charlottesville, VA USA; [Hussain, Saida B.] Univ Virginia, Community Psychol Doctoral Program, Charlottesville, VA USA; [Hurd, Noelle M.] Univ Virginia, Psychol Dept, 026 Gilmer Hall,POB 400400, Charlottesville, VA 22903 USA; [Varner, Fatima A.] Univ Texas Austin, Human Dev &amp; Family Sci, Austin, TX 78712 USA; [Mattis, Jacqueline S.] Univ Michigan, Psychol, Ann Arbor, MI 48109 USA; [Mattis, Jacqueline S.] Univ Michigan, Ctr Study Black Youth Context, Ann Arbor, MI 48109 USA</t>
  </si>
  <si>
    <t>University of Virginia; University of Virginia; University of Virginia; University of Texas System; University of Texas Austin; University of Michigan System; University of Michigan; University of Michigan System; University of Michigan</t>
  </si>
  <si>
    <t>Wittrup, AR (corresponding author), Univ Virginia, Psychol Dept, 026 Gilmer Hall,POB 400400, Charlottesville, VA 22903 USA.</t>
  </si>
  <si>
    <t>Wittrup@Virginia.edu</t>
  </si>
  <si>
    <t>National Science Foundation [0820309]; Institute of Education Sciences; National Academy of Education; Spencer Foundation; William T. Grant Foundation Scholar Award; Direct For Social, Behav &amp; Economic Scie; Division Of Behavioral and Cognitive Sci [0820309] Funding Source: National Science Foundation</t>
  </si>
  <si>
    <t>National Science Foundation(National Science Foundation (NSF)); Institute of Education Sciences(US Department of EducationInstitute of Education Sciences (IES)); National Academy of Education; Spencer Foundation; William T. Grant Foundation Scholar Award; Direct For Social, Behav &amp; Economic Scie; Division Of Behavioral and Cognitive Sci(National Science Foundation (NSF)NSF - Directorate for Social, Behavioral &amp; Economic Sciences (SBE))</t>
  </si>
  <si>
    <t>The author(s) disclosed receipt of the following financial support for the research, authorship, and/or publication of this article: This research was supported by the National Science Foundation, Grant No. 0820309. We are grateful to the youth and families for participating in this study and to the schools for their support. The writing of this article was supported, in part, by a predoctoral fellowship from the Institute of Education Sciences to the first author, a predoctoral fellowship from the National Science Foundation to the third author, and a postdoctoral fellowship from the National Academy of Education and Spencer Foundation, as well as a William T. Grant Foundation Scholar Award to the fourth author.</t>
  </si>
  <si>
    <t>10.1177/0044118X16680546</t>
  </si>
  <si>
    <t>HR5IT</t>
  </si>
  <si>
    <t>WOS:000463181000002</t>
  </si>
  <si>
    <t>Goagoses, N; Itenge, H; Winschiers-Theophilus, H; Koglin, U</t>
  </si>
  <si>
    <t>Goagoses, Naska; Itenge, Helvi; Winschiers-Theophilus, Heike; Koglin, Ute</t>
  </si>
  <si>
    <t>The influence of social achievement goals on academic engagement: a cross-sectional survey in a Namibian primary school</t>
  </si>
  <si>
    <t>SOUTH AFRICAN JOURNAL OF PSYCHOLOGY</t>
  </si>
  <si>
    <t>Academic engagement; achievement goals; motivation; primary school; social goals</t>
  </si>
  <si>
    <t>MOTIVATION; ADOLESCENTS; PERSPECTIVE; ENVIRONMENT; VALIDATION; WORK</t>
  </si>
  <si>
    <t>Achievement goal researchers have primarily focused on mastery and performance goals, while goals concerning the social reasons for wanting to achieve academically have only been minimally explored. The aim of the current study was to extend previous research, by investigating the influence of social achievement goals on different types of academic engagement. Namibian primary school students (N = 117) answered questionnaires regarding their mastery, performance, and work avoidance achievement goals, their social achievement goals (i.e., affiliation, approval, concern, responsibility, status), and their academic engagement (i.e., behavioral, emotional, agentic). Hierarchical regression analyses, that controlled for the effects of mastery, performance, and work avoidance achievement goals, prior achievement, as well as grade-level, revealed that social achievement goals were able to account for a significant additional proportion of variance in engagement. Social status goals predicted behavioral engagement, while social concern goals predicted emotional and agentic engagement. Our findings indicate that social achievement goals are a distinct construct that can contribute to the current understanding of student motivation and academic engagement.</t>
  </si>
  <si>
    <t>[Goagoses, Naska; Koglin, Ute] Carl von Ossietzky Univ Oldenburg, Ammerlander Heerstr 114, D-26129 Oldenburg, Germany; [Itenge, Helvi; Winschiers-Theophilus, Heike] Namibia Univ Sci &amp; Technol, Windhoek, Namibia</t>
  </si>
  <si>
    <t>Carl von Ossietzky Universitat Oldenburg; Namibia University of Science &amp; Technology</t>
  </si>
  <si>
    <t>Goagoses, N (corresponding author), Carl von Ossietzky Univ Oldenburg, Ammerlander Heerstr 114, D-26129 Oldenburg, Germany.</t>
  </si>
  <si>
    <t>naska.goagoses@uni-oldenburg.de</t>
  </si>
  <si>
    <t>Goagoses, Naska/GOE-4265-2022</t>
  </si>
  <si>
    <t>Goagoses, Naska/0000-0002-9679-9499; Winschiers-Theophilus, Heike/0000-0002-9752-3398; Itenge, Helvi/0000-0002-0201-7530</t>
  </si>
  <si>
    <t>0081-2463</t>
  </si>
  <si>
    <t>2078-208X</t>
  </si>
  <si>
    <t>S AFR J PSYCHOL</t>
  </si>
  <si>
    <t>South Afr. J. Psychol.</t>
  </si>
  <si>
    <t>10.1177/0081246320957291</t>
  </si>
  <si>
    <t>SEP 2020</t>
  </si>
  <si>
    <t>TT6MT</t>
  </si>
  <si>
    <t>WOS:000568542000001</t>
  </si>
  <si>
    <t>Kotera, Y; Lieu, J; Kirkman, A; Barnes, K; Liu, GHT; Jackson, J; Wilkes, J; Riswani, R</t>
  </si>
  <si>
    <t>Kotera, Yasuhiro; Lieu, Jenai; Kirkman, Ann; Barnes, Kristian; Liu, Gillian H. T.; Jackson, Jessica; Wilkes, Juliet; Riswani, Riswani</t>
  </si>
  <si>
    <t>Mental Wellbeing of Indonesian Students: Mean Comparison with UK Students and Relationships with Self-Compassion and Academic Engagement</t>
  </si>
  <si>
    <t>HEALTHCARE</t>
  </si>
  <si>
    <t>Indonesian students; mental wellbeing; self-compassion; academic engagement; vigour; dedication</t>
  </si>
  <si>
    <t>UNIVERSITY-STUDENTS; BURNOUT; STRESS; MINDFULNESS; ASSOCIATION; SYMPTOMS; VALIDITY; HEALTH; SCALE</t>
  </si>
  <si>
    <t>The number of Indonesian students in higher education has been increasing rapidly. However, many Indonesian university students report experiencing mental distress. Research on student wellbeing found that self-compassion (i.e., being kind towards oneself in challenging times) and academic engagement (i.e., a commitment and purposeful effort toward study) are essential to students' mental wellbeing. With the present study, we aimed to assess the mental wellbeing of Indonesian students. A convenience sample of 156 Indonesian students completed self-report measures on mental wellbeing, self-compassion and academic engagement (consisting of vigour, dedication and absorption). To contextualise their mental wellbeing, data from Indonesian students were compared with those from 145 UK students using Welch t-tests. Correlation, regression and mediation analyses were then performed to examine the relationships among these variables. Indonesian students had higher levels of self-compassion and absorption and a lower level of dedication than UK students. Self-compassion and academic engagement explained 36% of variance in mental wellbeing. Self-compassion and vigour were identified as significant predictors of mental wellbeing, whereas self-compassion was the strongest predictor. Lastly, vigour did not mediate the pathway from self-compassion to mental wellbeing. Interventions to support self-compassion and academic engagement, especially vigour, in Indonesian students are recommended to support their mental wellbeing.</t>
  </si>
  <si>
    <t>[Kotera, Yasuhiro] Univ Nottingham, Sch Hlth Sci, Nottingham NG7 2HA, England; [Lieu, Jenai; Kirkman, Ann; Barnes, Kristian; Liu, Gillian H. T.; Jackson, Jessica; Wilkes, Juliet] Univ Derby, Coll Hlth Psychol &amp; Social Care, Derby DE22 1GB, England; [Riswani, Riswani] State Islamic Univ Sultan Syarif Kasim Riau, Fac Educ &amp; Teacher Training, Pekanbaru 28293, Indonesia</t>
  </si>
  <si>
    <t>University of Nottingham; University of Derby</t>
  </si>
  <si>
    <t>Wilkes, J (corresponding author), Univ Derby, Coll Hlth Psychol &amp; Social Care, Derby DE22 1GB, England.</t>
  </si>
  <si>
    <t>yasuhiro.kotera@nottingham.ac.uk; jenai.lieu@gmail.com; a.kirkman2@derby.ac.uk; kmjbarnes@gmail.com; gillianlht@gmail.com; j.jackson2@derby.ac.uk; julietlorettawilkes@gmail.com; riswani@uin-suska.ac.id</t>
  </si>
  <si>
    <t>Kotera, Yasuhiro/A-9823-2017</t>
  </si>
  <si>
    <t>Kotera, Yasuhiro/0000-0002-0251-0085; Barnes, Kristian/0000-0002-8792-0373; Lieu, Jenai/0000-0001-7616-9409; Kirkman, Dr Ann/0000-0002-8195-9111; Jackson, Dr Jessica Eve/0000-0001-9186-3925; Wilkes, Juliet/0000-0002-1618-8269</t>
  </si>
  <si>
    <t>2227-9032</t>
  </si>
  <si>
    <t>HEALTHCARE-BASEL</t>
  </si>
  <si>
    <t>Healthcare</t>
  </si>
  <si>
    <t>10.3390/healthcare10081439</t>
  </si>
  <si>
    <t>Health Care Sciences &amp; Services; Health Policy &amp; Services</t>
  </si>
  <si>
    <t>Health Care Sciences &amp; Services</t>
  </si>
  <si>
    <t>4C5QU</t>
  </si>
  <si>
    <t>WOS:000846508500001</t>
  </si>
  <si>
    <t>Luo, ZQ; Luo, WS</t>
  </si>
  <si>
    <t>Luo, Zhiqiang; Luo, Wenshu</t>
  </si>
  <si>
    <t>Discrete achievement emotions as mediators between achievement goals and academic engagement of Singapore students</t>
  </si>
  <si>
    <t>Achievement emotions; achievement goals; academic engagement; mediational analysis</t>
  </si>
  <si>
    <t>MOTIVATED STRATEGIES; MODEL; SCHOOL; ORIENTATIONS; ANTECEDENTS; MATHEMATICS; CLASSROOMS; BELIEFS; ABILITY</t>
  </si>
  <si>
    <t>This study investigated discrete achievement emotions (enjoyment, pride, boredom, and anxiety) as simultaneous mediators between achievement goals (mastery goals, performance-approach goals, and performance-avoidance goals) and academic engagement (cognitive engagement, effort withdrawal, and novelty avoidance). The data were collected using an online questionnaire with a sample of secondary school students (n = 1939) in Singapore. With gender, stream, and grade controlled, we conducted structural equation modelling to test the hypothesised mediation model. We found that achievement goals had a differential relationship with the four achievement emotions, which in turn showed a distinct association with engagement variables. Achievement emotions as mediators partly explained the differential relationship between achievement goals and academic engagement. In particular, the findings highlight the complex meaning of enjoyment and anxiety and the adaptive role of mastery goals in student learning.</t>
  </si>
  <si>
    <t>[Luo, Zhiqiang; Luo, Wenshu] Foshan Univ, Foshan, Peoples R China; [Luo, Wenshu] Nanyang Technol Univ, Singapore, Singapore</t>
  </si>
  <si>
    <t>Foshan University; Nanyang Technological University</t>
  </si>
  <si>
    <t>Luo, WS (corresponding author), Foshan Univ, Sch Humanities &amp; Educ, 33 Guang Yun Lu, Foshan, Guangdong, Peoples R China.</t>
  </si>
  <si>
    <t>luows@fosu.edu.cn</t>
  </si>
  <si>
    <t>Luo, Zhiqiang/B-8840-2008</t>
  </si>
  <si>
    <t>10.1080/01443410.2022.2048795</t>
  </si>
  <si>
    <t>2H6YV</t>
  </si>
  <si>
    <t>WOS:000772321000001</t>
  </si>
  <si>
    <t>Hajdarpasic, A; Brew, A; Popenici, S</t>
  </si>
  <si>
    <t>Hajdarpasic, Ademir; Brew, Angela; Popenici, Stefan</t>
  </si>
  <si>
    <t>The contribution of academics' engagement in research to undergraduate education</t>
  </si>
  <si>
    <t>value; casualisation; engagement; undergraduate research; teaching-only; qualitative</t>
  </si>
  <si>
    <t>EXPERIENCES; PERSPECTIVES; PERCEPTIONS; AWARENESS</t>
  </si>
  <si>
    <t>Can current trends to develop teaching-only academic positions be reconciled with the notion of the interrelationship of teaching and research as a defining characteristic of universities? In particular, what does academics' engagement in research add to students' learning? A study of 200 undergraduates' perceptions of the role of staff research in their university education is presented to contribute towards answering these important questions. The data, which include a large number of qualitative responses, show that students believe that academics' engagement in research deepens student understanding, increases enthusiasm for learning and teaching, encourages postgraduate study, develops skills useful for employment and enhances undergraduate research activities. The article argues that academics' engagement with research is a key contributor to making higher education 'higher' and effectively increases the value of education to the student.</t>
  </si>
  <si>
    <t>[Hajdarpasic, Ademir; Brew, Angela] Macquarie Univ, Learning &amp; Teaching Ctr, Sydney, NSW 2109, Australia; [Popenici, Stefan] Univ Melbourne, Ctr Study Higher Educ, Melbourne, Vic 3010, Australia</t>
  </si>
  <si>
    <t>Macquarie University; University of Melbourne</t>
  </si>
  <si>
    <t>Hajdarpasic, A (corresponding author), Macquarie Univ, Learning &amp; Teaching Ctr, Sydney, NSW 2109, Australia.</t>
  </si>
  <si>
    <t>ademir.hajdarpasic@mq.edu.au</t>
  </si>
  <si>
    <t>Popenici, Stefan/G-4937-2017; Popenici, Stefan/M-5027-2019</t>
  </si>
  <si>
    <t>Popenici, Stefan/0000-0002-0323-2945; Popenici, Stefan/0000-0002-0323-2945; Brew, Angela/0000-0002-2944-7098</t>
  </si>
  <si>
    <t>APR 21</t>
  </si>
  <si>
    <t>10.1080/03075079.2013.842215</t>
  </si>
  <si>
    <t>CD4PQ</t>
  </si>
  <si>
    <t>WOS:000351066200007</t>
  </si>
  <si>
    <t>Datu, JAD; Buenconsejo, JU</t>
  </si>
  <si>
    <t>Datu, Jesus Alfonso D.; Buenconsejo, Jet U.</t>
  </si>
  <si>
    <t>Academic Engagement and Achievement Predict Career Adaptability</t>
  </si>
  <si>
    <t>CAREER DEVELOPMENT QUARTERLY</t>
  </si>
  <si>
    <t>academic achievement; academic engagement; career adaptability; Filipino students; high school</t>
  </si>
  <si>
    <t>PROACTIVE PERSONALITY; SCHOOL ENGAGEMENT; SELF-EFFICACY; CONSTRUCTION; EXPLORATION; ADOLESCENCE; ADAPTATION; INTENTIONS; SUCCESS; LINKS</t>
  </si>
  <si>
    <t>Abundant evidence indicates that personality, social, cultural, and contextual factors predict career adaptability. However, little research attends to the roles of academic engagement and achievement in career adaptability, especially in non-Western cultural contexts. We examined the associations of perceived academic engagement dimensions (i.e., behavioral and emotional engagement) and academic achievement with facets of career adaptability among 324 Filipino high school students. Results of hierarchical regression analyses demonstrate that, after controlling for age and gender, behavioral engagement served as the strongest predictor of concern, curiosity, confidence, and control. In addition, perceived academic achievement was the weakest predictor of career adaptability dimensions. Our findings underscore the benefits of integrating active involvement in school-related tasks to foster career adaptability in high school student populations.</t>
  </si>
  <si>
    <t>[Datu, Jesus Alfonso D.; Buenconsejo, Jet U.] Educ Univ Hong Kong, Dept Special Educ &amp; Counselling, Room D2-2F-28,10 Ping Rd, Hong Kong, Peoples R China; [Datu, Jesus Alfonso D.] Educ Univ Hong Kong, Integrated Ctr Wellbeing, Hong Kong, Peoples R China; [Buenconsejo, Jet U.] Colegio San Juan Letran, Manila, Philippines</t>
  </si>
  <si>
    <t>Education University of Hong Kong (EdUHK); Education University of Hong Kong (EdUHK); Colegio de San Juan de Letran</t>
  </si>
  <si>
    <t>Datu, JAD (corresponding author), Educ Univ Hong Kong, Dept Special Educ &amp; Counselling, Room D2-2F-28,10 Ping Rd, Hong Kong, Peoples R China.</t>
  </si>
  <si>
    <t>Buenconsejo, Jet Uy/KHU-2321-2024</t>
  </si>
  <si>
    <t>Buenconsejo, Jet Uy/0000-0003-3777-8601; Datu, Jesus Alfonso/0000-0002-8790-1113</t>
  </si>
  <si>
    <t>0889-4019</t>
  </si>
  <si>
    <t>2161-0045</t>
  </si>
  <si>
    <t>CAREER DEV Q</t>
  </si>
  <si>
    <t>Career Dev. Q.</t>
  </si>
  <si>
    <t>10.1002/cdq.12247</t>
  </si>
  <si>
    <t>QR9HR</t>
  </si>
  <si>
    <t>WOS:000625522700003</t>
  </si>
  <si>
    <t>Hill, NE; Liang, B; Bravo, DY; Price, M; Polk, W; Perella, J; Savitz-Romer, M</t>
  </si>
  <si>
    <t>Hill, Nancy E.; Liang, Belle; Bravo, Diamond Y.; Price, Maggi; Polk, Whitney; Perella, John; Savitz-Romer, Mandy</t>
  </si>
  <si>
    <t>Adolescents' Perceptions of the Economy: Its Association with Academic Engagement and the Role of School-Based and Parental Relationships</t>
  </si>
  <si>
    <t>Parenting; School belonging; Academic engagement; Economy; Adolescence</t>
  </si>
  <si>
    <t>GREAT RECESSION; MIDDLE SCHOOL; SOCIAL-CLASS; ACHIEVEMENT; ASPIRATIONS; INVOLVEMENT; UNEMPLOYMENT; TRANSMISSION; EXPECTATIONS; DISTRESS</t>
  </si>
  <si>
    <t>In the context of widespread media coverage of economic problems, un- and under-employment, and overwhelming student loan debt, youth are making sense of the prospects of getting a job and value of education. Further, they are assessing the implications of the job market in curtailing or enhancing their future success. School-based and familial relationships may support students in making sense of the job market. The current study focuses on how youth view the economy, its association with academic engagement, and how parental and school-based relationships shape views of the job market and their impact on academic engagement. With an ethnically diverse sample of high school students (N = 624; 54% female), perceptions of the job market were tested as mediators and moderators of the relations between school-based relationships and parenting on academic engagement. Using structural equation modeling, job market pessimism mediated the relation between school-based relationships and engagement. School-based relationships and parenting practices moderated the relation between job market pessimism and academic engagement. At high levels of parental and school support, interpreted as increased centrality and salience of academic success, there was a stronger negative association between job market pessimism and academic engagement. This set of findings indicates that high school students are thinking about the job market in ways that impact their engagement in school. These findings extend theories that have focused on the job market and the likelihood of dropping out of school or enrolling in post-secondary education. These findings are significant because just staying in school is not enough to succeed. With increased emphasis on college and career readiness, students are required to be more planful and purposeful during high school in order to succeed in the job market.</t>
  </si>
  <si>
    <t>[Hill, Nancy E.; Bravo, Diamond Y.; Polk, Whitney; Savitz-Romer, Mandy] Harvard Univ, Grad Sch Educ, Cambridge, MA 02138 USA; [Liang, Belle; Price, Maggi] Boston Coll, Lynch Sch Educ, Chestnut Hill, MA 02467 USA; [Perella, John] Medford Publ Sch, Medford, MA USA</t>
  </si>
  <si>
    <t>Harvard University; Boston College</t>
  </si>
  <si>
    <t>Hill, NE (corresponding author), Harvard Univ, Grad Sch Educ, Cambridge, MA 02138 USA.</t>
  </si>
  <si>
    <t>nancy_hill@gse.harvard.edu</t>
  </si>
  <si>
    <t>Price, Maggi/ACZ-3196-2022</t>
  </si>
  <si>
    <t>Price, Maggi/0000-0001-9825-6925</t>
  </si>
  <si>
    <t>10.1007/s10964-017-0802-5</t>
  </si>
  <si>
    <t>GB3EC</t>
  </si>
  <si>
    <t>WOS:000428937200001</t>
  </si>
  <si>
    <t>Amerstorfer, CM; von Münster-Kistner, CF</t>
  </si>
  <si>
    <t>Amerstorfer, Carmen M.; von Muenster-Kistner, Clara Freiin</t>
  </si>
  <si>
    <t>Student Perceptions of Academic Engagement and Student-Teacher Relationships in Problem-Based Learning</t>
  </si>
  <si>
    <t>academic engagement; communication style; feedback; problem-based learning; student-teacher relationships; teacher caring; teacher credibility</t>
  </si>
  <si>
    <t>LANGUAGE LEARNERS; CREDIBILITY; MOTIVATION; BEHAVIORS; CONSTRUCT; EDUCATION; FEEDBACK; SUCCESS; MIDDLE; SCHOOL</t>
  </si>
  <si>
    <t>Students' academic engagement depends on a variety of factors that are related to personal learner characteristics, the teacher, the teaching methodology, peers, and other features in the learning environment. Components that influence academic engagement can be cognitive, metacognitive, affective, social, task-related, communicative, and foreign language-related. Rather than existing in isolated spheres, the factors contributing to an individual's academic engagement intertwine and overlap. The relationships students cultivate with others are prominent in several of these areas. Positive interpersonal relationships enhance individuals' enthusiasm for learning (Mercer and Dornyei, 2020), which benefits sustainable learning success and self-confidence. The relationships between students and teachers and the perceptions students have of their teachers seem to be particularly influential on students' engagement in academic undertakings. Problem-based learning (PBL), a teaching approach particularly suitable for tertiary education, involves students in authentic problem-solving processes and fosters students' self-regulation and teamwork. Intensive relationship-building is one of the key characteristics of this student-centered approach (Amerstorfer, 2020). The study reported in this article explores the connection between the academic engagement of 34 students and their perceptions of three instructors in a teacher education program for pre-service English teachers in Austria. An online questionnaire was used to investigate the participants' perceived academic engagement (effort, dedication, learning success) in a university course that implements PBL as its underlying teaching methodology in comparison to conventional teaching approaches. The study further examines how the students perceived the course instructors' caring, credibility, communication style, and feedback, which leads to new information about how PBL shapes student-teacher relationships. Due to Covid-19, the otherwise face-to-face course was taught online.</t>
  </si>
  <si>
    <t>[Amerstorfer, Carmen M.; von Muenster-Kistner, Clara Freiin] Univ Klagenfurt, Dept English, Klagenfurt, Austria</t>
  </si>
  <si>
    <t>University of Klagenfurt</t>
  </si>
  <si>
    <t>Amerstorfer, CM (corresponding author), Univ Klagenfurt, Dept English, Klagenfurt, Austria.</t>
  </si>
  <si>
    <t>carmen.amerstorfer@aau.at</t>
  </si>
  <si>
    <t>The publication of this article is fully funded by the University of Klagenfurt.</t>
  </si>
  <si>
    <t>OCT 28</t>
  </si>
  <si>
    <t>10.3389/fpsyg.2021.713057</t>
  </si>
  <si>
    <t>WW1OY</t>
  </si>
  <si>
    <t>WOS:000717696000001</t>
  </si>
  <si>
    <t>Fan, QQ; Li, YD; Hu, WY; Zhang, HF; Zhao, FQ; Henderson, SL</t>
  </si>
  <si>
    <t>Fan, Qianqian; Li, Yudan; Hu, Wanying; Zhang, Huifang; Zhao, Fengqing; Henderson, Stacey Lee</t>
  </si>
  <si>
    <t>Does mindfulness benefit adolescents' academic adaptation? The mediating roles of autonomous and controlled motivation</t>
  </si>
  <si>
    <t>Mindfulness; Autonomous motivation; Controlled motivation; Academic engagement; Academic procrastination; Adolescents</t>
  </si>
  <si>
    <t>ASSOCIATIONS; ENGAGEMENT; PROCRASTINATION; EXPERIENCES; PREDICTORS; MECHANISMS; STUDENTS; FACETS</t>
  </si>
  <si>
    <t>Previous research demonstrated the relationship between mindfulness and academic performance among adolescents. However, there is a lack of research distinguishing between the five facets of mindfulness (observing, describing, acting with awareness, non-judgment and non-reactivity) and their associated underlying mechanisms through motivation. The present study investigated whether autonomous and controlled motivation would mediate the relationship between the five facets of mindfulness and two indicators of academic performance - academic engagement and procrastination among adolescents. A sample of 713 Chinese students were recruited to complete a series of self-reported measures quantifying mindfulness, academic engagement, academic procrastination, and autonomous and controlled motivation. Results indicated that four out of five mindfulness facets- observing (r = 0.198), describing (r = 0.329), acting with awareness (r = 0.365), and non-reactivity (r = 0.187)- were positively correlated with academic engagement (ps &lt; 0.001), whereas non-judgment showed a negative correlation (r=-0.115, p = 0.002). In terms of relationship with academic procrastination, three mindfulness facets- observing (r=-0.115, p = 0.002), describing (r=-0.289, p &lt; 0.001) and acting with awareness (r=-0.365, p &lt; 0.001) exhibited a negative association. Furthermore, autonomous and controlled motivation together mediated the relationships between four facets of mindfulness and academic engagement as well as academic procrastination. However, there was a non-significant mediating effect of controlled motivation in relation between describing and academic performance. Overall, the mediating effect of autonomous motivation was stronger than controlled motivation. Results also indicated that acting with awareness was a relatively more robust protective factor for academic engagement and academic procrastination. Hence, mindfulness intervention programs developed to improve academic performance among adolescents may benefit from targeting on autonomous motivation and the mindfulness facet of acting with awareness.</t>
  </si>
  <si>
    <t>[Fan, Qianqian; Li, Yudan; Hu, Wanying; Zhang, Huifang; Zhao, Fengqing] Zhengzhou Univ, Sch Educ, 100 Sci Ave, Zhengzhou City 450001, Henan Province, Peoples R China; [Henderson, Stacey Lee] Birkbeck Univ London, Fac Business &amp; Law, London, England</t>
  </si>
  <si>
    <t>Zhengzhou University; University of London; Birkbeck University London</t>
  </si>
  <si>
    <t>Zhao, FQ (corresponding author), Zhengzhou Univ, Sch Educ, 100 Sci Ave, Zhengzhou City 450001, Henan Province, Peoples R China.</t>
  </si>
  <si>
    <t>susanfair@163.com</t>
  </si>
  <si>
    <t>Zhao, Fengqing/0000-0002-2834-7706</t>
  </si>
  <si>
    <t>Social Science Planning Project of Henan Province; Higher Education Research Project of Henan Province [23B190001]; Outstanding Youth research team of Humanities and Social Sciences of Zhengzhou University [2023-QNTD-09]; [2022BJY033]; [2023CSH036]</t>
  </si>
  <si>
    <t>Social Science Planning Project of Henan Province; Higher Education Research Project of Henan Province; Outstanding Youth research team of Humanities and Social Sciences of Zhengzhou University; ;</t>
  </si>
  <si>
    <t>The research was supported by the Social Science Planning Project of Henan Province (2022BJY033, 2023CSH036), Higher Education Research Project of Henan Province (23B190001),Outstanding Youth research team of Humanities and Social Sciences of Zhengzhou University (2023-QNTD-09).</t>
  </si>
  <si>
    <t>2024 MAY 9</t>
  </si>
  <si>
    <t>10.1007/s12144-024-06082-6</t>
  </si>
  <si>
    <t>QL5A3</t>
  </si>
  <si>
    <t>WOS:001221029800007</t>
  </si>
  <si>
    <t>Yin, T; Yin, J; Xu, ZJ</t>
  </si>
  <si>
    <t>Yin, Ting; Yin, Jing; Xu, Zhujun</t>
  </si>
  <si>
    <t>Chinese students' perceptions of social networks and their academic engagement in technology-enhanced classrooms</t>
  </si>
  <si>
    <t>Technology-enhanced learning; Social networks; Academic engagement; Online learning environments</t>
  </si>
  <si>
    <t>FLIPPED CLASSROOM; LANGUAGE LEARNERS; UNIVERSITY; PERFORMANCE; MOTIVATION; EDUCATION; TEACHERS; DESIGN</t>
  </si>
  <si>
    <t>Using social networks as one of the new instruments of information and communication technologies in recent years has gained popularity. Social networks are used in various political, social, cultural, and educational fields. In education, students increasingly use social networks to create and maintain social relationships and support informal learning methods. The current study investigated the relationship between the use of social networks and academic engagement in Chinese EFL language learners. Using a convenience sampling method, the researcher invited 591 EFL students from Guangdong Province, China to participate in the study. The participants consisted of 307 male learners and 284 female learners, of whom 345 (58.38 %) were B.A., 234 (39.59 %) were M.D. and 2.03 % were Ph.D. To obtain the necessary data, the researcher employed two questionnaires. The researcher distributed the questionnaires that were Social Network Usage Questionnaire and Academic Engagement Questionnaire to the participants. Employing the multivariate regression method and Pearson correlation coefficient in SPSS and Amos, the researcher analyzed the collected data. The results show that there is a significant and positive association between learners' social network usage, their ethnographic factor (age), and their academic engagement. However, other ethnographic factors such as gender and educational level do not affect learners' social networks usage. Also, there is a significant and positive association between the amount of use of social networks for entertainment and components of academic engagement which are cognitive, emotional, and socio-behavioral factors. The use of technology, especially the use of social networks, enhances learners' academic engagement and increases their motivation, energy, and mastering abilities. They provide the ability to easy access for all learners and provide personalized/individual course materials.</t>
  </si>
  <si>
    <t>[Yin, Ting] Guangdong Polytech Normal Univ, Sch Foreign Languages, Guangzhou 510665, Guangdong, Peoples R China; [Yin, Jing] Hengyang Normal Univ, Sch Foreign Languages, Hengyang 421002, Hunan, Peoples R China; [Xu, Zhujun] Guangdong Polytech Normal Univ, Human Resources Div, Guangzhou 510665, Guangdong, Peoples R China</t>
  </si>
  <si>
    <t>Guangdong Polytechnic Normal University; Hengyang Normal University; Guangdong Polytechnic Normal University</t>
  </si>
  <si>
    <t>Yin, T (corresponding author), Guangdong Polytech Normal Univ, Sch Foreign Languages, Guangzhou 510665, Guangdong, Peoples R China.</t>
  </si>
  <si>
    <t>yinting@gpnu.edu.cn</t>
  </si>
  <si>
    <t>Guangdong Planning Office of Philosophy and Social Science [GD20WZX01-04]</t>
  </si>
  <si>
    <t>Guangdong Planning Office of Philosophy and Social Science</t>
  </si>
  <si>
    <t>This work is a staged achievement of EFL Learner Engagement and its Factors in Mobile Learning Environment supported by Guangdong Planning Office of Philosophy and Social Science (Grant Numbers: GD20WZX01-04) .</t>
  </si>
  <si>
    <t>e21686</t>
  </si>
  <si>
    <t>10.1016/j.heliyon.2023.e21686</t>
  </si>
  <si>
    <t>X9BI1</t>
  </si>
  <si>
    <t>WOS:001101318100001</t>
  </si>
  <si>
    <t>López-García, GD; Carrasco-Poyatos, M; Burgueño, R; Granero-Gallegos, A</t>
  </si>
  <si>
    <t>Lopez-Garcia, Gines D.; Carrasco-Poyatos, Maria; Burgueno, Rafael; Granero-Gallegos, Antonio</t>
  </si>
  <si>
    <t>Teaching style and academic engagement in pre-service teachers during the COVID-19 lockdown: Mediation of motivational climate</t>
  </si>
  <si>
    <t>autonomy support; controlling style; mastery motivational climate; performance motivational climate; resilience</t>
  </si>
  <si>
    <t>MASTERY GOAL STRUCTURE; UNIVERSITY-STUDENTS; PHYSICAL-EDUCATION; FIT INDEXES; AUTONOMY; CONTEXT; QUESTIONNAIRE; ORIENTATIONS; BEHAVIOR; BELIEFS</t>
  </si>
  <si>
    <t>COVID-19 and the resulting confinement has had a great impact on the educational environment. Although research in initial teacher education has focused on studying the factors that lead to increased academic engagement, there is no evidence that examines the role of teacher interpersonal style and motivational classroom in a virtual learning context. The aim of this research was to analyze the mediating role of motivational climate between teacher interpersonal style (i.e., autonomy support and controlling style) and academic engagement climate in pre-service teachers in a resilient context. The research design was observational, descriptive, cross-sectional, and non-randomized. A total of 1,410 university students (pre-service teachers) participated (M-age = 23.85; SD = 5.13) (59.6% female; 40.3% male; 0.1% other). The scales of interpersonal teaching style, classroom motivational climate, academic commitment, and resilience were used, and a structural equation analysis with latent variables was carried out controlling resilience and gender. The results of the structural equation model show the importance of student perception of teacher autonomy support on academic engagement of the pre-service teachers, as well as the mediation of the mastery climate between autonomy support and academic engagement. For this reason, in order to increase academic engagement in pre-service teachers, it is recommended the use of motivating styles and instructional strategies focused on supporting the decision-making process, initiative, and significant learning.</t>
  </si>
  <si>
    <t>[Lopez-Garcia, Gines D.; Carrasco-Poyatos, Maria; Burgueno, Rafael; Granero-Gallegos, Antonio] Univ Almeria, Fac Educ Sci, Dept Educ, Almeria, Spain; [Carrasco-Poyatos, Maria; Granero-Gallegos, Antonio] Univ Almeria, Hlth Res Ctr, Almeria, Spain</t>
  </si>
  <si>
    <t>Universidad de Almeria; Universidad de Almeria</t>
  </si>
  <si>
    <t>Granero-Gallegos, A (corresponding author), Univ Almeria, Fac Educ Sci, Dept Educ, Almeria, Spain.;Granero-Gallegos, A (corresponding author), Univ Almeria, Hlth Res Ctr, Almeria, Spain.</t>
  </si>
  <si>
    <t>agranero@ual.es</t>
  </si>
  <si>
    <t>Carrasco, María/AEG-2391-2022; Burgueño, Rafael/ABI-2789-2020; Granero-Gallegos, Antonio/P-4888-2015</t>
  </si>
  <si>
    <t>Burgueño, Rafael/0000-0003-2354-0037; Granero-Gallegos, Antonio/0000-0002-1385-8386; LOPEZ GARCIA, GINES DAVID/0000-0002-7761-0865</t>
  </si>
  <si>
    <t>Andalusian Plan for Research, Development, and Innovation (PAIDI); University of Almeria's Own Plan for Research and Transfer 2021; [Ref. PPUENTE2021/002]</t>
  </si>
  <si>
    <t>Andalusian Plan for Research, Development, and Innovation (PAIDI); University of Almeria's Own Plan for Research and Transfer 2021;</t>
  </si>
  <si>
    <t>This work was carried out thanks to the help received from the I + D + i research project entitled Is the empowering-disempowering motivational climate perceived by undergraduate students related to their intention to become teachers A longitudinal study with teachers in training (Ref. P20_00148), funded by the Andalusian Plan for Research, Development, and Innovation (PAIDI, 2020) of the Junta de Andalucia, as well as by the University of Almeria's Own Plan for Research and Transfer 2021 (Ref. PPUENTE2021/002).</t>
  </si>
  <si>
    <t>OCT 13</t>
  </si>
  <si>
    <t>10.3389/fpsyg.2022.992665</t>
  </si>
  <si>
    <t>5U3QK</t>
  </si>
  <si>
    <t>WOS:000876465500001</t>
  </si>
  <si>
    <t>Zhuang, J; Mou, QX; Zheng, T; Gao, F; Zhong, YQ; Lu, QY; Gao, YX; Zhao, MM</t>
  </si>
  <si>
    <t>Zhuang, Jie; Mou, Qiaoxing; Zheng, Tong; Gao, Fei; Zhong, Yaqin; Lu, Qingyun; Gao, Yuexia; Zhao, Miaomiao</t>
  </si>
  <si>
    <t>A serial mediation model of social media addiction and college students' academic engagement: the role of sleep quality and fatigue</t>
  </si>
  <si>
    <t>BMC PSYCHIATRY</t>
  </si>
  <si>
    <t>Social media addiction; Academic engagement; Sleep quality; Fatigue; Serial mediation model</t>
  </si>
  <si>
    <t>INTERNET ADDICTION; MENTAL FATIGUE; POOR SLEEP; CHILDREN; SATISFACTION; ADOLESCENTS; SYMPTOMS; FACEBOOK; ABILITY; NEED</t>
  </si>
  <si>
    <t>BackgroundIt has been documented that social media addiction (SMA) has a detrimental effect on college students' academic engagement. However, the mechanisms underlying this association are not well understood. This study aimed to determine the serial mediation effects of sleep quality and fatigue on the relationship between SMA and academic engagement among college students.MethodsA cross-sectional survey was conducted with 2661 college students (43.3% males, mean age = 19.97 years). The participants completed the Bergen Social Media Addiction Scale, the Utrecht Student Work Engagement Scale for Students, the Pittsburgh Sleep Quality Index, and the Fatigue Assessment Scale. The serial mediation effects were examined using Model 6 in the Hayes' PROCESS macro for SPSS.ResultsThe results showed that SMA among college students had a direct negative relationship with their academic engagement (Effect = - 0.051, 95% CI: -0.087 to - 0.015). In addition, sleep quality and fatigue mediated the relationship between SMA and academic engagement both independent and serially, with the independent mediation effect of sleep quality being - 0.031 (95% CI: -0.048 to - 0.016), the independent mediation effect of fatigue being - 0.109 (95% CI: -0.133 to - 0.088), and the serial mediation effect of sleep quality and fatigue being - 0.080 (95% CI: -0.095 to - 0.066). The total indirect effect of the three mediation paths was 80.9%.ConclusionsDecreased academic engagement caused by SMA can be aggravated by poor sleep quality and fatigue. Strengthening supervision and intervention in social media use among college students, supplemented by attention to psychosomatic health, including sleep quality and fatigue could promote their engagement in academic work.</t>
  </si>
  <si>
    <t>[Zhuang, Jie; Mou, Qiaoxing; Zhong, Yaqin; Lu, Qingyun; Gao, Yuexia; Zhao, Miaomiao] Nantong Univ, Sch Publ Hlth, Dept Hlth Management, Nantong, Jiangsu, Peoples R China; [Zheng, Tong] First Psychiat Hosp Harbin, Dept Med Adm, Harbin, Heilongjiang, Peoples R China; [Gao, Fei] Heilongjiang Prov Ctr Dis Control &amp; Prevent, Ctr Food Safety, Harbin, Heilongjiang, Peoples R China; [Gao, Fei] Heilongjiang Prov Ctr Dis Control &amp; Prevent, Sch Hlth, Harbin, Heilongjiang, Peoples R China</t>
  </si>
  <si>
    <t>Gao, YX; Zhao, MM (corresponding author), Nantong Univ, Sch Publ Hlth, Dept Hlth Management, Nantong, Jiangsu, Peoples R China.</t>
  </si>
  <si>
    <t>gaoyuexia1103@163.com; zhaomiaomiao@ntu.edu.cn</t>
  </si>
  <si>
    <t>zhao, weiwei/JUU-6585-2023; zhao, wei/JZD-4475-2024; chen, bin/KBQ-8114-2024; yang, yy/KBR-1536-2024; lu, Li/KBA-2603-2024; liu, xiao/JLL-2119-2023; zhang, zheng/KBQ-7815-2024; Zhang, Wenbin/JXX-8070-2024; zhang, zhang/KBQ-9978-2024; chen, yanhong/JVE-0289-2024; LI, HAO/KBD-0866-2024; Chen, Liang/JXX-7887-2024; Wang, Chen/JZE-6385-2024; zhang, yimeng/JLL-7337-2023; WANG, YING/JLM-9219-2023; Yang, Min/JPY-3791-2023</t>
  </si>
  <si>
    <t>chen, bin/0000-0002-3398-1314;</t>
  </si>
  <si>
    <t>1471-244X</t>
  </si>
  <si>
    <t>BMC Psychiatry</t>
  </si>
  <si>
    <t>MAY 12</t>
  </si>
  <si>
    <t>10.1186/s12888-023-04799-5</t>
  </si>
  <si>
    <t>Psychiatry</t>
  </si>
  <si>
    <t>G3MD6</t>
  </si>
  <si>
    <t>Green Published, gold, Green Submitted</t>
  </si>
  <si>
    <t>WOS:000988229100004</t>
  </si>
  <si>
    <t>Ye, YJ; Wang, CX; Zhu, QY; He, MX; Havawala, M; Bai, XF; Wang, T</t>
  </si>
  <si>
    <t>Ye, Yijun; Wang, Cixin; Zhu, Qianyu; He, Minxuan; Havawala, Mazneen; Bai, Xuefeng; Wang, Tian</t>
  </si>
  <si>
    <t>Parenting and Teacher-Student Relationship as Protective Factors for Chinese Adolescent Adjustment During COVID-19</t>
  </si>
  <si>
    <t>mental health; academic engagement; cyberbullying; teacher– student relationship; parenting; Samuel Y; Song</t>
  </si>
  <si>
    <t>ACADEMIC-ACHIEVEMENT; SCHOOL CLIMATE; PEER VICTIMIZATION; MEDIATING ROLE; MENTAL-HEALTH; ENGAGEMENT; STRENGTHS; PERCEPTIONS; ELEMENTARY; BURNOUT</t>
  </si>
  <si>
    <t>COVID-19 negatively impacts students' learning as well as physical and mental health. This study examined the effects of perceived online learning difficulties and cyberbullying on academic engagement and mental health, and if parenting styles and student-teacher relationship moderated these relations among 733 middle school students (54.3% boys) and their parents (M-age = 44.76 years, SD = 4.13 years, 28.1% fathers and 71.9% mothers) from Beijing, China. Results suggested that perceived online learning difficulties and cyberbullying predicted more mental health difficulties; perceived difficulties with online learning negatively predicted academic engagement. Authoritative parenting and positive student-teacher relationship predicted more academic engagement and less mental health difficulties, while authoritarian parenting predicted more mental health difficulties. Student-teacher relationship also moderated the relation between cyberbullying and mental health as well as difficulties with online learning and academic engagement. Parents and adolescents wanted more interactions with teachers and group activities to foster peer relationships, and more support from teachers and school psychologists to address students' social and emotional needs during COVID-19. Implications for school psychologists and school staff are discussed. Impact Statement A majority of Chinese middle school students in our sample experienced difficulties with distance learning during COVID-19, which was negatively related to their academic engagement (e.g., active participation in class) and mental health. This is one of the first studies to highlight the importance of two protective factors (authoritative parenting and positive student-teacher relationships) on student academic engagement and mental health during COVID-19. The findings highlight important implications for school staff (teachers and school psychologists) and provide suggestions on how to better support adolescents in the online learning environment during the COVID-19.</t>
  </si>
  <si>
    <t>[Ye, Yijun; Bai, Xuefeng] Tsinghua Univ High Sch, Beijing, Peoples R China; [Wang, Tian] Tsinghua Univ High Sch, Dev Ctr, Beijing, Peoples R China; [Wang, Cixin] Univ Maryland, Sch Psychol, Dept Counseling Higher Educ &amp; Special Educ, College Pk, MD 20742 USA; [Zhu, Qianyu] Univ Maryland, Sch Psychol, College Pk, MD 20742 USA; [He, Minxuan] Univ Maryland, Dept Human Dev &amp; Quantitat Methodol, College Pk, MD 20742 USA; [Havawala, Mazneen] Univ Maryland, Sch Psychol Program, College Pk, MD 20742 USA</t>
  </si>
  <si>
    <t>University System of Maryland; University of Maryland College Park; University System of Maryland; University of Maryland College Park; University System of Maryland; University of Maryland College Park; University System of Maryland; University of Maryland College Park</t>
  </si>
  <si>
    <t>Wang, CX (corresponding author), Univ Maryland, Counseling Higher Educ &amp; Special Educ, 3234 Benjamin Bldg,3234 Benjamin Bldg, College Pk, MD 20742 USA.</t>
  </si>
  <si>
    <t>cxwang@umd.edu</t>
  </si>
  <si>
    <t>Bai, Xue-Feng/H-5164-2013</t>
  </si>
  <si>
    <t>Wang, Cixin/0000-0002-4947-0228; Zhu, Qianyu/0000-0003-1728-9384</t>
  </si>
  <si>
    <t>MAR 17</t>
  </si>
  <si>
    <t>10.1080/2372966X.2021.1897478</t>
  </si>
  <si>
    <t>ZX9CZ</t>
  </si>
  <si>
    <t>WOS:000649168200001</t>
  </si>
  <si>
    <t>Zhen, R; Liu, RD; Wang, MT; Ding, Y; Jiang, RH; Fu, XC; Sun, Y</t>
  </si>
  <si>
    <t>Zhen, Rui; Liu, Ru-De; Wang, Ming-Te; Ding, Yi; Jiang, Ronghuan; Fu, Xinchen; Sun, Yan</t>
  </si>
  <si>
    <t>Trajectory patterns of academic engagement among elementary school students: The implicit theory of intelligence and academic self-efficacy matters</t>
  </si>
  <si>
    <t>trajectory patterns; academic engagement; implicit theory of intelligence; academic self-efficacy</t>
  </si>
  <si>
    <t>ACHIEVEMENT; MOTIVATION; CLASSROOM; KINDERGARTEN; ADOLESCENCE; TRANSITION; CONTINUITY; COMPONENTS; PATHWAYS; GROWTH</t>
  </si>
  <si>
    <t>Background The dropout rate of Chinese elementary school students after 2007 rose again. Little research to date has identified individual differences in pathways of academic engagement to discern those at risk of disengagement and dropout from schools, as well as the longitudinal linkages between cognitive beliefs with academic engagement. Aims Examine the developmental trajectories of cognitive, emotional, and behavioural engagement, and assess relations between the implicit theory of intelligence and academic self-efficacy and the development of academic engagement. Sample and methods We recruited 532, 450, and 415 elementary students to rate on self-report scales in April 2016 (T1), October 2016 (T2), and April 2017 (T3), respectively. Trajectories of academic engagement were analysed by using a multiple-process growth mixture model, and levels of entity theory of intelligence and academic self-efficacy between engagement groups were compared by using analysis of variance. Results We categorized the students into four groups: persistent (71.24%), climbing (6.01%), descending (16.54%), and struggling engagement (6.20%) groups. Within each group, the levels of academic self-efficacy from T1 to T3 demonstrated a consistent trend with the engagement trajectory; the levels of the implicit theory of intelligence over time showed the reverse trend. Conclusions Attention should be given more on the students from the descending and struggling groups. The implicit theory of intelligence and academic self-efficacy showed different longitudinal associations with engagement trajectories.</t>
  </si>
  <si>
    <t>[Zhen, Rui; Liu, Ru-De; Jiang, Ronghuan; Fu, Xinchen; Sun, Yan] Beijing Normal Univ, Fac Psychol, Beijing Key Lab Appl Expt Psychol, Inst Dev Psychol, Beijing, Peoples R China; [Wang, Ming-Te] Univ Pittsburgh, Sch Educ, Dept Psychol, Pittsburgh, PA 15260 USA; [Ding, Yi] Fordham Univ, Grad Sch Educ, New York, NY 10023 USA</t>
  </si>
  <si>
    <t>Beijing Normal University; Pennsylvania Commonwealth System of Higher Education (PCSHE); University of Pittsburgh; Fordham University</t>
  </si>
  <si>
    <t>Liu, RD (corresponding author), Beijing Normal Univ, Fac Psychol, 19 Xinjiekouwai St, Beijing 100875, Peoples R China.</t>
  </si>
  <si>
    <t>D, Y/JJC-2699-2023; Wang, Ming-Te/HCH-2285-2022</t>
  </si>
  <si>
    <t>Project of Humanities and Social Sciences Key Research Base in Ministry of Education of the People's Republic of China [15JJD190001]</t>
  </si>
  <si>
    <t>Project of Humanities and Social Sciences Key Research Base in Ministry of Education of the People's Republic of China</t>
  </si>
  <si>
    <t>This study was supported by the Project of Humanities and Social Sciences Key Research Base in Ministry of Education of the People's Republic of China (15JJD190001). Thank you for the teachers and students in the participating school for their time and support.</t>
  </si>
  <si>
    <t>10.1111/bjep.12320</t>
  </si>
  <si>
    <t>NB0IW</t>
  </si>
  <si>
    <t>WOS:000488660600001</t>
  </si>
  <si>
    <t>Kong, T; Zeng, S</t>
  </si>
  <si>
    <t>Kong, Ting; Zeng, Shuang</t>
  </si>
  <si>
    <t>The Effect of Perceived Environmental Uncertainty on University Students' Anxiety, Academic Engagement, and Prosocial Behavior</t>
  </si>
  <si>
    <t>perceived environmental uncertainty; anxiety; academic engagement; prosocial behavior; intolerance of uncertainty; university students</t>
  </si>
  <si>
    <t>SELF</t>
  </si>
  <si>
    <t>Uncertainty, as the predominant characteristic of the contemporary landscape, poses significant challenges and exerts profound influence on individual decision making and behaviors; however, there remains a limited understanding of its impact on university student behavior. Building upon the uncertainty management theory, this study presents a conceptual framework to investigate the impact of perceived environmental uncertainty on university students' anxiety levels and behaviors, including academic engagement and prosocial behavior. Additionally, our model proposes that the intolerance of uncertainty moderates a mediating effect on anxiety. These hypotheses are empirically tested using a sample of 221 Chinese university students. The results reveal a positive relationship between perceived environmental uncertainty and anxiety among university students; subsequently, anxiety exerts a negative influence on both academic engagement and prosocial behavior. Furthermore, we find that anxiety serves as a psychological mediator between perceived environmental uncertainty and both academic engagement and prosocial behavior. This research also underscores the significance of the intolerance of uncertainty in shaping university students' involvement in academic pursuits when confronted with anxiety stemming from perceived environmental uncertainty. Consequently, these findings have practical implications for facilitating university students' adaptive coping strategies in uncertain contexts and mitigating the negative effects of anxiety on their behavioral responses.</t>
  </si>
  <si>
    <t>[Kong, Ting] Univ Shanghai Sci &amp; Technol, Business Sch, Shanghai 200093, Peoples R China; [Zeng, Shuang] Univ Shanghai Sci &amp; Technol, Coll Foreign Languages, Shanghai 200093, Peoples R China</t>
  </si>
  <si>
    <t>University of Shanghai for Science &amp; Technology; University of Shanghai for Science &amp; Technology</t>
  </si>
  <si>
    <t>Zeng, S (corresponding author), Univ Shanghai Sci &amp; Technol, Coll Foreign Languages, Shanghai 200093, Peoples R China.</t>
  </si>
  <si>
    <t>kongting@usst.edu.cn; s.zeng@usst.edu.cn</t>
  </si>
  <si>
    <t>10.3390/bs13110906</t>
  </si>
  <si>
    <t>AK4K9</t>
  </si>
  <si>
    <t>WOS:001118345500001</t>
  </si>
  <si>
    <t>FRIEDMAN, DL; CANCELLI, AA; YOSHIDA, RK</t>
  </si>
  <si>
    <t>ACADEMIC ENGAGEMENT OF ELEMENTARY-SCHOOL CHILDREN WITH LEARNING-DISABILITIES</t>
  </si>
  <si>
    <t>CUNY QUEENS COLL,FLUSHING,NY 11367</t>
  </si>
  <si>
    <t>City University of New York (CUNY) System; Queens College NY (CUNY)</t>
  </si>
  <si>
    <t>FRIEDMAN, DL (corresponding author), FORDHAM UNIV,GRAD SCH EDUC,ROOM 1008,113 W 60TH ST,NEW YORK,NY 10023, USA.</t>
  </si>
  <si>
    <t>THE BOULEVARD, LANGFORD LANE, KIDLINGTON, OXFORD, ENGLAND OX5 1GB</t>
  </si>
  <si>
    <t>10.1016/0022-4405(88)90041-6</t>
  </si>
  <si>
    <t>Q8819</t>
  </si>
  <si>
    <t>WOS:A1988Q881900002</t>
  </si>
  <si>
    <t>Tang, YX; He, WG</t>
  </si>
  <si>
    <t>Tang, Yuxi; He, Weiguang</t>
  </si>
  <si>
    <t>Depression and academic engagement among college students: the role of sense of security and psychological impact of COVID-19</t>
  </si>
  <si>
    <t>FRONTIERS IN PUBLIC HEALTH</t>
  </si>
  <si>
    <t>academic engagement; college students; COVID-19; depression; psychological impact of COVID-19; sense of security</t>
  </si>
  <si>
    <t>MENTAL-HEALTH; FOOD INSECURITY; ATTACHMENT INSECURITY; SAUDI-ARABIA; SUCCESS; PERFORMANCE; EXPERIENCES; PREVALENCE; ANXIETY; TRAUMA</t>
  </si>
  <si>
    <t>BackgroundThe negative consequences of depression in college students have garnered global attention, especially in relation to academic achievement during the COVID-19 pandemic, which need critical assessment. AimThis study investigated whether a sense of security mediated the relationship between depression and academic engagement among college students during the pandemic and whether the moderating psychological impact of COVID-19 has a moderating effect on this relationship. MethodsIn this cross-sectional study, we recruited 466 college students from 30 provincial-level administrative regions in China via the Internet and used established scales to measure depression, academic engagement, a sense of security, and the psychological impact of COVID-19. The mediating and moderating effects were tested using the bootstrap method. ResultsDepression was found to negatively influence academic engagement, with a sense of security partially mediating this relationship. Moreover, the psychological impact of COVID-19 was shown to have a moderating effect on this mediating process. ConclusionThis study could aid in crafting pertinent strategies to mitigate the adverse effects of depression on learning amid unexpected public health crises and foster better mental health among college students.</t>
  </si>
  <si>
    <t>[Tang, Yuxi; He, Weiguang] Shenzhen Univ, Coll Social Sci, Shenzhen, Peoples R China</t>
  </si>
  <si>
    <t>Shenzhen University</t>
  </si>
  <si>
    <t>He, WG (corresponding author), Shenzhen Univ, Coll Social Sci, Shenzhen, Peoples R China.</t>
  </si>
  <si>
    <t>hwg@szu.edu.cn</t>
  </si>
  <si>
    <t>Shenzhen Academy of Social Sciences [SZ2022C001]; Guangdong Education Science Planning Leading Group Office [2022GXJK077]; Shenzhen Education Science Planning Leading Group Office [dwzz22171]</t>
  </si>
  <si>
    <t>Shenzhen Academy of Social Sciences; Guangdong Education Science Planning Leading Group Office; Shenzhen Education Science Planning Leading Group Office</t>
  </si>
  <si>
    <t>Shenzhen Academy of Social Sciences (SZ2022C001), Guangdong Education Science Planning Leading Group Office (2022GXJK077), and Shenzhen Education Science Planning Leading Group Office (dwzz22171) provided funding.</t>
  </si>
  <si>
    <t>2296-2565</t>
  </si>
  <si>
    <t>FRONT PUBLIC HEALTH</t>
  </si>
  <si>
    <t>Front. Public Health</t>
  </si>
  <si>
    <t>AUG 4</t>
  </si>
  <si>
    <t>10.3389/fpubh.2023.1230142</t>
  </si>
  <si>
    <t>P4DX1</t>
  </si>
  <si>
    <t>WOS:001050178600001</t>
  </si>
  <si>
    <t>Derakhshan, A; Yin, HB</t>
  </si>
  <si>
    <t>Derakhshan, Ali; Yin, Hongbiao</t>
  </si>
  <si>
    <t>Do positive emotions prompt students to be more active? Unraveling the role of hope, pride, and enjoyment in predicting Chinese and Iranian EFL students' academic engagement</t>
  </si>
  <si>
    <t>JOURNAL OF MULTILINGUAL AND MULTICULTURAL DEVELOPMENT</t>
  </si>
  <si>
    <t>Control-value theory; EFL students; engagement; enjoyment; hope; pride</t>
  </si>
  <si>
    <t>FOREIGN-LANGUAGE ENJOYMENT; ACHIEVEMENT EMOTIONS; ANXIETY; PERFORMANCE</t>
  </si>
  <si>
    <t>Drawing on the control-value theory, this cross-cultural research inspected the association between positive activating emotions, namely pride, hope, and enjoyment, and academic engagement among Chinese and Iranian EFL students. This study also looked into the role of these positive emotions in predicting Chinese and Iranian students' academic engagement. Using a maximum variation sampling technique, 346 Chinese and 353 Iranian EFL students were chosen from various colleges and universities. Afterward, an online survey was sent to participants via email and common messaging apps. Following that, structural equation modelling and confirmatory factor analysis were conducted through AMOS software to analyse participants' answers. The results obtained from CFA and SEM indicated that Chinese and Iranian students' academic engagement is closely related to their feelings of pride, hope, and enjoyment. The results also demonstrated that pride, hope, and enjoyment can meaningfully and favourably predict Chinese and Iranian students' academic engagement. Interestingly, no significant difference was discovered between the Chinese and Iranian measurement models. These outcomes add to the existing body of literature on the interplay between positive activating emotions and students' academic behaviours.</t>
  </si>
  <si>
    <t>[Derakhshan, Ali] Golestan Univ, Fac Humanities &amp; Social Sci, Dept English Language &amp; Literature, Gorgan, Iran; [Yin, Hongbiao] Chinese Univ Hong Kong, Fac Educ, Dept Curriculum &amp; Instruct, Hong Kong, Peoples R China</t>
  </si>
  <si>
    <t>Golestan University; Chinese University of Hong Kong</t>
  </si>
  <si>
    <t>a.derakhshan@gu.ac.ir</t>
  </si>
  <si>
    <t>Derakhshan, Ali/0000-0002-6639-9339</t>
  </si>
  <si>
    <t>Golestan</t>
  </si>
  <si>
    <t>0143-4632</t>
  </si>
  <si>
    <t>1747-7557</t>
  </si>
  <si>
    <t>J MULTILING MULTICUL</t>
  </si>
  <si>
    <t>J. Multiling. Multicult. Develop.</t>
  </si>
  <si>
    <t>2024 MAR 14</t>
  </si>
  <si>
    <t>10.1080/01434632.2024.2329166</t>
  </si>
  <si>
    <t>Linguistics; Language &amp; Linguistics</t>
  </si>
  <si>
    <t>Social Science Citation Index (SSCI); Arts &amp; Humanities Citation Index (A&amp;HCI)</t>
  </si>
  <si>
    <t>LL1W5</t>
  </si>
  <si>
    <t>WOS:001186874100001</t>
  </si>
  <si>
    <t>Neely, L; Rispoli, M; Gerow, S; Ninci, J</t>
  </si>
  <si>
    <t>Neely, Leslie; Rispoli, Mandy; Gerow, Stephanie; Ninci, Jennifer</t>
  </si>
  <si>
    <t>Effects of Antecedent Exercise on Academic Engagement and Stereotypy During Instruction</t>
  </si>
  <si>
    <t>BEHAVIOR MODIFICATION</t>
  </si>
  <si>
    <t>exercise; satiation; academic engagement; stereotypy; autism</t>
  </si>
  <si>
    <t>AUTISM SPECTRUM DISORDERS; MOTIVATING OPERATIONS; PHYSICAL-EXERCISE; CHILDREN; BEHAVIOR; INTERVENTION; ADOLESCENTS</t>
  </si>
  <si>
    <t>Antecedent physical exercise has emerged as a potentially promising treatment for reducing challenging behavior and increasing academic behavior in individuals with autism spectrum disorder (ASD). The purpose of this study was to evaluate the effects of physical exercise conducted prior to instructional sessions (antecedent physical exercise) on academic engagement and stereotypy during instructional sessions for two children diagnosed with ASD. Functional analysis results suggested stereotypy was maintained by automatic reinforcement for both participants. A multielement design was employed to evaluate academic engagement and stereotypy during instructional sessions following randomly sequenced conditions involving either (a) no antecedent exercise, (b) brief durations of antecedent exercise, or (c) antecedent exercise that continued until the participant engaged in a systematically determined behavioral indicator of satiation. Both participants demonstrated higher levels of academic engagement and reduced levels of stereotypy during the instructional sessions which followed antecedent physical exercise that continued until behavioral indicators of satiation occurred. This study replicates previous research suggesting that individuals with ASD may benefit from physical exercise prior to academic instruction and further suggests that the duration of antecedent exercise may be optimally individualized based on behavioral indicators of satiation.</t>
  </si>
  <si>
    <t>[Neely, Leslie; Gerow, Stephanie; Ninci, Jennifer] Texas A&amp;M Univ, Special Educ Program, College Stn, TX 77843 USA; [Rispoli, Mandy] Texas A&amp;M Univ, Dept Educ Psychol, College Stn, TX 77843 USA</t>
  </si>
  <si>
    <t>Texas A&amp;M University System; Texas A&amp;M University College Station; Texas A&amp;M University System; Texas A&amp;M University College Station</t>
  </si>
  <si>
    <t>Neely, L (corresponding author), Texas A&amp;M Univ, Dept Educ Psychol, 4225 TAMU, College Stn, TX 77843 USA.</t>
  </si>
  <si>
    <t>cockeril@neo.tamu.edu</t>
  </si>
  <si>
    <t>Ninci, Jennifer M/D-5424-2014</t>
  </si>
  <si>
    <t>0145-4455</t>
  </si>
  <si>
    <t>1552-4167</t>
  </si>
  <si>
    <t>BEHAV MODIF</t>
  </si>
  <si>
    <t>Behav. Modificat.</t>
  </si>
  <si>
    <t>10.1177/0145445514552891</t>
  </si>
  <si>
    <t>CA7OH</t>
  </si>
  <si>
    <t>WOS:000349106300005</t>
  </si>
  <si>
    <t>Williston, SK; Roemer, L</t>
  </si>
  <si>
    <t>Williston, Sarah Krill; Roemer, Lizabeth</t>
  </si>
  <si>
    <t>Predictors of well-being in the lives of student service members and veterans</t>
  </si>
  <si>
    <t>JOURNAL OF AMERICAN COLLEGE HEALTH</t>
  </si>
  <si>
    <t>Academic engagement; quality of life; social support; student veterans; well-being</t>
  </si>
  <si>
    <t>MENTAL-HEALTH PROBLEMS; POSTTRAUMATIC-STRESS; EMOTION REGULATION; SOCIAL SUPPORT; IRAQ; INTERVENTION; STRATEGIES; RESILIENCE</t>
  </si>
  <si>
    <t>Objective: The current study examined predictors of well-being, including quality of life and academic engagement, in a sample of student service members and veteran college students. Methods: Eighty-seven student service members/veterans (SSM/V) completed an online survey containing questions about post-deployment social support, emotion regulation skills, psychological distress, academic engagement, quality of life, and demographics. Participants were recruited from September 2012 through May 2014. Results: Results provided partial support for the proposed bi-directional mediational relations between post-deployment social support and emotion regulation predicting to quality of life and academic engagement. Path models indicated that both post-deployment social support and emotion regulation skills partially mediated the relation with quality of life while accounting for the effect of psychological distress, and that emotion regulation skills fully mediated the relation between social support and academic engagement. Conclusions: These findings suggest that both social support and emotion regulation skills may be useful targets for health promotion and intervention efforts for this population. Limitations and clinical implications for the development of on-campus SSM/V focused health promotion services are discussed.</t>
  </si>
  <si>
    <t>[Williston, Sarah Krill; Roemer, Lizabeth] Univ Massachusetts, Dept Psychol, Boston, MA 02125 USA</t>
  </si>
  <si>
    <t>University of Massachusetts System; University of Massachusetts Boston</t>
  </si>
  <si>
    <t>Williston, SK (corresponding author), Univ Massachusetts, 100 Morrissey Blvd, Boston, MA 02125 USA.</t>
  </si>
  <si>
    <t>sarah.krill001@umb.edu</t>
  </si>
  <si>
    <t>Roemer, Lizabeth/0000-0002-2453-5435</t>
  </si>
  <si>
    <t>0744-8481</t>
  </si>
  <si>
    <t>1940-3208</t>
  </si>
  <si>
    <t>J AM COLL HEALTH</t>
  </si>
  <si>
    <t>J. Am. Coll. Health</t>
  </si>
  <si>
    <t>10.1080/07448481.2017.1341891</t>
  </si>
  <si>
    <t>Education &amp; Educational Research; Public, Environmental &amp; Occupational Health</t>
  </si>
  <si>
    <t>GF7RE</t>
  </si>
  <si>
    <t>WOS:000432165100006</t>
  </si>
  <si>
    <t>Werts, MG; Zigmond, N; Leeper, DC</t>
  </si>
  <si>
    <t>Paraprofessional proximity and academic engagement: Students with disabilities in primary aged classrooms</t>
  </si>
  <si>
    <t>EDUCATION AND TRAINING IN MENTAL RETARDATION AND DEVELOPMENTAL DISABILITIES</t>
  </si>
  <si>
    <t>EDUCATION; PERCEPTIONS; RESOURCES; SUPPORTS; TEACHERS</t>
  </si>
  <si>
    <t>This study examines effects of proximity of a paraprofessional on the academic engagement and type of interaction of primary aged students with substantial disabilities. A single-subject, alternating treatments design (N = 3) was used to investigate the effects of proximity at two positions (less than 2 feet from the student and more than 5 feet from the student) on academic engagement (passive, active, waiting, and non-engaged), and the nature, and frequency of interactions between students with substantial disabilities and the paraprofessionals assigned to assist them. The major research question was: In the setting of a general educational classroom, during an academic lesson with age- and functionally-appropriate materials, does proximity of a paraprofessional have an impact on the academic engagement of a student with substantial disabilities? The results indicate (1) moving a paraprofessional from within 2 feet to a position of more than 5 feet from the student co-occurred with a difference in the number of intervals of academic engagement and nonengagement for the student: (2) students were academically engaged during a significantly higher number of intervals when the paraprofessional was positioned close to the student; and (3) students and paraprofessionals were more likely to be verbally interactive than physically, gesturally, or non-interactive when the student was actively academically engaged.</t>
  </si>
  <si>
    <t>Appalachian State Univ, Dept Language Reading &amp; Exceptional, Boone, NC 28608 USA; Univ Pittsburgh, Pittsburgh, PA 15260 USA</t>
  </si>
  <si>
    <t>University of North Carolina; Appalachian State University; Pennsylvania Commonwealth System of Higher Education (PCSHE); University of Pittsburgh</t>
  </si>
  <si>
    <t>Werts, MG (corresponding author), Appalachian State Univ, Dept Language Reading &amp; Exceptional, ASU Box 32085, Boone, NC 28608 USA.</t>
  </si>
  <si>
    <t>RESTON</t>
  </si>
  <si>
    <t>1920 ASSOCIATION DR, RESTON, VA 22091-1589 USA</t>
  </si>
  <si>
    <t>0013-1237</t>
  </si>
  <si>
    <t>EDUC TRAIN MENT RET</t>
  </si>
  <si>
    <t>Educ. Train. Mental Retard. Dev. Disabil.</t>
  </si>
  <si>
    <t>502DN</t>
  </si>
  <si>
    <t>WOS:000172728600009</t>
  </si>
  <si>
    <t>Green, G; Rhodes, J; Hirsch, AH; Suárez-Orozco, C; Camic, PM</t>
  </si>
  <si>
    <t>Green, Gillian; Rhodes, Jean; Hirsch, Abigail Heitler; Suarez-Orozco, Carola; Camic, Paul M.</t>
  </si>
  <si>
    <t>Supportive adult relationships and the academic engagement of Latin American immigrant youth</t>
  </si>
  <si>
    <t>immigrant youth; teacher-student relationship; academic engagement</t>
  </si>
  <si>
    <t>TEACHER-CHILD RELATIONSHIPS; HIGH-SCHOOL; MIDDLE SCHOOL; STUDENTS; ADOLESCENTS; MODELS; PERCEPTIONS; RESILIENCE; TRANSITION; ADJUSTMENT</t>
  </si>
  <si>
    <t>The central aim of this study was to explore the academic engagement trajectories of a sample of recently arrived immigrant students from Latin America. Using an analytic framework that can dynamically model time-sensitive fluctuations (HLM; [Raudenbush, S. W., &amp; Bryk, A. S. (2002). Hierarchicical Linear Models: Applications and Data Analysis Methods (2nd Edition ed.). Thousand Oaks, CA: Sage Publications]), we explored how initial engagement, gender, and support from caring adults at school shaped youths' engagement over time. Students reported a range of engagement trajectories, with gender and support emerging as important predictors of youths' engagement trajectories. Additionally, perceptions of support fluctuated from year to year, and these fluctuations were linked to youths' academic engagement. The findings point to associations between support perceptions and engagement, including links between students' current academic motivation and effort and their current connections with adults. Taken together, the findings present a nuanced portrait of academic engagement and suggest how relationships at school might facilitate positive academic adjustment among Latin American immigrant students over time. Implications for future research, public policy, and practice are discussed. (C) 2007 Society for the Study of School Psychology. Published by Elsevier Ltd. All rights reserved.</t>
  </si>
  <si>
    <t>[Green, Gillian; Rhodes, Jean; Hirsch, Abigail Heitler] Univ Massachusetts, Boston, MA 02125 USA; [Suarez-Orozco, Carola] NYU, New York, NY 10003 USA; [Camic, Paul M.] Canterbury Christ Church Univ, Canterbury, Kent, England</t>
  </si>
  <si>
    <t>University of Massachusetts System; University of Massachusetts Boston; New York University; Canterbury Christ Church University</t>
  </si>
  <si>
    <t>Rhodes, J (corresponding author), Univ Massachusetts, Boston, MA 02125 USA.</t>
  </si>
  <si>
    <t>Jean.Rhodes@umb.edu</t>
  </si>
  <si>
    <t>Camic, Paul/0000-0002-4444-6544</t>
  </si>
  <si>
    <t>10.1016/j.jsp.2007.07.001</t>
  </si>
  <si>
    <t>318LA</t>
  </si>
  <si>
    <t>WOS:000257091900002</t>
  </si>
  <si>
    <t>Hill, NE; Liang, B; Price, M; Polk, W; Perella, J; Savitz-Romer, M</t>
  </si>
  <si>
    <t>Hill, Nancy E.; Liang, Belle; Price, Maggi; Polk, Whitney; Perella, John; Savitz-Romer, Mandy</t>
  </si>
  <si>
    <t>Envisioning a meaningful future and academic engagement: The role of parenting practices and school-based relationships</t>
  </si>
  <si>
    <t>academic engagement; adolescents; parental support; youth purpose</t>
  </si>
  <si>
    <t>MIDDLE SCHOOL; AFRICAN-AMERICAN; PEER RELATEDNESS; SELF-REGULATION; LOST TALENT; EXPECTATIONS; STUDENTS; YOUTH; ASPIRATIONS; ACHIEVEMENT</t>
  </si>
  <si>
    <t>In contrast to the focus on short-term, extrinsic goals in our society (e.g., wealth, prestige), positive youth development scholars have highlighted the need for parents and schools to help youths cultivate and plan for long-term, intrinsic, and meaningful goals (i.e., envisioning a meaningful future), arguing that envisioning a meaningful future is potentially inspiring and associated with better outcomes for youths. Envisioning a meaningful future includes being future-oriented and planful and having a sense of purpose, a life focus that provides deep meaning to life and contributes to the good of society. This study used structural equation modeling to examine the direct and indirect effects of parental and school relationships on envisioning a meaningful future and academic engagement in a diverse sample of adolescents (n=624). Parental and school-based relationships were positively associated with academic engagement, and this association was partially mediated by envisioning a meaningful future. Analyses revealed the importance of parental and school relationships in engaging youths in developing a vision for a meaningful future toward the goal of academic engagement. Variations between African-Americans and Whites, and across grade and parental education levels are discussed.</t>
  </si>
  <si>
    <t>[Hill, Nancy E.; Liang, Belle; Price, Maggi; Polk, Whitney; Perella, John; Savitz-Romer, Mandy] Harvard Univ, Cambridge, MA 02138 USA</t>
  </si>
  <si>
    <t>Harvard University</t>
  </si>
  <si>
    <t>Hill, NE (corresponding author), Harvard Univ, Grad Sch Educ, 14 Appian Way,Larsen 703, Cambridge, MA 02138 USA.</t>
  </si>
  <si>
    <t>Harvard Graduate School of Education; Boston College Collaborative Fellows Grant</t>
  </si>
  <si>
    <t>This study is based on a researcher-practitioner partnership among Medford Public Schools (MPS), Harvard Graduate School of Education, and Boston College. The authors acknowledge those at MPS who have made this partnership possible: Superintendent Roy Belson, administrators, and staff, including Amelia Jensen, Tim Klein, Nicholas Tucci, Curtis Tuden, and Lisa Bowler, along with the teachers, families, and students. In addition, we acknowledge the research assistants on the partnership team who make this work possible, especially Allison White, Jonathan Sepulveda, Pei Pei Liu, and Yuseph Mkangara. This investigation was supported in part by the Dean's Venture Fund from the Harvard Graduate School of Education and the Boston College Collaborative Fellows Grant.</t>
  </si>
  <si>
    <t>10.1002/pits.22146</t>
  </si>
  <si>
    <t>GI6WX</t>
  </si>
  <si>
    <t>WOS:000434645000001</t>
  </si>
  <si>
    <t>Singh, K; Granville, M; Dika, S</t>
  </si>
  <si>
    <t>Mathematics and science achievement: Effects of motivation, interest, and academic engagement</t>
  </si>
  <si>
    <t>JOURNAL OF EDUCATIONAL RESEARCH</t>
  </si>
  <si>
    <t>mathematics and science achievement, motivation; interest; academic engagement effects; National Education Longitudinal Study (1988)</t>
  </si>
  <si>
    <t>STRUCTURAL MODEL; SCHOOL; PERFORMANCE; MATH; EXPERIENCE; ANXIETY</t>
  </si>
  <si>
    <t>The purpose of the present study was to examine the effects of 3 school-related constructs-motivation, attitude, and academic engagement-on 8th-grade students' achievement in mathematics and science. Although cognitive abilities of the students and their home backgrounds are important predictors of achievement, in recent years affective variables have emerged as salient factors affecting success and persistence in mathematics and science subject areas. The authors used the nationally representative sample of 8th graders drawn from the National Education Longitudinal Study 1988. They used structural equation models to estimate and test the hypothesized relationships of 2 motivation factors, I attitude factor, and 1 academic engagement factor, on achievement in mathematics and science. Results supported the positive effects of the 2 motivation factors, attitude and academic time on mathematics and science achievement. The strongest effects were those of academic time spent on homework.</t>
  </si>
  <si>
    <t>Virginia Polytech Inst &amp; State Univ, Blacksburg, VA 24061 USA</t>
  </si>
  <si>
    <t>Virginia Polytechnic Institute &amp; State University</t>
  </si>
  <si>
    <t>Singh, K (corresponding author), Virginia Tech, 315 E Eggleston Hall, Blacksburg, VA 24060 USA.</t>
  </si>
  <si>
    <t>HELDREF PUBLICATIONS</t>
  </si>
  <si>
    <t>1319 EIGHTEENTH ST NW, WASHINGTON, DC 20036-1802 USA</t>
  </si>
  <si>
    <t>0022-0671</t>
  </si>
  <si>
    <t>J EDUC RES</t>
  </si>
  <si>
    <t>J. Educ. Res.</t>
  </si>
  <si>
    <t>10.1080/00220670209596607</t>
  </si>
  <si>
    <t>592CA</t>
  </si>
  <si>
    <t>WOS:000177918100001</t>
  </si>
  <si>
    <t>Chen, W; Sun, PZ; Zhang, AQ; Yang, ZS</t>
  </si>
  <si>
    <t>Chen, Wen; Sun, Peizhen; Zhang, Anqi; Yang, Zishuo</t>
  </si>
  <si>
    <t>How does foreign language peace of mind contribute to learning performance: roles of academic engagement and social support</t>
  </si>
  <si>
    <t>Foreign language peace of mind (FLPOM); learning achievement; academic engagement; social support; positive emotion</t>
  </si>
  <si>
    <t>EMOTIONS; SELF; AROUSAL</t>
  </si>
  <si>
    <t>Recent literature has demonstrated the advantages of a low-arousal positive emotion - foreign language peace of mind (FLPOM). In comparison to the well-studied high-arousal positive emotion (e.g. foreign language enjoyment), FLPOM is primarily experienced by foreign language (FL) learners from collective societies. Pioneering research into FLPOM has reported its facilitative role in learning an FL. The current study, therefore, is devoted to adding evidence to this new research line by investigating how FLPOM contributes to FL learning achievement with 300 Chinese primary school students. The statistical results revealed a significant positive correlation between FLPOM and perceived learning achievement. Furthermore, the mediating effect of academic engagement, through which FLPOM affected perceived learning achievement, was found. Social support was also found to have a moderating effect, strengthening the link between FLPOM and academic engagement. Theoretical and practical implications of these results were discussed at the end.</t>
  </si>
  <si>
    <t>[Chen, Wen; Sun, Peizhen; Zhang, Anqi; Yang, Zishuo] Jiangsu Normal Univ, Sch Educ Sci, Xuzhou, Jiangsu, Peoples R China</t>
  </si>
  <si>
    <t>Jiangsu Normal University</t>
  </si>
  <si>
    <t>Sun, PZ (corresponding author), Jiangsu Normal Univ, Sch Educ Sci, Xuzhou, Jiangsu, Peoples R China.</t>
  </si>
  <si>
    <t>peizheng311@163.com</t>
  </si>
  <si>
    <t>Jiangsu Provincial Department of Education10.13039/501100007166</t>
  </si>
  <si>
    <t>2023 DEC 1</t>
  </si>
  <si>
    <t>10.1080/01434632.2023.2283194</t>
  </si>
  <si>
    <t>AU1L5</t>
  </si>
  <si>
    <t>WOS:001120875300001</t>
  </si>
  <si>
    <t>Baños, R; Calleja-Núñez, JJ; Espinoza-Gutiérrez, R; Granero-Gallegos, A</t>
  </si>
  <si>
    <t>Banos, Raul; Calleja-Nunez, Juan Jose; Espinoza-Gutierrez, Roberto; Granero-Gallegos, Antonio</t>
  </si>
  <si>
    <t>Mediation of academic self-efficacy between emotional intelligence and academic engagement in physical education undergraduate students</t>
  </si>
  <si>
    <t>engagement disaffection; emotional disaffection; emotional repair; emotional clarity; university</t>
  </si>
  <si>
    <t>UNIVERSITY-STUDENTS; AUTONOMY SUPPORT; TEACHER SUPPORT; SOCIAL SUPPORT; FIT INDEXES; PERFORMANCE; BURNOUT; MEXICAN; PERCEPTIONS; EXPERIENCE</t>
  </si>
  <si>
    <t>The aim of this study was to analyze academic self-efficacy as a mediator between emotional intelligence and academic engagement. A non-experimental, cross-sectional, correlational-causal study was designed in which 1,164 Mexican students participated (M-age = 21.21; SD = 3.26) (30.0% female; 69.6% male; 0.4% other). The scales of emotional intelligence, academic self-efficacy and academic engagement were used, and a structural equation analysis with latent variables was conducted. The results obtained demonstrate that emotional clarity and repair have a positive and direct effect on academic self-efficacy. In addition, emotional repair predicts behavioral and emotional engagement. It was also found that academic self-efficacy is an excellent mediator between emotional clarity and repair, and the dimensions of academic engagement, as it substantially improves behavioral and emotional engagement while decreasing behavioral and emotional disaffection.</t>
  </si>
  <si>
    <t>[Banos, Raul; Calleja-Nunez, Juan Jose; Espinoza-Gutierrez, Roberto] Autonomous Univ Baja Calif, Fac Sport, Tijuana, Mexico; [Banos, Raul] Univ Granada, Fac Educ Sci, Dept Mus Plast &amp; Corporal Express, Ceuta, Spain; [Granero-Gallegos, Antonio] Univ Almeria, Dept Educ, Almeria, Spain; [Granero-Gallegos, Antonio] Univ Almeria, Hlth Res Ctr, Almeria, Spain</t>
  </si>
  <si>
    <t>Universidad Autonoma de Baja California; University of Granada; Universidad de Almeria; Universidad de Almeria</t>
  </si>
  <si>
    <t>Calleja-Núñez, JJ (corresponding author), Autonomous Univ Baja Calif, Fac Sport, Tijuana, Mexico.</t>
  </si>
  <si>
    <t>Granero-Gallegos, Antonio/P-4888-2015; Banos, Raul/W-5381-2018</t>
  </si>
  <si>
    <t>Granero-Gallegos, Antonio/0000-0002-1385-8386; Banos, Raul/0000-0003-4261-4919</t>
  </si>
  <si>
    <t>JUL 14</t>
  </si>
  <si>
    <t>10.3389/fpsyg.2023.1178500</t>
  </si>
  <si>
    <t>N3DH9</t>
  </si>
  <si>
    <t>WOS:001035855700001</t>
  </si>
  <si>
    <t>Lawson, C; Salter, A; Hughes, A; Kitson, M</t>
  </si>
  <si>
    <t>Lawson, Cornelia; Salter, Ammon; Hughes, Alan; Kitson, Michael</t>
  </si>
  <si>
    <t>Citizens of somewhere: Examining the geography of foreign and native-born academics' engagement with external actors</t>
  </si>
  <si>
    <t>RESEARCH POLICY</t>
  </si>
  <si>
    <t>Academic engagement; Foreign-born and native-born scientists; National collaboration; International collaboration</t>
  </si>
  <si>
    <t>UNIVERSITY TECHNOLOGY-TRANSFER; RESEARCHERS WORKING; KNOWLEDGE NETWORKS; INNOVATION; SCIENTISTS; PROXIMITY; MOBILITY; COUNTRY; IMPACT; COMMERCIALIZATION</t>
  </si>
  <si>
    <t>This paper explores the geography of academic engagement patterns of native and foreign-born academics, contrasting how patterns of intranational and international engagement with non-academic actors differ between these two groups. We suggest that foreign-born academics will engage more internationally than their native-born colleagues, whereas native-born academics will have greater levels of intranational engagement. Drawing upon a large multi-source dataset, including a major new survey of all academics working in the UK, we find support for the idea that where people are born influences how they engage with non-academic actors. We also find that these differences are attenuated by an individual's intranational and international experience, ethnicity and language skills. We explore the implications of these findings for policy to support intranational and international academic engagement.</t>
  </si>
  <si>
    <t>[Lawson, Cornelia; Salter, Ammon] Univ Bath, Sch Management, Bath, Avon, England; [Hughes, Alan] Imperial Coll, Business Sch, London, England; [Hughes, Alan] Univ Lancaster, Management Sch, Lancaster, England; [Kitson, Michael] Univ Cambridge, Judge Business Sch, Cambridge, England; [Kitson, Michael] Univ Cambridge, Ctr Business Res, Cambridge, England</t>
  </si>
  <si>
    <t>University of Bath; Imperial College London; Lancaster University; University of Cambridge; University of Cambridge</t>
  </si>
  <si>
    <t>Lawson, C (corresponding author), Univ Bath, Sch Management, Bath, Avon, England.</t>
  </si>
  <si>
    <t>c.lawson@bath.ac.uk</t>
  </si>
  <si>
    <t>Salter, Ammon/A-9217-2010</t>
  </si>
  <si>
    <t>Arts and Humanities Research Council; Department for Business, Innovation Skills; Economic and Social Research Council; Engineering and Physical Sciences Research Council; Higher Education Funding Council for England; Medical Research Council; Natural Environment Research Council; National Centre for Universities and Business (NCUB); University of Bath through a Prize fellowship</t>
  </si>
  <si>
    <t>Arts and Humanities Research Council(UK Research &amp; Innovation (UKRI)Arts &amp; Humanities Research Council (AHRC)); Department for Business, Innovation Skills; Economic and Social Research Council(UK Research &amp; Innovation (UKRI)Economic &amp; Social Research Council (ESRC)); Engineering and Physical Sciences Research Council(UK Research &amp; Innovation (UKRI)Engineering &amp; Physical Sciences Research Council (EPSRC)); Higher Education Funding Council for England(UK Research &amp; Innovation (UKRI)Higher Education Funding Council for England (HEFCE)); Medical Research Council(UK Research &amp; Innovation (UKRI)Medical Research Council UK (MRC)); Natural Environment Research Council(UK Research &amp; Innovation (UKRI)Natural Environment Research Council (NERC)); National Centre for Universities and Business (NCUB); University of Bath through a Prize fellowship</t>
  </si>
  <si>
    <t>The authors acknowledge support from the Arts and Humanities Research Council, the Department for Business, Innovation &amp; Skills, the Economic and Social Research Council, the Engineering and Physical Sciences Research Council, the Higher Education Funding Council for England, the Medical Research Council, and the Natural Environment Research Council and the National Centre for Universities and Business (NCUB). Cornelia Lawson received support from the University of Bath through a Prize fellowship.</t>
  </si>
  <si>
    <t>0048-7333</t>
  </si>
  <si>
    <t>1873-7625</t>
  </si>
  <si>
    <t>RES POLICY</t>
  </si>
  <si>
    <t>Res. Policy</t>
  </si>
  <si>
    <t>10.1016/j.respol.2018.11.008</t>
  </si>
  <si>
    <t>HK3MJ</t>
  </si>
  <si>
    <t>WOS:000457820300017</t>
  </si>
  <si>
    <t>Serrano, C; Andreu, Y</t>
  </si>
  <si>
    <t>Serrano, Cristina; Andreu, Yolanda</t>
  </si>
  <si>
    <t>Perceived Emotional Intelligence, Subjective Well-Being, Perceived Stress, Engagement and Academic Achievement of Adolescents</t>
  </si>
  <si>
    <t>perceived emotional intelligence; academic engagement; subjective well-being; perceived stress; academic achievement</t>
  </si>
  <si>
    <t>RELIABILITY; HAPPINESS</t>
  </si>
  <si>
    <t>This study extends previous research on perceived emotional intelligence (PEI), since it examines the connections between the PEI, perceived stress, subjective well-being, academic engagement, academic performance, age and sex in a sample of adolescents; at the same time that exploring whether perceived stress, subjective well-being and / or academic engagement mediate the relationship between the PEI and performance. The results obtained on a sample of 626 participants aged 13 to 18 show the existence of relationships between PEI and all the analyzed variables, except for the age and academic achievement; as well as all the hypothesized variables as mediators show association with academic performance. The indirect effect of the PEI on this last is produced through greater commitment to the study (engagement) and the least perceived stress. The implication of the results for different relational proposals between PEI and assessed variables is discussed.</t>
  </si>
  <si>
    <t>[Serrano, Cristina] Univ Valencia, Dept Personalidad Evaluac &amp; Tratamientos Psicol, Personalidad &amp; Diferencias Individuales, E-46003 Valencia, Spain; [Andreu, Yolanda] Univ Valencia, Educ, E-46003 Valencia, Spain</t>
  </si>
  <si>
    <t>University of Valencia; University of Valencia</t>
  </si>
  <si>
    <t>Andreu, Y (corresponding author), Dept Personalidad Evaluac &amp; Tratamientos Psicol, Avda Blasco Ibanez 13, Valencia 46010, Spain.</t>
  </si>
  <si>
    <t>yolanda.andreu@uv.es</t>
  </si>
  <si>
    <t>Andreu Vaíllo, Yolanda/G-5862-2011</t>
  </si>
  <si>
    <t>10.1387/RevPsicodidact.14887</t>
  </si>
  <si>
    <t>DO7DC</t>
  </si>
  <si>
    <t>Bronze, Green Accepted</t>
  </si>
  <si>
    <t>WOS:000377941400004</t>
  </si>
  <si>
    <t>Schardt, AA; Miller, FG; Bedesem, PL</t>
  </si>
  <si>
    <t>Schardt, Alyssa A.; Miller, Faith G.; Bedesem, Pena L.</t>
  </si>
  <si>
    <t>The Effects of CellF-Monitoring on Students' Academic Engagement: A Technology-Based Self-Monitoring Intervention</t>
  </si>
  <si>
    <t>self-monitoring; intervention(s); technology; and academic engagement</t>
  </si>
  <si>
    <t>DIRECT BEHAVIOR; ON-TASK; IMPLEMENTATION; DESIGN</t>
  </si>
  <si>
    <t>Students who are not academically engaged spend less time mastering material, are less likely to be successful in school, and are more likely to be disruptive. The purpose of the current brief report was to investigate the effects of a technology-based self-monitoring intervention on elementary students' academic engagement during independent work time. The intervention, CellF-Monitor, is an iPad application that allows individuals to self-rate their on-task behavior. In this multiple-baseline, single-case-design study, four nominated students used the CellF-Monitor during independent work time in their regular education classrooms. Systematic direct observations, self-ratings, and teachers' Direct Behavior Ratings of academically engaged and on-task behaviors were collected to measure students' behavioral changes from baseline to the intervention and reinforcement phases. Visual analyses illustrated positive effects of the CellF-Monitor on academic engagement and on-task behavior, and findings were augmented by effect size estimates.</t>
  </si>
  <si>
    <t>[Schardt, Alyssa A.; Miller, Faith G.] Univ Minnesota, St Paul, MN USA; [Bedesem, Pena L.] Kent State Univ, Kent, OH 44242 USA</t>
  </si>
  <si>
    <t>University of Minnesota System; University of Minnesota Twin Cities; University System of Ohio; Kent State University; Kent State University Kent; Kent State University Salem</t>
  </si>
  <si>
    <t>Schardt, AA (corresponding author), Univ Minnesota, 56 E River Rd, Minneapolis, MN 55455 USA.</t>
  </si>
  <si>
    <t>schar130@umn.edu</t>
  </si>
  <si>
    <t>Miller, Faith/0000-0001-9229-4066</t>
  </si>
  <si>
    <t>10.1177/1098300718773462</t>
  </si>
  <si>
    <t>HE3PW</t>
  </si>
  <si>
    <t>WOS:000453271300004</t>
  </si>
  <si>
    <t>Relationships Between Needs Satisfaction and the Quality of Motivation With Academic Engagement in Pre-Service Physical Education Teachers</t>
  </si>
  <si>
    <t>need-based experiences; behavioral regulation; self-determined motivation; student teacher; teacher training</t>
  </si>
  <si>
    <t>NOVELTY; SCALE</t>
  </si>
  <si>
    <t>Building upon self-determination theory, the objective of this research was to examine the predictive associations of pre-service physical education (PE) teachers' basic psychological need satisfaction (i.e., autonomy, competence, relatedness, and novelty) with their academic engagement via the quality of their motivation. A purposive sample of 920 pre-service PE teachers (569 men and 351 women; Mage = 24.73; SD = 5.34) participated in this cross-sectional research. The results from structural equation modeling revealed that autonomy, competence, and novelty satisfaction positively predicted autonomous motivation, and negatively predicted amotivation. While competence satisfaction positively predicted controlled motivation, novelty satisfaction did it negatively. Autonomous motivation and controlled motivation positively predicted academic engagement, while amotivation was negatively associated with it. This research underscores the importance of considering pre-service PE teachers' autonomy, competence, and, specially, novelty satisfaction in promoting their autonomous motivation and academic engagement in initial teacher education program.</t>
  </si>
  <si>
    <t>[Lopez-Garcia, Gines D.; Carrasco-Poyatos, Maria; Burgueno, Rafael; Granero-Gallegos, Antonio] Univ Almeria, Hlth Res Ctr, Almeria, Spain; [Granero-Gallegos, Antonio] Univ Almeria, Hlth Res Ctr, Carretera Sacramento S-n, Almeria 04120, Spain</t>
  </si>
  <si>
    <t>Granero-Gallegos, A (corresponding author), Univ Almeria, Hlth Res Ctr, Carretera Sacramento S-n, Almeria 04120, Spain.</t>
  </si>
  <si>
    <t>Granero-Gallegos, Antonio/P-4888-2015; Burgueño, Rafael/ABI-2789-2020; Carrasco, María/AEG-2391-2022</t>
  </si>
  <si>
    <t>Granero-Gallegos, Antonio/0000-0002-1385-8386; Burgueño, Rafael/0000-0003-2354-0037; LOPEZ GARCIA, GINES DAVID/0000-0002-7761-0865</t>
  </si>
  <si>
    <t>Andalusian Plan for Research, Development, and Innovation (PAIDI) of the Junta de Andalucia [P20_00148]; help of the Health Research Center</t>
  </si>
  <si>
    <t>Andalusian Plan for Research, Development, and Innovation (PAIDI) of the Junta de Andalucia; help of the Health Research Center</t>
  </si>
  <si>
    <t>The author(s) disclosed receipt of the following financial support for the research, authorship, and/or publication of this article: This study is funded by the Andalusian Plan for Research, Development, and Innovation (PAIDI, 2020) of the Junta de Andalucia &amp; nbsp;(Ref project: P20_00148) and the help of the Health Research Center.</t>
  </si>
  <si>
    <t>10.1177/21582440231197507</t>
  </si>
  <si>
    <t>R7MT8</t>
  </si>
  <si>
    <t>WOS:001066166100001</t>
  </si>
  <si>
    <t>Sinval, J; Casanova, JR; Maroco, J; Almeida, LS</t>
  </si>
  <si>
    <t>Sinval, Jorge; Casanova, Joana R.; Maroco, Joao; Almeida, Leandro S.</t>
  </si>
  <si>
    <t>University student engagement inventory (USEI): Psychometric properties</t>
  </si>
  <si>
    <t>Academic engagement; Higher education; First-year students; Assessment; Measurement invariance</t>
  </si>
  <si>
    <t>COVARIANCE STRUCTURE-ANALYSIS; SCHOOL ENGAGEMENT; HIGHER-EDUCATION; WORK ENGAGEMENT; FIT INDEXES; ALPHA; RELIABILITY; VALIDATION; INVARIANCE; VALIDITY</t>
  </si>
  <si>
    <t>Academic engagement describes students' investment in academic learning and achievement and is an important indicator of students' adjustment to university life, particularly in the first year. A tridimensional conceptualization of academic engagement has been accepted (behavioral, emotional and cognitive dimensions). This paper tests the dimensionality, internal consistency reliability and invariance of the University Student Engagement Inventory (USEI) taking into consideration both gender and the scientific area of graduation. A sample of 908 Portuguese first-year university students was considered. Good evidence of reliability has been obtained with ordinal alpha and omega values. Confirmatory factor analysis substantiates the theoretical dimensionality proposed (second-order latent factor), internal consistency reliability evidence indicates good values and the results suggest measurement invariance across gender and the area of graduation. The present study enhances the role of the USEI regarding the lack of consensus on the dimensionality and constructs delimitation of academic engagement.</t>
  </si>
  <si>
    <t>[Sinval, Jorge; Maroco, Joao] ISPA Inst Univ, William James Ctr Res, Rua Jardim Tabaco 34, P-1149041 Lisbon, Portugal; [Casanova, Joana R.; Almeida, Leandro S.] Univ Minho, Res Ctr Educ CIEd, Inst Educ, Campus Gualtar, P-4710057 Braga, Portugal</t>
  </si>
  <si>
    <t>Instituto Superior Psicologia Aplicada (ISPA); Universidade do Minho</t>
  </si>
  <si>
    <t>Maroco, J (corresponding author), ISPA Inst Univ, William James Ctr Res, Rua Jardim Tabaco 34, P-1149041 Lisbon, Portugal.</t>
  </si>
  <si>
    <t>jorgesinval@gmail.com; joana.casanova@gmail.com; jpmaroco@ispa.pt; leandro@ie.uminho.pt</t>
  </si>
  <si>
    <t>Sinval, Jorge/K-4431-2013; Marôco, João/A-5729-2010; Casanova, Joana/Q-5301-2017</t>
  </si>
  <si>
    <t>Sinval, Jorge/0000-0002-2855-1360; Marôco, João/0000-0001-9214-5378; Casanova, Joana/0000-0003-0652-3438</t>
  </si>
  <si>
    <t>Fundação para a Ciência e a Tecnologia [UID/PSI/04810/2013] Funding Source: FCT</t>
  </si>
  <si>
    <t>Fundação para a Ciência e a Tecnologia(Fundacao para a Ciencia e a Tecnologia (FCT))</t>
  </si>
  <si>
    <t>10.1007/s12144-018-0082-6</t>
  </si>
  <si>
    <t>RJ3NV</t>
  </si>
  <si>
    <t>WOS:000637505600010</t>
  </si>
  <si>
    <t>Ennis, RP; Lane, KL; Oakes, WP</t>
  </si>
  <si>
    <t>Ennis, Robin Parks; Lane, Kathleen Lynne; Oakes, Wendy Peia</t>
  </si>
  <si>
    <t>Empowering Teachers With Low-Intensity Strategies to Support Instruction: Within-Activity Choices in Third-Grade Math With Null Effects</t>
  </si>
  <si>
    <t>REMEDIAL AND SPECIAL EDUCATION</t>
  </si>
  <si>
    <t>low-intensity supports; instructional choice; Tier 2; behavior challenges</t>
  </si>
  <si>
    <t>BEHAVIORAL-DISORDERS; STUDENTS; ELEMENTARY; OPPORTUNITIES</t>
  </si>
  <si>
    <t>Instructional choice is a low-intensity strategy that can improve academic engagement. In this study, we investigated the effects of within-activity choices offered during math by third-grade teachers to participating students with behavioral and academic needs. We utilized a professional development model to train teachers to implement instructional choice in the classroom while collecting direct observation data on student's academic engagement. Teachers were able to implement practices with high levels of integrity and collect momentary time sampling data on one student with high levels of reliability. Using a withdrawal design, we found no clear functional relation between instructional choice and increases in student's academic engagement. However, some students demonstrated an increase in level upon the introduction of the intervention. Both teachers and students rated the intervention goals, procedures, and outcomes as acceptable. Possible reasons for a lack of treatment effect on student academic engagement are discussed.</t>
  </si>
  <si>
    <t>[Ennis, Robin Parks] Univ Alabama Birmingham, 901 13th St South,EB114, Birmingham, AL 35294 USA; [Lane, Kathleen Lynne] Univ Kansas, Lawrence, KS 66045 USA; [Oakes, Wendy Peia] Arizona State Univ, Tempe, AZ USA</t>
  </si>
  <si>
    <t>University of Alabama System; University of Alabama Birmingham; University of Kansas; Arizona State University; Arizona State University-Tempe</t>
  </si>
  <si>
    <t>Ennis, RP (corresponding author), Univ Alabama Birmingham, 901 13th St South,EB114, Birmingham, AL 35294 USA.</t>
  </si>
  <si>
    <t>rennis@uab.edu</t>
  </si>
  <si>
    <t>Ennis, Robin/0000-0002-8620-4199</t>
  </si>
  <si>
    <t>0741-9325</t>
  </si>
  <si>
    <t>1538-4756</t>
  </si>
  <si>
    <t>REM SPEC EDUC</t>
  </si>
  <si>
    <t>Remedial Spec. Educ.</t>
  </si>
  <si>
    <t>MAR-APR</t>
  </si>
  <si>
    <t>10.1177/0741932517734634</t>
  </si>
  <si>
    <t>GC6UH</t>
  </si>
  <si>
    <t>WOS:000429927600002</t>
  </si>
  <si>
    <t>Elsaesser, C; Gorman-Smith, D; Henry, D; Schoeny, M</t>
  </si>
  <si>
    <t>Elsaesser, Caitlin; Gorman-Smith, Deborah; Henry, David; Schoeny, Michael</t>
  </si>
  <si>
    <t>The Longitudinal Relation Between Community Violence Exposure and Academic Engagement During Adolescence: Exploring Families' Protective Role</t>
  </si>
  <si>
    <t>JOURNAL OF INTERPERSONAL VIOLENCE</t>
  </si>
  <si>
    <t>youth violence; community violence; family issues; adolescent development</t>
  </si>
  <si>
    <t>PARENTAL INVOLVEMENT; COGNITIVE ENGAGEMENT; SCHOOL ENGAGEMENT; SUBSTANCE USE; RISK; CHILDREN; VICTIMIZATION; DELINQUENCY; ACHIEVEMENT; METAANALYSIS</t>
  </si>
  <si>
    <t>Few published studies have examined the interaction between community violence exposure, academic engagement, and parental involvement, despite theory suggesting that these three domains of development are interrelated during adolescence. This study had two related objectives: (a) to assess the temporal ordering of the relation between community violence exposure and academic engagement over the course of mid-adolescence and (b) to examine whether the pattern of these relations varies by level of parental involvement. The study sample included 273 ethnic minority males (33.4% Latino and 65.6% African American) and their caregivers living in impoverished urban neighborhoods. The present study drew on data collected through in-home surveys on violence exposure, school experiences, and family functioning at three time points during mid-adolescence. Cross-lagged model results suggest that at Time 1 (Mage = 13.5), community violence exposure predicted lower academic engagement at Time 2 (Mage = 14.8). Between Time 2 and Time 3 (Mage = 15.8), it was academic engagement that predicted lower community violence. Parental involvement moderated these relations such that academic engagement at Time 2 only reduced the risk of violence exposure at Time 3 in the presence of families with high levels of involvement relative to others in the sample. Findings suggest that practitioners might seek to promote positive school experiences as youth move into high school to reduce risk of violence exposure. Results also indicate the importance of designing interventions that target both positive family and school functioning.</t>
  </si>
  <si>
    <t>[Elsaesser, Caitlin] Univ Connecticut, Sch Social Work, 1798 Asylum Ave, Hartford, CT 06117 USA; [Gorman-Smith, Deborah] Univ Chicago, Sch Social Serv Adm, Chicago, IL 60637 USA; [Henry, David] Univ Illinois, Chicago, IL 60680 USA; [Schoeny, Michael] Rush Univ, Coll Nursing, Chicago, IL 60612 USA</t>
  </si>
  <si>
    <t>University of Connecticut; University of Chicago; University of Illinois System; University of Illinois Chicago; University of Illinois Chicago Hospital; Rush University</t>
  </si>
  <si>
    <t>Elsaesser, C (corresponding author), Univ Connecticut, Sch Social Work, 1798 Asylum Ave, Hartford, CT 06117 USA.</t>
  </si>
  <si>
    <t>National Institute of Mental Health [R01 MH48248]; National Institute of Child Health and Human Development [R01 HD35415]; Centers for Disease Control and Prevention [R49CCR512739]; U.S. Department of Education's Institute of Education Sciences [R305B140048]</t>
  </si>
  <si>
    <t>National Institute of Mental Health(United States Department of Health &amp; Human ServicesNational Institutes of Health (NIH) - USANIH National Institute of Mental Health (NIMH)); National Institute of Child Health and Human Development(United States Department of Health &amp; Human ServicesNational Institutes of Health (NIH) - USANIH Eunice Kennedy Shriver National Institute of Child Health &amp; Human Development (NICHD)); Centers for Disease Control and Prevention(United States Department of Health &amp; Human ServicesCenters for Disease Control &amp; Prevention - USA); U.S. Department of Education's Institute of Education Sciences</t>
  </si>
  <si>
    <t>The author(s) disclosed receipt of the following financial support for the research, authorship, and/or publication of this article: This work was supported by funding from the National Institute of Mental Health (R01 MH48248), the National Institute of Child Health and Human Development (R01 HD35415), and the Centers for Disease Control and Prevention (R49CCR512739). Additional support was provided by a predoctoral interdisciplinary training fellowship from the U.S. Department of Education's Institute of Education Sciences to Caitlin Elsaesser (R305B140048).</t>
  </si>
  <si>
    <t>0886-2605</t>
  </si>
  <si>
    <t>1552-6518</t>
  </si>
  <si>
    <t>J INTERPERS VIOLENCE</t>
  </si>
  <si>
    <t>J. Interpers. Violence</t>
  </si>
  <si>
    <t>17-18</t>
  </si>
  <si>
    <t>10.1177/0886260517708404</t>
  </si>
  <si>
    <t>Criminology &amp; Penology; Family Studies; Psychology, Applied</t>
  </si>
  <si>
    <t>Criminology &amp; Penology; Family Studies; Psychology</t>
  </si>
  <si>
    <t>MP1ZG</t>
  </si>
  <si>
    <t>WOS:000552008900005</t>
  </si>
  <si>
    <t>Buzzai, C; Filippello, P; Costa, S; Amato, V; Sorrenti, L</t>
  </si>
  <si>
    <t>Buzzai, Caterina; Filippello, Pina; Costa, Sebastiano; Amato, Verdiana; Sorrenti, Luana</t>
  </si>
  <si>
    <t>Problematic internet use and academic achievement: a focus on interpersonal behaviours and academic engagement</t>
  </si>
  <si>
    <t>Need-supportive behaviours; Need-thwarting behaviours; Internet addiction; Academic engagement; Academic achievement</t>
  </si>
  <si>
    <t>SELF-DETERMINATION THEORY; STRESSFUL LIFE EVENTS; NEED SATISFACTION; SOCIAL SUPPORT; PSYCHOMETRIC PROPERTIES; PSYCHOLOGICAL CONTROL; UNIVERSITY-STUDENTS; RELATEDNESS SUPPORT; SCHOOL ENGAGEMENT; AUTONOMY SUPPORT</t>
  </si>
  <si>
    <t>In accordance with the Self-Determination Theory, the interpersonal behavior of others can support or thwart the basic psychological needs and influence the well-being of students. Furthermore, several studies have shown that problematic internet use has a negative influence on the academic field. However, no studies have investigated the impact of need-supportive and need-thwarting interpersonal behaviors (using the SDT theoretical framework) on internet addiction, academic engagement, and academic achievement. For this reason, the main purpose of this study is to investigate the relationship between students' perceptions of others' behaviors that supported or thwarted their basic psychological needs, internet addiction, and academic engagement and the impact on academic achievement through two studies. In the first study, 889 students (age: M = 20.26, SD = 3.16), were used to investigate the dimensionality of the Italian version of the Interpersonal Behaviour Questionnaire (IBQ) and the reliability, convergent and concurrent validity. In the second study, 515 students (age: M = 20.26, SD = 3.16) were tested to investigate the mediating role of problematic internet use on the relationship between students' perceptions of others' behaviors that supported or thwarted their basic psychological needs and academic engagement and the impact on academic achievement. The results of the first study suggested that the Italian version of the IBQ shows good psychometric characteristics in the Italian context. The results of the second study confirmed the mediating role of problematic internet use and academic engagement as mediators between students' perceptions of need-thwarting interpersonal behaviors and academic achievement.</t>
  </si>
  <si>
    <t>[Buzzai, Caterina] Univ Messina, Dept Cognit Sci Psychol Educ &amp; Cultural Studies, Via Concez 6-8, I-98122 Messina, Italy; [Filippello, Pina; Amato, Verdiana; Sorrenti, Luana] Univ Messina, Dept Clin &amp; Expt Med, Policlin G Martino, Via C Valeria, I-98125 Messina, Italy; [Costa, Sebastiano] Univ Campania Luigi Vanvitelli, Dept Psychol, Caserta, Italy</t>
  </si>
  <si>
    <t>University of Messina; AOU Policlinico Gaetano Martino; University of Messina; Universita della Campania Vanvitelli</t>
  </si>
  <si>
    <t>Buzzai, C (corresponding author), Univ Messina, Dept Cognit Sci Psychol Educ &amp; Cultural Studies, Via Concez 6-8, I-98122 Messina, Italy.</t>
  </si>
  <si>
    <t>cbuzzai@unime.it</t>
  </si>
  <si>
    <t>Costa, Sebastiano/E-8826-2014; buzzai, caterina/AAB-2406-2021</t>
  </si>
  <si>
    <t>Costa, Sebastiano/0000-0002-2392-6039; buzzai, caterina/0000-0001-8126-6668</t>
  </si>
  <si>
    <t>10.1007/s11218-020-09601-y</t>
  </si>
  <si>
    <t>JAN 2021</t>
  </si>
  <si>
    <t>QL2TY</t>
  </si>
  <si>
    <t>WOS:000604850200001</t>
  </si>
  <si>
    <t>Tatiana, B; Kobicheva, A; Tokareva, E; Mokhorov, D</t>
  </si>
  <si>
    <t>Tatiana, Baranova; Kobicheva, Aleksandra; Tokareva, Elena; Mokhorov, Dmitriy</t>
  </si>
  <si>
    <t>The relationship between students' psychological security level, academic engagement and performance variables in the digital educational environment</t>
  </si>
  <si>
    <t>EDUCATION AND INFORMATION TECHNOLOGIES</t>
  </si>
  <si>
    <t>Psychological Security; Behavioral Engagement; Cognitive Engagement; Emotional Engagement; Academic Performance; Digital Educational Environment; Trustworthiness Factors Scale; E-learning</t>
  </si>
  <si>
    <t>BURNOUT</t>
  </si>
  <si>
    <t>In connection with the situation with COVID-19 almost all universities in the world were transferred to e-learning format, therefore new factors started to influence academic engagement and performance. Psychological security is one of these factors. Many researches have studied the importance of psychological security level among students, some of them proposed the methodology of assessing the indicator. Nevertheless, there are few studies that demonstrate the relationship between psychological security level of students and their academic engagement and performance. The aim of the current study is to close this scientific gap. For the assessment the Trustworthiness Factors survey, Academic Engagement Scale and academic performance results were used. A total of 351 students aged between 19 and 21 (M = 19.57, SD = 0.59), mainly female (57%), were integrated in the sample. Online surveys were conducted to reveal the level of students' psychological security, their academic engagement and performance in the process of e-learning and analyze the associations between these variables. The female students analyzed showed higher levels of psychological security, and especially in the communication of own ideas in webinar rooms. The same tendency was found in the levels of academic engagement and performance. The findings obtained by using the linear regression analysis technique indicated that psychological security predicted academic performance positively. In contrast to earlier studies, student safety is considered not only as an aspect of personal data security, but more as a psychological one. It was possible to conclude that the influence of psychological security on students' engagement and academic performance is particularly visible in the online educational environment.</t>
  </si>
  <si>
    <t>[Tatiana, Baranova; Kobicheva, Aleksandra; Tokareva, Elena; Mokhorov, Dmitriy] Peter Great St Petersburg Polytech Univ, St Petersburg, Russia</t>
  </si>
  <si>
    <t>Peter the Great St. Petersburg Polytechnic University</t>
  </si>
  <si>
    <t>Kobicheva, A (corresponding author), Peter Great St Petersburg Polytech Univ, St Petersburg, Russia.</t>
  </si>
  <si>
    <t>kobicheva92@gmail.com</t>
  </si>
  <si>
    <t>Tokareva, Elena/G-5563-2018; Kobicheva, Aleksandra/L-9924-2018</t>
  </si>
  <si>
    <t>Tokareva, Elena/0000-0001-7045-8904; Kobicheva, Aleksandra/0000-0001-7940-8188; Mokhorov, Dmitry/0000-0001-9771-1391</t>
  </si>
  <si>
    <t>1360-2357</t>
  </si>
  <si>
    <t>1573-7608</t>
  </si>
  <si>
    <t>EDUC INF TECHNOL</t>
  </si>
  <si>
    <t>Educ. Inf. Technol.</t>
  </si>
  <si>
    <t>10.1007/s10639-022-11024-5</t>
  </si>
  <si>
    <t>4F9DN</t>
  </si>
  <si>
    <t>Bronze, Green Published</t>
  </si>
  <si>
    <t>WOS:000775723900005</t>
  </si>
  <si>
    <t>Falla, D; Gómez, CA; del Pino, CG</t>
  </si>
  <si>
    <t>Falla, Daniel; Alejandres Gomez, Carmen; Gil del Pino, Carmen</t>
  </si>
  <si>
    <t>ENGAGEMENT IN TEACHER TRAINING AS A DRIVER OF INCLUSIVE ATTITUDES</t>
  </si>
  <si>
    <t>EDUCACION XX1</t>
  </si>
  <si>
    <t>Inclusive education; academic engagement; attitudes; teacher training; higher education</t>
  </si>
  <si>
    <t>UNIVERSITY-STUDENTS; VALIDATION; DIVERSITY</t>
  </si>
  <si>
    <t>The implementation of inclusive, quality, and sustainable education requires committed, enthusiastic, and consistent teachers who have positive attitudes towards inclusion and, in particular, towards learners with Special Educational Needs - SEN - who are increasingly common and present in classrooms. Research has shown how training in inclusion is related to more favourable attitudes. However, the effect of academic engagement of university students on their attitudes towards inclusion and the mediating effect of such training on this relationship has not been examined. The purpose of this study is to test whether academic engagement of university students, specifically in the field of Education, influences their assessment of inclusion training, and whether a better assessment increases positive attitudes towards the inclusion of students with SEN. The surveyed sample consisted of 942 students from the Pre-school and Primary Education Grades with a mean age of 20.98 years (S.D = 3.44). Statistical analyses included Student's t test and mediation analysis. The results indicate that women have higher scores on academic engagement, valuing inclusion training and attitudes towards the inclusion of students with SEN. Academic engagement was directly and positively related to more favourable attitudes towards inclusion, and valuing training had a mediating effect of more than 50% on the relationship between academic engagement and attitudes towards inclusion. It is considered and suggested to promote a basic-level teacher training based on the development of high levels of engagement through quality theoretical and practical experiences and to include Inclusive Education as a relevant and transversal element in order to obtain a Higher Education that favours positive attitudes towards inclusion.</t>
  </si>
  <si>
    <t>[Falla, Daniel] Univ Cordoba, Sustituto Interino, Cordoba, Spain; [Alejandres Gomez, Carmen] Univ Cordoba, Dept Educ, Cordoba, Spain; [Gil del Pino, Carmen] Univ Cordoba, Teorias &amp; Hist Educ, Cordoba, Spain</t>
  </si>
  <si>
    <t>Universidad de Cordoba; Universidad de Cordoba; Universidad de Cordoba</t>
  </si>
  <si>
    <t>Falla, D (corresponding author), Univ Cordoba, Sustituto Interino, Cordoba, Spain.</t>
  </si>
  <si>
    <t>daniel.falla@uco.es; m42algoc@uco.es; ed1gipim@uco.es</t>
  </si>
  <si>
    <t>Falla, Daniel/AAB-2277-2020</t>
  </si>
  <si>
    <t>Falla, Daniel/0000-0002-4030-4442</t>
  </si>
  <si>
    <t>UNIV NACIONAL EDUCACION DISTANCIA</t>
  </si>
  <si>
    <t>PO SENDA REY,BRAVO MURILLO 38, MADRID, 7-28040, SPAIN</t>
  </si>
  <si>
    <t>1139-613X</t>
  </si>
  <si>
    <t>2174-5374</t>
  </si>
  <si>
    <t>EDUC XX1</t>
  </si>
  <si>
    <t>Educ. XX1</t>
  </si>
  <si>
    <t>10.5944/educXX1.30369</t>
  </si>
  <si>
    <t>1B2TT</t>
  </si>
  <si>
    <t>Green Submitted, gold</t>
  </si>
  <si>
    <t>WOS:000792293800011</t>
  </si>
  <si>
    <t>Borges, AG; Peñalver, J; Martínez, IM; Salanova, M</t>
  </si>
  <si>
    <t>Borges, Ari Gomez; Penalver, Jonathan; Martinez, Isabel Maria; Salanova, Marisa</t>
  </si>
  <si>
    <t>Academic engagement in university students. The mediator role of Psychological Capital as personal resource</t>
  </si>
  <si>
    <t>university students; self-care; psychological capital; academic engagement</t>
  </si>
  <si>
    <t>SELF-CARE; WORK ENGAGEMENT; JOB DEMANDS; BURNOUT; PERFORMANCE; IMPACT</t>
  </si>
  <si>
    <t>The COVID-19 pandemic has led to a deterioration in the quality of life and, particularly, the mental health of university students. This situation highlights the need to offer coping programmes and preventive mental health measures. The effectiveness of self-care programmes designed to increase well-being in students has hardly been studied, although promising effects have been found in some studies in the work context (Gomez-Borges et al., 2022). In line with JD-R theory, we conceptualize and empirically examine two resources, self-care activities and Psychological Capital (PsyCap), as antecedents of academic engagement as a positive state of well-being or fulfilment. These personal resources, self-care and PsyCap, can play an important role in meeting demanding situations such as those encountered by students and, thus, contribute to their well-being. Therefore, the purpose of this study was to analyse the mediating role of PsyCap in the relationship between self-care and academic engagement. The participants were 397 university students from two Spanish universities (77.8% women; mean age 26.08 years). The data collection was carried out during the COVID-19 pandemic. We used structural equation modelling (SEM), and the results showed positive relationships between academic engagement and self-care, on the one hand, and PsyCap, on the other. However, the total mediation model obtained better fit and results, highlighting the mediating role of PsyCap. Based on the results, we discuss the importance of self-care activities for university students and, above all, programmes to develop personal resources such as PsyCap, in order to enhance their effect on academic engagement.</t>
  </si>
  <si>
    <t>[Borges, Ari Gomez; Martinez, Isabel Maria; Salanova, Marisa] Univ Jaume 1, Castellon De La Plana, Spain; [Penalver, Jonathan] Univ Int Valencia, Valencia, Spain</t>
  </si>
  <si>
    <t>Universitat Jaume I; Universidad Internacional de Valencia VIU</t>
  </si>
  <si>
    <t>Borges, AG (corresponding author), Univ Jaume 1, Castellon De La Plana, Spain.</t>
  </si>
  <si>
    <t>aborges@uji.es</t>
  </si>
  <si>
    <t>González, Jonathan Peñalver/AAE-7247-2021; Martinez Martinez, Isabel Maria/G-4237-2011; González, Jonathan Peñalver/AAU-7994-2021; Salanova, Marisa/B-4354-2011</t>
  </si>
  <si>
    <t>González, Jonathan Peñalver/0000-0003-1339-7484; Martinez Martinez, Isabel Maria/0000-0003-3583-8498; Salanova, Marisa/0000-0001-7873-7078; Gomez Borges, Ari/0000-0002-0135-5693</t>
  </si>
  <si>
    <t>Intervenciones psicologicas positivas para desarrollar organizaciones saludables: Una perspectiva desde la diversidad generacional y de genero Generalitat Valenciana, Conselleria de Innovacion, Universidades, Ciencia y Sociedad Digital [PROMETEO/2020/030]; Universidades, Ciencia y Sociedad Digital</t>
  </si>
  <si>
    <t>Intervenciones psicologicas positivas para desarrollar organizaciones saludables: Una perspectiva desde la diversidad generacional y de genero Generalitat Valenciana, Conselleria de Innovacion, Universidades, Ciencia y Sociedad Digital; Universidades, Ciencia y Sociedad Digital</t>
  </si>
  <si>
    <t>This project was funded by Intervenciones psicologicas positivas para desarrollar organizaciones saludables: Una perspectiva desde la diversidad generacional y de genero (#PROMETEO/2020/030) Generalitat Valenciana, Conselleria de Innovacion, Universidades, Ciencia y Sociedad Digital.</t>
  </si>
  <si>
    <t>10.5944/educxx1.35847</t>
  </si>
  <si>
    <t>K9VU8</t>
  </si>
  <si>
    <t>WOS:001019846600002</t>
  </si>
  <si>
    <t>Estevez, G; O'Neal, C; Cerrato, S</t>
  </si>
  <si>
    <t>Estevez, Gabriella; O'Neal, Colleen; Cerrato, Stephanie</t>
  </si>
  <si>
    <t>Impact of Stress on Later Academic Engagement Among Emergent Bilingual Students: Grit and Academic Support as Protective Factors</t>
  </si>
  <si>
    <t>Achievement; minority students; English-language learners; migrant students; Jorge E; Gonzalez</t>
  </si>
  <si>
    <t>AFRICAN-AMERICAN ADOLESCENTS; PERCEIVED STRESS; SCHOOL ENGAGEMENT; ACHIEVEMENT; RESILIENCE; CLASSROOM; ENGLISH; ENVIRONMENT; ATTITUDES</t>
  </si>
  <si>
    <t>Despite evidence that academic engagement is necessary for academic success, limited research exists on the effects of stress on academic engagement for emergent bilingual students. The contribution of this short-term longitudinal study is the identification of individual and environmental socioemotional protective factors which may mitigate the impact of stress on later academic engagement among upper elementary emergent bilingual students at a Title I school (N = 142; 75% Latinx; 54% female). The present study tested teacher (TR) - and student-reported (SR) grit in addition to student-reported academic support (SR-peer and teacher support) as moderators of the impact of SR-perceived stress on later SR- and TR-academic engagement. Results indicated SR-peer support and SR-grit were significant moderators of the negative impact of stress on later TR-emotional engagement and SR-emotional engagement, respectively, when controlling for earlier engagement. The discussion addresses how schools can support emergent bilinguals' stress and implement systems-level practices that may mitigate the effects of stress on academic engagement.Impact StatementStress can disrupt student engagement and learning in school. For low-income, emergent bilingual elementary-aged students in the present study, stress had a negative relation with later emotional engagement in school. The negative relation of stress with engagement was mitigated by the protective factor of peer academic support, especially at high levels of stress. Student grit only mitigated the negative effect of stress on engagement at low levels of stress. It may be worth considering the promotion of peer academic support to counteract the negative effects of stress on low-income, emergent bilingual students.</t>
  </si>
  <si>
    <t>[Estevez, Gabriella] Univ Maryland, College Pk, MD USA; [O'Neal, Colleen; Cerrato, Stephanie] Univ Maryland, Sch Psychol, College Pk, MD USA; [O'Neal, Colleen] Univ Maryland, Sch Psychol, College Pk, MD 20742 USA</t>
  </si>
  <si>
    <t>University System of Maryland; University of Maryland College Park; University System of Maryland; University of Maryland College Park; University System of Maryland; University of Maryland College Park</t>
  </si>
  <si>
    <t>O'Neal, C (corresponding author), Univ Maryland, Sch Psychol, College Pk, MD 20742 USA.</t>
  </si>
  <si>
    <t>onealc01@umd.edu</t>
  </si>
  <si>
    <t>Cerrato, Stephanie/0000-0002-5965-7870</t>
  </si>
  <si>
    <t>2023 MAY 13</t>
  </si>
  <si>
    <t>10.1080/2372966X.2023.2201688</t>
  </si>
  <si>
    <t>K1GO1</t>
  </si>
  <si>
    <t>WOS:001014000500001</t>
  </si>
  <si>
    <t>Queirós, A; Carvalho, T; Rosa, MJ; Biscaia, R; Manatos, MJ; Videira, P; Teixeira, P; Diogo, S; Melo, AI; Figueiredo, H; Mendes, RA</t>
  </si>
  <si>
    <t>Queiros, Anabela; Carvalho, Teresa; Rosa, Maria Joao; Biscaia, Ricardo; Manatos, Maria Joao; Videira, Pedro; Teixeira, Pedro; Diogo, Sara; Melo, Ana I.; Figueiredo, Hugo; Mendes, Rui Amaral</t>
  </si>
  <si>
    <t>Academic engagement in Portugal: the role of institutional diversity, individual characteristics and modes of knowledge production</t>
  </si>
  <si>
    <t>Academic engagement; modes of knowledge production; university; polytechnic; commercialisation</t>
  </si>
  <si>
    <t>TECHNOLOGY-TRANSFER; QUADRUPLE HELIX; UNIVERSITY; COMMERCIALIZATION; INNOVATION; INTERDISCIPLINARITY; ENTREPRENEURSHIP; SYSTEMS; UK</t>
  </si>
  <si>
    <t>Higher Education Institutions (HEIs) play a crucial role in knowledge society by providing and disseminating knowledge. In this regard, academics have been encouraged to collaborate with society, leading to the emergence of new modes of knowledge production. Several institutional and individual factors have been identified as determinants of the academic engagement. Hence, using data from a survey delivered to a representative sample of Portuguese academics, this paper analyses the influence of different modes of knowledge production, institutional diversity and individual characteristics on distinct dimensions of academic engagement (Formal Research Collaboration; Informal Dissemination of Knowledge; Commercialization of Knowledge; and Teaching-related Activities and Supervision of Students). We propose as research hypotheses the existence of an influence of individual academics' values, identity and types of knowledge on the engagement with society, addressing them using a linear regression. Results suggest the influence of CUDOS, (i.e. communalism, disinterestedness and organized scepticism) and PLACE, (i.e. proprietary, local, authority, commissioned and expert) on academic engagement, although this influence differs according to distinct dimensions. The findings also reveal differences according to the type of institutional affiliation. Moreover, the study confirms the relevance of individual characteristics in explaining different forms of academic engagement, such as gender, discipline and seniority. Since the results do not align entirely with the theory, this paper may be of particular relevance to launch a discussion around the type of engagement higher education institutions intend to promote and how far their own characteristics and those of their academics may influence such engagement.</t>
  </si>
  <si>
    <t>[Queiros, Anabela; Carvalho, Teresa; Manatos, Maria Joao; Diogo, Sara] Univ Aveiro, DSCSPT, P-3810193 Aveiro, Portugal; [Queiros, Anabela; Carvalho, Teresa; Rosa, Maria Joao; Biscaia, Ricardo; Manatos, Maria Joao; Videira, Pedro; Teixeira, Pedro; Diogo, Sara; Melo, Ana I.; Figueiredo, Hugo; Mendes, Rui Amaral] CIPES Ctr Res Higher Educ Policies, Matosinhos, Portugal; [Rosa, Maria Joao; Figueiredo, Hugo] Univ Aveiro, DEGEIT, Aveiro, Portugal; [Biscaia, Ricardo; Teixeira, Pedro] Univ Porto, Porto, Portugal; [Videira, Pedro] Inst Univ Lisboa ISCTE IUL, Lisbon, Portugal; [Videira, Pedro] DINAMIACET, Lisbon, Portugal; [Melo, Ana I.] Univ Aveiro, ESTGA Sch Technol &amp; Management, Aveiro, Portugal; [Mendes, Rui Amaral] Case Western Reserve Univ, Cleveland, OH 44106 USA</t>
  </si>
  <si>
    <t>Universidade de Aveiro; Universidade de Aveiro; Universidade do Porto; Instituto Universitario de Lisboa; Universidade de Aveiro; University System of Ohio; Case Western Reserve University</t>
  </si>
  <si>
    <t>Queirós, A (corresponding author), Univ Aveiro, DSCSPT, P-3810193 Aveiro, Portugal.</t>
  </si>
  <si>
    <t>anabela.queiros@ua.pt</t>
  </si>
  <si>
    <t>Amaral Mendes, Rui/J-1078-2016; Figueiredo, Hugo/G-2502-2011; Teixeira, Pedro Nuno/F-5250-2013; Videira, Pedro/AAJ-1491-2021; Diogo, Sara Margarida/D-3646-2017; Carvalho, Teresa/J-7588-2012; Biscaia, Ricardo/E-5761-2016; Rosa, Maria J./H-8583-2013</t>
  </si>
  <si>
    <t>Amaral Mendes, Rui/0000-0001-7628-8598; Figueiredo, Hugo/0000-0002-4336-2533; Teixeira, Pedro Nuno/0000-0002-7128-8238; Videira, Pedro/0000-0002-8595-9418; Diogo, Sara Margarida/0000-0001-7212-8626; Carvalho, Teresa/0000-0002-3368-3990; Biscaia, Ricardo/0000-0001-5596-6564; Rosa, Maria J./0000-0003-2956-6801; Melo, Ana I./0000-0001-9655-4523; Queiros, Anabela/0000-0001-5176-0526</t>
  </si>
  <si>
    <t>FEDER, through COMPETE2020 - Programa Operacional Competitividade e InternacionalizacAo (POCI) [POCI-01-0145-FEDER-029427]; FCT/MCTES</t>
  </si>
  <si>
    <t>FEDER, through COMPETE2020 - Programa Operacional Competitividade e InternacionalizacAo (POCI)(Marie Curie ActionsEuropean Union (EU)); FCT/MCTES(Fundacao para a Ciencia e a Tecnologia (FCT))</t>
  </si>
  <si>
    <t>This work was financially supported by the project POCI-01-0145-FEDER-029427 - funded by FEDER, through COMPETE2020 - Programa Operacional Competitividade e InternacionalizacAo (POCI), and by national funds (OE), through FCT/MCTES.</t>
  </si>
  <si>
    <t>NOV 2</t>
  </si>
  <si>
    <t>10.1080/03075079.2022.2042241</t>
  </si>
  <si>
    <t>5U0NZ</t>
  </si>
  <si>
    <t>WOS:000757696000001</t>
  </si>
  <si>
    <t>Chaudhry, S; Tandon, A; Shinde, S; Bhattacharya, A</t>
  </si>
  <si>
    <t>Chaudhry, Smita; Tandon, Ankita; Shinde, Shilpa; Bhattacharya, Anindita</t>
  </si>
  <si>
    <t>Student psychological well-being in higher education: The role of internal team environment, institutional, friends and family support and academic engagement</t>
  </si>
  <si>
    <t>PLOS ONE</t>
  </si>
  <si>
    <t>PERCEIVED ORGANIZATIONAL SUPPORT; SOCIAL SUPPORT; POSITIVE EMOTIONS; SCHOOL ENGAGEMENT; COLLEGE-STUDENTS; MANAGEMENT EDUCATION; UNIVERSITY-STUDENTS; SHARED LEADERSHIP; MODERATING ROLE; MEDIATING ROLE</t>
  </si>
  <si>
    <t>Psychological well-being of students is an area of concern in higher education institutes across the world. Although several studies have explored the factors associated with students' psychological well-being, limited research has focused on the relation between the overall support for students and psychological well-being. Students of higher education may get formal support, in the form of team environment and institutional support; and informal support, in the form of family and friends' support. The purpose of this study is to examine the relation of these four kinds of support with psychological well-being of management students. We also examine the intervening role of academic engagement in this relationship. Analysis using structural equation modeling and hierarchical regression on data collected from 309 management students from Indian universities, shows that positive internal team environment, and institutional and family support positively relate to students' psychological well-being. Academic engagement partially mediates the relation between positive internal team environment and psychological well-being, and family support and psychological well-being. Also, academic engagement fully mediates the relation between institutional support and psychological well-being. The study highlights the significance of internal team environment and institutional support for students' academic engagement and psychological well-being, and the role of academic engagement in determining well-being. Based on these findings, we suggest interventions that can be undertaken by educational institutions to enhance psychological well-being of students. Theoretical implications and research avenues are discussed.</t>
  </si>
  <si>
    <t>[Chaudhry, Smita; Shinde, Shilpa] FLAME Univ, Dept Human Resources, Pune, Maharashtra, India; [Tandon, Ankita] Int Management Inst New Delhi, OB&amp;HR Area, Delhi, India; [Bhattacharya, Anindita] Narayana Hlth, Dept Psychiat &amp; Clin Psychol, Bengaluru, Karnataka, India</t>
  </si>
  <si>
    <t>International Management Institute (IMI) New Delhi</t>
  </si>
  <si>
    <t>Chaudhry, S (corresponding author), FLAME Univ, Dept Human Resources, Pune, Maharashtra, India.</t>
  </si>
  <si>
    <t>smitachaudhry@gmail.com</t>
  </si>
  <si>
    <t>University, FLAME/HSG-7860-2023; Tandon, Ankita/GMX-1868-2022</t>
  </si>
  <si>
    <t>University, FLAME/0009-0003-3435-6187; Tandon, Ankita/0000-0002-8169-6374; Chaudhry, Smita/0000-0003-0872-3820</t>
  </si>
  <si>
    <t>PUBLIC LIBRARY SCIENCE</t>
  </si>
  <si>
    <t>SAN FRANCISCO</t>
  </si>
  <si>
    <t>1160 BATTERY STREET, STE 100, SAN FRANCISCO, CA 94111 USA</t>
  </si>
  <si>
    <t>1932-6203</t>
  </si>
  <si>
    <t>PLoS One</t>
  </si>
  <si>
    <t>JAN 25</t>
  </si>
  <si>
    <t>e0297508</t>
  </si>
  <si>
    <t>10.1371/journal.pone.0297508</t>
  </si>
  <si>
    <t>HH0B2</t>
  </si>
  <si>
    <t>WOS:001158471300016</t>
  </si>
  <si>
    <t>McCoy, SM; Rupp, K</t>
  </si>
  <si>
    <t>McCoy, Stephanie M.; Rupp, Kristie</t>
  </si>
  <si>
    <t>Physical activity participation, flourishing and academic engagement in adolescents with obesity</t>
  </si>
  <si>
    <t>PEDIATRIC OBESITY</t>
  </si>
  <si>
    <t>adolescence; flourishing; obesity; physical activity</t>
  </si>
  <si>
    <t>QUALITY-OF-LIFE; CHILDHOOD OBESITY; WEIGHT STATUS; SEDENTARY BEHAVIOR; MENTAL-HEALTH; UNITED-STATES; OVERWEIGHT; ASSOCIATIONS; SCHOOL; INEQUALITIES</t>
  </si>
  <si>
    <t>Background Adolescents with obesity are less likely to flourish and be academically engaged in comparison to their healthy weight peers. However, it is unknown how participation in physical activity influences flourishing and academic engagement in adolescents with obesity. The current study examined engagement in varying levels of physical activity and the likelihood of flourishing and academic engagement in adolescents with obesity. Methods Analyses included 26 764 adolescents, ages 10-17 years, from the parent-reported, combined 2016-2017 National Survey of Children's Health. Participants were grouped by physical activity levels (none, low, moderate, daily). Outcome variables included flourishing (finishing tasks, staying calm when faced with a challenge and showing interest in new things) and academic engagement (completing all required homework and caring about doing well in school). Logistic regression models, adjusted for age, sex, race, household income, highest level of education in the household, behavioural conduct problems and depression assessed the likelihood of each outcome comparing physical activity levels among adolescents with obesity. Results Adolescents with obesity who participated in any amount of physical activity (low, moderate and daily) or sports had significantly greater likelihood of flourishing and academic engagement compared those that did not engage in any physical activity (p's &lt; 0.05). Conclusions Participation in even low amounts of physical activity or participation in sports increases the likelihood of flourishing and academic engagement in adolescents with obesity, which expands on previous findings that adolescents with obesity are less likely to flourish and be academically engaged in comparison to their healthy weight peers.</t>
  </si>
  <si>
    <t>[McCoy, Stephanie M.] Univ Southern Mississippi, Sch Kinesiol &amp; Nutr, 118 Coll Dr 5142, Hattiesburg, MS 39406 USA; [Rupp, Kristie] Southern Connecticut State Univ, Dept Hlth &amp; Movement Sci, New Haven, CT USA</t>
  </si>
  <si>
    <t>University of Southern Mississippi; Connecticut State University System; Southern Connecticut State University</t>
  </si>
  <si>
    <t>McCoy, SM (corresponding author), Univ Southern Mississippi, Sch Kinesiol &amp; Nutr, 118 Coll Dr 5142, Hattiesburg, MS 39406 USA.</t>
  </si>
  <si>
    <t>stephanie.mccoy@usm.edu</t>
  </si>
  <si>
    <t>Rupp, Kristie/Y-1800-2019</t>
  </si>
  <si>
    <t>Rupp, Kristie/0000-0001-5444-8562</t>
  </si>
  <si>
    <t>2047-6310</t>
  </si>
  <si>
    <t>2047-6302</t>
  </si>
  <si>
    <t>PEDIATR OBES</t>
  </si>
  <si>
    <t>Pediatr. Obes.</t>
  </si>
  <si>
    <t>e12796</t>
  </si>
  <si>
    <t>10.1111/ijpo.12796</t>
  </si>
  <si>
    <t>Pediatrics</t>
  </si>
  <si>
    <t>UP2YH</t>
  </si>
  <si>
    <t>WOS:000644655800001</t>
  </si>
  <si>
    <t>Feng, L; He, L; Ding, J</t>
  </si>
  <si>
    <t>Feng, Lei; He, Li; Ding, Jie</t>
  </si>
  <si>
    <t>The Association between Perceived Teacher Support, Students' ICT Self-Efficacy, and Online English Academic Engagement in the Blended Learning Context</t>
  </si>
  <si>
    <t>perceived teacher support; ICT self-efficacy; online English academic engagement; sex; blended learning</t>
  </si>
  <si>
    <t>CLASSROOM SOCIAL-ENVIRONMENT; COMPUTER; MIDDLE; PERCEPTIONS; VALIDATION; MOTIVATION; BELIEFS; SCALE</t>
  </si>
  <si>
    <t>The present study intended to examine the relationship between perceived teacher support, students' ICT self-efficacy, and online English academic engagement in the blended learning setting, especially in mobile-assisted foreign language instruction contexts. A sample of 960 Chinese undergraduate and postgraduate students was recruited to participate in the online questionnaire. SPSS version 24.0 was used for descriptive, correlation, independent samples t-test, and mediation analysis of the three variables. The results showed that: (1) there is a significant correlation between perceived teacher support, students' ICT self-efficacy, and online English academic engagement; (2) students' ICT self-efficacy partially mediates the relationship between perceived teacher support and student online English academic engagement; (3) students' ICT self-efficacies differed by sex and level of education, but not by major; (4) students' sense of self-competence in ICT self-efficacy has a significant positive influence on engagement with online English learning. The findings reveal that students' ICT self-efficacy positively impacts students' online English learning, and perceived teacher support also affects students' learning engagement. School administrators should encourage teachers to focus on students' online self-efficacy, especially the sense of environmental control. Implications and further directions for future research are presented at the end.</t>
  </si>
  <si>
    <t>[Feng, Lei; He, Li] Beijing Jiaotong Univ, Languages &amp; Commun Studies, Beijing 100044, Peoples R China; [Ding, Jie] Luoyang Normal Univ, Ctr Foreign Languages Educ &amp; Assessment Res, Luoyang 471934, Peoples R China</t>
  </si>
  <si>
    <t>Beijing Jiaotong University; Luoyang Normal University</t>
  </si>
  <si>
    <t>He, L (corresponding author), Beijing Jiaotong Univ, Languages &amp; Commun Studies, Beijing 100044, Peoples R China.</t>
  </si>
  <si>
    <t>heli@bjtu.edu.cn</t>
  </si>
  <si>
    <t>National Social Science Fund of China [20BYY110]</t>
  </si>
  <si>
    <t>National Social Science Fund of China</t>
  </si>
  <si>
    <t>This research was funded by the National Social Science Fund of China, grant number 20BYY110.</t>
  </si>
  <si>
    <t>10.3390/su15086839</t>
  </si>
  <si>
    <t>F5YS7</t>
  </si>
  <si>
    <t>WOS:000983105400001</t>
  </si>
  <si>
    <t>Menzies, HM; Lane, KL; Oakes, WP; Ennis, RP</t>
  </si>
  <si>
    <t>Menzies, Holly M.; Lane, Kathleen Lynne; Oakes, Wendy Peia; Ennis, Robin Parks</t>
  </si>
  <si>
    <t>Increasing Students' Opportunities to Respond: A Strategy for Supporting Engagement</t>
  </si>
  <si>
    <t>INTERVENTION IN SCHOOL AND CLINIC</t>
  </si>
  <si>
    <t>low-intensity supports; opportunities to respond; academic engagement; behavior challenges; inclusive strategies</t>
  </si>
  <si>
    <t>SEVERE DISABILITIES; ACADEMIC REQUESTS; BEHAVIOR; CARDS; FEEDBACK; OUTCOMES; EBD</t>
  </si>
  <si>
    <t>This article offers a rationale for using a low-intensity support, increasing opportunities to respond, to promote students' academic engagement and decrease disruptive behaviors. A step-by-step guide to implementing this strategy in the classroom setting is presented.</t>
  </si>
  <si>
    <t>[Menzies, Holly M.] Calif State Univ Los Angeles, 5151 State Univ Dr, Los Angeles, CA 90032 USA; [Lane, Kathleen Lynne] Univ Kansas, Lawrence, KS 66045 USA; [Oakes, Wendy Peia] Arizona State Univ, Tempe, AZ USA; [Ennis, Robin Parks] Univ Alabama Birmingham, Birmingham, AL USA</t>
  </si>
  <si>
    <t>California State University System; California State University Los Angeles; University of Kansas; Arizona State University; Arizona State University-Tempe; University of Alabama System; University of Alabama Birmingham</t>
  </si>
  <si>
    <t>Menzies, HM (corresponding author), Calif State Univ Los Angeles, 5151 State Univ Dr, Los Angeles, CA 90032 USA.</t>
  </si>
  <si>
    <t>hmenzie@calstatela.edu</t>
  </si>
  <si>
    <t>Oakes, Wendy/0000-0002-3533-8293; Ennis, Robin/0000-0002-8620-4199</t>
  </si>
  <si>
    <t>1053-4512</t>
  </si>
  <si>
    <t>1538-4810</t>
  </si>
  <si>
    <t>INTERV SCH CLIN</t>
  </si>
  <si>
    <t>Interv. Sch. Clin.</t>
  </si>
  <si>
    <t>10.1177/1053451216659467</t>
  </si>
  <si>
    <t>EL9WK</t>
  </si>
  <si>
    <t>WOS:000394970600002</t>
  </si>
  <si>
    <t>Gabelko, NH; Sosniak, LA</t>
  </si>
  <si>
    <t>'Someone just like me': When academic engagement trumps race, class, and gender</t>
  </si>
  <si>
    <t>PHI DELTA KAPPAN</t>
  </si>
  <si>
    <t>Univ Calif Berkeley, Acad Talent Dev Program, Berkeley, CA 94720 USA; San Jose State Univ, Coll Educ, San Jose, CA 95192 USA</t>
  </si>
  <si>
    <t>University of California System; University of California Berkeley; California State University System; San Jose State University</t>
  </si>
  <si>
    <t>Gabelko, NH (corresponding author), Univ Calif Berkeley, Acad Talent Dev Program, Berkeley, CA 94720 USA.</t>
  </si>
  <si>
    <t>PHI DELTA KAPPA</t>
  </si>
  <si>
    <t>BLOOMINGTON</t>
  </si>
  <si>
    <t>8TH AND UNION P O BOX 789, BLOOMINGTON, IN 47402 USA</t>
  </si>
  <si>
    <t>0031-7217</t>
  </si>
  <si>
    <t>Phi Delta Kappan</t>
  </si>
  <si>
    <t>10.1177/003172170208300516</t>
  </si>
  <si>
    <t>510YA</t>
  </si>
  <si>
    <t>WOS:000173234000016</t>
  </si>
  <si>
    <t>Guajardo-Leal, BE; Navarro-Corona, C; González, JRV</t>
  </si>
  <si>
    <t>Edith Guajardo-Leal, Brenda; Navarro-Corona, Claudia; Valenzuela Gonzalez, Jaime Ricardo</t>
  </si>
  <si>
    <t>Systematic Mapping Study of Academic Engagement in MOOC</t>
  </si>
  <si>
    <t>INTERNATIONAL REVIEW OF RESEARCH IN OPEN AND DISTRIBUTED LEARNING</t>
  </si>
  <si>
    <t>MOOC; academic engagement; e-learning; technology</t>
  </si>
  <si>
    <t>STUDENT ENGAGEMENT</t>
  </si>
  <si>
    <t>MOOCs are presented as an affordable and easily accessible modality that offers the opportunity to democratize education in our time; however, this convenience training favors a low completion rate of the participants. Faced with this situation, scholars have suggested that it is necessary to deepen the construct of academic engagement, a concept that has been addressed in the study of face-to-face training, to better understand how students participate in this educational modality. This article systematically explores the existing literature, in the period of 2015-2018, about the construct of academic engagement in online, massive and open learning courses, through a Systematic Mapping of Literature, a method which aims to identify the characteristics of production in a given subject. The results show that there is a considerable increase in published articles that associate academic engagement and MOOCs, mainly from the United States, Australia, and the United Kingdom. Most of the mapped publications employ qualitative methods, with an exploratory approach, although there are several correlational studies. The study of participation patterns and instructional design appear as the main topics of interest in the field. In addition to providing a general overview of production on the subject, the research provides accurate information that will identify works for more in-depth reviews. Thus, it also offers a replicable and flexible literature search method for different research interests.</t>
  </si>
  <si>
    <t>[Edith Guajardo-Leal, Brenda; Navarro-Corona, Claudia; Valenzuela Gonzalez, Jaime Ricardo] Tecnol Monterrey, Monterrey, Mexico</t>
  </si>
  <si>
    <t>Tecnologico de Monterrey</t>
  </si>
  <si>
    <t>Guajardo-Leal, BE (corresponding author), Tecnol Monterrey, Monterrey, Mexico.</t>
  </si>
  <si>
    <t>Valenzuela González, Jaime Ricardo/B-4171-2017; Valenzuela González, Jaime Ricardo/HTN-8675-2023; Navarro-Corona, Claudia/A-2741-2015</t>
  </si>
  <si>
    <t>Valenzuela González, Jaime Ricardo/0000-0003-3999-501X; Navarro-Corona, Claudia/0000-0002-5077-8879</t>
  </si>
  <si>
    <t>CONACYT SENER Energy Fund. Sustainability [266632, S0019-2014-01]</t>
  </si>
  <si>
    <t>CONACYT SENER Energy Fund. Sustainability</t>
  </si>
  <si>
    <t>This research is the product of Project 266632 Binational Laboratory for the Intelligent Management of Energy Sustainability and Technological Training, funded by the CONACYT SENER Energy Fund. Sustainability (Agreement: S0019-2014-01).</t>
  </si>
  <si>
    <t>ATHABASCA UNIV PRESS</t>
  </si>
  <si>
    <t>ATHABASCA</t>
  </si>
  <si>
    <t>1 UNIVERSITY DR, ATHABASCA, AB T9S 3A3, CANADA</t>
  </si>
  <si>
    <t>1492-3831</t>
  </si>
  <si>
    <t>INT REV RES OPEN DIS</t>
  </si>
  <si>
    <t>Int. Rev. Res. Open Distrib. Learn.</t>
  </si>
  <si>
    <t>HW1VX</t>
  </si>
  <si>
    <t>WOS:000466472300008</t>
  </si>
  <si>
    <t>Smith, NA; Brown, JL; Tran, T; Suárez-Orozco, C</t>
  </si>
  <si>
    <t>Smith, Naila A.; Brown, Joshua L.; Tran Tran; Suarez-Orozco, Carola</t>
  </si>
  <si>
    <t>Parents, friends and immigrant youths' academic engagement: A mediation analysis</t>
  </si>
  <si>
    <t>INTERNATIONAL JOURNAL OF PSYCHOLOGY</t>
  </si>
  <si>
    <t>Parent Involvement; Friendship; Academic Engagement; Longitudinal; Immigrants</t>
  </si>
  <si>
    <t>FORMER SOVIET-UNION; SCHOOL ENGAGEMENT; ADOLESCENT IMMIGRANTS; PEER GROUPS; ACHIEVEMENT; INVOLVEMENT; SOCIALIZATION; PERFORMANCE; ADAPTATION; GERMANY</t>
  </si>
  <si>
    <t>Parents and friends can help facilitate the academic engagement of newcomer immigrant youth during the early post-migration years. Using an accelerated longitudinal design and the integrative risk and resilience framework, we examined how parent home involvement and friendships were directly and indirectly associated with the development of newcomer immigrant youths' academic engagement. We used data from three waves (Years 3-5) of the Longitudinal Immigrant Student Adaptation study where a culturally diverse group of immigrant youth (N = 354, ages 10-17, M-timeinUS = 3.98 years, SD = 1.39) in the United States reported on their perceptions of parent home involvement (educational values and communication) and friendship (educational values and academic support) in Year 3 and on their academic engagement (behavioural and emotional) across 3 years. Findings showed high-stable behavioural and emotional engagement and direct positive associations between perceptions of parent home involvement and initial levels of behavioural and emotional engagement and between perceptions of friend educational values and initial levels of emotional engagement. Additionally, perceptions of parents' educational values indirectly contributed to initial levels of emotional engagement through positive associations with perceptions of friends' educational values. These findings can inform family-school partnerships and school-interventions targeting newcomer immigrant youths' engagement.</t>
  </si>
  <si>
    <t>[Smith, Naila A.] Dickinson Coll, Dept Psychol, 28 North Coll,POB 1773, Carlisle, PA 17013 USA; [Brown, Joshua L.] Fordham Univ, Dept Psychol, Bronx, NY 10458 USA; [Tran Tran] Univ North Carolina Charlotte, Dept Psychol Sci, Charlotte, NC USA; [Suarez-Orozco, Carola] Univ Calif Los Angeles, Grad Sch Educ, Los Angeles, CA 90024 USA</t>
  </si>
  <si>
    <t>Dickinson College; Fordham University; University of North Carolina; University of North Carolina Charlotte; University of California System; University of California Los Angeles</t>
  </si>
  <si>
    <t>Smith, NA (corresponding author), Dickinson Coll, Dept Psychol, 28 North Coll,POB 1773, Carlisle, PA 17013 USA.</t>
  </si>
  <si>
    <t>smithnai@dickinson.edu</t>
  </si>
  <si>
    <t>Smith, Naila/IQW-2930-2023</t>
  </si>
  <si>
    <t>Smith, Naila/0000-0002-9517-3056; Brown, Joshua/0000-0003-0441-4334</t>
  </si>
  <si>
    <t>National Science Foundation [9706278]; William T. Grant Foundation; Spencer Foundation; Direct For Social, Behav &amp; Economic Scie; Division Of Behavioral and Cognitive Sci [9706278] Funding Source: National Science Foundation</t>
  </si>
  <si>
    <t>National Science Foundation(National Science Foundation (NSF)); William T. Grant Foundation; Spencer Foundation; Direct For Social, Behav &amp; Economic Scie; Division Of Behavioral and Cognitive Sci(National Science Foundation (NSF)NSF - Directorate for Social, Behavioral &amp; Economic Sciences (SBE))</t>
  </si>
  <si>
    <t>Funding for this research was provided by the National Science Foundation (Award No. 9706278), William T. Grant Foundation and Spencer Foundation. The authors declare that they have no conflict of interest. Naila A. Smith conceptualised the project using secondary data, prepared and analysed the data and drafted and revised the manuscript. Joshua L. Brown contributed to the conceptual development of the paper and provided feedback on earlier versions of the manuscript. Tran Tran conducted literature searches and drafted a sub-section of the literature review for this manuscript. Carola Suarez-Orozco is principal investigator of the Longitudinal Student Adaptation study, the data used in this study. She provided permission to use the data, training on how to use the data and feedback on earlier versions of the paper.</t>
  </si>
  <si>
    <t>JOHN WILEY &amp; SONS LTD</t>
  </si>
  <si>
    <t>CHICHESTER</t>
  </si>
  <si>
    <t>THE ATRIUM, SOUTHERN GATE, CHICHESTER PO19 8SQ, W SUSSEX, ENGLAND</t>
  </si>
  <si>
    <t>0020-7594</t>
  </si>
  <si>
    <t>1464-066X</t>
  </si>
  <si>
    <t>INT J PSYCHOL</t>
  </si>
  <si>
    <t>Int. J. Psychol.</t>
  </si>
  <si>
    <t>10.1002/ijop.12672</t>
  </si>
  <si>
    <t>APR 2020</t>
  </si>
  <si>
    <t>NU4QY</t>
  </si>
  <si>
    <t>WOS:000526106200001</t>
  </si>
  <si>
    <t>Bao, XH; Xue, H; Zhang, Q; Xu, W</t>
  </si>
  <si>
    <t>Bao, Xiaohong; Xue, Han; Zhang, Qian; Xu, Wei</t>
  </si>
  <si>
    <t>Academic stereotype threat and engagement of higher vocational students: A moderated mediation model</t>
  </si>
  <si>
    <t>Academic stereotype threat; Self-efficacy; Social support; Academic engagement; Adolescents</t>
  </si>
  <si>
    <t>SELF-EFFICACY; SCHOOL ENGAGEMENT; PERFORMANCE; SUPPORT; ORIENTATION; ACHIEVEMENT; IDENTITY; BELIEFS</t>
  </si>
  <si>
    <t>Academic stereotype threat of Chinese adolescents in vocational education is underexamined. The present study aimed to gain an understanding of the effects of academic stereotype threat on academic engagement by examining the potential mediating role of academic self-efficacy and moderating role of perceived social support. A total of 1152 Chinese adolescents (448 boys; mean(age) = 18.26, SD = 1.20) in higher vocational schools completed a survey questionnaire assessing academic stereotype threat, academic engagement (i.e., vigor, dedication and absorption), academic self-efficacy, and social support (i.e., family support, friend support and teacher support). Findings supported the mediating effect of academic self-efficacy, indicating that academic stereotype threat decreased academic engagement by undermining academic self-efficacy. Furthermore, the relationship between academic stereotype threat and academic self-efficacy was moderated by teacher support. Specifically, the negative effects of academic stereotype threat on self-efficacy was weaker for adolescents who perceived high levels of teacher support. This study contributes to the educational/psychological research on academic engagement by providing evidence for the adverse effects, potential mechanism and protective factor of academic stereotype threat in Chinese adolescents of higher vocational education. Implications for further investigations and intervention development are discussed.</t>
  </si>
  <si>
    <t>[Bao, Xiaohong; Xue, Han] Minzu Univ China, Sch Educ, Beijing, Peoples R China; [Zhang, Qian] Univ Leeds, Fac Med &amp; Hlth, Leeds, England; [Xu, Wei] Beijing Normal Univ, Fac Psychol, Beijing 100875, Peoples R China</t>
  </si>
  <si>
    <t>Minzu University of China; University of Leeds; Beijing Normal University</t>
  </si>
  <si>
    <t>Xu, W (corresponding author), Beijing Normal Univ, Fac Psychol, Beijing 100875, Peoples R China.</t>
  </si>
  <si>
    <t>livingxw@163.com</t>
  </si>
  <si>
    <t>10.1007/s11218-023-09802-1</t>
  </si>
  <si>
    <t>T0GS8</t>
  </si>
  <si>
    <t>WOS:000999516600002</t>
  </si>
  <si>
    <t>Rapini, MS; Chiarini, T; Stein, AD</t>
  </si>
  <si>
    <t>Rapini, Marcia Siqueira; Chiarini, Tulio; Stein, Alexandre de Queiroz</t>
  </si>
  <si>
    <t>Universities in inclusive regional innovation systems: Academic engagement and uneven knowledge use in Brazil</t>
  </si>
  <si>
    <t>JOURNAL OF REGIONAL SCIENCE</t>
  </si>
  <si>
    <t>Brazil; inclusive regional innovation system; spatial network analysis; university-industry relations; university-third sector relations</t>
  </si>
  <si>
    <t>DEVELOPING-COUNTRIES; ABSORPTIVE-CAPACITY; ENTREPRENEURIAL UNIVERSITIES; INDUSTRY INTERACTIONS; COLLABORATION; SCIENCE</t>
  </si>
  <si>
    <t>The purpose of this paper is to spatially and regionally examine academic engagement within Brazil, identifying patterns. Moreover, our investigation can contribute to a better understanding of how knowledge can be turned into a tool to fight regional inequality. We depart from two hypotheses: first, universities situated in peripheral regions interact more with companies from relatively more dynamic regions, and second, in the absence of industrial knowledge demand, universities tend to collaborate more closely with a diverse range of stakeholders in the region. To evaluate these hypotheses and find empirical evidence, we consider 4497 research groups and 4603 nonacademic organizations as nodes connected by 8830 collaborations throughout all Brazilian regions. Social network tools are used to illustrate the spatial and regional dimensions of academic engagement more accurately. The results show that academic engagement is not regionally homogeneous, demonstrating essential differences regarding local nonacademic partnerships. Innovation policies, which encourage only university-firm interactions, perpetuate regional inequality.</t>
  </si>
  <si>
    <t>[Rapini, Marcia Siqueira; Stein, Alexandre de Queiroz] Univ Fed Minas Gerais UFMG, Ctr Desenvolvimento &amp; Planejamento Reg Cedeplar, Belo Horizonte, Brazil; [Chiarini, Tulio] Inst Pesquisa Econ Aplicada IPEA, Ctr Pesquisa Ciencia, Rio De Janeiro, Brazil; [Chiarini, Tulio] Inst Pesquisa Econ Aplicada IPEA, Rio De Janeiro, Brazil</t>
  </si>
  <si>
    <t>Universidade Federal de Minas Gerais; Instituto de Pesquisa Economica Aplicada (IPEA); Instituto de Pesquisa Economica Aplicada (IPEA)</t>
  </si>
  <si>
    <t>Chiarini, T (corresponding author), Inst Pesquisa Econ Aplicada IPEA, Rio De Janeiro, Brazil.</t>
  </si>
  <si>
    <t>Tulio.chiarini@ipea.gov.br</t>
  </si>
  <si>
    <t>de Queiroz Stein, Alexandre/0000-0002-9978-6917; Chiarini, Tulio/0000-0002-3758-8413; Rapini, Marcia/0000-0002-8035-3003</t>
  </si>
  <si>
    <t>Conselho Nacional de Desenvolvimento Cientifico e Tecnologico - CNPQ [314360/2020-4]; Coordenacao de Aperfeicoamento de Pessoal de Nivel Superior - Capes [001]</t>
  </si>
  <si>
    <t>Conselho Nacional de Desenvolvimento Cientifico e Tecnologico - CNPQ(Conselho Nacional de Desenvolvimento Cientifico e Tecnologico (CNPQ)); Coordenacao de Aperfeicoamento de Pessoal de Nivel Superior - Capes(Coordenacao de Aperfeicoamento de Pessoal de Nivel Superior (CAPES))</t>
  </si>
  <si>
    <t>Conselho Nacional de Desenvolvimento Cientifico e Tecnologico-CNPQ, Grant/Award Number: 314360/2020-4(M.S.R.); Coordenacao de Aperfeicoamento de Pessoal de Nivel Superior - Capes, Grant/Award Number: 001 (A.d.Q.S.)</t>
  </si>
  <si>
    <t>0022-4146</t>
  </si>
  <si>
    <t>1467-9787</t>
  </si>
  <si>
    <t>J REGIONAL SCI</t>
  </si>
  <si>
    <t>J. Reg. Sci.</t>
  </si>
  <si>
    <t>10.1111/jors.12667</t>
  </si>
  <si>
    <t>Economics; Environmental Studies; Regional &amp; Urban Planning</t>
  </si>
  <si>
    <t>Business &amp; Economics; Environmental Sciences &amp; Ecology; Public Administration</t>
  </si>
  <si>
    <t>EE8L9</t>
  </si>
  <si>
    <t>WOS:001057937400001</t>
  </si>
  <si>
    <t>Beasley, ST; McClain, S</t>
  </si>
  <si>
    <t>Beasley, Samuel T.; McClain, Shannon</t>
  </si>
  <si>
    <t>Examining Psychosociocultural Influences as Predictors of Black College Students' Academic Self-Concept and Achievement</t>
  </si>
  <si>
    <t>academic self-concept; academic engagement; psychosociocultural model; student-faculty relationships</t>
  </si>
  <si>
    <t>AFRICAN-AMERICAN; RACIAL IDENTITY; UNIVERSITY ENVIRONMENT; FACULTY INTERACTION; CULTURAL CONGRUITY; IMPOSTOR FEELINGS; SOCIAL SUPPORT; MOTIVATION; STRESS; PERCEPTIONS</t>
  </si>
  <si>
    <t>Using the psychosociocultural framework, this study concurrently examined the influence of psychological (academic self-concept and academic engagement attitudes), social (caring student-faculty relationships), and cultural variables (racial centrality and perceived university environment) on the academic achievement of Black college students. Participants were 247 Black collegians recruited from a large, Southwestern predominately White institution. Results of structural equation modeling largely supported hypothesized relationships between variables, accounting for 16% of the variance in grade point average (GPA), 75% of the variance in academic engagement, and 29% of the variance in academic self-concept. Results revealed two positive direct paths to GPA: (a) racial centrality and (b) academic self-concept; academic self-concept had a key role in facilitating indirect effects on academic engagement and GPA. Findings highlight multiple noncognitive predictors that can facilitate Black students' academic functioning. Research and practice implications of these findings are outlined.</t>
  </si>
  <si>
    <t>[Beasley, Samuel T.] Western Michigan Univ, Kalamazoo, MI 49008 USA; [McClain, Shannon] Univ Missouri, Columbia, MO USA</t>
  </si>
  <si>
    <t>Western Michigan University; University of Missouri System; University of Missouri Columbia</t>
  </si>
  <si>
    <t>Beasley, ST (corresponding author), Western Michigan Univ, Dept Counselor Educ &amp; Counseling Psychol, 1903 West Michigan Ave, Kalamazoo, MI 49008 USA.</t>
  </si>
  <si>
    <t>samuel.beasley@wmich.edu</t>
  </si>
  <si>
    <t>McClain, Shannon/JFC-4992-2023</t>
  </si>
  <si>
    <t>McClain, Shannon/0000-0001-6143-8426</t>
  </si>
  <si>
    <t>2-3</t>
  </si>
  <si>
    <t>10.1177/0095798420979794</t>
  </si>
  <si>
    <t>DEC 2020</t>
  </si>
  <si>
    <t>RU1OP</t>
  </si>
  <si>
    <t>WOS:000599903000001</t>
  </si>
  <si>
    <t>LeJeune, LM; Lemons, CJ</t>
  </si>
  <si>
    <t>LeJeune, Lauren M.; Lemons, Christopher J.</t>
  </si>
  <si>
    <t>The Effect of Computer-Assisted Instruction on Challenging Behavior and Academic Engagement</t>
  </si>
  <si>
    <t>literacy; computer-assisted instruction; challenging behavior; intellectual disability; developmental disability</t>
  </si>
  <si>
    <t>READING-INSTRUCTION; STUDENTS; AUTISM; DISABILITIES; SKILLS</t>
  </si>
  <si>
    <t>Students with intellectual and developmental disabilities (IDD) require intensive supports, including those that target behavior, to make progress on literacy goals. In this study, we investigated whether computer-assisted instruction (CAI) may be one effective method to decrease challenging behavior and increase academic engagement. Participants were three students with IDD (7 to 9 years old) who engaged in challenging behaviors during instruction. We used a single-case alternating treatments design to compare levels of challenging behavior and academic engagement during paper-based and CAI (i.e., tablet computer-based) literacy instruction. Results indicated that CAI was associated with decreased challenging behavior and increased academic engagement for two of three participants. In addition, the CAI condition corresponded with higher scores on academic performance assessments for one participant. Although teacher and student measures of social validity were positive, there was limited evidence that results maintained. These findings are described in relation to their limitations, future directions for research, and impact on practitioners.</t>
  </si>
  <si>
    <t>[LeJeune, Lauren M.] Univ South Carolina, Columbia, SC 29208 USA; [Lemons, Christopher J.] Stanford Univ, Stanford, CA 94305 USA</t>
  </si>
  <si>
    <t>University of South Carolina System; University of South Carolina Columbia; Stanford University</t>
  </si>
  <si>
    <t>LeJeune, LM (corresponding author), Univ South Carolina, Dept Educ Studies, 1200 Coll St,Off 235O, Columbia, SC 29201 USA.</t>
  </si>
  <si>
    <t>llejeune@mailbox.sc.edu</t>
  </si>
  <si>
    <t>Office of Special Education Programs within the U.S. Department of Education [H325D140073]; Vanderbilt University Discovery Grant; Peabody College Professional Development Grant</t>
  </si>
  <si>
    <t>Office of Special Education Programs within the U.S. Department of Education; Vanderbilt University Discovery Grant; Peabody College Professional Development Grant</t>
  </si>
  <si>
    <t>The author(s) disclosed receipt of the following financial support for the research, authorship, and/or publication of this article: This research was supported in part by Grant H325D140073 from the Office of Special Education Programs within the U.S. Department of Education, a Vanderbilt University Discovery Grant, and a Peabody College Professional Development Grant. Nothing in the article necessarily reflects the positions or policies of the funding agencies and no official endorsement by them should be inferred.</t>
  </si>
  <si>
    <t>10.1177/1098300720929680</t>
  </si>
  <si>
    <t>JUN 2020</t>
  </si>
  <si>
    <t>QQ5YW</t>
  </si>
  <si>
    <t>WOS:000539061700001</t>
  </si>
  <si>
    <t>Junod, REV; DuPaul, GJ; Jitendra, AK; Volpe, RJ; Cleary, KS</t>
  </si>
  <si>
    <t>Classroom observations of students with and without ADHD: Differences across types of engagement</t>
  </si>
  <si>
    <t>attention-deficit hyperactivity disorder; classroom behavior; behavior observation</t>
  </si>
  <si>
    <t>DEFICIT HYPERACTIVITY DISORDER; ACADEMIC ENGAGEMENT; OBSERVATION CODE; TEACHER RATINGS; CHILDREN; BEHAVIOR; ACHIEVEMENT; PERFORMANCE; INATTENTION; VALIDATION</t>
  </si>
  <si>
    <t>The current study examined the behaviors related to academic engagement exhibited by students with ADHD during instruction in math and reading. A total of 155 students (92 ADHD, 63 recruited controls) in graides 1 through 4 participated in the study. Results revealed that students with ADHD exhibited statistically significant lower rates of academic engagement and higher rates of off-task behaviors than recruited controls and randomly selected peer comparisons. Specifically, students with ADHD exhibited statistically significant lower rates of passive academic engagement (PET) than recruited controls and peer comparisons; however no group differences were found with regard to active engaged time (AET). In addition, students with ADHD exhibited lower rates of AET than PET, a finding observed among both recruited controls and randomly selected peer comparisons. Implications for research and practice are discussed. (c) 2006 Society for the Study of School Psychology. Published by Elsevier Ltd. All rights reserved.</t>
  </si>
  <si>
    <t>Lehigh Univ, Sch Psychol Program, Bethlehem, PA 18015 USA</t>
  </si>
  <si>
    <t>Lehigh University</t>
  </si>
  <si>
    <t>Lehigh Univ, Sch Psychol Program, 111 Res Dr, Bethlehem, PA 18015 USA.</t>
  </si>
  <si>
    <t>gjd3@lehigh.edu</t>
  </si>
  <si>
    <t>Volpe, Robert J/JCE-1208-2023; Jitendra, Asha/AAT-8946-2020</t>
  </si>
  <si>
    <t>, Asha/0000-0002-9406-2768</t>
  </si>
  <si>
    <t>10.1016/j.jsp.2005.12.004</t>
  </si>
  <si>
    <t>034JI</t>
  </si>
  <si>
    <t>WOS:000236924800002</t>
  </si>
  <si>
    <t>LEACH, DJ; DOLAN, NK</t>
  </si>
  <si>
    <t>HELPING TEACHERS INCREASE STUDENT ACADEMIC ENGAGEMENT RATE - THE EVALUATION OF A MINIMAL FEEDBACK PROCEDURE</t>
  </si>
  <si>
    <t>LEACH, DJ (corresponding author), MURDOCH UNIV,MURDOCH,WA 6150,AUSTRALIA.</t>
  </si>
  <si>
    <t>2455 TELLER RD, THOUSAND OAKS, CA 91320</t>
  </si>
  <si>
    <t>10.1177/01454455850091004</t>
  </si>
  <si>
    <t>AAQ83</t>
  </si>
  <si>
    <t>WOS:A1985AAQ8300004</t>
  </si>
  <si>
    <t>Lessard, LM; Juvonen, J</t>
  </si>
  <si>
    <t>Lessard, Leah M.; Juvonen, Jaana</t>
  </si>
  <si>
    <t>Losing and gaining friends: Does friendship instability compromise academic functioning in middle school?</t>
  </si>
  <si>
    <t>Friendship; Academic engagement; Academic performance; Middle school</t>
  </si>
  <si>
    <t>STAGE-ENVIRONMENT FIT; ADOLESCENT FRIENDSHIPS; PEER VICTIMIZATION; CHILDRENS; ADJUSTMENT; TRANSITION; ENGAGEMENT; NETWORKS; ACHIEVEMENT; STABILITY</t>
  </si>
  <si>
    <t>Extending past research on the academic benefits of having close friends in early adolescence, the study examines how instability of friendships (i.e., losses and gains of friends) is related to academic engagement and performance in middle school. The sample was drawn from a longitudinal study of ethnically diverse youth across 26 middle schools (N = 5991). The results demonstrated that over two thirds of friends were either lost or gained during the first year in middle school. When controlling for friendship network size, both friendship losses and gains were concurrently associated with lower academic engagement and performance at spring of sixth grade. Moreover, higher overall instability during the first year in middle school was related to lower academic engagement in seventh grade, which in turn, predicted lower grade point average (GPA) by the end of middle school. The findings suggest that friendship instability captures a disruptive social process that can compromise academic functioning in middle school.</t>
  </si>
  <si>
    <t>[Lessard, Leah M.; Juvonen, Jaana] Univ Calif Los Angeles, Dept Psychol, Franz Hall,502 Porrola Plaza, Los Angeles, CA 90095 USA</t>
  </si>
  <si>
    <t>University of California System; University of California Los Angeles</t>
  </si>
  <si>
    <t>Lessard, LM (corresponding author), Univ Calif Los Angeles, Dept Psychol, Franz Hall,502 Porrola Plaza, Los Angeles, CA 90095 USA.</t>
  </si>
  <si>
    <t>Leahmlessard@ucla.edu</t>
  </si>
  <si>
    <t>National Institutes of Health [1R01HD059882-01A2]; National Science Foundation [0921306]; University of California, Los Angeles Graduate Summer Research Mentorship Program</t>
  </si>
  <si>
    <t>National Institutes of Health(United States Department of Health &amp; Human ServicesNational Institutes of Health (NIH) - USA); National Science Foundation(National Science Foundation (NSF)); University of California, Los Angeles Graduate Summer Research Mentorship Program(University of California System)</t>
  </si>
  <si>
    <t>This research was supported by grants from the National Institutes of Health (Grant 1R01HD059882-01A2) and the National Science Foundation (No. 0921306). The first author received additional support from the University of California, Los Angeles Graduate Summer Research Mentorship Program.</t>
  </si>
  <si>
    <t>10.1016/j.jsp.2018.05.003</t>
  </si>
  <si>
    <t>Green Accepted, Bronze</t>
  </si>
  <si>
    <t>WOS:000439683500011</t>
  </si>
  <si>
    <t>Chen, BB</t>
  </si>
  <si>
    <t>Chen, Bin-Bin</t>
  </si>
  <si>
    <t>Parent-Adolescent Attachment and Academic Adjustment: The Mediating Role of Self-Worth</t>
  </si>
  <si>
    <t>Attachment to parents; Adolescent; Self-worth; Academic engagement; School grades</t>
  </si>
  <si>
    <t>MIDDLE CHILDHOOD; PEER ATTACHMENT; MOTHER-CHILD; COLLEGE-STUDENTS; SOCIAL SUPPORT; SCHOOL; PERFORMANCE; REPRESENTATIONS; MOTIVATION; SECURITY</t>
  </si>
  <si>
    <t>Within the theoretical framework of attachment theory, this study examined associations between adolescents' attachment relationships with both mother and father and their academic adjustment, and explored the potential mediation role of self-worth in the associations. Participants were 384 Chinese adolescents (49.6% male, average age = 15.13 years) from public schools in Shanghai, China. They completed self-report measures of mother-adolescent attachment, father-adolescent attachment, general self-worth, academic engagement and school grades. The results indicated that adolescents' attachments to both parents were associated with higher levels of academic engagement. There was partial support of the mediating role of self-worth, as adolescents who had high levels of parent-adolescent attachment were more likely to have high levels of self-worth, which in turn enhanced their academic engagement and then improved high school grades. The findings highlighted the importance of parental attachment-based intervention strategies to promote and maintain academic adjustment among adolescents.</t>
  </si>
  <si>
    <t>[Chen, Bin-Bin] Fudan Univ, Dept Psychol, 220 Handan Rd, Shanghai 200433, Peoples R China</t>
  </si>
  <si>
    <t>Fudan University</t>
  </si>
  <si>
    <t>Chen, BB (corresponding author), Fudan Univ, Dept Psychol, 220 Handan Rd, Shanghai 200433, Peoples R China.</t>
  </si>
  <si>
    <t>chenbinbin@fudan.edu.cn</t>
  </si>
  <si>
    <t>National Natural Science Foundation of China [31500901]; Teaching and Research Section of Shanghai Municipal Education Commission [JX09JC03201601]; Education Project for Young Scholar, Shanghai Planning Project of Philosophy and Social Sciences, China [B1701]</t>
  </si>
  <si>
    <t>National Natural Science Foundation of China(National Natural Science Foundation of China (NSFC)); Teaching and Research Section of Shanghai Municipal Education Commission; Education Project for Young Scholar, Shanghai Planning Project of Philosophy and Social Sciences, China</t>
  </si>
  <si>
    <t>This study was supported by National Natural Science Foundation of China (31500901), Teaching and Research Section of Shanghai Municipal Education Commission (JX09JC03201601), and Education Project for Young Scholar, Shanghai Planning Project of Philosophy and Social Sciences, China (B1701).</t>
  </si>
  <si>
    <t>10.1007/s10826-017-0728-2</t>
  </si>
  <si>
    <t>FB0HL</t>
  </si>
  <si>
    <t>WOS:000405825800004</t>
  </si>
  <si>
    <t>Banerjee, M; Rivas-Drake, D; Smalls-Glover, C</t>
  </si>
  <si>
    <t>Banerjee, Meeta; Rivas-Drake, Deborah; Smalls-Glover, Ciara</t>
  </si>
  <si>
    <t>Racial-Ethnic Socialization and Achievement: The Mediating Role of Academic Engagement</t>
  </si>
  <si>
    <t>GPA; racial socialization; college students; academic achievement; academic engagement</t>
  </si>
  <si>
    <t>AFRICAN-AMERICAN; PREDOMINANTLY WHITE; IDENTITY; OUTCOMES; DISCRIMINATION; STUDENTS; SUCCESS; SELF; MOTIVATION; CLASSROOM</t>
  </si>
  <si>
    <t>This brief report examined how racial socialization is directly and indirectly related to academic achievement for African Americans attending a predominantly White institution. We expected that students who received more racial socialization would exhibit better academic engagement and this, in turn, would help explain their academic achievement. The sample included 226 African American college students (76% female) between the ages of 18 and 22 years (M-age = 20.05) who were recruited from the subject pool of the university's psychology department and through general advertising across the university's campus. Students participated by completing an online survey. Path analyses indicate that racial socialization messages about cultural pride (i.e., cultural socialization) were associated with academic achievement directly and indirectly through students' engagement with school. However, racial socialization messages about future barriers were directly associated with academic achievement but not mediated by school engagement. Implications for studying academic engagement and racial socialization in African American college students' academic achievement are discussed.</t>
  </si>
  <si>
    <t>[Banerjee, Meeta] Calif State Univ Northridge, 18111 Nordhoff St, Northridge, CA 91330 USA; [Rivas-Drake, Deborah] Univ Michigan, Ann Arbor, MI 48109 USA; [Smalls-Glover, Ciara] Georgia State Univ, Atlanta, GA 30303 USA</t>
  </si>
  <si>
    <t>California State University System; California State University Northridge; University of Michigan System; University of Michigan; University System of Georgia; Georgia State University</t>
  </si>
  <si>
    <t>Banerjee, M (corresponding author), Calif State Univ Northridge, 18111 Nordhoff St, Northridge, CA 91330 USA.</t>
  </si>
  <si>
    <t>meeta.banerjee@csun.edu</t>
  </si>
  <si>
    <t>Banerjee, Meeta/ACV-3064-2022; Glover, Ciara/ADA-9151-2022</t>
  </si>
  <si>
    <t>Banerjee, Meeta/0000-0003-3526-8712;</t>
  </si>
  <si>
    <t>10.1177/0095798416687705</t>
  </si>
  <si>
    <t>EX5PC</t>
  </si>
  <si>
    <t>WOS:000403293500002</t>
  </si>
  <si>
    <t>Rauchfleisch, A; Schäfer, MS; Siegen, D</t>
  </si>
  <si>
    <t>Rauchfleisch, Adrian; Schaefer, Mike S.; Siegen, Dario</t>
  </si>
  <si>
    <t>Beyond the ivory tower: Measuring and explaining academic engagement with journalists, politicians and industry representatives among Swiss professorss</t>
  </si>
  <si>
    <t>UNIVERSITY TECHNOLOGY; PUBLIC COMMUNICATION; SCIENCE; SCIENTISTS; MEDIA; MEDIALIZATION; INNOVATION; IMPACT; UK; POPULARIZATION</t>
  </si>
  <si>
    <t>Scholars from different theoretical schools have posited that in recent decades, science and society have moved closer together, and the concept of academic engagement has been proposed to capture one part of this approximation empirically. This study analyzes the academic engagement of individual scholars towards politicians, industry representatives and journalists. It uses comprehensive survey data on Swiss professors from all disciplines, all the country's universities and from associated research institutes. It assesses, firstly, the degree to which these professors have professional contacts to journalists, politicians and industry representatives. Secondly, it explains the extent of these contacts, using multi-level modelling that incorporates individual factors as well as organizational and institutional contexts. Our study shows that academic engagement is quite common with strong differences between disciplines. Furthermore, professors with higher academic productivity, positive personal attitude towards communication activities as well as a leadership position have more outside contacts. The gender and nationality of the professors, however, only play a role for some of the contacts with non-scientific actors.</t>
  </si>
  <si>
    <t>[Rauchfleisch, Adrian] Natl Taiwan Univ, Grad Inst Journalism, Taipei, Taiwan; [Schaefer, Mike S.; Siegen, Dario] Univ Zurich, Dept Commun &amp; Media Res, Zurich, Switzerland</t>
  </si>
  <si>
    <t>National Taiwan University; University of Zurich</t>
  </si>
  <si>
    <t>Rauchfleisch, A (corresponding author), Natl Taiwan Univ, Grad Inst Journalism, Taipei, Taiwan.</t>
  </si>
  <si>
    <t>adrian.rauchfleisch@gmail.com</t>
  </si>
  <si>
    <t>Rauchfleisch, Adrian/AAK-4164-2020</t>
  </si>
  <si>
    <t>Siegen, Dario/0000-0002-4454-5999; RAUCHFLEISCH, ADRIAN/0000-0003-1232-083X</t>
  </si>
  <si>
    <t>MAY 21</t>
  </si>
  <si>
    <t>e0251051</t>
  </si>
  <si>
    <t>10.1371/journal.pone.0251051</t>
  </si>
  <si>
    <t>SW6OD</t>
  </si>
  <si>
    <t>WOS:000664632300018</t>
  </si>
  <si>
    <t>Lui, M; Yang, L; Sin, KF</t>
  </si>
  <si>
    <t>Lui, Ming; Yang, Lan; Sin, Kuen-Fung</t>
  </si>
  <si>
    <t>Parents' Perspective of the Impact of School Practices on the Functioning of Students with Special Educational Needs</t>
  </si>
  <si>
    <t>INTERNATIONAL JOURNAL OF DISABILITY DEVELOPMENT AND EDUCATION</t>
  </si>
  <si>
    <t>Academic engagement; inclusive education; parents; psychological and behavioural functioning; social participation; school practices; special educational needs; survey</t>
  </si>
  <si>
    <t>INCLUSIVE EDUCATION; PEER GROUP; ACADEMIC ENGAGEMENT; TEACHER SUPPORT; MENTAL-HEALTH; CHILDREN; DISABILITIES; ADJUSTMENT; PARTICIPATION; ADOLESCENTS</t>
  </si>
  <si>
    <t>Students with special educational needs (SEN) are at an elevated risk of psychological and behavioural dysfunctions. In this study, we conducted a survey of parents of students with SEN in Hong Kong to examine the impact of two school practices - learning support and school climate - on the psychological and behavioural functioning (PBF) of students with SEN. We also examined the mediating effects of social participation and academic engagement. Questionnaires were distributed to 586 parents in 139 primary schools. The results of structural equation modelling (SEM) analysis show that perceived school climate has a direct effect on perceived PBF, while perceived learning support does not. Perceived learning support has two indirect effects on perceived PBF, with perceived academic engagement or social participation as a mediator. The findings have implications for the effective use of educational resources to support the inclusive education of students with SEN.</t>
  </si>
  <si>
    <t>[Lui, Ming] Hong Kong Baptist Univ, Dept Educ Studies, Hong Kong, Hong Kong, Peoples R China; [Yang, Lan] Educ Univ Hong Kong, Dept Curriculum &amp; Instruct, Hong Kong, Hong Kong, Peoples R China; [Sin, Kuen-Fung] Educ Univ Hong Kong, Ctr Special Educ Needs &amp; Inclus Educ, Dept Special Educ &amp; Counselling, Hong Kong, Hong Kong, Peoples R China</t>
  </si>
  <si>
    <t>Hong Kong Baptist University; Education University of Hong Kong (EdUHK); Education University of Hong Kong (EdUHK)</t>
  </si>
  <si>
    <t>Sin, KF (corresponding author), Educ Univ Hong Kong, Ctr Special Educ Needs &amp; Inclus Educ, Dept Special Educ &amp; Counselling, Hong Kong, Hong Kong, Peoples R China.</t>
  </si>
  <si>
    <t>kfsin@eduhk.hk</t>
  </si>
  <si>
    <t>YANG, Lan/AAF-3963-2020; YANG, Lan/JBR-9374-2023</t>
  </si>
  <si>
    <t>Lui, Ming/0000-0001-7996-0386; YANG, Lan/0000-0002-3457-0330; Sin, Kuen Fung/0000-0001-8923-1443</t>
  </si>
  <si>
    <t>Research Grants Council of Hong Kong SAR [18404614, 843612]</t>
  </si>
  <si>
    <t>Research Grants Council of Hong Kong SAR(Hong Kong Research Grants Council)</t>
  </si>
  <si>
    <t>This work was supported by the Research Grants Council of Hong Kong SAR [grant number 18404614], [grant number 843612].</t>
  </si>
  <si>
    <t>1034-912X</t>
  </si>
  <si>
    <t>1465-346X</t>
  </si>
  <si>
    <t>INT J DISABIL DEV ED</t>
  </si>
  <si>
    <t>Int. J. Disabil. Dev. Educ.</t>
  </si>
  <si>
    <t>10.1080/1034912X.2017.1315803</t>
  </si>
  <si>
    <t>FN0HE</t>
  </si>
  <si>
    <t>WOS:000415658100004</t>
  </si>
  <si>
    <t>Zhen, R; Wu, XC; Zhou, X</t>
  </si>
  <si>
    <t>Zhen, Rui; Wu, Xinchun; Zhou, Xiao</t>
  </si>
  <si>
    <t>Longitudinal development of adolescent academic engagement following the Wenchuan earthquake: Domain-specific trajectories</t>
  </si>
  <si>
    <t>academic engagement; trajectories; gratitude; social support; adolescents</t>
  </si>
  <si>
    <t>POSTTRAUMATIC-STRESS-DISORDER; SCHOOL ENGAGEMENT; STUDENT ENGAGEMENT; SOCIAL SUPPORT; COGNITIVE ENGAGEMENT; PROTECTIVE FACTORS; SELF-EFFICACY; ACHIEVEMENT; GRATITUDE; GROWTH</t>
  </si>
  <si>
    <t>Recent studies have examined academic engagement trajectories, but many focused on the overall academic engagement of adolescents, and few assessed specific engagement dimensions of adolescents with trauma experiences. The current study recruited 342 adolescents who had experienced an earthquake to examine their behavioral and psychological engagement trajectories. Participants were asked to complete self-report questionnaires at 3.5, 4.5, and 5.5 years after the Wenchuan earthquake in China. The results identified two types of behavioral engagement trajectories (high-stable and decreasing), and two types of psychological engagement trajectories (high-stable and increasing). The behavioral engagement trajectories showed strong agreement with the psychological engagement trajectories. We also found that gratitude could prevent behavioral engagement from decreasing over time, and that social support facilitated increase of psychological engagement. The findings suggested that the developmental paths of behavioral and psychological engagement were both heterogeneous among adolescents following an earthquake, and gratitude and social support played different roles in predicting engagement trajectories.</t>
  </si>
  <si>
    <t>[Zhen, Rui] Hangzhou Normal Univ, Inst Psychol Sci, Coll Educ, Hangzhou, Zhejiang, Peoples R China; [Wu, Xinchun] Beijing Normal Univ, Fac Psychol, Beijing, Peoples R China; [Zhou, Xiao] Zhejiang Univ, Dept Psychol &amp; Behav Sci, 148 Tianmushan St, Hangzhou 310028, Zhejiang, Peoples R China</t>
  </si>
  <si>
    <t>Hangzhou Normal University; Beijing Normal University; Zhejiang University</t>
  </si>
  <si>
    <t>Zhou, X (corresponding author), Zhejiang Univ, Dept Psychol &amp; Behav Sci, 148 Tianmushan St, Hangzhou 310028, Zhejiang, Peoples R China.;Wu, XC (corresponding author), Beijing Normal Univ, 19 Xinjiekouwai St, Beijing 100875, Peoples R China.</t>
  </si>
  <si>
    <t>xcwu@bnu.edu.cn; psyzx@zju.edu.cn</t>
  </si>
  <si>
    <t>10.1177/0143034319884615</t>
  </si>
  <si>
    <t>NOV 2019</t>
  </si>
  <si>
    <t>LA3XM</t>
  </si>
  <si>
    <t>WOS:000496049400001</t>
  </si>
  <si>
    <t>Sadoughi, M; Hejazi, SY; Lou, NM</t>
  </si>
  <si>
    <t>Sadoughi, Majid; Hejazi, S. Yahya; Lou, Nigel Mantou</t>
  </si>
  <si>
    <t>How do growth mindsets contribute to academic engagement in L2 classes? The mediating and moderating roles of the L2 motivational self system</t>
  </si>
  <si>
    <t>Engagement; Mindsets; Ideal self; Ought-to self; Learning experience; L2 Motivational Self System (L2MSS)</t>
  </si>
  <si>
    <t>STUDENT ENGAGEMENT; IMPLICIT THEORIES; GOAL ORIENTATIONS; LANGUAGE MINDSETS; TEACHERS VIEWS; ACHIEVEMENT; ENGLISH; GENDER; INTELLIGENCE; RESILIENCE</t>
  </si>
  <si>
    <t>Language mindsets and second language motivational self system (L2MSS) are two important motivational frameworks in understanding second language (L2) engagement. We argue that whether and how mindsets predict academic engagement can be explained by L2MSS components (ideal L2 self, ought-to L2 self, and learning experience). Using a multi-stage cluster sampling method, we collected survey data from 384 English-as-a-Foreign-Language (EFL) learners in Iran. Results of structural equation modelling showed that growth mindsets predicted academic engagement via ideal L2 self, but not via ought-to L2 self. Moreover, the association between mindsets and academic engagement was moderated by learning experience. Mindsets positively predicted engagement only for learners who had more favourable learning experiences. We discussed theoretical implications for integrating L2MSS and mindsets theories to better understand learners' engagement, and highlighted that promoting growth mindsets should be combined with positive learning experiences.</t>
  </si>
  <si>
    <t>[Sadoughi, Majid] Univ Kashan, Fac Humanities, Psychol Dept, Kashan, Iran; [Hejazi, S. Yahya] Univ Tehran, Fac Foreign Languages &amp; Literature, English Dept, Tehran, Iran; [Lou, Nigel Mantou] Univ Victoria, Fac Social Sci, Dept Psychol, Victoria, BC, Canada; [Lou, Nigel Mantou] Univ Victoria, Ctr Youth &amp; Soc, Victoria, BC, Canada</t>
  </si>
  <si>
    <t>University Kashan; University of Tehran; University of Victoria; University of Victoria</t>
  </si>
  <si>
    <t>Hejazi, SY (corresponding author), Univ Tehran, Fac Foreign Languages &amp; Literature, English Dept, Tehran, Iran.</t>
  </si>
  <si>
    <t>sadoughi@kashanu.ac.ir; s.yahya.hejazi@ut.ac.ir; nigellou@uvic.ca</t>
  </si>
  <si>
    <t>Lou, Nigel Mantou/ABI-4983-2020; Sadoughi, Majid/T-3986-2017; Hejazi, S. Yahya/AAX-4927-2020; Hejazi, S. Yahya/IZD-4792-2023</t>
  </si>
  <si>
    <t>Lou, Nigel Mantou/0000-0003-1363-833X; Sadoughi, Majid/0000-0002-6439-6513; Hejazi, S. Yahya/0000-0002-4213-3659; Hejazi, S. Yahya/0000-0002-4213-3659</t>
  </si>
  <si>
    <t>10.1007/s11218-022-09744-0</t>
  </si>
  <si>
    <t>8W6UD</t>
  </si>
  <si>
    <t>WOS:000899506800001</t>
  </si>
  <si>
    <t>Shih, SS</t>
  </si>
  <si>
    <t>Shih, Shu-Shen</t>
  </si>
  <si>
    <t>Factors related to Taiwanese adolescents' academic engagement and achievement goal orientations</t>
  </si>
  <si>
    <t>Academic engagement; achievement goal orientations; autonomy support; psychological control; implicit theories of intelligence</t>
  </si>
  <si>
    <t>SELF-DETERMINATION THEORY; PSYCHOLOGICAL CONTROL; AUTONOMY-SUPPORT; MOTIVATION; STUDENTS; SCHOOL; INTERNALIZATION; QUESTIONNAIRE; ANTECEDENTS; PERCEPTIONS</t>
  </si>
  <si>
    <t>The present study examined the relationships of Taiwanese eighth graders' perceived autonomy support from teachers, parental psychological control, implicit theories of intelligence, and achievement goal orientations to their agentic, behavioral, emotional, and cognitive engagement in schoolwork. Also, the current research explored the determining factors of Taiwanese adolescents' achievement goal orientations. Four hundred and two eighth-grade Taiwanese students completed a self-reported survey assessing the variables described above. Results of hierarchical regression analyses indicated that autonomy support from teachers along with incremental theory of intelligence positively predicted all the four components of academic engagement. Each aspect of academic engagement was associated with different achievement goal orientations. Additionally, results of this study suggested that teachers' autonomy support versus parental psychological control as well as students' incremental versus entity theories of intelligence all positively predicted mastery-avoidance, performance-approach, and performance-avoidance goal orientations. Implications for educational practices and future research are discussed.</t>
  </si>
  <si>
    <t>[Shih, Shu-Shen] Natl Chengchi Univ, Inst Teacher Educ, 64,Sec 2,ZhiNan Rd, Taipei 11605, Taiwan</t>
  </si>
  <si>
    <t>National Chengchi University</t>
  </si>
  <si>
    <t>Shih, SS (corresponding author), Natl Chengchi Univ, Inst Teacher Educ, 64,Sec 2,ZhiNan Rd, Taipei 11605, Taiwan.</t>
  </si>
  <si>
    <t>shusshen@nccu.edu.tw</t>
  </si>
  <si>
    <t>1940-0675</t>
  </si>
  <si>
    <t>10.1080/00220671.2020.1861584</t>
  </si>
  <si>
    <t>RK6TZ</t>
  </si>
  <si>
    <t>WOS:000638427500001</t>
  </si>
  <si>
    <t>Datu, JAD; Yang, WP; Valdez, JPM; Chu, SKW</t>
  </si>
  <si>
    <t>Datu, Jesus Alfonso D.; Yang, Weipeng; Valdez, Jana Patricia M.; Chu, Samuel Kai Wah</t>
  </si>
  <si>
    <t>Is facebook involvement associated with academic engagement among Filipino university students? A cross-sectional study</t>
  </si>
  <si>
    <t>COMPUTERS &amp; EDUCATION</t>
  </si>
  <si>
    <t>Academic engagement; Facebook intensity; Filipino undergraduate students</t>
  </si>
  <si>
    <t>SCHOOL ENGAGEMENT; COLLEGE-STUDENTS; RELATEDNESS; PARTICIPATION; ENVIRONMENTS; ACHIEVEMENT; PERFORMANCE; DEFINITION; AUTONOMY; SUPPORT</t>
  </si>
  <si>
    <t>The use of Facebook among university students is a controversial issue in the literature as studies point to both positive and negative impacts of this social networking platform. However, little is known about how students' personal Facebook use may relate to specific domains of academic engagement. In this study, the association of Facebook intensity dimensions (i.e., persistence, boredom, overuse and self-expression) with domains of academic engagement (i.e., agentic, behavioural, cognitive and emotional engagement) was assessed among 700 Filipino undergraduate students (n(female) = 402 female and n(male) = 298 male; M-age = 19.80, SDage = 4.26). The results of hierarchical regression analyses showed that self-expression positively predicted agentic engagement even after controlling for relevant demographic covariates such as age, gender and year level. Boredom positively predicted behavioural engagement, while overuse negatively predicted behavioural engagement. The results provide interesting insights into the adaptive and maladaptive aspects of Facebook involvement in the academic context.</t>
  </si>
  <si>
    <t>[Datu, Jesus Alfonso D.] Educ Univ Hong Kong, Integrated Ctr Well Being I WELL, Dept Special Educ &amp; Counselling, Hong Kong, Hong Kong, Peoples R China; [Yang, Weipeng] Univ Hong Kong, Fac Educ, Div Learning Dev &amp; Divers, Hong Kong, Hong Kong, Peoples R China; [Valdez, Jana Patricia M.] Univ Hong Kong, Fac Educ, Div Informat Informat Technol Studies, Hong Kong, Hong Kong, Peoples R China; [Chu, Samuel Kai Wah] Univ Hong Kong, Fac Educ, Div Informat Technol Studies, Hong Kong, Hong Kong, Peoples R China</t>
  </si>
  <si>
    <t>Education University of Hong Kong (EdUHK); University of Hong Kong; University of Hong Kong; University of Hong Kong</t>
  </si>
  <si>
    <t>Datu, JAD (corresponding author), 10 Lo Ping Rd, Tai Po, Hong Kong, Peoples R China.</t>
  </si>
  <si>
    <t>jadatu@eduhk.hk; edgaryang@163.com; jpvaldez@hku.hk</t>
  </si>
  <si>
    <t>Valdez, Jana Patricia Millonado/HRC-9854-2023; Yang, Weipeng/M-8894-2019</t>
  </si>
  <si>
    <t>Valdez, Jana Patricia Millonado/0000-0002-1237-2237; Yang, Weipeng/0000-0002-8057-2863; Datu, Jesus Alfonso/0000-0002-8790-1113</t>
  </si>
  <si>
    <t>0360-1315</t>
  </si>
  <si>
    <t>1873-782X</t>
  </si>
  <si>
    <t>COMPUT EDUC</t>
  </si>
  <si>
    <t>Comput. Educ.</t>
  </si>
  <si>
    <t>10.1016/j.compedu.2018.06.010</t>
  </si>
  <si>
    <t>Computer Science, Interdisciplinary Applications; Education &amp; Educational Research</t>
  </si>
  <si>
    <t>Computer Science; Education &amp; Educational Research</t>
  </si>
  <si>
    <t>GQ2OK</t>
  </si>
  <si>
    <t>WOS:000441494100020</t>
  </si>
  <si>
    <t>Rickert, NP; Skinner, EA</t>
  </si>
  <si>
    <t>Rickert, Nicolette P.; Skinner, Ellen A.</t>
  </si>
  <si>
    <t>Parent and teacher involvement and adolescent academic engagement: Unique, mediated, and transactional effects</t>
  </si>
  <si>
    <t>INTERNATIONAL JOURNAL OF BEHAVIORAL DEVELOPMENT</t>
  </si>
  <si>
    <t>Warm involvement; parents and teachers; academic engagement; middle school; motivational dynamics</t>
  </si>
  <si>
    <t>SCHOOL ENGAGEMENT; CHILD RELATIONSHIPS; STUDENT ENGAGEMENT; MIDDLE SCHOOL; SOCIAL SUPPORT; ACHIEVEMENT; MOTIVATION; ASSOCIATIONS; PREDICTORS; INTERVENTIONS</t>
  </si>
  <si>
    <t>This study explored the dynamics of motivational development across late elementary and early middle school. Using longitudinal data from a cross-section of fifth to seventh-grade students, analyses examined whether parents' and teachers' warm involvement shows unique and/or mediated effects on students' academic engagement and whether engagement feeds back into adults' continued involvement. Parent and teacher involvement each predicted changes in adolescents' engagement; parental involvement also played an indirect role via student-teacher relationships; and students who were more engaged reported that adults responded with increasing levels of involvement. These models provide support for a reciprocal dynamic that could lead to virtuous cycles increasing in both involvement and engagement or to vicious cycles amplifying disaffection and withdrawal of involvement over time. Future studies, using time series or observational data, could further unpack these dynamics, examining processes of transmission, mediators, and effects on the longer-term development of academic engagement.</t>
  </si>
  <si>
    <t>[Rickert, Nicolette P.] Georgia Southern Univ, Statesboro, GA USA; [Skinner, Ellen A.] Portland State Univ, Portland, OR USA; [Rickert, Nicolette P.] Georgia Southern Univ, Dept Psychol, Statesboro, GA 30460 USA</t>
  </si>
  <si>
    <t>University System of Georgia; Georgia Southern University; Portland State University; University System of Georgia; Georgia Southern University</t>
  </si>
  <si>
    <t>Rickert, NP (corresponding author), Georgia Southern Univ, Dept Psychol, Statesboro, GA 30460 USA.</t>
  </si>
  <si>
    <t>nrickert@georgiasouthern.edu</t>
  </si>
  <si>
    <t>Rickert, Nicolette/0000-0001-6584-4413</t>
  </si>
  <si>
    <t>0165-0254</t>
  </si>
  <si>
    <t>1464-0651</t>
  </si>
  <si>
    <t>INT J BEHAV DEV</t>
  </si>
  <si>
    <t>Int. J. Behav. Dev.</t>
  </si>
  <si>
    <t>10.1177/01650254231210561</t>
  </si>
  <si>
    <t>FI1J5</t>
  </si>
  <si>
    <t>WOS:001104534300001</t>
  </si>
  <si>
    <t>Zhen, R; Liu, RD; Ding, Y; Liu, Y; Wang, J; Xu, L</t>
  </si>
  <si>
    <t>Zhen, Rui; Liu, Ru-De; Ding, Yi; Liu, Ying; Wang, Jia; Xu, Le</t>
  </si>
  <si>
    <t>The moderating role of intrinsic value in the relation between psychological needs support and academic engagement in mathematics among Chinese adolescent students</t>
  </si>
  <si>
    <t>Basic psychological needs support; Intrinsic value</t>
  </si>
  <si>
    <t>SELF-DETERMINATION THEORY; SCHOOL ENGAGEMENT; AUTONOMY SUPPORT; ACHIEVEMENT; GOALS; RELATEDNESS; PERCEPTIONS; ENVIRONMENT; COMPETENCE; PREDICTORS</t>
  </si>
  <si>
    <t>This study was to assess the moderating roles of intrinsic value in the relation of basic psychological needs support to academic engagement in mathematics. We recruited 246 middle school students by using the Basic Psychological Needs Support Scale, the Intrinsic Value Scale and the Academic Engagement Scale. This study found that both basic psychological needs support and intrinsic value had significant predictions on the three aspects of academic engagement. Moreover, the interaction item between basic psychological needs support and intrinsic value could significantly affect emotional and cognitive engagement, but not behavioural engagement. The findings indicated that except for behavioural engagement, the associations between basic psychological need support and emotional or cognitive engagement could be moderated by intrinsic value. This study provides a special perspective for educators and researchers to recognise the role of intrinsic value in promoting adolescents' higher levels of involvement in mathematics class.</t>
  </si>
  <si>
    <t>[Zhen, Rui; Liu, Ru-De; Liu, Ying; Wang, Jia; Xu, Le] Beijing Normal Univ, Sch Psychol, Beijing Key Lab Appl Expt Psychol, Beijing, Peoples R China; [Ding, Yi] Fordham Univ, Grad Sch Educ, New York, NY 10023 USA</t>
  </si>
  <si>
    <t>Beijing Normal University; Fordham University</t>
  </si>
  <si>
    <t>Liu, RD (corresponding author), Beijing Normal Univ, Sch Psychol, 19 Xinjiekouwai St, Beijing 100875, Peoples R China.</t>
  </si>
  <si>
    <t>This study was supported by the Project of Humanities and Social Sciences Key Research Base in Ministry of Education of the People's Republic of China (15JJD190001). We are also grateful to the students and teachers of the participating schools for their time and support.</t>
  </si>
  <si>
    <t>10.1002/ijop.12374</t>
  </si>
  <si>
    <t>GL9UB</t>
  </si>
  <si>
    <t>WOS:000437684600009</t>
  </si>
  <si>
    <t>Perkmann, M; Fini, R; Ross, JM; Salter, A; Silvestri, C; Tartari, V</t>
  </si>
  <si>
    <t>Perkmann, Markus; Fini, Riccardo; Ross, Jan-Michael; Salter, Ammon; Silvestri, Cleo; Tartari, Valentina</t>
  </si>
  <si>
    <t>Accounting for universities' impact: using augmented data to measure academic engagement and commercialization by academic scientists</t>
  </si>
  <si>
    <t>RESEARCH EVALUATION</t>
  </si>
  <si>
    <t>academic engagement; commercialization; university-industry relations; academic entrepreneurship</t>
  </si>
  <si>
    <t>KNOWLEDGE; ENTREPRENEURSHIP; UK; SCIENCE; EUROPE</t>
  </si>
  <si>
    <t>We present an approach that aims to comprehensively account for scientists' academic engagement and commercialization activities. While previous research has pointed to the economic and social impact of these activities, it has also been hampered by the difficulties of accurately quantifying them. Our approach complements university administrative records with data retrieved from external sources and surveys to quantify academic consulting, patenting, and academic entrepreneurship. This allows us to accurately account for 'independent' activity, i.e., academic engagement and commercialization outside the formal university channels and often not recorded by universities. We illustrate this approach with data for 10,000 scientists at Imperial College London. Results indicate that conventional approaches systematically underestimate the extent of academic scientists' impact-relevant activities by not accounting for independent activities. However, with the exception of consulting, we find no significant differences between individuals involved in supported (university-recorded) and independent activity, respectively. Our study contributes to work concerned with developing appropriate and accurate research metrics for demonstrating the public value of science.</t>
  </si>
  <si>
    <t>[Perkmann, Markus; Fini, Riccardo; Ross, Jan-Michael; Silvestri, Cleo] Univ London Imperial Coll Sci Technol &amp; Med, Sch Business, London SW7 2AZ, England; [Fini, Riccardo] Univ Bologna, Dept Management, I-40126 Bologna, Italy; [Salter, Ammon] Univ Bath, Sch Management, Bath BA2 7AY, Avon, England; [Tartari, Valentina] Copenhagen Business Sch, Dept Innovat &amp; Org Econ, DK-2000 Frederiksberg, Denmark</t>
  </si>
  <si>
    <t>Imperial College London; University of Bologna; University of Bath; Copenhagen Business School</t>
  </si>
  <si>
    <t>Perkmann, M (corresponding author), Univ London Imperial Coll Sci Technol &amp; Med, Sch Business, London SW7 2AZ, England.</t>
  </si>
  <si>
    <t>m.perkmann@imperial.ac.uk</t>
  </si>
  <si>
    <t>Fini, Riccardo/F-2717-2011; Tartari, Valentina/ABB-4882-2021; Perkmann, Markus/F-1378-2010; Salter, Ammon/A-9217-2010; Silvestri, Cleo/JXW-6875-2024</t>
  </si>
  <si>
    <t>Fini, Riccardo/0000-0002-8640-8976; Tartari, Valentina/0000-0001-7332-8590; Perkmann, Markus/0000-0001-7162-760X; Silvestri, Cleo/0000-0002-1593-2500; Ross, Jan-Michael/0000-0002-2875-1899</t>
  </si>
  <si>
    <t>Engineering and Physical Sciences Research Council [EP/F036930/1]; Economic and Social Research Council [RES-331-27-0063]; UK Innovation Research Centre [RES-598-28-0001]; European Commission [FP7-PEOPLE-2009-IEF-252018]; Imperial Natural Environment Research Council; EPSRC [EP/F036930/1] Funding Source: UKRI; ESRC [ES/G038082/1] Funding Source: UKRI</t>
  </si>
  <si>
    <t>Engineering and Physical Sciences Research Council(UK Research &amp; Innovation (UKRI)Engineering &amp; Physical Sciences Research Council (EPSRC)); Economic and Social Research Council(UK Research &amp; Innovation (UKRI)Economic &amp; Social Research Council (ESRC)); UK Innovation Research Centre; European Commission(European Union (EU)European Commission Joint Research Centre); Imperial Natural Environment Research Council; EPSRC(UK Research &amp; Innovation (UKRI)Engineering &amp; Physical Sciences Research Council (EPSRC)); ESRC(UK Research &amp; Innovation (UKRI)Economic &amp; Social Research Council (ESRC))</t>
  </si>
  <si>
    <t>We thank the editors and two anonymous reviewers for their thoughtful comments. We are grateful to G Anand Anandalingam, Laura Bailey, David Begg, Adam Bury, Matthew Cain, Bruno Cotta, Margaret Dallman, Audrey Fraser, David Gann, Dorothy Griffiths, Sandra Griffiths, Laura Guida, Tony Hickson, Dermot Kelleher, Peter Knight, Josie Lewis-Gibbs, Jeff Magee, Andrew Mclean, Polly Meudell, Eoin Murphy, Tatiana Schofield, and Emma Toumi for their support. Special thanks are due to Okan Kibaroglu. We appreciated the research assistance of Maria Vittoria Amaduzzi, Antonella Bedini, Caterina Bissoni, Adele Gori, and Andrea Maisto. We are also grateful to Francesco Lissoni for granting us access to the APE-INV database. The raw data used in this work cannot be shared because it may allow the identification of specific individuals, contravening the Ethics Committee approval for this project. Funding was provided by the Engineering and Physical Sciences Research Council (EP/F036930/1), the Economic and Social Research Council (RES-331-27-0063), the UK Innovation Research Centre (RES-598-28-0001), the European Commission (FP7-PEOPLE-2009-IEF-252018), and the Imperial Natural Environment Research Council impact acceleration account.</t>
  </si>
  <si>
    <t>OXFORD UNIV PRESS</t>
  </si>
  <si>
    <t>GREAT CLARENDON ST, OXFORD OX2 6DP, ENGLAND</t>
  </si>
  <si>
    <t>0958-2029</t>
  </si>
  <si>
    <t>1471-5449</t>
  </si>
  <si>
    <t>RES EVALUAT</t>
  </si>
  <si>
    <t>Res. Evaluat.</t>
  </si>
  <si>
    <t>10.1093/reseval/rvv020</t>
  </si>
  <si>
    <t>Information Science &amp; Library Science</t>
  </si>
  <si>
    <t>CX2OG</t>
  </si>
  <si>
    <t>WOS:000365535900005</t>
  </si>
  <si>
    <t>Karimi, S; Sotoodeh, B</t>
  </si>
  <si>
    <t>Karimi, Saeid; Sotoodeh, Behnoosh</t>
  </si>
  <si>
    <t>The mediating role of intrinsic motivation in the relationship between basic psychological needs satisfaction and academic engagement in agriculture students</t>
  </si>
  <si>
    <t>Self-determination theory; intrinsic motivation; basic psychological needs satisfaction; academic engagement; agriculture students</t>
  </si>
  <si>
    <t>SELF-DETERMINATION THEORY; UNIVERSITY-STUDENTS; SCHOOL ENGAGEMENT; ACHIEVEMENT; AUTONOMY; BEHAVIOR; BURNOUT; MODELS; FACILITATORS; ADOLESCENTS</t>
  </si>
  <si>
    <t>Based on the self-determination theory, this study examined the mediating role of intrinsic motivation with respect to the relationship between basic psychological needs satisfaction and students' academic engagement. Data was collected from a sample of 365 agriculture students at five public universities in western Iran. Data was collected by employing standardized self-administered scales, which was subsequently analyzed using partial least squares structural equation modeling by the help of the SmartPLS 3.0 software. The results of this study indicated that the satisfaction of the basic psychological need for autonomy, competence, and relatedness exerted direct and positive effects on intrinsic motivation. In addition, the three basic psychological needs satisfaction had indirect and positive effects on academic engagement via intrinsic motivation. This study provides a unique perspective through which educators and researchers may effectively recognize the role of basic psychological needs satisfaction in facilitating and promoting academic motivation and engagement in universities.</t>
  </si>
  <si>
    <t>[Karimi, Saeid; Sotoodeh, Behnoosh] Bu Ali Sina Univ, Fac Agr, Dept Agr Educ &amp; Extens, Hamadan 6517833131, Iran</t>
  </si>
  <si>
    <t>Bu Ali Sina University</t>
  </si>
  <si>
    <t>Karimi, S (corresponding author), Bu Ali Sina Univ, Fac Agr, Dept Agr Educ &amp; Extens, Hamadan 6517833131, Iran.</t>
  </si>
  <si>
    <t>skarimi@basu.ac.ir</t>
  </si>
  <si>
    <t>Karimi, Saeid/N-6410-2019</t>
  </si>
  <si>
    <t>Karimi, Saeid/0000-0003-2909-8016</t>
  </si>
  <si>
    <t>NOV 16</t>
  </si>
  <si>
    <t>10.1080/13562517.2019.1623775</t>
  </si>
  <si>
    <t>OJ4GG</t>
  </si>
  <si>
    <t>WOS:000471570900001</t>
  </si>
  <si>
    <t>Ma, Y; Huang, GH; Autin, KL</t>
  </si>
  <si>
    <t>Ma, Yin; Huang, Genghua; Autin, Kelsey L.</t>
  </si>
  <si>
    <t>Linking Decent Work With Academic Engagement and Satisfaction Among First-Generation College Students: A Psychology of Working Perspective</t>
  </si>
  <si>
    <t>JOURNAL OF CAREER ASSESSMENT</t>
  </si>
  <si>
    <t>academic engagement; academic satisfaction; first-generation college student; future decent work perception; psychology of working theory</t>
  </si>
  <si>
    <t>SEARCH SELF-EFFICACY; CAREER ADAPTABILITY; EMOTIONAL INTELLIGENCE; INITIAL VALIDATION; VOLITION; CONSTRUCTION; UNIVERSITY; OUTCOMES</t>
  </si>
  <si>
    <t>Links between decent work and academic outcomes among a sample (N= 1,231) of first-generation college students were examined based on Psychology of Working Theory (PWT). A theory-driven mediation model was proposed by placing decent work as a mediator between predictors of PWT and academic outcomes. The predictor component of PWT was supported. Future decent work perceptions positively predicted academic engagement but not academic satisfaction. Support for the mediation results was mixed. Overall, findings suggested that positive future decent work perceptions may boost academic engagement for university students. Thus, interventions that aim to improve student academic satisfaction should be implemented. Two malleable psychological factors, namely, work volition and career adaptability appear to be two malleable psychological factors that could be used as targets when working with this group. Theoretical contributions and future research directions are discussed.</t>
  </si>
  <si>
    <t>[Ma, Yin] Lanzhou Univ, Sch Philosophy &amp; Sociol, Lanzhou, Gansu, Peoples R China; [Huang, Genghua] Lingnan Univ, Sch Grad Studies, Hong Kong, Peoples R China; [Huang, Genghua] Lingnan Univ, Asia Pacific Inst Ageing Studies, Hong Kong, Peoples R China; [Autin, Kelsey L.] Univ Wisconsin Milwaukee, Dept Educ Psychol, Milwaukee, WI USA</t>
  </si>
  <si>
    <t>Lanzhou University; Lingnan University; Lingnan University; University of Wisconsin System; University of Wisconsin Milwaukee</t>
  </si>
  <si>
    <t>Huang, GH (corresponding author), Lingnan Univ, Sch Grad Studies, Tuen Mun, 8 Castle Peak Rd, Hong Kong, Peoples R China.;Huang, GH (corresponding author), Lingnan Univ, Asia Pacific Inst Ageing Studies, Tuen Mun, 8 Castle Peak Rd, Hong Kong, Peoples R China.</t>
  </si>
  <si>
    <t>genghuahuang@ln.edu.hk</t>
  </si>
  <si>
    <t>Ma, Yin/AAG-3511-2020</t>
  </si>
  <si>
    <t>Ma, Yin/0000-0001-9064-9361; Autin, Kelsey/0000-0003-4630-5064; Huang, Genghua/0000-0002-7098-6042</t>
  </si>
  <si>
    <t>Lingnan University Faculty Research Grant [102170]; Double First Class project-the funds for the talent team construction</t>
  </si>
  <si>
    <t>Lingnan University Faculty Research Grant; Double First Class project-the funds for the talent team construction</t>
  </si>
  <si>
    <t>The author(s) disclosed receipt of the following financial support for the research, authorship, and/or publication of this article: The author(s) disclosed receipt of the following financial support for the research, authorship, and/or publication of this article: Lingnan University Faculty Research Grant (Project Number: 102170). The research is also funded by the Double First Class project-the funds for the talent team construction.</t>
  </si>
  <si>
    <t>1069-0727</t>
  </si>
  <si>
    <t>1552-4590</t>
  </si>
  <si>
    <t>J CAREER ASSESSMENT</t>
  </si>
  <si>
    <t>J. Career Assess.</t>
  </si>
  <si>
    <t>10.1177/1069072720943153</t>
  </si>
  <si>
    <t>JUL 2020</t>
  </si>
  <si>
    <t>PM8JV</t>
  </si>
  <si>
    <t>WOS:000551963500001</t>
  </si>
  <si>
    <t>Datu, JAD; King, RB; Valdez, JPM</t>
  </si>
  <si>
    <t>Datu, Jesus Alfonso D.; King, Ronnel B.; Valdez, Jana Patricia M.</t>
  </si>
  <si>
    <t>The academic rewards of socially-oriented happiness: Interdependent happiness promotes academic engagement</t>
  </si>
  <si>
    <t>Academic achievement; Academic engagement; Autonomous motivation; Interdependent happiness</t>
  </si>
  <si>
    <t>SELF-DETERMINATION THEORY; POSITIVE EMOTIONS; ACHIEVEMENT GOALS; INTRINSIC MOTIVATION; STUDENTS MOTIVATION; LIFE SATISFACTION; FIT INDEXES; SCHOOL; PERFORMANCE; MODEL</t>
  </si>
  <si>
    <t>Interdependent happiness has been found to be positively associated with optimal psychological outcomes in collectivist cultures. However, the association between interdependent happiness and key academic outcomes has remained unexplored. The current study examined the association of interdependent happiness with key academic outcomes such as autonomous motivation, engagement, and achievement using both cross-sectional (Study 1) and longitudinal (Study 2) approaches. Study I revealed that interdependent happiness positively predicted academic engagement (partly) via autonomous motivation. Study 2 showed that prior interdependent happiness positively predicted subsequent academic engagement even after controlling for autoregressor effects. In addition, reciprocal associations among the key variables were found. Taken together, results of the two studies suggest that interdependent happiness plays an adaptive role in the academic context especially in a collectivist cultural setting. Theoretical and practical implications are discussed. (C) 2016 Society for the Study of School Psychology. Published by Elsevier Ltd. All rights reserved.</t>
  </si>
  <si>
    <t>[Datu, Jesus Alfonso D.] Univ Hong Kong, Fac Educ, Div Learning Dev &amp; Div, Hong Kong, Hong Kong, Peoples R China; [King, Ronnel B.] Educ Univ Hong Kong, Dept Curriculum &amp; Instruct, Hong Kong, Hong Kong, Peoples R China; [Valdez, Jana Patricia M.] Univ Hong Kong, Fac Educ, Div Informat Technol Studies, Hong Kong, Hong Kong, Peoples R China</t>
  </si>
  <si>
    <t>University of Hong Kong; Education University of Hong Kong (EdUHK); University of Hong Kong</t>
  </si>
  <si>
    <t>Datu, JAD (corresponding author), Univ Hong Kong, Room 525 Meng Wah Complex,Pokfulam Rd, Hong Kong, Hong Kong, Peoples R China.</t>
  </si>
  <si>
    <t>jaddatu@hku.hk</t>
  </si>
  <si>
    <t>King, Ronnel B/0000-0003-1723-1748; Valdez, Jana Patricia Millonado/0000-0002-1237-2237; KING, Ronnel Bornasal/0000-0002-0648-8508; Datu, Jesus Alfonso/0000-0002-8790-1113</t>
  </si>
  <si>
    <t>10.1016/j.jsp.2016.12.004</t>
  </si>
  <si>
    <t>EO8XK</t>
  </si>
  <si>
    <t>WOS:000396973600002</t>
  </si>
  <si>
    <t>TOBIN, KG; CAPIE, W</t>
  </si>
  <si>
    <t>RELATIONSHIPS BETWEEN FORMAL REASONING ABILITY, LOCUS OF CONTROL, ACADEMIC ENGAGEMENT AND INTEGRATED PROCESS SKILL ACHIEVEMENT</t>
  </si>
  <si>
    <t>JOURNAL OF RESEARCH IN SCIENCE TEACHING</t>
  </si>
  <si>
    <t>MT LAWLEY COLL ADV EDUC,DEPT SCI EDUC,MT LAWLEY,WA 6050,AUSTRALIA; UNIV GEORGIA,DEPT SCI EDUC,ATHENS,GA 30602</t>
  </si>
  <si>
    <t>Tobin, Kenneth/AAK-5963-2021</t>
  </si>
  <si>
    <t>Tobin, Kenneth G/0000-0001-9962-2309</t>
  </si>
  <si>
    <t>JOHN WILEY &amp; SONS INC</t>
  </si>
  <si>
    <t>605 THIRD AVE, NEW YORK, NY 10158-0012</t>
  </si>
  <si>
    <t>0022-4308</t>
  </si>
  <si>
    <t>J RES SCI TEACH</t>
  </si>
  <si>
    <t>J. Res. Sci. Teach.</t>
  </si>
  <si>
    <t>10.1002/tea.3660190203</t>
  </si>
  <si>
    <t>NZ168</t>
  </si>
  <si>
    <t>WOS:A1982NZ16800002</t>
  </si>
  <si>
    <t>Zhu, QY; Cheong, YR; Wang, CX; Tong, JJ</t>
  </si>
  <si>
    <t>Zhu, Qianyu; Cheong, Yeram; Wang, Cixin; Tong, Jiajin</t>
  </si>
  <si>
    <t>The impact of maternal and paternal parenting styles and parental involvement on Chinese adolescents' academic engagement and burnout</t>
  </si>
  <si>
    <t>Parenting styles; Parental involvement; Perceived parental support; Gender differences; Academic burnout; Academic engagement</t>
  </si>
  <si>
    <t>GENDER-DIFFERENCES; CHILDRENS; ACHIEVEMENT; STUDENTS; MOTHERS; CONCEPTUALIZATION; PERSPECTIVE; IMMIGRANT; BEHAVIOR; SUPPORT</t>
  </si>
  <si>
    <t>Academic burnout and engagement are important indicators of students' school success. This short-term longitudinal study examined whether parenting styles and parental involvement (parent report, collected at Time 1) predicted adolescent-reported academic burnout and engagement (collected at Time 3, two months later) directly or indirectly via adolescents' perceived parental support (collected at Time 2, one month later). A total of 285 Chinese high school students (M = 15.93 years, SD = 1.06 years, 51.9% boys) and their fathers and mothers participated in the survey over three time points (one month apart for each data collection). Path analysis results indicated that authoritative parenting predicted less academic burnout in adolescents. Perceived paternal support mediated the relations between paternal authoritative parenting and adolescents' academic engagement. Parents' knowledge and skills involvement positively predicted adolescents' perceived support, which in turn, predicted more academic engagement. However, father's time and energy involvement predicted lower perceived paternal support, especially for boys. Moreover, multi-group analysis suggested that fathers and mothers influenced boys' and girls' academic burnout and engagement differently. In conclusion, it is important to consider adolescents' perception of parental support, their developmental needs, and gender roles in Chinese families in order to increase adolescents' academic engagement and decrease students' academic burnout.</t>
  </si>
  <si>
    <t>[Zhu, Qianyu; Wang, Cixin] Univ Maryland, Dept Counseling Higher Educ &amp; Special Educ, College Pk, MD 20742 USA; [Cheong, Yeram] Univ Maryland, Asian Amer Studies Program, College Pk, MD 20742 USA; [Tong, Jiajin] Peking Univ, Beijing Key Lab Behav &amp; Mental Hlth, Sch Psychol &amp; Cognit Sci, Beijing 100871, Peoples R China</t>
  </si>
  <si>
    <t>University System of Maryland; University of Maryland College Park; University System of Maryland; University of Maryland College Park; Peking University</t>
  </si>
  <si>
    <t>Tong, JJ (corresponding author), Peking Univ, Beijing Key Lab Behav &amp; Mental Hlth, Sch Psychol &amp; Cognit Sci, Beijing 100871, Peoples R China.</t>
  </si>
  <si>
    <t>tongttong@163.com</t>
  </si>
  <si>
    <t>Tong, Jiajin/0000-0001-9394-2328; Zhu, Qianyu/0000-0003-1728-9384</t>
  </si>
  <si>
    <t>10.1007/s12144-021-01611-z</t>
  </si>
  <si>
    <t>M7PF6</t>
  </si>
  <si>
    <t>WOS:000631764300003</t>
  </si>
  <si>
    <t>Kogan, SM; Bae, DY; Sigfusdottir, ID; Kristjansson, AL</t>
  </si>
  <si>
    <t>Kogan, Steve M.; Bae, Dayoung; Sigfusdottir, Inga Dora; Kristjansson, Alfgeir L.</t>
  </si>
  <si>
    <t>Mental Health, Academic Engagement, and Youths' Nonmedical Use of Stimulants: A Latent Profile Analysis</t>
  </si>
  <si>
    <t>SUBSTANCE USE &amp; MISUSE</t>
  </si>
  <si>
    <t>Stimulant abuse; adolescence; European youth; mental health; academic engagement</t>
  </si>
  <si>
    <t>Background: Nonmedical prescription stimulant (NPS) use is a growing problem in Europe. Poor mental health and lack of academic engagement are potent sources of risk for substance use. Studies suggest that considerable heterogeneity may characterize the risk profiles of NPS users. To understand better the potential profiles of risk that characterize NPS users, we conducted a latent profile analysis (LPA) to document subgroups of users based on their mental health and academic engagement. Methods: A nationally representative, cross sectional survey of Icelandic youth was analyzed. The sample included 584 (5% of the sample) older adolescent students participating in a national study in Iceland who reported lifetime NPS use. Results: Three subgroups of NPS users emerged from our analyses. The largest subgroup (43.1%) we labeled mentally healthy achievers; youth who appear to be academically motivated and have few if any mental health concerns. The second largest group (40.4%), low achievers, resembled a typical profile for drug users in that they reported low or modest academic engagement and moderate levels of mental health concerns. The third group, anxious achievers (16.5%) appears to represent youth who felt academics were very important, had moderate study motivation, and also reported elevated mental health concerns, especially anxiety. Conclusions: LPA revealed considerable heterogeneity among these users. Group membership suggests distinct approaches to prevention to address heterogeneity in motivations for NPS use.</t>
  </si>
  <si>
    <t>[Kogan, Steve M.] Univ Georgia, Human Dev &amp; Family Sci, 123 Dawson Hall, Athens, GA 30602 USA; [Bae, Dayoung] Korea Univ, Dept Home Econ Educ, Seoul, South Korea; [Sigfusdottir, Inga Dora] Reykjavik Univ, Iceland Ctr Social Res &amp; Anal, Reykjavik, Iceland; [Kristjansson, Alfgeir L.] West Virginia Univ, Dept Social &amp; Behav Sci, Morgantown, WV 26506 USA</t>
  </si>
  <si>
    <t>University System of Georgia; University of Georgia; Korea University; Reykjavik University; West Virginia University</t>
  </si>
  <si>
    <t>Kogan, SM (corresponding author), Univ Georgia, Human Dev &amp; Family Sci, 123 Dawson Hall, Athens, GA 30602 USA.</t>
  </si>
  <si>
    <t>Kogan, Steven/0000-0002-9562-5980</t>
  </si>
  <si>
    <t>1082-6084</t>
  </si>
  <si>
    <t>1532-2491</t>
  </si>
  <si>
    <t>SUBST USE MISUSE</t>
  </si>
  <si>
    <t>Subst. Use Misuse</t>
  </si>
  <si>
    <t>JAN 22</t>
  </si>
  <si>
    <t>10.1080/10826084.2021.1879147</t>
  </si>
  <si>
    <t>Substance Abuse; Psychiatry; Psychology</t>
  </si>
  <si>
    <t>QU2WT</t>
  </si>
  <si>
    <t>WOS:000619741900001</t>
  </si>
  <si>
    <t>Lekwa, AJ; Reddy, LA; Shernoff, ES</t>
  </si>
  <si>
    <t>Lekwa, Adam J.; Reddy, Linda A.; Shernoff, Elisa S.</t>
  </si>
  <si>
    <t>Measuring Teacher Practices and Student Academic Engagement: A Convergent Validity Study</t>
  </si>
  <si>
    <t>SCHOOL PSYCHOLOGY</t>
  </si>
  <si>
    <t>formative assessment; instructional practices; behavior management; academic engagement</t>
  </si>
  <si>
    <t>OFF-TASK BEHAVIOR; CLASSROOM QUALITY; SOCIAL-BEHAVIOR; VARYING RATES; STRATEGIES; ACHIEVEMENT; OPPORTUNITIES; RESPOND; MODEL; TIME</t>
  </si>
  <si>
    <t>We examined the convergent validity of observer ratings of teachers' use of evidence-based instructional and behavior management practices using the Classroom Strategies Assessment System (CSAS; Reddy &amp; Dudek, 2014) with student academic engagement as measured by the Cooperative Learning Observational Code for Kids (CLOCK; Volpe &amp; DiPerna, 2010). This study was conducted with a sample of 107 teachers and 2,000 students in 11 urban elementary schools serving students in a community with high concentrations of poverty. Correlational and multiple linear regression analyses examined whether CSAS instructional and behavior management scores predicted classwide academic engagement. Results provide initial evidence of the relationship between observer ratings of teacher practices and student engagement. Specifically, CSAS scores indicating higher quality instruction and behavior management were associated with higher student engagement. Multiple linear regression revealed that instructional practice scores (as measured by the CSAS) uniquely predicted student academic engagement (i.e., attention and participation during instruction) while behavior management practice scores did not. Implications for future research and practice are discussed. Impact and Implications This study offers initial evidence for the validity of an assessment of teacher practices for student behavior in the classroom. Results revealed that the frequency and quality with which a set of teaching practices were used predicted student engagement during instruction. These findings suggest that observational assessment of teacher practices can support teachers' movement toward improving classwide student engagement.</t>
  </si>
  <si>
    <t>[Lekwa, Adam J.; Reddy, Linda A.; Shernoff, Elisa S.] Rutgers State Univ, Grad Sch Appl &amp; Profess Psychol, 41 Gordon Rd,Suite C, Piscataway, NJ 08854 USA</t>
  </si>
  <si>
    <t>Rutgers University System; Rutgers University New Brunswick</t>
  </si>
  <si>
    <t>Lekwa, AJ (corresponding author), Rutgers State Univ, Grad Sch Appl &amp; Profess Psychol, 41 Gordon Rd,Suite C, Piscataway, NJ 08854 USA.</t>
  </si>
  <si>
    <t>adam.lekwa@rutgers.edu</t>
  </si>
  <si>
    <t>Reddy, Linda/IAO-9714-2023; Shernoff, Elisa/H-3235-2018</t>
  </si>
  <si>
    <t>Lekwa, Adam/0000-0002-6870-7948; Shernoff, Elisa/0000-0002-7649-118X</t>
  </si>
  <si>
    <t>Brady Education Foundation</t>
  </si>
  <si>
    <t>This research reported here was supported by funds provided by the Brady Education Foundation to Linda A. Reddy and Elisa S. Shernoff at Rutgers University. The opinions expressed are those of the authors and do not represent views of the funder.</t>
  </si>
  <si>
    <t>2578-4218</t>
  </si>
  <si>
    <t>2578-4226</t>
  </si>
  <si>
    <t>SCHOOL PSYCHOL</t>
  </si>
  <si>
    <t>School Psychol.</t>
  </si>
  <si>
    <t>10.1037/spq0000268</t>
  </si>
  <si>
    <t>HN8JM</t>
  </si>
  <si>
    <t>WOS:000460441100011</t>
  </si>
  <si>
    <t>Knifsend, CA; Graham, S</t>
  </si>
  <si>
    <t>Knifsend, Casey A.; Graham, Sandra</t>
  </si>
  <si>
    <t>Too Much of a Good Thing? How Breadth of Extracurricular Participation Relates to School-Related Affect and Academic Outcomes During Adolescence</t>
  </si>
  <si>
    <t>Extracurricular participation; School belonging; Academic engagement; Academic achievement; Adolescence</t>
  </si>
  <si>
    <t>AFRICAN-AMERICAN; ENGAGEMENT; NEED</t>
  </si>
  <si>
    <t>Although adolescents often participate in multiple extracurricular activities, little research has examined how the breadth of activities in which an adolescent is involved relates to school-related affect and academic performance. Relying on a large, multi-ethnic sample (N = 864; 55.9% female), the current study investigated linear and non-linear relationships of 11th grade activity participation in four activity domains (academic/leadership groups, arts activities, clubs, and sports) to adolescents' sense of belonging at school, academic engagement, and grade point average, contemporarily and in 12th grade. Results of multiple regression models revealed curvilinear relationships for sense of belonging at school in 11th and 12th grade, grade point average in 11th grade, and academic engagement in 12th grade. Adolescents who were moderately involved (i.e., in two domains) reported a greater sense of belonging at school in 11th and 12th grade, a higher grade point average in 11th grade, and greater academic engagement in 12th grade, relative to those who were more or less involved. Furthermore, adolescents' sense of belonging at school in 11th grade mediated the relationship of domain participation in 11th grade to academic engagement in 12th grade. This study suggests that involvement in a moderate number of activity domains promotes positive school-related affect and greater academic performance. School policy implications and recommendations are discussed.</t>
  </si>
  <si>
    <t>[Knifsend, Casey A.] Univ Calif Los Angeles, Dept Psychol, Los Angeles, CA 90095 USA; [Graham, Sandra] Univ Calif Los Angeles, Dept Educ, Los Angeles, CA 90095 USA</t>
  </si>
  <si>
    <t>University of California System; University of California Los Angeles; University of California System; University of California Los Angeles</t>
  </si>
  <si>
    <t>Knifsend, CA (corresponding author), Univ Calif Los Angeles, Dept Psychol, 1285 Franz Hall, Los Angeles, CA 90095 USA.</t>
  </si>
  <si>
    <t>cknifsend@ucla.edu</t>
  </si>
  <si>
    <t>10.1007/s10964-011-9737-4</t>
  </si>
  <si>
    <t>905VM</t>
  </si>
  <si>
    <t>WOS:000301304200011</t>
  </si>
  <si>
    <t>Kim, HJ; Hong, AJ; Song, HD</t>
  </si>
  <si>
    <t>Kim, Hye Jeong; Hong, Ah Jeong; Song, Hae-Deok</t>
  </si>
  <si>
    <t>The roles of academic engagement and digital readiness in students' achievements in university e-learning environments</t>
  </si>
  <si>
    <t>INTERNATIONAL JOURNAL OF EDUCATIONAL TECHNOLOGY IN HIGHER EDUCATION</t>
  </si>
  <si>
    <t>Digital learning environments; Academic engagement; Academic performance</t>
  </si>
  <si>
    <t>GRADE-POINT AVERAGE; COLLEGE-STUDENTS; DETERMINANTS; PERFORMANCE; BEHAVIOR; OUTCOMES; FAMILY</t>
  </si>
  <si>
    <t>University students, who are assumed to be digital natives, are exposed to campus e-learning environments to improve their academic performance at the beginning of their academic careers. However, previous studies of students' perceptions of e-learning demonstrate a lack of consistent results with respect to the prediction of their academic achievement. The goal of this study was to examine university students' perceptions of e-learning, based on their experiences, and the mediating roles of academic engagement and digital readiness within the university context of an e-learning environment for academic achievement. A total of 614 undergraduate students enrolled in a Korean university participated in this study. Using a partial least squares model to develop the theory, we examined students engaging in university e-learning environments in relation to their perceptions of e-learning, digital readiness, academic engagement, and academic achievement (i.e., grade point average). The results are significant for the importance of students' academic engagement and digital readiness as mediators in their perceptions of e-learning predicted by academic achievement. Although students positively perceived e-learning experiences on campus, they must have strong digital skills to perform academic work and commit to effortful involvement in the context of academic learning in university e-learning environments. Our results provide practical implications for ways to enhance effective adoption of e-learning environments by college students, educators, and administrators.</t>
  </si>
  <si>
    <t>[Kim, Hye Jeong] Chung Ang Univ, Grad Sch Educ, Dept Educ, Seoul, South Korea; [Hong, Ah Jeong; Song, Hae-Deok] Chung Ang Univ, Coll Educ, Dept Educ, Seoul, South Korea</t>
  </si>
  <si>
    <t>Chung Ang University; Chung Ang University</t>
  </si>
  <si>
    <t>Song, HD (corresponding author), Chung Ang Univ, Coll Educ, Dept Educ, Seoul, South Korea.</t>
  </si>
  <si>
    <t>hyejeongkim@cau.ac.kr; hsong@cau.ac.kr</t>
  </si>
  <si>
    <t>Song, Hae Deok/HJY-0971-2023; Hong, Ah-Jeong/IVV-1478-2023; Kim, Hye Jeong/ABE-7790-2020</t>
  </si>
  <si>
    <t>Ministry of Education of the Republic of Korea; National Research Foundation of Korea [NRF-2017S1A3A2066878]</t>
  </si>
  <si>
    <t>This work was supported by the Ministry of Education of the Republic of Korea and the National Research Foundation of Korea (NRF-2017S1A3A2066878).</t>
  </si>
  <si>
    <t>2365-9440</t>
  </si>
  <si>
    <t>INT J EDUC TECHNOL H</t>
  </si>
  <si>
    <t>Int. J. Educ. Technol. High. Educ.</t>
  </si>
  <si>
    <t>JUN 21</t>
  </si>
  <si>
    <t>10.1186/s41239-019-0152-3</t>
  </si>
  <si>
    <t>IE6MT</t>
  </si>
  <si>
    <t>WOS:000472491000001</t>
  </si>
  <si>
    <t>Ouweneel, E; Le Blanc, PM; Schaufeli, WB</t>
  </si>
  <si>
    <t>Ouweneel, Else; Le Blanc, Pascale M.; Schaufeli, Wilmar B.</t>
  </si>
  <si>
    <t>On Being Grateful and Kind: Results of Two Randomized Controlled Trials on Study-Related Emotions and Academic Engagement</t>
  </si>
  <si>
    <t>JOURNAL OF PSYCHOLOGY</t>
  </si>
  <si>
    <t>academic engagement; acts of kindness; emotions; thoughts of gratitude; positive psychology</t>
  </si>
  <si>
    <t>WITHIN-DOMAIN RELATIONS; COUNTING BLESSINGS; POSITIVE EMOTIONS; BETWEEN-DOMAIN; HAPPINESS; STUDENTS; MOTIVATION; GRATITUDE; BURNOUT; INTERVENTIONS</t>
  </si>
  <si>
    <t>Despite the large amount of research attention to engagement as well as positive psychology in a general context, there have been few attempts to increase academic well-being by means of positive psychological interventions. This article tests the potential of positive psychological interventions to enhance study-related positive emotions and academic engagement, and to reduce study-related negative emotions among university students. We modified two existing positive interventions that are aimed at increasing general happiness for use in an academic context. These interventions focused on thoughts of gratitude and acts of kindness, respectively. The present study consisted of two randomized controlled trials with experimental (thoughts of gratitude or acts of kindness) and control conditions in which participants were monitored on a daily basis during the one-week intervention, and additional pre-, post-, and follow-up assessments were carried out. Results revealed that the gratitude intervention had a significant positive effect on daily positive emotions only. The kindness intervention had a positive influence on both positive emotions and academic engagement, though not in the long run. The results showed no effects on negative emotions in either of the two interventions. Positive psychological interventions seem to foster positive emotions and academic engagement, but do not decrease negative emotions.</t>
  </si>
  <si>
    <t>[Ouweneel, Else; Schaufeli, Wilmar B.] Univ Utrecht, Dept Work &amp; Org Psychol, NL-3584 ZP Utrecht, Netherlands; [Le Blanc, Pascale M.] Eindhoven Univ Technol, Human Performance Management Grp, NL-5600 MB Eindhoven, Netherlands</t>
  </si>
  <si>
    <t>Utrecht University; Eindhoven University of Technology</t>
  </si>
  <si>
    <t>Schaufeli, WB (corresponding author), Univ Utrecht, Dept Psychol, POB 80-140, NL-3584 ZP Utrecht, Netherlands.</t>
  </si>
  <si>
    <t>w.schaufeli@uu.nl</t>
  </si>
  <si>
    <t>Schaufeli, Wilmar/B-9645-2013</t>
  </si>
  <si>
    <t>Schaufeli, Wilmar/0000-0002-6070-7150</t>
  </si>
  <si>
    <t>0022-3980</t>
  </si>
  <si>
    <t>1940-1019</t>
  </si>
  <si>
    <t>J PSYCHOL</t>
  </si>
  <si>
    <t>J. Psychol.</t>
  </si>
  <si>
    <t>JAN 1</t>
  </si>
  <si>
    <t>10.1080/00223980.2012.742854</t>
  </si>
  <si>
    <t>248DH</t>
  </si>
  <si>
    <t>WOS:000326673400003</t>
  </si>
  <si>
    <t>Parent and teacher warm involvement and student's academic engagement: The mediating role of self-system processes</t>
  </si>
  <si>
    <t>warm involvement; parent; teacher; self-system processes; academic engagement</t>
  </si>
  <si>
    <t>SCHOOL ENGAGEMENT; SOCIAL SUPPORT; MIDDLE SCHOOL; COGNITIVE ENGAGEMENT; ACHIEVEMENT; MOTIVATION; COMPETENCE; ATTACHMENT; RELATEDNESS; ADOLESCENTS</t>
  </si>
  <si>
    <t>Background. Parents, teachers, and researchers all share the goal of optimizing students' academic engagement (Handbook of social influences in school contexts: Social-emotional, motivation, and cognitive outcomes, 2016, Routledge, New York, NY). While separate lines of research have demonstrated the importance of high-quality relationships and support from parents and teachers, few studies have examined the collective contributions of adults' warm involvement or the processes by which support from both parents and teachers shapes students' engagement. According to the self-system process model of motivational development, warm involvement from key social partners fosters students' sense of relatedness, competence, and autonomy, (Minnesota Symposium on Child Psychology, Vol. 23: Self processes in development, 1991, University of Chicago Press, Chicago, IL; Theory and Research in Education, 2009, 7, 133), which subsequently fuels their engagement with academic tasks and challenges (Journal of Educational Psychology, 2003, 95, 148). Aims. The current study sought to examine whether a sense of relatedness, competence, or autonomy could explain the relation between parents' and teachers' warm involvement and changes in students' academic engagement across a school year. Sample. Data was drawn from 1011 third, fourth, fifth, and sixth graders. Method. Students reported on adult warm involvement, self-system processes, and engagement in the fall and spring of a single school year. Results. Structural equation-models demonstrated that parent and teacher warm involvement each uniquely, positively, and indirectly predicted changes in students' academic engagement through a combination of students' sense of relatedness, competence, and autonomy, though these patterns differed slightly across adults. Conclusions. Implications for optimizing students' academic engagement are discussed, including the need for intervention efforts focused on both parents and teachers and students' self-system processes.</t>
  </si>
  <si>
    <t>[Rickert, Nicolette P.] Georgia Southern Univ, Dept Psychol, Statesboro, GA 30460 USA; [Skinner, Ellen A.] Portland State Univ, Dept Psychol, Portland, OR 97207 USA</t>
  </si>
  <si>
    <t>University System of Georgia; Georgia Southern University; Portland State University</t>
  </si>
  <si>
    <t>e12470</t>
  </si>
  <si>
    <t>10.1111/bjep.12470</t>
  </si>
  <si>
    <t>OCT 2021</t>
  </si>
  <si>
    <t>0N0FS</t>
  </si>
  <si>
    <t>WOS:000710916800001</t>
  </si>
  <si>
    <t>Sormani, E; van der Sijde, P</t>
  </si>
  <si>
    <t>Sormani, Eva; van der Sijde, Peter</t>
  </si>
  <si>
    <t>Configuring motivational pathways to manage academics' individual motivation for engagement: Insights from German higher education institutions</t>
  </si>
  <si>
    <t>JOURNAL OF ENGINEERING AND TECHNOLOGY MANAGEMENT</t>
  </si>
  <si>
    <t>Academic engagement; Autonomy; Motivation; Regulation; Self-determination</t>
  </si>
  <si>
    <t>SELF-DETERMINATION THEORY; INTRINSIC MOTIVATION; SOCIETAL IMPACT; INDUSTRY; SCIENTISTS; COMMERCIALIZATION; ENTREPRENEURSHIP; DEFINITIONS; RESEARCHERS</t>
  </si>
  <si>
    <t>Higher education institutions are a driver of innovation within the knowledge-based economy. Knowledge transfer via academic engagement with society is a promising response to societal challenges. This study investigates academics' motivation to engage with society by testing hypotheses derived from self-determination-theory. Effects of intrinsic regulation (joy), integrated regulation (internalized values) and the mediation by perceived autonomy (choicefullness) were tested using structural equation modelling, in which unique survey data collected from academics in Germany were analyzed. Two motivational pathways for academic engagement with society were found to be significant. These results provide relevant insights for higher education institution managers.</t>
  </si>
  <si>
    <t>[Sormani, Eva; van der Sijde, Peter] Vrije Univ Amsterdam, Fac Sci, Amsterdam, Netherlands; [Sormani, Eva] Munster Univ Appl Sci, Munster Sch Business, Munster, Germany; [Sormani, Eva] Johann Krane Weg 23, D-48149 Munster, Germany</t>
  </si>
  <si>
    <t>Vrije Universiteit Amsterdam; University of Applied Sciences, Muenster</t>
  </si>
  <si>
    <t>Sormani, E (corresponding author), Johann Krane Weg 23, D-48149 Munster, Germany.</t>
  </si>
  <si>
    <t>sormani@fh-muenster.de</t>
  </si>
  <si>
    <t>Innovative Hochschule, an initiative of Bundesministeriums fur Bildung und Forschung (BMBF) Gemeinsame Wissenschaftskonferenz (GWK) [03IHS062A]</t>
  </si>
  <si>
    <t>Innovative Hochschule, an initiative of Bundesministeriums fur Bildung und Forschung (BMBF) Gemeinsame Wissenschaftskonferenz (GWK)(Federal Ministry of Education &amp; Research (BMBF))</t>
  </si>
  <si>
    <t>This work was supported by the Innovative Hochschule, an initiative of Bundesministeriums fur Bildung und Forschung (BMBF) Gemeinsame Wissenschaftskonferenz (GWK) under Grant 03IHS062A.</t>
  </si>
  <si>
    <t>0923-4748</t>
  </si>
  <si>
    <t>1879-1719</t>
  </si>
  <si>
    <t>J ENG TECHNOL MANAGE</t>
  </si>
  <si>
    <t>J. Eng. Technol. Manage.</t>
  </si>
  <si>
    <t>JUL-SEP</t>
  </si>
  <si>
    <t>10.1016/j.jengtecman.2023.101768</t>
  </si>
  <si>
    <t>AUG 2023</t>
  </si>
  <si>
    <t>Business; Engineering, Industrial; Management</t>
  </si>
  <si>
    <t>Business &amp; Economics; Engineering</t>
  </si>
  <si>
    <t>R3RQ2</t>
  </si>
  <si>
    <t>WOS:001063560800001</t>
  </si>
  <si>
    <t>Datu, JAD; Valdez, JPM</t>
  </si>
  <si>
    <t>Datu, Jesus Alfonso D.; Valdez, Jana Patricia M.</t>
  </si>
  <si>
    <t>Psychological Capital Predicts Academic Engagement and Well-Being in Filipino High School Students</t>
  </si>
  <si>
    <t>ASIA-PACIFIC EDUCATION RESEARCHER</t>
  </si>
  <si>
    <t>Academic engagement; Psychological capital; Well-being</t>
  </si>
  <si>
    <t>MEDIATING ROLE; IMPACT; PERFORMANCE; VALIDATION; INVARIANCE; EMPLOYEES; ATTITUDES</t>
  </si>
  <si>
    <t>Previous literature emphasized the role of psychological capital (PsyCap) in fostering positive organizational and work outcomes. However, there were very scarce investigations on the benefits of PsyCap especially in non-Western academic settings. The current research addresses this gap through assessing the extent to which PsyCap can be associated with optimal academic and wellbeing outcomes. There were 606 Filipino high school students who were recruited in the study. The results of structural equation modeling revealed that PsyCap positively predicted academic engagement, flourishing, interdependent happiness, and positive affect. Implications of the findings are elaborated in terms of how PsyCap can potentially assist in facilitating positive student outcomes in a non-Western context.</t>
  </si>
  <si>
    <t>[Datu, Jesus Alfonso D.] Univ Hong Kong, Fac Educ, Div Learning Dev &amp; Divers, Pokfulam Rd, Hong Kong, Hong Kong, Peoples R China; [Valdez, Jana Patricia M.] De La Salle Univ, Manila 1004, Philippines</t>
  </si>
  <si>
    <t>University of Hong Kong; De La Salle University</t>
  </si>
  <si>
    <t>Datu, JAD (corresponding author), Univ Hong Kong, Fac Educ, Div Learning Dev &amp; Divers, Pokfulam Rd, Hong Kong, Hong Kong, Peoples R China.</t>
  </si>
  <si>
    <t>Valdez, Jana Patricia Millonado/HRC-9854-2023</t>
  </si>
  <si>
    <t>Valdez, Jana Patricia Millonado/0000-0002-1237-2237; Datu, Jesus Alfonso/0000-0002-8790-1113</t>
  </si>
  <si>
    <t>SPRINGER HEIDELBERG</t>
  </si>
  <si>
    <t>HEIDELBERG</t>
  </si>
  <si>
    <t>TIERGARTENSTRASSE 17, D-69121 HEIDELBERG, GERMANY</t>
  </si>
  <si>
    <t>0119-5646</t>
  </si>
  <si>
    <t>2243-7908</t>
  </si>
  <si>
    <t>ASIA-PAC EDUC RES</t>
  </si>
  <si>
    <t>Asia-Pac. Educ. Res.</t>
  </si>
  <si>
    <t>10.1007/s40299-015-0254-1</t>
  </si>
  <si>
    <t>DM9YK</t>
  </si>
  <si>
    <t>WOS:000376721400005</t>
  </si>
  <si>
    <t>Chien, CL; Hsu, SC; Lin, TH</t>
  </si>
  <si>
    <t>Chien, Chin-Lung; Hsu, Shih-Chi; Lin, Tzu-Hsiang</t>
  </si>
  <si>
    <t>Is respect for teachers beneficial or harmful to students? The predictive effects of dual dimensions of respect-for-teachers on teacher-student relationships and academic engagement in a Confucian cultural context</t>
  </si>
  <si>
    <t>Academic engagement; Confucian culture; Hierarchical respect; Respect for teachers; Teacher-student relationships</t>
  </si>
  <si>
    <t>SOCIAL RECOGNITION; EQUALITY; EAST; PERSPECTIVES; ACHIEVEMENT; CREATIVITY; CHILDREN; MODEL; POWER</t>
  </si>
  <si>
    <t>Respect for teachers is a globally recognized educational issue. Compared with Western equality-based respect, the traditional Confucian respect for teachers is a kind of hierarchical or reverential respect. In the past, respect for teachers was an unquestioned ethical value in Confucian cultural contexts, and was considered beneficial for students. However, respect for teachers has been criticized as a symbol of authority and detrimental to learning and teacher-student relationships nowadays. To resolve the controversy regarding respect for teachers, we used the conceptual framework of respect for teachers to investigate the predictive effects of respect-for-teachers' dual dimensions on teacher-student relationship and students' academic engagement. In Study 1, a scale for respect-for-teachers was developed. Two factors, reverence for teachers (RFT) and fear of teachers (FOT) were obtained, through exploratory and confirmatory factor analysis. Study 1 (a cross-sectional design) also shows that RFT is positively associated with good teacher-student relationships and students' academic engagement, while FOT is negatively associated these outcomes. Study 2 (a two-wave longitudinal design) reveals that controlling for social desirability, RFT at time 1 has a positive relationship with good teacher-student relationships and academic engagement at time 2, while FOT at time 1 has a negative relationship with good teacher-student relationships and academic engagement at time 2. Overall, this paper provides a solution to the controversy regarding respect for teachers, that is, whether respect for teachers is beneficial or harmful depends on its dimensions. This paper also contributes to a broader understanding of the concept of respect and offers insights into educational issues within East Asia and across different cultures.</t>
  </si>
  <si>
    <t>[Chien, Chin-Lung] Soochow Univ, Dept Psychol, Taipei, Taiwan; [Hsu, Shih-Chi] Cent Police Univ, Dept Crime Prevent &amp; Correct, Taoyuan, Taiwan; [Lin, Tzu-Hsiang] Natl Kaohsiung Normal Univ, Grad Inst Counseling Psychol &amp; Rehabil Counseling, Kaohsiung, Taiwan</t>
  </si>
  <si>
    <t>Soochow University; National Kaohsiung Normal University</t>
  </si>
  <si>
    <t>Chien, CL (corresponding author), Soochow Univ, Dept Psychol, Taipei, Taiwan.</t>
  </si>
  <si>
    <t>chiencl@scu.edu.tw</t>
  </si>
  <si>
    <t>Chien, Chin-Lung/W-5866-2019</t>
  </si>
  <si>
    <t>Ministry of Science and Technology, Taiwan</t>
  </si>
  <si>
    <t>Ministry of Science and Technology, Taiwan(Ministry of Science and Technology, Taiwan)</t>
  </si>
  <si>
    <t>2024 APR 5</t>
  </si>
  <si>
    <t>10.1007/s11218-024-09905-3</t>
  </si>
  <si>
    <t>MZ0G2</t>
  </si>
  <si>
    <t>WOS:001197333700003</t>
  </si>
  <si>
    <t>Hong, AJ; Kim, HJ</t>
  </si>
  <si>
    <t>Hong, Ah Jeong; Kim, Hye Jeong</t>
  </si>
  <si>
    <t>College Students' Digital Readiness for Academic Engagement (DRAE) Scale: Scale Development and Validation</t>
  </si>
  <si>
    <t>Digital competency; Digital media; Information seeking; Student engagement</t>
  </si>
  <si>
    <t>GOODNESS-OF-FIT; INFORMATION LITERACY; TECHNOLOGY; MEDIA; MODEL; PERFORMANCE; CLASSROOM; TESTS</t>
  </si>
  <si>
    <t>This study involves the development and validation of a survey that measures college students' digital readiness for academic engagement in terms of their perceived digital competencies for academic work. Both exploratory and confirmatory analyses were employed to assess the factorial structure of the Digital Readiness for Academic Engagement (DRAE) Scale. The participants in this study were undergraduate students enrolled in a Korean university. The data were randomly split into two groups. The results of the exploratory factor analysis indicated a five-factor structure. In addition, confirmatory factor analysis found that the predicted model had an acceptable fit. The results are discussed, and implications for educational approaches in higher education are provided.</t>
  </si>
  <si>
    <t>[Hong, Ah Jeong] Chung Ang Univ, Dept Educ, 84 Heukseok Ro, Seoul, South Korea; [Kim, Hye Jeong] Chung Ang Univ, Grad Sch Educ, 84 Heukseok Ro, Seoul, South Korea</t>
  </si>
  <si>
    <t>Kim, HJ (corresponding author), Chung Ang Univ, Grad Sch Educ, 84 Heukseok Ro, Seoul, South Korea.</t>
  </si>
  <si>
    <t>ah454@cau.ac.kr; hyejeongkim@cau.ac.kr</t>
  </si>
  <si>
    <t>Kim, Hye Jeong/K-2015-2019; Kim, Hye Jeong/ABE-7790-2020; Hong, Ah-Jeong/IVV-1478-2023</t>
  </si>
  <si>
    <t>10.1007/s40299-018-0387-0</t>
  </si>
  <si>
    <t>GL8NG</t>
  </si>
  <si>
    <t>WOS:000437478000005</t>
  </si>
  <si>
    <t>Kim, HY; Suárez-Orozco, C</t>
  </si>
  <si>
    <t>Kim, Ha Yeon; Suarez-Orozco, Carola</t>
  </si>
  <si>
    <t>The Language of Learning: The Academic Engagement of Newcomer Immigrant Youth</t>
  </si>
  <si>
    <t>COGNITIVE ENGAGEMENT; ENGLISH PROFICIENCY; ELEMENTARY-SCHOOL; ACHIEVEMENT; TRAJECTORIES; LEARNERS; PERCEPTIONS; MOTIVATION; COMMUNITY; MODEL</t>
  </si>
  <si>
    <t>The current study uses an accelerated longitudinal design to examine the role of three dimensions of academic engagement (behavioral, relational, and cognitive) in explaining the influence of English language proficiency on newcomer immigrant youths' academic performance across adolescence. The sample included 354 youth from Central America, China, the Dominican Republic, Haiti, and Mexico. As established with other populations, the behavioral, relational, and cognitive dimensions of academic engagement were closely associated to one another and significantly contributed to academic performance. Mediation analyses revealed that immigrant youth with limited English language proficiency were more likely to experience low levels of relational and behavioral engagement, which contributed to lower levels of academic performance over time.</t>
  </si>
  <si>
    <t>[Kim, Ha Yeon; Suarez-Orozco, Carola] NYU, New York, NY 10003 USA</t>
  </si>
  <si>
    <t>New York University</t>
  </si>
  <si>
    <t>Kim, HY (corresponding author), NYU, Dept Appl Psychol, 246 Greene St,8th Floor, New York, NY 10003 USA.</t>
  </si>
  <si>
    <t>hayeon@nyu.edu</t>
  </si>
  <si>
    <t>Kim, Ha Yeon/0000-0001-7468-1310</t>
  </si>
  <si>
    <t>APF Elizabeth Munsterberg Koppitz graduate student fellowship; National Science Foundation; W. T. Grant Foundation; Spencer Foundation</t>
  </si>
  <si>
    <t>APF Elizabeth Munsterberg Koppitz graduate student fellowship; National Science Foundation(National Science Foundation (NSF)); W. T. Grant Foundation; Spencer Foundation</t>
  </si>
  <si>
    <t>This study was conducted as a part of a doctoral dissertation by the first author, under the supervision of the second author. Data analysis was in part supported by the APF Elizabeth Munsterberg Koppitz graduate student fellowship awarded to Ha Yeon Kim. Please note that this manuscript is based on data from the Longitudinal Immigrant Student Adaptation (LISA) Study. Funding for the LISA Study was provided by the National Science Foundation, the W. T. Grant Foundation, and the Spencer Foundation. We would like to thank Dr. Elise Cappella and Dr. C. Cybele Raver for their comments and support. We also would like to acknowledge Dr. Hee Jin Bang for her valuable feedback and editorial assistance.</t>
  </si>
  <si>
    <t>10.1111/jora.12130</t>
  </si>
  <si>
    <t>CI4RE</t>
  </si>
  <si>
    <t>WOS:000354739200003</t>
  </si>
  <si>
    <t>Huang, SYL; Fisher, DL</t>
  </si>
  <si>
    <t>Huang, Shwu-yong L.; Fisher, Darrell L.</t>
  </si>
  <si>
    <t>Associations of the University Learning Environment with Academic Engagement and Satisfaction among Science Majors in Taiwan</t>
  </si>
  <si>
    <t>Science students; Learning environment; Academic engagement; Student satisfaction; University environment; Science learning</t>
  </si>
  <si>
    <t>TEACHERS PERCEPTIONS; STUDENTS; FACULTY; INSTRUMENT; AMERICAN; OUTCOMES</t>
  </si>
  <si>
    <t>The research described in this paper investigated science students' perceptions of their university learning environments and associations of these perceptions with their academic engagement and satisfaction. Data were collected from 1,169 junior students majoring in science from 17 universities in Taiwan. The quantitative research incorporated factor analysis, higher order factor structure, and hierarchical multiple regression analyses. The results revealed science students' diverse views of various environmental aspects and identified key aspects influencing the outcome measures, after controlling for student background and institutional characteristics. Faculty-student relation was the aspect that most strongly affected both academic engagement and learning satisfaction of these science students. Perceived adequacy of library resources, student services, enhancement of science capacities and language abilities, and relations with faculty were all positively related to the overall satisfaction of science students with their universities. By exploring potential influences of academic environment, the study contributes to a better understanding of the nature and intricate impact of the learning environment on the performance of undergraduate science majors in Taiwan and the need for reflection and improvement.</t>
  </si>
  <si>
    <t>[Huang, Shwu-yong L.] Natl Taiwan Univ, Taipei, Taiwan; [Fisher, Darrell L.] Curtin Univ Technol, Perth, WA 6845, Australia</t>
  </si>
  <si>
    <t>National Taiwan University; Curtin University</t>
  </si>
  <si>
    <t>Huang, SYL (corresponding author), Natl Taiwan Univ, Taipei, Taiwan.</t>
  </si>
  <si>
    <t>syliou@ntu.edu.tw</t>
  </si>
  <si>
    <t>800OS</t>
  </si>
  <si>
    <t>WOS:000293372200008</t>
  </si>
  <si>
    <t>Zuniga, AN; Cividini-Motta, C</t>
  </si>
  <si>
    <t>Zuniga, Andrea N.; Cividini-Motta, Catia</t>
  </si>
  <si>
    <t>Using Class Pass Intervention to Decrease Disruptive Behavior in Young Children</t>
  </si>
  <si>
    <t>JOURNAL OF BEHAVIORAL EDUCATION</t>
  </si>
  <si>
    <t>Academic engagement; Class Pass Intervention; Disruptive behavior; Schedule thinning</t>
  </si>
  <si>
    <t>SCHOOL; SUPPORT; REINFORCEMENT; ENGAGEMENT; TEACHERS; STUDENTS; DESIGN</t>
  </si>
  <si>
    <t>Previous research has shown that disruptive behavior can impair students' academic success (Pierce et al. in Remedial Spec Educ 25:175-188, 2004, https://doi.org/10.1177/07419325040250030501), as well as increase teacher's stress level (Westling in Remedial Spec Educ 31:48-63, 2010, https://doi.org/10.1177/0741932508327466). The Class Pass Intervention (CPI) is a Tier 2 intervention designed to decrease disruptive behavior and increase academic engagement; however, few studies have evaluated the efficacy of CPI. The purpose of this study was to assess the effects of CPI on disruptive behavior and academic engagement of young students who engage in disruptive behavior. This study used a non-concurrent multiple baseline design to assess experimental control. In the current study, CPI led to a decrease in disruptive behavior and an increase in academic engagement for all three participants and these levels persisted throughout schedule thinning. In addition, results of teacher and student social validity assessments indicated that the intervention was effective and easy to implement and that students preferred the intervention.</t>
  </si>
  <si>
    <t>[Zuniga, Andrea N.; Cividini-Motta, Catia] Univ S Florida, Appl Behav Anal Program, Dept Child &amp; Family Studies, 13301 Bruce B Downs Blvd, Tampa, FL 33612 USA</t>
  </si>
  <si>
    <t>State University System of Florida; University of South Florida</t>
  </si>
  <si>
    <t>Cividini-Motta, C (corresponding author), Univ S Florida, Appl Behav Anal Program, Dept Child &amp; Family Studies, 13301 Bruce B Downs Blvd, Tampa, FL 33612 USA.</t>
  </si>
  <si>
    <t>catiac@usf.edu</t>
  </si>
  <si>
    <t>Project EBAS - U.S. Department of Education, Office of Special Education Programs [H325K170085]</t>
  </si>
  <si>
    <t>Project EBAS - U.S. Department of Education, Office of Special Education Programs</t>
  </si>
  <si>
    <t>This article served as the first author's master's thesis in the Applied Behavior Analysis Program of the Department of Child and Family Studies at the University of South Florida. This research was supported in part by Project EBAS (H325K170085), a grant funded by the U.S. Department of Education, Office of Special Education Programs.</t>
  </si>
  <si>
    <t>1053-0819</t>
  </si>
  <si>
    <t>1573-3513</t>
  </si>
  <si>
    <t>J BEHAV EDUC</t>
  </si>
  <si>
    <t>J. Behav. Educ.</t>
  </si>
  <si>
    <t>10.1007/s10864-020-09411-4</t>
  </si>
  <si>
    <t>4A3GL</t>
  </si>
  <si>
    <t>WOS:000604185500001</t>
  </si>
  <si>
    <t>Bertella, G</t>
  </si>
  <si>
    <t>Bertella, Giovanna</t>
  </si>
  <si>
    <t>Cross-community enactive research: a relational practice-based approach to academic engagement</t>
  </si>
  <si>
    <t>CURRENT ISSUES IN TOURISM</t>
  </si>
  <si>
    <t>Academic engagement; enactive research; community of practice (CoP)</t>
  </si>
  <si>
    <t>TOURISM RESEARCH; CO-CREATION; ENTREPRENEURSHIP; IMPACT</t>
  </si>
  <si>
    <t>To respond to the call for broader ways to understand academic engagement in sustainable tourism, I conceptualized a relational practice-based approach, termed cross-community enactive research. Relying on central ideas from the enactive research approach by entrepreneurship scholar Bengt Johannisson, which draws on autoethnography and action research, and the communities of practice theory by educationalist Etienne Wenger, this approach involves researchers playing the temporary role of practitioners, with other practitioners. I applied such approach to an exploratory case concerning my participation in a collaborative, sustainable tourism project. The case discussion highlighted the non-linearity and mutuality of deep academic engagement. Such engagement has evolved over time as a growing web of relationships and roles, along which the processes relative to identity (being/becoming a sustainability-engaged person), knowledge (thinking sustainability) and action (doing sustainability) occur across diverse practices, sectors, and contexts. The case showed the potential of the elaborated approach for real-world impact, especially on the involved practitioners and destinations, and highlighted challenges about researchers' multiple roles, the formalization of their engagement in non-academic activities, and the research impact' predictability and novelty.</t>
  </si>
  <si>
    <t>[Bertella, Giovanna] UiT Arctic Univ Norway, Tromso, Norway</t>
  </si>
  <si>
    <t>UiT The Arctic University of Tromso</t>
  </si>
  <si>
    <t>Bertella, G (corresponding author), UiT Arctic Univ Norway, Tromso, Norway.</t>
  </si>
  <si>
    <t>Giovanna.Bertella@uit.no</t>
  </si>
  <si>
    <t>bertella, giovanna/0000-0001-5530-8588</t>
  </si>
  <si>
    <t>1368-3500</t>
  </si>
  <si>
    <t>1747-7603</t>
  </si>
  <si>
    <t>CURR ISSUES TOUR</t>
  </si>
  <si>
    <t>Curr. Issues Tour.</t>
  </si>
  <si>
    <t>MAR 3</t>
  </si>
  <si>
    <t>10.1080/13683500.2023.2185505</t>
  </si>
  <si>
    <t>Hospitality, Leisure, Sport &amp; Tourism</t>
  </si>
  <si>
    <t>IQ2I2</t>
  </si>
  <si>
    <t>WOS:000949500300001</t>
  </si>
  <si>
    <t>Chan, RCH; Lam, MS</t>
  </si>
  <si>
    <t>Chan, Randolph C. H.; Lam, Marcus Shengkai</t>
  </si>
  <si>
    <t>The relationship between perceived school climate, academic engagement, and emotional competence among Chinese students: The moderating role of collectivism</t>
  </si>
  <si>
    <t>School climate; Academic engagement; Emotional competence; School identification; Collectivism</t>
  </si>
  <si>
    <t>PSYCHOLOGICAL SENSE; ACHIEVEMENT; GOALS; SCALE; ADOLESCENTS; PERCEPTIONS; VALIDATION; MEMBERSHIP</t>
  </si>
  <si>
    <t>While previous studies have recognized the linkage between school climate and student outcomes, little is known about the underlying mechanism. Traditional cultural values play a significant role in governing the school experience in collectivistic societies, but their influence has rarely been considered. The present study aimed to examine the association of perceived school climate with academic engagement and emotional competence and investigate the moderating role of conformity to norms and collectivism. A sample of 3020 secondary school students in China was included in the study. The results showed that perceived school climate was positively associated with academic engagement and emotional competence. Identification and participation in school mediated the association of perceived school climate with student outcomes. Adherence to collectivism moderated the association of perceived school climate with student outcomes. The findings underscore the importance of fostering a sense of school identification and considering the influence of collectivistic values in Chinese educational settings.Educational relevance statement: The study has implications for school interventions aimed at improving students' academic engagement and emotional competence. Considering identification and participation in school as a mediating mechanism provides a basis for the design and implementation of school climate interventions. The results also imply that the positive influence of school climate may further be enhanced by cultivating collectivistic values. Pedagogical approaches emphasizing cooperation should be introduced to promote collaboration and interdependence among Chinese students.</t>
  </si>
  <si>
    <t>[Chan, Randolph C. H.; Lam, Marcus Shengkai] Educ Univ Hong Kong, Dept Special Educ &amp; Counselling, Hong Kong, Peoples R China; [Chan, Randolph C. H.] Educ Univ Hong Kong, Dept Special Educ &amp; Counselling, 10 Lo Ping Rd, Hong Kong, Peoples R China</t>
  </si>
  <si>
    <t>Education University of Hong Kong (EdUHK); Education University of Hong Kong (EdUHK)</t>
  </si>
  <si>
    <t>Chan, RCH (corresponding author), Educ Univ Hong Kong, Dept Special Educ &amp; Counselling, 10 Lo Ping Rd, Hong Kong, Peoples R China.</t>
  </si>
  <si>
    <t>rchchan@eduhk.hk</t>
  </si>
  <si>
    <t>Chan, Randolph C. H./0000-0002-4604-5154</t>
  </si>
  <si>
    <t>General Research Fund of the Research Grants Council of Hong Kong [18605420]</t>
  </si>
  <si>
    <t>General Research Fund of the Research Grants Council of Hong Kong</t>
  </si>
  <si>
    <t>Funding The research was supported by the General Research Fund of the Research Grants Council of Hong Kong (Project Number: 18605420) .</t>
  </si>
  <si>
    <t>10.1016/j.lindif.2023.102337</t>
  </si>
  <si>
    <t>JUL 2023</t>
  </si>
  <si>
    <t>N8WU3</t>
  </si>
  <si>
    <t>WOS:001039758800001</t>
  </si>
  <si>
    <t>Hughes, JN; Dyer, N; Luo, W; Kwok, OM</t>
  </si>
  <si>
    <t>Hughes, Jan N.; Dyer, Nicole; Luo, Wen; Kwok, Oi-Man</t>
  </si>
  <si>
    <t>Effects of peer academic reputation on achievement in academically at-risk elementary students</t>
  </si>
  <si>
    <t>Peer academic reputation; Peer relations; Academic achievement; Elementary students; Academic self concept; Developmental changes; Academic engagement</t>
  </si>
  <si>
    <t>TEACHER EXPECTATIONS; SELF-CONCEPT; CLASSROOM; CHILDREN; ENGAGEMENT; VICTIMIZATION; COMPETENCE; ACCEPTANCE; REJECTION; BEHAVIOR</t>
  </si>
  <si>
    <t>664 relatively low achieving first grade children were recruited into a longitudinal study. Measures of peer academic reputation (PAR), peer acceptance, teacher-rated academic engagement and achievement, and reading and math achievement were obtained in Year 2, when the majority of students were in second grade, and 1 year later. Measures of academic self concept were obtained in Year 1 and in Year 3. As young as second grade. children's perceptions of classmates' academic competence were distinct from their perceptions of peers' other social and behavioral characteristics. SEM analyses found that Year 2 PAR predicted Year 3 teacher-rated academic engagement and reading (but not math) achievement test scores, above the effects of prior scores on these outcomes and other covariates. Furthermore, the effect of PAR on academic engagement and achievement was partially mediated by the effect of PAR on children's academic self concept. implications of these findings for educational practice and future research are discussed. Published by Elsevier Inc.</t>
  </si>
  <si>
    <t>[Hughes, Jan N.; Dyer, Nicole; Luo, Wen; Kwok, Oi-Man] Texas A&amp;M Univ, Dept Educ Psychol, College Stn, TX 77843 USA</t>
  </si>
  <si>
    <t>Hughes, JN (corresponding author), Texas A&amp;M Univ, Dept Educ Psychol, College Stn, TX 77843 USA.</t>
  </si>
  <si>
    <t>jhughes@tamu.edu</t>
  </si>
  <si>
    <t>Kwok, Oi-Man/HHS-7712-2022</t>
  </si>
  <si>
    <t>Kwok, Oiman/0000-0002-4617-4562</t>
  </si>
  <si>
    <t>10.1016/j.appdev.2008.12.008</t>
  </si>
  <si>
    <t>426TW</t>
  </si>
  <si>
    <t>WOS:000264731800012</t>
  </si>
  <si>
    <t>Phan, HP; Ngu, BH; Alrashidi, O</t>
  </si>
  <si>
    <t>Phan, Huy P.; Ngu, Bing H.; Alrashidi, Oqab</t>
  </si>
  <si>
    <t>Role of Student Well-Being: A Study Using Structural Equation Modeling</t>
  </si>
  <si>
    <t>self-efficacy; engagement; well-being at school; structural equation modeling</t>
  </si>
  <si>
    <t>SOCIAL SELF-EFFICACY; EFFORT ATTRIBUTIONAL FEEDBACK; ACADEMIC ENGAGEMENT; SCHOOL ENGAGEMENT; ACHIEVEMENT GOALS; SECONDARY-SCHOOL; MEDIATING ROLE; PERFORMANCE; MATHEMATICS; ABILITY</t>
  </si>
  <si>
    <t>The present study explored the effects of academic and social self-efficacy beliefs on students' well-being at school, academic engagement, and achievement outcome. Well-being at school is conceptualized as a central mediator of students' engagement and learning in achievement contexts. It was hypothesized that well-being at school would mediate the effects of social and academic self-efficacy beliefs on engagement and achievement outcome. This research focus has credence and may provide grounding for educational-social interventions. A cohort of 284 (122 girls, 162 boys) Year 11 secondary school students participated in this correlational study. A theoretical-conceptual model was explored and tested using structural equation modeling. Subsequent structural equation modeling analyses provided moderate support for the hypothesized model. The results showed that both academic and social self-efficacy depended on each other in their effect on well-being at school. Both academic engagement and well-being at school served as partial mediators of the effects of academic and social self-efficacy on academic engagement.</t>
  </si>
  <si>
    <t>[Phan, Huy P.; Ngu, Bing H.; Alrashidi, Oqab] Univ New England, Sch Educ, Armidale, NSW 2351, Australia</t>
  </si>
  <si>
    <t>University of New England</t>
  </si>
  <si>
    <t>Phan, HP (corresponding author), Univ New England, Sch Educ, Armidale, NSW 2351, Australia.</t>
  </si>
  <si>
    <t>hphan2@une.edu.au</t>
  </si>
  <si>
    <t>Phan, Huy P./AAJ-6166-2021; Alrashidi, Oqab/GXM-7436-2022</t>
  </si>
  <si>
    <t>Phan, Huy P./0000-0002-3066-4647; Ngu, Bing/0000-0001-9623-2938</t>
  </si>
  <si>
    <t>10.1177/0033294116656819</t>
  </si>
  <si>
    <t>DU9NL</t>
  </si>
  <si>
    <t>WOS:000382544500006</t>
  </si>
  <si>
    <t>Hier, BO; MacKenzie, CK; Ash, TL; Maguire, SC; Nelson, KA; Helminen, EC; Watts, EA; Matsuba, ESM; Masters, EC; Finelli, CC; Circe, JJ; Hitchings, TJ; Goldstein, AR; Sullivan, WE</t>
  </si>
  <si>
    <t>Hier, Bridget O.; MacKenzie, Connor K.; Ash, Tory L.; Maguire, Samantha C.; Nelson, Kaytlin A.; Helminen, Emily C.; Watts, Emily A.; Matsuba, Erin S. M.; Masters, Ellen C.; Finelli, Carly C.; Circe, Joshua J.; Hitchings, Taylor J.; Goldstein, Alec R.; Sullivan, William E.</t>
  </si>
  <si>
    <t>Effects of the Good Behavior Game on Students' Academic Engagement in Remote Classrooms During the COVID-19 Pandemic</t>
  </si>
  <si>
    <t>classroom management; remote learning; online instruction; intervention acceptability; usability</t>
  </si>
  <si>
    <t>PERFORMANCE FEEDBACK; IMPLEMENTATION; TEACHER; PRAISE; CONSULTATION; EDUCATION; PROMPTS</t>
  </si>
  <si>
    <t>This multiple-baseline design study examined the effects of the Good Behavior Game (GBG) on class-wide academic engagement in online general education classrooms. Teachers in three third- through fifth-grade classrooms implemented the GBG remotely during the COVID-19 pandemic. Treatment integrity was supported using aspects of implementation planning and by providing emailed performance feedback. Teachers' perceived usability and students' perceived acceptability of the GBG were assessed. Visual analysis results indicated two clear demonstrations of an effect, but experimental control was limited by smaller and delayed effects in one classroom. Statistical analyses of the data suggest that implementing the GBG was associated with moderate to strong, statistically significant improvements in students' academic engagement in all three classrooms. Teachers reported that the GBG was usable in their online classrooms, and students reported finding the intervention acceptable to participate in remotely. These results provide initial support for further examining the effectiveness and social validity of using the GBG to improve elementary students' academic engagement during remote instruction.</t>
  </si>
  <si>
    <t>[Hier, Bridget O.] State Univ New York Cortland, Cortland, NY 13045 USA; [Hier, Bridget O.; MacKenzie, Connor K.; Ash, Tory L.; Maguire, Samantha C.; Nelson, Kaytlin A.; Helminen, Emily C.; Watts, Emily A.; Matsuba, Erin S. M.; Masters, Ellen C.; Finelli, Carly C.; Circe, Joshua J.; Hitchings, Taylor J.; Goldstein, Alec R.] Syracuse Univ, Syracuse, NY USA; [Ash, Tory L.] Univ Wisconsin Madison, Madison, WI USA; [Finelli, Carly C.] Lancaster Cent Sch Dist, Lancaster, NY USA; [Sullivan, William E.] SUNY Upstate Med Univ, Syracuse, NY USA; [Hier, Bridget O.] State Univ New York Cortland, Dept Psychol, POB 2000, Cortland, NY 13045 USA</t>
  </si>
  <si>
    <t>State University of New York (SUNY) System; SUNY Cortland; Syracuse University; University of Wisconsin System; University of Wisconsin Madison; State University of New York (SUNY) System; State University of New York (SUNY) Upstate Medical Center; State University of New York (SUNY) System; SUNY Cortland</t>
  </si>
  <si>
    <t>Hier, BO (corresponding author), State Univ New York Cortland, Dept Psychol, POB 2000, Cortland, NY 13045 USA.</t>
  </si>
  <si>
    <t>bridget.hier@cortland.edu</t>
  </si>
  <si>
    <t>Helminen, Emily/0000-0002-3884-9603; Ash, Tory/0000-0002-9338-1310</t>
  </si>
  <si>
    <t>10.1177/10983007231168400</t>
  </si>
  <si>
    <t>CH3S0</t>
  </si>
  <si>
    <t>WOS:001078076000001</t>
  </si>
  <si>
    <t>Plunkett, SW; Behnke, AO; Sands, T; Choi, BY</t>
  </si>
  <si>
    <t>Plunkett, Scott W.; Behnke, Andrew O.; Sands, Tovah; Choi, Brian Y.</t>
  </si>
  <si>
    <t>Adolescents' Reports of Parental Engagement and Academic Achievement in Immigrant Families</t>
  </si>
  <si>
    <t>Adolescent academic achievement; Immigrant families; Parent; Monitoring; Schoolwork help; Educational advice</t>
  </si>
  <si>
    <t>LATINO ADOLESCENTS; ETHNICITY; OUTCOMES; CHILDREN</t>
  </si>
  <si>
    <t>The purpose of this study was to add to the understanding of the effects of perceived parental engagement on adolescents' academic achievement in immigrant families. Self-report data were collected from 1,245 adolescents in immigrant families from four high schools in Los Angeles County. The sample characteristics follow: 13-16 years old (M = 14.5); 58.9% female, 41.1% male; 57.5% Latino; 40.6% 1st generation youth (i.e., foreign born), 59.4% 2nd generation youth. After controlling for parental educational attainment, parental engagement variables were indirectly related to grades through youths' academic engagement. Multigroup SEM indicated some differences between genders, generational statuses, and ethnicities (Latinos versus others). Adolescents' perceptions of monitoring by mothers and fathers were indirectly related to grades through academic engagement. Perceived educational advice by mothers was indirectly related to grades through academic engagement for non-Latinos, boys, and 2nd generation youth. Perceived mothers' schoolwork help was positively related to adolescents' academic engagement in all the models (except 2nd generation youth), yet fathers' schoolwork help was significant only for girls and 2nd generation youth.</t>
  </si>
  <si>
    <t>[Plunkett, Scott W.] Calif State Univ Northridge, Dept Psychol, Northridge, CA 91330 USA; [Behnke, Andrew O.] N Carolina State Univ, Dept Youth Dev &amp; Family &amp; Consumer Sci 4H, Raleigh, NC 27695 USA; [Sands, Tovah] Calif State Univ Northridge, Dept Counseling &amp; Educ Psychol, Northridge, CA 91330 USA; [Choi, Brian Y.] Univ Penn, Grad Sch Educ, Philadelphia, PA 19104 USA</t>
  </si>
  <si>
    <t>California State University System; California State University Northridge; North Carolina State University; California State University System; California State University Northridge; University of Pennsylvania</t>
  </si>
  <si>
    <t>Plunkett, SW (corresponding author), Calif State Univ Northridge, Dept Psychol, 18111 Nordhoff St, Northridge, CA 91330 USA.</t>
  </si>
  <si>
    <t>scott.plunkett@csun.edu; andrew_behnke@ncsu.edu; tovah.sands@csun.edu; brian_y_choi@yahoo.com</t>
  </si>
  <si>
    <t>Behnke, Andrew/A-8497-2009</t>
  </si>
  <si>
    <t>NIMH NIH HHS [T34 MH020023] Funding Source: Medline</t>
  </si>
  <si>
    <t>NIMH NIH HHS(United States Department of Health &amp; Human ServicesNational Institutes of Health (NIH) - USANIH National Institute of Mental Health (NIMH))</t>
  </si>
  <si>
    <t>10.1007/s10964-008-9325-4</t>
  </si>
  <si>
    <t>394GZ</t>
  </si>
  <si>
    <t>WOS:000262435300010</t>
  </si>
  <si>
    <t>Ketonen, EE; Haarala-Muhonen, A; Hirsto, L; Hänninen, JJ; Wähälä, K; Lonka, K</t>
  </si>
  <si>
    <t>Ketonen, Elina E.; Haarala-Muhonen, Anne; Hirsto, Laura; Hanninen, Jari J.; Wahala, Kristiina; Lonka, Kirsti</t>
  </si>
  <si>
    <t>Am I in the right place? Academic engagement and study success during the first years at university</t>
  </si>
  <si>
    <t>Academic engagement; Self-regulated learning; Academic achievement; University students; Latent profile analysis</t>
  </si>
  <si>
    <t>HIGH-SCHOOL-STUDENTS; HIGHER-EDUCATION; WORK ENGAGEMENT; LEARNING-PATTERNS; SELF-REGULATION; BURNOUT; ENVIRONMENT; STRATEGIES; ACHIEVEMENT; PERFORMANCE</t>
  </si>
  <si>
    <t>Entrance to university does not automatically lead to high academic engagement and success, and there may be individual differences in student engagement. In the present study, university students' (N = 668) academic engagement and disengagement profiles, and the differences between them in terms of academic achievement, were investigated. Students from introductory courses were classified by Latent Profile Analysis (LPA) into homogenous groups having similar patterns according to the following variables: study engagement, study-related exhaustion, lack of interest, lack of self-regulation, and uncertainty of one's career choice. Four groups of students were identified: engaged, disengaged, undecided, and alienated. Engaged students received the highest grades, with disengaged and undecided students performing most poorly. In addition, the profiles were related to the behavioral indicators of engagement (i.e., ECTS credits). Even after two years of studying, engaged students were performing better than disengaged students. The study's implications for both research and practice are discussed. (C) 2016 Elsevier Inc. All rights reserved.</t>
  </si>
  <si>
    <t>[Ketonen, Elina E.; Lonka, Kirsti] Univ Helsinki, Dept Teacher Educ, POB 9, FIN-00014 Helsinki, Finland; [Haarala-Muhonen, Anne] Univ Helsinki, Fac Law, POB 4, FIN-00014 Helsinki, Finland; [Hirsto, Laura] Univ Helsinki, Fac Theol, POB 4, FIN-00014 Helsinki, Finland; [Hanninen, Jari J.] Aalto Univ, Dept Radio Sci &amp; Engn, POB 11000, Aalto 00076, Finland; [Wahala, Kristiina] Univ Helsinki, Dept Chem, POB 55, FIN-00014 Helsinki, Finland; [Lonka, Kirsti] North West Univ, Optentia Res Focus Area, POB 1174, ZA-1900 Vanderbijlpark, South Africa</t>
  </si>
  <si>
    <t>University of Helsinki; University of Helsinki; University of Helsinki; Aalto University; University of Helsinki; North West University - South Africa</t>
  </si>
  <si>
    <t>Ketonen, EE (corresponding author), Univ Helsinki, Dept Teacher Educ, POB 9, FIN-00014 Helsinki, Finland.</t>
  </si>
  <si>
    <t>elina.e.ketonen@helsinki.fi</t>
  </si>
  <si>
    <t>Ketonen, Elina/H-3353-2013</t>
  </si>
  <si>
    <t>Hanninen, Jari/0000-0001-5462-7229; Hirsto, Laura/0000-0002-8963-3036; Wahala, Kristiina/0000-0003-4082-8622; Lonka, Kirsti/0000-0001-5487-3964; Ketonen, Elina E./0000-0002-9831-2023</t>
  </si>
  <si>
    <t>Finnish Funding Agency for Technology and Innovation (TEKES) project 'RYM Indoor Environment' [462054]; Academy of Finland Mind Program project 'Mind the Gap' [265528]; Academy of Finland (AKA) [265528] Funding Source: Academy of Finland (AKA)</t>
  </si>
  <si>
    <t>Finnish Funding Agency for Technology and Innovation (TEKES) project 'RYM Indoor Environment'; Academy of Finland Mind Program project 'Mind the Gap'; Academy of Finland (AKA)(Research Council of Finland)</t>
  </si>
  <si>
    <t>This research was funded by the Finnish Funding Agency for Technology and Innovation (TEKES) project 'RYM Indoor Environment' (462054), and the Academy of Finland Mind Program project 'Mind the Gap' (265528).</t>
  </si>
  <si>
    <t>10.1016/j.lindif.2016.08.017</t>
  </si>
  <si>
    <t>EC5EV</t>
  </si>
  <si>
    <t>WOS:000388156800015</t>
  </si>
  <si>
    <t>Sasser, J; Li, CB; Doane, LD; Krasnow, A; Murugan, V; Magee, DM; LaBaer, J</t>
  </si>
  <si>
    <t>Sasser, Jeri; Li, Crystal B.; Doane, Leah D.; Krasnow, Aaron; Murugan, Vel; Magee, D. Mitchell; LaBaer, Joshua</t>
  </si>
  <si>
    <t>Associations between COVID-19 sleep patterns, depressive symptoms, loneliness, and academic engagement: a latent profile analysis</t>
  </si>
  <si>
    <t>College students; COVID-19; latent profile analysis; mental health; sleep; well-being</t>
  </si>
  <si>
    <t>COLLEGE-STUDENTS; PERFORMANCE; PREDICTOR; QUALITY</t>
  </si>
  <si>
    <t>Background: The COVID-19 pandemic has had important implications for college students' socioemotional and academic well-being. Sleep problems were common during this time, which may have further impacted well-being. Methods: Five hundred and fifty-two college students (M-age = 19.81; 58% female; 42% White) completed a survey in Fall 2021 reflecting on behaviors/emotions (sleep, depressive symptoms, loneliness, academic engagement) experienced during the first peak of COVID-19 and over the past month. Latent profile analysis was conducted to identify subgroups of sleepers during peak-COVID in relation to well-being during and after the initial peak. Results: Four sleep profiles were identified: Optimal (49%), High Latency/Medicated (23%), Average/Fair (16%), Low-Duration (12%). During peak-COVID, depression and loneliness were highest in High Latency/Medicated and Low-Duration subgroups; academic engagement was highest for Optimal sleepers. Following peak-COVID, academic engagement was highest for Average/Fair sleepers. Conclusions: Findings highlight heterogeneity in students' sleep patterns during the initial peak of COVID-19 and their relation to well-being during and post-peak-pandemic.</t>
  </si>
  <si>
    <t>[Sasser, Jeri; Li, Crystal B.; Doane, Leah D.] Arizona State Univ, Dept Psychol, Tempe, AZ USA; [Krasnow, Aaron] Arizona State Univ, Hlth Serv, Tempe, AZ USA; [Krasnow, Aaron] Arizona State Univ, Counseling Serv, Tempe, AZ USA; [Murugan, Vel; Magee, D. Mitchell; LaBaer, Joshua] Arizona State Univ, Biodesign Inst, Tempe, AZ USA; [Sasser, Jeri] Arizona State Univ, Dept Psychol, 950 S Mcallister Ave, Tempe, AZ 85287 USA</t>
  </si>
  <si>
    <t>Arizona State University; Arizona State University-Tempe; Arizona State University; Arizona State University-Tempe; Arizona State University; Arizona State University-Tempe; Arizona State University; Arizona State University-Tempe; Arizona State University; Arizona State University-Tempe</t>
  </si>
  <si>
    <t>Sasser, J (corresponding author), Arizona State Univ, Dept Psychol, 950 S Mcallister Ave, Tempe, AZ 85287 USA.</t>
  </si>
  <si>
    <t>jeri.sasser@asu.edu</t>
  </si>
  <si>
    <t>Murugan, Vel/0000-0002-7368-7742; Li, Crystal/0009-0001-4624-0873; Sasser, Jeri/0000-0002-7784-192X; LaBaer, Joshua/0000-0001-5788-9697</t>
  </si>
  <si>
    <t>Arizona Department of Health Services [CTR052579]</t>
  </si>
  <si>
    <t>Arizona Department of Health Services</t>
  </si>
  <si>
    <t>This project was supported by the Arizona Department of Health Services under Interagency Service Agreement #CTR052579.</t>
  </si>
  <si>
    <t>2023 JUL 24</t>
  </si>
  <si>
    <t>10.1080/07448481.2023.2239361</t>
  </si>
  <si>
    <t>N9IO4</t>
  </si>
  <si>
    <t>WOS:001040066900001</t>
  </si>
  <si>
    <t>Estrapala, S; Bruhn, AL; Rila, A</t>
  </si>
  <si>
    <t>Estrapala, Sara; Bruhn, Allison Leigh; Rila, Ashley</t>
  </si>
  <si>
    <t>Behavioral Self-Regulation: A Comparison of Goals and Self-Monitoring for High School Students With Disabilities</t>
  </si>
  <si>
    <t>JOURNAL OF EMOTIONAL AND BEHAVIORAL DISORDERS</t>
  </si>
  <si>
    <t>behavior; self-regulation; goals; self-monitoring; self-determination; academic engagement; high school; special education</t>
  </si>
  <si>
    <t>ANTISOCIAL-BEHAVIOR; ON-TASK; RANDOMIZATION; BASE; RISK</t>
  </si>
  <si>
    <t>High school students, particularly those with disabilities, often struggle with academic engagement in general education classes. One empirically supported method for improving academic engagement includes self-regulation interventions. However, individual effects of frequently used self-regulation strategies' goal setting and self-monitoring remain unknown. To address this issue, we implemented a multiple-probe single-case design with embedded alternating treatments to evaluate the differential impact of behavioral goal reminders and self-monitoring. The sample included three high school students with emotional or behavioral disorders (EBD) in general education classes who also received special education services. Innovative approaches to intervention design included student-determined behavioral goals and self-monitoring procedures informed by triangulated behavioral assessment data. Although visual analysis indicated only moderate improvements in academic engagement, and no functional relations were determined for either the multiple-probe or alternating treatments designs, the intervention was rated with high social validity from teachers and students, and the study represents an exemplar of high-quality special education single-case research. Practical implications, limitations, and directions for future research are discussed.</t>
  </si>
  <si>
    <t>[Estrapala, Sara] Univ Missouri, Columbia, MO 65211 USA; [Bruhn, Allison Leigh; Rila, Ashley] Univ Iowa, Iowa City, IA USA</t>
  </si>
  <si>
    <t>University of Missouri System; University of Missouri Columbia; University of Iowa</t>
  </si>
  <si>
    <t>Estrapala, S (corresponding author), Univ Missouri, Dept Special Educ, 311 Townsend Hall, Columbia, MO 65211 USA.</t>
  </si>
  <si>
    <t>sle9bb@missouri.edu</t>
  </si>
  <si>
    <t>Rila, Ashley/KRP-6632-2024</t>
  </si>
  <si>
    <t>Estrapala, Sara/0000-0003-4464-5428</t>
  </si>
  <si>
    <t>U.S. Department of Education Office of Special Education Programs [H325D130012-17]</t>
  </si>
  <si>
    <t>U.S. Department of Education Office of Special Education Programs</t>
  </si>
  <si>
    <t>The author(s) disclosed receipt of the following financial support for the research, authorship, and/or publication of this article: This research was supported by Grant H325D130012-17 from the U.S. Department of Education Office of Special Education Programs.</t>
  </si>
  <si>
    <t>1063-4266</t>
  </si>
  <si>
    <t>1538-4799</t>
  </si>
  <si>
    <t>J EMOT BEHAV DISORD</t>
  </si>
  <si>
    <t>J. Emot. Behav. Disord.</t>
  </si>
  <si>
    <t>10.1177/10634266211051404</t>
  </si>
  <si>
    <t>NOV 2021</t>
  </si>
  <si>
    <t>Education, Special; Psychology, Educational; Psychology, Multidisciplinary</t>
  </si>
  <si>
    <t>3R1YU</t>
  </si>
  <si>
    <t>WOS:000718337600001</t>
  </si>
  <si>
    <t>Dolmans, SAM; Walrave, B; Read, S; van Stijn, N</t>
  </si>
  <si>
    <t>Dolmans, S. A. M.; Walrave, B.; Read, S.; van Stijn, N.</t>
  </si>
  <si>
    <t>Knowledge transfer to industry: how academic researchers learn to become boundary spanners during academic engagement</t>
  </si>
  <si>
    <t>Technology transfer; Academic engagement; Dynamic perspective; System dynamics; Boundary spanning</t>
  </si>
  <si>
    <t>UNIVERSITY TECHNOLOGY-TRANSFER; PERSPECTIVE-TAKING; TRANSFER OFFICES; QUADRUPLE HELIX; PUBLIC RESEARCH; ENTREPRENEURSHIP; EXPLORATION; PERFORMANCE; IMPACT; COMMERCIALIZATION</t>
  </si>
  <si>
    <t>Research on academic engagement and technology transfer or commercialization offers important insights into the relationship between characteristics, activities and abilities of individual academic researchers, with outcomes such as successful technology transfer and commercialization. In particular, the activity of boundary spanning proves central in the successful transfer and commercialization of university developed technologies. However, the process by which academic researchers become boundary spanners remains relatively unexplored. This investigation serves to shed new light on the matter. We draw on an in-depth case study of a large European publicly funded initiative, directed to stimulate industry adoption of a university-developed technology across Europe. Our rich dataset is a result of following the project from start to finish, triangulating from multiple sources over a three-year period. Our analyses offer novel insight into the role of perspective taking as a mechanism both enabling academics to understand knowledge boundaries faced during engagement activities and a critical input to developing and improving boundary spanning abilities. Our findings offer important implications for research on academic engagement and technology commercialization.</t>
  </si>
  <si>
    <t>[Dolmans, S. A. M.; Walrave, B.; van Stijn, N.] Eindhoven Univ Technol, Eindhoven, Netherlands; [Read, S.] Willamette Univ, Salem, OR USA</t>
  </si>
  <si>
    <t>Eindhoven University of Technology; Willamette University</t>
  </si>
  <si>
    <t>Walrave, B (corresponding author), Eindhoven Univ Technol, Eindhoven, Netherlands.</t>
  </si>
  <si>
    <t>b.walrave@tue.nl</t>
  </si>
  <si>
    <t>Walrave, Bob/Q-6958-2019</t>
  </si>
  <si>
    <t>Walrave, Bob/0000-0002-7349-3737</t>
  </si>
  <si>
    <t>10.1007/s10961-021-09882-1</t>
  </si>
  <si>
    <t>4Y4CN</t>
  </si>
  <si>
    <t>WOS:000696794100001</t>
  </si>
  <si>
    <t>Elsaesser, C; Hong, JS; Voisin, DR</t>
  </si>
  <si>
    <t>Elsaesser, Caitlin; Hong, Jun Sung; Voisin, Dexter R.</t>
  </si>
  <si>
    <t>Violence exposure and bullying among African American adolescents: Examining the protective role of academic engagement</t>
  </si>
  <si>
    <t>Bullying; Community violence exposure; Adolescence; African American youth; Academic engagement</t>
  </si>
  <si>
    <t>POSTTRAUMATIC-STRESS-DISORDER; COMMUNITY VIOLENCE; SEXUAL-ORIENTATION; URBAN ADOLESCENTS; SCHOOL SAFETY; PEER-GROUP; VICTIMIZATION; BEHAVIORS; CHILDREN; IMPACT</t>
  </si>
  <si>
    <t>While African American youth are at disproportionate risk for both community violence exposure and bullying, few studies have examined the association between these two forms of violence in this population. Moreover, given the countless hours that youth spend in schools, identifying school experiences that might protect against this association is an important step to reducing the likelihood of engagement in bullying. The present study explored whether academic engagement buffers the association between exposure to community violence (i.e., hearing about violence, witnessing or victimization) and bullying involvement (i.e., perpetration or victimization) in a cross-sectional sample of low-income African American adolescents residing in Chicago. A convenience sample of 638 African American high school students were recruited from several Chicago neighborhoods between 2014 and 2015. A series of hierarchical linear regression models assessed the relation between types of community violence exposure, academic engagement and bullying behaviors. We found that youth exposed to community violence specifically, those who had been victimized and heard about violence were at increased risk for being victims and perpetrators of bullying. High academic engagement reduced the likelihood that youth who heard about violence well would be at higher risk for bullying involvement. Prevention efforts aimed at reducing bullying involvement would benefit from assessing and targeting violence and victimization in the community, in addition to youths' school experiences. (C) 2016 Elsevier Ltd. All rights reserved.</t>
  </si>
  <si>
    <t>[Elsaesser, Caitlin] Univ Connecticut, Sch Social Work, 1798 Asylum Ave, Hartford, CT 06117 USA; [Hong, Jun Sung] Wayne State Univ, Sch Social Work, 5447 Woodward Ave, Detroit, MI 48202 USA; [Hong, Jun Sung] Sungkyunkwan Univ, Dept Social Welf, Humanities &amp; Social Sci Campus,61505 Suseon Hall, Seoul, South Korea; [Voisin, Dexter R.] Univ Chicago, Sch Social Serv Adm, 969 East 60th St, Chicago, IL 60637 USA</t>
  </si>
  <si>
    <t>University of Connecticut; Wayne State University; Sungkyunkwan University (SKKU); University of Chicago</t>
  </si>
  <si>
    <t>caitlin.elsaesser@uconn.edu; fl4684@wayne.edu; d-voisin@uchicago.edu</t>
  </si>
  <si>
    <t>Hong, Jun Sung/HOI-0241-2023</t>
  </si>
  <si>
    <t>Hong, Jun Sung/0000-0003-2816-9900</t>
  </si>
  <si>
    <t>Center for Health Administration Studies; SIT/HIV Intervention Network at the University of Chicago</t>
  </si>
  <si>
    <t>Funding for this study was provided by the Center for Health Administration Studies and the SIT/HIV Intervention Network at the University of Chicago awarded to Dexter R. Voisin, Principal Investigator.</t>
  </si>
  <si>
    <t>10.1016/j.childyouth.2016.10.010</t>
  </si>
  <si>
    <t>ED3YK</t>
  </si>
  <si>
    <t>WOS:000388784200045</t>
  </si>
  <si>
    <t>Carroll, C; O'Loughlin, D</t>
  </si>
  <si>
    <t>Carroll, Conor; O'Loughlin, Deirdre</t>
  </si>
  <si>
    <t>Peer observation of teaching: enhancing academic engagement for new participants</t>
  </si>
  <si>
    <t>INNOVATIONS IN EDUCATION AND TEACHING INTERNATIONAL</t>
  </si>
  <si>
    <t>peer observation; academic engagement; university teaching; teaching quality</t>
  </si>
  <si>
    <t>HIGHER-EDUCATION; PROFESSIONAL-DEVELOPMENT</t>
  </si>
  <si>
    <t>This research aims to uncover key motivations, barriers and outcomes associated with first-time users of peer observation of teaching within an Irish higher level academic context. Following preliminary research, a peer observation process was piloted on five self-selected peer observation faculty pairs involving peer observation training and focused in-depth pre- and post-observation interviews. Key themes which emerged included effective peer relationships, enhanced teaching and academic engagement. It is recommended that a successful peer observation system aimed particularly at novices should be voluntary, involving peer self-selection and mutual trust and collaboration between participants. An effective and tailored peer observation system should also lead to enhanced teaching and learning which is both valued by faculty and formally recognised by university management.</t>
  </si>
  <si>
    <t>[Carroll, Conor; O'Loughlin, Deirdre] Univ Limerick, Kemmy Business Sch, Dept Management &amp; Mkt, Limerick, Ireland</t>
  </si>
  <si>
    <t>University of Limerick</t>
  </si>
  <si>
    <t>O'Loughlin, D (corresponding author), Univ Limerick, Kemmy Business Sch, Dept Management &amp; Mkt, Limerick, Ireland.</t>
  </si>
  <si>
    <t>Deirdre.oloughlin@ul.ie</t>
  </si>
  <si>
    <t>Carroll, Conor/0000-0001-5509-3054; O'Loughlin, Deirdre/0000-0002-4287-8087</t>
  </si>
  <si>
    <t>1470-3297</t>
  </si>
  <si>
    <t>1470-3300</t>
  </si>
  <si>
    <t>INNOV EDUC TEACH INT</t>
  </si>
  <si>
    <t>Innov. Educ. Teach. Int.</t>
  </si>
  <si>
    <t>JUL 4</t>
  </si>
  <si>
    <t>10.1080/14703297.2013.778067</t>
  </si>
  <si>
    <t>AF8VE</t>
  </si>
  <si>
    <t>WOS:000334992900010</t>
  </si>
  <si>
    <t>Peters, KP; Vollmer, TR; Donaldson, JM; Walker, SF</t>
  </si>
  <si>
    <t>Peters, Kerri P.; Vollmer, Timothy R.; Donaldson, Jeanne M.; Walker, Stephen F.</t>
  </si>
  <si>
    <t>Assessment of Variables Contributing to Academic Task Engagement</t>
  </si>
  <si>
    <t>EDUCATION AND TREATMENT OF CHILDREN</t>
  </si>
  <si>
    <t>academic assessment; elementary education; functional analysis; homework</t>
  </si>
  <si>
    <t>NEGATIVE REINFORCEMENT; BEHAVIOR; PERFORMANCE; TELEVISION</t>
  </si>
  <si>
    <t>Academic task completion is essential to success in school, and academic activity across individuals appears to be maintained by different variables. The purpose of this study was to assess variables that might promote higher or lower levels of academic engagement. Participants were six general education students in elementary school, and academic engagement was observed for each participant in various conditions: feedback about correct answers, attention for completion, contingent edibles, distraction, and ignore. All participants showed lowest rates of academic engagement in the distraction condition (i.e., when other items were available noncontingently and no attention was available). The condition with the highest level of completion varied across participants. The results of this study suggest that the context may be just as important for task completion as social reinforcement.</t>
  </si>
  <si>
    <t>[Peters, Kerri P.; Vollmer, Timothy R.] Univ Florida, Gainesville, FL 32611 USA; [Donaldson, Jeanne M.] Louisiana State Univ, Baton Rouge, LA 70803 USA; [Walker, Stephen F.] Northern Illinois Univ, De Kalb, IL 60115 USA</t>
  </si>
  <si>
    <t>State University System of Florida; University of Florida; Louisiana State University System; Louisiana State University; Northern Illinois University</t>
  </si>
  <si>
    <t>Peters, KP (corresponding author), Univ Florida, Gainesville, FL 32611 USA.</t>
  </si>
  <si>
    <t>kberard@ufl.edu</t>
  </si>
  <si>
    <t>0748-8491</t>
  </si>
  <si>
    <t>1934-8924</t>
  </si>
  <si>
    <t>EDUC TREAT CHILD</t>
  </si>
  <si>
    <t>Educ. Treat. Child.</t>
  </si>
  <si>
    <t>10.1007/s43494-021-00065-z</t>
  </si>
  <si>
    <t>1L4DG</t>
  </si>
  <si>
    <t>WOS:000737096200001</t>
  </si>
  <si>
    <t>Richardson, JTE</t>
  </si>
  <si>
    <t>Richardson, John T. E.</t>
  </si>
  <si>
    <t>The academic engagement of White and ethnic minority students in distance education</t>
  </si>
  <si>
    <t>attainment; distance education; engagement; ethnicity; pass rate</t>
  </si>
  <si>
    <t>ATTAINMENT; NUMBER; MODEL</t>
  </si>
  <si>
    <t>At UK institutions of higher education, the academic attainment of White students tends to be higher than that of students from other ethnic groups. A postal survey of Open University students found very little difference in academic engagement in those from different ethnic groups. The differences in pass rates and course grades remained statistically significant even when any effects of differences in academic engagement had been controlled. This is consistent with previous findings that quantitative variations in the attainment of students from different ethnic groups are not reflected in concomitant qualitative variations in their experience of higher education. The explanation for the attainment gap in ethnic minority students must be sought elsewhere than in the nature of their experience of higher education.</t>
  </si>
  <si>
    <t>Open Univ, Inst Educ Technol, Milton Keynes MK7 6AA, Bucks, England</t>
  </si>
  <si>
    <t>Open University - UK</t>
  </si>
  <si>
    <t>Richardson, JTE (corresponding author), Open Univ, Inst Educ Technol, Walton Hall, Milton Keynes MK7 6AA, Bucks, England.</t>
  </si>
  <si>
    <t>j.t.e.richardson@open.ac.uk</t>
  </si>
  <si>
    <t>Richardson, John/0000-0002-6267-0603</t>
  </si>
  <si>
    <t>10.1080/01443410.2010.519471</t>
  </si>
  <si>
    <t>746RI</t>
  </si>
  <si>
    <t>WOS:000289264000001</t>
  </si>
  <si>
    <t>Mahoney, MWM; Davis, CA</t>
  </si>
  <si>
    <t>Mahoney, Michael W. M.; Davis, Carol A.</t>
  </si>
  <si>
    <t>Supporting the Academic Engagement of Secondary Students with Autism through the Use of a Visual Activity Schedule and Peer-Mediated Instruction and Interventions</t>
  </si>
  <si>
    <t>ASSISTED LEARNING-STRATEGIES; HIGH-SCHOOL-STUDENTS; CONVERSATIONAL SKILLS; SPECTRUM DISORDER; ADOLESCENTS; INCLUSION; CHILDREN; ARRANGEMENTS; CURRICULUM; EDUCATION</t>
  </si>
  <si>
    <t>This study examined the use of a peer-mediated instruction and intervention (PMI) model combined with the use of a visual schedule as a way of supporting academic engagement and social interactions of secondary students with autism spectrum disorder (ASD). A multiple -baseline across participants design (Kazdin, 2011) was used to determine effects of the intervention on three high school students in general education settings. The results of this study showed positive outcomes for all three students' academic engagement and in social interactions for two of the three participants. Findings address the need for continued development of strategies in supporting links between academic and social skills in secondary students with ASD.</t>
  </si>
  <si>
    <t>[Mahoney, Michael W. M.] Calif State Univ Fresno, Fresno, CA USA; [Davis, Carol A.] Univ Washington, Seattle, WA USA; [Mahoney, Michael W. M.] Calif State Univ Fresno, Kremen Sch Educ &amp; Human Dev, 5005 N Maple Ave,MS ED202, Fresno, CA 93740 USA</t>
  </si>
  <si>
    <t>California State University System; California State University Fresno; University of Washington; University of Washington Seattle; California State University System; California State University Fresno</t>
  </si>
  <si>
    <t>Mahoney, MWM (corresponding author), Calif State Univ Fresno, Kremen Sch Educ &amp; Human Dev, 5005 N Maple Ave,MS ED202, Fresno, CA 93740 USA.</t>
  </si>
  <si>
    <t>mwmm@mail.fresnostate.edu</t>
  </si>
  <si>
    <t>TZ6R9</t>
  </si>
  <si>
    <t>WOS:001245126000002</t>
  </si>
  <si>
    <t>Bardin, JA; Lewis, S</t>
  </si>
  <si>
    <t>Bardin, Julie A.; Lewis, Sandra</t>
  </si>
  <si>
    <t>General Education Teachers' Ratings of the Academic Engagement Level of Students Who Read Braille: A Comparison with Sighted Peers</t>
  </si>
  <si>
    <t>JOURNAL OF VISUAL IMPAIRMENT &amp; BLINDNESS</t>
  </si>
  <si>
    <t>VISUAL IMPAIRMENTS; CLASSROOM; SCHOOL; ACHIEVEMENT; COMPETENCE; CHILDREN; PARTICIPATION; DISABILITIES; MOTIVATION; BEHAVIOR</t>
  </si>
  <si>
    <t>English and language arts teachers of braille-reading students in general education classes rated these students' academic engagement and the academic achievement of low- and average-achieving sighted students in the same classrooms. The braille readers were found to be statistically similar to the low-achieving students with regard to effort, self-determination, and inattention.</t>
  </si>
  <si>
    <t>[Bardin, Julie A.] Wake Cty Publ Sch Syst, Raleigh, NC USA; [Lewis, Sandra] Florida State Univ, Visual Disabil Program, Tallahassee, FL 32306 USA</t>
  </si>
  <si>
    <t>State University System of Florida; Florida State University</t>
  </si>
  <si>
    <t>Bardin, JA (corresponding author), 5908 Allsdale Dr, Raleigh, NC 27617 USA.</t>
  </si>
  <si>
    <t>juliebardin@gmail.com; slewis@fsu.edu</t>
  </si>
  <si>
    <t>AMER FOUNDATION BLIND</t>
  </si>
  <si>
    <t>J VISUAL IMPAIRMENT BLINDNESS 2 PENN PLAZA, SUITE 1102, NEW YORK, NY 10121 USA</t>
  </si>
  <si>
    <t>0145-482X</t>
  </si>
  <si>
    <t>J VISUAL IMPAIR BLIN</t>
  </si>
  <si>
    <t>J. Vis. Impair. Blind.</t>
  </si>
  <si>
    <t>10.1177/0145482X1110500804</t>
  </si>
  <si>
    <t>Rehabilitation</t>
  </si>
  <si>
    <t>811TM</t>
  </si>
  <si>
    <t>WOS:000294239000004</t>
  </si>
  <si>
    <t>Quoc, AN; Le, MT; Pham, HH</t>
  </si>
  <si>
    <t>Anh Nguyen Quoc; Minh Thang Le; Hiep-Hung Pham</t>
  </si>
  <si>
    <t>The Impact of the Third Mission on Teaching and Research Performance: Evidence From Academic Scholars in an Emerging Country</t>
  </si>
  <si>
    <t>third mission; research performance; teaching performance; emerging country; Vietnam</t>
  </si>
  <si>
    <t>UNIVERSITY TECHNOLOGY-TRANSFER; PUBLIC ENGAGEMENT; IVORY TOWER; SCIENCE; COMMERCIALIZATION; ENTREPRENEURSHIP; COMMUNICATION; INNOVATION; EVOLUTION; EUROPE</t>
  </si>
  <si>
    <t>Despite the plethora of empirical evidence on the associations between the third mission of academic scholars (i.e., academic engagement, academic commercialization, and public engagement) and their performance regarding two other missions (teaching and research), we have not known much about such relationships in the context of emerging countries such as Vietnam. To examine this problem, we delivered a survey with 245 Vietnamese academic scholars. Findings extracted from exploratory factor analysis revealed that the third mission of Vietnamese academic scholars might be divided into two distinct factors: (i) academic engagement and commercialization and (ii) public engagement and extra work. Subsequently, results of multiple regression revealed that while both academic engagement and commercialization, public engagement and extra work, as well as the interaction of these two factors, have positive impacts on research performance, only the second factor has a positive impact on teaching performance. This study extended the current mixed understandings on the associations among the three missions of academic scholars with evidence from an emerging country such as Vietnam. This study also provides implications for stakeholders, including policymakers, university leaders, and industry practitioners.</t>
  </si>
  <si>
    <t>[Anh Nguyen Quoc] Vietnam Natl Univ Hanoi, Univ Social Sci &amp; Humanities, Hanoi, Vietnam; [Minh Thang Le] Hanoi Univ Sci &amp; Technol, 1 Dai Co Viet Rd, Hanoi, Vietnam; [Hiep-Hung Pham] Phu Xuan Univ, Hue, Vietnam; [Hiep-Hung Pham] EdLab Asia Educ Res &amp; Dev Ctr, Hanoi, Vietnam</t>
  </si>
  <si>
    <t>Vietnam National University Hanoi; Hanoi University of Science &amp; Technology (HUST)</t>
  </si>
  <si>
    <t>Le, MT (corresponding author), Hanoi Univ Sci &amp; Technol, 1 Dai Co Viet Rd, Hanoi, Vietnam.</t>
  </si>
  <si>
    <t>thang.leminh@hust.edu.vn</t>
  </si>
  <si>
    <t>Pham, Hiep-Hung/AAB-6419-2019; Le, Thang M/J-6864-2015; Nguyen Quoc, Anh/AAF-8489-2021</t>
  </si>
  <si>
    <t>Pham, Hiep-Hung/0000-0003-3300-7770; Nguyen Quoc, Anh/0000-0001-7156-5832; Le, Minh Thang/0000-0001-6094-0123</t>
  </si>
  <si>
    <t>Vietnam's Ministry of Education and Training [CT.2019.07.02, CT.2019.07]</t>
  </si>
  <si>
    <t>Vietnam's Ministry of Education and Training</t>
  </si>
  <si>
    <t>The author(s) disclosed receipt of the following financial support for the research, authorship, and/or publication of this article: This paper is part of the project Examining and proposing the formation and development of the model of technology transfer office, No. CT.2019.07.02 under the program Examining and proposing solutions to promote cooperation between higher education institutions and firms, No. CT.2019.07 funded by Vietnam's Ministry of Education and Training.</t>
  </si>
  <si>
    <t>10.1177/21582440211054493</t>
  </si>
  <si>
    <t>WN7LY</t>
  </si>
  <si>
    <t>WOS:000711950100001</t>
  </si>
  <si>
    <t>Luo, AN; Zhou, MM</t>
  </si>
  <si>
    <t>Luo, Anna; Zhou, Mingming</t>
  </si>
  <si>
    <t>Role of residential college participation in sense of belonging and academic learning</t>
  </si>
  <si>
    <t>Academic achievement; academic engagement; residential college; sense of belonging</t>
  </si>
  <si>
    <t>COMMUNITIES; MOTIVATION</t>
  </si>
  <si>
    <t>Objective: The present study examined the relationships among students' participation in Residential College (RC) activities, their sense of belonging, academic engagement, and academic achievement. Participants: Two hundred and forty-six undergraduate students from a public university in Macau participated in this study. Methods: A set of survey questions were responded by each participant via an online link. Results: Participation in RC activities cultivated students' sense of belonging toward RC which in turn contributed to their sense of belonging toward the university. Students' academic engagement mediated the relationship between sense of belonging toward UM and academic achievement. Conclusions: These findings confirmed previous studies demonstrating the important role of RC participation in student learning and development, and shed lights on the optimization of RC system in the university as well as student development in higher education.</t>
  </si>
  <si>
    <t>[Luo, Anna; Zhou, Mingming] Univ Macau, Fac Educ, Ave Padre Tomas Pereira, Taipa, Macao, Peoples R China</t>
  </si>
  <si>
    <t>University of Macau</t>
  </si>
  <si>
    <t>Zhou, MM (corresponding author), Univ Macau, Fac Educ, Ave Padre Tomas Pereira, Taipa, Macao, Peoples R China.</t>
  </si>
  <si>
    <t>mmzhou@um.edu.mo</t>
  </si>
  <si>
    <t>2022 JUL 6</t>
  </si>
  <si>
    <t>10.1080/07448481.2022.2098034</t>
  </si>
  <si>
    <t>2V2WD</t>
  </si>
  <si>
    <t>WOS:000823711000001</t>
  </si>
  <si>
    <t>Meindl, JN; Delgado, D; Casey, LB</t>
  </si>
  <si>
    <t>Meindl, James N.; Delgado, Diana; Casey, Laura B.</t>
  </si>
  <si>
    <t>Increasing engagement in students with autism in inclusion classrooms</t>
  </si>
  <si>
    <t>Autism; Inclusion classrooms; Problem behavior; Evidence-based practices; Academic engagement</t>
  </si>
  <si>
    <t>HIGH-SCHOOL-STUDENTS; INTENSIVE BEHAVIORAL INTERVENTION; SIMULTANEOUS PROMPTING PROCEDURE; STIMULUS PREFERENCE ASSESSMENT; VISUAL ACTIVITY SCHEDULES; ACADEMIC ENGAGEMENT; SPECTRUM DISORDERS; SELF-MANAGEMENT; IDENTIFYING REINFORCERS; CHALLENGING BEHAVIOR</t>
  </si>
  <si>
    <t>The benefits of inclusion classrooms for students with Autism Spectrum Disorders have been frequently acknowledged by parents, instructors, and professionals in education settings. However, despite the general support for inclusion classrooms, students with autism often struggle academically. Among some of the factors that contribute to this outcome are: problems of student motivation, ineffective consequences for academic behavior, and ineffective learning histories with the instructor and the classroom environment. We review and describe evidence-based practices relative to each of these problems, all of which can be implemented by educators or other professionals in a classroom setting. We provide a description of these strategies, and examples of how to incorporate them effectively into daily instructional activities to improve academic engagement in children with autism.</t>
  </si>
  <si>
    <t>[Meindl, James N.; Delgado, Diana; Casey, Laura B.] Univ Memphis, Memphis, TN 38152 USA</t>
  </si>
  <si>
    <t>University of Memphis</t>
  </si>
  <si>
    <t>Delgado, D (corresponding author), 401E Ball Hall,3798 Walker Ave, Memphis, TN 38111 USA.</t>
  </si>
  <si>
    <t>dmdlgado@memphis.edu</t>
  </si>
  <si>
    <t>Delgado, Diana/AAS-1972-2021</t>
  </si>
  <si>
    <t>Delgado, Diana/0000-0001-8404-0410; Meindl, James/0000-0002-7539-3828</t>
  </si>
  <si>
    <t>10.1016/j.childyouth.2020.104854</t>
  </si>
  <si>
    <t>KW9PK</t>
  </si>
  <si>
    <t>WOS:000521515400022</t>
  </si>
  <si>
    <t>Wang, J; Bai, B; Nie, YY</t>
  </si>
  <si>
    <t>Wang, Jing; Bai, Barry; Nie, Youyan</t>
  </si>
  <si>
    <t>Examining the Role of Perceived Classroom Goal Structures and Parents' Goals in ESL/EFL Learners' Achievement Goals, Engagement and Achievement</t>
  </si>
  <si>
    <t>Classroom goal structures; parents' goals; achievement goals; English learning achievement; academic engagement</t>
  </si>
  <si>
    <t>EFFICACY BELIEFS; ACADEMIC-ACHIEVEMENT; PERFORMANCE-APPROACH; FAMILY OBLIGATION; CHINESE PARENTS; SELF-EFFICACY; UNITED-STATES; ORIENTATIONS; STUDENT; MATHEMATICS</t>
  </si>
  <si>
    <t>This study examined the role of perceived classroom goal structures and parent's goals in predicting students' achievement goals, engagement and achievement. Mastery goals were predicted by both classroom and parents' mastery goals. Both performance-approach goals and performance-avoidance goals were predicted by both classroom and parents' performance goals. Mastery goals had positive impacts on academic engagement and achievement, but performance-avoidance goals had negative impacts. The impacts of performance-approach goals were not significant. Classroom and parents' mastery goals had indirect positive effects on academic engagement and achievement through mastery goals. Parents' performance goals had indirect negative effects through performance-avoidance goals.</t>
  </si>
  <si>
    <t>[Wang, Jing] Zhejiang Univ, Fac Educ, Hangzhou, Peoples R China; [Bai, Barry] Chinese Univ Hong Kong, Fac Educ, Hong Kong, Peoples R China; [Nie, Youyan] Nanyang Technol Univ, Natl Inst Educ, Singapore, Singapore</t>
  </si>
  <si>
    <t>Zhejiang University; Chinese University of Hong Kong; Nanyang Technological University; National Institute of Education (NIE) Singapore</t>
  </si>
  <si>
    <t>Bai, B (corresponding author), Chinese Univ Hong Kong, Fac Educ, Shatin, Room 413,Ho Tim Bldg, Hong Kong, Singapore.</t>
  </si>
  <si>
    <t>barry.bai@cuhk.edu.hk</t>
  </si>
  <si>
    <t>Bai, Barry/JXW-9578-2024</t>
  </si>
  <si>
    <t>nie, youyan/0000-0002-3697-454X; Bai, Barry/0000-0002-2124-5061</t>
  </si>
  <si>
    <t>Chinese National Social Sciences Fund (Education) for Young Scholars: Students' Self-regulated Learning and Support from Teachers and Parents in the Digital Era [CCA210257]</t>
  </si>
  <si>
    <t>Chinese National Social Sciences Fund (Education) for Young Scholars: Students' Self-regulated Learning and Support from Teachers and Parents in the Digital Era</t>
  </si>
  <si>
    <t>This work was supported by the Chinese National Social Sciences Fund (Education) for Young Scholars: Students' Self-regulated Learning and Support from Teachers and Parents in the Digital Era [Project number: CCA210257].</t>
  </si>
  <si>
    <t>JUL 29</t>
  </si>
  <si>
    <t>10.1080/00313831.2022.2070928</t>
  </si>
  <si>
    <t>JUN 2022</t>
  </si>
  <si>
    <t>I7ZD1</t>
  </si>
  <si>
    <t>WOS:000815384600001</t>
  </si>
  <si>
    <t>Calleja-Núñez, JJ; Baños, R; Espinoza-Gutiérrez, R; Granero-Gallegos, A</t>
  </si>
  <si>
    <t>Calleja-Nunez, Juan Jose; Banos, Raul; Espinoza-Gutierrez, Roberto; Granero-Gallegos, Antonio</t>
  </si>
  <si>
    <t>Predictive Effect of Grit Personality on Academic Engagement Among Undergraduate Physical Education Students: The Mediating Role of Resilience</t>
  </si>
  <si>
    <t>University Teaching; Physical Education; Perseverance; Interest; Disaffection.</t>
  </si>
  <si>
    <t>UNIVERSITY-STUDENTS; FIT INDEXES; DISAFFECTION; PERSEVERANCE; CONSISTENCY; EXPERIENCE; TEACHERS; COLLEGE; BURNOUT; IMPACT</t>
  </si>
  <si>
    <t>The primary objective of this study was to examine the mediating effect of resilience in the relationship between GRIT personality and academic engagement among undergraduate students majoring in physical education. A study was conducted using a non-experimental, cross-sectional, correlational-cause design. The study included a total of 1164 Mexican students, with an average age of 21.21 years (standard deviation = 3.26). The sample consisted of 30.0% female participants, 69.6% male participants, and 0.4% participants who identified as others. The researchers utilised the GRIT personality, resilience, and academic engagement scales in their study and performed a structural equation analysis incorporating latent variables. The findings derived from the structural equation model indicate a positive association between perseverance of effort and both behavioural and emotional academic engagement, while also revealing a negative correlation between perseverance of effort and behavioural disaffection. Moreover, the presence of resilience in students is associated with a notable increase in their behavioural and emotional involvement, while concurrently leading to a decrease in emotional disengagement. The phenomenon of interest consistency has been found to have predictive value for both emotional and behavioural disaffection.</t>
  </si>
  <si>
    <t>[Calleja-Nunez, Juan Jose; Banos, Raul; Espinoza-Gutierrez, Roberto] Autonomous Univ Baja Calif, Fac Sport, Tijuana 22390, Mexico; [Banos, Raul] Univ Zaragoza, Fac Social &amp; Human Sci, Dept Mus Plast &amp; Corporal Express, Campus Teruel, Zaragoza 44003, Spain; [Granero-Gallegos, Antonio] Univ Almeria, Dept Educ, Almeria 04120, Spain; [Granero-Gallegos, Antonio] Univ Almeria, Hlth Res Ctr, Almeria 04120, Spain</t>
  </si>
  <si>
    <t>Universidad Autonoma de Baja California; University of Zaragoza; Universidad de Almeria; Universidad de Almeria</t>
  </si>
  <si>
    <t>Baños, R (corresponding author), Autonomous Univ Baja Calif, Fac Sport, Tijuana 22390, Mexico.;Baños, R (corresponding author), Univ Zaragoza, Fac Social &amp; Human Sci, Dept Mus Plast &amp; Corporal Express, Campus Teruel, Zaragoza 44003, Spain.</t>
  </si>
  <si>
    <t>juan.calleja@uabc.edu.mx; agranero@ual.es</t>
  </si>
  <si>
    <t>Granero-Gallegos, Antonio/P-4888-2015</t>
  </si>
  <si>
    <t>Granero-Gallegos, Antonio/0000-0002-1385-8386</t>
  </si>
  <si>
    <t>X4OI0</t>
  </si>
  <si>
    <t>WOS:001098256800012</t>
  </si>
  <si>
    <t>Shin, H</t>
  </si>
  <si>
    <t>Shin, Huiyoung</t>
  </si>
  <si>
    <t>Who Are Popular, Liked, and Admired? Longitudinal Associations between Three Social Status and Academic-Social Behavior</t>
  </si>
  <si>
    <t>Popularity; Likability; Admiration; Academic and social behavior</t>
  </si>
  <si>
    <t>PERCEIVED POPULARITY; RELATIONAL AGGRESSION; DEVELOPMENTAL-CHANGES; ACHIEVEMENT VALUES; PROSOCIAL BEHAVIOR; PEER; PERCEPTIONS; ADOLESCENCE; ADMIRATION; CHILDHOOD</t>
  </si>
  <si>
    <t>Peer social status has been identified as central to youth's development. Whereas the majority of studies has focused on popularity and likability, recent efforts emphasize the need to consider admiration which captures how much peers respect and want to be like particular youth. The current study examined the overlap between the three types of social status (popularity, likability, and admiration), and investigated concurrent and longitudinal associations between social status and academic-social behavior. At each of 2 waves (five months apart), 736 South Korean youth (M-age = 12.5; 53% girls) made behavioral and social status nominations of their peers in classes. Popularity, likability, and admiration were only weakly associated with each other, and each social status was characterized by distinct behavioral features. Specifically, admiration was most strongly associated with academic engagement and prosocial behavior. Cross-lagged models revealed a bidirectional relationship between academic engagement and admiration. Academic engagement led to gains in admiration and admiration led to increases in academic engagement. The findings emphasize the need to focus on admiration to support youth's positive adjustment.</t>
  </si>
  <si>
    <t>[Shin, Huiyoung] Jeonbuk Natl Univ, Dept Psychol, 14-3 Social Sci Bldg,Baekje Daero 567, Jeonju 54896, Chonbuk, South Korea</t>
  </si>
  <si>
    <t>Jeonbuk National University</t>
  </si>
  <si>
    <t>10.1007/s10964-020-01222-0</t>
  </si>
  <si>
    <t>MZ6SI</t>
  </si>
  <si>
    <t>WOS:000559258700002</t>
  </si>
  <si>
    <t>Taghani, A; Razavi, MR</t>
  </si>
  <si>
    <t>Taghani, Asma; Razavi, Majid Reza</t>
  </si>
  <si>
    <t>The effect of metacognitive skills training of study strategies on academic self-efficacy and academic engagement and performance of female students in Taybad</t>
  </si>
  <si>
    <t>Study skills; Academic self-efficacy; Academic engagement and performance</t>
  </si>
  <si>
    <t>LEARNING-STRATEGIES; ACHIEVEMENT; COURSES; CLASSROOM; HABITS; SCALE</t>
  </si>
  <si>
    <t>Academic failure is one of the most important concerns of teachers, education officials, and families, and is one of the most common problems in the current education system is that it wastes tens of millions of dollars a year from the country's budget. As a result, the potential forces and assets of society, which are human resources, remain ineffective. Accordingly, the present study aimed to investigate the effectiveness of study skills on self-efficacy, academic eagerness, and academic performance. This research was quasi-experimental having pre-test and post-test design with the unequal control group. The population included all-female high school students of Taybad schools in the academic year of 2017-2018. Using the non-probability (targeted) sampling method, 30 people were selected as a sample and randomly assigned to two experimental and control groups (15 people in each group). For data collection, we used the Academic Self-efficacy scale of Sherer et al. (1982) and the academic engagement of Schaufeli et al. (2002) and academic performance (GPA point). The data were analyzed using covariance analysis (ANCOVA). The experimental group received 8 study skills training sessions during which the control group did not receive any training. The results showed that study skills training significantly increased the academic self-efficacy and its components, including the ability to manage homework, family and school, and academic engagement and its components among the participants in the post-test (p &lt; 0/001). Based on the results, it can be concluded that by implementing study skills training, students' self-efficacy, academic engagement, and academic performance can be improved.</t>
  </si>
  <si>
    <t>[Taghani, Asma; Razavi, Majid Reza] Islamic Azad Univ, Taybad Branch, Dept Educ Sci, Taybad, Iran</t>
  </si>
  <si>
    <t>Razavi, MR (corresponding author), Islamic Azad Univ, Taybad Branch, Dept Educ Sci, Taybad, Iran.</t>
  </si>
  <si>
    <t>drmrrazavi@gmail.com</t>
  </si>
  <si>
    <t>Razavi, Majid Reza/ABF-8165-2021</t>
  </si>
  <si>
    <t>Razavi, Majid Reza/0000-0003-1993-0745</t>
  </si>
  <si>
    <t>10.1007/s12144-020-01278-y</t>
  </si>
  <si>
    <t>8L6TG</t>
  </si>
  <si>
    <t>WOS:000608380400001</t>
  </si>
  <si>
    <t>Zhang, YQ; Guan, XL; Ahmed, MZ; Jobe, MC; Ahmed, O</t>
  </si>
  <si>
    <t>Zhang, Yaqi; Guan, Xiangli; Ahmed, Md Zahir; Jobe, Mary C.; Ahmed, Oli</t>
  </si>
  <si>
    <t>The Association between University Students' Achievement Goal Orientation and Academic Engagement: Examining the Mediating Role of Perceived School Climate and Academic Self-Efficacy</t>
  </si>
  <si>
    <t>achievement goal orientation; perceived school climate; academic self-efficacy; academic engagement</t>
  </si>
  <si>
    <t>MOTIVATION; PERCEPTIONS; PERFORMANCE; CLASSROOM; ABILITY</t>
  </si>
  <si>
    <t>Enhancing academic engagement in university students can help enrich students' educational experience. Drawing on the Conservation of Resources Model and the Job Demand-Resources Model, this study aims to explore the links between undergraduates' achievement goal orientation and academic engagement (AE), by examining the mediating functions of perceived school climate (PSC) and academic self-efficacy (ASE). Using whole-group sampling, 571 Chinese undergraduates were selected using a self-reporting method to explore the impacts of mastery-approach goals (MAGs) and performance-avoidance goals (PAGs) on AE, as well as the chain mediating effects of PSC and ASE. The findings show that both MAGs and PAGs have a positive, direct, predictive effect on university students' AE. Additionally, both goal orientations indirectly predict AE through PSC and ASE, separately. The results showed there was also a significant chain mediating effect of PSC and ASE, where for both goal orientations, AE was positively predicted. This study highlights the role of environmental as well as personal factors in facilitating self-regulated learning among university students, and it discusses implications for future research.</t>
  </si>
  <si>
    <t>[Zhang, Yaqi] Northwest Normal Univ, Sch Educ, Lanzhou 730070, Peoples R China; [Guan, Xiangli] Yuxi Normal Univ, Sch Teacher Educ, Yuxi 653100, Peoples R China; [Ahmed, Md Zahir] Northwest Normal Univ, Sch Psychol, Lanzhou 730070, Peoples R China; [Jobe, Mary C.] George Washington Univ, Dept Psychol &amp; Brain Sci, Washington, DC 20052 USA; [Ahmed, Oli] Univ Chittagong, Dept Psychol, Chattogram 4331, Bangladesh</t>
  </si>
  <si>
    <t>Northwest Normal University - China; Yuxi Normal University; Northwest Normal University - China; George Washington University; University of Chittagong</t>
  </si>
  <si>
    <t>Guan, XL (corresponding author), Yuxi Normal Univ, Sch Teacher Educ, Yuxi 653100, Peoples R China.</t>
  </si>
  <si>
    <t>2018103027@nwnu.edu.cn; guanxiangli@yxnu.edu.cn; ahmedzahirdu@gmail.com; mary.jobe.16@cnu.edu; polash131@cu.ac.bd</t>
  </si>
  <si>
    <t>Ahmed, Oli/AAT-7170-2020</t>
  </si>
  <si>
    <t>Ahmed, Oli/0000-0001-8540-8037; AHMED, MD ZAHIR/0000-0001-9281-1262</t>
  </si>
  <si>
    <t>Yunnan Provincial Philosophy and Social Science Planning Youth Project [QN2018055]</t>
  </si>
  <si>
    <t>Yunnan Provincial Philosophy and Social Science Planning Youth Project</t>
  </si>
  <si>
    <t>This research was funded by Yunnan Provincial Philosophy and Social Science Planning Youth Project under grant No. QN2018055.</t>
  </si>
  <si>
    <t>10.3390/su14106304</t>
  </si>
  <si>
    <t>1O7EJ</t>
  </si>
  <si>
    <t>WOS:000801490300001</t>
  </si>
  <si>
    <t>Carter, EW; Sisco, LG; Brown, L; Brickham, D; Al-Khabbaz, ZA</t>
  </si>
  <si>
    <t>Carter, Erik W.; Sisco, Lynn G.; Brown, Lissa; Brickham, Dana; Al-Khabbaz, Zainab A.</t>
  </si>
  <si>
    <t>Peer Interactions and Academic Engagement of Youth With Developmental Disabilities in Inclusive Middle and High School Classrooms</t>
  </si>
  <si>
    <t>AMERICAN JOURNAL ON MENTAL RETARDATION</t>
  </si>
  <si>
    <t>GENERAL-EDUCATION CLASSROOMS; MENTAL-RETARDATION; INTELLECTUAL DISABILITIES; SOCIAL INTERACTIONS; PROMOTING ACCESS; STUDENTS; CURRICULUM; SUPPORT; INTERVENTIONS; STRATEGIES</t>
  </si>
  <si>
    <t>We examined the peer interactions and academic engagement of 23 middle and high school students with developmental disabilities within inclusive academic and elective classrooms. The extent to which students with and without disabilities interacted socially was highly variable and influenced by instructional format, the proximity of general and special educators, and curricular area. Peer interactions occurred more often within small group instructional formats, when students were not receiving direct support from a para-professional or special educator, and in elective courses. Academic engagement also varied, with higher levels evidenced during one-to-one or small group instruction and when in proximity of general or special educators. Implications for designing effective support strategies for students with autism and/or intellectual disability within general education classrooms are discussed.</t>
  </si>
  <si>
    <t>[Carter, Erik W.] Univ Wisconsin, Dept Rehabil Psychol &amp; Special Educ, Madison, WI 53706 USA</t>
  </si>
  <si>
    <t>University of Wisconsin System; University of Wisconsin Madison</t>
  </si>
  <si>
    <t>Carter, EW (corresponding author), Univ Wisconsin, Dept Rehabil Psychol &amp; Special Educ, 432 E Campus Mall, Madison, WI 53706 USA.</t>
  </si>
  <si>
    <t>ewcarter@wisc.edu</t>
  </si>
  <si>
    <t>Carter, Erik/AAX-3043-2020</t>
  </si>
  <si>
    <t>Carter, Erik/0000-0001-7153-2782</t>
  </si>
  <si>
    <t>AMER ASSOC MENTAL RETARDATION</t>
  </si>
  <si>
    <t>444 N CAPITOL ST, NW, STE 846, WASHINGTON, DC 20001-1512 USA</t>
  </si>
  <si>
    <t>0895-8017</t>
  </si>
  <si>
    <t>AM J MENT RETARD</t>
  </si>
  <si>
    <t>Am. J. Ment. Retard.</t>
  </si>
  <si>
    <t>10.1352/2008.113:479-494</t>
  </si>
  <si>
    <t>367KN</t>
  </si>
  <si>
    <t>WOS:000260551000006</t>
  </si>
  <si>
    <t>Mullins, CA; Panlilio, CC</t>
  </si>
  <si>
    <t>Mullins, Casey Anne; Panlilio, Carlomagno C.</t>
  </si>
  <si>
    <t>Exploring the mediating effect of academic engagement on math and reading achievement for students who have experienced maltreatment</t>
  </si>
  <si>
    <t>CHILD ABUSE &amp; NEGLECT</t>
  </si>
  <si>
    <t>Child maltreatment; PTSD; Academic engagement; Achievement; Mediation</t>
  </si>
  <si>
    <t>CLASS-WIDE INTERVENTION; POST-TRAUMATIC STRESS; SCHOOL ENGAGEMENT; CHILD MALTREATMENT; CLASSROOM; PERFORMANCE; MOTIVATION; BEHAVIOR; IMPACT; YOUTH</t>
  </si>
  <si>
    <t>Background: Students who experience maltreatment tend to underperform academically relative to their peers, requiring an understanding of academically-related mechanisms that are potential intervention targets. Academic engagement, a multidimensional construct that is influential in students' investment in learning and the school context, is one such mechanism that has been associated with positive academic outcomes and develops through interactions between students and their environment. Objective: The purpose of this study was to examine how maltreatment experiences and trauma symptoms were indirectly associated with academic achievement in adolescence through academic engagement. Participants and setting: The study was conducting on a subsample of 583 youths from the National Study of Child and Adolescent Wellbeing II (NSCAW II) cohort. Methods: Structural equation modeling was used to examine the indirect effect engagement on the relationship between maltreatment and trauma symptomology and academic achievement. Results: Academic engagement significantly mediated trauma symptoms and later standardized reading (beta = -0.02; 95 % CI [-0.04, - 0.0004]) and math (beta = -0.02; 95 % CI [-0.05, - 0.0003]) achievement test scores. However, similar mediating effects were not found for engagement on maltreatment and later standardized reading (beta = -0.01; 95 % CI [-0.03, 0.01]) and math (beta = -0.01; 95 % CI [-0.03, 0.01]) achievement test scores. Conclusions: These findings suggest that variability in academic outcomes was indirectly associated with engagement but only for students who exhibited trauma symptoms rather than experiencing maltreatment alone. The findings suggest future researchers should consider engagement should as an academically-related mechanism to help students who were maltreated succeed academically.</t>
  </si>
  <si>
    <t>[Mullins, Casey Anne; Panlilio, Carlomagno C.] Penn State Univ, Dept Educ Psychol Counseling &amp; Special Educ, University Pk, PA 16802 USA</t>
  </si>
  <si>
    <t>Mullins, CA (corresponding author), Penn State Univ, Dept Educ Psychol Counseling &amp; Special Educ, University Pk, PA 16802 USA.</t>
  </si>
  <si>
    <t>cam708@psu.edu</t>
  </si>
  <si>
    <t>Panlilio, Carlomagno/0000-0003-1283-2093</t>
  </si>
  <si>
    <t>National Institutes of Health [P50HD089922]; Social Science Research Institute at The Pennsylvania State University; National Institutes of Child Health and Human Development (NICHD) [T32HD101390]; Eunice Kennedy Shriver National Institute of Child Health and Human Development [P50HD089922] Funding Source: NIH RePORTER</t>
  </si>
  <si>
    <t>National Institutes of Health(United States Department of Health &amp; Human ServicesNational Institutes of Health (NIH) - USA); Social Science Research Institute at The Pennsylvania State University; National Institutes of Child Health and Human Development (NICHD)(United States Department of Health &amp; Human ServicesNational Institutes of Health (NIH) - USANIH Eunice Kennedy Shriver National Institute of Child Health &amp; Human Development (NICHD)); Eunice Kennedy Shriver National Institute of Child Health and Human Development(United States Department of Health &amp; Human ServicesNational Institutes of Health (NIH) - USANIH Eunice Kennedy Shriver National Institute of Child Health &amp; Human Development (NICHD))</t>
  </si>
  <si>
    <t>This work was supported by the National Institutes of Health [grant number P50HD089922] and the Social Science Research Institute at The Pennsylvania State University and from the National Institutes of Child Health and Human Development (NICHD) T32 [grant number T32HD101390] . The data utilized in this study were made available (in part) by the National Data Archive on Child Abuse and Neglect, Cornell University, Ithaca New York.</t>
  </si>
  <si>
    <t>0145-2134</t>
  </si>
  <si>
    <t>1873-7757</t>
  </si>
  <si>
    <t>CHILD ABUSE NEGLECT</t>
  </si>
  <si>
    <t>Child Abuse Negl.</t>
  </si>
  <si>
    <t>10.1016/j.chiabu.2021.105048</t>
  </si>
  <si>
    <t>Family Studies; Psychology, Social; Social Work</t>
  </si>
  <si>
    <t>Family Studies; Psychology; Social Work</t>
  </si>
  <si>
    <t>SU1XA</t>
  </si>
  <si>
    <t>WOS:000662934100031</t>
  </si>
  <si>
    <t>Schlenker, BR; Schlenker, PA; Schlenker, KA</t>
  </si>
  <si>
    <t>Schlenker, Barry R.; Schlenker, Patricia A.; Schlenker, Kristine A.</t>
  </si>
  <si>
    <t>Antecedents of academic engagement and the implications for college grades</t>
  </si>
  <si>
    <t>Academic engagement; Academic performance; Triangle model; College grades; Personal control</t>
  </si>
  <si>
    <t>TRIANGLE MODEL; PERCEIVED RESPONSIBILITY; SELF-ENGAGEMENT; MEDIATING ROLE; MOTIVATION; PERFORMANCE; ACHIEVEMENT; PERSPECTIVE; EXCUSES</t>
  </si>
  <si>
    <t>The triangle model provides a theoretical analysis of academic engagement and its impact on academic performance. A path model was tested with 234 American college students and supported the proposition that engagement is a direct function of perceiving a clear, well-defined set of goals and rules for goal accomplishment (prescription clarity), perceiving that one is bound by these prescriptions (personal obligation), and perceiving personal control over one's performance (personal control). Engagement, in turn, was positively related to college grades earned later in the semester. The measure of engagement improved the prediction of grades even after controlling for high school GPA and SAT scores, and accounted for about as much variance as they did. (C) 2013 Elsevier Inc. All rights reserved.</t>
  </si>
  <si>
    <t>[Schlenker, Barry R.] Univ Florida, Dept Psychol, Gainesville, FL 32611 USA; [Schlenker, Patricia A.] Santa Fe Coll, Adult Educ Program, Gainesville, FL 32606 USA; [Schlenker, Kristine A.] Penn State Univ, Dept Psychol, University Pk, PA 16802 USA</t>
  </si>
  <si>
    <t>State University System of Florida; University of Florida; Pennsylvania Commonwealth System of Higher Education (PCSHE); Pennsylvania State University; Pennsylvania State University - University Park</t>
  </si>
  <si>
    <t>Schlenker, BR (corresponding author), 8817 NW 6th Pl, Gainesville, FL 32607 USA.</t>
  </si>
  <si>
    <t>schlenkr@ufl.edu</t>
  </si>
  <si>
    <t>10.1016/j.lindif.2013.06.014</t>
  </si>
  <si>
    <t>289LD</t>
  </si>
  <si>
    <t>WOS:000329683100009</t>
  </si>
  <si>
    <t>Namaziandost, E; Rezai, A; Heydarnejad, T; Kruk, M</t>
  </si>
  <si>
    <t>Namaziandost, Ehsan; Rezai, Afsheen; Heydarnejad, Tahereh; Kruk, Mariusz</t>
  </si>
  <si>
    <t>Emotion and cognition are two wings of the same bird: Insights into academic emotion regulation, critical thinking, self-efficacy beliefs, academic resilience, and academic engagement in Iranian EFL context</t>
  </si>
  <si>
    <t>THINKING SKILLS AND CREATIVITY</t>
  </si>
  <si>
    <t>Critical thinking; Academic emotion regulation; Self-efficacy beliefs; Academic resilience; Academic engagement; University students</t>
  </si>
  <si>
    <t>HIGH-SCHOOL-STUDENTS; UNIVERSITY; PERFORMANCE</t>
  </si>
  <si>
    <t>Academic emotion regulation (AER), critical thinking (CT), self-efficacy belief (S-EB), academic resilience (AR), and academic engagement (AE) are all important factors for the success of university students, but their connections have not been thoroughly investigated in Iran. This study aimed to address this research gap by exploring the impact of AER and CT on the state of S-EB, AR, and AE among university students in the English as a foreign language (EFL) context of Iran. The Academic Emotion Regulation Questionnaire, the Watson Glaser Critical Thinking Appraisal Form A, the Self-efficacy Scale, the Academic Resilience Scale, and the SInAPSi Academic Engagement Scale were administered to 411 Iranian EFL university students. The results of structural equation modeling demonstrated that high levels of AER were associated with higher levels of S-EB, AR, and AE. Additionally, CT was found to positively impact S-EB, AR, and AE. The findings contribute to the understanding of the relationships between AER, CT, S-EB, AR, and AE and have practical implications for the implementation of AER and CT in L2 classrooms.</t>
  </si>
  <si>
    <t>[Namaziandost, Ehsan] Ahvaz Jundishapur Univ Med Sci, Dept Gen Courses, Ahvaz, Iran; [Namaziandost, Ehsan] Islamic Azad Univ, Dept English Language Teaching, Ahvaz Branch, Ahvaz, Iran; [Rezai, Afsheen] Univ Ayatollah Ozma Borujerdi, Dept Teaching English &amp; Linguist, Borujerd City, Iran; [Heydarnejad, Tahereh] Univ Gonabad, Fac Literature &amp; Humanities, Dept English Language, Gonabad, Iran; [Heydarnejad, Tahereh] Gonabad Univ Med Sci, Dept Gen Courses, Gonabad, Iran; [Kruk, Mariusz] Univ Zielona Gora, Zielona Gora, Poland; [Namaziandost, Ehsan] Ahvaz Jundishapur Univ Med Sci, Ahvaz, Iran</t>
  </si>
  <si>
    <t>Ahvaz Jundishapur University of Medical Sciences (AJUMS); Islamic Azad University; University of Zielona Gora; Ahvaz Jundishapur University of Medical Sciences (AJUMS)</t>
  </si>
  <si>
    <t>Namaziandost, E (corresponding author), Ahvaz Jundishapur Univ Med Sci, Ahvaz, Iran.</t>
  </si>
  <si>
    <t>namazian-e@ajums.ac.ir</t>
  </si>
  <si>
    <t>Rezai, Afsheen/AAE-9117-2022; Heydarnejad, Tahereh/AEN-3108-2022; Kruk, Mariusz/AAG-5261-2020; Namaziandost, Ehsan/AAD-3851-2019</t>
  </si>
  <si>
    <t>Heydarnejad, Tahereh/0000-0003-0011-9442; Kruk, Mariusz/0000-0001-5297-1966; Namaziandost, Ehsan/0000-0002-8393-2537; Rezai, Afsheen/0000-0001-9010-0168</t>
  </si>
  <si>
    <t>London</t>
  </si>
  <si>
    <t>125 London Wall, London, ENGLAND</t>
  </si>
  <si>
    <t>1871-1871</t>
  </si>
  <si>
    <t>1878-0423</t>
  </si>
  <si>
    <t>THINK SKILLS CREAT</t>
  </si>
  <si>
    <t>Think. Skills Creat.</t>
  </si>
  <si>
    <t>10.1016/j.tsc.2023.101409</t>
  </si>
  <si>
    <t>X9HM7</t>
  </si>
  <si>
    <t>WOS:001101479700001</t>
  </si>
  <si>
    <t>Chen, JJL</t>
  </si>
  <si>
    <t>Chen, Jennifer Jun-Li</t>
  </si>
  <si>
    <t>Grade-level differences - Relations of parental, teacher and peer support to academic engagement and achievement among Hong Kong students</t>
  </si>
  <si>
    <t>academic achievement; academic engagement; academic support; grade-level differences; Hong Kong students; parental support; peer support; teacher support</t>
  </si>
  <si>
    <t>GENDER DIFFERENCES; MIDDLE SCHOOL; ADOLESCENTS; PERCEPTIONS; INVOLVEMENT; AUTONOMY; MOTIVATION; ORIENTATION; ADJUSTMENT; STYLES</t>
  </si>
  <si>
    <t>Researchers have long been interested in understanding factors affecting student achievement. To contribute new insights to the literature, this study investigated grade-level differences in the relationships of students' perceived academic support (from parents, teachers and peers) to academic achievement directly and also indirectly through their perceived academic engagement. Questionnaire data were collected from 270 Hong Kong adolescents in Forms 3-5 (equivalent to Grades 9-11 in the United States). Structural equation modelling analyses revealed important and interesting grade-level differences in the academic support-based achievement relationships. Specifically, perceived parental support was negatively linked to academic achievement for Form 4 students, but it was positively related to academic achievement through perceived academic engagement for Form 3 students. Perceived teacher support was a significant predictor of academic achievement only for Form 3 students. Surprisingly, perceived peer support had no significant direct or indirect relationship to student achievement. These findings were interpreted from cultural, educational, socioeconomic and developmental perspectives. Suggestions for promoting particular sources of academic support for adolescents in different grade levels were discussed.</t>
  </si>
  <si>
    <t>Kean Univ, Dept Early Childhood &amp; Family Studies, Union, NJ 07083 USA</t>
  </si>
  <si>
    <t>Kean University</t>
  </si>
  <si>
    <t>Chen, JJL (corresponding author), Kean Univ, Dept Early Childhood &amp; Family Studies, 1000 Morris Ave, Union, NJ 07083 USA.</t>
  </si>
  <si>
    <t>jchen@kean.edu</t>
  </si>
  <si>
    <t>Chen, Jennifer J/0000-0003-3181-0033</t>
  </si>
  <si>
    <t>10.1177/0143034308090059</t>
  </si>
  <si>
    <t>304HX</t>
  </si>
  <si>
    <t>WOS:000256101700004</t>
  </si>
  <si>
    <t>Lown, EL; Radley, KC; Dart, EH; Dufrene, BA; Tingstrom, DH; Hayes, L; Tannehill, J</t>
  </si>
  <si>
    <t>Lown, Elizabeth L.; Radley, Keith C.; Dart, Evan H.; Dufrene, Brad A.; Tingstrom, Daniel H.; Hayes, Lynda; Tannehill, Jennifer</t>
  </si>
  <si>
    <t>A comparison of real-time and delayed visual performance feedback on teacher praise</t>
  </si>
  <si>
    <t>academic engagement; consultation; performance feedback; praise</t>
  </si>
  <si>
    <t>BEHAVIOR-SPECIFIC PRAISE; STUDENTS</t>
  </si>
  <si>
    <t>A number of researchers have found behavior-specific praise (BSP) to be an effective strategy for increasing student academic engagement. Performance feedback is often used to promote teacher BSP; however, variations in how performance feedback is provided have been proposed and it is unknown whether one strategy may be more effective than others. The current study compared two types of performance feedback, delayed performance feedback and real-time visual performance feedback, on the use of BSP by Head Start teachers. The primary outcome of the study was teacher use of BSP, with student academic engagement behavior being evaluated as a secondary dependent variable. Results from the study indicated that both procedures resulted in increases in teacher use of BSP, with little differentiation between performance feedback strategies. Similarly, both strategies received high ratings of social validity from participating teachers.</t>
  </si>
  <si>
    <t>[Lown, Elizabeth L.; Dufrene, Brad A.; Tingstrom, Daniel H.; Hayes, Lynda; Tannehill, Jennifer] Univ Southern Mississippi, Sch Psychol, Hattiesburg, MS 39406 USA; [Radley, Keith C.] Univ Utah, Dept Educ Psychol, 1721 Campus Ctr Dr 3225, Salt Lake City, UT 84112 USA; [Dart, Evan H.] Univ S Florida, Dept Educ &amp; Psychol Studies, Tampa, FL 33620 USA</t>
  </si>
  <si>
    <t>University of Southern Mississippi; Utah System of Higher Education; University of Utah; State University System of Florida; University of South Florida</t>
  </si>
  <si>
    <t>Radley, KC (corresponding author), Univ Utah, Dept Educ Psychol, 1721 Campus Ctr Dr 3225, Salt Lake City, UT 84112 USA.</t>
  </si>
  <si>
    <t>keith.radley@utah.edu</t>
  </si>
  <si>
    <t>Dart, Evan/0000-0003-4437-5632</t>
  </si>
  <si>
    <t>10.1002/pits.22469</t>
  </si>
  <si>
    <t>RJ8NS</t>
  </si>
  <si>
    <t>WOS:000598646600001</t>
  </si>
  <si>
    <t>Spring, KE; Chen, CC; Powell, MB; Smith, JW; Stratton, KK; Wadsworth, DD; Holmes, ME</t>
  </si>
  <si>
    <t>Spring, Katherine E.; Chen, Chih-Chia; Powell, Margaret B.; Smith, JohnEric W.; Stratton, Kasee K.; Wadsworth, Danielle D.; Holmes, Megan E.</t>
  </si>
  <si>
    <t>Impact of Seated Movement Incorporation on Middle School Classroom Physical Activity Levels and Academic Engagement</t>
  </si>
  <si>
    <t>RESEARCH QUARTERLY FOR EXERCISE AND SPORT</t>
  </si>
  <si>
    <t>Non-exercise activity thermogenesis; on-task behavior; sedentary behavior; under-the-; desk band</t>
  </si>
  <si>
    <t>ENERGY-EXPENDITURE; LESSONS; ADOLESCENT; CHILDREN; VALIDITY; HEALTH; TASK; TIME</t>
  </si>
  <si>
    <t>Purpose: Physical inactivity is linked with several chronic diseases and poor academic outcomes. This study aimed to examine the effect an under-the-desk band would have on middle school students' physical activity level, and academic engagement. Methods: Two local middle school classrooms (n = 42, M = 20, F = 22) participated in the study, which was conducted over 14 weeks. Physical activity was measured with accelerometry, and academic engagement was assessed using momentary time sampling. Enrolled participants were provided an accelerometer to wear upon entering the classroom. The baseline period lasted for 36 days. During the intervention period, which lasted for the next 30 days, an under-the-desk band was provided to students to freely fidget at their desks. After the study, 13 participants (M = 5, F = 8) in Class A were included in final physical activity analysis, and the 6 participants (M = 3, F = 3) in Class B were included in the academic engagement analysis. Results: Class A had significant increases in percentage of sedentary time (MD = -12.91%, ES = .88) in addition to significant decreases in the percentage of light (MD = 8.82%, ES = .67), moderate (MD = 3.08%, ES = .84), and vigorous (MD = -.04%, ES = .63) physical activity time during the intervention period compared to the baseline period. No significant or meaningful changes occurred in academic engagement with the use of the under-the-desk band. Conclusions: This study high- lights the importance of finding appropriate methods to increase physical activity for adolescents.</t>
  </si>
  <si>
    <t>[Spring, Katherine E.; Wadsworth, Danielle D.] Auburn Univ, Auburn, AL 36849 USA; [Chen, Chih-Chia; Powell, Margaret B.; Smith, JohnEric W.; Stratton, Kasee K.; Holmes, Megan E.] Mississippi State Univ, Mississippi State, MS 39762 USA</t>
  </si>
  <si>
    <t>Auburn University System; Auburn University; Mississippi State University</t>
  </si>
  <si>
    <t>Spring, KE (corresponding author), Auburn Univ, Sch Kinesiol, 301 Wire Rd, Auburn, AL 36849 USA.</t>
  </si>
  <si>
    <t>kzw0076@auburn.edu</t>
  </si>
  <si>
    <t>Spring, Katherine/JBJ-7954-2023</t>
  </si>
  <si>
    <t>Spring, Katherine/0000-0002-5606-5191</t>
  </si>
  <si>
    <t>0270-1367</t>
  </si>
  <si>
    <t>2168-3824</t>
  </si>
  <si>
    <t>RES Q EXERCISE SPORT</t>
  </si>
  <si>
    <t>Res. Q. Exerc. Sport</t>
  </si>
  <si>
    <t>OCT 2</t>
  </si>
  <si>
    <t>10.1080/02701367.2022.2100308</t>
  </si>
  <si>
    <t>Hospitality, Leisure, Sport &amp; Tourism; Psychology, Applied; Psychology; Sport Sciences</t>
  </si>
  <si>
    <t>Social Sciences - Other Topics; Psychology; Sport Sciences</t>
  </si>
  <si>
    <t>CA8S8</t>
  </si>
  <si>
    <t>WOS:000844665800001</t>
  </si>
  <si>
    <t>Scotta, AV; Cortez, MV; Miranda, AR</t>
  </si>
  <si>
    <t>Scotta, Ana Veronica; Cortez, Mariela Valentina; Miranda, Agustin Ramiro</t>
  </si>
  <si>
    <t>Insomnia is associated with worry, cognitive avoidance and low academic engagement in Argentinian university students during the COVID-19 social isolation</t>
  </si>
  <si>
    <t>PSYCHOLOGY HEALTH &amp; MEDICINE</t>
  </si>
  <si>
    <t>COVID-19 pandemic; social isolation; insomnia; coping; worry; academic engagement</t>
  </si>
  <si>
    <t>An increment in mental health problems related to social isolation strategies was evinced in several populations, however few investigations address this problem in students. This study aimed to analyze the relationship between insomnia, worry, coping strategies, and academic engagement in subjects pursuing a university degree in Argentina during the first month of compulsory social isolation against the COVID-19 pandemic. Self-report online questionnaires were administered to 584 participants: Insomnia Severity Index, Penn State Worry Questionnaire, Coping Responses Inventory, Utrecht Work Engagement Scale for Students. Demographic data was recorded. Statistics included bivariate and multivariate techniques. Prevalences of 45% for subthreshold insomnia, 23% for moderate insomnia, and 4% for severe insomnia were found. The severe insomnia group presented higher levels of worry and cognitive avoidance strategies. Insomnia was also associated with daytime concerns. The group without insomnia was more vigorous in their academic engagement. Being physically active was associated with lower sleep problems. Insomnia prevalence is high in socially isolated university students. Cognitive avoidance coping strategies are associated with worry, which leads to an alert state that makes sleep difficult. These findings should be taken into account by academic institutions to define their pedagogic strategies.</t>
  </si>
  <si>
    <t>[Scotta, Ana Veronica; Cortez, Mariela Valentina; Miranda, Agustin Ramiro] Univ Nacl Cordoba, Escuela Fonoaudiol, Fac Ciencias Med, Cordoba, Argentina; [Scotta, Ana Veronica; Cortez, Mariela Valentina; Miranda, Agustin Ramiro] Consejo Nacl Invest Cient &amp; Tecn, Consejo Nacl Invest Cient &amp; Tecn, INICSA, Cordoba, Argentina</t>
  </si>
  <si>
    <t>National University of Cordoba; Consejo Nacional de Investigaciones Cientificas y Tecnicas (CONICET)</t>
  </si>
  <si>
    <t>Miranda, AR (corresponding author), INICSA Bv Reforma, RA-5014 Cordoba, Argentina.</t>
  </si>
  <si>
    <t>armiranda@fcm.unc.edu.ar</t>
  </si>
  <si>
    <t>Miranda, Agustín Ramiro/AFK-0953-2022</t>
  </si>
  <si>
    <t>Miranda, Agustín Ramiro/0000-0001-6673-606X; Cortez, Mariela Valentina/0000-0003-3124-2240; Scotta, Ana Veronica/0000-0003-2269-582X</t>
  </si>
  <si>
    <t>Secretaria de Ciencia y Tecnologia, Universidad Nacional de Cordoba</t>
  </si>
  <si>
    <t>Secretaria de Ciencia y Tecnologia, Universidad Nacional de Cordoba(Secretaria de Ciencia y Tecnologia (SECYT))</t>
  </si>
  <si>
    <t>The work of Ana Veronica Scotta, Mariela Valentina Cortez, and Agustin Ramiro Miranda were supported by a fellowship provided by the Secretaria de Ciencia y Tecnologia, Universidad Nacional de Cordoba.</t>
  </si>
  <si>
    <t>1354-8506</t>
  </si>
  <si>
    <t>1465-3966</t>
  </si>
  <si>
    <t>PSYCHOL HEALTH MED</t>
  </si>
  <si>
    <t>Psychol. Health Med.</t>
  </si>
  <si>
    <t>10.1080/13548506.2020.1869796</t>
  </si>
  <si>
    <t>YD0BC</t>
  </si>
  <si>
    <t>WOS:000604004500001</t>
  </si>
  <si>
    <t>Rispoli, M; O'Reilly, M; Lang, R; Machalicek, W; Davis, T; Lancioni, G; Sigafoos, J</t>
  </si>
  <si>
    <t>Rispoli, Mandy; O'Reilly, Mark; Lang, Russell; Machalicek, Wendy; Davis, Tonya; Lancioni, Giulio; Sigafoos, Jeff</t>
  </si>
  <si>
    <t>EFFECTS OF MOTIVATING OPERATIONS ON PROBLEM AND ACADEMIC BEHAVIOR IN CLASSROOMS</t>
  </si>
  <si>
    <t>problem behavior; autism; motivating operations</t>
  </si>
  <si>
    <t>PRESESSION EXPOSURE; SELF-INJURY; REINFORCEMENT; DISABILITIES; ATTENTION</t>
  </si>
  <si>
    <t>The current study examined the effects of motivating operations on problem behavior and academic engagement for 2 students with autism. Classroom sessions were preceded by periods in which the participants had access or no access to the items functionally related to their problem behavior. Results suggested that presession access may result in lower levels of problem behavior and higher levels of academic engagement during classroom instruction.</t>
  </si>
  <si>
    <t>[Rispoli, Mandy] Texas A&amp;M Univ, College Stn, TX 77843 USA; [O'Reilly, Mark] Univ Texas Austin, Meadows Ctr Preventing Educ Risk, Austin, TX 78712 USA; [Lang, Russell] Univ Calif Santa Barbara, Santa Barbara, CA 93106 USA; [Machalicek, Wendy] Univ Wisconsin, Madison, WI 53706 USA; [Davis, Tonya] Baylor Univ, Waco, TX 76798 USA; [Lancioni, Giulio] Univ Bari, I-70121 Bari, Italy; [Sigafoos, Jeff] Victoria Univ Wellington, Wellington, New Zealand</t>
  </si>
  <si>
    <t>Texas A&amp;M University System; Texas A&amp;M University College Station; University of Texas System; University of Texas Austin; University of California System; University of California Santa Barbara; University of Wisconsin System; University of Wisconsin Madison; Baylor University; Universita degli Studi di Bari Aldo Moro; Victoria University Wellington</t>
  </si>
  <si>
    <t>Rispoli, M (corresponding author), 4225 Texas A&amp;M Univ, Dept Educ Psychol, College Stn, TX 77843 USA.</t>
  </si>
  <si>
    <t>JOURNAL APPL BEHAV ANAL</t>
  </si>
  <si>
    <t>LAWRENCE</t>
  </si>
  <si>
    <t>DEPT HUMAN DEVELOPMENT, UNIV KANSAS, LAWRENCE, KS 66045 USA</t>
  </si>
  <si>
    <t>SPR</t>
  </si>
  <si>
    <t>10.1901/jaba.2011.44-187</t>
  </si>
  <si>
    <t>733ZX</t>
  </si>
  <si>
    <t>WOS:000288304100022</t>
  </si>
  <si>
    <t>Plantec, Q; Cabanes, B; le Masson, P; Weil, B</t>
  </si>
  <si>
    <t>Plantec, Quentin; Cabanes, Benjamin; le Masson, Pascal; Weil, Benoit</t>
  </si>
  <si>
    <t>Early-career academic engagement in university-industry collaborative PhDs: Research orientation and project performance</t>
  </si>
  <si>
    <t>University-industry collaboration; Academic engagement; Doctoral education; Pasteur quadrant; Basic/applied research; Research orientation</t>
  </si>
  <si>
    <t>BASIC RESEARCH; PRODUCTIVITY INCREASE; COGNITIVE DISTANCE; INNOVATION; SCIENCE; SCIENTISTS; IMPACT; BOUNDARY; STUDENTS; UK</t>
  </si>
  <si>
    <t>Academic engagement with industry is a well-researched topic. However, research has focused on scholars in traditional university departments, overlooking more hybrid research contexts such as the growing trend of PhD students and their supervisors engaging in collaborative research projects with industry during their training. To address this gap, this study explores the early-career academic engagement of PhD students in university-industry collaborative research projects. It particularly focuses on research orientation and its association with scientific and inventive yield. Drawing on Stokes' (1997) framework, the study investigates the extent to which the research orientation (basic research, applied research, and user-inspired fundamental research) is associated with scientific and inventive yield. The study is based on a review of 631 collaborative PhD projects with in-dustry completed in France in 2018 through a national programme (CIFRE). It finds that the three research orientations are associated with different levels of scientific and inventive yields. While basic research is the most common orientation across the sample, the rarest, user-inspired fundamental research, is associated with the highest scientific and inventive yield. Moreover, the study highlights the critical role of PhD students' taste for science or industry (and the potential change in this taste during the project) in the association between research orientation and projects' yields. Overall, this study sheds light on an understudied area of academic engagement and highlights the significance of considering research orientation and students' taste for science or industry when developing university-industry collaborations. This has implications for PhD supervisors, PhD students, their industrial partners, and policymakers.</t>
  </si>
  <si>
    <t>[Plantec, Quentin] TBS Business Sch, Strategy Entrepreneurship &amp; Innovat Dept, 20 Bd Lascrosses, F-31000 Toulouse, France; [Cabanes, Benjamin] MINES Paris PSL Univ, Inst Hautes Etud Innovat &amp; Entrepreneuriat IHEIE, F-75006 Paris, France; [Cabanes, Benjamin] Inst Polytech Paris, CNRS, Ecole Polytech, I3 CRG, F-91120 Palaiseau, France; [le Masson, Pascal; Weil, Benoit] MINES Paris PSL Univ, Ctr Management Sci CGS, UMR CNRS I3 9217, 60 Blvd St Michel, F-75006 Paris, France</t>
  </si>
  <si>
    <t>Universite PSL; MINES ParisTech; Institut Polytechnique de Paris; Ecole Polytechnique; Centre National de la Recherche Scientifique (CNRS); Universite PSL; MINES ParisTech</t>
  </si>
  <si>
    <t>Plantec, Q (corresponding author), TBS Business Sch, Strategy Entrepreneurship &amp; Innovat Dept, 20 Bd Lascrosses, F-31000 Toulouse, France.</t>
  </si>
  <si>
    <t>q.plantec@tbs-education.fr</t>
  </si>
  <si>
    <t>Cabanes, Benjamin/E-1092-2019</t>
  </si>
  <si>
    <t>Cabanes, Benjamin/0000-0002-3139-6293</t>
  </si>
  <si>
    <t>Institut National de la Propriete Industrielle (INPI); Chair of Design Theory and Methods for Innovation (DTMI) of MINES Paris-PSL University; [2018/0255]</t>
  </si>
  <si>
    <t>Institut National de la Propriete Industrielle (INPI); Chair of Design Theory and Methods for Innovation (DTMI) of MINES Paris-PSL University;</t>
  </si>
  <si>
    <t>This work was supported by the Institut National de la Propriete Industrielle (INPI) [grant number 2018/0255] and the Chair of Design Theory and Methods for Innovation (DTMI) of MINES Paris-PSL University.</t>
  </si>
  <si>
    <t>10.1016/j.respol.2023.104856</t>
  </si>
  <si>
    <t>P9FF6</t>
  </si>
  <si>
    <t>WOS:001053654200001</t>
  </si>
  <si>
    <t>Wang, CX; Cheong, Y; Zhu, QY; Havewala, M; Ye, YJ</t>
  </si>
  <si>
    <t>Wang, Cixin; Cheong, Yeram; Zhu, Qianyu; Havewala, Mazneen; Ye, Yijun</t>
  </si>
  <si>
    <t>Parent Work-Life Conflict and Adolescent Adjustment During COVID-19: Mental Health and Parenting as Mediators</t>
  </si>
  <si>
    <t>JOURNAL OF FAMILY PSYCHOLOGY</t>
  </si>
  <si>
    <t>work-life conflict; mental health; covitality; academic engagement; COVID-19</t>
  </si>
  <si>
    <t>FAMILY CONFLICT; MATERNAL DEPRESSION; UNITED-STATES; CHILD; SCHOOL; INVOLVEMENT; AUTONOMY; IMPACT; ASSOCIATIONS; VALIDATION</t>
  </si>
  <si>
    <t>Coronavirus disease (COVID-19) pandemic is an unprecedented challenging time for parents and adolescents. The present study examines the role of parent work-life conflict on adolescent adjustment (i.e., academic engagement and mental health) and family processes (i.e., parental mental health and parenting) as potential mediators for this association. A total of 692 middle school students (53.2% boys; M (age) = 13.54 years, SD (age) = 0.58) and their parents (29.6% fathers and 70.4% mothers; M (age) = 44.75 years, SD (age) = 4.14 years) completed an online survey in May 2020 in Beijing, China. Results indicated that many parents (24.6%) experienced work-life conflicts amid the COVID-19 pandemic. Findings also showed that parent work-life conflict was negatively associated with youth academic engagement and mental health indirectly through parental mental health difficulties and parenting behavior (parental control, autonomy granting, and parental involvement). In addition, parental mental health difficulties had direct and indirect effects on youth adjustment via parenting behaviors, such that parental involvement and autonomy granting predicted greater academic engagement and covitality (co-occurrence of positive traits and positive mental health), whereas the parental control predicted youth mental health difficulties. Our findings extend prior research by examining the pathways linking parental work-life conflict to youth adjustment during COVID-19. Findings are discussed in terms of how to better support families and promote better youth academic engagement and well-being during COVID-19.</t>
  </si>
  <si>
    <t>[Wang, Cixin; Zhu, Qianyu; Havewala, Mazneen] Univ Maryland, Dept Counseling Higher Educ &amp; Special Educ, 3112E Benjamin Bldg, College Pk, MD 20742 USA; [Cheong, Yeram] Univ Maryland, Asian Amer Studies Program, College Pk, MD 20742 USA; [Ye, Yijun] Tsinghua Univ, High Sch, Dept Student Serv, Beijing, Peoples R China</t>
  </si>
  <si>
    <t>University System of Maryland; University of Maryland College Park; University System of Maryland; University of Maryland College Park; Tsinghua University</t>
  </si>
  <si>
    <t>Wang, CX (corresponding author), Univ Maryland, Dept Counseling Higher Educ &amp; Special Educ, 3112E Benjamin Bldg, College Pk, MD 20742 USA.</t>
  </si>
  <si>
    <t>Cheong, Yeram/0000-0001-5526-6525; Wang, Cixin/0000-0002-4947-0228; Zhu, Qianyu/0000-0003-1728-9384; Havewala, Mazneen/0000-0002-8996-6762</t>
  </si>
  <si>
    <t>0893-3200</t>
  </si>
  <si>
    <t>1939-1293</t>
  </si>
  <si>
    <t>J FAM PSYCHOL</t>
  </si>
  <si>
    <t>J. Fam. Psychol.</t>
  </si>
  <si>
    <t>10.1037/fam0000948</t>
  </si>
  <si>
    <t>Psychology, Clinical; Family Studies</t>
  </si>
  <si>
    <t>Psychology; Family Studies</t>
  </si>
  <si>
    <t>ZU2FL</t>
  </si>
  <si>
    <t>WOS:000747996700001</t>
  </si>
  <si>
    <t>Jia, XY; Li, P; Xie, YT</t>
  </si>
  <si>
    <t>Jia, Xiaoyu; Li, Ping; Xie, Yitao</t>
  </si>
  <si>
    <t>Longitudinal effect of the parent-child relationship in home quarantine on internalizing and externalizing problems after school reopening for students in boarding high school: A chain mediation model</t>
  </si>
  <si>
    <t>academic buoyancy; academic engagement; boarding school students; internalizing and externalizing problems; parent-child relationship</t>
  </si>
  <si>
    <t>ACADEMIC BUOYANCY; MENTAL-HEALTH; ADOLESCENT RELATIONSHIPS; FAMILY RELATIONSHIPS; SOCIAL SUPPORT; MIDDLE SCHOOL; ENGAGEMENT; STRESS; ACHIEVEMENT; BEHAVIOR</t>
  </si>
  <si>
    <t>The parent-child relationship plays an important role in shaping adolescents' mental health during the COVID-19 pandemic. However, the mechanisms underlying the association between the parent-child relationship and mental health are unclear. Using a 2-wave longitudinal design, this study examined the role of both mother-child and father-child relationships during home quarantine in boarding school students' internalizing and externalizing problems after school reopening, and the mediating roles of academic buoyancy and academic engagement. A total of 1967 boarding high school students completed a battery of self-report questionnaires before and after school reopening. Results indicated that both father-child and mother-child relationships indirectly contributed to internalizing and externalizing problems through the interlinked mediation path of academic buoyancy and academic engagement. The mother-child relationship had greater influence on internalizing and externalizing problems than the father-child relationship. These findings clarify the associations between the parent-child relationships and mental health problems of boarding high school students during the transition to school reopening in the COVID-19 pandemic, expanding our understanding of psychological adjustment related to parent-child relationships and the potential mechanisms of these relationships. Parent-child relationship positively predicted boarding school students' academic buoyancy and academic engagement. Boarding school students' academic buoyancy and academic engagement sequentially mediated the relationship between parent-child relationship and internalizing and externalizing problems. Mother-child relationship had more influence on internalizing and externalizing problems than the father-child relationship.</t>
  </si>
  <si>
    <t>[Jia, Xiaoyu] Southwest Univ, Coll Teacher Educ, Teacher Dev Ctr, Chongqing, Peoples R China; [Li, Ping] Guangdong Polytech Normal Univ, Sch Educ Sci, Dept Psychol, Guangzhou, Peoples R China; [Xie, Yitao] Southwest Univ, Coll Int Studies, Dept English Educ, Chongqing, Peoples R China; [Li, Ping] Guangdong Polytech Normal Univ, Sch Educ Sci, Dept Psychol, Guangzhou 510665, Peoples R China</t>
  </si>
  <si>
    <t>Southwest University - China; Guangdong Polytechnic Normal University; Southwest University - China; Guangdong Polytechnic Normal University</t>
  </si>
  <si>
    <t>Li, P (corresponding author), Guangdong Polytech Normal Univ, Sch Educ Sci, Dept Psychol, Guangzhou 510665, Peoples R China.</t>
  </si>
  <si>
    <t>liping_psy@gpnu.edu.cn</t>
  </si>
  <si>
    <t>Natural Science Foundation of Chongqing China; National Natural Science Foundation of China [32300886]; [cstc2021jcyj-msxmX0973]</t>
  </si>
  <si>
    <t>Natural Science Foundation of Chongqing China(Natural Science Foundation of Chongqing); National Natural Science Foundation of China(National Natural Science Foundation of China (NSFC));</t>
  </si>
  <si>
    <t>This work was supported by the National Natural Science Foundation of China (32300886) and the Natural Science Foundation of Chongqing China (cstc2021jcyj-msxmX0973).</t>
  </si>
  <si>
    <t>10.1002/pits.23166</t>
  </si>
  <si>
    <t>PL0E9</t>
  </si>
  <si>
    <t>WOS:001155378400001</t>
  </si>
  <si>
    <t>Sevari, K; Falahi, M</t>
  </si>
  <si>
    <t>Sevari, Karim; Falahi, Maryam</t>
  </si>
  <si>
    <t>PREDICTING CORONAVIRUS ANXIETY BASED ON ACADEMIC ENGAGEMENT AND PSYCHOLOGICAL WELL-BEING IN UNIVERSITY STUDENTS</t>
  </si>
  <si>
    <t>REVISTA MEXICANA DE PSICOLOGIA</t>
  </si>
  <si>
    <t>COVID-19; mental health; commitment in higher education; happiness; youths</t>
  </si>
  <si>
    <t>MENTAL-HEALTH-CARE; SCHOOL ENGAGEMENT; INTERVENTIONS; ADOLESCENTS; DEPRESSION; IMPACT; LIFE</t>
  </si>
  <si>
    <t>There is evidence of decreased academic engagement and psychological well-being in university students, but also little research on the effects of coronavirus anxiety. Accordingly, the aim of the present study was to predict coronavirus anxiety based on the two variables mentioned. The sample included 426 female and male students from a university in Ahvaz, Khuzestan province, Iran, who self-selected voluntarily through the WhatsApp application. The results showed a negative correlation of the two predictor variables with coronavirus anxiety, but through stepwise regression only psychological well-being was able to predict 16% of coronavirus anxiety. Designing psychological interventions to improve academic engagement and psychological well-being and to comprehensively support to reduce coronavirus anxiety in students is one of the present research suggestions.</t>
  </si>
  <si>
    <t>[Sevari, Karim] Payame Noor Univ, Dept Educ Sci &amp; Psychol, Tehran, Iran; [Falahi, Maryam] Allameh Tabatabai Univ, Dept Educ, Tehran, Iran</t>
  </si>
  <si>
    <t>Payame Noor University; Allameh Tabataba'i University</t>
  </si>
  <si>
    <t>Sevari, K (corresponding author), Payame Noor Univ, POB 19395 4697, Tehran, Iran.</t>
  </si>
  <si>
    <t>savarikrm@gmail.com</t>
  </si>
  <si>
    <t>Sevari, Karim/AAE-6218-2022</t>
  </si>
  <si>
    <t>Sevari, Karim/0000-0003-2971-2434</t>
  </si>
  <si>
    <t>SOC MEXICANA PSICOLOGIA</t>
  </si>
  <si>
    <t>TLALPAN</t>
  </si>
  <si>
    <t>APARTADO POSTAL 22-211, TLALPAN 14000, MEXICO</t>
  </si>
  <si>
    <t>0185-6073</t>
  </si>
  <si>
    <t>REV MEX PSICOL</t>
  </si>
  <si>
    <t>Rev. Mex. Psicol.</t>
  </si>
  <si>
    <t>JAN-JUN</t>
  </si>
  <si>
    <t>2Q9DF</t>
  </si>
  <si>
    <t>WOS:000820716200001</t>
  </si>
  <si>
    <t>Kelleher, C; Riley-Tillman, TC; Power, TJ</t>
  </si>
  <si>
    <t>Kelleher, Constance; Riley-Tillman, T. Chris; Power, Thomas J.</t>
  </si>
  <si>
    <t>AN INITIAL COMPARISON OF COLLABORATIVE AND EXPERT-DRIVEN CONSULTATION ON TREATMENT INTEGRITY</t>
  </si>
  <si>
    <t>JOURNAL OF EDUCATIONAL AND PSYCHOLOGICAL CONSULTATION</t>
  </si>
  <si>
    <t>GENERAL-EDUCATION SETTINGS; INTERVENTION IMPLEMENTATION; FEEDBACK</t>
  </si>
  <si>
    <t>Performance feedback has been described as a necessary component of consultation. Although feedback has been used to improve academic performance of individual students, less research has examined the effects on classroom academic engagement when implementation of classroom management variables is the source of feedback. Using a multiple-baseline design, the effects of performance feedback with goal setting was examined across three high school biology teachers who were first provided with feedback on the number of seconds devoted to transitions and then successful implementation of classroom time management strategies. Feedback on the number of transition minutes alone led to decreases in transition time and corresponding increases in student academic engagement for all teachers. One teacher benefited from additional feedback on classroom time management strategies. For all teachers, low rates of transition time and high rates of academic engagement were maintained when the intervention was faded and after it was terminated.</t>
  </si>
  <si>
    <t>[Riley-Tillman, T. Chris] E Carolina Univ, Dept Psychol, Greenville, NC 27858 USA; [Kelleher, Constance] Temple Univ, Philadelphia, PA 19122 USA; [Power, Thomas J.] Univ Penn, Childrens Hosp Philadelphia, Philadelphia, PA 19104 USA</t>
  </si>
  <si>
    <t>University of North Carolina; East Carolina University; Pennsylvania Commonwealth System of Higher Education (PCSHE); Temple University; University of Pennsylvania; Pennsylvania Medicine; Childrens Hospital of Philadelphia</t>
  </si>
  <si>
    <t>Riley-Tillman, TC (corresponding author), E Carolina Univ, Dept Psychol, Rawl Bldg, Greenville, NC 27858 USA.</t>
  </si>
  <si>
    <t>rileytillmant@ecu.edu</t>
  </si>
  <si>
    <t>Riley-Tillman, Timothy/0000-0001-7057-0429</t>
  </si>
  <si>
    <t>1047-4412</t>
  </si>
  <si>
    <t>1532-768X</t>
  </si>
  <si>
    <t>J EDUC PSYCHOL CONS</t>
  </si>
  <si>
    <t>J. Educ. Psychol. Consult.</t>
  </si>
  <si>
    <t>PII 905937514</t>
  </si>
  <si>
    <t>10.1080/10474410802491040</t>
  </si>
  <si>
    <t>376GW</t>
  </si>
  <si>
    <t>WOS:000261173100002</t>
  </si>
  <si>
    <t>Engagement norms buffer academic risks associated with peer rejection in middle school</t>
  </si>
  <si>
    <t>Adolescence; school environment; status; peer influence</t>
  </si>
  <si>
    <t>SOCIOMETRIC STATUS; PROSOCIAL BEHAVIOR; EARLY ADOLESCENCE; ACHIEVEMENT; ADJUSTMENT; CONTAGION; SALIENCE; TRANSITION</t>
  </si>
  <si>
    <t>The current study examined school variations in academic engagement norms and whether such norms affect those most susceptible to peer influence. We presumed that behaviors associated with perceived popularity make norms salient and are most likely to affect socially marginalized (rejected) youth. Focusing on differences across 26 middle schools, the main aim was to test whether academic engagement norms moderate the association between peer rejection and subsequent academic difficulties. The U.S. public school sample included 5,991 youth (52% girls): 32% Latino/a, 20% White, 14% East/Southeast Asian, 12% African American, and 22% from other specific ethnic groups. Multilevel models were used to examine whether engagement norms moderated the association between sixth-grade peer rejection and changes in grade point average (GPA) and academic engagement across middle school (i.e., from sixth to eighth grade). Consistent with our contextual moderator hypothesis, the association between peer rejection and academic engagement was attenuated-and in the case of GPA eliminated-in schools where higher engagement was a salient norm. The study findings suggest that the behaviors of popular peers affect those on social margins and that academic difficulties are not inevitable for rejected youth.</t>
  </si>
  <si>
    <t>[Lessard, Leah M.] Univ Connecticut, Hartford, CT 06112 USA; [Juvonen, Jaana] Univ Calif Los Angeles, Los Angeles, CA USA</t>
  </si>
  <si>
    <t>University of Connecticut; University of California System; University of California Los Angeles</t>
  </si>
  <si>
    <t>Lessard, LM (corresponding author), Univ Connecticut, Rudd Ctr Food Policy &amp; Obes, One Constitut Plaza,Suite 600, Hartford, CT 06103 USA.</t>
  </si>
  <si>
    <t>leah.lessard@uconn.edu</t>
  </si>
  <si>
    <t>National Institutes of Health [1R01HD059882-01A2]; National Science Foundation [0921306]; Direct For Social, Behav &amp; Economic Scie [0921306] Funding Source: National Science Foundation; Division Of Behavioral and Cognitive Sci [0921306] Funding Source: National Science Foundation</t>
  </si>
  <si>
    <t>National Institutes of Health(United States Department of Health &amp; Human ServicesNational Institutes of Health (NIH) - USA); National Science Foundation(National Science Foundation (NSF)); Direct For Social, Behav &amp; Economic Scie(National Science Foundation (NSF)NSF - Directorate for Social, Behavioral &amp; Economic Sciences (SBE)); Division Of Behavioral and Cognitive Sci(National Science Foundation (NSF)NSF - Directorate for Social, Behavioral &amp; Economic Sciences (SBE))</t>
  </si>
  <si>
    <t>The author(s) declared receipt of the following financial support for the research, authorship, and/or publication of this article: This research was supported by grants from the National Institutes of Health (Grant 1R01HD059882-01A2) and the National Science Foundation (No. 0921306).</t>
  </si>
  <si>
    <t>10.1177/0165025420915779</t>
  </si>
  <si>
    <t>1A7SG</t>
  </si>
  <si>
    <t>WOS:000527533400001</t>
  </si>
  <si>
    <t>Sinclair, AC; Gesel, SA; Lemons, CJ</t>
  </si>
  <si>
    <t>Sinclair, Anne C.; Gesel, Samantha A.; Lemons, Christopher J.</t>
  </si>
  <si>
    <t>The Effects of Peer-Assisted Learning on Disruptive Behavior and Academic Engagement</t>
  </si>
  <si>
    <t>behavior; adolescent; literacy; peer-mediated procedures</t>
  </si>
  <si>
    <t>MIDDLE SCHOOL STUDENTS; MANAGEMENT; IMPLEMENTATION; METAANALYSIS; ELEMENTARY</t>
  </si>
  <si>
    <t>Education researchers have recently called for the development of interventions to address the needs of students with or at risk of disabilities who exhibit co-occurring academic and behavioral needs. Teachers of these students frequently prioritize intervening on problem behavior rather than academics. However, addressing students' academic needs with interventions that change classroom environments may reduce problem behavior. This study examined the effects of a reciprocal peer-tutoring program on disruptive behavior and academic engagement. An A-B-A-B design was implemented in an eighth-grade intervention classroom receiving Tier 2 supports from a general educator, with one student who demonstrated frequent disruptive behavior and concomitant reading difficulty. Results support a functional relation between the intervention and changes in disruptive behavior and academic engagement. Implications for future research and practice are discussed.</t>
  </si>
  <si>
    <t>[Sinclair, Anne C.] Reading &amp; Math Inc, Minneapolis, MN 55404 USA; [Gesel, Samantha A.; Lemons, Christopher J.] Vanderbilt Univ, 221 Kirkland Hall, Nashville, TN 37235 USA</t>
  </si>
  <si>
    <t>Vanderbilt University</t>
  </si>
  <si>
    <t>Sinclair, AC (corresponding author), Reading &amp; Math Inc, Minneapolis, MN 55404 USA.</t>
  </si>
  <si>
    <t>anne.sinclair@servetogrow.org</t>
  </si>
  <si>
    <t>Office of Special Education Programs, U.S. Department of Education [H325D140073, H325H140001]</t>
  </si>
  <si>
    <t>Office of Special Education Programs, U.S. Department of Education</t>
  </si>
  <si>
    <t>The author(s) disclosed receipt of the following financial support for the research, authorship, and/or publication of this article: The research described in this article was supported in part by Grant H325D140073 and Grant H325H140001 from the Office of Special Education Programs, U.S. Department of Education. Nothing in the article necessarily reflects the positions or policies of the federal government, and no official endorsement by it should be inferred.</t>
  </si>
  <si>
    <t>10.1177/1098300719851227</t>
  </si>
  <si>
    <t>IW8RY</t>
  </si>
  <si>
    <t>WOS:000485262500004</t>
  </si>
  <si>
    <t>Collier-Meek, MA; Johnson, AH; Sanetti, LH; Minami, T</t>
  </si>
  <si>
    <t>Collier-Meek, Melissa A.; Johnson, Austin H.; Sanetti, Lisa H.; Minami, Takuya</t>
  </si>
  <si>
    <t>Identifying Critical Components of Classroom Management Implementation</t>
  </si>
  <si>
    <t>teachers; intervention; classroom; school engagement</t>
  </si>
  <si>
    <t>OFF-TASK BEHAVIOR; INTERVENTION PACKAGE; ACTIVE SUPERVISION; ACADEMIC REQUESTS; GROUP CONTINGENCY; TEACHER; OPPORTUNITIES; STUDENTS; RESPOND; DEPENDABILITY</t>
  </si>
  <si>
    <t>Research suggests that class-wide academic engagement can be improved by research-based classroom management. However, teachers struggle to implement classroom management consistently and may need ongoing support. Identifying critical components of classroom management could help illuminate mechanisms of action and streamline teacher implementation while achieving the same positive student outcomes. This exploratory study evaluates the relative contributions of teachers' implementation of 14 best practice classroom management strategies on class-wide academic engagement. Findings suggest that frequent references to the schedule and routines, behavior-specific praise, and low rates of error correction are significantly related to high rates of class-wide academic engagement. We highlight implications for researchers interested in classroom management and its core components as well as school psychologists providing classroom management support to teachers.</t>
  </si>
  <si>
    <t>[Johnson, Austin H.] Univ Calif Riverside, Sch Psychol Program, Grad Sch Educ, Riverside, CA 92521 USA; [Sanetti, Lisa H.] Univ Connecticut, Neag Sch Educ, Storrs, CT USA; [Sanetti, Lisa H.] Univ Connecticut, Ctr Behav Educ &amp; Res, Storrs, CT USA; [Collier-Meek, Melissa A.; Minami, Takuya] Univ Massachusetts, Dept Counseling &amp; Sch Psychol, Boston, MA 02125 USA; [Minami, Takuya] Univ Massachusetts, Coll Educ &amp; Human Dev, Boston, MA 02125 USA</t>
  </si>
  <si>
    <t>University of California System; University of California Riverside; University of Connecticut; University of Connecticut; University of Massachusetts System; University of Massachusetts Boston; University of Massachusetts System; University of Massachusetts Boston</t>
  </si>
  <si>
    <t>Collier-Meek, MA (corresponding author), Univ Massachusetts, Dept Counseling &amp; Sch Psychol, Boston, MA 02125 USA.</t>
  </si>
  <si>
    <t>mel.colliermeek@umb.edu</t>
  </si>
  <si>
    <t>Johnson, Austin/0000-0002-6349-0049; Collier-Meek, Melissa/0000-0002-5789-7029</t>
  </si>
  <si>
    <t>Institute for Education Sciences, U.S. Department of Education [R324A100051]; University of Connecticut Foundation</t>
  </si>
  <si>
    <t>Institute for Education Sciences, U.S. Department of Education(US Department of Education); University of Connecticut Foundation</t>
  </si>
  <si>
    <t>Preparation of this article was supported by a grant from the Institute for Education Sciences, U.S. Department of Education (R324A100051) and funding from the University of Connecticut Foundation. Opinions expressed herein do not necessarily reflect the position of the U.S. Department of Education or the University of Connecticut, and such endorsements should not be inferred.</t>
  </si>
  <si>
    <t>10.17105/SPR-2018-0026.V48-4</t>
  </si>
  <si>
    <t>KD0DR</t>
  </si>
  <si>
    <t>WOS:000507542400005</t>
  </si>
  <si>
    <t>Opdenakker, MC; Minnaert, A</t>
  </si>
  <si>
    <t>Opdenakker, Marie-Christine; Minnaert, Alexander</t>
  </si>
  <si>
    <t>RELATIONSHIP BETWEEN LEARNING ENVIRONMENT CHARACTERISTICS AND ACADEMIC ENGAGEMENT</t>
  </si>
  <si>
    <t>SELF-DETERMINATION THEORY; TEACHER-EFFECTIVENESS; STUDENT OUTCOMES; CLASSROOM; AUTONOMY; RELATEDNESS; MOTIVATION; ACHIEVEMENT; PERSPECTIVE; COMPETENCE</t>
  </si>
  <si>
    <t>The relationship between learning environment characteristics and academic engagement of 777 Grade 6 children located in 41 learning environments was explored. Questionnaires were used to tap learning environment perceptions of children, their academic engagement, and their ethnic-cultural background. The basis of the learning environment questionnaire was the International System for Teacher Observation and Feedback (ISTOF). Factor analysis indicated three factors: the teacher as a helpful and good instructor (having good instructional skills, clear instruction), the teacher as promoter of active learning and differentiation, and the teacher as manager and organizer of classroom activities. Multilevel analysis indicated that about 12% of the differences in engagement between children was related to the learning environment. All the mentioned learning environment characteristics mattered, but the teacher as a helpful, good instructor was most important followed by the teacher as promoter of active learning and differentiation.</t>
  </si>
  <si>
    <t>[Opdenakker, Marie-Christine] Univ Groningen, Fac Behav &amp; Social Sci, GION, NL-9712 TG Groningen, Netherlands</t>
  </si>
  <si>
    <t>Opdenakker, MC (corresponding author), Univ Groningen, Fac Behav &amp; Social Sci, GION, Grote Rozenstr 3, NL-9712 TG Groningen, Netherlands.</t>
  </si>
  <si>
    <t>m.c.j.l.opdenakker@rug.nl</t>
  </si>
  <si>
    <t>Minnaert, Alexander/J-3385-2019</t>
  </si>
  <si>
    <t>Minnaert, Alexander/0000-0003-3886-1634</t>
  </si>
  <si>
    <t>10.2466/09.10.11.PR0.109.4.259-284</t>
  </si>
  <si>
    <t>831VU</t>
  </si>
  <si>
    <t>WOS:000295760000025</t>
  </si>
  <si>
    <t>Ghasemi, F</t>
  </si>
  <si>
    <t>Ghasemi, Farshad</t>
  </si>
  <si>
    <t>School Context and Academic Engagement: A Longitudinal Study on the Mediating Effect of the Motivational Self System</t>
  </si>
  <si>
    <t>MOTIVATION SCIENCE</t>
  </si>
  <si>
    <t>perceived school climate; academic engagement; motivational self system; moderated mediation model</t>
  </si>
  <si>
    <t>COGNITIVE ENGAGEMENT; ACHIEVEMENT; MIDDLE; PERCEPTIONS; ENVIRONMENT; AUTONOMY; SELVES</t>
  </si>
  <si>
    <t>This study investigated the mediating effects of the L2 motivational self system (L2MSS) in the associations between students' perceived school context and academic engagement. Data were collected from 748 secondary school students studying in public and private schools in Tehran, Iran. They completed measures on school context, the L2MSS, and academic engagement, collected in two waves over an academic year. By adopting a multi-dimensional perspective within the framework of self-discrepancy and possible selves theories, we found that students' subjective perceptions of school context factors were significantly associated with their engagement with differential values and strengths. The results of path analysis corroborated the partial and full mediating effects of the L2MSS, demonstrating the pivotal role of the ideal self in engaging students behaviorally, emotionally, and cognitively. While the learning experience was associated with both behavioral and emotional engagement, the ought-to self was only related to behavioral engagement. We also found that the factor highly associated with the ought-to self was school order and organized functioning, which might compromise students' emotional experiences. By identifying the important factors associated with student engagement, school psychologists, administrators, and teachers could foster engagement by relying on and satisfying psychological aspects recognized as influential in the relationships between perceived school characteristics and student engagement.</t>
  </si>
  <si>
    <t>[Ghasemi, Farshad] Univ Missouri, Missouri Prevent Sci Inst, Columbia, MO USA; [Ghasemi, Farshad] Kharazmi Univ, Fac Humanities &amp; Social Sci, Tehran, Iran; [Ghasemi, Farshad] Univ Missouri, Missouri Prevent Sci Inst, Columbia, MO 65211 USA</t>
  </si>
  <si>
    <t>University of Missouri System; University of Missouri Columbia; Kharazmi University; University of Missouri System; University of Missouri Columbia</t>
  </si>
  <si>
    <t>Ghasemi, F (corresponding author), Univ Missouri, Missouri Prevent Sci Inst, Columbia, MO 65211 USA.</t>
  </si>
  <si>
    <t>ghasemi.f.k@gmail.com</t>
  </si>
  <si>
    <t>Ghasemi, Farshad/AAE-1071-2021</t>
  </si>
  <si>
    <t>Ghasemi, Farshad/0000-0002-3542-6736</t>
  </si>
  <si>
    <t>2333-8113</t>
  </si>
  <si>
    <t>2333-8121</t>
  </si>
  <si>
    <t>MOTIV SCI</t>
  </si>
  <si>
    <t>Motiv. Sci.</t>
  </si>
  <si>
    <t>10.1037/mot0000284</t>
  </si>
  <si>
    <t>D9MP0</t>
  </si>
  <si>
    <t>WOS:000971899500008</t>
  </si>
  <si>
    <t>Serrano, C; Andreu, Y; Murgui, S; Martínez, P</t>
  </si>
  <si>
    <t>Serrano, Cristina; Andreu, Yolanda; Murgui, Sergio; Martinez, Paula</t>
  </si>
  <si>
    <t>Psychometric Properties of Spanish Version Student Utrecht Work Engagement Scale (UWES-S-9) in High-school Students</t>
  </si>
  <si>
    <t>SPANISH JOURNAL OF PSYCHOLOGY</t>
  </si>
  <si>
    <t>academic engagement; factorial and convergent validity; factorial invariance; high-school students; UWES-S-9</t>
  </si>
  <si>
    <t>MEASUREMENT INVARIANCE; BURNOUT; VALIDATION</t>
  </si>
  <si>
    <t>The Utrecht Work Engagement Scale (UWES) is a self-report instrument widely used, both in the original and its abbreviated version of nine items, to assess the work -UWES, UWES-9- and academic engagement -UWES-S, UWES-S-9-. The present study examines factor structure of the UWES-S-9 using confirmatory factor analysis (CFA), its convergent validity and invariance across sex and age groups in a sample of 626 Spanish high school students. The results support an unidimensional conceptualization of engagement (S-B chi(2)/df = 5.29; CFI = .96; NNFI = .94; RMSEA = .083; IFI = .96; AIC = 82.21; BIC = 267.38), revealed an essentially invariant structure of the UWES-S-9 across the sex, Delta S-B chi(2)((Delta 6)) = 10.67; p &lt;= .05, and age, Delta S-B chi(2)((Delta 7)) = 9.67; p &lt;= .05, and confirmed the positive association between academic engagement and achievement (r = .30; p &lt;= .001), dispositional optimism (r = .21; p &lt;= .001), and subjective well-being (r = .16; p &lt;= .001), and the negative association with perceived stress (r =. -13; p &lt;= .001). In short, the Spanish version of UWES-S-9 is presented as a brief, reliable and valid tool to measure academic engagement in high school students (alpha = .91, AVE = .52, ohm = .911).</t>
  </si>
  <si>
    <t>[Serrano, Cristina; Andreu, Yolanda; Murgui, Sergio] Univ Valencia, Valencia, Spain; [Martinez, Paula] Univ Int Valencia, Valencia, Spain</t>
  </si>
  <si>
    <t>University of Valencia; Universidad Internacional de Valencia VIU</t>
  </si>
  <si>
    <t>Serrano, C (corresponding author), Univ Valencia, Dept Personalidad Evaluac &amp; Tratamientos Psicol, Ave Blasco Ibanez 21, Valencia 46010, Spain.</t>
  </si>
  <si>
    <t>Murgui, Sergio/KFR-5499-2024; Martinez, Paula/KFQ-1250-2024; Martinez, Paula/T-6559-2018</t>
  </si>
  <si>
    <t>Murgui, Sergio/0000-0002-6324-5801; Martinez, Paula/0000-0003-2620-7643</t>
  </si>
  <si>
    <t>1138-7416</t>
  </si>
  <si>
    <t>1988-2904</t>
  </si>
  <si>
    <t>SPAN J PSYCHOL</t>
  </si>
  <si>
    <t>Span. J. Psychol.</t>
  </si>
  <si>
    <t>MAY 13</t>
  </si>
  <si>
    <t>e21</t>
  </si>
  <si>
    <t>10.1017/sjp.2019.25</t>
  </si>
  <si>
    <t>Psychology; Psychology, Multidisciplinary</t>
  </si>
  <si>
    <t>HX9GP</t>
  </si>
  <si>
    <t>WOS:000467715400001</t>
  </si>
  <si>
    <t>Yin, XM; Li, F; Chen, J; Zhai, YD</t>
  </si>
  <si>
    <t>Yin, Ximing; Li, Fei; Chen, Jin; Zhai, Yuedi</t>
  </si>
  <si>
    <t>Innovating from university-industry collaboration: the mediating role of intellectual capital</t>
  </si>
  <si>
    <t>JOURNAL OF INTELLECTUAL CAPITAL</t>
  </si>
  <si>
    <t>Intellectual capital; University-industry collaboration; Innovation performance; Economic performance</t>
  </si>
  <si>
    <t>TECHNOLOGY-TRANSFER OFFICES; FIRM PERFORMANCE; MANAGEMENT; ECONOMIES; SCIENCE; CHINA</t>
  </si>
  <si>
    <t>Purpose - University-industry (UI) collaboration is essential for knowledge and technology exchange between higher education institutions and industries, enabling enterprises to accelerate innovation. However, few studies have investigated the collaborative innovation mechanism through which UI collaboration can enhance the accumulation of firms' intellectual capital (IC) and how this, in turn, affects their innovation-driven development. Design/methodology/approach - Drawing from the knowledge management and collaborative innovation theory, this research proposes a theoretical framework of the inter-organization relationship between enterprises and universities to investigate the influence mechanism of UI collaboration, including academic engagement and commercialization, on corporate performance as well as the mediating role of IC by employing survey that covers 177 UI collaborations. Findings - Empirical results show that human capital and relational capital fully mediate the relationship between academic engagement UI collaboration and corporate economic performance, while human capital partially mediates the relationship between commercialization UI collaboration and corporate economic performance. Additionally, structural capital and relational capital partially mediate the relationship between academic engagement and corporate innovation performance, while structural capital fully mediates the relationship between commercialization and corporate innovation performance. Originality/value - This study empirically investigates how academic engagement and commercialization impact corporate performance (i.e. innovation dimension or economic dimension). It uncovers this relationship's underlying mechanism by documenting the IC's mediating impact.</t>
  </si>
  <si>
    <t>[Yin, Ximing] Beijing Inst Technol, Sch Management &amp; Econ, Beijing, Peoples R China; [Yin, Ximing; Chen, Jin] Tsinghua Univ, Res Ctr Technol Innovat, Beijing, Peoples R China; [Li, Fei; Zhai, Yuedi] Zhejiang Univ, Sch Publ Affairs, Hangzhou, Peoples R China; [Li, Fei] Zhejiang Univ, Inst Chinas Sci Technol &amp; Educ Policy, Hangzhou, Peoples R China; [Chen, Jin] Tsinghua Univ, Sch Econ &amp; Management, Beijing, Peoples R China</t>
  </si>
  <si>
    <t>Beijing Institute of Technology; Tsinghua University; Zhejiang University; Zhejiang University; Tsinghua University</t>
  </si>
  <si>
    <t>Li, F (corresponding author), Zhejiang Univ, Sch Publ Affairs, Hangzhou, Peoples R China.;Li, F (corresponding author), Zhejiang Univ, Inst Chinas Sci Technol &amp; Educ Policy, Hangzhou, Peoples R China.</t>
  </si>
  <si>
    <t>lifei@zju.edu.cn</t>
  </si>
  <si>
    <t>Yin, Ximing/0000-0002-6300-9614</t>
  </si>
  <si>
    <t>China National Natural Science Foundation [72104027]; China Postdoctoral Science Foundation [2021M690388]; Zhejiang Soft Science Program [2020C25028]; Zhejiang Province Philosophy and Social Science Planning Project [21NDJC032YB]</t>
  </si>
  <si>
    <t>China National Natural Science Foundation(National Natural Science Foundation of China (NSFC)); China Postdoctoral Science Foundation(China Postdoctoral Science Foundation); Zhejiang Soft Science Program; Zhejiang Province Philosophy and Social Science Planning Project</t>
  </si>
  <si>
    <t>This research is supported by the China National Natural Science Foundation (No. 72104027), the China Postdoctoral Science Foundation (No. 2021M690388), the Zhejiang Soft Science Program(No. 2020C25028) and Zhejiang Province Philosophy and Social Science Planning Project (No: 21NDJC032YB). The authors are also grateful formeaningful feedback fromZhaohui Zhu, Yang Liu, JiaWei and Ziyan Xu. Of course, responsibility for the text lies sole with the authors.</t>
  </si>
  <si>
    <t>1469-1930</t>
  </si>
  <si>
    <t>1758-7468</t>
  </si>
  <si>
    <t>J INTELLECT CAP</t>
  </si>
  <si>
    <t>J. Intellect. Cap.</t>
  </si>
  <si>
    <t>10.1108/JIC-10-2022-0207</t>
  </si>
  <si>
    <t>Business; Management</t>
  </si>
  <si>
    <t>MR8V2</t>
  </si>
  <si>
    <t>WOS:001195460800001</t>
  </si>
  <si>
    <t>Marrs, H</t>
  </si>
  <si>
    <t>Marrs, Heath</t>
  </si>
  <si>
    <t>Conformity to Masculine Norms and Academic Engagement in College Men</t>
  </si>
  <si>
    <t>PSYCHOLOGY OF MEN &amp; MASCULINITY</t>
  </si>
  <si>
    <t>conformity to masculine norms; gender gap in achievement; male academic performance; learning and study strategies</t>
  </si>
  <si>
    <t>PROCESS QUESTIONNAIRE; GENDER-DIFFERENCES; REVISED 2-FACTOR; SCHOOL; BOYS; LADDISH</t>
  </si>
  <si>
    <t>Gender differences in academic engagement and performance have been explored by a number of researchers, with many qualitative researchers asserting that male students who endorse popular notions of masculinity are less likely to be academically engaged in school ( Francis, 1999; Jackson, 2003; Morris, 2008). In the current study, the potential relationship between conformity to masculine norms and behaviors reflective of academic engagement was explored in a sample of college students in the United States. Specifically, the relationship between conformity to masculine norms and various learning and study strategies and approaches to learning were explored using correlational and regression analyses. As predicted, conformity to various masculine norms predicted engagement in adaptive learning and study strategies, intrinsic goal orientation, and deep and surface approaches to learning. Of the 11 masculine norms, 2 significantly predicted deep approach to learning and 3 predicted surface approach; all of the predictions were in a direction consistent with the notion that greater conformity to masculine norms is associated with decreased levels of behaviors reflective of academic engagement. These results suggest that investigations of the gender gap in academic performance would benefit from greater attention to variables such as conceptions of masculinity, conformity to masculine norms, and gender identity.</t>
  </si>
  <si>
    <t>[Marrs, Heath] Cent Washington Univ, Dept Psychol, 400 East Univ Way, Ellensburg, WA 98926 USA</t>
  </si>
  <si>
    <t>Central Washington University</t>
  </si>
  <si>
    <t>Marrs, H (corresponding author), Cent Washington Univ, Dept Psychol, 400 East Univ Way, Ellensburg, WA 98926 USA.</t>
  </si>
  <si>
    <t>marrsh@cwu.edu</t>
  </si>
  <si>
    <t>1524-9220</t>
  </si>
  <si>
    <t>1939-151X</t>
  </si>
  <si>
    <t>PSYCHOL MEN MASCULIN</t>
  </si>
  <si>
    <t>Psychol. Men Masculinity</t>
  </si>
  <si>
    <t>10.1037/men0000015</t>
  </si>
  <si>
    <t>DI0RJ</t>
  </si>
  <si>
    <t>WOS:000373204400009</t>
  </si>
  <si>
    <t>Zhang, Y; Zhang, N; Liu, HY; Kan, YS; Zou, Y</t>
  </si>
  <si>
    <t>Zhang, Yu; Zhang, Ning; Liu, Hongyuan; Kan, Yinshi; Zou, Yan</t>
  </si>
  <si>
    <t>The impact of distance education on nursing students course performance in a sino-foreign cooperative program during the onset of COVID-19: a quasi-experimental study</t>
  </si>
  <si>
    <t>BMC NURSING</t>
  </si>
  <si>
    <t>Distance education; COVID-19; Fundamentals of nursing; Academic self-efficacy; Academic engagement</t>
  </si>
  <si>
    <t>SELF-EFFICACY</t>
  </si>
  <si>
    <t>BackgroundThe outbreak of COVID-19 changed many studies' teaching mode in higher education profoundly, including nursing. This study evaluated the impact of distance education on the course performance of nursing students in a nursing fundamentals course during the epidemic of COVID-19.MethodsThis is a comparative prospective and retrospective quasi-experimental study. Nursing students in a Sino-foreign cooperative program were allocated to either an intervention group (distance education, n = 48) or control group (face-to-face teaching, n = 36). A self-efficacy questionnaire, an academic engagement scale and grades of the final written examination were used to evaluate the students' self-efficacy, academic engagement and academic performance, respectively. The data in this study were analyzed by two independent sample t-tests and the Chi-square test.Students experiencing distance teaching had worse academic performance (p = 0.001) and lower levels of learning behavior self-efficacy (p&lt;0.05). The total score of academic engagement (p = 0.04) for students experiencing distance teaching were significantly lower than the scores of those students in the control group.ConclusionsIn the context of COVID-19, nursing students conducted using distance education had poor course performance.</t>
  </si>
  <si>
    <t>[Zhang, Yu; Zhang, Ning; Liu, Hongyuan; Kan, Yinshi; Zou, Yan] Yangzhou Univ, Sch Nursing, Jiang Yang Rd 136, Yangzhou, Jiangsu, Peoples R China</t>
  </si>
  <si>
    <t>Yangzhou University</t>
  </si>
  <si>
    <t>Zhang, Y; Zou, Y (corresponding author), Yangzhou Univ, Sch Nursing, Jiang Yang Rd 136, Yangzhou, Jiangsu, Peoples R China.</t>
  </si>
  <si>
    <t>yizhangyu@yzu.edu.cn; zouyan_01@yzu.edu.cn</t>
  </si>
  <si>
    <t>, Zhang/0000-0002-0233-3568</t>
  </si>
  <si>
    <t>1472-6955</t>
  </si>
  <si>
    <t>BMC NURS</t>
  </si>
  <si>
    <t>BMC Nurs.</t>
  </si>
  <si>
    <t>JAN 13</t>
  </si>
  <si>
    <t>10.1186/s12912-022-01136-1</t>
  </si>
  <si>
    <t>7V3ND</t>
  </si>
  <si>
    <t>WOS:000912723500001</t>
  </si>
  <si>
    <t>Yildiz, NG</t>
  </si>
  <si>
    <t>Yildiz, Nevin Guner</t>
  </si>
  <si>
    <t>Teacher and Student Behaviors in Inclusive Classrooms</t>
  </si>
  <si>
    <t>EDUCATIONAL SCIENCES-THEORY &amp; PRACTICE</t>
  </si>
  <si>
    <t>Inclusion; Mild intellectual disabilities; Student behavior; Teacher behavior; Academic engagement; Problem behavior</t>
  </si>
  <si>
    <t>ACADEMIC ENGAGEMENT; PRESCHOOL INCLUSION; SCHOOL CLASSROOMS; MANAGEMENT; EDUCATION; PROGRAM</t>
  </si>
  <si>
    <t>In this study, I examined general education teachers' classroom behaviors and as well as academic engagement, off-task and problem behaviors of students with special needs. The sample group of this study comprised 54 general education teachers working at local primary schools in Eskisehir, Turkey and their 54 students with mild intellectual disabilities. Teachers' and students' behaviors were observed and recorded on a data collection form designed according to the time-sampling method. Observations took place in each of the 54 classrooms, in four different lessons, for a total of 120 min in each classroom during the spring term of the 2011-2012 academic year. Results indicated that students with mild intellectual disabilities showed academic engagement in 58.58%, off-task behavior in 34.11%, and problem behaviors in 7.31% of the lessons. During those lessons, teachers' academic communication with students with mild intellectual disabilities 7.50% of the observation time, while approval of their behaviors was at 0.13% and disapproval of their behaviors was 0.27%. The behaviors of students with mild intellectual disabilities and the academic communication of teachers with them significantly changed according to the placement of these students in the classroom and the teachers' adjustments in the instructional program toward them.</t>
  </si>
  <si>
    <t>Eskisehir Osmangazi Univ, Fac Educ, Dept Special Educ, Eskisehir, Turkey</t>
  </si>
  <si>
    <t>Eskisehir Osmangazi University</t>
  </si>
  <si>
    <t>Yildiz, NG (corresponding author), Eskisehir Osmangazi Univ, Fac Educ, Dept Special Educ, Eskisehir, Turkey.</t>
  </si>
  <si>
    <t>antreh@gmail.com</t>
  </si>
  <si>
    <t>Güner Yıldız, Nevin/HGE-8393-2022</t>
  </si>
  <si>
    <t>EDAM</t>
  </si>
  <si>
    <t>ISTANBUL</t>
  </si>
  <si>
    <t>KISIKLI MH ALEMDAG CD YAN YOL SK, SBK IS MERKEZI NO 5, KAT 1 USKUDAR, ISTANBUL, 81190, TURKEY</t>
  </si>
  <si>
    <t>1303-0485</t>
  </si>
  <si>
    <t>2148-7561</t>
  </si>
  <si>
    <t>EDUC SCI-THEOR PRACT</t>
  </si>
  <si>
    <t>Educ. Sci.-Theory Pract.</t>
  </si>
  <si>
    <t>10.12738/estp.2015.1.2155</t>
  </si>
  <si>
    <t>CG5BS</t>
  </si>
  <si>
    <t>WOS:000353305900012</t>
  </si>
  <si>
    <t>Hernan, CJ; Morrison, JQ; Collins, TA; Kroeger, SD</t>
  </si>
  <si>
    <t>Hernan, Colleen J.; Morrison, Julie Q.; Collins, Tai A.; Kroeger, Stephen D.</t>
  </si>
  <si>
    <t>Decreasing Inappropriate Mobile Device Use in Middle and High School Classrooms</t>
  </si>
  <si>
    <t>behavior management; classwide intervention; academic engagement</t>
  </si>
  <si>
    <t>GOOD BEHAVIOR GAME; CELL PHONES; INTERVENTION; CONTINGENCIES</t>
  </si>
  <si>
    <t>Although mobile phones and tablets can be effective tools for searching and retrieving information efficiently, accessing interactive learning platforms, and capturing audio/video, the inappropriate use of mobile devices can create distractions in the classroom that are detrimental to learning. This column presents a classroom management strategy for reducing the inappropriate use of mobile devices and increasing academic engagement in middle and high school classrooms, including students with emotional and behavioral disorders.</t>
  </si>
  <si>
    <t>[Hernan, Colleen J.; Morrison, Julie Q.; Collins, Tai A.] Univ Cincinnati, Coll Educ Criminal Justice &amp; Human Serv, Sch Psychol Program, POB 210068, Cincinnati, OH 45220 USA; [Kroeger, Stephen D.] Univ Cincinnati, Coll Educ Criminal Justice &amp; Human Serv, Special Educ Program, Cincinnati, OH USA</t>
  </si>
  <si>
    <t>University System of Ohio; University of Cincinnati; University System of Ohio; University of Cincinnati</t>
  </si>
  <si>
    <t>Morrison, JQ (corresponding author), Univ Cincinnati, Coll Educ Criminal Justice &amp; Human Serv, Sch Psychol Program, POB 210068, Cincinnati, OH 45220 USA.</t>
  </si>
  <si>
    <t>Julie.Morrison@uc.edu</t>
  </si>
  <si>
    <t>10.1177/1053451218762498</t>
  </si>
  <si>
    <t>GQ5KB</t>
  </si>
  <si>
    <t>WOS:000441720100007</t>
  </si>
  <si>
    <t>Sax, LJ; Riggers, TA; Eagan, MK</t>
  </si>
  <si>
    <t>Sax, Linda J.; Riggers, Tiffani A.; Eagan, M. Kevin</t>
  </si>
  <si>
    <t>The Role of Single-Sex Education in the Academic Engagement of College-Bound Women: A Multilevel Analysis</t>
  </si>
  <si>
    <t>TEACHERS COLLEGE RECORD</t>
  </si>
  <si>
    <t>COEDUCATIONAL HIGH-SCHOOLS; GENDER; STUDENTS; ACHIEVEMENT; ATTITUDES</t>
  </si>
  <si>
    <t>Background/Context: As opportunities for public and private single-sex education have expanded, the debate surrounding this issue has become more heated. Recent reviews of research on single-sex education have concluded that the evidence is mixed, due in large part to the difficulty of attributing differences between single-sex and coeducational students specifically to the single-sex nature of their experience, as opposed to other differences between single-sex and coeducational schools and their attendees. This study comes at a time of renewed national interest in the value and appropriateness of single-sex education, especially as changes to Title IX have expanded the opportunities to establish single-sex classes and activities, and contributes new data with a focus exclusively on the academic engagement of female students from single-sex and coeducational high schools. Purpose/Objective/Research Question/Focus of Study: This study addresses whether levels of academic engagement differ between single-sex and coeducational settings. Research Design: The study uses self-reported survey data and multilevel modeling to address secondary school-level effects in a national sample of women entering college. Findings/Results: The analyses suggest that attendance at a single-sex high school remains a significant predictor of academic engagement even after controlling for the confounding role of student background characteristics, school-level features, and peer contexts within each school. Specifically, women attending all-girls high schools report higher levels of academic engagement across numerous fronts: studying individually or in groups, interacting with teachers, tutoring other students, and getting involved in student organizations. However, these results may also be attributed to other features that differentiate single-sex from coeducational schools, such as smaller enrollments and racial/ethnic diversity of the schools in this study. Conclusions/Recommendations: Although the results of this study support the claims that all-female environments provide a unique opportunity for young women to thrive, these results should be interpreted with some caution. Because of the limitations of the study, it is difficult to make definitive inferences about the relationship between single-sex education and academic engagement, and we cannot assert with confidence that school gender alone is responsible for higher academic engagement. The study points the way for future research that further distinguishes the role of individual and school-level attributes and ideally examines this issue using longitudinal data. Finally, given the current expansion of single-sex education in the public schools, future research ought to employ these methodological advances in studies on single-sex public education and should consider the consequences of single-sex settings for both female and male students.</t>
  </si>
  <si>
    <t>[Sax, Linda J.] Univ Calif Los Angeles, Grad Sch Educ &amp; Informat Studies, Div Higher Educ &amp; Org Change, Los Angeles, CA 90024 USA; [Riggers, Tiffani A.; Eagan, M. Kevin] Univ Calif Los Angeles, Los Angeles, CA 90024 USA</t>
  </si>
  <si>
    <t>Sax, LJ (corresponding author), Univ Calif Los Angeles, Grad Sch Educ &amp; Informat Studies, Div Higher Educ &amp; Org Change, Los Angeles, CA 90024 USA.</t>
  </si>
  <si>
    <t>Eagan, M. Kevin/C-1260-2009</t>
  </si>
  <si>
    <t>0161-4681</t>
  </si>
  <si>
    <t>1467-9620</t>
  </si>
  <si>
    <t>TEACH COLL REC</t>
  </si>
  <si>
    <t>Teach. Coll. Rec.</t>
  </si>
  <si>
    <t>105VK</t>
  </si>
  <si>
    <t>WOS:000316100600002</t>
  </si>
  <si>
    <t>Dai, K; Wang, YL</t>
  </si>
  <si>
    <t>Dai, Kun; Wang, Yongliang</t>
  </si>
  <si>
    <t>Enjoyable, anxious, or bored? Investigating Chinese EFL learners' classroom emotions and their engagement in technology-based EMI classrooms</t>
  </si>
  <si>
    <t>SYSTEM</t>
  </si>
  <si>
    <t>Classroom emotions; Anxiety; Boredom; Enjoyment; English as a medium of instruction; Technology -based learning environments</t>
  </si>
  <si>
    <t>ENGLISH-MEDIUM INSTRUCTION; PERFORMANCE; EXPERIENCE</t>
  </si>
  <si>
    <t>To explore the intricate connections between Chinese English as a Foreign Language (EFL) learners' classroom emotions (anxiety, boredom and enjoyment) and their engagement within the context of English as a medium of instruction (EMI) in technology-based learning environments, four modified and validated questionnaires focusing on assessing emotions, engagement levels, and comfort with technology integration were administered to university EFL learners on the Chinese mainland. A structural equation modeling (SEM) analysis was employed to discern the direct and indirect influences of EFL emotions on engagement, considering the mediating effects of EMI and technology comfort. The results indicate that the indirect impact of emotions on learners' academic engagement through technology and EMI as mediators was significant at 95% confidence level. It means that 69% of changes in learners' academic engagement can be explained by interaction among learners' emotions and their technology and EMI perceptions. These results imply that both technology-enhanced learning and EMI serve as significant mediators in the relationship between emotions and academic engagement. The positive estimates suggest that higher levels of positive emotions may lead to increased academic engagement through these mediated pathways. Our findings may have implications for pedagogical practices, curriculum development, and the design of technology-enhanced language instruction.</t>
  </si>
  <si>
    <t>[Dai, Kun] Shaanxi Normal Univ, Sch Int Studies, 199 Changan South Rd, Xian 710062, Shaanxi, Peoples R China; [Wang, Yongliang] North China Univ Water Resources &amp; Elect Power, Sch Foreign Studies, 136 Jinsui East Rd, Zhengzhou 450046, Henan, Peoples R China</t>
  </si>
  <si>
    <t>Shaanxi Normal University; North China University of Water Resources &amp; Electric Power</t>
  </si>
  <si>
    <t>Wang, YL (corresponding author), North China Univ Water Resources &amp; Elect Power, Sch Foreign Studies, 136 Jinsui East Rd, Zhengzhou 450046, Henan, Peoples R China.</t>
  </si>
  <si>
    <t>cute13689@163.com; Godfreyeducation@163.com</t>
  </si>
  <si>
    <t>Research and Practice Project of Comprehensive Reform of Postgraduate Education in Shaanxi Province in the Second Round [YJSZG2023048]</t>
  </si>
  <si>
    <t>Research and Practice Project of Comprehensive Reform of Postgraduate Education in Shaanxi Province in the Second Round</t>
  </si>
  <si>
    <t>This work was sponsored by Research and Practice Project of Comprehensive Reform of Postgraduate Education in Shaanxi Province in the Second Round (Project Title: Exploration and Practice Research on the Cultivation of Scientific Research Innovation Abilities of Postgraduates in Shaanxi Universities) (Grant No. YJSZG2023048) .</t>
  </si>
  <si>
    <t>0346-251X</t>
  </si>
  <si>
    <t>1879-3282</t>
  </si>
  <si>
    <t>System</t>
  </si>
  <si>
    <t>10.1016/j.system.2024.103339</t>
  </si>
  <si>
    <t>Education &amp; Educational Research; Linguistics</t>
  </si>
  <si>
    <t>TL9Y6</t>
  </si>
  <si>
    <t>WOS:001241547400001</t>
  </si>
  <si>
    <t>Examining early adolescents' peer climate using descriptive and status norms on academic engagement and aggressive behavior in the classroom</t>
  </si>
  <si>
    <t>ASIA PACIFIC EDUCATION REVIEW</t>
  </si>
  <si>
    <t>Peer climate; Descriptive norm; Status norm; Academic engagement; Aggressive behavior; Early adolescence</t>
  </si>
  <si>
    <t>SOCIAL-STATUS; RELATIONAL AGGRESSION; ACHIEVEMENT GOALS; SCHOOL; PERCEPTIONS; POPULARITY; FORMS; SELECTION; NETWORKS; VICTIMIZATION</t>
  </si>
  <si>
    <t>This study is aimed to gain insights into adolescents' classroom peer climate by examining descriptive and status norms of academic and social behaviors. Descriptive norm was assessed as the average score for each behavior and status norm was assessed using the correlation between each behavior and social status within each classroom. Expanded sets of academic and social behaviors (i.e., academic engagement, disruptive, overt and relational aggressive, bullying, and prosocial behavior) and three different social status of admired, popularity, and leader were examined. The sample was from 28 elementary school classrooms in South Korea (N = 736 at w1 and N = 677 at w2; 13 fifth and 13 sixth grade classrooms). Results indicated that descriptive norms for disruptive, relational aggressive, and bullying behavior became more positive over time across the school year. Status norms displayed distinct pattern for each social status. Although admired was associated with academic engagement and prosocial behavior, popularity and leader were associated with both positive and negative behaviors in both academic and social domain. Further, when adolescents increased their level of behaviors that are perceived to be important (i.e., associated with positive status norms) in their classrooms, they gained elevated social status over time across the school year.</t>
  </si>
  <si>
    <t>[Shin, Huiyoung] Oklahoma State Univ, Dept Educ Psychol, 217 Willard Hall, Stillwater, OK 74078 USA</t>
  </si>
  <si>
    <t>Oklahoma State University System; Oklahoma State University - Stillwater</t>
  </si>
  <si>
    <t>Shin, H (corresponding author), Oklahoma State Univ, Dept Educ Psychol, 217 Willard Hall, Stillwater, OK 74078 USA.</t>
  </si>
  <si>
    <t>huiyoung.shin@okstate.edu</t>
  </si>
  <si>
    <t>1598-1037</t>
  </si>
  <si>
    <t>1876-407X</t>
  </si>
  <si>
    <t>ASIA PAC EDUC REV</t>
  </si>
  <si>
    <t>Asia Pac. Educ. Rev.</t>
  </si>
  <si>
    <t>10.1007/s12564-017-9494-5</t>
  </si>
  <si>
    <t>FD1HD</t>
  </si>
  <si>
    <t>WOS:000407287300002</t>
  </si>
  <si>
    <t>Nam, NR; Song, SY</t>
  </si>
  <si>
    <t>Nam, Na-Ra; Song, Sue-Yeon</t>
  </si>
  <si>
    <t>Predicting adult students' online learning persistence: a case study in South Korea using random forest analysis</t>
  </si>
  <si>
    <t>Academic persistence; online learning; random forest; machine learning; big data</t>
  </si>
  <si>
    <t>HIGHER-EDUCATION; DROPOUT; STABILITY</t>
  </si>
  <si>
    <t>This empirical study uses a random forest algorithm to examine the factors that influence learners' persistence in online learning at a prominent Korean institution. The data were collected from students who began their studies in Spring 2021, and encompassed a range of variables including individual attributes, academic engagement, academic achievement, course status, and satisfaction with the institution. The study identified several key predictors of student retention, including academic achievement and variables related to academic engagement, such as students' learning time, course completion rate, and number of logins to the online learning system. Students' number of submitted mid-term assignments and attendance at face-to-face classes also emerged as significant factors related to persistence. The predictive model utilised in this study can provide valuable insight, indicating when a learner is at risk of dropping out and thus enabling timely interventions that promote academic persistence and student success.</t>
  </si>
  <si>
    <t>[Nam, Na-Ra] Korea Natl Open Univ, Inst Future Distance Educ, Seoul, South Korea; [Song, Sue-Yeon] CHA Univ, Coll Liberal Arts, Pocheon Si, Gyeonggi Do, South Korea; [Song, Sue-Yeon] CHA Univ, Coll Liberal Arts, 120 Haeryong Ro, Pocheon Si 11160, Gyeonggi Do, South Korea</t>
  </si>
  <si>
    <t>Korea National Open University; Pochon Cha University; Pochon Cha University</t>
  </si>
  <si>
    <t>Song, SY (corresponding author), CHA Univ, Coll Liberal Arts, 120 Haeryong Ro, Pocheon Si 11160, Gyeonggi Do, South Korea.</t>
  </si>
  <si>
    <t>suesong@cha.ac.kr</t>
  </si>
  <si>
    <t>2024 JAN 22</t>
  </si>
  <si>
    <t>10.1080/14703297.2024.2305939</t>
  </si>
  <si>
    <t>FP4G9</t>
  </si>
  <si>
    <t>WOS:001147030500001</t>
  </si>
  <si>
    <t>Hockings, C</t>
  </si>
  <si>
    <t>Hockings, Christine</t>
  </si>
  <si>
    <t>Hearing voices, creating spaces: the craft of the 'artisan teacher' in a mass higher education system</t>
  </si>
  <si>
    <t>CRITICAL STUDIES IN EDUCATION</t>
  </si>
  <si>
    <t>academic engagement; higher education; inclusive pedagogy; student diversity; student equity; widening participation</t>
  </si>
  <si>
    <t>STUDENT DIVERSITY; CONCEPTIONS; PEDAGOGIES; CLASSROOMS; CONTEXT; WORKING</t>
  </si>
  <si>
    <t>In this paper I explore the concepts of voice and space as critical to the issues of widening participation, inclusive learning and teaching and academic engagement. Drawing on research conducted between 2006 and 2008 within two universities in England, and developmental work carried out with some of the teacher participants subsequently, I explore the ways in which teachers can create safe and inclusive spaces in which all voices may be heard and in which meaningful learning may take place. I discuss some of the challenges and complexities of learning and teaching in a mass higher education system that purports to be inclusive yet that often leaves students isolated and disengaged. I illustrate, with reference to classroom observation and interview data, the emergence of a group of teachers that I call 'artisan teachers', who, whilst navigating these challenges, apply their personal aesthetic to the academic engagement of all students.</t>
  </si>
  <si>
    <t>Wolverhampton Univ, Inst Learning Enhancement, Wolverhampton WV1 1DJ, W Midlands, England</t>
  </si>
  <si>
    <t>University of Wolverhampton</t>
  </si>
  <si>
    <t>Hockings, C (corresponding author), Wolverhampton Univ, Inst Learning Enhancement, Wolverhampton WV1 1DJ, W Midlands, England.</t>
  </si>
  <si>
    <t>C.Hockings@wlv.ac.uk</t>
  </si>
  <si>
    <t>1750-8487</t>
  </si>
  <si>
    <t>1750-8495</t>
  </si>
  <si>
    <t>CRIT STUD EDUC</t>
  </si>
  <si>
    <t>Crit. Stud. Educ.</t>
  </si>
  <si>
    <t>10.1080/17508487.2011.572831</t>
  </si>
  <si>
    <t>V27AD</t>
  </si>
  <si>
    <t>WOS:000208585200007</t>
  </si>
  <si>
    <t>Mooney, J; Seaton, M; Kaur, G; Marsh, HW; Yeung, AS</t>
  </si>
  <si>
    <t>Mooney, Janet; Seaton, Marjorie; Kaur, Gurvinder; Marsh, Herbert W.; Yeung, Alexander Seeshing</t>
  </si>
  <si>
    <t>Cultural perspectives on Indigenous and non-Indigenous Australian students' school motivation and engagement</t>
  </si>
  <si>
    <t>CONTEMPORARY EDUCATIONAL PSYCHOLOGY</t>
  </si>
  <si>
    <t>Aboriginal; Cultural perspectives; School self-concept; Mastery goals; Performance goals</t>
  </si>
  <si>
    <t>ACADEMIC SELF-CONCEPT; OF-FIT INDEXES; INTRINSIC MOTIVATION; PERCEIVED COMPETENCE; ACHIEVEMENT GOALS; AFFECT COMPONENTS; EXPECTANCY-VALUE; PERFORMANCE; GENDER; MATHEMATICS</t>
  </si>
  <si>
    <t>The purpose of the paper was to investigate (a) similarities and differences in cultural perspectives, self-concept, and school motivation between Aboriginal and non-Aboriginal Australian students; and (b) the relative influences of self-concept, motivation, and cultural perspectives on academic engagement. Data were collected from Aboriginal and non-Aboriginal students in Years 3 to 6 from 52 primary schools in metropolitan Sydney (N= 1745). Students completed a questionnaire asking about three cultural perspective factors (Aboriginal perspective, cultural diversity, and cultural identity), school self-concept, two motivation factors (a mastery approach goal and a performance approach goal), and a behavioral outcome (academic engagement). Results indicated that Aboriginal students were higher in all three cultural perspectives, but did not differ much from non-Aboriginal students in school self-concept, motivation, and academic engagement. For both groups cultural diversity, cultural identity, school self-concept, and a mastery approach goal orientation were positive predictors of academic engagement. A performance approach goal orientation was not a significant predictor of engagement but higher SES and being female were positive predictors. The findings suggest that teachers should understand the importance of promoting a positive sense of culture in the classroom to better engage students. (C) 2016 Elsevier Inc. All rights reserved.</t>
  </si>
  <si>
    <t>[Mooney, Janet; Seaton, Marjorie; Kaur, Gurvinder; Marsh, Herbert W.; Yeung, Alexander Seeshing] Australian Catholic Univ, Inst Posit Psychol &amp; Educ, 25A Barker Rd, Strathfield, NSW 2135, Australia</t>
  </si>
  <si>
    <t>Australian Catholic University; Australian Catholic University - Strathfield Campus</t>
  </si>
  <si>
    <t>Yeung, AS (corresponding author), Australian Catholic Univ, Inst Posit Psychol &amp; Educ, Locked Bag 2002, Strathfield, NSW 2135, Australia.</t>
  </si>
  <si>
    <t>alexander.yeung@acu.edu.au</t>
  </si>
  <si>
    <t>Marsh, Herbert W/B-3134-2017</t>
  </si>
  <si>
    <t>Marsh, Herbert W/0000-0002-1078-9717; Mooney, Janet/0000-0002-6208-9974; Yeung, Alexander/0000-0003-3462-9475; Kaur, Gurvinder/0000-0001-7926-9683</t>
  </si>
  <si>
    <t>Australian Research Council [LP0776977]; Australian Research Council [LP0776977] Funding Source: Australian Research Council</t>
  </si>
  <si>
    <t>Australian Research Council(Australian Research Council); Australian Research Council(Australian Research Council)</t>
  </si>
  <si>
    <t>The research was funded by the Australian Research Council (LP0776977).</t>
  </si>
  <si>
    <t>0361-476X</t>
  </si>
  <si>
    <t>1090-2384</t>
  </si>
  <si>
    <t>CONTEMP EDUC PSYCHOL</t>
  </si>
  <si>
    <t>Contemp. Educ. Psychol.</t>
  </si>
  <si>
    <t>10.1016/j.cedpsych.2016.04.006</t>
  </si>
  <si>
    <t>EE0QB</t>
  </si>
  <si>
    <t>WOS:000389282900003</t>
  </si>
  <si>
    <t>Khan, T; Kend, M; Nguyen, LA</t>
  </si>
  <si>
    <t>Khan, Tehmina; Kend, Michael; Nguyen, Lan Anh</t>
  </si>
  <si>
    <t>Social media academic networking - insights from first-year accounting university students' experiences</t>
  </si>
  <si>
    <t>Social media; Connectivism; academic engagement; academic performance; accounting students</t>
  </si>
  <si>
    <t>COLLEGE-STUDENTS; FACEBOOK USE; ENGAGEMENT; PERCEPTIONS; IMPACT</t>
  </si>
  <si>
    <t>With the use of social media for academic purposes gaining in popularity, the underlying motivation for this study was to seek a detailed understanding of its impact on students' academic performance. A survey of 334 first-year students in accounting courses at five Australian higher education institutions was undertaken to evaluate the different types of academic engagement through social media and impacts on students' academic performance. Using the Connectivist theory, the study aimed to relate social media use to different types of academic engagement and students' academic performance. Our key finding is to identify the establishment of self-initiated mentor-mentee relationships through social media use for academic purposes. To the best of our knowledge, this is the first academic article that has applied the four Principles of Connectivism to understand the use of social media for academic networking amongst students in Australia.</t>
  </si>
  <si>
    <t>[Khan, Tehmina; Kend, Michael; Nguyen, Lan Anh] RMIT Univ, Sch Accounting Informat Syst &amp; Supply Chain, Melbourne, Vic 3000, Australia</t>
  </si>
  <si>
    <t>Royal Melbourne Institute of Technology (RMIT)</t>
  </si>
  <si>
    <t>Nguyen, LA (corresponding author), RMIT Univ, Sch Accounting Informat Syst &amp; Supply Chain, Melbourne, Vic 3000, Australia.</t>
  </si>
  <si>
    <t>Lan.Nguyen@rmit.edu.au</t>
  </si>
  <si>
    <t>Kend, Michael/L-1165-2019</t>
  </si>
  <si>
    <t>Nguyen, Lan Anh/0000-0002-4282-6156</t>
  </si>
  <si>
    <t>FEB 17</t>
  </si>
  <si>
    <t>10.1080/07294360.2022.2057449</t>
  </si>
  <si>
    <t>9R7QN</t>
  </si>
  <si>
    <t>WOS:000812124500001</t>
  </si>
  <si>
    <t>Bruhn, A; Barron, S; Fernando, J; Balint-Langel, K</t>
  </si>
  <si>
    <t>Bruhn, Allison; Barron, Sheila; Fernando, Josephine; Balint-Langel, Kinga</t>
  </si>
  <si>
    <t>Extending the Direct Behavior Rating: An Examination of Schoolwide Behavior Ratings and Academic Engagement</t>
  </si>
  <si>
    <t>direct behavior rating; validity; academic engagement; PBIS</t>
  </si>
  <si>
    <t>SYSTEMATIC DIRECT OBSERVATION; SINGLE-ITEM SCALES; DIFFICULTIES QUESTIONNAIRE; DISRUPTIVE BEHAVIOR; REPORT CARDS; GENERALIZABILITY; DEPENDABILITY; RELIABILITY; STRENGTHS; IMPACT</t>
  </si>
  <si>
    <t>Direct behavior ratings have been identified as a practical and feasible alternative to direct observation of behavior for monitoring behavioral progress. Despite the evidence of usability, there have been calls for further examination of direct behavior ratings using different behaviors and scales. To this end, we examined the ratings of schoolwide behavioral expectations by teachers and outside observers, as well as direct observation of academic engagement by outside observers in upper elementary school language arts classrooms. Across sessions, correlations between raters (range r = .82-.91) and between measures (range r = .64-.98) were moderate to high; significant differences between raters existed when rating students identified with negative behavior (n = 12) as opposed to positive behavior (n = 12). Findings are discussed in terms of implications for research and practice, limitations of the study, and the necessity for further research and development.</t>
  </si>
  <si>
    <t>[Bruhn, Allison; Barron, Sheila; Fernando, Josephine; Balint-Langel, Kinga] Univ Iowa, Iowa City, IA USA</t>
  </si>
  <si>
    <t>University of Iowa</t>
  </si>
  <si>
    <t>Bruhn, A (corresponding author), Univ Iowa, Lindquist Ctr N252, Iowa City, IA 52242 USA.</t>
  </si>
  <si>
    <t>Allison-bruhn@uiowa.edu</t>
  </si>
  <si>
    <t>Iowa Measurement Research Foundation [F097700-G]</t>
  </si>
  <si>
    <t>Iowa Measurement Research Foundation</t>
  </si>
  <si>
    <t>The author(s) disclosed receipt of the following financial support for the research, authorship, and/or publication of this article: Funding for this study was provided by the Iowa Measurement Research Foundation (Number: F097700-G)</t>
  </si>
  <si>
    <t>10.1177/1098300717713441</t>
  </si>
  <si>
    <t>FQ4CE</t>
  </si>
  <si>
    <t>WOS:000418304400008</t>
  </si>
  <si>
    <t>Wang, C; Shim, SS; Wolters, CA</t>
  </si>
  <si>
    <t>Wang, Cen; Shim, Sungok Serena; Wolters, Christopher A.</t>
  </si>
  <si>
    <t>Achievement goals, motivational self-talk, and academic engagement among Chinese students</t>
  </si>
  <si>
    <t>Achievement goals; Motivational self-regulation strategies; Mastery self-talk; Extrinsic self-talk; Efficacy enhancement self-talk; Academic engagement</t>
  </si>
  <si>
    <t>ASIAN-AMERICAN; STRATEGIES; PERFORMANCE; ORIENTATIONS; MATHEMATICS; BELIEFS</t>
  </si>
  <si>
    <t>The present study investigated the mediating role of motivational self-talk strategies (i.e., mastery self-talk, extrinsic self-talk, and efficacy enhancement self-talk) in the relationships between achievement goals and academic engagement (i.e., involvement, withdrawal in the face of difficulties, avoidance of challenges, and disruptive behaviors) among 1096 10th grade students (43% male) in a selective Chinese high school. Structural equation models showed that total and desirable effects of mastery goals were partially mediated by motivational self-talk strategies. Performance approach goals were maladaptive and only weak partial mediation was found through motivational self-talk strategies. A similar pattern was observed with performance avoidance goals. Mastery self-talk and efficacy enhancement self-talk were related to positive patterns of engagement while extrinsic self-talk was related to maladaptive patterns of engagement. Theoretical, cultural, and practical implications are discussed.</t>
  </si>
  <si>
    <t>[Wang, Cen] Charles Sturt Univ, Sch Teacher Educ, Fac Arts &amp; Educ, Bathurst, NSW 2795, Australia; [Shim, Sungok Serena] Ball State Univ, Dept Educ Psychol, Muncie, IN 47306 USA; [Wolters, Christopher A.] Ohio State Univ, Coll Educ &amp; Human Ecol, Walter E Dennis Learning Ctr, Dept Educ Studies, Columbus, OH 43210 USA</t>
  </si>
  <si>
    <t>Charles Sturt University; Ball State University; University System of Ohio; Ohio State University</t>
  </si>
  <si>
    <t>Wang, C (corresponding author), Charles Sturt Univ, Sch Teacher Educ, Fac Arts &amp; Educ, Bathurst, NSW 2795, Australia.</t>
  </si>
  <si>
    <t>auwang@csu.edu.au; sshim@bsu.edu; wolters.21@osu.edu</t>
  </si>
  <si>
    <t>Shim, Sungok Serena/JMQ-6998-2023</t>
  </si>
  <si>
    <t>Wang, Cen/0000-0002-3151-1466; Wolters, Christopher/0000-0002-8406-038X</t>
  </si>
  <si>
    <t>10.1007/s12564-017-9495-4</t>
  </si>
  <si>
    <t>WOS:000407287300001</t>
  </si>
  <si>
    <t>Smith, RM</t>
  </si>
  <si>
    <t>Mystery or typical teen? The social construction of academic engagement and disability</t>
  </si>
  <si>
    <t>DISABILITY &amp; SOCIETY</t>
  </si>
  <si>
    <t>SPECIAL-EDUCATION</t>
  </si>
  <si>
    <t>A qualitative study of academic engagement of five high school students labelled mentally retarded describes strategies of student participation and non-participation, and teacher perceptions. These students were non-verbal or inarticulate, and functioned in an environment of competing formal and informal assessments of their participation and understanding in the academic environment. Teachers' informal assessments of student participation revealed how the students challenged the conventional categories employed by teachers. The examples show the power of educators' perceptions to reveal or obscure student engagement.</t>
  </si>
  <si>
    <t>SUNY New Paltz, Special Educ Off, Dept Educ Studies, New Paltz, NY 12561 USA</t>
  </si>
  <si>
    <t>State University of New York (SUNY) System; SUNY New Paltz</t>
  </si>
  <si>
    <t>Smith, RM (corresponding author), SUNY New Paltz, Special Educ Off, Dept Educ Studies, OMB 112,75 S Manheim Blvd,Suite 8, New Paltz, NY 12561 USA.</t>
  </si>
  <si>
    <t>CARFAX PUBLISHING</t>
  </si>
  <si>
    <t>BASINGSTOKE</t>
  </si>
  <si>
    <t>RANKINE RD, BASINGSTOKE RG24 8PR, HANTS, ENGLAND</t>
  </si>
  <si>
    <t>0968-7599</t>
  </si>
  <si>
    <t>DISABIL SOC</t>
  </si>
  <si>
    <t>Disabil. Soc.</t>
  </si>
  <si>
    <t>10.1080/713662011</t>
  </si>
  <si>
    <t>Rehabilitation; Social Sciences, Interdisciplinary</t>
  </si>
  <si>
    <t>Rehabilitation; Social Sciences - Other Topics</t>
  </si>
  <si>
    <t>374EL</t>
  </si>
  <si>
    <t>WOS:000165331400005</t>
  </si>
  <si>
    <t>Nicholson, H; Kehle, TJ; Bray, MA; Van Heest, J</t>
  </si>
  <si>
    <t>Nicholson, Heather; Kehle, Thomas J.; Bray, Melissa A.; Van Heest, Jaci</t>
  </si>
  <si>
    <t>THE EFFECTS OF ANTECEDENT PHYSICAL ACTIVITY ON THE ACADEMIC ENGAGEMENT OF CHILDREN WITH AUTISM SPECTRUM DISORDER</t>
  </si>
  <si>
    <t>STEREOTYPIC BEHAVIORS; EXERCISE</t>
  </si>
  <si>
    <t>A multiple baseline design was used to examine the effects of participation in antecedent physical activity on the academic engagement of four elementary-school children diagnosed with autism spectrum disorder (ASD). The results indicated large effect sizes for academic engaged time for all four students. It was suggested that physical activity in the form of something as simple to implement as jogging may be efficacious in promoting academic achievement for students diagnosed with ASD. (C) 2010 Wiley Periodicals, Inc.</t>
  </si>
  <si>
    <t>[Kehle, Thomas J.] Univ Connecticut, Dept Educ Psychol, Storrs, CT 06269 USA</t>
  </si>
  <si>
    <t>University of Connecticut</t>
  </si>
  <si>
    <t>Kehle, TJ (corresponding author), Univ Connecticut, Dept Educ Psychol, Storrs, CT 06269 USA.</t>
  </si>
  <si>
    <t>thomas.kehle@uconn.edu</t>
  </si>
  <si>
    <t>10.1002/pits.20537</t>
  </si>
  <si>
    <t>711BN</t>
  </si>
  <si>
    <t>WOS:000286560800010</t>
  </si>
  <si>
    <t>Shim, SS; Rubenstein, LD; Drapeau, CW</t>
  </si>
  <si>
    <t>Shim, Sungok Serena; Rubenstein, Lisa DaVia; Drapeau, Christopher W.</t>
  </si>
  <si>
    <t>When perfectionism is coupled with low achievement: The effects on academic engagement and help seeking in middle school</t>
  </si>
  <si>
    <t>Personal standards; Concern over mistakes; Perfectionism; Academic help-seeking behavior among peers; Academic engagement; Early adolescence; Middle school</t>
  </si>
  <si>
    <t>GOAL STRUCTURE; SELF-EFFICACY; STUDENTS; MOTIVATION; AVOIDANCE; CONCEPTUALIZATION; ADOLESCENTS; PERCEPTIONS; ADJUSTMENT; TEACHERS</t>
  </si>
  <si>
    <t>With a sample of 169 middle school students, the current study examined how two dimensions of perfectionism (i.e., personal standards [PS] and concern over mistakes [COM]) are related to academic engagement and help seeking behavior among peers in math classes. After controlling for gender and math achievement, COM was unrelated to most outcome variables but was positively related to. This pattern was stronger among students with low PS. While PS was related to a desirable pattern of engagement (i.e., higher behavioral engagement, emotional engagement, and adaptive help seeking among peers), this was not the case for low-achieving students. Although modest in magnitude, the significant interactions suggested that PS did not buffer low-achieving students against expedient help seeking and disruptive behaviors. (C) 2016 Elsevier Inc. All rights reserved.</t>
  </si>
  <si>
    <t>[Shim, Sungok Serena; Rubenstein, Lisa DaVia; Drapeau, Christopher W.] Ball State Univ, Teachers Coll, Dept Educ Psychol, 2000 W Univ Ave, Muncie, IN 47306 USA</t>
  </si>
  <si>
    <t>Ball State University</t>
  </si>
  <si>
    <t>Shim, SS (corresponding author), Ball State Univ, Teachers Coll, Dept Educ Psychol, 2000 W Univ Ave, Muncie, IN 47306 USA.</t>
  </si>
  <si>
    <t>sshim@bsu.edu; lmrubenstein@bsu.edu; cwdrapeau@bsu.edu</t>
  </si>
  <si>
    <t>Shim, Sungok Serena/JMQ-6998-2023; Rubenstein, Lisa/KIJ-5737-2024; Drapeau, Christopher W./Q-3872-2019</t>
  </si>
  <si>
    <t>Drapeau, Christopher W./0000-0002-1304-5369</t>
  </si>
  <si>
    <t>10.1016/j.lindif.2015.12.016</t>
  </si>
  <si>
    <t>WOS:000371363700029</t>
  </si>
  <si>
    <t>Hockings, C; Cooke, S; Bowl, M</t>
  </si>
  <si>
    <t>Hockings, Christine; Cooke, Sandra; Bowl, Marion</t>
  </si>
  <si>
    <t>'Academic engagement' within a widening participation context - a 3D analysis</t>
  </si>
  <si>
    <t>The growth in the student population within higher education against a background of government policy promoting the concept of 'widening participation' has led to much debate about the nature of university teaching. Academic engagement of all students within increasingly large and diverse classrooms has proved difficult to achieve. The research that we report here is part of a two-year ESRC/TLRP-funded project, whose key aim is to develop strategies for encouraging academic engagement and participation of all students by creating inclusive learning environments. In this paper, we report on the first stage of this project by exploring some of the sociological, epistemological and pedagogical reasons why learning environments may impact differently on first year students. We do this by asking over 200 'pre-entry students' what conceptions they have about higher education, university teachers, their subject and themselves as learners prior to enrolment at university. We consider how these conceptions might influence how they engage in, and benefit from, learning at university.</t>
  </si>
  <si>
    <t>Wolverhampton Univ, Ctr Excellence Learning &amp; Teaching, Wolverhampton WV1 1SB, England; Univ Birmingham, Birmingham B15 2TT, W Midlands, England</t>
  </si>
  <si>
    <t>University of Wolverhampton; University of Birmingham</t>
  </si>
  <si>
    <t>Hockings, C (corresponding author), Wolverhampton Univ, Ctr Excellence Learning &amp; Teaching, Wulfruna St, Wolverhampton WV1 1SB, England.</t>
  </si>
  <si>
    <t>c.hockings@wlv.ac.uk</t>
  </si>
  <si>
    <t>OCT-DEC</t>
  </si>
  <si>
    <t>5-6</t>
  </si>
  <si>
    <t>10.1080/13562510701596323</t>
  </si>
  <si>
    <t>234BN</t>
  </si>
  <si>
    <t>WOS:000251135800014</t>
  </si>
  <si>
    <t>Horner, RH; Sugai, G; Anderson, CM</t>
  </si>
  <si>
    <t>Horner, Robert H.; Sugai, George; Anderson, Cynthia M.</t>
  </si>
  <si>
    <t>Examining the Evidence Base for School-Wide Positive Behavior Support</t>
  </si>
  <si>
    <t>FOCUS ON EXCEPTIONAL CHILDREN</t>
  </si>
  <si>
    <t>PREVENTING ANTISOCIAL-BEHAVIOR; INCREASE ACADEMIC ENGAGEMENT; 1ST STEP; EARLY INTERVENTION; TARGETED INTERVENTION; ELEMENTARY; IMPLEMENTATION; DISCIPLINE; STUDENTS; SUCCESS</t>
  </si>
  <si>
    <t>[Horner, Robert H.] Univ Oregon, Dept Special Educ, Eugene, OR 97403 USA; [Sugai, George] Univ Connecticut, Dept Special Educ, Storrs, CT 06269 USA</t>
  </si>
  <si>
    <t>University of Oregon; University of Connecticut</t>
  </si>
  <si>
    <t>Horner, RH (corresponding author), Univ Oregon, Dept Special Educ, Eugene, OR 97403 USA.</t>
  </si>
  <si>
    <t>LOVE PUBLISHING COMPANY</t>
  </si>
  <si>
    <t>DENVER</t>
  </si>
  <si>
    <t>9101 EAST KENYON AVENUE, STE 2200, DENVER, CO 80237 USA</t>
  </si>
  <si>
    <t>0015-511X</t>
  </si>
  <si>
    <t>FOCUS EXCEPT CHILD</t>
  </si>
  <si>
    <t>Focus Except. Child</t>
  </si>
  <si>
    <t>672UH</t>
  </si>
  <si>
    <t>WOS:000283611900001</t>
  </si>
  <si>
    <t>Wu, J; Kraemer, P</t>
  </si>
  <si>
    <t>Wu, Jennifer; Kraemer, Philipp</t>
  </si>
  <si>
    <t>Student Success in Introductory Psychology: The Value of Teachers Knowing More About Their Students</t>
  </si>
  <si>
    <t>TEACHING OF PSYCHOLOGY</t>
  </si>
  <si>
    <t>student success; academic engagement; performance in large lecture courses; standardized test scores; mind-set</t>
  </si>
  <si>
    <t>HIGH-SCHOOL GPA; TEST-SCORES; PERFORMANCE; GRADES</t>
  </si>
  <si>
    <t>This project describes the results from a large enrollment introductory psychology course specially designed to improve performance of first-year students. The main objective of the project was to identify early indicators of student success to inform future teaching and promote classroom engagement. Variables representing academic preparation, academic self-concept (e.g., growth mind-set), and behavioral indicators of academic engagement were analyzed with respect to course performance measures, including scores on the first test, midterm grades, and final grades. Academic preparation variables, growth mind-set scores, and some classroom behavior variables correlated with performance measures. Additionally, ACT scores and behavioral indicators of academic engagement were significant predictors of final grades. Findings are discussed in terms of strategies that teachers can use to promote student success in large enrollment, lecture-based courses such as introductory psychology.</t>
  </si>
  <si>
    <t>[Wu, Jennifer; Kraemer, Philipp] Univ Kentucky, Dept Psychol, Lexington, KY 40508 USA</t>
  </si>
  <si>
    <t>University of Kentucky</t>
  </si>
  <si>
    <t>Wu, J (corresponding author), Univ Kentucky, Dept Psychol, Lexington, KY 40508 USA.</t>
  </si>
  <si>
    <t>jewu223@g.uky.edu</t>
  </si>
  <si>
    <t>0098-6283</t>
  </si>
  <si>
    <t>1532-8023</t>
  </si>
  <si>
    <t>TEACH PSYCHOL</t>
  </si>
  <si>
    <t>Teach. Psychol.</t>
  </si>
  <si>
    <t>10.1177/0098628317727910</t>
  </si>
  <si>
    <t>Education &amp; Educational Research; Psychology, Multidisciplinary</t>
  </si>
  <si>
    <t>FQ2LO</t>
  </si>
  <si>
    <t>WOS:000418188200007</t>
  </si>
  <si>
    <t>Furrer, CJ; Marchand, GC</t>
  </si>
  <si>
    <t>Furrer, Carrie J.; Marchand, Gwen C.</t>
  </si>
  <si>
    <t>The adolescent peer system and academic engagement</t>
  </si>
  <si>
    <t>Peers; peer system; social context; adolescent; academic engagement</t>
  </si>
  <si>
    <t>HIGH-SCHOOL-STUDENTS; FRIENDSHIP QUALITY; INTERPERSONAL RELATIONSHIPS; MOTIVATION; SELF; VICTIMIZATION; ASSOCIATIONS; ACHIEVEMENT; CLASSROOM; MIDDLE</t>
  </si>
  <si>
    <t>Peers are central in shaping adolescents' development across various domains. This research examined patterns of peer system resources and liabilities, and their association with academic adjustment. A person-centred approach, Latent Profile Analysis, was used to classify students into groups based on characteristics of the peer system: friendship quality, group, and general peer relations. Participants were 443 students in their ninth grade year, 14.7 years old on average, and 57% female. Peer system characteristics formed four profiles. The most common profile had high resources and low liabilities; the three other profiles were mixtures of moderate/high resources and low/moderate liabilities. Students with high resources/low liabilities had higher self- and teacher-reported academic engagement and GPA in fall and spring. The three mixed profiles were associated with poorer academic outcomes. These findings underscore the limitations on access to academic success for students negotiating different peer contexts.</t>
  </si>
  <si>
    <t>[Furrer, Carrie J.] Portland State Univ, Ctr Improvement Child &amp; Family Serv, POB 751 CCF, Portland, OR 97207 USA; [Marchand, Gwen C.] Univ Nevada, Dept Educ Psychol &amp; Higher Educ, Las Vegas, NV 89154 USA</t>
  </si>
  <si>
    <t>Portland State University; Nevada System of Higher Education (NSHE); University of Nevada Las Vegas</t>
  </si>
  <si>
    <t>Furrer, CJ (corresponding author), Portland State Univ, Ctr Improvement Child &amp; Family Serv, POB 751 CCF, Portland, OR 97207 USA.</t>
  </si>
  <si>
    <t>cfurrer@pdx.edu</t>
  </si>
  <si>
    <t>10.1080/01443410.2019.1706722</t>
  </si>
  <si>
    <t>JAN 2020</t>
  </si>
  <si>
    <t>1L3HQ</t>
  </si>
  <si>
    <t>WOS:000506141300001</t>
  </si>
  <si>
    <t>Reyes-de-Cózar, S; Merino-Cajaraville, A; Salguero-Pazos, MR</t>
  </si>
  <si>
    <t>Reyes-de-Cozar, Salvador; Merino-Cajaraville, Alba; Salguero-Pazos, Maria Rosa</t>
  </si>
  <si>
    <t>Avoiding Academic Burnout: Academic Factors That Enhance University Student Engagement</t>
  </si>
  <si>
    <t>burnout; dropout; academic engagement; higher education</t>
  </si>
  <si>
    <t>SCHOOL ENGAGEMENT; EDUCATION; TEACHER; ACHIEVEMENT; STRATEGIES; CLASSROOM</t>
  </si>
  <si>
    <t>Burnout is one of the major problems in higher education and is linked to a decline in students' academic performance and achievement. Burnout, when prolonged over time and added to stress and high workloads, promotes the intention to drop out of studies, which translates into negative consequences for individuals and groups. Academic engagement is proposed as an effective alternative to offer solutions to improve the quality of education and counteract current negative trends. This study is based on a correlational-descriptive research design. It aimed to find out to what extent students feel engaged in their university studies and to identify and analyze possible correlations between engagement and specific classroom variables. To this end, a sample of 764 college students was studied. The result showed that students feel connected to and interested in their studies and that the area of knowledge impacts student engagement. They also indicate how learning strategies used in the classroom positively impact academic engagement.</t>
  </si>
  <si>
    <t>[Reyes-de-Cozar, Salvador; Merino-Cajaraville, Alba; Salguero-Pazos, Maria Rosa] Univ Loyola Andalucia, Dept Commun &amp; Educ, Dos Hermanas 41704, Spain</t>
  </si>
  <si>
    <t>Universidad Loyola Andalucia</t>
  </si>
  <si>
    <t>Reyes-de-Cózar, S (corresponding author), Univ Loyola Andalucia, Dept Commun &amp; Educ, Dos Hermanas 41704, Spain.</t>
  </si>
  <si>
    <t>sreyes@uloyola.es; amerino@uloyola.es; mrsalguero@uloyola.es</t>
  </si>
  <si>
    <t>Reyes-de Cozar, Salvador/0000-0001-9602-8988; Merino Cajaraville, Alba/0000-0001-9994-456X</t>
  </si>
  <si>
    <t>10.3390/bs13120989</t>
  </si>
  <si>
    <t>DH9L9</t>
  </si>
  <si>
    <t>WOS:001131257100001</t>
  </si>
  <si>
    <t>Hockings, C; Cooke, S; Yamashita, H; McGinty, S; Bowl, M</t>
  </si>
  <si>
    <t>Hockings, Christine; Cooke, Sandra; Yamashita, Hiromi; McGinty, Samantha; Bowl, Marion</t>
  </si>
  <si>
    <t>Switched off? A study of disengagement among computing students at two universities</t>
  </si>
  <si>
    <t>RESEARCH PAPERS IN EDUCATION</t>
  </si>
  <si>
    <t>academic engagement; disengagement; learning and teaching; higher education; widening participation; classroom observation</t>
  </si>
  <si>
    <t>QUALITATIVE DIFFERENCES; ENGAGEMENT</t>
  </si>
  <si>
    <t>We explore the conditions under which students engage with, or disengage from, learning at university within the context of increased student diversity. We discuss the concept and use of academic engagement and disengagement but focus on the dynamics of disengagement in two comparable first year computing modules at a pre- and a post-1992 university. The findings from this study suggest that there are many periods in which the learning and teaching environment, pedagogy and/or content do not academically engage the diverse interests and meet the needs of the range of students represented. Drawing upon this analysis, the reflections of participating teachers and interviews with their students, we consider what might be done to increase and widen academic engagement in the computing classroom. We conclude by drawing out some of the tentative implications that might be useful to explore in other universities.</t>
  </si>
  <si>
    <t>[Hockings, Christine; McGinty, Samantha] Wolverhampton Univ, Wolverhampton, W Midlands, England; [Cooke, Sandra; Yamashita, Hiromi] Univ Birmingham, Birmingham B15 2TT, W Midlands, England; [Bowl, Marion] Univ Canterbury, Canterbury, New Zealand</t>
  </si>
  <si>
    <t>University of Wolverhampton; University of Birmingham; University of Canterbury</t>
  </si>
  <si>
    <t>Hockings, C (corresponding author), Wolverhampton Univ, Wolverhampton, W Midlands, England.</t>
  </si>
  <si>
    <t>0267-1522</t>
  </si>
  <si>
    <t>RES PAP EDUC</t>
  </si>
  <si>
    <t>Res. Pap. Educ.</t>
  </si>
  <si>
    <t>10.1080/02671520802048729</t>
  </si>
  <si>
    <t>V14LW</t>
  </si>
  <si>
    <t>WOS:000207736900008</t>
  </si>
  <si>
    <t>Social contagion of academic behavior: Comparing social networks of close friends and admired peers</t>
  </si>
  <si>
    <t>MIDDLE SCHOOL; SELECTION; ADOLESCENTS; AGGRESSION; POPULARITY; ADMIRATION; STRENGTH; SUPPORT; DECADE; RISK</t>
  </si>
  <si>
    <t>Peer relations become significant socializing agents for diverse behaviors during adolescence. This study investigated relationship selection and social influence of early adolescents' close friends and admired peers with regard to academic behavioral engagement. A stochastic actor-based model of social network analysis was used to examine classroom social networks across 2 waves (M-age = 11.46; N = 542) based on peer nominations. Adolescents were asked to nominate their close friends they hang around with and talk to the most and peers that they admire, respect, and want to be like Results indicated that adolescents who were similar in academic engagement more often became friends. Also, close friends' and admired peers' academic engagement contributed to adolescents' own academic engagement over time. The results suggest that both close friends and admired peers are important channels for social contagion of academic behavior and that examining social relations beyond friends are important for advancing our understanding of peer social influence during adolescence.</t>
  </si>
  <si>
    <t>[Shin, Huiyoung] Jeonbuk Natl Univ, Dept Psychol, Jeonju, Chonbuk, South Korea</t>
  </si>
  <si>
    <t>Shin, H (corresponding author), Jeonbuk Natl Univ, Dept Psychol, Jeonju, Chonbuk, South Korea.</t>
  </si>
  <si>
    <t>MAR 24</t>
  </si>
  <si>
    <t>e0265385</t>
  </si>
  <si>
    <t>10.1371/journal.pone.0265385</t>
  </si>
  <si>
    <t>0K7DW</t>
  </si>
  <si>
    <t>WOS:000780951300040</t>
  </si>
  <si>
    <t>Martínez, BMT; Pérez-Fuentes, MD; Jurado, MDM</t>
  </si>
  <si>
    <t>Tortosa Martinez, Begona Maria; Del Carmen Perez-Fuentes, Maria; Molero Jurado, Maria del Mar</t>
  </si>
  <si>
    <t>Researching Academic Engagement in Students: A Systematic Review of the Associated Factors and Assessment Instruments</t>
  </si>
  <si>
    <t>academic engagement; instruments; systematic review</t>
  </si>
  <si>
    <t>WORK ENGAGEMENT; SCHOOL ENGAGEMENT; VALIDATION; SCALE; SATISFACTION; BURNOUT</t>
  </si>
  <si>
    <t>This study aimed to identify and describe the main instruments for measuring student engagement in the educational context through the systematic review method. Four databases (Scopus, Dialnet, Web of Science and Psycinfo) were examined and 15 investigations were identified for the final sample. The results indicated that the stage where the academic engagement was most analyzed was secondary education (53.3%). Eleven different evaluation instruments were found for the evaluation of this construct. The most widely used instrument was the Utrecht Work Engagement Scale by Schaufeli y Bakker (2004), which analyzes psychological variables (100%), with cognitive factors (80%), affective factors (80%), and commitment (80%) being those that produce a greater interest. In conclusion, it would be advisable to investigate other databases to carry out new analyses of instruments that evaluate this construct. As well as developing new instruments for its evaluation.</t>
  </si>
  <si>
    <t>[Tortosa Martinez, Begona Maria; Del Carmen Perez-Fuentes, Maria; Molero Jurado, Maria del Mar] Univ Almeria, Dept Psicol, Ctra Sacramento S-N, Almeria 04120, Spain</t>
  </si>
  <si>
    <t>Martínez, BMT (corresponding author), Univ Almeria, Dept Psicol, Ctra Sacramento S-N, Almeria 04120, Spain.</t>
  </si>
  <si>
    <t>btm172@ual.es; perezfuentes@ual.es; mmj130@ual.es</t>
  </si>
  <si>
    <t>PEREZ FUENTES, M CARMEN/C-3018-2011</t>
  </si>
  <si>
    <t>PEREZ FUENTES, M CARMEN/0000-0001-5950-5175</t>
  </si>
  <si>
    <t>JAN-MAR</t>
  </si>
  <si>
    <t>10.21865/RIDEP62.1.08</t>
  </si>
  <si>
    <t>YS7LL</t>
  </si>
  <si>
    <t>WOS:000750853900008</t>
  </si>
  <si>
    <t>Gupta, M; Pandey, J</t>
  </si>
  <si>
    <t>Gupta, Manish; Pandey, Jatin</t>
  </si>
  <si>
    <t>Impact of Student Engagement on Affective Learning: Evidence from a Large Indian University</t>
  </si>
  <si>
    <t>Academic engagement; Affective learning; Intellectual engagement; Online engagement; Student engagement</t>
  </si>
  <si>
    <t>USER ACCEPTANCE; ONLINE; TECHNOLOGY; EDUCATION; CLASSROOM; PROGRAM; MIDDLE</t>
  </si>
  <si>
    <t>This study has two objectives. The first objective is to examine the mediating role of intellectual engagement in the relationship between online engagement and affective learning. The second objective is to investigate the mediating role of academic engagement in the relationship between intellectual engagement and affective learning as well as between online engagement and affective learning. The study sample comprises of undergraduate students studying in a large private Indian university. The results of structural analysis using 280 responses collected from the undergraduate students support the hypotheses that academic and intellectual engagement constructs mediate the relationship between online engagement and affective learning. Moreover, it was found that compared to intellectual engagement, the role of online engagement is statistically more central to enhancing academic engagement and in turn affective learning. The findings encourage educators to provide academic settings backed by online resources instead of depending only on online resources.</t>
  </si>
  <si>
    <t>[Gupta, Manish] IFHE Univ, POB 501203,Shankarapalli Rd, Hyderabad, Telangana, India; [Pandey, Jatin] Indian Inst Management Ahmedabad, POB 380015, Ahmadabad, Gujarat, India</t>
  </si>
  <si>
    <t>The ICFAI Foundation for Higher Education (IFHE); Indian Institute of Management (IIM System); Indian Institute of Management Ahmedabad</t>
  </si>
  <si>
    <t>Gupta, M (corresponding author), IFHE Univ, POB 501203,Shankarapalli Rd, Hyderabad, Telangana, India.</t>
  </si>
  <si>
    <t>manish.gupta.research@gmail.com; jatinp@iima.ac.in</t>
  </si>
  <si>
    <t>Gupta, Manish/E-5241-2015; Pandey, Jatin/F-3578-2015</t>
  </si>
  <si>
    <t>Gupta, Manish/0000-0001-9671-1605; Pandey, Jatin/0000-0001-6305-2439</t>
  </si>
  <si>
    <t>10.1007/s12144-016-9522-3</t>
  </si>
  <si>
    <t>FY9OH</t>
  </si>
  <si>
    <t>WOS:000427195600041</t>
  </si>
  <si>
    <t>Griffin, MM; Copeland, SR; Maez, R</t>
  </si>
  <si>
    <t>Griffin, Megan M.; Copeland, Susan R.; Maez, Rolanda</t>
  </si>
  <si>
    <t>Effects of a Function-Based Contingency and Self-Management Intervention on the Academic Engagement of a Student with FASD</t>
  </si>
  <si>
    <t>MIDDLE SCHOOL STUDENTS; FETAL ALCOHOL SYNDROME; MONITORING INTERVENTIONS; SPECTRUM DISORDER; BEHAVIOR; TASK; PERFORMANCE; COMPLETION; ATTENTION; OUTCOMES</t>
  </si>
  <si>
    <t>Fetal alcohol spectrum disorder (FASD) is characterized by impulsivity and deficits in executive functioning. Given this, individuals with FASD might particularly benefit from interventions that teach them to manage their own behavior in a more adaptive manner. Using a reversal (ABAB) design, the current study investigated the effects of a function-based self-management intervention package on the academic engagement of a 12-year-old Hispanic female with FASD during her after-school routine. The intervention included implementing antecedent strategies, teaching the participant to self-monitor, and providing contingent reinforcement. Results revealed a functional relationship between the intervention package and the participant's academic engagement. This finding strengthens the small but growing evidence that individuals with FASD can benefit from function-based behavior analytic interventions. Implications for research, practice, and policy are discussed.</t>
  </si>
  <si>
    <t>[Griffin, Megan M.] Whitworth Univ, Spokane, WA 99251 USA; [Copeland, Susan R.; Maez, Rolanda] Univ New Mexico, Albuquerque, NM USA</t>
  </si>
  <si>
    <t>Whitworth University; University of New Mexico</t>
  </si>
  <si>
    <t>Griffin, MM (corresponding author), Whitworth Univ, Spokane, WA 99251 USA.</t>
  </si>
  <si>
    <t>National Institutes of Health [P50-AA022534]</t>
  </si>
  <si>
    <t>National Institutes of Health(United States Department of Health &amp; Human ServicesNational Institutes of Health (NIH) - USA)</t>
  </si>
  <si>
    <t>This work was funded by National Institutes of Health grant P50-AA022534.</t>
  </si>
  <si>
    <t>X4ND5</t>
  </si>
  <si>
    <t>WOS:001098226300007</t>
  </si>
  <si>
    <t>Collie, RJ</t>
  </si>
  <si>
    <t>Collie, Rebecca J.</t>
  </si>
  <si>
    <t>Social-emotional need satisfaction and students' academic engagement and social-emotional skills</t>
  </si>
  <si>
    <t>Social-emotional competence; basic psychological need satisfaction; academic engagement; social-emotional skills</t>
  </si>
  <si>
    <t>OF-FIT INDEXES; PROSOCIAL BEHAVIOR; MEDIATING ROLE; SELF-EFFICACY; MOTIVATION; CLASSROOM; ADHD; INTERVENTION; ACHIEVEMENT; HOMEWORK</t>
  </si>
  <si>
    <t>This investigation examined the role of students' social-emotional need satisfaction in relation to academic engagement and social-emotional skills. Among a sample of 501 secondary school students (and their parents/carers), several need satisfaction variables were examined: perceived social-emotional autonomy, perceived social competence, perceived emotional competence, perceived relatedness with students, and perceived relatedness with teachers. The hypothesised outcomes were student-reported behavioural disaffection, and parent reports of students' homework practices, expressive skill, and perspective-taking skill. Results demonstrated that perceived social competence was associated with lower behavioural disaffection. Perceived emotional competence was associated with more positive homework practices, greater expressive skill, and greater perspective-taking skill. Perceived relatedness with teachers was associated with lower behavioural disaffection and more positive homework practices. Findings have implications for supporting students' positive adjustment in school and beyond.</t>
  </si>
  <si>
    <t>[Collie, Rebecca J.] UNSW Sydney, Sch Educ, Sydney, Australia; [Collie, Rebecca J.] UNSW Sydney, Sch Educ, Sydney, NSW 2052, Australia</t>
  </si>
  <si>
    <t>University of New South Wales Sydney; University of New South Wales Sydney</t>
  </si>
  <si>
    <t>Collie, RJ (corresponding author), UNSW Sydney, Sch Educ, Sydney, NSW 2052, Australia.</t>
  </si>
  <si>
    <t>rebecca.collie@unsw.edu.au</t>
  </si>
  <si>
    <t>10.1080/01443410.2024.2324751</t>
  </si>
  <si>
    <t>PZ4Y0</t>
  </si>
  <si>
    <t>WOS:001179238600001</t>
  </si>
  <si>
    <t>Ulmanen, S; Soini, T; Pyhältö, K; Pietarinen, J</t>
  </si>
  <si>
    <t>Ulmanen, Sanna; Soini, Tiina; Pyhalto, Kirsi; Pietarinen, Janne</t>
  </si>
  <si>
    <t>Strategies for academic engagement perceived by Finnish sixth and eighth graders</t>
  </si>
  <si>
    <t>CAMBRIDGE JOURNAL OF EDUCATION</t>
  </si>
  <si>
    <t>academic engagement; social strategies; teacher-student interaction; peer interaction</t>
  </si>
  <si>
    <t>ADOLESCENTS SCHOOL BURNOUT; STUDENT ENGAGEMENT; MIDDLE SCHOOL; SELF-ESTEEM; ACHIEVEMENT TRAJECTORIES; INDIVIDUAL-DIFFERENCES; WORK ENGAGEMENT; PEER ACCEPTANCE; PERCEPTIONS; ENVIRONMENT</t>
  </si>
  <si>
    <t>This study explores strategies students use to construct their academic engagement in the social environment of school. The study is based on group interview data collected from 161 sixth (78) and eighth (83) grade students. Students reflected both engaging and disengaging episodes. Data were content analysed. The results show that students reported using only confirming strategies in teacher-student interaction. More diverse strategies were described in relation to peer interaction. The results indicated that simultaneously maintaining functional peer relations and engaging effectively in academic activities is a highly challenging task which requires strategic flexibility and self-regulative skills. In terms of the development of more engaging learning environments for students, our results suggest that more attention should be paid to creating positive opportunities to participate, in terms of both academic activities and peer interaction.</t>
  </si>
  <si>
    <t>[Ulmanen, Sanna; Soini, Tiina] Univ Tampere, Sch Educ, Tampere 33014, Finland; [Pyhalto, Kirsi] Univ Helsinki, Ctr Res &amp; Dev Higher Educ, Inst Behav Sci, FIN-00014 Helsinki, Finland; [Pietarinen, Janne] Univ Eastern Finland, Sch Appl Educ Sci &amp; Teacher Educ, Kuopio, Finland</t>
  </si>
  <si>
    <t>Tampere University; University of Helsinki; University of Eastern Finland</t>
  </si>
  <si>
    <t>Ulmanen, S (corresponding author), Univ Tampere, Sch Educ, Akerlundinkatu 5, Tampere 33014, Finland.</t>
  </si>
  <si>
    <t>Sanna.Ulmanen@uta.fi</t>
  </si>
  <si>
    <t>Soini, Tiina/0000-0002-0637-8931; Ulmanen, Sanna/0000-0002-0361-4265</t>
  </si>
  <si>
    <t>0305-764X</t>
  </si>
  <si>
    <t>1469-3577</t>
  </si>
  <si>
    <t>CAMB J EDUC</t>
  </si>
  <si>
    <t>Camb. J. Educ</t>
  </si>
  <si>
    <t>10.1080/0305764X.2014.921281</t>
  </si>
  <si>
    <t>AL4JO</t>
  </si>
  <si>
    <t>WOS:000339099300007</t>
  </si>
  <si>
    <t>Creed, PA; Conlon, EG; Zimmer-Gembeck, MJ</t>
  </si>
  <si>
    <t>Creed, Peter A.; Conlon, Elizabeth G.; Zimmer-Gembeck, Melanie J.</t>
  </si>
  <si>
    <t>Career barriers and reading ability as correlates of career aspirations and expectations of parents and their children</t>
  </si>
  <si>
    <t>JOURNAL OF VOCATIONAL BEHAVIOR</t>
  </si>
  <si>
    <t>career status expectations; career status aspirations; career barriers; academic engagement; academic control beliefs; general ability; reading</t>
  </si>
  <si>
    <t>OCCUPATIONAL ASPIRATIONS; PERCEIVED BARRIERS; HIGH-SCHOOL; CONSEQUENCES; PERCEPTIONS; FUTURE; GIRLS; 6TH</t>
  </si>
  <si>
    <t>Data were obtained from 176 Year 7 children (mean age = 12.2 years) on career status aspirations and expectations, career barriers, academic engagement, academic control beliefs, general ability and literacy; and from parents, mainly mothers, on aspirations, expectations and career barriers. Discrepancy scores between aspirations and expectations were calculated for both children and parents. Children differed from parents on career status aspirations and expectations; boys did not differ from girls, and parents did not differentiate between boys and girls. Parents' and children's aspirations were both associated with reading ability, although the association was weak for the children. Children's expectations were associated with perceptions of career barriers, and a trend towards reading abilities, while parents' expectations were associated with general ability and reading. (C) 2006 Elsevier Inc. All rights reserved.</t>
  </si>
  <si>
    <t>Griffith Univ, Sch Psychol, Gold Coast 9726, Australia</t>
  </si>
  <si>
    <t>Griffith University; Griffith University - Gold Coast Campus</t>
  </si>
  <si>
    <t>Creed, PA (corresponding author), Griffith Univ, Sch Psychol, PMB 50,GCMC, Gold Coast 9726, Australia.</t>
  </si>
  <si>
    <t>p.creed@griffith.edu.au</t>
  </si>
  <si>
    <t>Zimmer-Gembeck, Melanie/H-3031-2015</t>
  </si>
  <si>
    <t>Zimmer-Gembeck, Melanie/0000-0001-9100-010X; Creed, Peter A/0000-0002-8671-501X</t>
  </si>
  <si>
    <t>0001-8791</t>
  </si>
  <si>
    <t>1095-9084</t>
  </si>
  <si>
    <t>J VOCAT BEHAV</t>
  </si>
  <si>
    <t>J. Vocat. Behav.</t>
  </si>
  <si>
    <t>10.1016/j.jvb.2006.11.001</t>
  </si>
  <si>
    <t>160TV</t>
  </si>
  <si>
    <t>WOS:000245966100002</t>
  </si>
  <si>
    <t>Buric, I; Frenzel, AC</t>
  </si>
  <si>
    <t>Buric, Irena; Frenzel, Anne C.</t>
  </si>
  <si>
    <t>Teacher emotional labour, instructional strategies, and students' academic engagement: a multilevel analysis</t>
  </si>
  <si>
    <t>TEACHERS AND TEACHING</t>
  </si>
  <si>
    <t>Teacher emotional labour; class-perceived instructional strategies; students' self-reported engagement; multilevel analysis</t>
  </si>
  <si>
    <t>REGULATING EMOTIONS; CLASSROOM CLIMATE; ENTHUSIASM; METAANALYSIS; PERFORMANCE; SERVICE; RULES; CONSEQUENCES; TRANSMISSION; PERSONALITY</t>
  </si>
  <si>
    <t>The aim of the present study was to explore links between teachers' emotional labour, class-perceived instructional strategies and their students' self-reported academic engagement. Data on emotional labour from N = 95 high-school teachers and their students' (N = 2,111) perceptions of instructional strategies and self-reported academic engagement were analysed through doubly latent multilevel SEM. The results indicated systematic links between teachers' emotional labour strategies and class-perceived instructional strategies and student self-reported engagement. The more frequently teachers reported to hide or suppress their feelings in class, the lower was the instructional strategies as perceived by the students. Teachers' faking emotions were found to be positively linked with class-level engagement. The obtained results imply that interventions fostering teachers' emotion-regulation strategies can be very promising, as they likely are beneficial both for teacher well-being and for teaching performance.</t>
  </si>
  <si>
    <t>[Buric, Irena] Univ Zadar, Dept Psychol, Zadar, Croatia; [Frenzel, Anne C.] Ludwig Maximilian Univ Munich, Dept Psychol, Munich, Germany</t>
  </si>
  <si>
    <t>University of Zadar; University of Munich</t>
  </si>
  <si>
    <t>Buric, I (corresponding author), Univ Zadar, Dept Psychol, Zadar, Croatia.</t>
  </si>
  <si>
    <t>iburic@unizd.hr</t>
  </si>
  <si>
    <t>Frenzel, Anne C./0000-0002-9068-9926; Buric, Irena/0000-0001-9182-968X</t>
  </si>
  <si>
    <t>Croatian Science Foundation [UIP-11-2013-5065]</t>
  </si>
  <si>
    <t>Croatian Science Foundation</t>
  </si>
  <si>
    <t>This research was supported by Croatian Science Foundation [Grant No. UIP-11-2013-5065].</t>
  </si>
  <si>
    <t>1354-0602</t>
  </si>
  <si>
    <t>1470-1278</t>
  </si>
  <si>
    <t>TEACH TEACH</t>
  </si>
  <si>
    <t>Teach. Teach.</t>
  </si>
  <si>
    <t>10.1080/13540602.2020.1740194</t>
  </si>
  <si>
    <t>MAR 2020</t>
  </si>
  <si>
    <t>XN6JV</t>
  </si>
  <si>
    <t>WOS:000524102100001</t>
  </si>
  <si>
    <t>Casuso-Holgado, MJ; Cuesta-Vargas, AI; Moreno-Morales, N; Labajos-Manzanares, MT; Barón-López, FJ; Vega-Cuesta, M</t>
  </si>
  <si>
    <t>Casuso-Holgado, Maria J.; Cuesta-Vargas, Antonio I.; Moreno-Morales, Noelia; Labajos-Manzanares, Maria T.; Baron-Lopez, Francisco J.; Vega-Cuesta, Manuel</t>
  </si>
  <si>
    <t>The association between academic engagement and achievement in health sciences students</t>
  </si>
  <si>
    <t>Academic achievement; Academic engagement; Health sciences students; University education; Cross sectional study</t>
  </si>
  <si>
    <t>NATIONAL-SURVEY; PERFORMANCE; SATISFACTION; BURNOUT</t>
  </si>
  <si>
    <t>Background: Educational institutions play an important role in encouraging student engagement, being necessary to know how engaged are students at university and if this factor is involved in student success point and followed. To explore the association between academic engagement and achievement. Methods: Cross-sectional study. The sample consisted of 304 students of Health Sciences. They were asked to fill out an on-line questionnaire. Academic achievements were calculated using three types of measurement. Results: Positive correlations were found in all cases. Grade point average was the academic rate most strongly associated with engagement dimensions and this association is different for male and female students. The independent variables could explain between 18.9 and 23.9% of the variance (p &lt; 0.05) in the population of university students being analyzed. Conclusions: Engagement has been shown to be one of the many factors, which are positively involved, in the academic achievements of college students.</t>
  </si>
  <si>
    <t>[Casuso-Holgado, Maria J.; Cuesta-Vargas, Antonio I.; Moreno-Morales, Noelia; Labajos-Manzanares, Maria T.] Queensland Univ Technol, Fac Hlth, Sch Clin Sci, Brisbane, Qld 4001, Australia; [Cuesta-Vargas, Antonio I.; Baron-Lopez, Francisco J.; Vega-Cuesta, Manuel] Univ Malaga, Fac Hlth Sci, E-29071 Malaga, Spain</t>
  </si>
  <si>
    <t>Queensland University of Technology (QUT); Universidad de Malaga</t>
  </si>
  <si>
    <t>Cuesta-Vargas, AI (corresponding author), Queensland Univ Technol, Fac Hlth, Sch Clin Sci, Brisbane, Qld 4001, Australia.</t>
  </si>
  <si>
    <t>acuesta.var@gmail.com</t>
  </si>
  <si>
    <t>CASUSO-HOLGADO, MARIA JESUS/I-9778-2018; Labajos Manzanares, María Teresa/L-4556-2014; CASUSO-HOLGADO, MARIA JESUS/M-6464-2019; Soto, Lupita LS/N-1097-2017; Baron Lopez, Francisco Javier/O-9249-2016; Moreno Morales, Noelia/E-1141-2018</t>
  </si>
  <si>
    <t>CASUSO-HOLGADO, MARIA JESUS/0000-0002-4217-6827; Labajos Manzanares, María Teresa/0000-0002-3911-4406; CASUSO-HOLGADO, MARIA JESUS/0000-0002-4217-6827; Cuesta-Vargas, Antonio I/0000-0002-8880-4315; Baron Lopez, Francisco Javier/0000-0001-8707-304X; Moreno Morales, Noelia/0000-0001-5907-9735</t>
  </si>
  <si>
    <t>FEB 27</t>
  </si>
  <si>
    <t>10.1186/1472-6920-13-33</t>
  </si>
  <si>
    <t>107LP</t>
  </si>
  <si>
    <t>WOS:000316219100001</t>
  </si>
  <si>
    <t>Liu, SS</t>
  </si>
  <si>
    <t>Liu, Shanshan</t>
  </si>
  <si>
    <t>Toward the Role of L2 Enjoyment in EFL Students' Academic Motivation and Engagement</t>
  </si>
  <si>
    <t>academic motivation; academic engagement; L2 enjoyment; EFL students; emotional factor</t>
  </si>
  <si>
    <t>FOREIGN-LANGUAGE ENJOYMENT; EDUCATIONAL ENGAGEMENT; POSITIVE EMOTIONS; SCHOOL; CONCEPTUALIZATION; ACHIEVEMENT; LEARNERS; ANXIETY</t>
  </si>
  <si>
    <t>Since students' academic success is tied to their academic motivation and engagement, determining the predictors of these two variables seems critical. So, several inquiries have inspected the role of students' emotional and personal variables in their academic motivation and engagement. Nonetheless, the function of L2 enjoyment as an important emotional factor has remained elusive. Moreover, no inquiry has reviewed this issue neither systematically nor theoretically. To fill these lacunas, this review study aims to explain definitions, dimensions, and theoretical frameworks of L2 enjoyment, student academic motivation, and student academic engagement. This study also intends to outline the positive consequences of L2 enjoyment for students' academic engagement and motivation. Relying on the theoretical and empirical evidence, the positive role of L2 enjoyment in raising EFL students' engagement and motivation was firmly affirmed. Finally, the implications of the findings are discussed.</t>
  </si>
  <si>
    <t>[Liu, Shanshan] Liaocheng Univ, Foreign Languages Dept, Dongchang Coll, Liaocheng, Shandong, Peoples R China</t>
  </si>
  <si>
    <t>Liaocheng University</t>
  </si>
  <si>
    <t>Liu, SS (corresponding author), Liaocheng Univ, Foreign Languages Dept, Dongchang Coll, Liaocheng, Shandong, Peoples R China.</t>
  </si>
  <si>
    <t>wylssunshine@163.com</t>
  </si>
  <si>
    <t>Industry-University Collaborated Education Project: Business English Professional Teacher Training Under the Industry-University Cooperation Model [202002202012]</t>
  </si>
  <si>
    <t>Industry-University Collaborated Education Project: Business English Professional Teacher Training Under the Industry-University Cooperation Model</t>
  </si>
  <si>
    <t>Funding This manuscript was supported by Industry-University Collaborated Education Project: Business English Professional Teacher Training Under the Industry-University Cooperation Model (202002202012).</t>
  </si>
  <si>
    <t>JAN 26</t>
  </si>
  <si>
    <t>10.3389/fpsyg.2021.822588</t>
  </si>
  <si>
    <t>YW1MV</t>
  </si>
  <si>
    <t>WOS:000753185300001</t>
  </si>
  <si>
    <t>Diaz, A; Eisenberg, N; Valiente, C; VanSchyndel, S; Spinrad, TL; Berger, R; Hernandez, MM; Silva, KM; Southworth, J</t>
  </si>
  <si>
    <t>Diaz, Anjolii; Eisenberg, Nancy; Valiente, Carlos; VanSchyndel, Sarah; Spinrad, Tracy L.; Berger, Rebecca; Hernandez, Maciel M.; Silva, Kassondra M.; Southworth, Jody</t>
  </si>
  <si>
    <t>Relations of positive and negative expressivity and effortful control to kindergarteners' student-teacher relationship, academic engagement, and externalizing problems at school</t>
  </si>
  <si>
    <t>JOURNAL OF RESEARCH IN PERSONALITY</t>
  </si>
  <si>
    <t>Behavioral problems; Effortful control; Emotion; Academic engagement; Student-teacher relationships; Temperament</t>
  </si>
  <si>
    <t>CHILD RELATIONSHIP QUALITY; EMOTION-REGULATION; PROBLEM BEHAVIOR; TEMPERAMENT; ACHIEVEMENT; TRAJECTORIES; PREDICTION; ANTECEDENTS; CONTINUITY; SIMILARITIES</t>
  </si>
  <si>
    <t>The current study examined the role of naturally-occurring negative and positive emotion expressivity in kindergarten and children's effortful control (EC) on their relationships with teachers, academic engagement, and problems behaviors in school. Further, the potential moderating role of EC on these important school outcomes was assessed. Emotion and engagement were observed at school. EC was assessed by multiple methods. Teachers reported on their student-teacher relationships and students' externalizing behaviors. Children's emotion expressivity and EC were related to engagement and relationships with teachers as well as behavioral problems at school. Children low in EC may be particularly vulnerable to the poor outcomes associated with relatively intense emotion expressivity as they struggle to manage their emotions and behaviors in the classroom. (C) 2015 Elsevier Inc. All rights reserved.</t>
  </si>
  <si>
    <t>[Diaz, Anjolii; Valiente, Carlos; Spinrad, Tracy L.; Berger, Rebecca; Silva, Kassondra M.; Southworth, Jody] Arizona State Univ, T Denny Sanford Sch Social &amp; Family Dynam, Tempe, AZ 85281 USA; [Eisenberg, Nancy; VanSchyndel, Sarah; Hernandez, Maciel M.] Arizona State Univ, Dept Psychol, POB 871104, Tempe, AZ 85287 USA; [Diaz, Anjolii] Ball State Univ, Dept Psychol Sci, Muncie, IN 47306 USA</t>
  </si>
  <si>
    <t>Arizona State University; Arizona State University-Tempe; Arizona State University; Arizona State University-Tempe; Ball State University</t>
  </si>
  <si>
    <t>Eisenberg, N (corresponding author), Arizona State Univ, Dept Psychol, POB 871104, Tempe, AZ 85287 USA.</t>
  </si>
  <si>
    <t>ADiaz6@bsu.edu; Nancy.Eisenberg@asu.edu; Valiente@asu.edu; Svanschy@asu.edu; Tspinrad@asu.edu; Rhberger@asu.edu; Mherna70@asu.edu; Kassondra.Silva@asu.edu; Jody.southworth@asu.edu</t>
  </si>
  <si>
    <t>Johns, Sarah/0000-0003-3656-3190; Hernandez, Maciel M./0000-0001-8338-5820; Berger, Rebecca/0000-0002-4728-6777</t>
  </si>
  <si>
    <t>Eunice Kennedy Shriver National Institute of Child Health and Human Development of the National Institutes of Health (NIH) [R01HD068522]</t>
  </si>
  <si>
    <t>Eunice Kennedy Shriver National Institute of Child Health and Human Development of the National Institutes of Health (NIH)</t>
  </si>
  <si>
    <t>Research reported in this publication was supported by the Eunice Kennedy Shriver National Institute of Child Health and Human Development of the National Institutes of Health (NIH) (R01HD068522) to Carlos Valiente and Nancy Eisenberg. The content is solely the responsibility of the authors and does not necessarily represent the official views of the NIH.</t>
  </si>
  <si>
    <t>0092-6566</t>
  </si>
  <si>
    <t>1095-7251</t>
  </si>
  <si>
    <t>J RES PERS</t>
  </si>
  <si>
    <t>J. Res. Pers.</t>
  </si>
  <si>
    <t>10.1016/j.jrp.2015.11.002</t>
  </si>
  <si>
    <t>ES4RJ</t>
  </si>
  <si>
    <t>WOS:000399522100002</t>
  </si>
  <si>
    <t>Guardino, C; Antia, SD</t>
  </si>
  <si>
    <t>Guardino, Caroline; Antia, Shirind D.</t>
  </si>
  <si>
    <t>Modifying the Classroom Environment to Increase Engagement and Decrease Disruption with Students Who Are Deaf or Hard of Hearing</t>
  </si>
  <si>
    <t>JOURNAL OF DEAF STUDIES AND DEAF EDUCATION</t>
  </si>
  <si>
    <t>SINGLE-SUBJECT RESEARCH; VISUAL-ATTENTION; SPATIAL-DISTRIBUTION; CHILDREN; SCHOOL; BEHAVIOR; SPACE; RISK; COMMUNICATION; DISABILITIES</t>
  </si>
  <si>
    <t>The goal of this study was to examine the effect of physical modifications on the academic engagement and disruptive behavior of Deaf or Hard-of-Hearing students in self-contained classrooms. Three classrooms at a school for the Deaf were modified after consultation with the classroom teachers. The modifications of the classroom environment included changes in seating arrangements, classroom organization, visual stimulation, and acoustic quality. A multiple-baseline design was used to examine the effects of the intervention on the frequency of student academic engagement and disruptive behaviors. Results show a functional relationship between the physical environment and both an increase in levels of academic engagement and a decrease in levels of disruptive behavior. Teachers maintained the majority of modifications after the study ceased. Social validity ratings by the teachers indicated high acceptability of the intervention. Limitations and practical implications for future research are discussed.</t>
  </si>
  <si>
    <t>[Guardino, Caroline] Univ N Florida, Jacksonville, FL 32224 USA; [Antia, Shirind D.] Univ Arizona, Tucson, AZ 85721 USA</t>
  </si>
  <si>
    <t>State University System of Florida; University of North Florida; University of Arizona</t>
  </si>
  <si>
    <t>Guardino, C (corresponding author), 1 UNF Dr, Jacksonville, FL 32224 USA.</t>
  </si>
  <si>
    <t>caroline.guardino@unf.edu</t>
  </si>
  <si>
    <t>1081-4159</t>
  </si>
  <si>
    <t>1465-7325</t>
  </si>
  <si>
    <t>J DEAF STUD DEAF EDU</t>
  </si>
  <si>
    <t>J. Deaf Stud. Deaf Educ.</t>
  </si>
  <si>
    <t>FAL</t>
  </si>
  <si>
    <t>10.1093/deafed/ens026</t>
  </si>
  <si>
    <t>015QS</t>
  </si>
  <si>
    <t>WOS:000309461700008</t>
  </si>
  <si>
    <t>Gulzar, MA; Ahmad, M; Hassan, M; Rasheed, MI</t>
  </si>
  <si>
    <t>Gulzar, Muhammad Awais; Ahmad, Mudaser; Hassan, Marria; Rasheed, Muhammad Imran</t>
  </si>
  <si>
    <t>How social media use is related to student engagement and creativity: investigating through the lens of intrinsic motivation</t>
  </si>
  <si>
    <t>BEHAVIOUR &amp; INFORMATION TECHNOLOGY</t>
  </si>
  <si>
    <t>Social media; intrinsic motivation; academic engagement; student creativity; cyber bullying</t>
  </si>
  <si>
    <t>Recent research reveals that the social media usage has been rapidly increased in higher education. Yet we know a little about the consequences of social media use among students. The current study is an attempt to understand how and when the use of social media by the students is related to their academic engagement and creativity. We collected the primary data from 267 graduate and undergraduate students enrolled at different universities situated in the Hefei city of the Anhui province of China. Findings reveal that social media use by the students is positively related to their creativity and academic engagement through intrinsic motivation while cyberbullying plays a boundary condition role on these relationships such that the direct and indirect relationships are weak when cyberbullying is higher. Important practical and theoretical implications as well as limitations and directions for future research have been discussed.</t>
  </si>
  <si>
    <t>[Gulzar, Muhammad Awais] Zhejiang Univ City Coll, Univ Waikato Joint Inst NZUWI, Hangzhou, Peoples R China; [Gulzar, Muhammad Awais] Univ Waikato, Waikato Management Sch, Sch Accounting Finance &amp; Econ SAFE, Hamilton, New Zealand; [Ahmad, Mudaser; Hassan, Marria; Rasheed, Muhammad Imran] Islamia Univ Bahawalpur, Inst Business Management &amp; Adm Sci, Bahawalpur, Pakistan</t>
  </si>
  <si>
    <t>Hangzhou City University; University of Waikato; Islamia University of Bahawalpur</t>
  </si>
  <si>
    <t>Ahmad, M (corresponding author), Islamia Univ Bahawalpur, Inst Business Management &amp; Adm Sci, Bahawalpur, Pakistan.</t>
  </si>
  <si>
    <t>mudaser.ahmad@hotmail.com</t>
  </si>
  <si>
    <t>Hassan, Marria/GOH-1704-2022; Rasheed, Muhammad Imran/ISU-2979-2023</t>
  </si>
  <si>
    <t>Rasheed, Muhammad Imran/0000-0002-3623-9043</t>
  </si>
  <si>
    <t>0144-929X</t>
  </si>
  <si>
    <t>1362-3001</t>
  </si>
  <si>
    <t>BEHAV INFORM TECHNOL</t>
  </si>
  <si>
    <t>Behav. Inf. Technol.</t>
  </si>
  <si>
    <t>AUG 18</t>
  </si>
  <si>
    <t>10.1080/0144929X.2021.1917660</t>
  </si>
  <si>
    <t>Computer Science, Cybernetics; Ergonomics</t>
  </si>
  <si>
    <t>Computer Science; Engineering</t>
  </si>
  <si>
    <t>5U5NR</t>
  </si>
  <si>
    <t>WOS:000643813600001</t>
  </si>
  <si>
    <t>Fernandez, AI; Al Radaideh, A; Sisodia, GS; Mathew, A; del Río, JAJ</t>
  </si>
  <si>
    <t>Fernandez, Alberto Ibanez; Al Radaideh, Ahmed; Singh Sisodia, Gyanendra; Mathew, Asok; Jimber del Rio, Juan Antonio</t>
  </si>
  <si>
    <t>Managing university e-learning environments and academic achievement in the United Arab Emirates: An instructor and student perspective</t>
  </si>
  <si>
    <t>ACCEPTANCE; DETERMINANTS; PERCEPTIONS; TECHNOLOGY; ENGAGEMENT; READINESS; SUCCESS; MODEL</t>
  </si>
  <si>
    <t>The present research evaluates how E-learning environment, E-learning adoption, Digital readiness, and Students attitudes towards E-learning, affect Academic achievement. The study focuses on a much-neglected cultural context, Gulf Cooperation Council countries (GCC), since Student's readiness as well as institutions and professors' endowments greatly varied within countries and among universities. The study further incorporates Instructors attitudes and evaluates the mediation effect of Academic engagement on Academic achievement. The methodology relies on Partial Least Squares structural equation modelling (PLS-SEM). The research findings emphasize the role of E-learning environment, Digital readiness, Academic engagement, students as well as instructors E-learning attitude as the decisive factors that determine students' Academic achievement. This implies that institutions who adapt to a changing environment by aligning students and instructors' goals to develop a positive and supportive E-learning environment, will foment Academic engagement and promote students' Academic achievement.</t>
  </si>
  <si>
    <t>[Fernandez, Alberto Ibanez; Al Radaideh, Ahmed] Univ Sci &amp; Technol Fujairah, Coll Business Adm, Fujairah, U Arab Emirates; [Fernandez, Alberto Ibanez] Millersville Univ Pennsylvania, Millersville, PA 17551 USA; [Singh Sisodia, Gyanendra] Ajman Univ, Coll Business Adm, Ajman, U Arab Emirates; [Mathew, Asok] Ajman Univ, Coll Dent, Ajman, U Arab Emirates; [Jimber del Rio, Juan Antonio] Univ Cordoba, Dept Social Sci, Cordoba, Spain; [Jimber del Rio, Juan Antonio] Univ Ecotec, Guayaquil, Ecuador</t>
  </si>
  <si>
    <t>Pennsylvania State System of Higher Education (PASSHE); Millersville University of Pennsylvania; Ajman University; Ajman University; Universidad de Cordoba</t>
  </si>
  <si>
    <t>Fernandez, AI (corresponding author), Univ Sci &amp; Technol Fujairah, Coll Business Adm, Fujairah, U Arab Emirates.;Fernandez, AI (corresponding author), Millersville Univ Pennsylvania, Millersville, PA 17551 USA.</t>
  </si>
  <si>
    <t>albertoif@yahoo.es</t>
  </si>
  <si>
    <t>Ibanez, Alberto/JXN-4636-2024; Sisodia, Gyanendra Singh/B-4083-2019</t>
  </si>
  <si>
    <t>Ibanez, Alberto/0000-0001-5674-2263; Jimber del Rio, JUAN ANTONIO/0000-0001-6886-7434; MATHEW, ASOK/0000-0001-7070-9953</t>
  </si>
  <si>
    <t>e0268338</t>
  </si>
  <si>
    <t>10.1371/journal.pone.0268338</t>
  </si>
  <si>
    <t>8Z4XQ</t>
  </si>
  <si>
    <t>WOS:000933383500029</t>
  </si>
  <si>
    <t>Cho, MH; Cho, Y</t>
  </si>
  <si>
    <t>Cho, Moon-Heum; Cho, YoonJung</t>
  </si>
  <si>
    <t>Instructor scaffolding for interaction and students' academic engagement in online learning: Mediating role of perceived online class goal structures</t>
  </si>
  <si>
    <t>INTERNET AND HIGHER EDUCATION</t>
  </si>
  <si>
    <t>Role of online instructor; Scaffolding for interaction; Online class goal structures; Academic engagement; Online learning</t>
  </si>
  <si>
    <t>ACHIEVEMENT; ORIENTATIONS; ENVIRONMENTS; MOTIVATION</t>
  </si>
  <si>
    <t>The purpose of this study was to examine the relationship between instructor scaffolding for interaction and students' academic engagement in an online learning environment mediated by perceived class goal structures. Path analysis was used to explore the relationships among the variables. The data from 158 college students revealed that online instructors' scaffolding for interaction had a significantly positive influence on students' behavioral and emotional engagement and negative influence on behavioral and emotional disaffection mediated by perceived mastery goal structure in an online course. The link between instructors' scaffolding for interaction and behavioral engagement was also mediated by perceived performance-approach goal structure. Unlike the other two class goal structures, perceived performance-avoidance goal structure was not associated with instructors' scaffolding for interaction, but it was negatively associated with behavioral and emotional disaffection. (C) 2013 Elsevier Inc. All rights reserved.</t>
  </si>
  <si>
    <t>[Cho, Moon-Heum] Kent State Univ Stark, North Canton, OH 44720 USA; [Cho, YoonJung] Oklahoma State Univ, Sch Appl Hlth &amp; Educ Psychol, Stillwater, OK 74078 USA</t>
  </si>
  <si>
    <t>University System of Ohio; Kent State University; Kent State University Stark; Oklahoma State University System; Oklahoma State University - Stillwater</t>
  </si>
  <si>
    <t>Cho, MH (corresponding author), Kent State Univ Stark, 407 Main Hall, North Canton, OH 44720 USA.</t>
  </si>
  <si>
    <t>mhcho@kent.edu</t>
  </si>
  <si>
    <t>1096-7516</t>
  </si>
  <si>
    <t>1873-5525</t>
  </si>
  <si>
    <t>INTERNET HIGH EDUC</t>
  </si>
  <si>
    <t>Internet High. Educ.</t>
  </si>
  <si>
    <t>10.1016/j.iheduc.2013.10.008</t>
  </si>
  <si>
    <t>AF8QJ</t>
  </si>
  <si>
    <t>WOS:000334980400004</t>
  </si>
  <si>
    <t>Minkos, ML; Chafouleas, SM; Bray, MA; LaSalle, TP</t>
  </si>
  <si>
    <t>Minkos, Marlena L.; Chafouleas, Sandra M.; Bray, Melissa A.; LaSalle, Tamika P.</t>
  </si>
  <si>
    <t>Brief Report: A Preliminary Investigation of a Mindful Breathing Intervention to Increase Academic Engagement in an Alternative Educational Setting</t>
  </si>
  <si>
    <t>BEHAVIORAL DISORDERS</t>
  </si>
  <si>
    <t>adolescent; behavioral disorders; single-case; experimental design; mindfulness</t>
  </si>
  <si>
    <t>SELF-MANAGEMENT; DIRECT BEHAVIOR</t>
  </si>
  <si>
    <t>The current study used a multiple-baseline across subjects design to examine the effect of a daily, audio-delivered, mindful breathing intervention on adolescents with emotional and behavioral difficulties attending an alternative educational setting. Academic engagement served as the primary dependent variable, with disruptive behavior, feasibility, and acceptability serving as secondary dependent variables. Four students entered the baseline phase; however, only two students entered the intervention phase. Results indicated that participants displayed increases in academic engagement as measured by both direct behavior rating and systematic direct observation that were maintained at 6-week follow-up. Decreases in disruptive behavior were also observed. Because the effects were not replicated three times, changes cannot be directly attributed to the intervention. In addition, teachers and students perceived the intervention to be both feasible and acceptable. Implications of the findings are discussed.</t>
  </si>
  <si>
    <t>[Minkos, Marlena L.] LEARN, 44 Hatchetts Hill Rd, Old Lyme, CT 06371 USA; [Chafouleas, Sandra M.; Bray, Melissa A.; LaSalle, Tamika P.] Univ Connecticut, Storrs, CT USA</t>
  </si>
  <si>
    <t>Minkos, ML (corresponding author), LEARN, 44 Hatchetts Hill Rd, Old Lyme, CT 06371 USA.</t>
  </si>
  <si>
    <t>mlminkos@yahoo.com</t>
  </si>
  <si>
    <t>La Salle- Finley, Tamika/KRQ-5527-2024</t>
  </si>
  <si>
    <t>La Salle- Finley, Tamika/0000-0003-0356-6387</t>
  </si>
  <si>
    <t>University of Connecticut Graduate School Doctoral Fellowship program</t>
  </si>
  <si>
    <t>The author(s) disclosed receipt of the following financial support for the research, authorship, and/or publication of this article: Preparation of this article was supported by funding from the University of Connecticut Graduate School Doctoral Fellowship program.</t>
  </si>
  <si>
    <t>0198-7429</t>
  </si>
  <si>
    <t>2163-5307</t>
  </si>
  <si>
    <t>BEHAV DISORDERS</t>
  </si>
  <si>
    <t>Behav. Disord.</t>
  </si>
  <si>
    <t>10.1177/0198742917740870</t>
  </si>
  <si>
    <t>Psychology, Clinical; Education, Special; Psychology, Educational</t>
  </si>
  <si>
    <t>GO0BZ</t>
  </si>
  <si>
    <t>WOS:000439586600004</t>
  </si>
  <si>
    <t>Rubio-Valdivia, JM; López-García, GD; Granero-Gallegos, A</t>
  </si>
  <si>
    <t>Rubio-Valdivia, Jose Maria; Lopez-Garcia, Gines David; Granero-Gallegos, Antonio</t>
  </si>
  <si>
    <t>Effects of interpersonal teaching style on academic engagement in future teachers. The mediating role of trust and academic effort</t>
  </si>
  <si>
    <t>CADMO</t>
  </si>
  <si>
    <t>SELF-CONCEPT; STUDENT ENGAGEMENT; HIGHER-EDUCATION; AUTONOMY; PERFORMANCE; ADOLESCENTS</t>
  </si>
  <si>
    <t>[Rubio-Valdivia, Jose Maria; Lopez-Garcia, Gines David] Univ Almeria, Carretera Sacramento S-N, Almeria 04120, Spain; [Granero-Gallegos, Antonio] Univ Almeria, Dept Educ, Ctr Invest Salud, Almeria, Spain</t>
  </si>
  <si>
    <t>Granero-Gallegos, A (corresponding author), Univ Almeria, Carretera Sacramento S-N, Almeria 04120, Spain.</t>
  </si>
  <si>
    <t>jose-mariarubio98@gmail.com; glg807@ual.es; agranero@ual.es</t>
  </si>
  <si>
    <t>FRANCO ANGELI</t>
  </si>
  <si>
    <t>MILAN</t>
  </si>
  <si>
    <t>VIALE MONZA 106, MILAN, ITALY</t>
  </si>
  <si>
    <t>1122-5165</t>
  </si>
  <si>
    <t>1972-5019</t>
  </si>
  <si>
    <t>Cadmo</t>
  </si>
  <si>
    <t>10.3280/CAD2022-002006</t>
  </si>
  <si>
    <t>G7ID7</t>
  </si>
  <si>
    <t>WOS:000990842700006</t>
  </si>
  <si>
    <t>Hamilton, W; Duerr, DE; Hemphill, C; Colello, K</t>
  </si>
  <si>
    <t>Hamilton, William; Duerr, Daniel E.; Hemphill, Cheryl; Colello, Kathleen</t>
  </si>
  <si>
    <t>Techno-capital, cultural capital, and the cultivation of academic social capital: The case of adult online college students</t>
  </si>
  <si>
    <t>Online learning; Adult students; Cultural capital; Academic integration; Social capital; Academic engagement</t>
  </si>
  <si>
    <t>SELF-EFFICACY; AFRICAN-AMERICAN; INTEGRATION; INVOLVEMENT; PERSISTENCE; MODEL; UNDERSTANDINGS; COMMUNICATION; ACHIEVEMENT; PERCEPTIONS</t>
  </si>
  <si>
    <t>The current study examines the role of cultural capital and techno-capital in the academic social capital formation process, focusing on adult online college students (N = 725) enrolled at a private not-for-profit university in the US. Multiple regression results indicated that cultural capital predicted behavioral integration, an important means through which academic social capital is cultivated; yet, techno-competency, a subscale of techno-capital, predicted the ways in which students perceived their own integration. The findings lend support to the notion that students with higher levels of cultural capital enact academic engagement because they have a better understanding of the rules of the game,  but techno-capital enables individuals to mobilize a particular set of skills and their socialized understanding of the online context to extract value and realize the benefits from academic engagement.</t>
  </si>
  <si>
    <t>[Hamilton, William; Duerr, Daniel E.; Hemphill, Cheryl; Colello, Kathleen] St Leo Univ, St Leo, FL 33574 USA; [Hamilton, William] St Leo Univ, Off Assessment &amp; Inst Res, 33701 State Rd 52,MC 2004, St Leo, FL 33574 USA</t>
  </si>
  <si>
    <t>Saint Leo University; Saint Leo University</t>
  </si>
  <si>
    <t>Hamilton, W (corresponding author), St Leo Univ, Off Assessment &amp; Inst Res, 33701 State Rd 52,MC 2004, St Leo, FL 33574 USA.</t>
  </si>
  <si>
    <t>william.hamilton02@saintleo.edu</t>
  </si>
  <si>
    <t>Hamilton, William/HTP-8316-2023</t>
  </si>
  <si>
    <t>Hamilton, William/0000-0003-2817-7097</t>
  </si>
  <si>
    <t>10.1016/j.iheduc.2022.100891</t>
  </si>
  <si>
    <t>SEP 2022</t>
  </si>
  <si>
    <t>4X8UZ</t>
  </si>
  <si>
    <t>WOS:000861114200002</t>
  </si>
  <si>
    <t>Arrivillaga, C; Rey, L; Extremera, N</t>
  </si>
  <si>
    <t>Arrivillaga, Christiane; Rey, Lourdes; Extremera, Natalio</t>
  </si>
  <si>
    <t>The Chain-Mediating Role of Perceived Stress and Problematic Smartphone Use in the Link Between Critical Thinking and Academic Engagement Among Spanish Adolescents</t>
  </si>
  <si>
    <t>CYBERPSYCHOLOGY-JOURNAL OF PSYCHOSOCIAL RESEARCH ON CYBERSPACE</t>
  </si>
  <si>
    <t>critical thinking; stress; problematic smartphone use; academic; engagement; adolescents; serial mediation</t>
  </si>
  <si>
    <t>MOBILE PHONE ADDICTION; UNIVERSITY-STUDENTS; MODEL; INTERNET; PERFORMANCE; SATISFACTION; SCALES; USAGE</t>
  </si>
  <si>
    <t>Because problematic smartphone use (PSU) is rising among adolescents, it is vital to analyze the potential causes and psychosocial consequences affecting this target population. Current theoretical frameworks suggest that specific personal core characteristics might predispose individuals to experience increases in this problematic behavior over time. Additionally, PSU has been conceptualized as a maladaptive coping mechanism to manage negative emotions. The present study aimed at analyzing a personal resource, critical thinking disposition, and a potential negative consequence, reduced academic engagement, and the underlying role of perceived stress and PSU in this association among Spanish adolescents. The sample consisted of 688 adolescents (54% females, 46% males) aged 12 to 18 years from Southern Spain. Participants completed self-report questionnaires to assess critical thinking disposition (VIA-Youth), perceived stress (Perceived Stress Scale), PSU (Smartphone Addiction ScaleShort Version), and academic engagement ( Utrecht Work Engagement Scale-Students). We analyzed a serial mediation model using PROCESS (SPSS), in which critical thinking disposition was the independent variable, perceived stress and PSU were the first and second mediators, respectively, and academic engagement was the outcome variable. Our results indicated that lower critical thinking disposition was linked to increased perceived stress, which was associated with higher PSU, resulting in decreased academic engagement. These findings provide empirical support for the pathways model of PSU, the maladaptive coping theories, and the I-PACE model of behavioral addictions. Furthermore, we discuss our results highlighting the important implication of training adolescents to think critically regarding their smartphone usage to reduce their stress levels, to avoid using smartphones as a coping strategy, and hence, to improve their student's attitudes toward school.</t>
  </si>
  <si>
    <t>[Arrivillaga, Christiane; Extremera, Natalio] Univ Malaga, Fac Psychol, Dept Social Psychol, Campus Teatinos S-N, Malaga 29071, Spain; [Rey, Lourdes] Univ Malaga, Fac Psychol, Dept Personal Assessment &amp; Psychol Treatment, Malaga, Spain; [Rey, Lourdes] Univ Malaga, Fac Psychol, Res Grad Studies &amp; Res Labs, Malaga, Spain</t>
  </si>
  <si>
    <t>Universidad de Malaga; Universidad de Malaga; Universidad de Malaga</t>
  </si>
  <si>
    <t>Arrivillaga, C (corresponding author), Univ Malaga, Fac Psychol, Dept Social Psychol, Campus Teatinos S-N, Malaga 29071, Spain.</t>
  </si>
  <si>
    <t>carrivillagad@uma.es</t>
  </si>
  <si>
    <t>Extremera, Natalio/K-5882-2015; Rey Peña, Lourdes/Y-2020-2019</t>
  </si>
  <si>
    <t>Extremera, Natalio/0000-0002-8874-7912; Rey Peña, Lourdes/0000-0003-1394-1646; Arrivillaga, Christiane/0000-0002-8461-571X</t>
  </si>
  <si>
    <t>University of Malaga [PPIT.UMA.A2.2019]; PAIDI group [CTS-1048]; Ministry for Science and Innovation in Spain [PID2020-117006RB-I00]</t>
  </si>
  <si>
    <t>University of Malaga; PAIDI group; Ministry for Science and Innovation in Spain</t>
  </si>
  <si>
    <t>This work was financially supported by the University of Malaga (PPIT.UMA.A2.2019), the PAIDI group CTS-1048 (Junta de Andalucia), and the Ministry for Science and Innovation in Spain (PID2020-117006RB-I00).</t>
  </si>
  <si>
    <t>MASARYKOVA UNIV, FAC SOCIAL STUDIES</t>
  </si>
  <si>
    <t>BRNO</t>
  </si>
  <si>
    <t>JOSTOVA 10, BRNO, 602 00, CZECH REPUBLIC</t>
  </si>
  <si>
    <t>1802-7962</t>
  </si>
  <si>
    <t>CYBERPSYCHOLOGY</t>
  </si>
  <si>
    <t>Cyberpsychology</t>
  </si>
  <si>
    <t>10.5817/CP2022-4</t>
  </si>
  <si>
    <t>Communication; Psychology, Multidisciplinary</t>
  </si>
  <si>
    <t>Communication; Psychology</t>
  </si>
  <si>
    <t>6M4KY</t>
  </si>
  <si>
    <t>WOS:000888839400007</t>
  </si>
  <si>
    <t>Bugbee, BA; Beck, KH; Fryer, CS; Arria, AM</t>
  </si>
  <si>
    <t>Bugbee, Brittany A.; Beck, Kenneth H.; Fryer, Craig S.; Arria, Amelia M.</t>
  </si>
  <si>
    <t>Substance Use, Academic Performance, and Academic Engagement Among High School Seniors</t>
  </si>
  <si>
    <t>JOURNAL OF SCHOOL HEALTH</t>
  </si>
  <si>
    <t>academic engagement; academic performance; adolescents; substance use; truancy</t>
  </si>
  <si>
    <t>ALCOHOL-USE DISORDERS; MARIJUANA USE; PRESCRIPTION STIMULANTS; BRIEF INTERVENTION; PROBLEM-BEHAVIOR; SKIPPING SCHOOL; EARLY ADULTHOOD; HEAVY DRINKING; DRUG-USE; ADOLESCENTS</t>
  </si>
  <si>
    <t>BACKGROUND Substance use is prevalent and is associated with academic performance among adolescents. Few studies have examined the association between abstinence from all substances and academic achievement. METHODS Data from a nationally representative sample of 9578 12th graders from the 2015 Monitoring the Future survey were analyzed to examine relationships between abstinence from substance use and 4 academic variables: skipping school, grades, academic self-efficacy, and emotional academic engagement. Participants were categorized as lifetime non-users, former users, and past-year users based on the use of 14 substances. RESULTS Approximately one-fourth of participants had never used cigarettes, alcohol, or other drugs during their lifetime, and 8%(wt) used at least one substance during their lifetime but not during the past year. Adjusting for demographic variables, past-year substance users had 2.71 greater odds of skipping school during the past month than lifetime non-users and 1.74 greater odds of having low grades. Lifetime non-users reported greater academic self-efficacy and emotional academic engagement than past-year users. CONCLUSIONS Many 12th graders have abstained from all substance use during their lifetime, and these adolescents experience better academic outcomes than their substance-using peers. Substance use prevention programs should be evaluated as a way to promote academic achievement.</t>
  </si>
  <si>
    <t>[Bugbee, Brittany A.; Arria, Amelia M.] Univ Maryland, Dept Behav &amp; Community Hlth, Sch Publ Hlth, Ctr Young Adult Hlth &amp; Dev, 1234 Sch Publ Hlth, College Pk, MD 20742 USA; [Beck, Kenneth H.; Fryer, Craig S.] Dept Behav &amp; Community Hlth, 1234 Sch Publ Hlth, College Pk, MD 20742 USA</t>
  </si>
  <si>
    <t>University System of Maryland; University of Maryland College Park</t>
  </si>
  <si>
    <t>Bugbee, BA (corresponding author), Univ Maryland, Dept Behav &amp; Community Hlth, Sch Publ Hlth, Ctr Young Adult Hlth &amp; Dev, 1234 Sch Publ Hlth, College Pk, MD 20742 USA.</t>
  </si>
  <si>
    <t>bbugbee@umd.edu; kbeck1@umd.edu; csfryer@umd.edu; aarria@umd.edu</t>
  </si>
  <si>
    <t>Fryer, Craig/N-1744-2014</t>
  </si>
  <si>
    <t>Arria, Amelia/0000-0002-6360-9265</t>
  </si>
  <si>
    <t>National Institute on Drug Abuse [R01DA001411-41]</t>
  </si>
  <si>
    <t>National Institute on Drug Abuse(United States Department of Health &amp; Human ServicesNational Institutes of Health (NIH) - USANIH National Institute on Drug Abuse (NIDA))</t>
  </si>
  <si>
    <t>Funding for this study was provided by the National Institute on Drug Abuse (R01DA014845, Dr. Arria, PI). The Monitoring the Future survey is funded by the National Institute on Drug Abuse (R01DA001411-41, Dr. Johnston, PI).</t>
  </si>
  <si>
    <t>0022-4391</t>
  </si>
  <si>
    <t>1746-1561</t>
  </si>
  <si>
    <t>J SCHOOL HEALTH</t>
  </si>
  <si>
    <t>J. Sch. Health</t>
  </si>
  <si>
    <t>10.1111/josh.12723</t>
  </si>
  <si>
    <t>Education &amp; Educational Research; Education, Scientific Disciplines; Health Care Sciences &amp; Services; Public, Environmental &amp; Occupational Health</t>
  </si>
  <si>
    <t>Education &amp; Educational Research; Health Care Sciences &amp; Services; Public, Environmental &amp; Occupational Health</t>
  </si>
  <si>
    <t>HG1UM</t>
  </si>
  <si>
    <t>WOS:000454746500009</t>
  </si>
  <si>
    <t>Wantchekon, KA; Umaña-Taylor, AJ</t>
  </si>
  <si>
    <t>Wantchekon, Kristia A.; Umana-Taylor, Adriana J.</t>
  </si>
  <si>
    <t>Targeting ethnic-racial identity development and academic engagement in tandem through curriculum</t>
  </si>
  <si>
    <t>Ethnic-racial identity; School ethnic-racial socialization; Adolescents</t>
  </si>
  <si>
    <t>EFFICACY SCALE DEVELOPMENT; SCHOOL ENGAGEMENT; CRITICAL CONSCIOUSNESS; ACHIEVEMENT; SOCIALIZATION; AMERICAN; BLACK; STUDENTS; DISCRIMINATION; EXPECTATIONS</t>
  </si>
  <si>
    <t>Schools play an integral role in adolescents' learning and understanding of their ethnic -racial identity (ERI); however, the extant research offers a limited understanding of how specific educator practices can inform adolescents' ERI development, and in turn, their academic adjustment. Accordingly, the present study utilized 30 interviews with Latinx, White, Asian American, and Multiracial eighth grade students (N = 16; Mage = 13.25 years, SD = 0.45; 75% girls, 25% boys) and their English teacher to illustrate the processes by which an ERI-focused unit informed students' ERI developmental processes and their academic engagement (i.e., behavioral, cognitive, and emotional). Results from iterative causation coding indicated that (a) the unit promoted ERI development by facilitating conversations with family, offering dedicated time for ERI exploration, and facilitating personal and literary ERI exploration in tandem; (b) the unit's focus on ERI development encouraged students' emotional, cognitive, and behavioral academic engagement; and (c) the unit also encouraged students' emotional, cognitive, and behavioral academic engagement by leveraging book selections centering ethnoracially minoritized youth, critical consciousness raising, and class community building. Our findings offer implications for future research and school -based efforts looking to positively support adolescents' ERI development. Our findings also provide insights regarding the role of the predominately White school context in students' experiences with the unit, namely, the role of the context in some students' occasional disengagement with the material.</t>
  </si>
  <si>
    <t>[Wantchekon, Kristia A.] Georgetown Univ, Dept Psychol, 306-N White Gravenor Hall,37th &amp; O St NW, Washington, DC 20057 USA; [Umana-Taylor, Adriana J.] Harvard Univ, Harvard Grad Sch Educ, Cambridge, MA USA; [Wantchekon, Kristia A.] Georgetown Coll, 306-N White Gravenor Hall,37th &amp; O St NW, Washington, DC 20057 USA</t>
  </si>
  <si>
    <t>Georgetown University; Harvard University</t>
  </si>
  <si>
    <t>Wantchekon, KA (corresponding author), Georgetown Coll, 306-N White Gravenor Hall,37th &amp; O St NW, Washington, DC 20057 USA.</t>
  </si>
  <si>
    <t>kristia.wantchekon@georgetown.edu</t>
  </si>
  <si>
    <t>10.1016/j.jsp.2024.101292</t>
  </si>
  <si>
    <t>MM5P8</t>
  </si>
  <si>
    <t>WOS:001194054600001</t>
  </si>
  <si>
    <t>Bernabé, M; Merhi, R; Lisbona, A; Palací, FJ</t>
  </si>
  <si>
    <t>Bernabe, Miguel; Merhi, Richard; Lisbona, Ana; Palaci, Francisco J.</t>
  </si>
  <si>
    <t>Perfectionism and academic engagement, the mediating role of passion for the studies</t>
  </si>
  <si>
    <t>perfectionism; engagement; passion; students; adult learning</t>
  </si>
  <si>
    <t>MEASUREMENT ERROR; SATISFACTION; PERFORMANCE; BURNOUT</t>
  </si>
  <si>
    <t>In recent years, university institutions, together with the traditional interest in academic performance, are showing attention to the well-being of students. The concept of engagement tries to link both areas and suggests that there are motivational mechanisms common to well-being and performance. University adults choose to pursue high degree studies out of a desire for development that translates into a passion for learning. This passion has shown both positive and negative outcomes on well-being. Perfectionism has been shown to be a predictor of academic performance with different results in student health. For this reason, it is intended in the following work to analyze the relationship of perfectionism on the academic engagement and the mediating effect of passion for the studies, in 545 distance education university students, through a quasi-experimental design. Mediation analyzes are performed using the Partial Least Squares (PLS) method with SmartPLS software. Thus, self-oriented perfectionism has a significant relationship with academic engagement, both directly and through passion, especially harmonious passion. A different effect is observed with socialized perfectionism. The model presents an adequate predictive level (Q2= [.435 -.630]). Therefore, passion constitutes a mediating variable between students' perfectionist beliefs and academic engagement in the study sample (SRMR&lt;.08; R2= 45% p&lt;.005). Theoretical and practical implications are analyzed, such as the importance of implementing strategies that encourage students to play an active, challenging, and flexible role in their learning process.</t>
  </si>
  <si>
    <t>[Bernabe, Miguel; Merhi, Richard; Lisbona, Ana; Palaci, Francisco J.] Univ Nacl Educ Distancia UNED, Madrid, Spain</t>
  </si>
  <si>
    <t>Universidad Nacional de Educacion a Distancia (UNED)</t>
  </si>
  <si>
    <t>Bernabé, M (corresponding author), Univ Nacl Educ Distancia UNED, Madrid, Spain.</t>
  </si>
  <si>
    <t>mbernabe@psi.uned.es</t>
  </si>
  <si>
    <t>Bernabé, Miguel/I-2717-2014</t>
  </si>
  <si>
    <t>Bernabé, Miguel/0000-0001-8633-4068</t>
  </si>
  <si>
    <t>10.5944/educxx1.33706</t>
  </si>
  <si>
    <t>WOS:001019846600003</t>
  </si>
  <si>
    <t>Metzger, IW; Cooper, SM; Griffin, CB; Golden, AR; Opara, I; Ritchwood, TD</t>
  </si>
  <si>
    <t>Metzger, Isha W.; Cooper, Shauna M.; Griffin, Charity Brown; Golden, Alexandrea R.; Opara, Ijeoma; Ritchwood, Tiarney D.</t>
  </si>
  <si>
    <t>Parenting profiles of academic and racial socialization: Associations with academic engagement and academic self-beliefs of African American adolescents</t>
  </si>
  <si>
    <t>African American; Academic engagement; Ethnic-racial socialization; Schooling; Adolescent development; Parenting</t>
  </si>
  <si>
    <t>SCHOOL ENGAGEMENT; DISCRIMINATION EXPERIENCES; ETHNIC SOCIALIZATION; CHILDRENS EDUCATION; MEDIATING ROLE; MENTAL-HEALTH; INVOLVEMENT; ACHIEVEMENT; IDENTITY; OUTCOMES</t>
  </si>
  <si>
    <t>In addition to being involved and encouraging their youth academically, many African American caregivers also employ socialization practices that prepare their adolescents for entering into a school system where they will be an ethnic minority or be taught by predominantly non-minority educators. The purpose of the current investigation was to fill existing gaps in the literature by examining two dimensions of parental socialization practices: academic socialization (parent school involvement and academic encouragement) and racial socialization (cultural pride, preparation for bias, and egalitarian messages). Additionally, this study examined how the identified profiles are associated with African American adolescents' academic outcomes (academic engagement and academic self-beliefs). A latent profile analysis was utilized to analyze data on 140 African American adolescent participants (M = 12.4; SD = 1.13; 56% female). Profiles that were identified included (a) academic socializers, (b) low race salient socializers, (c) preparation for bias socializers, (d) unengaged socializers, (e) multifaceted socializers, and (f) race salient socializers. Although there was no demographic (age, gender, SES) variation in profile membership, there were some differences in academic engagement and adolescents' academic-self beliefs. Findings highlight the importance of examining how academic and racial socialization work together and their association with adolescents' academic outcomes. Implications are discussed for school psychologists and educators.</t>
  </si>
  <si>
    <t>[Metzger, Isha W.] Univ Georgia, Athens, GA 30602 USA; [Cooper, Shauna M.] Univ N Carolina, Chapel Hill, NC 27515 USA; [Griffin, Charity Brown] Winston Salem State Univ, Winston Salem, NC USA; [Golden, Alexandrea R.] Cleveland State Univ, Cleveland, OH 44115 USA; [Opara, Ijeoma] SUNY Stony Brook, 101 Nicolls Rd, Stony Brook, NY 11794 USA; [Ritchwood, Tiarney D.] Duke Univ, 2200 W Main 54, Durham, NC 27705 USA</t>
  </si>
  <si>
    <t>University System of Georgia; University of Georgia; University of North Carolina; University of North Carolina Chapel Hill; Winston-Salem State University; University System of Ohio; Cleveland State University; State University of New York (SUNY) System; State University of New York (SUNY) Stony Brook; Duke University</t>
  </si>
  <si>
    <t>Metzger, IW (corresponding author), Univ Georgia, Dept Psychol, 125 Baldwin St, Athens, GA 30602 USA.</t>
  </si>
  <si>
    <t>isha.metzger@uga.edu; ijeoma.opara@stonybrook.edu; tiarney.ritchwood@duke.edu</t>
  </si>
  <si>
    <t>Cooper, Shauna/0000-0001-7607-1276; Griffin, Charity/0000-0002-4524-7176; Metzger, Isha/0000-0002-4471-8431</t>
  </si>
  <si>
    <t>National Research Service Award from the National Institute of Child Health and Human Development (NICHD) [1F31HD046414-01]</t>
  </si>
  <si>
    <t>National Research Service Award from the National Institute of Child Health and Human Development (NICHD)</t>
  </si>
  <si>
    <t>Portions of this research were funded by a National Research Service Award from the National Institute of Child Health and Human Development (NICHD) granted to the second author (1F31HD046414-01). We would like to express extreme gratitude to the Families, Friends, and Schools Project Research Team as well as the students who participated in the study.</t>
  </si>
  <si>
    <t>10.1016/j.jsp.2020.07.001</t>
  </si>
  <si>
    <t>OA1QB</t>
  </si>
  <si>
    <t>WOS:000577568000003</t>
  </si>
  <si>
    <t>Roberts, GJ; Mize, M; Reutebuch, CK; Falcomata, T; Capin, P; Steelman, BL</t>
  </si>
  <si>
    <t>Roberts, Garrett J.; Mize, Min; Reutebuch, Colleen K.; Falcomata, Terry; Capin, Philip; Steelman, Briana L.</t>
  </si>
  <si>
    <t>Effects of a Self-Management with Peer Training Intervention on Academic Engagement for High School Students with Autism Spectrum Disorder</t>
  </si>
  <si>
    <t>Autism; Self-management; Classroom interventions; High school; Engagement</t>
  </si>
  <si>
    <t>CHILDREN; ADOLESCENTS; TASK</t>
  </si>
  <si>
    <t>Self-management interventions have been shown to improve behavioral, social, and academic outcomes across age-groups and settings; yet, a dearth of research exists on the impact of self-management interventions on academic engagement of high school students with autism spectrum disorder (ASD). The present study uses an ABAB withdrawal design to examine the effects of a self-management with peer trainer (SM + PT) intervention on the academic engagement of two high school students with ASD. The peer trainer in this study also had ASD. Additionally, the study examines the extent to which the peer trainer with ASD implemented a peer training session with fidelity and the social validity of the SM + PT intervention. Based on the What Works Clearinghouse Procedures and Standards Handbook guidelines (Institute of Education Sciences 2017), this study found moderate evidence for a causal relationship of the SM + PT intervention and academic engagement for both students. Data suggest that the peer trainer implemented the peer training component with fidelity. Social validity results suggest that the intervention was feasible, acceptable, and effective. Limitations include the presence of naturally occurring variations in the teacher-assigned tasks, school-imposed time constraints, and data outliers in both students' second baseline phases. Future research is needed to investigate the extent to which SM + PT interventions can be effectively implemented and generalized to more inclusive high school settings.</t>
  </si>
  <si>
    <t>[Roberts, Garrett J.] Univ Denver, Morgridge Coll Educ, Dept Teaching &amp; Learning Sci, 1999 E Evans Ave, Denver, CO 80210 USA; [Mize, Min] Winthrop Univ, Richard W Riley Coll Educ, Dept Counseling Leadership &amp; Educ Studies, 701 Oakland Ave, Rock Hill, SC 29733 USA; [Reutebuch, Colleen K.; Capin, Philip] Univ Texas Austin, Coll Educ SZB 228, Meadows Ctr Preventing Educ Risk, 1912 Speedway D4900, Austin, TX 78712 USA; [Falcomata, Terry] Univ Texas Austin, Meadows Ctr Preventing Educ Risk, Dept Special Educ SZB 532E, 1912 Speedway D5300, Austin, TX 78712 USA; [Steelman, Briana L.] Ctr ASD, 400 Eagle Dr, Crowley, TX 76036 USA</t>
  </si>
  <si>
    <t>University of Denver; University of Texas System; University of Texas Austin; University of Texas System; University of Texas Austin</t>
  </si>
  <si>
    <t>Roberts, GJ (corresponding author), Univ Denver, Morgridge Coll Educ, Dept Teaching &amp; Learning Sci, 1999 E Evans Ave, Denver, CO 80210 USA.</t>
  </si>
  <si>
    <t>garrett.roberts@du.com; mizem@winthrop.edu; ckreutebuch@austin.utexas.edu; falcomata@austin.utexas.edu; pcapin@utexas.edu; brianasteelman@yahoo.com</t>
  </si>
  <si>
    <t>Institute of Education Sciences, U.S. Department of Education [R324C120006]</t>
  </si>
  <si>
    <t>Institute of Education Sciences, U.S. Department of Education(US Department of Education)</t>
  </si>
  <si>
    <t>This study was funded by the Institute of Education Sciences, U.S. Department of Education, through Grant R324C120006. The opinions expressed represent those of the authors and do not represent the views of the Institute of Education Sciences or the U.S. Department of Education.</t>
  </si>
  <si>
    <t>10.1007/s10864-018-09317-2</t>
  </si>
  <si>
    <t>JM9ZE</t>
  </si>
  <si>
    <t>WOS:000496563700003</t>
  </si>
  <si>
    <t>Casanova, JR; Sinval, J; Almeida, LS</t>
  </si>
  <si>
    <t>Casanova, Joana R.; Sinval, Jorge; Almeida, Leandro S.</t>
  </si>
  <si>
    <t>Academic success, engagement and self-efficacy of first-year university students: personal variables and first-semester performance</t>
  </si>
  <si>
    <t>ANALES DE PSICOLOGIA</t>
  </si>
  <si>
    <t>Higher education; First-year students; Academic engagement; Self-efficacy; Academic achievement</t>
  </si>
  <si>
    <t>HIGHER-EDUCATION; DROPOUT; ACHIEVEMENT; COLLEGE; GENDER; SCHOOL; SCALE; LIFE</t>
  </si>
  <si>
    <t>Higher education can be hugely transformative for students and has an important role in empowering human capital, innovation, and socie-ty's social, cultural, and environmental development. The expansion of higher education has promoted access for a more heterogeneous mix of students, but ensuring access does not guarantee academic success. This paper aims to analyse predictors of academic achievement in 447 first-year students in their 1st and 2nd semesters, considering variables including sex, age, parents' educational level and grades on entering higher education, along with levels of students' academic engagement and self-efficacy after some weeks at university. Results show statistically significant paths for sex, age, and GPA to 1st-semester achievement, for parent's educational levels to perceived self-efficacy, for students' academic engagement to 1st-semester achievement, and 1st-semester achievement to 2nd-semester achievement. Students' academic engagement also had an indirect effect on the 2nd-semester achievement. The correlation between academic engage-ment and self-efficacy was positive, strong, and statistically significant. The model explained 35.2% of the variance in 2nd-semester achievement and 15.0% of the variance in 1st-semester achievement. Knowledge about pre-dictors of academic achievement and the importance of engagement and self-efficacy will support timely interventions, promoting success and pre -venting failure and dropout.</t>
  </si>
  <si>
    <t>[Sinval, Jorge] Univ Minho, Inst Educ, Res Ctr Educ CIEd, Braga, Portugal; [Sinval, Jorge] Nanyang Technol Univ, Natl Inst Educ, Singapore, Singapore; [Sinval, Jorge] Inst Univ Lisboa ISCTE IUL, Business Res Unit BRU IUL, Lisbon, Portugal; [Sinval, Jorge] Univ Sao Paulo, Fac Philosophy Sci &amp; Languages Ribeirao Preto, Ribeirao Preto, SP, Brazil; [Almeida, Leandro S.] Univ Fed Sao Paulo, Dept Evidence Based Hlth, Escola Paulista Med, Sao Paulo, SP, Brazil; [Casanova, Joana R.] Univ Minho, Psychol Res Ctr CIPsi, Sch Psychol, Braga, Portugal; [Casanova, Joana R.] Univ Minho, Minho, Portugal</t>
  </si>
  <si>
    <t>Universidade do Minho; Nanyang Technological University; National Institute of Education (NIE) Singapore; Instituto Universitario de Lisboa; Universidade de Sao Paulo; Universidade Federal de Sao Paulo (UNIFESP); Universidade do Minho; Universidade do Minho</t>
  </si>
  <si>
    <t>Casanova, JR (corresponding author), Univ Minho, Minho, Portugal.</t>
  </si>
  <si>
    <t>joana.casanova@gmail.com</t>
  </si>
  <si>
    <t>Sinval, Jorge/K-4431-2013; R. Casanova, Joana/Q-5301-2017; Almeida, Leandro/B-3040-2011</t>
  </si>
  <si>
    <t>Sinval, Jorge/0000-0002-2855-1360; R. Casanova, Joana/0000-0003-0652-3438; Almeida, Leandro/0000-0002-0651-7014</t>
  </si>
  <si>
    <t>FCT I.P. [UIDB/01661/2020, UIDP/01661/2020]; Portuguese Science and Technology Foundation [CPCA/A1/435377/2021]; [UIDB/00315/2020]</t>
  </si>
  <si>
    <t>FCT I.P.(Fundacao para a Ciencia e a Tecnologia (FCT)); Portuguese Science and Technology Foundation(Fundacao para a Ciencia e a Tecnologia (FCT));</t>
  </si>
  <si>
    <t>Joana R. Casanova, and Leandro S. Almeida: This work was supported by the Portuguese Science and Technology Foundation (FCT) , Research Center on Education (CIEd) [UIDB/01661/2020; UIDP/01661/2020] . Jorge Sinval: This work was produced with the support of INCD, and it was funded by FCT I.P. under the project Advanced Computing Project CPCA/A1/435377/2021, platform Cirrus. This work was supported by the Portuguese Science and Technology Foundation, grant UIDB/00315/2020.r [UIDB/01661/2020; UIDP/01661/2020] . Jorge Sinval: This work was produced with the support of INCD, and it was funded by FCT I.P. under the project Advanced Computing Project CPCA/A1/435377/2021, platform Cirrus. This work was support-ed by the Portuguese Science and Technology Foundation, grant UIDB/00315/2020.</t>
  </si>
  <si>
    <t>UNIV MURCIA</t>
  </si>
  <si>
    <t>Murcia</t>
  </si>
  <si>
    <t>Edificio Pleiades Campus de Espinardo, Murcia, 30071, SPAIN</t>
  </si>
  <si>
    <t>0212-9728</t>
  </si>
  <si>
    <t>1695-2294</t>
  </si>
  <si>
    <t>AN PSICOL-SPAIN</t>
  </si>
  <si>
    <t>An. Psicol.</t>
  </si>
  <si>
    <t>10.6018/analesps.479151</t>
  </si>
  <si>
    <t>EF3V6</t>
  </si>
  <si>
    <t>WOS:001137477300016</t>
  </si>
  <si>
    <t>Rogers, AA; Delay, D; Martin, CL</t>
  </si>
  <si>
    <t>Rogers, Adam A.; Delay, Dawn; Martin, Carol Lynn</t>
  </si>
  <si>
    <t>Traditional Masculinity During the Middle School Transition: Associations with Depressive Symptoms and Academic Engagement</t>
  </si>
  <si>
    <t>Gender roles; Masculinity; Mental health; School engagement; Adolescence</t>
  </si>
  <si>
    <t>GENDER-TYPED BEHAVIORS; LONGITUDINAL DATA; SOCIAL GOALS; TRAJECTORIES; IDENTITY; IMPACT; BOYS; ADOLESCENCE; ACHIEVEMENT; PERFORMANCE</t>
  </si>
  <si>
    <t>Culturally prescribed social scripts for traditional masculinity that emphasize social dominance are frequently linked to diminished well-being for men across a variety of psychological domains. However, few studies have examined the role of traditional masculinity scripts in the lives of early adolescent boys and girls, despite their relevance during this period and their potential developmental implications. To address this need, we examined the development of early adolescents' conformity to traditional masculinity across the middle school transition, as well as its links with depressive symptoms and academic engagement. Using a diverse sample of 280 adolescents (M (age) = 11.13, SD = 0.51; 54.3 % Female; 44 % Latina/o) assessed at the beginning (fall 2014) and end (spring 2015) of their first year of middle school, we found an increase in conformity to traditional masculinity scripts among boys, but not among girls. For boys and girls alike, conformity to traditional masculinity predicted greater depressive symptoms and decreased academic engagement. Depressive symptoms also mediated the association between traditional masculinity and academic engagement for boys and girls. This study is among the first to study conformity to traditional masculinity from a developmental lens. The findings suggest that traditional masculinity scripts are relevant for early adolescents (particularly boys) transitioning to middle school. However, for both boys and girls, conformity to these scripts can compromise psychological and academic well-being.</t>
  </si>
  <si>
    <t>[Rogers, Adam A.; Delay, Dawn; Martin, Carol Lynn] Arizona State Univ, T Denny Sanford Sch Social &amp; Family Dynam, 951 South Cady Mall,POB 873701, Tempe, AZ 85287 USA</t>
  </si>
  <si>
    <t>Arizona State University; Arizona State University-Tempe</t>
  </si>
  <si>
    <t>Rogers, AA (corresponding author), Arizona State Univ, T Denny Sanford Sch Social &amp; Family Dynam, 951 South Cady Mall,POB 873701, Tempe, AZ 85287 USA.</t>
  </si>
  <si>
    <t>adam.rogers@asu.edu</t>
  </si>
  <si>
    <t>/ABF-7278-2020; /AGH-3726-2022; Martin, Carol/AAS-8916-2020</t>
  </si>
  <si>
    <t>Martin, Carol/0000-0003-0666-023X</t>
  </si>
  <si>
    <t>T. Denny Sanford Foundation; Sanford School of Social and Family Dynamics</t>
  </si>
  <si>
    <t>This research supported by the T. Denny Sanford Foundation and the Sanford School of Social and Family Dynamics.</t>
  </si>
  <si>
    <t>10.1007/s10964-016-0545-8</t>
  </si>
  <si>
    <t>EQ6IK</t>
  </si>
  <si>
    <t>WOS:000398184800003</t>
  </si>
  <si>
    <t>Kawabata, Y; Crick, NR</t>
  </si>
  <si>
    <t>Kawabata, Yoshito; Crick, Nicki R.</t>
  </si>
  <si>
    <t>Direct and Interactive Links Between Cross-Ethnic Friendships and Peer Rejection, Internalizing Symptoms, and Academic Engagement Among Ethnically Diverse Children</t>
  </si>
  <si>
    <t>cross-ethnic friendships; academic engagement; social and school adjustment problems</t>
  </si>
  <si>
    <t>INDIVIDUALISTIC GOAL STRUCTURES; RACIAL/ETHNIC FRIENDSHIPS; EARLY ADOLESCENTS; MIDDLE CHILDHOOD; AFRICAN-AMERICAN; RACE; SCHOOL; VICTIMIZATION; ACHIEVEMENT; CONTEXT</t>
  </si>
  <si>
    <t>The present study examined direct and interactive links between friendships and social, academic, and psychological adjustment problems (i.e., peer rejection as nominated by same-ethnic and cross-ethnic peers, teacher-reported academic engagement, and teacher-reported internalizing symptoms) among school-age children in multiethnic schools (n = 509, age: 9-10). The data, which included 2 time points with a 6-month interval, were drawn from a relatively large-sized, short-term longitudinal study. Results showed that cross-ethnic friendships (not same-ethnic friendships) were associated with greater academic engagement concurrently and predated decreased peer rejection and internalizing symptoms longitudinally, even after controlling for the availability of same-ethnic peers and classroom diversity. Furthermore, cross-ethnic friendships (not same-ethnic friendships) moderated the link between relational victimization and increased peer rejection and greater internalizing symptoms, such that this link was evidenced for children with fewer cross-ethnic friendships. However, the moderation effect was contingent upon the type of outcome variables and the ethnicity of the child. For example, the buffering effect against the negative contribution of relational victimization to internalizing symptoms was found particularly for African American children. The findings are discussed based on theories of normative development, ethnic socialization, and intergroup relations.</t>
  </si>
  <si>
    <t>[Kawabata, Yoshito; Crick, Nicki R.] Univ Minnesota Twin Cities, Inst Child Dev, Minneapolis, MN 55455 USA</t>
  </si>
  <si>
    <t>University of Minnesota System; University of Minnesota Twin Cities</t>
  </si>
  <si>
    <t>Kawabata, Y (corresponding author), Univ N Carolina, Fayetteville State Univ, Nursing Educ &amp; Res Ctr, Constituent Inst,Dept Psychol, 1200 Murchison Rd, Fayetteville, NC 28301 USA.</t>
  </si>
  <si>
    <t>ykawabat@uncfsu.edu</t>
  </si>
  <si>
    <t>10.1037/a0038451</t>
  </si>
  <si>
    <t>CE6LF</t>
  </si>
  <si>
    <t>WOS:000351947200003</t>
  </si>
  <si>
    <t>Pérez-Fuentes, MD; Gázquez-Linares, JJ; Molero-Jurado, MD; Martos-Martinez, A; Barragán-Martín, AB; Simón-Márquez, MD</t>
  </si>
  <si>
    <t>del Carmen Perez-Fuentes, Maria; Jesus Gazquez-Linares, Jose; del Mar Molero-Jurado, Maria; Martos-Martinez, Africa; Belen Barragan-Martin, Ana; del Mar Simon-Marquez, Maria</t>
  </si>
  <si>
    <t>Student burnout and engagement: Relationship with adolescent use of alcohol and attitudes towards authority</t>
  </si>
  <si>
    <t>INTERNATIONAL JOURNAL OF CLINICAL AND HEALTH PSYCHOLOGY</t>
  </si>
  <si>
    <t>Burnout; Engagement; Adolescent; Alcohol; Cross-sectional study</t>
  </si>
  <si>
    <t>SCHOOL BURNOUT; ACADEMIC ENGAGEMENT; DRINKING MOTIVES; SOCIAL ANXIETY; SUBSTANCE USE; CONSUMPTION; RESOURCES; CONSERVATION; ACHIEVEMENT; HEALTH</t>
  </si>
  <si>
    <t>Background/Objective: The burnout syndrome has been related to development of transgressive attitudes toward norms that facilitate risk behaviors in youth, such as drinking alcohol. On the contrary, academic engagement is related to positive attitudes toward authority which can slow down its use. The objective was analyze the relationships between burnout and academic engagement, attitudes toward authority and use of alcohol. Method: The sample included a total of 1,287 high school students who anonymously filled out the Maslach Burnout Inventory-Student Survey, the Utrecht Work Engagement Scale for Students and the Scale of Attitudes toward Institutional Authority in adolescents, along with questions on drinking alcohol. Results: It was observed that cynicism had a significant effect on positive attitude toward rule-breaking, and this in turn, on frequency of drinking. The engagement dedication factor was shown to have a significant direct effect on positive attitude toward institutional authority, and this on drinking frequency. Conclusions: Promoting measures for decreasing burnout in youth and stimulating academic engagement could have repercussions on attitudes toward rules and the presence of risk behavior. (c) 2021 Asociacion Espanola de Psicologia Conductual. Published by Elsevier Espana, S.L.U. This is an open access article under the CC BY-NC-ND license (http://creativecommons.org/licenses/by-nc-nd/4.0/).</t>
  </si>
  <si>
    <t>[del Carmen Perez-Fuentes, Maria; Jesus Gazquez-Linares, Jose; del Mar Molero-Jurado, Maria; Martos-Martinez, Africa; Belen Barragan-Martin, Ana; del Mar Simon-Marquez, Maria] Univ Almeria, Ctra Sacramento S-N, Almeria 04120, Spain; [Jesus Gazquez-Linares, Jose] Univ Autonoma Chile, Providencia, Region Metropol, Chile</t>
  </si>
  <si>
    <t>Universidad de Almeria; Universidad Autonoma de Chile</t>
  </si>
  <si>
    <t>Gázquez-Linares, JJ (corresponding author), Univ Almeria, Ctra Sacramento S-N, Almeria 04120, Spain.</t>
  </si>
  <si>
    <t>jlinares@ual.es</t>
  </si>
  <si>
    <t>Barragán Martín, Ana Belén/ABJ-7252-2022; Martínez-Monteagudo, Maria Carmen/AAY-5031-2021; Molero Jurado, María del Mar/X-7805-2018; PEREZ FUENTES, M CARMEN/C-3018-2011; Linares, José Jesús Gázquez/M-9230-2019; GAZQUEZ, JOSE JESUS/AAZ-7371-2021</t>
  </si>
  <si>
    <t>Barragán Martín, Ana Belén/0000-0001-8936-0245; Martínez-Monteagudo, Maria Carmen/0000-0002-6092-3451; Molero Jurado, María del Mar/0000-0001-9187-1474; PEREZ FUENTES, M CARMEN/0000-0001-5950-5175; Linares, José Jesús Gázquez/0000-0002-6969-1781; Martos Martinez, Africa/0000-0002-6794-3906; Simon Marquez, Maria del Mar/0000-0002-4297-6824</t>
  </si>
  <si>
    <t>State Research Program, Development and Innovation Oriented to the Challenges of Society [EDU2017-88139-R]; European Union; Maria del Mar Simon Marquez; University Teaching Training in Deficit Areas</t>
  </si>
  <si>
    <t>State Research Program, Development and Innovation Oriented to the Challenges of Society; European Union(European Union (EU)); Maria del Mar Simon Marquez; University Teaching Training in Deficit Areas</t>
  </si>
  <si>
    <t>The present study was undertaken in collaboration with the Peer Violence and Alcohol and Tobacco use in Secondary Education Program: an augmented reality program for detection and intervention (Reference: EDU2017-88139-R), funded by the State Research Program, Development and Innovation Oriented to the Challenges of Society, within the framework of the State Plan for Scientific and Technical Research and Innovation (Spain), and co-financing from Structural Funds of the European Union. Part of this work was developed thanks to the financing of University Teaching Training in Deficit Areas, Gerty Cori Aid, for the hiring of research staff in predoctoral training, granted by Maria del Mar Simon Marquez.</t>
  </si>
  <si>
    <t>1697-2600</t>
  </si>
  <si>
    <t>1576-7329</t>
  </si>
  <si>
    <t>INT J CLIN HLTH PSYC</t>
  </si>
  <si>
    <t>Int. J. Clin. Health Psychol.</t>
  </si>
  <si>
    <t>MAY-AUG</t>
  </si>
  <si>
    <t>10.1016/j.ijchp.2021.100225</t>
  </si>
  <si>
    <t>FEB 2021</t>
  </si>
  <si>
    <t>RI2XI</t>
  </si>
  <si>
    <t>WOS:000636771900007</t>
  </si>
  <si>
    <t>Hart, JE; Whalon, KJ</t>
  </si>
  <si>
    <t>Hart, Juliet E.; Whalon, Kelly J.</t>
  </si>
  <si>
    <t>Promote Academic Engagement and Communication of Students With Autism Spectrum Disorder in Inclusive Settings</t>
  </si>
  <si>
    <t>learning strategies; academic; language learning; disabilities, research/intervention; autism; collaboration; inclusion</t>
  </si>
  <si>
    <t>SCRIPT-FADING PROCEDURE; SOCIAL-INTERACTION SKILLS; CHILDREN; CLASSROOMS</t>
  </si>
  <si>
    <t>[Hart, Juliet E.] Univ Kansas, Lawrence, KS 66045 USA; [Whalon, Kelly J.] Coll William &amp; Mary, Williamsburg, VA 23187 USA</t>
  </si>
  <si>
    <t>University of Kansas; William &amp; Mary</t>
  </si>
  <si>
    <t>Hart, JE (corresponding author), Univ Kansas, 1122 W Campus Rd,Joseph R Pearson Hall,Rm 544, Lawrence, KS 66045 USA.</t>
  </si>
  <si>
    <t>harthawk@ku.edu</t>
  </si>
  <si>
    <t>Barnett, Juliet Hart/AAB-1939-2020</t>
  </si>
  <si>
    <t>Barnett, Juliet Hart/0000-0002-9511-6510</t>
  </si>
  <si>
    <t>10.1177/1053451207310346</t>
  </si>
  <si>
    <t>370II</t>
  </si>
  <si>
    <t>WOS:000260755500009</t>
  </si>
  <si>
    <t>Hong, ZY; Chien, CL</t>
  </si>
  <si>
    <t>Hong, Zih-Yun; Chien, Chin -Lung</t>
  </si>
  <si>
    <t>How does one's mindset contribute to statistical learning? A moderated mediation model of growth mindset of statistical ability on statistical learning outcomes</t>
  </si>
  <si>
    <t>Statistical learning; Growth mindset; Academic achievement; Academic engagement; Learning sciences</t>
  </si>
  <si>
    <t>ACADEMIC-ACHIEVEMENT; STUDENT ENGAGEMENT; IMPLICIT THEORIES; MOTIVATION; INTERVENTIONS; TRANSITION; BEHAVIOR; BELIEFS; ANXIETY</t>
  </si>
  <si>
    <t>The purpose of this study is to investigate whether growth mindset contributes to statistical learning in the social sciences, and to address the controversy whether growth mindset is positively associated with academic achievement. Students enrolled in a statistics course were invited to participate in a two-stage online questionnaire, resulting in cross-sectional data (including only the first-wave data) and longitudinal data (two-wave data). Both cross-sectional and longitudinal data show that compared with general growth mindset, statistical growth mindset has a significant indirect effect on academic achievement in statistics courses acting through academic engagement, which supports the idea of domain specificity. Perceived difficulty moderated the effect of the statistical growth mindset and academic engagement, only in cross-sectional data. This study provides empirical evidence for the application of a statistical growth mindset to statistical learning and partially addresses the controversy over the predictive effect of growth mindset.</t>
  </si>
  <si>
    <t>[Hong, Zih-Yun; Chien, Chin -Lung] Natl Taiwan Univ, Dept Psychol, Taipei, Taiwan</t>
  </si>
  <si>
    <t>National Taiwan University</t>
  </si>
  <si>
    <t>Chien, CL (corresponding author), Natl Taiwan Univ, Dept Psychol, Taipei, Taiwan.</t>
  </si>
  <si>
    <t>National Science and Technology Council, Taiwan [110-2813-C-031-056-H]</t>
  </si>
  <si>
    <t>National Science and Technology Council, Taiwan</t>
  </si>
  <si>
    <t>This study was supported by National Science and Technology Council (formerly Ministry of Science and Technology) , Taiwan (grant number: 110-2813-C-031-056-H) .</t>
  </si>
  <si>
    <t>10.1016/j.lindif.2023.102359</t>
  </si>
  <si>
    <t>X2WY5</t>
  </si>
  <si>
    <t>WOS:001097121600001</t>
  </si>
  <si>
    <t>Mullins, C; Panlilio, CC</t>
  </si>
  <si>
    <t>Mullins, Casey; Panlilio, Carlomagno C.</t>
  </si>
  <si>
    <t>Adversity, engagement, and later achievement: The role of emotion regulation and parent-child relationship quality</t>
  </si>
  <si>
    <t>Adversity; Trauma symptoms; Academic engagement; Mediation; Moderated mediation</t>
  </si>
  <si>
    <t>ACADEMIC ENGAGEMENT; SCHOOL READINESS; MALTREATMENT; IMPACT; MEDIATION; STRESS; EXPERIENCES; CHRONICITY; COMPETENCE; LANGUAGE</t>
  </si>
  <si>
    <t>Background: Students who have experienced adversity tend to demonstrate poorer academic outcomes than their non-maltreated peers. Academic engagement, a multidimensional, motivational construct, associated with a myriad of positive academic outcomes is an important academically-related mechanism that can be leveraged to improve the outcomes of this population.Objective: The present study aimed to better understanding of how engagement develops in the context of adversity by exploring the effects emotion regulation skills and parent-child relationships have on engagement development. Participants and setting: Analyses were conducted on 795 participants in the NSCAW dataset. Methods: Path analysis was used to estimate mediation and moderated mediation models.Results: Emotion regulation skills significantly mediated the effect experiencing trauma symptoms had on engagement. Parent-child relationship quality moderated the mediation effect emotion regulation skills had on the relationship between experiencing trauma symptoms and engagement.Conclusions: Emotion regulation skills and parent-child relationship quality are potential intervention targets to improve engagement for students who have experienced adversity.</t>
  </si>
  <si>
    <t>[Mullins, Casey] Univ Miami, Dept Psychol, Coral Gables, FL 33146 USA; [Panlilio, Carlomagno C.] Penn State Univ, Dept Educ Psychol Counseling &amp; Special Educ, State Coll, PA USA</t>
  </si>
  <si>
    <t>University of Miami; Pennsylvania Commonwealth System of Higher Education (PCSHE); Pennsylvania State University</t>
  </si>
  <si>
    <t>Mullins, C (corresponding author), Univ Miami, Dept Psychol, Coral Gables, FL 33146 USA.</t>
  </si>
  <si>
    <t>cxm2436@miami.edu</t>
  </si>
  <si>
    <t>10.1016/j.childyouth.2023.106862</t>
  </si>
  <si>
    <t>D0IG7</t>
  </si>
  <si>
    <t>WOS:000965643800001</t>
  </si>
  <si>
    <t>Agger, CA; Koenka, AC</t>
  </si>
  <si>
    <t>Agger, Charlotte A.; Koenka, Alison C.</t>
  </si>
  <si>
    <t>Does attending a deeper learning school promote student motivation, engagement, perseverance, and achievement?</t>
  </si>
  <si>
    <t>deeper learning; motivation; school context</t>
  </si>
  <si>
    <t>SELF-EFFICACY; GOAL ORIENTATIONS; INTRINSIC MOTIVATION; COGNITIVE ENGAGEMENT; CLASSROOM; PERFORMANCE; STRATEGIES; GRIT; VALIDATION; MODEL</t>
  </si>
  <si>
    <t>The evolving economic landscape of the 21st century demands graduates who possess deeper learning (DL) competencies such as critical thinking and collaboration skills. Despite their importance, little work has examined the motivational mechanisms through which DL predicts essential academic outcomes. The current study (N = 1,288) used an ethnically diverse sample of students (53% Hispanic) to explore self-efficacy and mastery goal orientation as potential mediators of the relationship between (a) enrollment in a DL school and (b) academic engagement, perseverance, and mathematics achievement. Results showed that students who attended DL schools, compared with students in non-DL schools, reported higher self-efficacy, mastery goal orientation, and academic engagement. Path analyses revealed that attending a DL school was associated with higher academic engagement and self-efficacy. However, enrollment in a DL school was not directly related to mathematics achievement. Overall, results provide evidence that attending a DL school can lead to valuable motivation- and engagement-related benefits.</t>
  </si>
  <si>
    <t>[Agger, Charlotte A.] Indiana Univ, Dept Counseling &amp; Educ Psychol, Bloomington, IN USA; [Koenka, Alison C.] Virginia Commonwealth Univ, Dept Fdn Educ, Richmond, VA USA</t>
  </si>
  <si>
    <t>Indiana University System; Indiana University Bloomington; Virginia Commonwealth University</t>
  </si>
  <si>
    <t>Agger, CA (corresponding author), Indiana Univ, Sch Educ, Dept Counseling &amp; Educ Psychol, Bloomington, IN 47405 USA.</t>
  </si>
  <si>
    <t>cagger@indiana.edu</t>
  </si>
  <si>
    <t>Koenka, Alison/0000-0001-9360-5241</t>
  </si>
  <si>
    <t>American Institutes for Research; American Educational Research Association</t>
  </si>
  <si>
    <t>10.1002/pits.22347</t>
  </si>
  <si>
    <t>KQ8IE</t>
  </si>
  <si>
    <t>WOS:000510319100001</t>
  </si>
  <si>
    <t>Gasiewski, JA; Eagan, MK; Garcia, GA; Hurtado, S; Chang, MJ</t>
  </si>
  <si>
    <t>Gasiewski, Josephine A.; Eagan, M. Kevin; Garcia, Gina A.; Hurtado, Sylvia; Chang, Mitchell J.</t>
  </si>
  <si>
    <t>From Gatekeeping to Engagement: A Multicontextual, Mixed Method Study of Student Academic Engagement in Introductory STEM Courses</t>
  </si>
  <si>
    <t>RESEARCH IN HIGHER EDUCATION</t>
  </si>
  <si>
    <t>Introductory courses; STEM; Mixed methods; Student engagement; Gatekeepers; Active learning</t>
  </si>
  <si>
    <t>CLASSROOM; PARTICIPATION; ACHIEVEMENT; PERCEPTIONS; INVOLVEMENT; MOTIVATION; THINKING; SUCCESS; GAINS</t>
  </si>
  <si>
    <t>The lack of academic engagement in introductory science courses is considered by some to be a primary reason why students switch out of science majors. This study employed a sequential, explanatory mixed methods approach to provide a richer understanding of the relationship between student engagement and introductory science instruction. Quantitative survey data were drawn from 2,873 students within 73 introductory science, technology, engineering, and mathematics (STEM) courses across 15 colleges and universities, and qualitative data were collected from 41 student focus groups at eight of these institutions. The findings indicate that students tended to be more engaged in courses where the instructor consistently signaled an openness to student questions and recognizes her/his role in helping students succeed. Likewise, students who reported feeling comfortable asking questions in class, seeking out tutoring, attending supplemental instruction sessions, and collaborating with other students in the course were also more likely to be engaged. Instructional implications for improving students' levels of academic engagement are discussed.</t>
  </si>
  <si>
    <t>[Gasiewski, Josephine A.; Eagan, M. Kevin; Garcia, Gina A.; Hurtado, Sylvia; Chang, Mitchell J.] Univ Calif Los Angeles, Los Angeles, CA 90095 USA</t>
  </si>
  <si>
    <t>Gasiewski, JA (corresponding author), Univ Calif Los Angeles, 405 Hilgard Ave,3005 Moore Hall, Los Angeles, CA 90095 USA.</t>
  </si>
  <si>
    <t>joski@ucla.edu</t>
  </si>
  <si>
    <t>Hurtado, Sylvia/E-2561-2011; Eagan, Kevin/C-1260-2009</t>
  </si>
  <si>
    <t>Eagan, Kevin/0000-0002-1936-0204; Hurtado, Sylvia/0000-0002-1530-9970; Garcia, Gina Ann/0000-0002-6706-9200</t>
  </si>
  <si>
    <t>Division Of Undergraduate Education; Direct For Education and Human Resources [0757076] Funding Source: National Science Foundation</t>
  </si>
  <si>
    <t>Division Of Undergraduate Education; Direct For Education and Human Resources(National Science Foundation (NSF)NSF - Directorate for STEM Education (EDU))</t>
  </si>
  <si>
    <t>0361-0365</t>
  </si>
  <si>
    <t>1573-188X</t>
  </si>
  <si>
    <t>RES HIGH EDUC</t>
  </si>
  <si>
    <t>Res. High. Educ.</t>
  </si>
  <si>
    <t>10.1007/s11162-011-9247-y</t>
  </si>
  <si>
    <t>887VV</t>
  </si>
  <si>
    <t>Green Submitted, Green Accepted, hybrid, Green Published</t>
  </si>
  <si>
    <t>WOS:000299960400005</t>
  </si>
  <si>
    <t>Greenwood, CR; Carta, JJ; Schnitz, AG; Irvin, DW; Jia, F; Atwater, J</t>
  </si>
  <si>
    <t>Greenwood, Charles R.; Carta, Judith J.; Schnitz, Alana G.; Irvin, Dwight W.; Jia, Fan; Atwater, Jane</t>
  </si>
  <si>
    <t>Filling an Information Gap in Preschool MTSS and RTI Decision Making</t>
  </si>
  <si>
    <t>EXCEPTIONAL CHILDREN</t>
  </si>
  <si>
    <t>preschool; language and literacy; instruction; MTSS-RTI; opportunity to learn; child academic engagement; replication</t>
  </si>
  <si>
    <t>CHILDRENS CLASSROOM ENGAGEMENT; ECOBEHAVIORAL ANALYSIS; ACADEMIC ENGAGEMENT; INSTRUCTION; INTERVENTION; LANGUAGE; EXPERIENCES; VALIDATION; CURRICULUM; FRAMEWORKS</t>
  </si>
  <si>
    <t>A tenet of multitiered systems of support and response to intervention (MTSS-RTI) is that lack of response to instructional intervention is explained by classroom experiences and behaviors given opportunities to learn. We investigated the potential of filling this information gap in MTSS-RTI decision making using ecobehavioral observation to inform steps that could be taken for children not responding to preschool literacy instruction. Data analyses indicated that (a) teachers implemented a uniform pattern of daily activities providing children with infrequent opportunity to learn literacy, (b) the proportion of children's co-occurring academic engagement also was low but varied widely depending on the activity and teacher's literacy focus, and (c) children's personal risk characteristics moderated the strength of relationships. Novel was the finding that in some activities and teacher behaviors, teachers appeared to be differentiating instruction benefiting children with individualized education programs and dual-language-learner risk. Implications are discussed.</t>
  </si>
  <si>
    <t>[Greenwood, Charles R.; Carta, Judith J.; Schnitz, Alana G.; Irvin, Dwight W.; Jia, Fan; Atwater, Jane] Univ Kansas, Kansas City, KS USA</t>
  </si>
  <si>
    <t>University of Kansas</t>
  </si>
  <si>
    <t>Greenwood, CR (corresponding author), Univ Kansas, Juniper Gardens Childrens Project, 444 Minnesota Ave,Suite 300, Kansas City, KS 66101 USA.</t>
  </si>
  <si>
    <t>greenwood@ku.edu</t>
  </si>
  <si>
    <t>Irvin, Dwight/0000-0002-2324-7124; Schnitz, Alana/0000-0003-2768-7431</t>
  </si>
  <si>
    <t>0014-4029</t>
  </si>
  <si>
    <t>2163-5560</t>
  </si>
  <si>
    <t>EXCEPT CHILDREN</t>
  </si>
  <si>
    <t>Except. Child.</t>
  </si>
  <si>
    <t>10.1177/0014402918812473</t>
  </si>
  <si>
    <t>HS5NK</t>
  </si>
  <si>
    <t>WOS:000463917800002</t>
  </si>
  <si>
    <t>Verkuyten, M; Thijs, J; Gharaei, N</t>
  </si>
  <si>
    <t>Verkuyten, Maykel; Thijs, Jochem; Gharaei, Nadya</t>
  </si>
  <si>
    <t>Discrimination and academic (dis)engagement of ethnic-racial minority students: a social identity threat perspective</t>
  </si>
  <si>
    <t>Discrimination; Academic engagement; Minority students</t>
  </si>
  <si>
    <t>SELF-DETERMINATION THEORY; HIGH-SCHOOL-STUDENTS; OPPOSITIONAL CULTURE; PERCEIVED DISCRIMINATION; AMERICAN ADOLESCENTS; GROUP IDENTIFICATION; RACIAL/ETHNIC DISCRIMINATION; STEREOTYPE THREAT; ENGAGEMENT; ACHIEVEMENT</t>
  </si>
  <si>
    <t>In this paper we discuss the social identity processes by which discrimination can have an impact on ethnic-racial minority group students' academic engagement. After considering the forms, targets and sources of discrimination, we argue that discrimination implies social identity threat. Threats to ethnic/racial identity compromise specific social identity needs (belongingness, esteem, control) which relate to important motives for academic engagement and performance. Minority students seek to cope with their threatened ethnic/racial identity, and increased engagement as well as protective disengagement with the academic domain, at both the individual level and the group level, are discussed as coping strategies. We also briefly consider the possible moderating roles of individual differences in the subjective importance of one's ethnic or racial group membership, and of three classroom characteristics: classroom composition, student-teacher relation, and multicultural education. We conclude by providing directions for future research and consider some practical implications.</t>
  </si>
  <si>
    <t>[Verkuyten, Maykel; Thijs, Jochem] Univ Utrecht, Fac Social &amp; Behav Sci, Padualaan 14, NL-3584 CH Utrecht, Netherlands; [Verkuyten, Maykel] Univ Utrecht, Dept Social Sci, POB 80-140, NL-3508 TC Utrecht, Netherlands; [Gharaei, Nadya] Leuven Univ, Louvain, Belgium</t>
  </si>
  <si>
    <t>Utrecht University; Utrecht University; KU Leuven</t>
  </si>
  <si>
    <t>Verkuyten, M (corresponding author), Univ Utrecht, Fac Social &amp; Behav Sci, Padualaan 14, NL-3584 CH Utrecht, Netherlands.;Verkuyten, M (corresponding author), Univ Utrecht, Dept Social Sci, POB 80-140, NL-3508 TC Utrecht, Netherlands.</t>
  </si>
  <si>
    <t>m.verkuyten@uu.nl</t>
  </si>
  <si>
    <t>Verkuyten, Maykel/E-7990-2013</t>
  </si>
  <si>
    <t>Verkuyten, Maykel/0000-0003-0137-1527</t>
  </si>
  <si>
    <t>10.1007/s11218-018-09476-0</t>
  </si>
  <si>
    <t>HV6HE</t>
  </si>
  <si>
    <t>WOS:000466083700002</t>
  </si>
  <si>
    <t>Assunçao, H; Lin, SW; Sit, PS; Cheung, KC; Harju-Luukkainen, H; Smith, T; Maloa, B; Campos, JADB; Ilic, IS; Esposito, G; Francesca, FM; Marôco, J</t>
  </si>
  <si>
    <t>Assuncao, Hugo; Lin, Su-Wei; Sit, Pou-Seong; Cheung, Kwok-Cheung; Harju-Luukkainen, Heidi; Smith, Thomas; Maloa, Benvindo; Campos, Juliana Alvares Duarte Bonini; Ilic, Ivana Stepanovic; Esposito, Giovanna; Francesca, Freda Maria; Maroco, Joao</t>
  </si>
  <si>
    <t>University Student Engagement Inventory (USEI): Transcultural Validity Evidence Across Four Continents</t>
  </si>
  <si>
    <t>student engagement; transcultural invariance; measurment; confirmatory factor analysis; university</t>
  </si>
  <si>
    <t>COVARIANCE STRUCTURE-ANALYSIS; SCHOOL ENGAGEMENT; MEASUREMENT INVARIANCE; COEFFICIENT ALPHA; FIT INDEXES; BURNOUT; SCALE; DIMENSIONALITY; MODELS</t>
  </si>
  <si>
    <t>Academic engagement describes students' involvement in academic learning and achievement. This paper reports the psychometric properties of the University Student Engagement Inventory (USEI) with a sample of 3992 university students from nine different countries and regions from Europe, North and South America, Africa, and Asia. The USEI operationalizes a trifactorial conceptualization of academic engagement (behavioral, emotional, and cognitive). Construct validity was assessed by means of confirmatory factor analysis and reliability was assessed using Cronbach's alpha and McDonald's omega coefficients. Weak measurement invariance was observed for country/region, while strong measurement invariance was observed for gender and area of graduation. The USEI scores showed predictive validity for dropout intention, self-rated academic performance, and course approval rate while divergent validity with student burnout scores was also evident. Overall, the results indicate that the USEI can produce reliable and valid data on academic engagement of university students across the world.</t>
  </si>
  <si>
    <t>[Assuncao, Hugo; Maroco, Joao] ISPA Univ Inst Psychol Social &amp; Life Sci, William James Ctr Res, Lisbon, Portugal; [Lin, Su-Wei] Natl Univ Tainan, Dept Educ, Tainan, Taiwan; [Sit, Pou-Seong; Cheung, Kwok-Cheung] Univ Macau, Fac Educ, Macau, Peoples R China; [Harju-Luukkainen, Heidi] Nord Univ, Fac Educ &amp; Arts, Bodo, Norway; [Smith, Thomas] Northern Illinois Univ, Dept Educ Technol Res &amp; Assessment, De Kalb, IL 60115 USA; [Maloa, Benvindo] Univ Pedag Maputo, Maputo, Mozambique; [Campos, Juliana Alvares Duarte Bonini] Sao Paulo State Univ, Sch Pharmaceut Sci, Sao Paulo, Brazil; [Ilic, Ivana Stepanovic] Univ Belgrade, Fac Philosophy, Dept Psychol, Belgrade, Serbia; [Esposito, Giovanna; Francesca, Freda Maria] Univ Naples Federico II, Dept Humanist Studies, Naples, Italy</t>
  </si>
  <si>
    <t>National University Tainan; University of Macau; Nord University; Northern Illinois University; Universidade Estadual Paulista; University of Belgrade; University of Naples Federico II</t>
  </si>
  <si>
    <t>Marôco, J (corresponding author), ISPA Univ Inst Psychol Social &amp; Life Sci, William James Ctr Res, Lisbon, Portugal.</t>
  </si>
  <si>
    <t>jpmaroco@ispa.pt</t>
  </si>
  <si>
    <t>Harju-Luukkainen, Heidi/ABG-5783-2021; Lin, Su-Wei/GRX-1159-2022; Marôco, João/A-5729-2010</t>
  </si>
  <si>
    <t>Harju-Luukkainen, Heidi/0000-0002-4532-7133; Marôco, João/0000-0001-9214-5378; Esposito, Giovanna/0000-0002-4926-108X; Assuncao, Hugo/0000-0002-8427-4337; Stepanovic Ilic, Ivana/0000-0003-4051-5263</t>
  </si>
  <si>
    <t>Portuguese Foundation for Science and Technology [UID/PSI/04810/2019]; INCD - FCT [22153-01/SAICT/2016]; FEDER [22153-01/SAICT/2016]</t>
  </si>
  <si>
    <t>Portuguese Foundation for Science and Technology(Fundacao para a Ciencia e a Tecnologia (FCT)); INCD - FCT(Fundacao para a Ciencia e a Tecnologia (FCT)); FEDER(European Union (EU)Spanish Government)</t>
  </si>
  <si>
    <t>This research was supported by the Portuguese Foundation for Science and Technology (UID/PSI/04810/2019) and was partially produced with the support of INCD funded by FCT and FEDER under the project 22153-01/SAICT/2016.</t>
  </si>
  <si>
    <t>JAN 9</t>
  </si>
  <si>
    <t>10.3389/fpsyg.2019.02796</t>
  </si>
  <si>
    <t>KH5LY</t>
  </si>
  <si>
    <t>WOS:000510692500001</t>
  </si>
  <si>
    <t>Knifsend, CA; Camacho-Thompson, DE; Juvonen, J; Graham, S</t>
  </si>
  <si>
    <t>Knifsend, Casey A.; Camacho-Thompson, Daisy E.; Juvonen, Jaana; Graham, Sandra</t>
  </si>
  <si>
    <t>Friends in Activities, School-related Affect, and Academic Outcomes in Diverse Middle Schools</t>
  </si>
  <si>
    <t>Extracurricular activities; Friendships; Academic engagement; Academic achievement; School belonging</t>
  </si>
  <si>
    <t>EXTRACURRICULAR PARTICIPATION; AFRICAN-AMERICAN; ADOLESCENTS; YOUTH; EXPERIENCES; ADJUSTMENT; MEDIATION; MINORITY; CULTURE; MODELS</t>
  </si>
  <si>
    <t>Participating in school-based activities is linked to positive academic engagement and achievement, but less is known about how peer relationships within activities affect these outcomes. The current study examined friends in extracurricular activities as a predictor of academic outcomes in multiethnic middle schools in California. Specifically, the mediating role of school belonging, and interactions by ethnicity and type of activity, were examined in a sample including African American or Black, East or Southeast Asian, White, and Latino youth in extracurricular activities (N = 2268; M-age = 13.36 in eighth grade; 54% female). The results of multilevel mediational models suggested that school belonging mediated the link between friends in activities and academic outcomes, and these findings replicated across groups based on ethnicity and the type of activity in which one was involved in general. These results are discussed in terms of how activities can be structured to promote positive peer relations in ways that are linked with academic engagement and achievement.</t>
  </si>
  <si>
    <t>[Knifsend, Casey A.] Calif State Univ Sacramento, Dept Psychol, 6000 J St, Sacramento, CA 95819 USA; [Camacho-Thompson, Daisy E.] Arizona State Univ, REACH Inst, Dept Psychol, 900 S McAllister Ave, Tempe, AZ 85287 USA; [Juvonen, Jaana] Univ Calif Los Angeles, Dept Psychol, 405 Hilgard Ave, Los Angeles, CA 90095 USA; [Graham, Sandra] Univ Calif Los Angeles, Dept Educ, 405 Hilgard Ave, Los Angeles, CA 90095 USA</t>
  </si>
  <si>
    <t>California State University System; California State University Sacramento; Arizona State University; Arizona State University-Tempe; University of California System; University of California Los Angeles; University of California System; University of California Los Angeles</t>
  </si>
  <si>
    <t>Knifsend, CA (corresponding author), Calif State Univ Sacramento, Dept Psychol, 6000 J St, Sacramento, CA 95819 USA.</t>
  </si>
  <si>
    <t>casey.knifsend@csus.edu</t>
  </si>
  <si>
    <t>National Science Foundation [0921306]; National Institute of Child Health and Human Development [R01HD059882]; NIH [3R01HD059882-06S1, T32 DA039772]</t>
  </si>
  <si>
    <t>National Science Foundation(National Science Foundation (NSF)); National Institute of Child Health and Human Development(United States Department of Health &amp; Human ServicesNational Institutes of Health (NIH) - USANIH Eunice Kennedy Shriver National Institute of Child Health &amp; Human Development (NICHD)); NIH(United States Department of Health &amp; Human ServicesNational Institutes of Health (NIH) - USA)</t>
  </si>
  <si>
    <t>This research was supported by the National Science Foundation (0921306) and National Institute of Child Health and Human Development (R01HD059882). Any opinion, findings, or conclusions or recommendations expressed in this material do not necessarily reflect the views of the National Science Foundation or National Institutes of Health. Funding supporting the writing of the report was awarded to Daisy E. Camacho-Thompson through two NIH-supported grants (3R01HD059882-06S1 and T32 DA039772).</t>
  </si>
  <si>
    <t>10.1007/s10964-018-0817-6</t>
  </si>
  <si>
    <t>GE7GD</t>
  </si>
  <si>
    <t>WOS:000431400400006</t>
  </si>
  <si>
    <t>King, RB; Zhang, R; Wen, JP; Xie, F; Cai, YY</t>
  </si>
  <si>
    <t>King, Ronnel B.; Zhang, Rong; Wen, Jianping; Xie, Feng; Cai, Yuyang</t>
  </si>
  <si>
    <t>Gratitude is its own reward: how grateful students have better motivation and engagement</t>
  </si>
  <si>
    <t>Gratitude; motivation; amotivation; controlled motivation; autonomous motivation; academic engagement</t>
  </si>
  <si>
    <t>5 PERSONALITY-TRAITS; ACADEMIC-ACHIEVEMENT; GENDER-DIFFERENCES; SOCIAL SUPPORT; INTERPERSONAL RELATIONSHIPS; LIFE SATISFACTION; INTERVENTION; GOALS; PERSPECTIVE; AMOTIVATION</t>
  </si>
  <si>
    <t>Gratitude has mostly been explored in relation to well-being but whether it is associated with school-related outcomes such as motivation and engagement has seldom been explored. Motivation and engagement, however, are critical to students' academic success. Hence, the aim of this study was to examine how gratitude is associated with different types of academic motivation (amotivation, controlled motivation, and autonomous motivation) and engagement (cognitive, behavioural, and emotional). We recruited 1099 Chinese university students and asked them to answer questionnaires assessing their levels of gratitude, motivation, and engagement. Structural equation modelling revealed that gratitude was positively associated with controlled motivation, autonomous motivation, and academic engagement but negatively associated with amotivation. Autonomous motivation partially mediated the relationship between gratitude and academic engagement. The findings of this study elucidate the theoretical linkages among gratitude, motivation, and engagement, demonstrating the importance of gratitude for school-related outcomes.</t>
  </si>
  <si>
    <t>[King, Ronnel B.] Chinese Univ Hong Kong, Dept Curriculum &amp; Instruct, Hong Kong, Peoples R China; [King, Ronnel B.] Chinese Univ Hong Kong, Fac Educ, Hong Kong, Peoples R China; [Zhang, Rong; Wen, Jianping; Xie, Feng; Cai, Yuyang] Shanghai Univ Int Business &amp; Econ, Sch Languages, Shanghai, Peoples R China; [Cai, Yuyang] Shanghai Univ Int Business &amp; Econ, Sch Languages, Room 406,Boya Bldg,1900 Wenxiang Rd, Shanghai, Peoples R China</t>
  </si>
  <si>
    <t>Chinese University of Hong Kong; Chinese University of Hong Kong; Shanghai University of International Business &amp; Economics; Shanghai University of International Business &amp; Economics</t>
  </si>
  <si>
    <t>Cai, YY (corresponding author), Shanghai Univ Int Business &amp; Econ, Sch Languages, Room 406,Boya Bldg,1900 Wenxiang Rd, Shanghai, Peoples R China.</t>
  </si>
  <si>
    <t>sailor_cai@hotmail.com</t>
  </si>
  <si>
    <t>Cai, Yuyang/AAD-7102-2020</t>
  </si>
  <si>
    <t>King, Ronnel/0000-0003-1723-1748; Cai, Yuyang/0000-0002-0320-4602</t>
  </si>
  <si>
    <t>Program for Professor of Special Appointment (Eastern Scholar) at Shanghai Institutions of Higher Learning [TP2018068]</t>
  </si>
  <si>
    <t>Program for Professor of Special Appointment (Eastern Scholar) at Shanghai Institutions of Higher Learning</t>
  </si>
  <si>
    <t>.</t>
  </si>
  <si>
    <t>10.1080/01443410.2023.2205069</t>
  </si>
  <si>
    <t>J9BB8</t>
  </si>
  <si>
    <t>WOS:000980268900001</t>
  </si>
  <si>
    <t>Sormani, E; Uude, K</t>
  </si>
  <si>
    <t>Sormani, E.; Uude, K.</t>
  </si>
  <si>
    <t>Academics' prosocial motivation for engagement with society: The case of German academics in health science</t>
  </si>
  <si>
    <t>SCIENCE AND PUBLIC POLICY</t>
  </si>
  <si>
    <t>academic engagement; motivation; prosocial motivation; self-determination; self-determination theory</t>
  </si>
  <si>
    <t>HIGHER-EDUCATION; INTRINSIC MOTIVATION; UNIVERSITIES; SCIENTISTS; COMMERCIALIZATION; COLLABORATION; PERFORMANCE; POLICY</t>
  </si>
  <si>
    <t>Although research has shown the importance of prosocial motivation for academic engagement in public good (universities' so-called 'third mission'), research is yet to examine such motivation in depth. This study develops an empirical understanding of the dimensions of prosocial motivation in academics' engagement, focusing particularly on societal engagement. Self-determination theory and conceptual forms of prosocial motivation (principlism, egoism, collectivism, and altruism) assist in interpreting the dimensions. We conducted twenty-five qualitative interviews with academics in the field of health science in Germany. Three dimensions of prosocial motivation emerged from the data: (1) personal, (2) academic role, and (3) academic field. The results demonstrate how the various conceptual forms of prosocial motivation are reflected in these dimensions. Additionally, we advance our understanding of how intrinsic and extrinsic elements are reflected in academics' prosocial motivation. We offer important theoretical, managerial, and policy implications by significantly improving the understanding of academics' prosocial motivation.</t>
  </si>
  <si>
    <t>[Sormani, E.] Vrije Univ Amsterdam, Fac Sci, De Boelelaan 1085, NL-1081 HV Amsterdam, Netherlands; [Sormani, E.; Uude, K.] FH Munster Univ Appl Sci, Munster Sch Business, Corrensstr 25, D-48149 Munster, Germany</t>
  </si>
  <si>
    <t>Sormani, E (corresponding author), Vrije Univ Amsterdam, Fac Sci, De Boelelaan 1085, NL-1081 HV Amsterdam, Netherlands.;Sormani, E (corresponding author), FH Munster Univ Appl Sci, Munster Sch Business, Corrensstr 25, D-48149 Munster, Germany.</t>
  </si>
  <si>
    <t>Bundesministerium fur Bildung und Forschung (German Federal Ministry of Education and Research) [03IHS062A]; Gemeinsame Wissenschaftskonferenz (The Joint Science Conference of the German Federal Government)</t>
  </si>
  <si>
    <t>Bundesministerium fur Bildung und Forschung (German Federal Ministry of Education and Research); Gemeinsame Wissenschaftskonferenz (The Joint Science Conference of the German Federal Government)</t>
  </si>
  <si>
    <t>This work received funding from a grant (03IHS062A) from Innovative Hochschule, a joint initiative by the Bundesministerium fur Bildung und Forschung (German Federal Ministry of Education and Research) and Gemeinsame Wissenschaftskonferenz (The Joint Science Conference of the German Federal Government).</t>
  </si>
  <si>
    <t>0302-3427</t>
  </si>
  <si>
    <t>1471-5430</t>
  </si>
  <si>
    <t>SCI PUBL POLICY</t>
  </si>
  <si>
    <t>Sci. Public Policy</t>
  </si>
  <si>
    <t>DEC 10</t>
  </si>
  <si>
    <t>10.1093/scipol/scac042</t>
  </si>
  <si>
    <t>Environmental Studies; Management; Public Administration</t>
  </si>
  <si>
    <t>Environmental Sciences &amp; Ecology; Business &amp; Economics; Public Administration</t>
  </si>
  <si>
    <t>6W5QK</t>
  </si>
  <si>
    <t>WOS:000836689600001</t>
  </si>
  <si>
    <t>Datu, JAD; Yang, L; Mateo, NJ</t>
  </si>
  <si>
    <t>Datu, Jesus Alfonso D.; Yang, Lan; Mateo, Nino Jose</t>
  </si>
  <si>
    <t>Are Gritty Students Academically Engaged in Math and Science?</t>
  </si>
  <si>
    <t>academic engagement; Hong Kong; mainland China; Philippines; triarchic model of grit</t>
  </si>
  <si>
    <t>SCHOOL-ACHIEVEMENT; SCALE; PERSEVERANCE; VALIDATION</t>
  </si>
  <si>
    <t>This research examines the cross-cultural differences on triarchic model of grit (TMG) dimensions (i.e., perseverance of effort, consistency of interests, and adaptability to situations) and the associations of grit with academic engagement in Math and Science among secondary school students in one secondary school in Hong Kong (n = 101; M-age = 12.44; SD = .60), nine secondary schools in Philippines (n = 575; M-age = 14.66; SD = .83), and two secondary schools in mainland China (n = 710; M-age = 13.39; SD = .56). Result of structural equation modeling via maximum likelihood estimation approach demonstrated that although all TMG dimensions were related to higher engagement in Math and Science, adaptability served as the strongest predictor of these outcomes even after controlling for the participants' cultural settings and conscientiousness. Consistency served as the weakest correlate of engagement outcomes. Conscientiousness, settings, and TMG dimensions explained 46% and 50% of the variance in Math and Science academic engagement respectively. These results provide additional evidence regarding the generalizability of TMG in non-Western societies.</t>
  </si>
  <si>
    <t>[Datu, Jesus Alfonso D.] Educ Univ Hong Kong, Integrated Ctr Wellbeing, Dept Special Educ &amp; Counselling, Hong Kong, Peoples R China; [Yang, Lan] Educ Univ Hong Kong, Dept Curriculum &amp; Instruct, Hong Kong, Peoples R China; [Mateo, Nino Jose] De La Salle Univ, Counseling &amp; Educ Psychol Dept, Manila, Philippines</t>
  </si>
  <si>
    <t>Education University of Hong Kong (EdUHK); Education University of Hong Kong (EdUHK); De La Salle University</t>
  </si>
  <si>
    <t>Datu, JAD (corresponding author), Educ Univ Hong Kong, Integrated Ctr Wellbeing, Dept Special Educ &amp; Counselling, Tai Po, Rm D2-2F-28,10 Lo Ping Rd, Hong Kong, Peoples R China.</t>
  </si>
  <si>
    <t>YANG, Lan/0000-0002-3457-0330; Datu, Jesus Alfonso/0000-0002-8790-1113</t>
  </si>
  <si>
    <t>Research Grant Council-Early Career Scheme (ECS) [28611119]</t>
  </si>
  <si>
    <t>Research Grant Council-Early Career Scheme (ECS)</t>
  </si>
  <si>
    <t>This research was funded by the Research Grant Council-Early Career Scheme (ECS Project No. 28611119) awarded to the first author. Note that this study was part of an on-going longitudinal project which aims to explore the longitudinal associations of grit with key learning processes and outcomes in these three settings.</t>
  </si>
  <si>
    <t>10.1037/spq0000433</t>
  </si>
  <si>
    <t>SH7TF</t>
  </si>
  <si>
    <t>WOS:000654335700006</t>
  </si>
  <si>
    <t>Mahdiuon, R; Salimi, G; Raeisy, L</t>
  </si>
  <si>
    <t>Mahdiuon, Rouhollah; Salimi, Ghasem; Raeisy, Laleh</t>
  </si>
  <si>
    <t>Effect of social media on academic engagement and performance: Perspective of graduate students</t>
  </si>
  <si>
    <t>Education; Telegram; Student engagement; Academic performance; Social media; Graduate student</t>
  </si>
  <si>
    <t>HIGHER-EDUCATION; USER ACCEPTANCE; FACEBOOK USAGE; NETWORKING; TECHNOLOGY; MULTITASKING; PERCEPTIONS; NEED; WEB</t>
  </si>
  <si>
    <t>In the past two decades, researchers and educators have always tried to explore the effects of social media on academic engagement and performance in higher education settings. The present study examines the effect of the adoption of Telegram on academic engagement and performance of graduate students in two Iranian universities. The structural equation model was used to examine the hypothesis. The sample consisted of 409 respondents who were students at universities in southern and northwestern Iran. The results showed that the adoption of Telegram among students is a positive and significant predictor of its educational use. There was a positive and significant relationship between educational use of Telegram and student engagement. Educational use of Telegram affected academic performance in a mediating role of student engagement. Student engagement in the process of education and learning has been significantly related to their academic performance. Implications of the study and the findings were also discussed.</t>
  </si>
  <si>
    <t>[Mahdiuon, Rouhollah] Azarbaijan Shahid Madani Univ, Dept Educ, Educ &amp; Psychol Fac, Tabriz, Iran; [Salimi, Ghasem; Raeisy, Laleh] Shiraz Univ, Dept Educ Adm &amp; Planning, POB 7194684-471, Shiraz, Iran</t>
  </si>
  <si>
    <t>Azarbaijan Shahid Madani University; Shiraz University</t>
  </si>
  <si>
    <t>Salimi, G (corresponding author), Shiraz Univ, Dept Educ Adm &amp; Planning, POB 7194684-471, Shiraz, Iran.</t>
  </si>
  <si>
    <t>rmahdiuon@gmail.com; Salimi@Shirazu.ac.ir; raeisylaleh@gmail.com</t>
  </si>
  <si>
    <t>mahdiuon, rouhollah/ABE-5645-2021; Salimi, Ghasem/AAD-8015-2020</t>
  </si>
  <si>
    <t>mahdiuon, rouhollah/0000-0003-0402-4192; salimi, ghasem/0000-0002-7180-3455</t>
  </si>
  <si>
    <t>10.1007/s10639-019-10032-2</t>
  </si>
  <si>
    <t>ME9JM</t>
  </si>
  <si>
    <t>WOS:000544969800007</t>
  </si>
  <si>
    <t>Datu, JAD; Park, N</t>
  </si>
  <si>
    <t>Datu, Jesus Alfonso D.; Park, Nansook</t>
  </si>
  <si>
    <t>Perceived school kindness and academic engagement: The mediational roles of achievement goal orientations</t>
  </si>
  <si>
    <t>academic engagement; achievement goal orientation; school kindness</t>
  </si>
  <si>
    <t>CHARACTER STRENGTHS; ADOLESCENTS; COMPETENCE; CHILDREN; SELF; METAANALYSIS; PERCEPTIONS; ENVIRONMENT; VALIDATION; ADJUSTMENT</t>
  </si>
  <si>
    <t>Perceptions of kindness at school have been linked to a few positive psychological outcomes including optimism, happiness, life satisfaction, and social goals. However, limited evidence has been generated on how kindness relates to academic-related outcomes. This study explored the association of perceived school kindness with different domains of academic engagement. It also examined whether school kindness would have indirect effects on engagement outcomes via the intermediate variables - achievement goal orientations (i.e., mastery-approach, mastery-avoidance, performance-approach, and performance-avoidance goals). Results showed that school kindness was positively correlated to agentic, behavioral, cognitive, and emotional engagement. Bias-corrected bootstrapping analyses demonstrated that perceived school kindness had indirect effects on behavioral engagement and cognitive engagement via the intermediate variables, approach goals. While mastery-approach goals mediated the link between perceived school kindness and emotional engagement, performance-approach goals mediated the association of perceived school kindness with agentic engagement. Theoretical and practical implications of the findings are discussed.</t>
  </si>
  <si>
    <t>[Datu, Jesus Alfonso D.] Educ Univ Hong Kong, Dept Special Educ &amp; Counselling, Hong Kong, Peoples R China; [Park, Nansook] Univ Michigan, Dept Psychol, Ann Arbor, MI 48109 USA; [Park, Nansook] Univ Michigan, Michigan Posit Psychol Ctr, Ann Arbor, MI 48109 USA; [Park, Nansook] Univ Johannesburg, Johannesburg, South Africa</t>
  </si>
  <si>
    <t>Education University of Hong Kong (EdUHK); University of Michigan System; University of Michigan; University of Michigan System; University of Michigan; University of Johannesburg</t>
  </si>
  <si>
    <t>Datu, JAD (corresponding author), Educ Univ Hong Kong, Tai Po, 10 Lo Ping Rd, Hong Kong, Peoples R China.</t>
  </si>
  <si>
    <t>Datu, Jesus Alfonso/0000-0002-8790-1113</t>
  </si>
  <si>
    <t>10.1177/0143034319854474</t>
  </si>
  <si>
    <t>IV9AM</t>
  </si>
  <si>
    <t>WOS:000484556300002</t>
  </si>
  <si>
    <t>Newman, JL; Dantzler, J; Coleman, AN</t>
  </si>
  <si>
    <t>Newman, Jane L.; Dantzler, John; Coleman, April N.</t>
  </si>
  <si>
    <t>Science in Action: How Middle School Students Are Changing Their World Through STEM Service-Learning Projects</t>
  </si>
  <si>
    <t>THEORY INTO PRACTICE</t>
  </si>
  <si>
    <t>The purpose of Science in Action (SIA) was to examine the relationship between implementing quality science, technology, engineering, and math (STEM) service-learning (SL) projects and the effect on students' academic engagement in middle school science, civic responsibility, and resilience to at-risk behaviors. The innovative project funded by the Corporation for National and Community Service (CNCS) included 6,000+ middle school at-risk students (eligible for at least 50% free or reduced-cost lunch), 126 science teachers who integrated STEM problem-based SL pedagogy into science instruction to teach students to solve real problems in schools and communities. The project involved 20 schools and communities with assistance from 120 community partners. Participants completed pre- and post-SL surveys on academic engagement, civic responsibility, and resilience; qualitative data were collected from journals, interviews, focus groups, observations, and field notes. Results highlight exemplary SL projects that demonstrated increased student academic engagement and achievement for students living in high poverty areas with potential at-risk behavior. Implications for future research and educational practices are discussed.</t>
  </si>
  <si>
    <t>[Newman, Jane L.] Univ Alabama, Gifted &amp; Talented Program, Tuscaloosa, AL 35487 USA; [Dantzler, John] Univ Alabama, Tuscaloosa, AL 35487 USA; [Coleman, April N.] Mississippi Univ Women, Columbus, MS USA</t>
  </si>
  <si>
    <t>University of Alabama System; University of Alabama Tuscaloosa; University of Alabama System; University of Alabama Tuscaloosa</t>
  </si>
  <si>
    <t>Newman, JL (corresponding author), Univ Alabama, Dept Special Educ, Gifted &amp; Talented Program, Coll Educ, 215-B Graves Hall,Box 870232, Tuscaloosa, AL 35487 USA.</t>
  </si>
  <si>
    <t>jnewman@bamaed.ua.edu</t>
  </si>
  <si>
    <t>0040-5841</t>
  </si>
  <si>
    <t>1543-0421</t>
  </si>
  <si>
    <t>THEOR PRACT</t>
  </si>
  <si>
    <t>Theory Pract.</t>
  </si>
  <si>
    <t>10.1080/00405841.2015.977661</t>
  </si>
  <si>
    <t>AZ9YX</t>
  </si>
  <si>
    <t>WOS:000348571800007</t>
  </si>
  <si>
    <t>Püttmann, V; Ruhose, J; Thomsen, SL</t>
  </si>
  <si>
    <t>Puettmann, Vitus; Ruhose, Jens; Thomsen, Stephan L.</t>
  </si>
  <si>
    <t>Academics' Attitudes Toward Engaging in Public Discussions: Experimental Evidence on the Impact of Engagement Conditions</t>
  </si>
  <si>
    <t>Science communication; Public engagement; Professor; Survey experiment; Intrinsic motivation</t>
  </si>
  <si>
    <t>SCIENTISTS; COMMUNICATION; MEDIA; POPULARIZATION</t>
  </si>
  <si>
    <t>Growing demands and expectations on the side of policy makers and the public have changed the conditions for academics' engagement in public discussions. At the same time, risks related to this engagement for the professional and even private lives of academics have become apparent. Conducting a survey experiment among 4091 tenured professors in Germany, we study how these conditions causally affect academics' attitudes toward engaging. Consistent with the crowding-out of intrinsic motivation, we find less-positive attitudes when emphasizing demands for engagement by public authorities and public expectations toward science's societal relevance. Effects are particularly strong among professors endorsing science-society relations. Moreover, effects are similar when highlighting risks associated with engagement, but more pronounced for females and younger professors. Emphasizing public support for academics' engagement has no discernible effects. We conclude that considering individual incentive structures and safeguarding against negative repercussions may promote academics' engagement and an adequate representation of the diversity of academics in the public.</t>
  </si>
  <si>
    <t>[Puettmann, Vitus; Thomsen, Stephan L.] Leibniz Univ Hannover, Inst Econ Policy, Konigsworther Pl 1, D-30167 Hannover, Germany; [Ruhose, Jens] Univ Kiel, Dept Econ, Olshausenstr 40, D-24098 Kiel, Germany; [Ruhose, Jens] CESifo Munich, Munich, Germany; [Ruhose, Jens; Thomsen, Stephan L.] IZA Bonn, Bonn, Germany; [Thomsen, Stephan L.] ZEW Mannheim, Mannheim, Germany</t>
  </si>
  <si>
    <t>Leibniz University Hannover; University of Kiel; Ifo Institut; IZA Institute Labor Economics; Zentrum fur Europaische Wirtschaftsforschung (ZEW)</t>
  </si>
  <si>
    <t>Püttmann, V (corresponding author), Leibniz Univ Hannover, Inst Econ Policy, Konigsworther Pl 1, D-30167 Hannover, Germany.</t>
  </si>
  <si>
    <t>puettmann@wipol.uni-hannover.de; ruhose@economics.uni-kiel.de; thomsen@wipol.uni-hannover.de</t>
  </si>
  <si>
    <t>Ruhose, Jens/0000-0002-6942-4448; Puttmann, Vitus/0000-0002-6152-2764; Thomsen, Stephan/0000-0002-9677-9199</t>
  </si>
  <si>
    <t>Projekt DEAL</t>
  </si>
  <si>
    <t>Open Access funding enabled and organized by Projekt DEAL.</t>
  </si>
  <si>
    <t>10.1007/s11162-022-09725-4</t>
  </si>
  <si>
    <t>L8YV7</t>
  </si>
  <si>
    <t>Green Published, hybrid, Green Submitted</t>
  </si>
  <si>
    <t>WOS:000893995700001</t>
  </si>
  <si>
    <t>Ennis, RP; Lane, KL; Oakes, WP; Flemming, SC</t>
  </si>
  <si>
    <t>Ennis, Robin Parks; Lane, Kathleen Lynne; Oakes, Wendy Peia; Flemming, Sarah Cole</t>
  </si>
  <si>
    <t>Empowering Teachers With Low-Intensity Strategies to Support Instruction: Implementing Across-Activity Choices During Third-Grade Reading Instruction</t>
  </si>
  <si>
    <t>challenging behavior; classroom interventions; school and community inclusion; positive behavior supports</t>
  </si>
  <si>
    <t>ELEMENTARY; STUDENTS; BEHAVIORS; SECONDARY; CHILDREN</t>
  </si>
  <si>
    <t>Students with and at-risk for academic and behavioral challenges often have low levels of academic engagement. Providing instructional choice is one way to increase engagement in the classroom. In this study, we replicated and extended previous inquiry by investigating the effects of across-activity choices offered by third-grade teachers during reading instruction to participating students with behavioral (one with internalizing and two with internalizing and externalizing patterns) and academic needs. Using a standardized professional development module, teachers learned to implement instructional choice during reading instruction while collecting direct observation data on a student's academic engagement. Teachers implemented practices with integrity and collected momentary time sampling data for one student in their classroom with high levels of reliability. Results of a withdrawal design indicated a functional relation between the introduction of instructional choice and increases in the academic engagement for the three students. Teachers and students rated the intervention goals, procedures, and outcomes as acceptable. Limitations and future directions are presented.</t>
  </si>
  <si>
    <t>[Ennis, Robin Parks; Flemming, Sarah Cole] Univ Alabama Birmingham, 901 13th St South,EB122, Birmingham, AL 35294 USA; [Lane, Kathleen Lynne] Univ Kansas, Lawrence, KS 66045 USA; [Oakes, Wendy Peia] Arizona State Univ, Tempe, AZ USA</t>
  </si>
  <si>
    <t>Ennis, RP (corresponding author), Univ Alabama Birmingham, 901 13th St South,EB122, Birmingham, AL 35294 USA.</t>
  </si>
  <si>
    <t>Lane, Kathleen Lynne/0000-0001-6364-838X; Ennis, Robin/0000-0002-8620-4199; Oakes, Wendy/0000-0002-3533-8293</t>
  </si>
  <si>
    <t>10.1177/1098300719870438</t>
  </si>
  <si>
    <t>AUG 2019</t>
  </si>
  <si>
    <t>KN7IB</t>
  </si>
  <si>
    <t>WOS:000484462400001</t>
  </si>
  <si>
    <t>Roth, G; Assor, A; Niemiec, CP; Ryan, RA; Deci, EL</t>
  </si>
  <si>
    <t>Roth, Guy; Assor, Avi; Niemiec, Christopher P.; Ryan, Richard A.; Deci, Edward L.</t>
  </si>
  <si>
    <t>The Emotional and Academic Consequences of Parental Conditional Regard: Comparing Conditional Positive Regard, Conditional Negative Regard, and Autonomy Support as Parenting Practices</t>
  </si>
  <si>
    <t>DEVELOPMENTAL PSYCHOLOGY</t>
  </si>
  <si>
    <t>parental conditional regard; autonomy support; emotion regulation; academic engagement</t>
  </si>
  <si>
    <t>SELF-DETERMINATION THEORY; PSYCHOLOGICAL CONTROL; TEACHER BEHAVIORS; MOTIVATION; STRATEGIES; REACTIVITY; PREDICTORS; ENGAGEMENT</t>
  </si>
  <si>
    <t>The authors conducted 2 studies of 9th-grade Israeli adolescents (169 in Study 1, 156 in Study 2) to compare the parenting practices of conditional positive regard, conditional negative regard, and autonomy support using data from multiple reporters. Two socialization domains were studied: emotion control and academics. Results were consistent with the self-determination theory model of internalization, which posits that (a) conditional negative regard predicts feelings of resentment toward parents, which then predict dysregulation of negative emotions and academic disengagement; (b) conditional positive regard predicts feelings of internal compulsion, which then predict suppressive regulation of negative emotions and grade-focused academic engagement; and (c) autonomy support predicts sense of choice, which then predicts integrated regulation of negative emotions and interest-focused academic engagement. These findings suggest that even parents' use of conditional positive regard as a socialization practice has adverse emotional and academic consequences, relative to autonomy support.</t>
  </si>
  <si>
    <t>[Roth, Guy; Assor, Avi] Ben Gurion Univ Negev, Dept Educ, IL-84105 Beer Sheva, Israel; [Niemiec, Christopher P.; Ryan, Richard A.; Deci, Edward L.] Univ Rochester, Dept Clin &amp; Social Sci Psychol, Rochester, NY 14627 USA</t>
  </si>
  <si>
    <t>Ben Gurion University; University of Rochester</t>
  </si>
  <si>
    <t>Roth, G (corresponding author), Ben Gurion Univ Negev, Dept Educ, POB 653, IL-84105 Beer Sheva, Israel.</t>
  </si>
  <si>
    <t>roth@bgu.ac.il</t>
  </si>
  <si>
    <t>Ryan, Richard M./H-1459-2019; Deci, Edward L./Y-4790-2019; Roth, Guy/F-1496-2012</t>
  </si>
  <si>
    <t>Ryan, Richard M./0000-0002-2355-6154; Deci, Edward L./0000-0001-8246-8536; Roth, Guy/0000-0002-5662-7561</t>
  </si>
  <si>
    <t>0012-1649</t>
  </si>
  <si>
    <t>1939-0599</t>
  </si>
  <si>
    <t>DEV PSYCHOL</t>
  </si>
  <si>
    <t>Dev. Psychol.</t>
  </si>
  <si>
    <t>10.1037/a0015272</t>
  </si>
  <si>
    <t>466RV</t>
  </si>
  <si>
    <t>WOS:000267681200018</t>
  </si>
  <si>
    <t>Bunch-Crump, KR; Lo, YY</t>
  </si>
  <si>
    <t>Bunch-Crump, Kimberly R.; Lo, Ya-yu</t>
  </si>
  <si>
    <t>An Investigation of Multitiered Behavioral Interventions on Disruptive Behavior and Academic Engagement of Elementary Students</t>
  </si>
  <si>
    <t>multitiered system of support; positive behavior support; Check-In Check-Out; function-based self-monitoring</t>
  </si>
  <si>
    <t>CHECK-IN/CHECK-OUT; SELF-MANAGEMENT INTERVENTIONS; OFF-TASK BEHAVIOR; SCHOOL STUDENTS; DISORDERS; SUPPORT; RISK</t>
  </si>
  <si>
    <t>This study examined the effects of a multitiered system of support using Check-In Check-Out (CICO) as a secondary intervention and function-based self-monitoring (FBSH) as a tertiary intervention on the disruptive behavior and academic engagement of four elementary students identified as being in need of additional behavioral supports. A multiple baseline across participants' design was conducted to evaluate the effects of CICO and a reversal design was used to evaluate the additive effects of FBSH with one participant whose behavior was determined nonresponsive to CICO due to variability and minimal change in disruptive behavior. Results indicate a reduction in disruptive behavior and increased academic engagement for three participants upon introduction of CICO. Evaluations of the FBSH intervention were rendered inconclusive; however, preliminary data revealed a decrease in trend and level of disruptive behavior for the participant receiving tertiary support.</t>
  </si>
  <si>
    <t>[Bunch-Crump, Kimberly R.] Univ North Carolina Charlotte, Dept Special Educ &amp; Child Dev, 9201 Univ City Blvd, Charlotte, NC 28223 USA; [Lo, Ya-yu] Univ North Carolina Charlotte, Charlotte, NC 28223 USA</t>
  </si>
  <si>
    <t>University of North Carolina; University of North Carolina Charlotte; University of North Carolina; University of North Carolina Charlotte</t>
  </si>
  <si>
    <t>Bunch-Crump, KR (corresponding author), Univ North Carolina Charlotte, Dept Special Educ &amp; Child Dev, 9201 Univ City Blvd, Charlotte, NC 28223 USA.</t>
  </si>
  <si>
    <t>kimberly.crump@yahoo.com</t>
  </si>
  <si>
    <t>Bunch-Crump, Kimberly/0000-0002-3753-647X; Lo, Ya-yu/0000-0001-5574-2368</t>
  </si>
  <si>
    <t>U.S. Department of Education, Office of Special Education Programs (OSEP) [H325D120018]</t>
  </si>
  <si>
    <t>U.S. Department of Education, Office of Special Education Programs (OSEP)(US Department of Education)</t>
  </si>
  <si>
    <t>The author(s) disclosed receipt of the following financial support for the research, authorship, and/or publication of this article: The research reported here was supported in part by a Leadership Preparation grant from the U.S. Department of Education, Office of Special Education Programs (OSEP), H325D120018, to the University of North Carolina at Charlotte.</t>
  </si>
  <si>
    <t>10.1177/1098300717696939</t>
  </si>
  <si>
    <t>FQ3XK</t>
  </si>
  <si>
    <t>WOS:000418291600003</t>
  </si>
  <si>
    <t>Hernan, CJ; Collins, TA; Morrison, JQ; Kroeger, SD</t>
  </si>
  <si>
    <t>Hernan, Colleen J.; Collins, Tai A.; Morrison, Julie Q.; Kroeger, Stephen D.</t>
  </si>
  <si>
    <t>Decreasing Inappropriate Use of Mobile Devices in Urban High School Classrooms: Comparing an Antecedent Intervention With and Without the Good Behavior Game</t>
  </si>
  <si>
    <t>Mobile device use; Good Behavior Game; Antecedent intervention</t>
  </si>
  <si>
    <t>CELL PHONES; DISRUPTIVE BEHAVIOR; GROUP CONTINGENCIES</t>
  </si>
  <si>
    <t>As the capabilities of portable technology continue to advance and become more accessible, educators express concern about the impact of the inappropriate use of mobile devices on academic engagement and learning. An alternating treatments design was used to compare the effectiveness of an antecedent (Clear Box) intervention and an interdependent group contingency (Clear Box + Good Behavior Game [GBG]) intervention to typical classroom management techniques (Control) in increasing the academic engagement and decreasing mobile device use of high school students during instruction. The results indicate an increase in academic engagement and a decrease in the inappropriate presence of mobile devices in both classrooms with the implementation of the Clear Box + GBG, as compared with the Clear Box and Control conditions. In addition, teacher and student social validity data suggested that teachers and students viewed the Clear Box + GBG intervention favorably. Discussion focuses on contributions to the current literature, implications for practice, and suggestions for future areas of research.</t>
  </si>
  <si>
    <t>[Hernan, Colleen J.] Univ Cincinnati, Cincinnati, OH USA; [Collins, Tai A.; Morrison, Julie Q.] Univ Cincinnati, Sch Psychol Program, Cincinnati, OH USA; [Kroeger, Stephen D.] Univ Cincinnati, Special Educ Program, Cincinnati, OH USA</t>
  </si>
  <si>
    <t>University System of Ohio; University of Cincinnati; University System of Ohio; University of Cincinnati; University System of Ohio; University of Cincinnati</t>
  </si>
  <si>
    <t>Collins, TA (corresponding author), Univ Cincinnati, Sch Psychol Program, Sch Human Serv, Coll Educ Criminal Justice &amp; Human Serv, POB 210068, Cincinnati, OH 45221 USA.</t>
  </si>
  <si>
    <t>tai.collins@uc.edu</t>
  </si>
  <si>
    <t>10.1177/0145445518764343</t>
  </si>
  <si>
    <t>HT3NS</t>
  </si>
  <si>
    <t>WOS:000464471100006</t>
  </si>
  <si>
    <t>Wolters, CA; Iaconelli, R; Peri, J; Hensley, LC; Kim, M</t>
  </si>
  <si>
    <t>Wolters, Christopher A.; Iaconelli, Ryan; Peri, Josh; Hensley, Lauren C.; Kim, Minjung</t>
  </si>
  <si>
    <t>Improving self-regulated learning and academic engagement: Evaluating a college learning to learn course</t>
  </si>
  <si>
    <t>Self-regulated learning; Motivation; Academic engagement; Procrastination; Academic burnout</t>
  </si>
  <si>
    <t>UNIVERSITY-STUDENTS; PSYCHOLOGICAL ADJUSTMENT; MOTIVATION; BURNOUT; EFFICACY; INTERVENTIONS; PERFORMANCE; SENSE; NEED; PROCRASTINATION</t>
  </si>
  <si>
    <t>College students in a learning to learn (L2L) course (n = 331) were contrasted with a group of students not enrolled in the course (n = 446) across multiple indicators of their self-regulated learning, behavioral and emotional engagement, and achievement. Using a pretest-posttest design with online self-report surveys, we found that, compared to their peers, students in the L2L course evidenced higher adjusted means at the end of the semester for their self-efficacy for SRL, growth mindset, and use of time management, environmental, meta-cognitive, and motivational regulation strategies. The L2L students also showed more adaptive levels of pro-crastination, classroom engagement, academic burnout, and sense of belonging. All these group differences emerged when controlling for a set of covariates that included students' prior achievement and the equivalent measure at the beginning of the semester. We discuss the implications for further research and for the imple-mentation of college L2L courses.</t>
  </si>
  <si>
    <t>[Wolters, Christopher A.; Iaconelli, Ryan; Hensley, Lauren C.] Ohio State Univ, Dennis Learning Ctr, Columbus, OH USA; [Peri, Josh; Kim, Minjung] Ohio State Univ, Dept Educ Studies, Columbus, OH USA; [Wolters, Christopher A.] Ohio State Univ, 315D Ramseyer,29 W Woodruff Ave, Columbus, OH 43210 USA</t>
  </si>
  <si>
    <t>University System of Ohio; Ohio State University; University System of Ohio; Ohio State University; University System of Ohio; Ohio State University</t>
  </si>
  <si>
    <t>Wolters, CA (corresponding author), Ohio State Univ, 315D Ramseyer,29 W Woodruff Ave, Columbus, OH 43210 USA.</t>
  </si>
  <si>
    <t>wolters.21@osu.edu</t>
  </si>
  <si>
    <t>Wolters, Christopher/0000-0002-8406-038X</t>
  </si>
  <si>
    <t>10.1016/j.lindif.2023.102282</t>
  </si>
  <si>
    <t>D8GQ4</t>
  </si>
  <si>
    <t>WOS:000971060600001</t>
  </si>
  <si>
    <t>Landau, MJ; Barrera, J; Keefer, LA</t>
  </si>
  <si>
    <t>Landau, Mark J.; Barrera, Jesse; Keefer, Lucas A.</t>
  </si>
  <si>
    <t>On the road: Combining possible identities and metaphor to motivate disadvantaged middle-school students</t>
  </si>
  <si>
    <t>METAPHOR AND SYMBOL</t>
  </si>
  <si>
    <t>POSSIBLE SELVES; ADOLESCENTS PERCEPTIONS; GENDER-DIFFERENCES; ENGAGEMENT; FUTURE; GOAL; PERFORMANCE; ENVIRONMENT; OUTCOMES; DROPOUT</t>
  </si>
  <si>
    <t>In America, White and affluent middle-school students outperform minority students and those of low socioeconomic status on measures of academic performance. This achievement gap is partly attributable to differences in academic engagement. A promising strategy for engaging students is to elicit an academic possible identity: an image of oneself in the future as an accomplished student. Tests of this strategy's efficacy show mixed results, however. According to Identity-Based Motivation Theory, this is because a salient possible identity enhances goal engagement when it is perceived to be strongly (vs. weakly) connected to one's current identity. Still, the connection between temporally remote identities is an abstract concept that students may have difficulty grasping. According to Conceptual Metaphor Theory, this connection may be easier to conceptualize metaphorically in terms of a dissimilar concrete experience - in particular, a physical journey between locations. Integrating these theories, prior studies show that priming a journey-metaphoric framing of an academic possible identity increased academic engagement among college students. The current study tested whether this prime would similarly motivate middle-school students in an economically disadvantaged school setting. Results show that students (Age(median)=13) framing their academic possible identity as a destination on a physical path (n=30), versus without a provided metaphor (n=30), reported higher academic engagement. This finding extends metaphor priming effects to low-income and minority adolescents, a crucial population in educational research, and points to low-cost, theoretically grounded interventions for boosting academic engagement.</t>
  </si>
  <si>
    <t>[Landau, Mark J.] Univ Kansas, 1415 Jayhawk Blvd Rm 445, Lawrence, KS 66045 USA; [Barrera, Jesse] Mt Everest Acad, San Diego, CA USA; [Keefer, Lucas A.] Univ Southern Mississippi, Hattiesburg, MS 39406 USA</t>
  </si>
  <si>
    <t>University of Kansas; University of Southern Mississippi</t>
  </si>
  <si>
    <t>Landau, MJ (corresponding author), Univ Kansas, 1415 Jayhawk Blvd Rm 445, Lawrence, KS 66045 USA.</t>
  </si>
  <si>
    <t>mjlandau@ku.edu</t>
  </si>
  <si>
    <t>National Science Foundation [BCS-1222047]</t>
  </si>
  <si>
    <t>National Science Foundation(National Science Foundation (NSF))</t>
  </si>
  <si>
    <t>This material is based on work supported by the National Science Foundation under Grant Number BCS-1222047.</t>
  </si>
  <si>
    <t>1092-6488</t>
  </si>
  <si>
    <t>1532-7868</t>
  </si>
  <si>
    <t>METAPHOR SYMBOL</t>
  </si>
  <si>
    <t>Metaphor Symb.</t>
  </si>
  <si>
    <t>10.1080/10926488.2017.1384271</t>
  </si>
  <si>
    <t>FN0MM</t>
  </si>
  <si>
    <t>WOS:000415672200004</t>
  </si>
  <si>
    <t>Queirós, A; Carvalho, T; Manatos, M; Diogo, S</t>
  </si>
  <si>
    <t>Queiros, Anabela; Carvalho, Teresa; Manatos, Maria; Diogo, Sara</t>
  </si>
  <si>
    <t>Internationalization of Portuguese Academia: the impact on academic engagement and collaboration with society</t>
  </si>
  <si>
    <t>HIGHER EDUCATION</t>
  </si>
  <si>
    <t>Academic engagement; International mobility; Internationalization of research; Institutional policy; Knowledge production</t>
  </si>
  <si>
    <t>HIGHER-EDUCATION; UNIVERSITY; SCIENCE; KNOWLEDGE; PATTERNS; UK</t>
  </si>
  <si>
    <t>Higher Education Institutions are expected to stimulate the innovation system and to contribute to the development of societies in a global perspective. Within this context, there is an increasing focus on internationalization. HEIs are developing institutional mechanisms to support internationalization while academics are expected to carry specific practices that allow them to improve the internationalization of knowledge production. At the same time, they are encouraged to engage with non-academic partners to co-produce and transfer knowledge, contributing, in this way, to economic and social development. Although there is some research on the impact of internationalization on academic entrepreneurship, studies on the effects in other dimensions of academic engagement with society are almost absent. This paper aims to fill this gap by analyzing the relationship between academics' internationalization practices and perceptions and the development of different types of academic engagement. Our analysis draws on quantitative analysis with data provided by an international survey (APIKS) and explores the Portuguese context. Findings show that the different practices and perspectives on internationalization impact differently on the way scientists engage. While there are positive effects of internationalization of research on engagement, the time academics stay abroad and the high focus on publishing in internationally high-rated journals may negatively affect academics' orientation towards the local community. This paper contributes to the debate on the role of the internationalization in the context of a knowledge-based society, considering different dimensions and a broad spectrum of knowledge-based engagement activities.</t>
  </si>
  <si>
    <t>[Queiros, Anabela; Carvalho, Teresa; Manatos, Maria; Diogo, Sara] Univ Aveiro, DSCSPT, Aveiro, Portugal; [Queiros, Anabela; Carvalho, Teresa; Manatos, Maria; Diogo, Sara] Univ Aveiro, CIPES Ctr Res Higher Educ Policies, Aveiro, Portugal</t>
  </si>
  <si>
    <t>Universidade de Aveiro; Universidade de Aveiro</t>
  </si>
  <si>
    <t>Queirós, A (corresponding author), Univ Aveiro, DSCSPT, Aveiro, Portugal.;Queirós, A (corresponding author), Univ Aveiro, CIPES Ctr Res Higher Educ Policies, Aveiro, Portugal.</t>
  </si>
  <si>
    <t>Diogo, Sara Margarida/D-3646-2017; Carvalho, Teresa/J-7588-2012</t>
  </si>
  <si>
    <t>Diogo, Sara Margarida/0000-0001-7212-8626; Carvalho, Teresa/0000-0002-3368-3990; Queiros, Anabela/0000-0001-5176-0526</t>
  </si>
  <si>
    <t>FCT|FCCN (b-on)</t>
  </si>
  <si>
    <t>Open access funding provided by FCT|FCCN (b-on).</t>
  </si>
  <si>
    <t>0018-1560</t>
  </si>
  <si>
    <t>1573-174X</t>
  </si>
  <si>
    <t>HIGH EDUC</t>
  </si>
  <si>
    <t>High. Educ.</t>
  </si>
  <si>
    <t>10.1007/s10734-023-01090-0</t>
  </si>
  <si>
    <t>RN7M9</t>
  </si>
  <si>
    <t>WOS:001062038700001</t>
  </si>
  <si>
    <t>Callicott, KJ; Park, H</t>
  </si>
  <si>
    <t>Effects of self-talk on academic engagement and academic responding</t>
  </si>
  <si>
    <t>BEHAVIOR; REINFORCEMENT; CONTINGENCY; CLASSROOM; STUDENTS; SCHOOL</t>
  </si>
  <si>
    <t>The conceptual frameworks of self-management and correspondence training are combined to develop a self-talk intervention to improve academic performances of four students with emotional or behavioral disorders (E/BD). This study examines the functional role of language as a verbal antecedent or self-management prompt in relationship to subsequent academic responding and academic engagement. Four students with E/BD, aged 10 to 14 years, participated in treatments of self-talk, self-talk with reinforcement for correspondence, and self-talk with delayed reinforcement for correspondence. Results indicate effects for self-talk when paired with reinforcement that maintain across withdrawal and delayed conditions.</t>
  </si>
  <si>
    <t>Texas A&amp;M Univ, Dept Educ Psychol, College Stn, TX 77843 USA</t>
  </si>
  <si>
    <t>Texas A&amp;M Univ, Dept Educ Psychol, College Stn, TX 77843 USA.</t>
  </si>
  <si>
    <t>kcallicott@coe.tamu.edu</t>
  </si>
  <si>
    <t>Tran, Nathan/F-4401-2011; Vannest, Kimberly/P-3577-2014</t>
  </si>
  <si>
    <t>Vannest, Kimberly/0000-0002-2285-0837</t>
  </si>
  <si>
    <t>761HH</t>
  </si>
  <si>
    <t>WOS:000187895100006</t>
  </si>
  <si>
    <t>Tannoubi, A; Quansah, F; Magouri, I; Chalghaf, N; Bonsaksen, T; Srem-Sai, M; Hagan, JE; Handrianto, C; Azaiez, F; Bragazzi, NL</t>
  </si>
  <si>
    <t>Tannoubi, Amayra; Quansah, Frank; Magouri, Iteb; Chalghaf, Nasr; Bonsaksen, Tore; Srem-Sai, Medina; Hagan, John Elvis; Handrianto, Ciptro; Azaiez, Fairouz; Bragazzi, Nicola Luigi</t>
  </si>
  <si>
    <t>Modelling the associations between academic engagement, study process and grit on academic achievement of physical education and sport university students</t>
  </si>
  <si>
    <t>Learning outcomes; Performance; Higher education; Student Engagement; Educational psychology</t>
  </si>
  <si>
    <t>SELF-DETERMINATION THEORY; PROCESS QUESTIONNAIRE; MEDIATING ROLE; PERFORMANCE; MOTIVATION; SCHOOL; DISCIPLINE; TEACHERS; EFFICACY; IMPACT</t>
  </si>
  <si>
    <t>Objective The present study examined the impact of academic engagement, study processes, and grit on the academic achievement of physical education and sport university students.Methods An internet-based survey recruited 459 university students aged 19-25 years (M = 21 +/- 1.3) in physical education and sports (PES) to fill out questionnaires on Physical Education-Study Process Questionnaire (PE-SPQ), Physical Education-Grit (PE-Grit), academic engagement (A-USEI), and Grade Point Average (GPA). A path analysis was carried out to understand variable relationships.Results Data from each variable exhibited symmetrical and normal distribution, as indicated by the skewness and kurtosis values. The model's fit indices showed sufficient Comparative Fit Index (CFI = 0.92), Tucker-Lewis Index (TLI = 0.90), Goodness of Fit Index (GFI = 0.99) and Normed Fit Index (NFI = 0.90) and showed acceptable levels. The results indicated a statistically significant positive impact of engagement (beta = 0.299, p &lt; 0.001) and study processes (beta = 0.397, p &lt; 0.001) on academic achievement. However, the effect of grit on achievement was non-significant.Conclusions Academic engagement as well as study processes are two important factors predicting academic achievement while grit seems to be not a major predictor. Hence, physical education and sport faculty and university administrators should prioritize student engagement as a determinant of academic outcomes by reforming or redesigning physical education and sport curriculum modules that can facilitate engagement.</t>
  </si>
  <si>
    <t>[Tannoubi, Amayra; Magouri, Iteb] Univ Jendouba, Higher Inst Sport &amp; Phys Educ Kef, Jendouba, Tunisia; [Tannoubi, Amayra] Univ Sfax, Higher Inst Sport &amp; Phys Educ Sfax, Sfax, Tunisia; [Tannoubi, Amayra; Chalghaf, Nasr; Azaiez, Fairouz; Bragazzi, Nicola Luigi] Univ Genoa, Postgrad Sch Publ Hlth, Dept Hlth Sci, Genoa, Italy; [Tannoubi, Amayra; Chalghaf, Nasr; Azaiez, Fairouz] Fac Human &amp; Social Sci Sfax, Grp Study Dev &amp; Social Environm GEDES, Sfax, Tunisia; [Quansah, Frank] Univ Educ, Dept Educ Fdn, Winneba, Ghana; [Chalghaf, Nasr; Azaiez, Fairouz] Univ Gafsa, Higher Inst Sport Phys Educ Gafsa, Dept Educ, Gafsa, Tunisia; [Bonsaksen, Tore] Inland Norway Univ Appl Sci, Fac Social &amp; Hlth Sci, Dept Hlth &amp; Nursing Sci, Elverum, Norway; [Bonsaksen, Tore] VID Specialized Univ, Fac Hlth Studies, Dept Hlth, Stavanger, Norway; [Srem-Sai, Medina] Univ Educ, Dept Hlth Phys Educ Recreat &amp; Sports, Winneba, Ghana; [Hagan, John Elvis] Univ Cape Coast, Dept Hlth Phys Educ &amp; Recreat, Cape Coast, Ghana; [Hagan, John Elvis] Bielefeld Univ, Fac Psychol &amp; Sports Sci, Neurocognit &amp; Act Biomech Res Grp, Bielefeld, Germany; [Handrianto, Ciptro] Sultan Idris Educ Univ, Fac Human Dev, Tanjong Malim, Perak, Malaysia; [Bragazzi, Nicola Luigi] Univ Genoa, Dept Neurosci, Genoa, Italy; [Bragazzi, Nicola Luigi] York Univ, Lab Ind &amp; Appl Math, Toronto, ON, Canada</t>
  </si>
  <si>
    <t>Universite de Jendouba; Universite de Sfax; University of Genoa; Universite de Sfax; Universite de Gafsa; Inland Norway University of Applied Sciences; VID Specialised University; University of Cape Coast; University of Bielefeld; Universiti Pendidikan Sultan Idris; University of Genoa; York University - Canada</t>
  </si>
  <si>
    <t>Hagan, JE (corresponding author), Univ Cape Coast, Dept Hlth Phys Educ &amp; Recreat, Cape Coast, Ghana.;Hagan, JE (corresponding author), Bielefeld Univ, Fac Psychol &amp; Sports Sci, Neurocognit &amp; Act Biomech Res Grp, Bielefeld, Germany.</t>
  </si>
  <si>
    <t>elvis.hagan@ucc.edu.gh</t>
  </si>
  <si>
    <t>Chalghaf, Nasr/H-2223-2017; Bonsaksen, Tore/U-5148-2018; Tanoubi, Amayra/AAO-7865-2021</t>
  </si>
  <si>
    <t>Chalghaf, Nasr/0000-0002-7693-0234; Bonsaksen, Tore/0000-0001-6315-1111; Tanoubi, Amayra/0000-0002-6277-2220</t>
  </si>
  <si>
    <t>Universitt Bielefeld (3146)</t>
  </si>
  <si>
    <t>NOV 28</t>
  </si>
  <si>
    <t>10.1186/s40359-023-01454-2</t>
  </si>
  <si>
    <t>CC9F3</t>
  </si>
  <si>
    <t>WOS:001123161600001</t>
  </si>
  <si>
    <t>Soria, KM; Fransen, J; Nackerud, S</t>
  </si>
  <si>
    <t>Soria, Krista M.; Fransen, Jan; Nackerud, Shane</t>
  </si>
  <si>
    <t>Beyond Books: The Extended Academic Benefits of Library Use for First-Year College Students</t>
  </si>
  <si>
    <t>COLLEGE &amp; RESEARCH LIBRARIES</t>
  </si>
  <si>
    <t>The purpose of this paper was to investigate whether there are relationships between first-year college students' use of academic libraries and four academic outcomes: academic engagement, engagement in scholarly activities, academic skills development, and grade point average. The results of regression analyses suggest students' use of books (collection loans, e-books, and interlibrary loans) and web-based services (database, journal, and library website logins) had the most positive and significant relationships with academic outcomes. Students' use of reference services was positively associated with their academic engagement and academic skills, while enrollment in library courses was positively associated with grade point averages.</t>
  </si>
  <si>
    <t>[Soria, Krista M.] Univ Minnesota, Off Inst Res, Minneapolis, MN 55455 USA; [Fransen, Jan] Univ Minnesota, Researcher &amp; Discovery Syst, Minneapolis, MN 55455 USA; [Nackerud, Shane] Univ Minnesota, Lib Initiat, Minneapolis, MN 55455 USA</t>
  </si>
  <si>
    <t>University of Minnesota System; University of Minnesota Twin Cities; University of Minnesota System; University of Minnesota Twin Cities; University of Minnesota System; University of Minnesota Twin Cities</t>
  </si>
  <si>
    <t>Soria, KM (corresponding author), Univ Minnesota, Off Inst Res, Minneapolis, MN 55455 USA.</t>
  </si>
  <si>
    <t>ksoria@umn.edu; fransen@umn.edu; snackeru@umn.edu</t>
  </si>
  <si>
    <t>Soria, Krista/0000-0002-2679-6700; Nackerud, Shane/0000-0003-3283-8388</t>
  </si>
  <si>
    <t>ASSOC COLL RESEARCH LIBRARIES</t>
  </si>
  <si>
    <t>CHICAGO</t>
  </si>
  <si>
    <t>50 E HURON ST, CHICAGO, IL 60611 USA</t>
  </si>
  <si>
    <t>0010-0870</t>
  </si>
  <si>
    <t>2150-6701</t>
  </si>
  <si>
    <t>COLL RES LIBR</t>
  </si>
  <si>
    <t>Coll. Res. Libr.</t>
  </si>
  <si>
    <t>10.5860/crl.78.1.8</t>
  </si>
  <si>
    <t>EO0FB</t>
  </si>
  <si>
    <t>WOS:000396372600002</t>
  </si>
  <si>
    <t>Cano, F; Pichardo, C; Justicia-Arráez, A; Romero-López, M; Berbén, ABG</t>
  </si>
  <si>
    <t>Cano, Francisco; Pichardo, C.; Justicia-Arraez, A.; Romero-Lopez, M.; Berben, A. B. G.</t>
  </si>
  <si>
    <t>Identifying higher education students' profiles of academic engagement and burnout and analysing their predictors and outcomes</t>
  </si>
  <si>
    <t>Burnout; Engagement; Higher education; Latent profile analysis (LPA)</t>
  </si>
  <si>
    <t>UNIVERSITY-STUDENTS; LEARNING-ENVIRONMENT; PERCEIVED STRESS; LATENT CLASS; DIMENSIONS; PSYCHOLOGY; MOTIVATION; EXPERIENCE; PATTERNS; EFFICACY</t>
  </si>
  <si>
    <t>A review of research on the relationship between academic engagement and burnout reveals three research gaps as most of the research was conducted: i) without analysing all its multiple dimensions; ii) from a variable-centred perspective; and iii) in educational contexts other than higher education. We seek to address these gaps and thus enhance our understanding of the nature of the mentioned relationship. Adopting a person-centred perspective, a latent profile analysis (LPA) was used to identify how all the dimensions of academic engagement and burnout combine in different profiles of higher education students (n=430). Additional analyses were used to validate these LPA profiles by relating them to a set of auxiliary variables (i.e., predictors and outcomes), grounded on theoretical models relevant to higher education. LPA revealed three ordered profiles (burned-out, moderately engaged and engaged) and the additional analyses detected statistically significant associations between predictors (e.g., perceptions of academic quality, perceptions of stress) and profile membership; and between these and outcomes. The latter tended to be ordered from the least to the most desirable in learning strategies (e.g., self-regulation, deep processing) and learning outcomes (e.g., generic skills, satisfaction), with the most desirable generally being associated more with the two engaged profiles than with the burned-out profile.Taken together, the findings i) expand our understanding of the nature of academic engagement and burnout in higher education, suggesting that they are related but independent constructs at different levels (high/low and weaker levels), and ii) hold implications for theory, methodology and educational practice (adjusted to the distinctiveness of the detected profiles).</t>
  </si>
  <si>
    <t>[Cano, Francisco] Univ Granada, Fac Psychol, Dept Educ Psychol, Campus Cartuja S-N, Granada 18071, Spain; [Pichardo, C.; Justicia-Arraez, A.; Romero-Lopez, M.; Berben, A. B. G.] Univ Granada, Fac Educ Sci, Granada, Spain</t>
  </si>
  <si>
    <t>University of Granada; University of Granada</t>
  </si>
  <si>
    <t>Cano, F (corresponding author), Univ Granada, Fac Psychol, Dept Educ Psychol, Campus Cartuja S-N, Granada 18071, Spain.</t>
  </si>
  <si>
    <t>fcano@ugr.es</t>
  </si>
  <si>
    <t>Universidad de Granada</t>
  </si>
  <si>
    <t>2024 JUN 8</t>
  </si>
  <si>
    <t>10.1007/s10212-024-00857-y</t>
  </si>
  <si>
    <t>TO3O4</t>
  </si>
  <si>
    <t>WOS:001242166500001</t>
  </si>
  <si>
    <t>McCoy, S; Banks, J</t>
  </si>
  <si>
    <t>McCoy, Selina; Banks, Joanne</t>
  </si>
  <si>
    <t>Simply academic? Why children with special educational needs don't like school</t>
  </si>
  <si>
    <t>EUROPEAN JOURNAL OF SPECIAL NEEDS EDUCATION</t>
  </si>
  <si>
    <t>special educational needs; inclusive education; school engagement; academic engagement; peer relations</t>
  </si>
  <si>
    <t>STUDENTS; DISABILITIES; ACHIEVEMENT; ADJUSTMENT; INCLUSION; STRENGTHS; BEHAVIOR; IRELAND</t>
  </si>
  <si>
    <t>International studies have raised concerns about the academic and social implications of inclusive policies on school engagement and successful learning and, in particular, on the ways in which friendships are formed between students with SEN and other students. This article stems from research findings which show that Irish children with special educational needs like school less than their peers without SEN in mainstream settings. Using data from a large scale longitudinal study of 8578 9-year-olds, this paper uses a child centred research approach to investigate why this is the case particularly when they are in receipt of supports. To do this, we focus on processes underlying their dislike of school such as their academic engagement and social/peer relations. We measure academic engagement by looking at their interest in the subjects mathematics and reading and the extent to which they complete their homework. We examine the social/peer relations of students with special educational needs by assessing the extent to which they report liking their teacher. Using the Strengths and Difficulties Questionnaire (SDQ) Scale and the Piers-Harris Self-Concept Scale we also examine the nature of peer relations among children with special educational needs in mainstream settings. Both academic engagement and social engagement play a central role in understanding the broader school engagement of children with special educational needs. By simultaneously examining the role of academic and social relations in shaping the engagement of children with SEN, the analysis provides a unique opportunity to fundamentally assess the barriers to true inclusion for children with special needs.</t>
  </si>
  <si>
    <t>[McCoy, Selina; Banks, Joanne] Econ &amp; Social Res Inst, Dublin, Ireland</t>
  </si>
  <si>
    <t>Economic &amp; Social Research Institute (ESRI)</t>
  </si>
  <si>
    <t>McCoy, S (corresponding author), Econ &amp; Social Res Inst, Dublin, Ireland.</t>
  </si>
  <si>
    <t>selina.mccoy@esri.ie</t>
  </si>
  <si>
    <t>Banks, Joanne/B-1073-2019; McCoy, Selina/ABC-9817-2020</t>
  </si>
  <si>
    <t>Banks, Joanne/0000-0003-2322-662X; McCoy, Selina/0000-0001-8774-4018</t>
  </si>
  <si>
    <t>0885-6257</t>
  </si>
  <si>
    <t>1469-591X</t>
  </si>
  <si>
    <t>EUR J SPEC NEEDS EDU</t>
  </si>
  <si>
    <t>Eur. J. Spec. Needs Educ.</t>
  </si>
  <si>
    <t>10.1080/08856257.2011.640487</t>
  </si>
  <si>
    <t>V34RP</t>
  </si>
  <si>
    <t>WOS:000209103800006</t>
  </si>
  <si>
    <t>Máñez, I; Skrobiszewska, N; Descals, A; Cantero, MJ; Cerdán, R; García, OF; García-Ros, R</t>
  </si>
  <si>
    <t>Manez, Ignacio; Skrobiszewska, Noemi; Descals, Adela; Cantero, Maria Jose; Cerdan, Raquel; Garcia, oscar Fernando; Garcia-Ros, Rafael</t>
  </si>
  <si>
    <t>Channelling feedback through audiovisual presentations: Do higher education students perceive, use and benefit from video feedback compared to written feedback?</t>
  </si>
  <si>
    <t>assessment; digital environment; higher education; video feedback; written feedback</t>
  </si>
  <si>
    <t>COMPUTER-BASED ASSESSMENT; AUDIO FEEDBACK; ENGAGEMENT; IMPACT; METAANALYSIS; INSTRUCTION; PERCEPTIONS; TECHNOLOGY</t>
  </si>
  <si>
    <t>BackgroundDelivering effective feedback to large groups of students represents a challenge for the academic staff at universities. Research suggests that undergraduate students often ignore the Elaborated Feedback (EF) received via digital learning environments. This may be because instructors provide feedback in written format instead of using more engaging channels (e.g., audiovisual).ObjectivesThis quasi-experimental study examines the extent to which feedback format (video vs. written) influences students' perceptions of feedback, their decision to access EF messages related to high-stakes assignments in digital environments, and its impact on academic performance, while considering the effect of their academic engagement.MethodsA total of 171 undergraduate students received generic EF messages through a learning platform the day after submitting each course assignment. 78 students received EF in written format and 93 in video format.Results and ConclusionsOur results showed that feedback format influenced students' decision to access EF and their academic performance, but not their feedback perceptions. Students in the written-feedback group accessed EF messages more often, but students who received video-feedback performed better than their counterparts in the written-feedback group. Moderation analysis showed that the relationship between the feedback format and students' academic performance was moderated by their academic engagement, suggesting that students with lower levels of academic engagement may benefit from video-feedback.TakeawaysThe results reveal that using video feedback in digital environments may influence students' decisions to process EF and their academic achievement, especially when it comes to students with lower levels of academic engagement. What is currently known about the subject matter Delivering Elaborated Feedback (EF) to large groups of students represents a challenge for instructors. Undergraduate students often ignore the EF received via digital learning environments. Students usually prefer audiovisual formats to receive feedback compared to the written format. Results in regard to whether video-feedback is best for learning are inconclusive.What this paper adds A quasi-experimental study to compare two feedback formats (video and written) in an ecologically valid setup. Data of students' voluntary decisions to process EF related to high-stakes assignments. The moderating effect of students' academic engagement on the relationship between feedback format and academic performance.The implications of study findings for practitioners Students positively value the EF received in both video and written formats. Students may not engage with EF as expected even when provided in audiovisual formats. Students may access written-EF more frequently than video-EF. Video-EF may positively influence academic performance when students have low levels of academic engagement.</t>
  </si>
  <si>
    <t>[Manez, Ignacio; Skrobiszewska, Noemi; Cerdan, Raquel] Univ Valencia, ERI Lect, Valencia, Spain; [Manez, Ignacio; Skrobiszewska, Noemi; Descals, Adela; Cantero, Maria Jose; Cerdan, Raquel; Garcia, oscar Fernando; Garcia-Ros, Rafael] Univ Valencia, Dept Dev &amp; Educ Psychol, Avda Blasco Ibanez 21, Valencia 46010, Spain</t>
  </si>
  <si>
    <t>Máñez, I (corresponding author), Univ Valencia, Dept Dev &amp; Educ Psychol, Avda Blasco Ibanez 21, Valencia 46010, Spain.</t>
  </si>
  <si>
    <t>ignacio.manez@uv.es</t>
  </si>
  <si>
    <t>Garcia, Oscar F./H-8194-2016; Cerdan, Raquel/L-4542-2014</t>
  </si>
  <si>
    <t>Garcia, Oscar F./0000-0001-8146-7590; Manez, Ignacio/0000-0001-8093-1945; Garcia-Ros, Rafael/0000-0001-9486-1001; Cerdan, Raquel/0000-0002-8283-8995</t>
  </si>
  <si>
    <t>Generalitat Valenciana: Conselleria de Educacion, Universidades y Empleo [CIGE/2022/125]; University of Valencia; [UV-SFPIE_PID-1640118]</t>
  </si>
  <si>
    <t>Generalitat Valenciana: Conselleria de Educacion, Universidades y Empleo; University of Valencia;</t>
  </si>
  <si>
    <t>Generalitat Valenciana: Conselleria de Educacion, Universidades y Empleo, Grant/Award Number: CIGE/2022/125; University of Valencia, Grant/Award Number: UV-SFPIE_PID-1640118</t>
  </si>
  <si>
    <t>2024 APR 26</t>
  </si>
  <si>
    <t>10.1111/jcal.12993</t>
  </si>
  <si>
    <t>OP9F5</t>
  </si>
  <si>
    <t>WOS:001208590000001</t>
  </si>
  <si>
    <t>Hernández MM; Safa, MD; Kornienko, O; Rogers, AA; Ha, T</t>
  </si>
  <si>
    <t>Hernandez, Maciel M.; Safa, M. Dalal; Kornienko, Olga; Rogers, Adam A.; Ha, Thao</t>
  </si>
  <si>
    <t>A Person-Centered Analysis of Adolescent Multicultural Socialization Niches and Academic Functioning</t>
  </si>
  <si>
    <t>Academic engagement; Academic expectations; Academic functioning; Adolescents; Latent profile analysis; Multicultural socialization</t>
  </si>
  <si>
    <t>ETHNIC-RACIAL SOCIALIZATION; INTERCULTURAL COMPETENCE; IDENTITY DEVELOPMENT; INTEGRATIVE MODEL; IMMIGRANT; FAMILY; MINORITY; CONTEXTS; CHINESE; YOUTH</t>
  </si>
  <si>
    <t>Despite the growing cultural diversity worldwide, there is scarce research on how socialization processes prepare youth to respond to increasing multicultural demands and the degree to which these socialization opportunities inform youth academic functioning. This study used a person-centered approach to identify profiles or niches based on the degree and consistency of multicultural socialization experiences across school, peer, and family settings and to examine the associations between identified niches and markers of academic functioning (i.e., emotional and behavioral academic engagement, academic aspirations and expectations) in a sample of adolescents (N = 717; M-age = 13.73 years). Participants (49.9% girls) were from the U.S. Southwest and represented multiple ethno-racial backgrounds (31.8% Hispanic/Latinx, 31.5% Multiethnic, 25.7% White, 7.3% Black or African American, 1.4% Asian American or Pacific Islander, 1.4% American Indian or Alaska Native, and 1% Arab, Middle Eastern, or North African). Six distinct multicultural socialization niches were identified. Three niches had similar patterns across school-peer-family but ranged in the degree of socialization. The cross-setting similar higher socialization niche (Niche 6) demonstrated greater socialization than the cross-setting similar moderate (Niche 5) and lower socialization (Niche 4) niches, which had moderate and lower socialization, respectively. Three niches demonstrated cross-setting dissimilarity which ranged in the type of cross-setting contrast and the degree of socialization. The cross-setting dissimilar school contrast socialization niche (Niche 3) had greater dissimilarities between socialization opportunities in the school setting compared to the peer and family settings and demonstrated the lowest levels of socialization of all niches. The other two niches, the cross-setting dissimilar peer contrast (Niche 1) and greater peer contrast socialization (Niche 2) niches had larger dissimilarities between socialization opportunities in the peer setting than the school and family settings. In the former, however, the contrast was lower, and socialization ranged between very low to low. In the latter, the contrast was higher and socialization ranged from very low to moderate. Most adolescents were in the cross-setting similar lower socialization niche or in the cross-setting dissimilar niches. Adolescents in the cross-setting similar higher multicultural socialization demonstrated greater emotional and behavioral academic engagement than adolescents in most of the other niches. Adolescents in the cross-setting dissimilar school contrast niches demonstrated lower emotional and behavioral academic engagement and lower academic expectations than adolescents in some of the other niches. The results emphasize the collective role of school, peer, and family multicultural socialization on emotional and behavioral academic engagement.</t>
  </si>
  <si>
    <t>[Hernandez, Maciel M.] Univ Calif Davis, Dept Human Ecol, Davis, CA 95616 USA; [Safa, M. Dalal] Univ N Carolina, Dept Psychol &amp; Neurosci, Chapel Hill, NC USA; [Kornienko, Olga] George Mason Univ, Dept Psychol, Fairfax, VA USA; [Rogers, Adam A.] Brigham Young Univ, Sch Family Life, Provo, UT USA; [Ha, Thao] Arizona State Univ, Dept Psychol, Tempe, AZ USA; [Ha, Thao] Arizona State Univ, REACH Inst, Dept Psychol, Tempe, AZ USA</t>
  </si>
  <si>
    <t>University of California System; University of California Davis; University of North Carolina; University of North Carolina Chapel Hill; George Mason University; Brigham Young University; Arizona State University; Arizona State University-Tempe; Arizona State University; Arizona State University-Tempe</t>
  </si>
  <si>
    <t>Hernández MM (corresponding author), Univ Calif Davis, Dept Human Ecol, Davis, CA 95616 USA.</t>
  </si>
  <si>
    <t>mmhernandez@ucdavis.edu</t>
  </si>
  <si>
    <t>Safa Pernett, Maria Dalal/0000-0001-6406-0289; Ha, Thao/0000-0003-1498-7873; Hernandez, Maciel M./0000-0001-8338-5820; Kornienko, Olga/0000-0002-7327-0250</t>
  </si>
  <si>
    <t>Racial Equity Special Research Grant from Spencer Foundation [202100291]</t>
  </si>
  <si>
    <t>Racial Equity Special Research Grant from Spencer Foundation</t>
  </si>
  <si>
    <t>AcknowledgementsResearch reported in this publication was partially supported by the Racial Equity Special Research Grant from Spencer Foundation (#202100291), awarded to T.H., M.M.H., O.K., and A.A.R. The content is solely the responsibility of the authors and does not necessarily represent the official views of the Spencer Foundation. The authors thank the participating youth, schools, staff, and research assistants who took part in this study, as well as the following individuals who contributed to the research process: Selena Quiroz, Gregory Chase, Marissa Davila, and Nicole S. White.</t>
  </si>
  <si>
    <t>10.1007/s10964-023-01828-0</t>
  </si>
  <si>
    <t>T6BW4</t>
  </si>
  <si>
    <t>WOS:001034200800001</t>
  </si>
  <si>
    <t>Gómez, P; Pérez, C; Parra, P; Ortiz, L; Matus, O; Mccoll, P; Torres, G; Meyer, A</t>
  </si>
  <si>
    <t>Gomez H, Paula; Perez, Cristhian, V; Parra P, Paula; Ortiz M, Liliana; Matus B, Olga; Mccoll C, Peter; Torres A, Graciela; Meyer K, Andrea</t>
  </si>
  <si>
    <t>Academic achievement, engagement and burnout among first year medical students</t>
  </si>
  <si>
    <t>REVISTA MEDICA DE CHILE</t>
  </si>
  <si>
    <t>Learning; Mental health; Stress, psychological; Students, medical</t>
  </si>
  <si>
    <t>Background: Stress may affect the sense of wellbeing and academic achievement of university students. Aim: To assess the relationship of academic engagement and burnout with academic achievement among first year medical students. Material and Methods: The Utrecht Work Engagement Scale-Student and Maslach Burnout Inventory Student Survey (MBI-SS) were applied to 277 first year medical students of four universities. Their results were correlated with the grades obtained in the different courses. Results: Moderately high engagement and low burnout levels were detected. There was a high level of satisfaction with studies and a moderate exhaustion level. Academic achievement was associated with the degree of engagement with studies but not with burnout. Conglomerate analysis detected a group of students with high levels of wellbeing, characterized by high levels of academic engagement and low burnout. Other group had moderate levels of engagement and lack of personal fulfilment. Other group, identified as extenuated, had high levels of personal exhaustion and depersonalization. Finally the disassociated group had a low academic engagement, low emotional exhaustion, high levels of depersonalization and Jack of personal fulfillment. Conclusions: Academic achievement is associated with the level of engagement with studies but not with burnout.</t>
  </si>
  <si>
    <t>[Gomez H, Paula] Univ Desarrollo, Fac Ciencias Salud, Carrera Odontol, Educ Med, Concepcion, Chile; [Perez, Cristhian, V] Univ Concepcion, Dept Educ Med, Psicol, Concepcion, Chile; [Parra P, Paula] Univ Concepcion, Dept Educ Med, Educ Med, Kinesiol, Concepcion, Chile; [Ortiz M, Liliana; Matus B, Olga] Univ Concepcion, Dept Educ Med, Educ Med, Concepcion, Chile; [Mccoll C, Peter] Univ Andres Bello, Fac Med, Escuela Med Sede Vina del Mar, Educ Med, Vina Del Mar, Chile; [Torres A, Graciela] Univ San Sebastian, Fac Med, Concepcion, Chile; [Meyer K, Andrea] Univ Catolica Santisima Concepcion, Fac Med, Carrera Med, Educ Med, Concepcion, Chile</t>
  </si>
  <si>
    <t>Universidad del Desarrollo; Universidad de Concepcion; Universidad de Concepcion; Universidad de Concepcion; Universidad Andres Bello; Universidad San Sebastian; Universidad Catolica de la Santisima Concepcion</t>
  </si>
  <si>
    <t>Gómez, P (corresponding author), Univ Desarrollo, Fac Ciencias Salud, Sede Concepcion, Barros Arena 1375, Concepcion, Chile.</t>
  </si>
  <si>
    <t>info.pgh@gmail.com</t>
  </si>
  <si>
    <t>Perez-Villalobos, Cristhian/0000-0002-2049-5974</t>
  </si>
  <si>
    <t>SOC MEDICA SANTIAGO</t>
  </si>
  <si>
    <t>SANTIAGO 9</t>
  </si>
  <si>
    <t>BERNARDA MORIN 488 PROVIDENCIA, CASILLA 168 CORREO 55, SANTIAGO 9, 00000, CHILE</t>
  </si>
  <si>
    <t>0034-9887</t>
  </si>
  <si>
    <t>0717-6163</t>
  </si>
  <si>
    <t>REV MED CHILE</t>
  </si>
  <si>
    <t>Rev. Medica Chile</t>
  </si>
  <si>
    <t>10.4067/S0034-98872015000700015</t>
  </si>
  <si>
    <t>Medicine, General &amp; Internal</t>
  </si>
  <si>
    <t>General &amp; Internal Medicine</t>
  </si>
  <si>
    <t>CQ0XL</t>
  </si>
  <si>
    <t>WOS:000360321800016</t>
  </si>
  <si>
    <t>Glaría, R; Carmona, L; Pérez, C; Parra, P</t>
  </si>
  <si>
    <t>Glaria, Rocio; Carmona, Lorena; Perez, Cristhian; Parra, Paula</t>
  </si>
  <si>
    <t>Relationship among academic engagement, burnout and student perceptions of curriculum delivery in Speech and Language Therapy Students from University of Concepcion, Chile</t>
  </si>
  <si>
    <t>JOURNAL OF THE PAKISTAN MEDICAL ASSOCIATION</t>
  </si>
  <si>
    <t>Academic burnout; Academic engagement; Speech and language therapy; Curriculum; Evaluation; University</t>
  </si>
  <si>
    <t>FACTORIAL STRUCTURE; PERFORMANCE; SCALE</t>
  </si>
  <si>
    <t>Objective: To relate engagement and academic burnout with curriculum evaluation among speech therapy students. Methods: This observational, cross-sectional study was conducted at the end of the first academic semester for each level and at the end of a theoretical class in order to ensure the maximum participation rate at the University of Concepcion, Concepcion, Chile, and comprised students of a speech and language therapy programme. Curriculum evaluation scale, academic engagement and academic burnout questionnaires were used. STATA SE 11 was used for statistical analysis. Results: Of the 200 participants, 157(78.50%) were women and 43(21.50%) men. The overall mean age was 20.81 +/- 2.15 years (range: 18-30 years). Emotional burnout was inversely correlated with the evaluation of teaching and evaluation methods, distribution of fields, teaching team and achievement of objectives (p&lt;0.05 each). Depersonalisation was inversely associated with the distribution of teaching and learning activities (r=-0.13; p&lt;0.05). Lack of personal accomplishment was also significantly and statistically associated with seven out of the eight factors of the curriculum evaluation scale (p&lt;0.05 each). Involvement in studies was statistically and significantly related to all factors (p&lt;0.05 each), except the achievement of objectives. Finally, satisfaction with studies was directly, statistically and significantly related to six of the eight factors (p&lt;0.05 each). Conclusion: A more positive evaluation of the academic curriculum was associated with lower levels of burnout and higher levels of academic engagement.</t>
  </si>
  <si>
    <t>[Glaria, Rocio; Carmona, Lorena] Univ Concepcion, Fac Med, Concepcion, Chile; [Perez, Cristhian; Parra, Paula] Univ Concepcion, Fac Med, Dept Med Educ, Concepcion, Chile</t>
  </si>
  <si>
    <t>Universidad de Concepcion; Universidad de Concepcion</t>
  </si>
  <si>
    <t>Glaría, R (corresponding author), Univ Concepcion, Fac Med, Concepcion, Chile.</t>
  </si>
  <si>
    <t>rglaria@udec.cl</t>
  </si>
  <si>
    <t>Perez-Villalobos, Cristhian/ABA-7736-2020</t>
  </si>
  <si>
    <t>Perez-Villalobos, Cristhian/0000-0002-2049-5974; Glaria, Rocio/0000-0002-1009-8190</t>
  </si>
  <si>
    <t>VRID [214.083.029-1.OIN]</t>
  </si>
  <si>
    <t>VRID</t>
  </si>
  <si>
    <t>The present work was financed by the Initiation VRID Project No 214.083.029-1.OIN: Relation of the engagement and academic levels with the evaluation of programmes conducted by speech therapy students of a traditional university in Concepcion.</t>
  </si>
  <si>
    <t>PAKISTAN MEDICAL ASSOC</t>
  </si>
  <si>
    <t>KARACHI</t>
  </si>
  <si>
    <t>PMA HOUSE, AGA KHAN III RD, KARACHI, 00000, PAKISTAN</t>
  </si>
  <si>
    <t>0030-9982</t>
  </si>
  <si>
    <t>J PAK MED ASSOC</t>
  </si>
  <si>
    <t>J. Pak. Med. Assoc.</t>
  </si>
  <si>
    <t>Medicine, General &amp; Internal; Medicine, Research &amp; Experimental</t>
  </si>
  <si>
    <t>General &amp; Internal Medicine; Research &amp; Experimental Medicine</t>
  </si>
  <si>
    <t>FF4VS</t>
  </si>
  <si>
    <t>WOS:000408956300011</t>
  </si>
  <si>
    <t>Burgos-Videla, C; Jorquera-Gutiérrez, R; López-Meneses, E; Bernal, C</t>
  </si>
  <si>
    <t>Burgos-Videla, Carmen; Jorquera-Gutierrez, Ricardo; Lopez-Meneses, Eloy; Bernal, Cesar</t>
  </si>
  <si>
    <t>Life Satisfaction and Academic Engagement in Chileans Undergraduate Students of the University of Atacama</t>
  </si>
  <si>
    <t>digital competencies; latent class analysis; latent class models; technology consumption; data analysis</t>
  </si>
  <si>
    <t>WORK ENGAGEMENT; FIT INDEXES; BURNOUT; HEALTH; ORIENTATION; ANXIETY</t>
  </si>
  <si>
    <t>The growing problem of mental health in the university population, as a consequence of the COVID-19 pandemic, has generated the need to consider positive variables to address this situation. Life satisfaction and academic engagement are two constructs that emerge as conceptual tools oriented in this direction. The present study sought to describe the effect of academic engagement on life satisfaction in a sample of Chilean university students. A cross-sectional co-relational design was used. A total of 370 university students participated, 72.4% female and 27.6% male, aged beitive effect of engagement on life satisfaction was demonstrated, where the dimensions vigor (beta = 0.462; p &lt; 0.01) and dedication (beta = 0.465; p &lt; 0.01) acted as significant predictors (chi(2) = 87.077, gl = 32, p &lt; 0.01; chi(2)/gl = 2.721; CFI = 975; TLI = 0.964; RMSEA = 0.068). The proposed model showed factorial invariance according to sex. The usefulness of employing these constructs as a way to manage the well-being and mental health of students in university institutions is discussed.</t>
  </si>
  <si>
    <t>[Burgos-Videla, Carmen] Univ Atacama, Inst Res Social Sci &amp; Educ, Dept Primary Educ, Copiapo 1530000, Chile; [Jorquera-Gutierrez, Ricardo] Univ Atacama, Dept Psychol, Copiapo 1531772, Chile; [Lopez-Meneses, Eloy] Pablo de Olavide Univ, Dept Educ &amp; Social Psychol, Seville 41013, Spain; [Lopez-Meneses, Eloy] Ecotec Univ, Km 13-5 Via Samborondon, Samborondon 092302, Guayas, Ecuador; [Bernal, Cesar] Rey Juan Carlos Univ, Dept Educ Sci Language Culture &amp; Arts, Madrid 28032, Spain</t>
  </si>
  <si>
    <t>Universidad de Atacama; Universidad de Atacama; Universidad Pablo de Olavide; Universidad Rey Juan Carlos</t>
  </si>
  <si>
    <t>Burgos-Videla, C (corresponding author), Univ Atacama, Inst Res Social Sci &amp; Educ, Dept Primary Educ, Copiapo 1530000, Chile.</t>
  </si>
  <si>
    <t>carmen.burgos@uda.cl</t>
  </si>
  <si>
    <t>López-Meneses, Eloy/G-1307-2011; Burgos, Carmen/Y-7089-2019; BERNAL-BRAVO, CESAR/F-1166-2015</t>
  </si>
  <si>
    <t>López-Meneses, Eloy/0000-0003-0741-5367; Burgos, Carmen/0000-0003-2718-8579; Jorquera Gutierrez, Ricardo/0000-0002-7059-8488; BERNAL-BRAVO, CESAR/0000-0002-2802-1618</t>
  </si>
  <si>
    <t>10.3390/ijerph192416877</t>
  </si>
  <si>
    <t>7E7PX</t>
  </si>
  <si>
    <t>WOS:000901356000001</t>
  </si>
  <si>
    <t>Shim, SS; Cho, Y; Wang, C</t>
  </si>
  <si>
    <t>Shim, Sungok Serena; Cho, YoonJung; Wang, Cen</t>
  </si>
  <si>
    <t>Classroom goal structures, social achievement goals, and adjustment in middle school</t>
  </si>
  <si>
    <t>Classroom goal structures; Social achievement goals; Academic engagement; Disruptive behavior; Social adjustment</t>
  </si>
  <si>
    <t>EARLY ADOLESCENTS; PEER ACCEPTANCE; ACADEMIC-ACHIEVEMENT; MEDIATING ROLE; FIT INDEXES; MOTIVATION; ORIENTATIONS; PERCEPTIONS; MODEL; CONSEQUENCES</t>
  </si>
  <si>
    <t>The current study investigated the mediating role of social achievement goals in the relation between classroom goal structures and academic engagement and social adjustment among 373 middle school students (52.8% female). Students' perceptions of classroom goal structures were measured in Fall; social achievement goals and academic and social outcomes were measured in Spring. Structural equation modeling analysis confirmed that social achievement goals partially mediated the effects of perceived classroom goal structures on academic and social outcomes. Perceived classroom mastery goal structure predicted social development goals positively but social demonstration-approach goals negatively. Perceived classroom performance goal structure positively predicted social demonstration-approach and avoid goals. Subsequently, social development goals were related to adaptive outcomes (e.g., academic engagement and social satisfaction) while social demonstration-approach goals predicted negative outcomes (e.g., disruptive behaviors and social worry). Interestingly, social demonstration-avoid goals predicted high social worry but low disruptive behaviors. Theoretical and practical implications are discussed. (C) 2012 Elsevier Ltd. All rights reserved.</t>
  </si>
  <si>
    <t>[Shim, Sungok Serena; Wang, Cen] Ball State Univ, Teachers Coll, Muncie, IN 47306 USA; [Cho, YoonJung] Oklahoma State Univ, Stillwater, OK 74078 USA</t>
  </si>
  <si>
    <t>Ball State University; Oklahoma State University System; Oklahoma State University - Stillwater</t>
  </si>
  <si>
    <t>Shim, SS (corresponding author), Ball State Univ, Teachers Coll, 2000 W Univ Ave, Muncie, IN 47306 USA.</t>
  </si>
  <si>
    <t>sshim@bsu.edu; yoonjung.cho@okstate.edu; cwang@bsu.edu</t>
  </si>
  <si>
    <t>Wang, Cen/0000-0002-3151-1466</t>
  </si>
  <si>
    <t>10.1016/j.learninstruc.2012.05.008</t>
  </si>
  <si>
    <t>046MW</t>
  </si>
  <si>
    <t>WOS:000311770100008</t>
  </si>
  <si>
    <t>Datu, JAD; Bernardo, ABI</t>
  </si>
  <si>
    <t>Datu, Jesus Alfonso D.; Bernardo, Allan B. I.</t>
  </si>
  <si>
    <t>The Blessings of Social-Oriented Virtues: Interpersonal Character Strengths Are Linked to Increased Life Satisfaction and Academic Success Among Filipino High School Students</t>
  </si>
  <si>
    <t>SOCIAL PSYCHOLOGICAL AND PERSONALITY SCIENCE</t>
  </si>
  <si>
    <t>academic outcomes; fairness; forgiveness; kindness; leadership; teamwork; academic engagement; achievement</t>
  </si>
  <si>
    <t>ACTION INVENTORY; ACHIEVEMENT; VALUES; CONSCIENTIOUSNESS; ADOLESCENTS; ADAPTATION; COMPETENCE; VALIDATION; PREDICTOR; GRATITUDE</t>
  </si>
  <si>
    <t>Some studies have shown that character strengths positively predicted optimal performance and well-being in Western, educated, industrialized, rich, and democratic (WEIRD) societies which may hold limited generalizability to individuals in non-WEIRD contexts. This prospective study examined the association of selected interpersonal character strengths (i.e., fairness, teamwork, leadership, forgiveness, and kindness) with life satisfaction, teacher-reported academic engagement, Mathematics achievement, English achievement, and overall academic achievement among Filipino high school students enrolled in a public high school in the Philippines (M (age) = 14.33). There was a 2-month interval between Time 1 and Time 2 data collection. Results indicate that whereas fairness and kindness demonstrated stronger magnitudes of associations with subsequent life satisfaction, academic engagement, and achievement, teamwork and forgiveness had positive and moderate intensity of relationships to such outcomes. Compared to other interpersonal strengths, leadership showed weaker correlations with life satisfaction and achievement outcomes. Results allude to the benefits associated with interpersonal positive virtues in a non-WEIRD context.</t>
  </si>
  <si>
    <t>[Datu, Jesus Alfonso D.] Educ Univ Hong Kong, Dept Special Educ &amp; Counselling, Hong Kong, Peoples R China; [Datu, Jesus Alfonso D.] Educ Univ Hong Kong, Integrated Ctr Wellbeing I WELL, Hong Kong, Peoples R China; [Bernardo, Allan B. I.] De La Salle Univ, Psychol Dept, Manila, Philippines</t>
  </si>
  <si>
    <t>Datu, JAD (corresponding author), Educ Univ Hong Kong, Tai Po, Rm D2-2F-28,10 Lo Ping Rd, Hong Kong, Peoples R China.</t>
  </si>
  <si>
    <t>Bernardo, Allan B. I./M-4613-2016</t>
  </si>
  <si>
    <t>Bernardo, Allan B. I./0000-0003-3938-266X; Datu, Jesus Alfonso/0000-0002-8790-1113</t>
  </si>
  <si>
    <t>Education University of Hong Kong [RG 90/2017-2018R]</t>
  </si>
  <si>
    <t>The author(s) disclosed receipt of the following financial support for the research, authorship, and/or publication of this article: This research was funded by the Internal Research Grant (Grant #RG 90/2017-2018R) from The Education University of Hong Kong awarded to the first author.</t>
  </si>
  <si>
    <t>1948-5506</t>
  </si>
  <si>
    <t>1948-5514</t>
  </si>
  <si>
    <t>SOC PSYCHOL PERS SCI</t>
  </si>
  <si>
    <t>Soc. Psychol. Personal Sci.</t>
  </si>
  <si>
    <t>10.1177/1948550620906294</t>
  </si>
  <si>
    <t>NA0RP</t>
  </si>
  <si>
    <t>WOS:000527151300001</t>
  </si>
  <si>
    <t>Neely, L; Rispoli, M; Camargo, S; Davis, H; Boles, M</t>
  </si>
  <si>
    <t>Neely, Leslie; Rispoli, Mandy; Camargo, Siglia; Davis, Heather; Boles, Margot</t>
  </si>
  <si>
    <t>The effect of instructional use of an iPad® on challenging behavior and academic engagement for two students with autism</t>
  </si>
  <si>
    <t>RESEARCH IN AUTISM SPECTRUM DISORDERS</t>
  </si>
  <si>
    <t>iPad (R); Autism spectrum disorder; Challenging behavior; Academic demand</t>
  </si>
  <si>
    <t>COMPUTER-BASED INTERVENTIONS; SPECTRUM DISORDERS; MOTIVATING OPERATIONS; SMART BOARD; CHILDREN; SKILLS; IPOD; DISABILITIES; INDIVIDUALS</t>
  </si>
  <si>
    <t>iPads (R) are increasingly used in the education of children with autism spectrum disorder. However, few empirical studies have examined the effects of iPads (R) on student behaviors. The purpose of this study was to compare academic instruction delivered with an iPad (R) to instruction delivered through traditional materials for two students with autism spectrum disorder who engaged in escape-maintained challenging behavior. An ABAB reversal design was utilized in which academic instruction with an iPad (R) and academic instruction with traditional materials were compared. Both participants demonstrated lower levels of challenging behavior and higher levels of academic engagement in the iPad (R) condition and higher levels of challenging behavior with lower levels of academic engagement during the traditional materials condition. These results suggest that the use of an iPad (R) as a means of instructional delivery may reduce escape-maintained behavior for some children with autism. Suggestions for future research directions are discussed. (C) 2013 Published by Elsevier Ltd.</t>
  </si>
  <si>
    <t>[Neely, Leslie; Rispoli, Mandy; Camargo, Siglia; Davis, Heather; Boles, Margot] Texas A&amp;M Univ, College Stn, TX 77843 USA</t>
  </si>
  <si>
    <t>Camargo, Siglia Pimentel Hoher/0000-0001-7058-6519</t>
  </si>
  <si>
    <t>1750-9467</t>
  </si>
  <si>
    <t>1878-0237</t>
  </si>
  <si>
    <t>RES AUTISM SPECT DIS</t>
  </si>
  <si>
    <t>Res. Autism Spectr. Disord.</t>
  </si>
  <si>
    <t>10.1016/j.rasd.2012.12.004</t>
  </si>
  <si>
    <t>Education, Special; Psychology, Developmental; Psychiatry; Rehabilitation</t>
  </si>
  <si>
    <t>Education &amp; Educational Research; Psychology; Psychiatry; Rehabilitation</t>
  </si>
  <si>
    <t>152OA</t>
  </si>
  <si>
    <t>WOS:000319539800002</t>
  </si>
  <si>
    <t>Jiang, H; Johnstone, SJ; Sun, L; Zhang, DW</t>
  </si>
  <si>
    <t>Jiang, Han; Johnstone, Stuart J.; Sun, Li; Zhang, Da-Wei</t>
  </si>
  <si>
    <t>Effect of Neurocognitive Training for Children With ADHD at Improving Academic Engagement in Two Learning Settings</t>
  </si>
  <si>
    <t>JOURNAL OF ATTENTION DISORDERS</t>
  </si>
  <si>
    <t>ADHD; neurocognitive; training; EEG; neurofeedback; academic engagement; learning settings</t>
  </si>
  <si>
    <t>ATTENTION-DEFICIT/HYPERACTIVITY DISORDER; ON-TASK BEHAVIOR; WORKING-MEMORY; SINGLE-CHANNEL; EARLY RESPONSE; NEUROFEEDBACK; SYMPTOMS; OUTCOMES; SIZE; INTERVENTION</t>
  </si>
  <si>
    <t>Objective: This preliminary study investigated effectiveness of neurocognitive training on academic engagement (AET) for children with ADHD. The training approach targeted working memory, inhibitory control, and attention/relaxation (via brain electrical activity). Method: A reversal design with a 2-week follow-up was used to assess the effectiveness of the treatment on two children with diagnosed ADHD in two learning settings. Direct observation was used to collect academic-related behavior. Results: Improvements in on-task expected behavior (ONT-EX) and general AET, as well as reductions in off-task motor activity (OFF-MA) and off-task passive behavior (OFF-PB) were observed for both students over baselines and across the settings. Moreover, differences in behavioral change were found between participants and settings. Conclusion: These findings support using the treatment for improving academic performance of children with ADHD. Future studies may investigate influences of contextual differences, nontreatment variables, or adult's feedback during the training session on treatment effectiveness.</t>
  </si>
  <si>
    <t>[Jiang, Han] Zhejiang Normal Univ, Sch Special Educ, Hangzhou 321004, Peoples R China; [Johnstone, Stuart J.; Zhang, Da-Wei] Univ Wollongong, Sch Psychol, Brain &amp; Behav Reseach Inst, Wollongong, NSW, Australia; [Sun, Li] Peking Univ Sixth Hosp, Inst Mental Hlth, Beijing, Peoples R China; [Sun, Li] Peking Univ, Natl Clin Res Ctr Mental Disorders, Beijing, Peoples R China; [Sun, Li] Peking Univ, Minist Hlth, Key Lab Mental Hlth, Beijing, Peoples R China</t>
  </si>
  <si>
    <t>Zhejiang Normal University; University of Wollongong; Peking University; Peking University</t>
  </si>
  <si>
    <t>Jiang, H (corresponding author), Zhejiang Normal Univ, Sch Special Educ, Hangzhou 321004, Peoples R China.</t>
  </si>
  <si>
    <t>hjiang@uow.edu.au</t>
  </si>
  <si>
    <t>Zhang, Da-Wei/HSE-7385-2023</t>
  </si>
  <si>
    <t>Zhang, Da-Wei/0000-0002-6862-5627</t>
  </si>
  <si>
    <t>Beijing Municipal Science and Technology Program [Z171100001017089]</t>
  </si>
  <si>
    <t>Beijing Municipal Science and Technology Program</t>
  </si>
  <si>
    <t>The author(s) disclosed receipt of the following financial support for the research, authorship, and/or publication of this article: This study was supported by the grant from the Beijing Municipal Science and Technology Program (Z171100001017089).</t>
  </si>
  <si>
    <t>1087-0547</t>
  </si>
  <si>
    <t>1557-1246</t>
  </si>
  <si>
    <t>J ATTEN DISORD</t>
  </si>
  <si>
    <t>J. Atten. Disord.</t>
  </si>
  <si>
    <t>10.1177/1087054718799931</t>
  </si>
  <si>
    <t>Psychology, Developmental; Psychiatry</t>
  </si>
  <si>
    <t>PM1YR</t>
  </si>
  <si>
    <t>WOS:000603604200012</t>
  </si>
  <si>
    <t>Datu, JAD; Valdez, JPM; Yang, WP</t>
  </si>
  <si>
    <t>Datu, Jesus Alfonso D.; Valdez, Jana Patricia M.; Yang, Weipeng</t>
  </si>
  <si>
    <t>The academically engaged life of mastery-oriented students: Causal ordering among positive emotions, mastery-approach goals, and academic engagement</t>
  </si>
  <si>
    <t>Academic engagement; Filipino students; mastery-approach goals; positive emotions</t>
  </si>
  <si>
    <t>ACHIEVEMENT GOALS; SCHOOL; SELF; MOTIVATION; INVARIANCE; EFFICACY; SPIRALS; SUPPORT</t>
  </si>
  <si>
    <t>Although prior research shows that well-being is linked to effective learning, there is scarce evidence on how positive emotions relate to achievement goals and objective measures of school engagement. Drawing from the broaden-and-build theory of positive emotions, this study examines the reciprocal associations of positive emotions with mastery-approach goals and teacher-reported academic engagement using a two-wave longitudinal design. A survey comprising measures to assess students' positive emotions (i.e., Modified Differential Emotions Scale) and mastery-approach goals (i.e., Achievement Goal Questionnaire - Revised) was administered to 411 Filipino high school students at two separate time points (i.e., 1-month interval). Ten classroom advisers also filled in a teacher-reported measure of academic engagement to provide a more objective estimate of each student's involvement in academic activities. Results of cross-lagged panel structural equation modeling via maximum likelihood estimation approach showed that positive emotions had positive concurrent relationships to mastery-approach goals and all engagement dimensions. Contradicting previous research, positive emotions did not predict subsequent mastery-approach goals and engagement after controlling for auto-regressor effects. Mastery approach goals positively predicted subsequent positive emotions, behavioral engagement, and cognitive engagement. Engagement dimensions did not relate to succeeding positive emotions and mastery approach goals. Results of this investigation highlight the emotional and academic benefits associated with students' intrinsic drive to learn in school contexts. (C) 2021 Universidad de Pais Vasco. Published by Elsevier Espana, S.L.U. All rights reserved.</t>
  </si>
  <si>
    <t>[Datu, Jesus Alfonso D.] Educ Univ Hong Kong, Integrated Ctr Wellbeing I WELL, Dept Special Educ &amp; Counselling, Hong Kong, Peoples R China; [Valdez, Jana Patricia M.] Hong Kong Baptist Univ, Dept Management, Hong Kong, Peoples R China; [Yang, Weipeng] Singapore Univ Social Sci, SR Nathan Sch Human Dev, Singapore, Singapore</t>
  </si>
  <si>
    <t>Education University of Hong Kong (EdUHK); Hong Kong Baptist University; Singapore University of Social Sciences (SUSS)</t>
  </si>
  <si>
    <t>Datu, JAD (corresponding author), Educ Univ Hong Kong, Integrated Ctr Wellbeing I WELL, Dept Special Educ &amp; Counselling, Hong Kong, Peoples R China.</t>
  </si>
  <si>
    <t>Yang, Weipeng/M-8894-2019; Valdez, Jana Patricia Millonado/HRC-9854-2023</t>
  </si>
  <si>
    <t>Yang, Weipeng/0000-0002-8057-2863; Valdez, Jana Patricia Millonado/0000-0002-1237-2237</t>
  </si>
  <si>
    <t>10.1016/j.psicod.2021.02.001</t>
  </si>
  <si>
    <t>YF9RL</t>
  </si>
  <si>
    <t>WOS:000742136700001</t>
  </si>
  <si>
    <t>Zhang, YY; Qin, XN; Ren, P</t>
  </si>
  <si>
    <t>Zhang, Yunyun; Qin, Xingna; Ren, Ping</t>
  </si>
  <si>
    <t>Adolescents' academic engagement mediates the association between Internet addiction and academic achievement: The moderating effect of classroom achievement norm</t>
  </si>
  <si>
    <t>Adolescence; Internet addiction; Academic engagement; Academic disaffection; Academic achievement</t>
  </si>
  <si>
    <t>SCHOOL ENGAGEMENT; PEER GROUP; BEHAVIORAL ENGAGEMENT; MULTILEVEL MODELS; SELF-PERCEPTIONS; STUDENT; CONTEXT; PARTICIPATION; RELATEDNESS; ELEMENTARY</t>
  </si>
  <si>
    <t>Although the association between Internet addiction and academic achievement has been widely observed in adolescents in recent years, little is known about the mechanisms of Internet addiction and its adverse effects on academic achievement in terms of individual factors and classroom contexts. The present study examined the relationship between Internet addiction and academic outcomes, the mediating role of academic engagement, and the cross-level moderating effect of classroom achievement norm. By using a short-term longitudinal design, two-wave data were obtained from 2407 students from 47 classes in China over six-months. A multilevel structural equation model was used to explain the nested data structure. Results indicated that the negative effect of Internet addiction on adolescents' later academic achievement was mediated by academic engagement and disaffection at the individual level. Furthermore, classroom achievement norm moderated the association between academic disaffection and achievement, with a significant indirect effect in the high classroom achievement norm classes and a non-significant effect in the low classroom achievement norm classes. These results held after controlling for an individual's gender, age and academic achievement in the first term at the individual level and the class size and school at the classroom level. In conclusion, this study reveals the internal mechanism of how students' Internet addiction leads to the decline of academic achievement. It also provids a practical and effective outlook on the prevention and intervention of the negative effects of Internet addiction in the future teaching practice from the perspective of personal motivation and classroom environment.</t>
  </si>
  <si>
    <t>[Zhang, Yunyun; Qin, Xingna; Ren, Ping] Beijing Normal Univ, Collaborat Innovat Ctr Assessment Basic Educ Qual, Beijing 100875, Peoples R China</t>
  </si>
  <si>
    <t>Ren, P (corresponding author), Beijing Normal Univ, Collaborat Innovat Ctr Assessment Basic Educ Qual, Beijing 100875, Peoples R China.</t>
  </si>
  <si>
    <t>renping@bnu.edu.cn</t>
  </si>
  <si>
    <t>Qin, Xingna/0000-0002-3662-8348</t>
  </si>
  <si>
    <t>Young Scholar Project of Beijing Education Sciences Planning Program during the 13th Five-Year Plan [BCEA16022]</t>
  </si>
  <si>
    <t>Young Scholar Project of Beijing Education Sciences Planning Program during the 13th Five-Year Plan</t>
  </si>
  <si>
    <t>This research was supported by Young Scholar Project of Beijing Education Sciences Planning Program during the 13th Five-Year Plan (No. BCEA16022).</t>
  </si>
  <si>
    <t>10.1016/j.chb.2018.08.018</t>
  </si>
  <si>
    <t>GZ1OH</t>
  </si>
  <si>
    <t>WOS:000449136900032</t>
  </si>
  <si>
    <t>Sanford, AK; Horner, RH</t>
  </si>
  <si>
    <t>Sanford, Amanda K.; Horner, Robert H.</t>
  </si>
  <si>
    <t>Effects of Matching Instruction Difficulty to Reading Level for Students With Escape-Maintained Problem Behavior</t>
  </si>
  <si>
    <t>functional assessment; prevention of challenging behaviors; literacy; classroom intervention</t>
  </si>
  <si>
    <t>FUNCTION-BASED INTERVENTIONS; DISABILITIES</t>
  </si>
  <si>
    <t>The effects of a literacy intervention matching student skill level with academic performance demands were examined through a multiple baseline across participants design. The dual dependent variables were problem behavior and academic engagement. Four students in Grades 2 or 3 who exhibited low academic performance and problem behavior during reading instruction participated. Functional behavioral assessment and oral reading fluency assessment indicated that each of the students (a) was at risk for reading difficulties and read at the frustration level in text used for reading instruction and (b) had escape-maintained problem behavior during instruction sessions. A nonconcurrent multiple baseline design across students was used to assess the effects of matching reading instructional level (e. g., reducing the aversive level of instruction) on academic engagement and problem behavior. Matching the reading instructional level to the skill level of the students was associated with academic engagement increases and problem behavior decreases for three of the students. The fourth student demonstrated improvement during baseline that made effects of the intervention difficult to assess. Conceptual implications and suggestions for integrating behavioral and academic supports are explored.</t>
  </si>
  <si>
    <t>[Sanford, Amanda K.] Portland State Univ, Portland, OR 97201 USA; [Horner, Robert H.] Univ Oregon, Eugene, OR 97403 USA</t>
  </si>
  <si>
    <t>Portland State University; University of Oregon</t>
  </si>
  <si>
    <t>Sanford, AK (corresponding author), Portland State Univ, Dept Special Educ, Grad Sch Educ, Suite 204,615 SW Harrison St, Portland, OR 97201 USA.</t>
  </si>
  <si>
    <t>asanford@pdx.edu</t>
  </si>
  <si>
    <t>10.1177/1098300712449868</t>
  </si>
  <si>
    <t>152JG</t>
  </si>
  <si>
    <t>WOS:000319527300003</t>
  </si>
  <si>
    <t>Maestrales, S; Dezendorf, RM; Tang, X; Salmela-Aro, K; Bartz, K; Juuti, K; Lavonen, J; Krajcik, J; Schneider, B</t>
  </si>
  <si>
    <t>Maestrales, Sarah; Dezendorf, Rachel Marias; Tang, Xin; Salmela-Aro, Katariina; Bartz, Kayla; Juuti, Kalle; Lavonen, Jari; Krajcik, Joseph; Schneider, Barbara</t>
  </si>
  <si>
    <t>US and Finnish high school science engagement during the COVID-19 pandemic</t>
  </si>
  <si>
    <t>Engagement; Ambition; Remote learning</t>
  </si>
  <si>
    <t>When the COVID-19 pandemic struck, research teams in the United States and Finland were collaborating on a study to improve adolescent academic engagement in chemistry and physics and the impact remote teaching on academic, social, and emotional learning. The ongoing Crafting Engaging Science Environments (CESE) intervention afforded a rare data collection opportunity. In the United States, students were surveyed at the beginning of the school year and again in May, providing information for the same 751 students from before and during the pandemic. In Finland, 203 students were surveyed during remote learning. Findings from both countries during this period of remote learning revealed that students' academic engagement was positively correlated with participation in hands-on, project-based lessons. In Finland, results showed that situational engagement occurred in only 4.7% of sampled cases. In the United States, students show that academic engagement, primarily the aspect of challenge, was enhanced during remote learning. Engagement was in turn correlated with positive socioemotional constructs related to science learning. The study's findings emphasise the importance of finding ways to ensure equitable opportunities for students to participate in project-based activities when learning remotely.</t>
  </si>
  <si>
    <t>[Maestrales, Sarah; Bartz, Kayla; Krajcik, Joseph; Schneider, Barbara] Michigan State Univ, Coll Educ, 620 Farm Ln Rm 516B, E Lansing, MI 48824 USA; [Dezendorf, Rachel Marias] Univ Calif Berkley, Acad Senate, Berkeley, CA USA; [Tang, Xin; Salmela-Aro, Katariina; Juuti, Kalle; Lavonen, Jari] Univ Helsinki, Dept Educ Sci, PO 9 Siltavuorenpenger 1A, Helsinki 00014, Finland</t>
  </si>
  <si>
    <t>Michigan State University; University of California System; University of California Berkeley; University of Helsinki</t>
  </si>
  <si>
    <t>Schneider, B (corresponding author), Michigan State Univ, Coll Educ, 620 Farm Ln Rm 516B, E Lansing, MI 48824 USA.;Salmela-Aro, K (corresponding author), Univ Helsinki, Dept Educ Sci, PO 9 Siltavuorenpenger 1A, Helsinki 00014, Finland.</t>
  </si>
  <si>
    <t>katariina.salmela-aro@helsinki.fi; bschneid@msu.edu</t>
  </si>
  <si>
    <t>Tang, Xin/I-7765-2012; Juuti, Kalle/IVU-8618-2023</t>
  </si>
  <si>
    <t>Tang, Xin/0000-0002-0155-4967; Juuti, Kalle/0000-0001-8696-2611; Maestrales, Sarah/0000-0003-1553-2774; Krajcik, Joseph/0000-0002-5413-507X; Lavonen, Jari/0000-0003-2781-7953; Marias Dezendorf, Rachel/0000-0002-5276-1579; salmela-aro, katariina/0000-0003-1901-4712</t>
  </si>
  <si>
    <t>National Science Foundation [OISE-1545684]; Academy of Finland [298323, 336138]</t>
  </si>
  <si>
    <t>National Science Foundation(National Science Foundation (NSF)); Academy of Finland(Research Council of Finland)</t>
  </si>
  <si>
    <t>Supported by the National Science Foundation (OISE-1545684) and Academy of Finland (298323 and 336138), the work represents the authors not the funding agencies.</t>
  </si>
  <si>
    <t>10.1002/ijop.12784</t>
  </si>
  <si>
    <t>YG0IS</t>
  </si>
  <si>
    <t>Green Published, Bronze</t>
  </si>
  <si>
    <t>WOS:000742182500008</t>
  </si>
  <si>
    <t>Malherbe, C; Nel, CJH; Schutte, CSL</t>
  </si>
  <si>
    <t>Malherbe, Cornelia; Nel, C. Johan H.; Schutte, Cornelius S. L.</t>
  </si>
  <si>
    <t>Research contract relationship between a large industry partner and South African universities</t>
  </si>
  <si>
    <t>SOUTH AFRICAN JOURNAL OF SCIENCE</t>
  </si>
  <si>
    <t>industry; university; contract; research; legislation</t>
  </si>
  <si>
    <t>We propose and evaluate a contractual structuring instrument (in the form of a Framework Research Agreement) in support of research collaboration partnerships between universities and large industry, specifically for the case of large industry in the South African context. This study includes one large South African originated industry (as the pioneer of concluding Framework Research Agreements with several universities) and multiple South African universities, and stretches over several decades. This study was done within the broader context of the challenges and benefits experienced by both industry and university in the academic engagement sphere of industry-university collaboration. By providing insight from both industry and university perspectives, factors impacting on academic engagement (with specific emphasis on the legislative framework, contractual aspects, institutional research contract practices and institutional risks), are considered and discussed. Recommendations are made for improved industry- university collaboration by sharing experiences from the industry and universities on challenges faced, managing the expectations and proposing mechanisms to support constructive research collaboration through a mutually beneficial contractual framework instrument. Significance: A novel Framework Research Agreement as a contractual instrument was developed and pioneered by the industry partner with several South African universities, to create a transparent framework based on fair contracting and determinable remuneration principles. This study specifically highlights the need for a contractual instrument, in which the intention is to build a long-term contractual relationship to support industry-university collaboration and academic engagement within the existing South African legislative framework. It further draws attention to research contract management practices and contractual aspects, which until now have been largely ignored in industry-university collaboration and academic engagement frameworks of this kind.</t>
  </si>
  <si>
    <t>[Malherbe, Cornelia] Stellenbosch Univ, Div Res Dev, Stellenbosch, South Africa; [Malherbe, Cornelia; Schutte, Cornelius S. L.] Stellenbosch Univ, Dept Ind Engn, Stellenbosch, South Africa; [Nel, C. Johan H.] Intellectual Property &amp; Compliance Serv, Legal, Johannesburg, South Africa</t>
  </si>
  <si>
    <t>Stellenbosch University; Stellenbosch University</t>
  </si>
  <si>
    <t>Malherbe, C (corresponding author), Stellenbosch Univ, Div Res Dev, Stellenbosch, South Africa.;Malherbe, C (corresponding author), Stellenbosch Univ, Dept Ind Engn, Stellenbosch, South Africa.</t>
  </si>
  <si>
    <t>cvdm2@sun.ac.za</t>
  </si>
  <si>
    <t>Malherbe, Cornelia/IUP-6122-2023; Schutte, Cornelius/G-9914-2013</t>
  </si>
  <si>
    <t>Schutte, Cornelius/0000-0002-0119-720X; Malherbe, Cornelia/0000-0002-8478-6092</t>
  </si>
  <si>
    <t>ACAD SCIENCE SOUTH AFRICA A S S AF</t>
  </si>
  <si>
    <t>LYNWOOD RIDGE</t>
  </si>
  <si>
    <t>PO BOX 72135, LYNWOOD RIDGE 0040, SOUTH AFRICA</t>
  </si>
  <si>
    <t>0038-2353</t>
  </si>
  <si>
    <t>1996-7489</t>
  </si>
  <si>
    <t>S AFR J SCI</t>
  </si>
  <si>
    <t>S. Afr. J. Sci.</t>
  </si>
  <si>
    <t>3-4</t>
  </si>
  <si>
    <t>10.17159/sajs.2022/11701</t>
  </si>
  <si>
    <t>2A3PV</t>
  </si>
  <si>
    <t>WOS:000809418200009</t>
  </si>
  <si>
    <t>Black, SW; Kaminsky, G; Hudson, A; Owen, J; Fincham, F</t>
  </si>
  <si>
    <t>Black, Stephanie Winkeljohn; Kaminsky, Gabrielle; Hudson, Amy; Owen, Jesse; Fincham, Frank</t>
  </si>
  <si>
    <t>A Short-Term Longitudinal Investigation of Hookups and Holistic Outcomes Among College Students</t>
  </si>
  <si>
    <t>ARCHIVES OF SEXUAL BEHAVIOR</t>
  </si>
  <si>
    <t>Hookup reactions; Post-event processing; Anxiety; Academic engagement; Religious coping; Casual sex</t>
  </si>
  <si>
    <t>MENTAL-HEALTH; ALCOHOL-USE; CASUAL SEX; HOOKING; BEHAVIOR; ASSOCIATIONS; ENGAGEMENT; THINKING; ANXIETY; SCHOOL</t>
  </si>
  <si>
    <t>Majority of college students hook up at least once during their time in school. The literature on casual sex encounters among college students is growing, though most studies are cross-sectional and individual studies focus on few outcomes at a time, leaving piecemeal and mixed results. The current longitudinal study clarifies prior work by analyzing how post-event process (PEP), an understudied construct within the hookup literature, and emotional (i.e., positive or negative) hookup reactions interact to predict a breadth of outcomes, representing holistic student well-being. The inclusion of PEP reframes the current literature to consider PEP as a predictor variable of hookup outcomes, as moderated by emotional hookup reactions. This is consistent with literature indicating emotional experiences affect PEP across a variety of incidents. Participants (N = 377, 87.6% female) completed self-report measures at 2-month intervals. We tested relationships between the main and interaction effects of PEP and emotional hookup reactions as a moderation regression analyses on anxiety, academic engagement, religious coping, and psychological flourishing. The main effect of PEP predicted more anxiety and less negative religious coping, negative hookup reactions predicted more anxiety, and positive hookup reactions predicted more flourishing. Regarding interaction effects, high levels of positive hookup reactions and PEP were associated with less anxiety, less academic engagement, more negative religious coping, and less psychological flourishing; high levels of negative hookup reactions and PEP were associated with less anxiety and more negative religious coping and were unrelated to academic engagement or flourishing over two months.</t>
  </si>
  <si>
    <t>[Black, Stephanie Winkeljohn] Penn State Harrisburg, Dept Psychol &amp; Social Sci, 777 W Harrisburg Pike, Middletown, PA 17057 USA; [Kaminsky, Gabrielle; Hudson, Amy; Owen, Jesse] Univ Denver, Dept Counseling Psychol, Denver, CO USA; [Fincham, Frank] Florida State Univ, Coll Human Sci, Tallahassee, FL 32306 USA</t>
  </si>
  <si>
    <t>Pennsylvania Commonwealth System of Higher Education (PCSHE); Pennsylvania State University; University of Denver; State University System of Florida; Florida State University</t>
  </si>
  <si>
    <t>Black, SW (corresponding author), Penn State Harrisburg, Dept Psychol &amp; Social Sci, 777 W Harrisburg Pike, Middletown, PA 17057 USA.</t>
  </si>
  <si>
    <t>smw78@psu.edu</t>
  </si>
  <si>
    <t>Fincham, Frank/A-2357-2008</t>
  </si>
  <si>
    <t>Fincham, Frank/0000-0001-5081-2283; Winkeljohn Black, Stephanie/0000-0002-9505-1753; Fraire, Amy/0000-0003-4360-2901</t>
  </si>
  <si>
    <t>0004-0002</t>
  </si>
  <si>
    <t>1573-2800</t>
  </si>
  <si>
    <t>ARCH SEX BEHAV</t>
  </si>
  <si>
    <t>Arch. Sex. Behav.</t>
  </si>
  <si>
    <t>10.1007/s10508-018-1330-4</t>
  </si>
  <si>
    <t>Psychology, Clinical; Social Sciences, Interdisciplinary</t>
  </si>
  <si>
    <t>JC9GD</t>
  </si>
  <si>
    <t>WOS:000489582000027</t>
  </si>
  <si>
    <t>de Bruyn, EH</t>
  </si>
  <si>
    <t>Role strain, engagement and academic achievement in early adolescence</t>
  </si>
  <si>
    <t>EDUCATIONAL STUDIES</t>
  </si>
  <si>
    <t>achievement; adolescence; role strain; transition</t>
  </si>
  <si>
    <t>MIDDLE SCHOOL; TRANSITION; CHILDREN; SELF; PERFORMANCE; VALIDATION; BEHAVIOR; CONTEXT; TEACHER; SUPPORT</t>
  </si>
  <si>
    <t>The present study was designed to investigate the relationships between role strains following the transition to secondary school and academic achievement. Academic engagement was hypothesized to mediate between role strain and achievement. The sample consisted of 749 students in their first year of secondary school. Four types of role strain were investigated: parent, teacher, school and peer. Parent and teacher role strains appeared to be negatively associated with academic achievement, as mediated through academic engagement. Parent and school role strain were directly and negatively associated with achievement. Results are discussed in the light of parenting practices and the developmental mismatch hypothesis.</t>
  </si>
  <si>
    <t>Univ Amsterdam, Dept Educ Sci, Amsterdam, Netherlands</t>
  </si>
  <si>
    <t>University of Amsterdam</t>
  </si>
  <si>
    <t>Univ Amsterdam, Dept Educ Sci, Wibautstr 4,091 GM, Amsterdam, Netherlands.</t>
  </si>
  <si>
    <t>edebruyn@fmg.uva.nl</t>
  </si>
  <si>
    <t>0305-5698</t>
  </si>
  <si>
    <t>1465-3400</t>
  </si>
  <si>
    <t>EDUC STUD-UK</t>
  </si>
  <si>
    <t>Educ. Stud.</t>
  </si>
  <si>
    <t>10.1080/0305569042000310930</t>
  </si>
  <si>
    <t>881JI</t>
  </si>
  <si>
    <t>WOS:000225862600002</t>
  </si>
  <si>
    <t>Acosta-Gonzaga, E; Ruiz-Ledesma, EF</t>
  </si>
  <si>
    <t>Acosta-Gonzaga, Elizabeth; Fabiola Ruiz-Ledesma, Elena</t>
  </si>
  <si>
    <t>Students' Emotions and Engagement in the Emerging Hybrid Learning Environment during the COVID-19 Pandemic</t>
  </si>
  <si>
    <t>self-efficacy; emotions; academic engagement; hybrid learning; higher education; COVID-19 pandemic</t>
  </si>
  <si>
    <t>STRATEGIC MANAGEMENT RESEARCH; SCHOOL ENGAGEMENT; SELF-EFFICACY; ACADEMIC ENGAGEMENT; MOTIVATION; ACHIEVEMENT; CLASSROOM; BOREDOM; DISAFFECTION; TRAJECTORIES</t>
  </si>
  <si>
    <t>Due to the COVID-19 pandemic, classes in schools acquired a hybrid learning model. Students took their classes both in person and, at other times, remotely. However, students are currently facing situations that they are not familiar with after a period of two years of confinement due to the COVID-19 pandemic. This emerging model of learning, to which the students had to adapt, not only impacted on their emotions during learning but also influenced their perceptions of their abilities and skills in being able to perform adequately in a situation of uncertainty, which also influenced the degree of academic engagement that they had. This study applied the structural equation modeling technique, using PLS-SEM software, to a sample of 194 students. The results show that their self-efficacy to act in a situation of vulnerability was affected, which is why their negative emotions increased and their positive emotions decreased. This in turn influenced the degree of engagement and effort they invested in developing a school activity.</t>
  </si>
  <si>
    <t>[Acosta-Gonzaga, Elizabeth] Inst Politecn Nacl, Unidad Profes Interdisciplinaria Ingn &amp; Ciencias, Secc Estudios Posgrad &amp; Invest SEPI, Mexico City 07738, DF, Mexico; [Fabiola Ruiz-Ledesma, Elena] Inst Politecn Nacl, Escuela Super Computo ESCOM, Secc Estudios Posgrad &amp; Invest SEPI, Mexico City 07738, DF, Mexico</t>
  </si>
  <si>
    <t>Instituto Politecnico Nacional - Mexico; Instituto Politecnico Nacional - Mexico</t>
  </si>
  <si>
    <t>Acosta-Gonzaga, E (corresponding author), Inst Politecn Nacl, Unidad Profes Interdisciplinaria Ingn &amp; Ciencias, Secc Estudios Posgrad &amp; Invest SEPI, Mexico City 07738, DF, Mexico.</t>
  </si>
  <si>
    <t>Ruiz-Ledesma, Elena F/A-9014-2019; Acosta-Gonzaga, Elizabeth/HZK-9086-2023</t>
  </si>
  <si>
    <t>Ruiz-Ledesma, Elena F/0000-0002-1513-8243;</t>
  </si>
  <si>
    <t>Instituto Politecnico Nacional</t>
  </si>
  <si>
    <t>This research was funded by the Instituto Politecnico Nacional, grant number SIP20220747. The APC was funded by the Instituto Politecnico Nacional.</t>
  </si>
  <si>
    <t>10.3390/su141610236</t>
  </si>
  <si>
    <t>4A7KS</t>
  </si>
  <si>
    <t>WOS:000845275900001</t>
  </si>
  <si>
    <t>Nakutin, SN; Gutierrez, G</t>
  </si>
  <si>
    <t>Nakutin, Sarah N.; Gutierrez, Gabriel</t>
  </si>
  <si>
    <t>Effect of Physical Activity on Academic Engagement and Executive Functioning in Children With ASD</t>
  </si>
  <si>
    <t>autism and related disorder; executive function; inclusion; intervention; behavior; single-subject design</t>
  </si>
  <si>
    <t>AUTISM SPECTRUM DISORDER; EXERCISE; BEHAVIORS; INTERVENTIONS</t>
  </si>
  <si>
    <t>Numerous interventions have been identified as evidence-based practices for educating students with autism spectrum disorder (ASD). Physical activity (PA) has recently been recognized as an evidence-based practice to decrease maladaptive behaviors and increase desired behaviors. Exercise has been found to increase academic engagement in students with ASD; however, little research has been completed on the effectiveness of physical exercise as a school-based intervention. PA has also been found to be an effective intervention to increase executive functioning (EF) in students with attention deficit hyperactivity disorder. However, little research has been completed on the effects of PA on EF in students with ASD. A multiple-baseline design was used to examine the effects of PA on academic engaged time and EF. Three students participated in a jogging intervention, were observed in the classroom, and completed EF measures. Results suggested large effect sizes for academic engagement for all three students. Although no significant effects were found on EF, results indicated PA may be an effective and feasible intervention to support academic achievement for students with ASD in schools.</t>
  </si>
  <si>
    <t>[Nakutin, Sarah N.] San Diego State Univ, Santa Monica Malibu Unified Sch Dist, San Diego, CA 92182 USA; [Nakutin, Sarah N.] San Diego State Univ, San Diego, CA 92182 USA; [Gutierrez, Gabriel] San Diego State Univ, San Diego Unified Sch Dist, San Diego, CA 92182 USA; [Gutierrez, Gabriel] San Diego State Univ, NASP Approved Sch Psychol Program, San Diego, CA 92182 USA</t>
  </si>
  <si>
    <t>California State University System; San Diego State University; California State University System; San Diego State University; California State University System; San Diego State University; California State University System; San Diego State University</t>
  </si>
  <si>
    <t>Nakutin, SN (corresponding author), San Diego State Univ, Counseling &amp; Sch Psychol, San Diego, CA 92182 USA.</t>
  </si>
  <si>
    <t>snakutin@gmail.com</t>
  </si>
  <si>
    <t>NATL ASSOC SCHOOL PSYCHOLOGISTS</t>
  </si>
  <si>
    <t>BETHESDA</t>
  </si>
  <si>
    <t>4340 EAST WEST HWY, STE 402, BETHESDA, MD 20814 USA</t>
  </si>
  <si>
    <t>0279-6015</t>
  </si>
  <si>
    <t>10.17105/SPR-2017-0124.V48-2</t>
  </si>
  <si>
    <t>KD0DE</t>
  </si>
  <si>
    <t>WOS:000507540900007</t>
  </si>
  <si>
    <t>Pérez-González, JC; Filella, G; Soldevila, A; Faiad, Y; Sanchez-Ruiz, MJ</t>
  </si>
  <si>
    <t>Perez-Gonzalez, Juan-Carlos; Filella, Gemma; Soldevila, Anna; Faiad, Yasmine; Sanchez-Ruiz, Maria-Jose</t>
  </si>
  <si>
    <t>Integrating self-regulated learning and individual differences in the prediction of university academic achievement across a three-year-long degree</t>
  </si>
  <si>
    <t>METACOGNITION AND LEARNING</t>
  </si>
  <si>
    <t>Academic performance; Conscientiousness; Individual differences; Self-regulated learning; Noncognitive skills</t>
  </si>
  <si>
    <t>TRAIT EMOTIONAL INTELLIGENCE; 5 PERSONALITY-TRAITS; EFFICACY BELIEFS; COGNITIVE-ABILITY; TEST ANXIETY; BIG-5 MODEL; PERFORMANCE; MOTIVATION; METAANALYSIS; STUDENTS</t>
  </si>
  <si>
    <t>The study investigated the joint contribution of the self-regulated learning (SRL) and individual differences approaches to the prediction of university students' grade point average (GPA) obtained at three separate time points throughout their degree (3 years). We assessed cognitive (i.e., previous academic performance, cognitive ability, and cognitive SRL strategies) and non-cognitive variables (i.e., personality, trait emotional intelligence, motivation, and non-cognitive SRL strategies) in a sample of Spanish undergraduates. Results showed that GPA correlated with previous academic performance (i.e., combination of high school's GPA and college admission test score), academic self-efficacy, academic engagement, SRL strategies, and conscientiousness. Hierarchical regression analyses indicated that non-cognitive factors (i.e., academic engagement, academic self-efficacy, regulation of behavior and context, and conscientiousness) alone explained 17-25% of the variance in GPA across three years, and previous academic performance accounted up to an additional 25% of the variance, jointly reaching an explained variance of up to 50% in GPA. Specifically, academic engagement and regulation of behavior and context demonstrated incremental validity over and above cognitive predictors such as previous academic performance, inductive reasoning and regulation of cognition and metacognition. The role of intelligence, whether cognitive or emotional, was not as obvious as a predictor. Two nested structural equation models explained about 27-29% of the variance in a latent GPA factor exclusively from a proxy of a global variable of non-cognitive factors as a latent predictor, which is a novel and promising proof of its robust criterion validity. Implications and recommendations for future studies are discussed.</t>
  </si>
  <si>
    <t>[Perez-Gonzalez, Juan-Carlos] Univ Nacl Educ Distancia UNED, Fac Educ, Madrid, Spain; [Filella, Gemma; Soldevila, Anna] Univ Lleida, Fac Educ, Lerida, Spain; [Faiad, Yasmine] South London &amp; Maudsley NHS Fdn Trust, Lewisham Dialect Behav Therapy Serv, London, England; [Sanchez-Ruiz, Maria-Jose] Univ Alcala de Henares, Madrid, Spain; [Sanchez-Ruiz, Maria-Jose] Lebanese Amer Univ, Sch Arts &amp; Sci, Byblos, Lebanon</t>
  </si>
  <si>
    <t>Universidad Nacional de Educacion a Distancia (UNED); Universitat de Lleida; South London &amp; Maudsley NHS Trust; Universidad de Alcala; Lebanese American University</t>
  </si>
  <si>
    <t>Sanchez-Ruiz, MJ (corresponding author), Univ Alcala de Henares, Madrid, Spain.;Sanchez-Ruiz, MJ (corresponding author), Lebanese Amer Univ, Sch Arts &amp; Sci, Byblos, Lebanon.</t>
  </si>
  <si>
    <t>maria-jose.sanchez-ruiz@lau.edu.lb</t>
  </si>
  <si>
    <t>FILELLA, GEMMA/A-3622-2009; Pérez-González, Juan-Carlos/C-7347-2011; Sanchez-Ruiz, Maria-Jose/AAF-4551-2019</t>
  </si>
  <si>
    <t>FILELLA, GEMMA/0000-0002-0696-296X; Pérez-González, Juan-Carlos/0000-0003-4025-7516; Sanchez-Ruiz, Maria-Jose/0000-0003-4014-8010</t>
  </si>
  <si>
    <t>1556-1623</t>
  </si>
  <si>
    <t>1556-1631</t>
  </si>
  <si>
    <t>METACOGN LEARN</t>
  </si>
  <si>
    <t>Metacogn. Learn.</t>
  </si>
  <si>
    <t>10.1007/s11409-022-09315-w</t>
  </si>
  <si>
    <t>6O5RD</t>
  </si>
  <si>
    <t>WOS:000852129100001</t>
  </si>
  <si>
    <t>Jia, H</t>
  </si>
  <si>
    <t>Jia, Hui</t>
  </si>
  <si>
    <t>English as a Foreign Language Learners' Well-Being and Their Academic Engagement: The Mediating Role of English as a Foreign Language Learners' Self-Efficacy</t>
  </si>
  <si>
    <t>academic engagement; EFL learners' self-efficacy; well-being; positive psychology; EFL</t>
  </si>
  <si>
    <t>STUDENT ENGAGEMENT; POSITIVE PSYCHOLOGY; SCHOOL; ACHIEVEMENT; CLASSROOM; BELIEFS; FACILITATORS; PERFORMANCE; MOTIVATION; EMOTIONS</t>
  </si>
  <si>
    <t>Well-being is a crucial necessity within the educational setting that is also taken into account as a central aspect of people's inclination in the subject of positive psychology (PP) study which is vital for the learners' affective equilibrium and proper development and improvement. Likewise, learners' engagement has been demonstrated to have a fundamental function in education. A great amount of attention has been given to this concept and its possible indicators because of its role at the core of learners' educational achievement. Alternatively, it is commonly maintained that self-efficacy has turned into a significant mental concept enhancing the educational cycle and educational presentation that influences learners' decisions regarding their educational assignment and manners and their way of thinking and feeling when it comes to education. This review attempts to survey the role of learners' self-efficacy as a mediator on their well-being and academic engagement. In conclusion, some suggestions and commendations have been proposed for language-teaching participants in scholastic situations.</t>
  </si>
  <si>
    <t>[Jia, Hui] Henan Inst Sci &amp; Technol, Xinxiang, Peoples R China</t>
  </si>
  <si>
    <t>Henan Institute of Science &amp; Technology</t>
  </si>
  <si>
    <t>Jia, H (corresponding author), Henan Inst Sci &amp; Technol, Xinxiang, Peoples R China.</t>
  </si>
  <si>
    <t>jiahuilearn@126.com</t>
  </si>
  <si>
    <t>MAY 23</t>
  </si>
  <si>
    <t>10.3389/fpsyg.2022.882886</t>
  </si>
  <si>
    <t>1Y0LS</t>
  </si>
  <si>
    <t>WOS:000807838500001</t>
  </si>
  <si>
    <t>Kwon, K; Kupzyk, K; Benton, A</t>
  </si>
  <si>
    <t>Kwon, Kyongboon; Kupzyk, Kevin; Benton, Anna</t>
  </si>
  <si>
    <t>Negative emotionality, emotion regulation, and achievement: Cross-lagged relations and mediation of academic engagement</t>
  </si>
  <si>
    <t>Achievement; Cross-lagged analysis; Emotion regulation; Engagement; Negative emotionality</t>
  </si>
  <si>
    <t>STUDENT-TEACHER RELATIONSHIP; EFFORTFUL CONTROL; TEMPERAMENT; CONCEPTUALIZATION; PARTICIPATION; EXPRESSIVITY; PERSPECTIVE; ADJUSTMENT; CHALLENGES; PREDICTION</t>
  </si>
  <si>
    <t>Relative to the research interest on the role of emotional functioning in children's achievement, less focus has been on the interplay between the two. Based on a short-term longitudinal sample, we tested the bidirectional relations between negative emotionality, emotion regulation, and achievement. We also tested if academic engagement mediated the link from negative emotionality and emotion regulation to achievement. The study sample consisted of 199 third through sixth grade students (wave 1) who participated in two waves of the study (14 months apart, on average). Teachers rated children's emotional functioning and engagement, and reading achievement was assessed by state-wide standardized tests. Results of cross-lagged path analyses indicated significant directional effects from negative emotionality and emotion regulation to achievement, but not vice versa. Also, results supported that the link from negative emotionality and emotion regulation to achievement was mediated through academic engagement. Findings indicate that promoting children's academic skills might have a broader positive impact on children's emotional development.</t>
  </si>
  <si>
    <t>[Kwon, Kyongboon; Benton, Anna] Univ Wisconsin, Dept Educ Psychol, Milwaukee, WI 53201 USA; [Kupzyk, Kevin] Univ Nebraska Med Ctr, Coll Nursing, 985330 Nebraska Med Ctr, Omaha, NE 68198 USA</t>
  </si>
  <si>
    <t>University of Wisconsin System; University of Wisconsin Milwaukee; University of Nebraska System; University of Nebraska Medical Center</t>
  </si>
  <si>
    <t>Kwon, K (corresponding author), Univ Wisconsin, Dept Educ Psychol, Milwaukee, WI 53201 USA.</t>
  </si>
  <si>
    <t>kwonk@uwm.edu</t>
  </si>
  <si>
    <t>Kwon, Kyongboon/0000-0002-9981-0198</t>
  </si>
  <si>
    <t>University of Wisconsin Milwaukee</t>
  </si>
  <si>
    <t>This study was supported by Faculty Research and Creative Activities Support awarded to Dr. Kyongboon Kwon from University of Wisconsin Milwaukee.</t>
  </si>
  <si>
    <t>10.1016/j.lindif.2018.07.004</t>
  </si>
  <si>
    <t>GY3YW</t>
  </si>
  <si>
    <t>WOS:000448494400004</t>
  </si>
  <si>
    <t>Merino-Tejedor, E; Hontangas, PM; Boada-Grau, J</t>
  </si>
  <si>
    <t>Merino-Tejedor, Enrique; Hontangas, Pedro M.; Boada-Grau, Joan</t>
  </si>
  <si>
    <t>Career adaptability and its relation to self-regulation, career construction, and academic engagement among Spanish university students</t>
  </si>
  <si>
    <t>Career adapt-abilities; Career construction; Vocational identity; Academic engagement; Academic burnout</t>
  </si>
  <si>
    <t>ADAPT-ABILITIES SCALE; PSYCHOMETRIC PROPERTIES; EMOTIONAL INTELLIGENCE; SCHOOL BURNOUT; PERSONALITY; RELIABILITY; PREDICTOR; INVENTORY; DEMANDS</t>
  </si>
  <si>
    <t>This study analyzed the psychometric properties of the Career Adapt-Abilities Scale (CAAS) in a Spanish speaking sample and then its relationships with adaptive readiness (i.e., self regulation), career construction and adapting responses (i.e., vocational coping behaviors), and adaptation results (academic engagement, burnout, and vocational identity). The measures were completed by 577 Spanish university students. The psychometric properties of the newly translated CAAS Spanish Form included internal consistency values ranging from good to excellent for the total score and for the subscales. The results obtained through the confirmatory factor analysis verified the presence of the four CAAS dimensions: concern, control, curiosity, and confidence, which were the same factors observed in other international studies with other languages. The significant correlations obtained between the CAAS and the adaptive readiness, adapting, and adaptation measures confirmed the validity of the CAAS scores. In addition, this study tested a theoretical model of mediation between variables, adding further support to the distinction between the three dimensions leading to adaptation. (C) 2016 Elsevier Inc. All rights reserved.</t>
  </si>
  <si>
    <t>[Merino-Tejedor, Enrique] Univ Valladolid, Dept Psychol, Fac Educ Segovia, Campus Maria Zambrano,Plaza Univ 1, Segovia 40005, Spain; [Hontangas, Pedro M.] Univ Valencia, Dept Methodol Behav Sci, Ave Blasco Ibanez 21, Valencia 46011, Spain; [Boada-Grau, Joan] Univ Rovira &amp; Virgili, Dept Psychol, Carretera Valls S-N, Tarragona 43005, Spain</t>
  </si>
  <si>
    <t>Universidad de Valladolid; University of Valencia; Universitat Rovira i Virgili</t>
  </si>
  <si>
    <t>Merino-Tejedor, E (corresponding author), Univ Valladolid, Dept Psychol, Fac Educ Segovia, Campus Maria Zambrano,Plaza Univ 1, Segovia 40005, Spain.</t>
  </si>
  <si>
    <t>enrique.merino@uva.es; hontanga@uv.es; joan.boada@urv.cat</t>
  </si>
  <si>
    <t>; MERINO-TEJEDOR, ENRIQUE/D-5935-2016</t>
  </si>
  <si>
    <t>Boada-Grau, Joan/0000-0002-1907-6887; MERINO-TEJEDOR, ENRIQUE/0000-0002-5408-7514</t>
  </si>
  <si>
    <t>10.1016/j.jvb.2016.01.005</t>
  </si>
  <si>
    <t>DH4RC</t>
  </si>
  <si>
    <t>WOS:000372772100008</t>
  </si>
  <si>
    <t>Datu, JAD; Noltemeyer, A</t>
  </si>
  <si>
    <t>Datu, Jesus Alfonso D.; Noltemeyer, Amity</t>
  </si>
  <si>
    <t>Sense of relatedness and science engagement among Filipino high school students</t>
  </si>
  <si>
    <t>academic engagement; Filipino students; relatedness; science; teachers</t>
  </si>
  <si>
    <t>INTRINSIC MOTIVATION; ACADEMIC ENGAGEMENT; TEACHERS; DISAFFECTION; DIMENSIONS; PARENTS; SUPPORT; FRIENDS</t>
  </si>
  <si>
    <t>Past studies indicate that feeling related to specific social agents such as parents, teachers, and peers can facilitate domain-general academic engagement. However, there is scarce research on how relatedness may be associated with engagement in specific academic subjects. This cross-sectional study explores the associations of sense of relatedness to mother, father, science teachers, friends, classmates, and neighbors with behavioral, cognitive, emotional, and social engagement in science. Four hundred and thirty-eight high school students completed an online survey that included scales to assess demographic information, relatedness, and science engagement. Only relatedness to science teacher positively predicted behavioral, cognitive, and emotional engagement in science when controlling for other relatedness dimensions, age, gender, year in school, parental educational attainment, and daily allowance. Although further research that can uncover causal conclusions is needed, these findings suggest the importance of science teacher relatedness for students' science engagement. Relatedness to science teacher was linked to greater perceived behavioral, cognitive, and emotional engagement in science. Students from high year levels are less likely to demonstrate science engagement. Forging stronger connections between science teachers and students can facilitate science engagement.</t>
  </si>
  <si>
    <t>[Datu, Jesus Alfonso D.] Ctr Advancement Inclus &amp; Special Educ, Hong Kong, Peoples R China; [Datu, Jesus Alfonso D.] Fac Educ, Human Commun Learning &amp; Dev Acad Unit, Hong Kong, Peoples R China; [Datu, Jesus Alfonso D.] Univ Hong Kong, Rm 210 Runme Shaw Bldg,Pokfulam Rd, Hong Kong, Peoples R China; [Noltemeyer, Amity] Miami Univ, Dept Educ Psychol, Oxford, OH USA</t>
  </si>
  <si>
    <t>University of Hong Kong; University System of Ohio; Miami University</t>
  </si>
  <si>
    <t>Datu, JAD (corresponding author), Univ Hong Kong, Rm 210 Runme Shaw Bldg,Pokfulam Rd, Hong Kong, Peoples R China.</t>
  </si>
  <si>
    <t>10.1002/pits.23224</t>
  </si>
  <si>
    <t>XS2Q7</t>
  </si>
  <si>
    <t>WOS:001217131000001</t>
  </si>
  <si>
    <t>Ebn-Abbasi, F; Fattahi, N; Sayyahi, MJ; Nushi, M</t>
  </si>
  <si>
    <t>Ebn-Abbasi, Faramarz; Fattahi, Nazila; Sayyahi, Mohammad Javad; Nushi, Musa</t>
  </si>
  <si>
    <t>Language learners' mindset and their academic engagement in online classrooms: the mediating role of achievement emotions</t>
  </si>
  <si>
    <t>Academic engagement; Achievement emotions; Anxiety; Enjoyment; Language mindset; Online classrooms</t>
  </si>
  <si>
    <t>STUDENT ENGAGEMENT; POSITIVE EMOTIONS; GOAL ORIENTATIONS; SCHOOL ENGAGEMENT; ANXIETY; DISAFFECTION; ENJOYMENT; RESPONSES; BELIEFS; FAILURE</t>
  </si>
  <si>
    <t>The majority of previous research on the language mindset (LM) and academic engagement (AEG) of learners was dominated by the focus on traditional in-person classrooms, whereas less is known about the influence of the beliefs of learners toward language learning on their AEG, which comprises behavioral, emotional, cognitive, and agentic engagement in the online setting. Toward this end, this study sought to investigate the influence of the LM of learners on their AEG in online classrooms and if and how this link is mediated by achievement emotions (e.g., anxiety and enjoyment). The results of partial least squares path modeling revealed that the growth LM positively predicted all components of AEG. While enjoyment functioned only as a mediator, which linked growth LM to emotional engagement, anxiety linked growth LM to all subcomponents of AEG. Moreover, out of the two emotions examined by this study, anxiety negatively predicted the four components of AEG, whereas enjoyment only influenced emotional engagement. On the basis of these findings, the study presented practical implications and future research directions.</t>
  </si>
  <si>
    <t>[Ebn-Abbasi, Faramarz; Fattahi, Nazila; Nushi, Musa] Shahid Beheshti Univ, Dept English Language &amp; Literature, Tehran, Iran; [Sayyahi, Mohammad Javad] Tabriz Univ, Dept English Language &amp; Literature, Tabriz, Iran</t>
  </si>
  <si>
    <t>Shahid Beheshti University; University of Tabriz</t>
  </si>
  <si>
    <t>Ebn-Abbasi, F (corresponding author), Shahid Beheshti Univ, Dept English Language &amp; Literature, Tehran, Iran.</t>
  </si>
  <si>
    <t>faramarz.abbasi14@gmail.com; nazilafattahi17@gmail.com; mj.sayyahi@gmail.com; M_nushi@sbu.ac.ir</t>
  </si>
  <si>
    <t>Nushi, Musa/AAK-1340-2021; Ebn-Abbasi, Faramarz/GNH-4790-2022</t>
  </si>
  <si>
    <t>Nushi, Musa/0000-0003-1917-5372; Ebn-Abbasi, Faramarz/0000-0002-2323-2539; Sayyahi, Mohammad Javad/0000-0002-8219-5627; Fattahi, Nazila/0000-0002-4558-7883</t>
  </si>
  <si>
    <t>The researchers wish to sincerely thank everyone who helped us during the writing process of this paper, including the translators who assisted us in translating the questionnaire into Persian and the participants.</t>
  </si>
  <si>
    <t>10.1007/s12564-023-09901-w</t>
  </si>
  <si>
    <t>JF3T7</t>
  </si>
  <si>
    <t>WOS:001087453400001</t>
  </si>
  <si>
    <t>Smalls, C; White, R; Chavous, T; Sellers, R</t>
  </si>
  <si>
    <t>Smalls, Ciara; White, Rhonda; Chavous, Tabbye; Sellers, Robert</t>
  </si>
  <si>
    <t>Racial ideological beliefs and racial discrimination experiences as predictors of academic engagement among African American adolescents</t>
  </si>
  <si>
    <t>academic engagement; racial identity; racial attitudes; discrimination; adolescents</t>
  </si>
  <si>
    <t>GENDER-DIFFERENCES; SCHOOL ADJUSTMENT; ASIAN-AMERICAN; BLACK-STUDENTS; SELF-ESTEEM; IDENTITY; ACHIEVEMENT; IDENTIFICATION; PERCEPTIONS; MOTIVATION</t>
  </si>
  <si>
    <t>Adolescents' understandings of their social identities and related personal experiences influence their adaptations and responses within domains in which those identities are salient. The authors explore associations of racial identity beliefs regarding how Blacks should act, think, and behave (racial ideologies) and racial discrimination experiences with academic engagement outcomes among 390 African American adolescents in Grades 7 to 10. Results indicate that youths' endorsement of ideological beliefs emphasizing being more like Whites (assimilation ideology) related to more fears of being viewed as high achievers by peers (public oppositional academic identification), lower academic persistence and curiosity, and more school behavioral problems. Emphasizing commonalties with Blacks and other oppressed groups (minority ideology) related to positive engagement outcomes. Youths reporting more racial discrimination showed lower school engagement. Finally,, racial ideologies moderated the relationship between discrimination and academic outcomes, such that youths holding stronger assimilation views showed lower academic identification when reporting racial discrimination, relative to Youth who endorsed those views less. Findings are discussed relative to their potential impact on ethnic minority achievement research and educational practice.</t>
  </si>
  <si>
    <t>Univ Michigan, Ann Arbor, MI 48109 USA</t>
  </si>
  <si>
    <t>University of Michigan System; University of Michigan</t>
  </si>
  <si>
    <t>Smalls, C (corresponding author), Univ Michigan, Ann Arbor, MI 48109 USA.</t>
  </si>
  <si>
    <t>10.1177/0095798407302541</t>
  </si>
  <si>
    <t>191ZR</t>
  </si>
  <si>
    <t>WOS:000248171000004</t>
  </si>
  <si>
    <t>The co-evolution of friend and help relationships and their different relationship formation and social influence</t>
  </si>
  <si>
    <t>ACTOR-ORIENTED MODELS; PEER INFLUENCE; SCHOOL ENGAGEMENT; ACADEMIC-ACHIEVEMENT; MOTIVATIONAL FACTORS; BEHAVIOR; SELECTION; NETWORKS; ADOLESCENTS; CLASSROOM</t>
  </si>
  <si>
    <t>This study examined adolescents' friend and help relationships to better understand their interrelated nature and the different characteristics of relationship formation and social influence in the behavioral and emotional dimensions of academic engagement. Multiplex networks of friends and helpers were collected (N=542; M-age=11.46; 20 classrooms) and analyzed using a multilevel Bayesian social network analysis (multilevel random-coefficients SAOM). The results showed that exchanging help played a role in the formation of friendships, and that friendships provided a relational context wherein help can be exchanged. Observable behavioral academic engagement played a more salient role in the formation of friend and help relationships, and highly engaged (in behavioral) adolescents were more often nominated as helpers. Both the behavioral and emotional dimensions of friends' and helper' academic engagement contributed to adolescents' own behavioral and emotional engagement over time, but the social influence was more salient among friends compared to helpers. These results underscore that examining the dependencies among multiple networks and distinguishing between different dimensions of behavior and emotion are critical to elucidate the complex processes of relationship formation and social influence.</t>
  </si>
  <si>
    <t>Brain Korea 21 fourth project of the Korea Research Foundation (Jeonbuk National University, Psychology Department) [4199990714213]</t>
  </si>
  <si>
    <t>Brain Korea 21 fourth project of the Korea Research Foundation (Jeonbuk National University, Psychology Department)</t>
  </si>
  <si>
    <t>The research received funding from the Brain Korea 21 fourth project of the Korea Research Foundation (Jeonbuk National University, Psychology Department no. 4199990714213).</t>
  </si>
  <si>
    <t>SEP 25</t>
  </si>
  <si>
    <t>10.1038/s41598-023-43346-w</t>
  </si>
  <si>
    <t>AD6I3</t>
  </si>
  <si>
    <t>WOS:001116558400098</t>
  </si>
  <si>
    <t>Anabalón-Anabalón, Y; Vega-Román, E</t>
  </si>
  <si>
    <t>Anabalon-Anabalon, Yasna; Vega-Roman, Emmanuel</t>
  </si>
  <si>
    <t>DESIGN AND VALIDATION OF A BEHAVIORAL ACADEMIC ENGAGEMENT QUESTIONNAIRE FOR PROFESSIONAL PRACTICE STUDENTS IN SOCIAL WORK</t>
  </si>
  <si>
    <t>INTERCIENCIA</t>
  </si>
  <si>
    <t>PERFORMANCE</t>
  </si>
  <si>
    <t>The objective of this study was to design and validate a behavioral academic engagement questionnaire for higher education students. The non-probabilistic sample consisted of 206 Chilean students who were studying professional practice at different levels (initial, intermediate, final). The final version of the scale was composed of 11 items evaluating three theoretical dimensions: Effort- Persistence, Dedication, and Absorption. Confirmatory factor analysis showed adequate fit indices CFI= 0.975; T LI= 0.966, SRMR= 0.0606. Meanwhile, the internal reliability coefficient was also positive (a= 0.86). The results confirm that it is an adequate instrument to evaluate the academic involvement of Chilean university students</t>
  </si>
  <si>
    <t>[Anabalon-Anabalon, Yasna] Univ Amer UDLA, Ave Chacabuco 539, Concepcion, Chile; [Vega-Roman, Emmanuel] Univ Concepcion, Concepcion, Chile; [Vega-Roman, Emmanuel] Univ Andres Bello, Concepcion, Chile</t>
  </si>
  <si>
    <t>Universidad de Las Americas - Chile; Universidad de Concepcion; Universidad Andres Bello</t>
  </si>
  <si>
    <t>Anabalón-Anabalón, Y (corresponding author), Univ Amer UDLA, Ave Chacabuco 539, Concepcion, Chile.</t>
  </si>
  <si>
    <t>yanabalon@udla.cl; evega@udec.cl</t>
  </si>
  <si>
    <t>CARACAS</t>
  </si>
  <si>
    <t>APARTADO 51842, CARACAS 1050A, VENEZUELA</t>
  </si>
  <si>
    <t>0378-1844</t>
  </si>
  <si>
    <t>Interciencia</t>
  </si>
  <si>
    <t>Ecology</t>
  </si>
  <si>
    <t>Environmental Sciences &amp; Ecology</t>
  </si>
  <si>
    <t>D1XM5</t>
  </si>
  <si>
    <t>WOS:000966719300006</t>
  </si>
  <si>
    <t>Matheson, AS; Shriver, MD</t>
  </si>
  <si>
    <t>Training teachers to give effective commands: Effects on student compliance and academic behaviors</t>
  </si>
  <si>
    <t>DISRUPTIVE BEHAVIORS; GENERAL-EDUCATION; NONCOMPLIANCE; CONSULTATION; CHILD; INTERVENTION; SCHOOL</t>
  </si>
  <si>
    <t>This study examined the effects of effective command training with teachers on students' compliance rates and academic engagement. Three target students were selected who were exhibiting compliance rates substantially below peers. The students' teachers were taught how to provide effective commands. Results indicated that students' rates of compliance increased with increased use of effective commands. When verbal praise was added contingent on compliance, students' rates of compliance increased even more. In addition, academic engagement was shown to increase as student compliance increased and disruptive competing behaviors decreased. Implications for consultation and intervention in the classroom to increase student compliance and academic behaviors are discussed.</t>
  </si>
  <si>
    <t>Univ Nebraska, Med Ctr, Lincoln, NE 68583 USA; Iowa Heartland Area Educ Agcy 11, Johnston, IA USA</t>
  </si>
  <si>
    <t>University of Nebraska System; University of Nebraska Lincoln; University of Nebraska Medical Center</t>
  </si>
  <si>
    <t>Munroe Meyer Inst, Dept Psychol, Nebraska Med Ctr 985450, Omaha, NE 68198 USA.</t>
  </si>
  <si>
    <t>Mshriver@unmc.edu</t>
  </si>
  <si>
    <t>938AZ</t>
  </si>
  <si>
    <t>WOS:000229973600004</t>
  </si>
  <si>
    <t>Opdenakker, MC</t>
  </si>
  <si>
    <t>Opdenakker, Marie-Christine</t>
  </si>
  <si>
    <t>Need-Supportive and Need-Thwarting Teacher Behavior: Their Importance to Boys' and Girls' Academic Engagement and Procrastination Behavior</t>
  </si>
  <si>
    <t>teacher behavior; basic psychological needs; self-determination theory; academic engagement; procrastination; secondary education; differential effectiveness; gender</t>
  </si>
  <si>
    <t>SELF-DETERMINATION THEORY; INTRINSIC MOTIVATION; STUDENT ENGAGEMENT; SCHOOL ENGAGEMENT; SOCIAL SUPPORT; CLASSROOM; TRAIT</t>
  </si>
  <si>
    <t>Motivation plays an important role in students' school behavior, and research has established that students' learning environment experiences such as teachers' behavior toward them contribute to their motivation and behavior at school. Self-determination theory (SDT) offers an interesting frame of reference in the study of the relationship between students' learning experiences at school and their school behavior. Considering three basic psychological needs (the need for autonomy, competence, and relatedness), the SDT points to the importance of nutriments and support in the social environment in order to allow growth in motivation, engagement, and (psychological) well-functioning. In addition, thwarting these needs is supposed to contribute to maladaptive functioning. Teachers can play an important role in the fulfillment of students' basic psychological needs by delivering support (autonomy support, structure, and involvement); however, controlling instructional behavior, chaos in the classroom, and teacher rejection and neglect are supposed to be a treat to the fulfillment of students' basic psychological needs. In the current innovative longitudinal study, teachers' need-supportive behavior as well as teachers' thwarting of these needs are considered and their relationship with students' academic engagement (adaptive functioning) and procrastination behavior (maladaptive functioning) is studied. In addition, attention is paid to differential effects of teachers' behavior with regard to boys and girls. Participants were 566 students belonging to 20 mathematics/English grade 1 secondary education classes in the Netherlands. Multilevel analyses revealed evidence for the importance of both teachers' need-supportive and need-thwarting behaviors in relation to students' academic engagement and procrastination behavior. In addition, the findings revealed that teachers' need-supportive behavior is more important for students' academic engagement (adaptive functioning), while teachers' need-thwarting behavior has larger effects on students' procrastination behavior (maladaptive functioning). Furthermore, evidence was found that boys often seemed to be more sensitive to their teachers' behavior than girls. The findings highlight the importance of both teachers' need-supportive and need-thwarting behaviors in daily classrooms and contribute to deepen our insight into and understanding of factors leading to adaptive and maladaptive functioning of boys and girls in relation to learning tasks at school.</t>
  </si>
  <si>
    <t>[Opdenakker, Marie-Christine] Univ Humanist Studies, Chair Grp Educ, Utrecht, Netherlands</t>
  </si>
  <si>
    <t>Opdenakker, MC (corresponding author), Univ Humanist Studies, Chair Grp Educ, Utrecht, Netherlands.</t>
  </si>
  <si>
    <t>m.opdenakker@uvh.nl</t>
  </si>
  <si>
    <t>MAR 10</t>
  </si>
  <si>
    <t>10.3389/fpsyg.2021.628064</t>
  </si>
  <si>
    <t>RB0QA</t>
  </si>
  <si>
    <t>WOS:000631821100001</t>
  </si>
  <si>
    <t>Sottilare, AL; Blair, KSC</t>
  </si>
  <si>
    <t>Sottilare, Ashley L.; Blair, Kwang-Sun Cho</t>
  </si>
  <si>
    <t>Implementation of Check-In/Check-Out to Improve Classroom Behavior of At-Risk Elementary School Students</t>
  </si>
  <si>
    <t>check-in; check-out; tier 2; daily report card; MTSS; PBIS</t>
  </si>
  <si>
    <t>TARGETED INTERVENTION; GROUP CONTINGENCY; REPORT CARD; WIDE; DISORDERS; PROGRAM</t>
  </si>
  <si>
    <t>The multi-tiered school-wide positive behavioral interventions and supports offers a comprehensive model for the prevention of behavioral and academic problems in schools. This study evaluated Check-in/Check-out (CICO), a Tier 2 intervention, with three elementary school students from a high-need population, whose problem behavior was hypothesized to be maintained by teacher attention. The study employed a concurrent multiple baseline design across participants, a single case experimental design to examine the effects of CICO on student academic engagement and problem behavior during instruction. Results indicated that implementation of CICO with fidelity by the CICO coordinator, classroom teachers, and parents lead to increased academic engagement and reduced problem behavior in all three students. Tau-U Effect sizes were medium to large for academic engagement and small to medium for problem behavior across students. Data on two students indicate that systematically fading the number of times teachers utilize the daily report card has the potential for promoting maintenance effects. For one student, fading of the coordinator was successful. Social validity assessment indicated high levels of satisfaction with the CICO intervention by the participating students, teachers, and one parent.</t>
  </si>
  <si>
    <t>[Sottilare, Ashley L.] Santiago &amp; Friends Family Ctr Autism, Orlando, FL 32807 USA; [Blair, Kwang-Sun Cho] Univ S Florida, Dept Child &amp; Family Studies, Appl Behav Anal Program, Tampa, FL 33612 USA</t>
  </si>
  <si>
    <t>Sottilare, AL (corresponding author), Santiago &amp; Friends Family Ctr Autism, Orlando, FL 32807 USA.;Blair, KSC (corresponding author), Univ S Florida, Dept Child &amp; Family Studies, Appl Behav Anal Program, Tampa, FL 33612 USA.</t>
  </si>
  <si>
    <t>ashleysottilare@gmail.com; kwangsun@usf.edu</t>
  </si>
  <si>
    <t>U.S. Department of Education, Office of Special Education Programs [H325K110310]</t>
  </si>
  <si>
    <t>U.S. Department of Education, Office of Special Education Programs</t>
  </si>
  <si>
    <t>This research was funded in part by Project TSBA, a grant funded by the U.S. Department of Education, Office of Special Education Programs, grant number H325K110310.</t>
  </si>
  <si>
    <t>10.3390/bs13030257</t>
  </si>
  <si>
    <t>A4SS4</t>
  </si>
  <si>
    <t>WOS:000955046700001</t>
  </si>
  <si>
    <t>Escolano-Pérez, E</t>
  </si>
  <si>
    <t>Escolano-Perez, Elena</t>
  </si>
  <si>
    <t>Cognitive-motivational variables of beginner university students in the first year of adaptation to the European Higher Education Area/Variables cognitivo-motivacionales del alumnado de nuevo ingreso en el primer ano de adaptacion al Espacio Europeo de Educacion Superior</t>
  </si>
  <si>
    <t>CULTURA Y EDUCACION</t>
  </si>
  <si>
    <t>academic goals; learning strategies; new students; European Higher Education Area; academic engagement; autonomous learning</t>
  </si>
  <si>
    <t>ACHIEVEMENT GOALS; MULTIPLE GOALS; PERCEPTIONS; ORIENTATION</t>
  </si>
  <si>
    <t>Within the European Higher Education Area (EHEA) the student is the main protagonist of the learning process. This means that teachers must be aware of the cognitive-motivational aspects that influence their learning. This study analyses the academic goals, learning strategies and levels of academic engagement shown by university students in their first year of adaptation to the European Higher Education Area, as well as the relationship between these variables. The results indicate that most students are averagely oriented towards learning goals and highly oriented towards achievement goals, regularly use a wide variety of learning strategies, and show average levels of academic engagement. The correlations between some of these variables are positive and significant. Further research needs to be carried out to understand the role played by different variables in constructing quality autonomous learning processes, not only in relation to students, as in the case of this study, but also in relation to teachers, tasks, contexts, and academic institutions, as well as the different interactions between them.</t>
  </si>
  <si>
    <t>Univ Zaragoza, E-50009 Zaragoza, Spain</t>
  </si>
  <si>
    <t>University of Zaragoza</t>
  </si>
  <si>
    <t>Escolano-Pérez, E (corresponding author), Univ Zaragoza, C Pedro Cerbuna 12, E-50009 Zaragoza, Spain.</t>
  </si>
  <si>
    <t>eescola@unizar.es</t>
  </si>
  <si>
    <t>Escolano-Perez, Elena/H-5906-2015</t>
  </si>
  <si>
    <t>Escolano-Perez, Elena/0000-0001-8471-9415</t>
  </si>
  <si>
    <t>1135-6405</t>
  </si>
  <si>
    <t>1578-4118</t>
  </si>
  <si>
    <t>CULT EDUC</t>
  </si>
  <si>
    <t>Cult. Educ.</t>
  </si>
  <si>
    <t>10.1080/11356405.2014.965446</t>
  </si>
  <si>
    <t>AW5XR</t>
  </si>
  <si>
    <t>WOS:000346344800001</t>
  </si>
  <si>
    <t>Salmela-Aro, K; Upadyaya, K; Cumsille, P; Lavonen, J; Avalos, B; Eccles, J</t>
  </si>
  <si>
    <t>Salmela-Aro, Katariina; Upadyaya, Katja; Cumsille, Patricio; Lavonen, Jari; Avalos, Beatrice; Eccles, Jacquelynne</t>
  </si>
  <si>
    <t>Momentarytask-valuesand expectations predict engagement in science among Finnish and Chilean secondary school students</t>
  </si>
  <si>
    <t>Momentary task values; Expectations; Costs; Engagement; Science; Secondary school students; ESM</t>
  </si>
  <si>
    <t>TASK VALUES; ACHIEVEMENT; GRIT; GOALS</t>
  </si>
  <si>
    <t>While expectancy-value-cost theory predicts that students' task values play an important part in academic engagement, these associations have rarely been tested in science education and are even less studied in authentic classroom situations. The present study examined to what extent momentary task-values, expectations and costs are associated with students' momentary academic engagement in science classes. Momentary academic engagement was operationalised as energy (give up), dedication (grit) and absorption (flow) components of engagement. Finnish (N = 5891 beeps, 307 students) and Chilean (N = 1931 beeps, 157 students) secondary school students participated in the study using Experience Sampling Method via smartphones. When signalled, students responded to questions via smartphones concerning their momentary task values, expectations, costs and components of engagement in the current activity. The research questions were analysed with multilevel path modelling. The results showed that, for both samples task-values, expectations and costs were related to energy, dedication and absorption components of engagement in science classes. High momentary task-values were positively associated with momentary flow and grit; high momentary expectations were positively associated with high grit and low giving up in both samples; and high momentary challenge showed as increases in feelings of giving up.</t>
  </si>
  <si>
    <t>[Salmela-Aro, Katariina; Upadyaya, Katja; Lavonen, Jari] Univ Helsinki, Fac Educ Sci, POB 9, Helsinki 00014, Finland; [Salmela-Aro, Katariina] Swiss Fed Inst Technol, Collegium Helveticum, Zurich, Switzerland; [Cumsille, Patricio] Pontificia Univ Catolica Chile, Santiago, Chile; [Avalos, Beatrice] Univ Chile, CIAE, Santiago, Chile; [Eccles, Jacquelynne] Univ Calif Irvine, Irvine, CA USA</t>
  </si>
  <si>
    <t>University of Helsinki; Swiss Federal Institutes of Technology Domain; ETH Zurich; Pontificia Universidad Catolica de Chile; Universidad de Chile; University of California System; University of California Irvine</t>
  </si>
  <si>
    <t>Salmela-Aro, K (corresponding author), Univ Helsinki, Fac Educ Sci, POB 9, Helsinki 00014, Finland.</t>
  </si>
  <si>
    <t>katariina.salmela-aro@helsinki.fi</t>
  </si>
  <si>
    <t>Upadyaya, Katja/ABI-1731-2020</t>
  </si>
  <si>
    <t>Upadyaya, Katja/0000-0002-4793-1799; salmela-aro, katariina/0000-0003-1901-4712; Lavonen, Jari/0000-0003-2781-7953</t>
  </si>
  <si>
    <t>Academy of Finland [298323] Funding Source: Medline; CONICYT Chile Funding Source: Medline; Academy of Finland (AKA) [298323] Funding Source: Academy of Finland (AKA)</t>
  </si>
  <si>
    <t>Academy of Finland(Research Council of Finland); CONICYT Chile(Comision Nacional de Investigacion Cientifica y Tecnologica (CONICYT)); Academy of Finland (AKA)(Research Council of Finland)</t>
  </si>
  <si>
    <t>10.1002/ijop.12719</t>
  </si>
  <si>
    <t>OCT 2020</t>
  </si>
  <si>
    <t>RW9DO</t>
  </si>
  <si>
    <t>WOS:000581963200001</t>
  </si>
  <si>
    <t>Meece, JL</t>
  </si>
  <si>
    <t>Applying learner-centered principles to middle school education</t>
  </si>
  <si>
    <t>ACHIEVEMENT GOALS; STUDENTS; ORIENTATIONS; MOTIVATION; CLASSROOM; PERCEPTIONS; ELEMENTARY; COMPETENCE; GRADES; LEVEL</t>
  </si>
  <si>
    <t>This article draws on a goal perspective of motivation to examine the use of the Learned-Centered Psychological Principles (LCPs) for improving the academic engagement and learning of middle school students. Using survey data from 2,200 middle school students from diverse communities across the United States, the findings indicate many important motivational benefits of learner-centered practices for young adolescents. Specifically, students reported more positive forms of motivation and greater academic engagement when they perceived their teachers were using learner-centered practices that involve caring, establishing higher order thinking, honoring student voices, and adapting instruction to individual needs. Suggestions for creating a learner-centered middle school classroom are highlighted.</t>
  </si>
  <si>
    <t>Univ N Carolina, Chapel Hill, NC 27514 USA</t>
  </si>
  <si>
    <t>University of North Carolina; University of North Carolina Chapel Hill</t>
  </si>
  <si>
    <t>Univ N Carolina, Chapel Hill, NC 27514 USA.</t>
  </si>
  <si>
    <t>10.1207/s15430421tip4202_4</t>
  </si>
  <si>
    <t>679YK</t>
  </si>
  <si>
    <t>WOS:000182949400004</t>
  </si>
  <si>
    <t>Arias, JD; Justo, CF; Mañas, IM</t>
  </si>
  <si>
    <t>de la Fuente Arias, Jesus; Franco Justo, Clemente; Manas Manas, Israel</t>
  </si>
  <si>
    <t>Results of a Program on Mindfulness on the Emotional Situation of University Students</t>
  </si>
  <si>
    <t>ESTUDIOS SOBRE EDUCACION</t>
  </si>
  <si>
    <t>mindfulness; emotional tiredness; burnout; engagement</t>
  </si>
  <si>
    <t>BURNOUT; MEDITATION; PERFORMANCE; ENGAGEMENT; MEDICINE</t>
  </si>
  <si>
    <t>The purpose of this experimental study, using pretest-postest-follow-up measurements, with one experimental group and one control group, was to verify whether a mindfulness programme produces a reduction in levels of emotional tiredness and burnout, and improves the levels of academic engagement in a group of university psychology students. In the experimental group we can observe a significant decrease in emotional tiredness and burnout and a significant increase in academic engagement. Follow-up measures showed that these results were maintained for six months after the termination of the intervention in the experimental group. The importance and usefulness of mindfulness techniques in the educative system is discussed.</t>
  </si>
  <si>
    <t>[de la Fuente Arias, Jesus; Franco Justo, Clemente; Manas Manas, Israel] Univ Almeria, Almeria, Spain</t>
  </si>
  <si>
    <t>Arias, JD (corresponding author), Univ Almeria, Almeria, Spain.</t>
  </si>
  <si>
    <t>jfuente@ual.es; cfranco@ual.es; imanas@ual.es</t>
  </si>
  <si>
    <t>UNIV NAVARRA</t>
  </si>
  <si>
    <t>PAMPLONA</t>
  </si>
  <si>
    <t>UNIV NAVARRA, PAMPLONA, NAVARRA E-31080, SPAIN</t>
  </si>
  <si>
    <t>1578-7001</t>
  </si>
  <si>
    <t>2386-6292</t>
  </si>
  <si>
    <t>ESTUD SOBRE EDUC</t>
  </si>
  <si>
    <t>Estud. Sobre Educ.</t>
  </si>
  <si>
    <t>720DY</t>
  </si>
  <si>
    <t>WOS:000287261600003</t>
  </si>
  <si>
    <t>Zhang, X; Yin, DH; Tang, L; Zhao, HK</t>
  </si>
  <si>
    <t>Zhang, Xi; Yin, Dehu; Tang, Li; Zhao, Hongke</t>
  </si>
  <si>
    <t>Does academic engagement with industry come at a cost for early career scientists? Evidence from high-tech enterprises' Ph.D. funding programs</t>
  </si>
  <si>
    <t>INFORMATION PROCESSING &amp; MANAGEMENT</t>
  </si>
  <si>
    <t>Academic engagement with industry; Early career scientists; Industrial Ph.D. funding programs; Research productivity; Research direction</t>
  </si>
  <si>
    <t>IMPACT; COMMERCIALIZATION; SCIENCE; COLLABORATION; RESEARCHERS; INCENTIVES; EFFICIENCY; ECONOMICS; NETWORKS; GRANTS</t>
  </si>
  <si>
    <t>Academic engagement with industry is now practiced by more scientists than ever before. Despite broad consensus regarding the positive effect on senior and successful scientists' research productivity, its effects on early career scientists have remained insufficiently investigated. Utilizing a novel dataset drawn from both awardees and nominees in the case of high-tech enterprises' Ph. D. funding programs from 2010 to 2017, we combine difference-in-differences estimation and data mining to explore the future research impact (research productivity and direction) of industrial Ph.D. funding. We find that awardees granted industrial Ph.D. funding outperform nominees in terms of both the quantity and quality of subsequent scientific production, with a more salient improvement of research performance in developing countries. Such discernible improvement in scientific production does not come at the cost of altering the research direction of beneficiaries. The results are robust to different specifications and measurements. Practical and policy implications are discussed for entrepreneurs and science policymakers to favor scientific knowledge production and transfer by strengthening science-industry relations between high-tech enterprises and early career scientists.</t>
  </si>
  <si>
    <t>[Zhang, Xi; Yin, Dehu; Zhao, Hongke] Tianjin Univ, Coll Management &amp; Econ, Tianjin, Peoples R China; [Tang, Li] Fudan Univ, Sch Int Relat &amp; Publ Affairs, Shanghai, Peoples R China; [Zhang, Xi; Yin, Dehu; Zhao, Hongke] Tianjin Univ, Lab Computat &amp; Analyt Complex Management Syst, CACMS, Tianjin, Peoples R China</t>
  </si>
  <si>
    <t>Tianjin University; Fudan University; Tianjin University</t>
  </si>
  <si>
    <t>Tang, L (corresponding author), Fudan Univ, Sch Int Relat &amp; Publ Affairs, Shanghai, Peoples R China.</t>
  </si>
  <si>
    <t>litang@fudan.edu.cn</t>
  </si>
  <si>
    <t>National Key R &amp; D Program of China [2020YFA0908600]; National Natural Science Foundation of China [72241432, L2324113]</t>
  </si>
  <si>
    <t>National Key R &amp; D Program of China; National Natural Science Foundation of China(National Natural Science Foundation of China (NSFC))</t>
  </si>
  <si>
    <t>This work is supported by funds from National Key R &amp; D Program of China (No. 2020YFA0908600) and from National Natural Science Foundation of China (No. 72241432, No. L2324113) . We would also like to thank three anonymous reviewers for their valuable and constructive feedback on the paper.</t>
  </si>
  <si>
    <t>0306-4573</t>
  </si>
  <si>
    <t>1873-5371</t>
  </si>
  <si>
    <t>INFORM PROCESS MANAG</t>
  </si>
  <si>
    <t>Inf. Process. Manage.</t>
  </si>
  <si>
    <t>10.1016/j.ipm.2024.103669</t>
  </si>
  <si>
    <t>Computer Science, Information Systems; Information Science &amp; Library Science</t>
  </si>
  <si>
    <t>Computer Science; Information Science &amp; Library Science</t>
  </si>
  <si>
    <t>LB1Y5</t>
  </si>
  <si>
    <t>WOS:001184238100001</t>
  </si>
  <si>
    <t>Maulana, R; Helms-Lorenz, M; Van de Grift, W</t>
  </si>
  <si>
    <t>Maulana, Ridwan; Helms-Lorenz, Michelle; Van de Grift, Wim</t>
  </si>
  <si>
    <t>Validating a model of effective teaching behaviour of pre-service teachers</t>
  </si>
  <si>
    <t>Teaching behaviour; academic engagement; pre-service teachers</t>
  </si>
  <si>
    <t>CLASS SIZE; ENGAGEMENT; CLASSROOM; INSTRUCTION; STUDENTS; OUTCOMES; PARTICIPATION; ACHIEVEMENT; MOTIVATION; FEEDBACK</t>
  </si>
  <si>
    <t>Although effective teaching behaviour is central for pupil outcomes, the extent to which pre-service teachers behave effectively in the classroom and how their behaviour relates to pupils' engagement remain unanswered. The present study aims to validate a theoretical model linking effective pre-service teaching behaviour and pupil's engagement, incorporating the role of context and teacher characteristics. The study included a sample of 264 pre-service teachers from 64 secondary schools throughout the Netherlands. Pre-service teachers were observed using the International Comparative Analysis of Learning and Teaching to measure effective teaching behaviour and pupils' engagement. We used multilevel modelling to account for the hierarchical structure in the data. Results show that the quality of teaching behaviour of pre-service teachers is below that of experienced teachers. Class size and (partly) teacher gender explain differences in the quality of teaching behaviour. All domains of teaching behaviour are related to pupil engagement, with classroom management and clarity of instruction showing the strongest relationships with academic engagement compared to the other domains. The results make it plausible to approximate minimum standards for the assessment of pre-service teachers based upon a normative criterion based on the impact on pupils' academic engagement.</t>
  </si>
  <si>
    <t>[Maulana, Ridwan; Helms-Lorenz, Michelle; Van de Grift, Wim] Univ Groningen, Dept Teacher Educ, Groningen, Netherlands</t>
  </si>
  <si>
    <t>Maulana, R (corresponding author), Univ Groningen, Dept Teacher Educ, Groningen, Netherlands.</t>
  </si>
  <si>
    <t>Helms-Lorenz, Michelle/AAI-6377-2021</t>
  </si>
  <si>
    <t>Helms-Lorenz, Michelle/0000-0001-9314-6962; van de Grift, Willem/0000-0001-9459-5292</t>
  </si>
  <si>
    <t>Nederlandse organisatie voor Wetenschappelijk Onderzoek [NWO] [411-09-802]; NWO</t>
  </si>
  <si>
    <t>Nederlandse organisatie voor Wetenschappelijk Onderzoek [NWO](Netherlands Organization for Scientific Research (NWO)); NWO(Netherlands Organization for Scientific Research (NWO))</t>
  </si>
  <si>
    <t>This work was supported by the Nederlandse organisatie voor Wetenschappelijk Onderzoek [NWO, project number 411-09-802]. NWO funds scientific research at Dutch universities and institutes.</t>
  </si>
  <si>
    <t>10.1080/13540602.2016.1211102</t>
  </si>
  <si>
    <t>EM5BX</t>
  </si>
  <si>
    <t>WOS:000395328000007</t>
  </si>
  <si>
    <t>Hughes, JN; Cao, Q</t>
  </si>
  <si>
    <t>Hughes, Jan N.; Cao, Qian</t>
  </si>
  <si>
    <t>Trajectories of teacher-student warmth and conflict at the transition to middle school: Effects on academic engagement and achievement</t>
  </si>
  <si>
    <t>Teacher-student relationship; Middle school; Piece-wise trajectory analysis; Academic engagement; Reading achievement; Math achievement; Teacher warmth; Teacher conflict; Transition to middle school</t>
  </si>
  <si>
    <t>CHILD RELATIONSHIP QUALITY; DIFFICULTIES QUESTIONNAIRE; ADOLESCENTS PERCEPTIONS; ELEMENTARY-SCHOOL; YOUNG ADOLESCENTS; EMOTIONAL SUPPORT; SOCIAL SUPPORT; CLASSROOM; ENVIRONMENT; RISK</t>
  </si>
  <si>
    <t>Using piece-wise longitudinal trajectory analysis, this study investigated trajectories of teacher-reported warmth and conflict in their relationships with students 4 years prior to and 3 years following the transition to middle school in a sample of 550 academically at-risk and ethnically diverse adolescents. At the transition to middle school, teacher reports of warmth showed a significant drop (shift in intercept), above age-related declines. Both warmth and conflict declined across the middle school years. Structural equation modeling (SEM) tested effects of the shifts in intercept and the post-transition slopes on reading and math achievement, teacher-rated engagement, and student-reported school belonging 3 years post-transition, above pre-transition levels of the outcome. For warmth, a drop in intercept predicted lower math scores and engagement, and a more positive slope predicted higher engagement. For conflict, an increase in intercept and a negative slope predicted lower engagement. Implications of findings for reducing normative declines in academic engagement in middle school are discussed.</t>
  </si>
  <si>
    <t>[Hughes, Jan N.; Cao, Qian] Texas A&amp;M Univ, College Stn, TX 77843 USA</t>
  </si>
  <si>
    <t>Hughes, JN (corresponding author), Texas A&amp;M Univ, College Stn, TX 77843 USA.</t>
  </si>
  <si>
    <t>jhughes@tamu.edu; caoqian@email.tamu.edu</t>
  </si>
  <si>
    <t>National Institute of Child Health and Human Development (NICHD) [HD039367]</t>
  </si>
  <si>
    <t>National Institute of Child Health and Human Development (NICHD)(United States Department of Health &amp; Human ServicesNational Institutes of Health (NIH) - USANIH Eunice Kennedy Shriver National Institute of Child Health &amp; Human Development (NICHD))</t>
  </si>
  <si>
    <t>This project was funded by National Institute of Child Health and Human Development (NICHD; grant number HD039367) to Jan Hughes and received human subjects approval from Texas A &amp; M University.</t>
  </si>
  <si>
    <t>10.1016/j.jsp.2017.10.003</t>
  </si>
  <si>
    <t>GD8OW</t>
  </si>
  <si>
    <t>WOS:000430772900010</t>
  </si>
  <si>
    <t>Oriol, X; Amutio, A; Mendoza, M; Da Costa, S; Miranda, R</t>
  </si>
  <si>
    <t>Oriol, Xavier; Amutio, Alberto; Mendoza, Michelle; Da Costa, Silvia; Miranda, Rafael</t>
  </si>
  <si>
    <t>Emotional Creativity as Predictor of Intrinsic Motivation and Academic Engagement in University Students: The Mediating Role of Positive Emotions</t>
  </si>
  <si>
    <t>dispositional emotional creativity; class-related emotions; academic engagement; intrinsic motivation; university students</t>
  </si>
  <si>
    <t>SELF-DETERMINATION THEORY; HIGH-SCHOOL-STUDENTS; CLASSROOM CLIMATE; AUTONOMY SUPPORT; PERFORMANCE; ACHIEVEMENT; INTELLIGENCE; BURNOUT; DISAFFECTION; FACILITATORS</t>
  </si>
  <si>
    <t>Objective: Emotional creativity (EC) implies experiencing a complex emotional life, which is becoming increasingly necessary in societies that demand innovation and constant changes. This research studies the relation of EC as a dispositional trait with intrinsic motivation (IM) and academic engagement (AE). Methods: A sample of 428 university Chilean students, 36.5% men and 63.5% women, with ages from 18 to 45 years-old (M = 20.37; DT = 2.71). Additionally, the mediating function of class-related positive emotions in this relation is explored. Results: The obtained data indicate that developing high levels of dispositional EC enhances the activation of positive emotions, such as gratitude, love and hope, in the classroom. Furthermore, EC predicts IM and AE of university students by the experience of positive emotions. Conclusion: These results compel us to be aware of the importance that university students can understand the complexity of the emotional processes they undergo. A greater control of these emotions would allow students to maintain higher levels of interest in their studies at the different educational stages and to avoid the risk of school failure.</t>
  </si>
  <si>
    <t>[Oriol, Xavier] Univ Santiago Chile, Dept Management &amp; Publ Policies, Santiago, Chile; [Amutio, Alberto] Univ Basque Country, Euskal Herriko Unibertsitatea, Fac Psychol, Dept Social Psychol &amp; Methodol,Behav Sci, Donostia San Sebastian, Spain; [Mendoza, Michelle] Univ Autonoma Chile, Fac Educ, Temuco, Chile; [Da Costa, Silvia] Univ Basque Country, Euskal Herriko Unibertsitatea, Dept Social Psychol &amp; Methodol, Behav Sci, Donostia San Sebastian, Spain; [Miranda, Rafael] Pontificia Univ Catolica Peru, Escuela Gobierno &amp; Polit Publ, Dept Psicol, Lima, Peru</t>
  </si>
  <si>
    <t>Universidad de Santiago de Chile; University of Basque Country; Universidad Autonoma de Chile; University of Basque Country; Pontificia Universidad Catolica del Peru</t>
  </si>
  <si>
    <t>Amutio, A (corresponding author), Univ Basque Country, Euskal Herriko Unibertsitatea, Fac Psychol, Dept Social Psychol &amp; Methodol,Behav Sci, Donostia San Sebastian, Spain.</t>
  </si>
  <si>
    <t>alberto.amutio@ehu.eus</t>
  </si>
  <si>
    <t>Amutio, Alberto/AAP-7380-2020; da Costa T-6220-2018 correct, Silvia/N-6741-2018; Miranda, Rafael/AAS-5224-2021; da Costa, Silvia/T-6220-2018; dCD, SILVIA/KOD-8354-2024; Oriol, Xavier/AAO-3112-2021</t>
  </si>
  <si>
    <t>Amutio, Alberto/0000-0003-3989-9992; da Costa T-6220-2018 correct, Silvia/0000-0001-6011-821X; Miranda, Rafael/0000-0001-8640-6439; Oriol, Xavier/0000-0001-7130-7729; Mendoza Lira, Michelle/0000-0003-4275-1841</t>
  </si>
  <si>
    <t>Basal Financing Program</t>
  </si>
  <si>
    <t>Basal Financing Program(Comision Nacional de Investigacion Cientifica y Tecnologica (CONICYT)CONICYT PIA/BASAL)</t>
  </si>
  <si>
    <t>This research was funded by the Basal Financing Program and the Vice-Presidency of Research, Development, and Innovation. Universidad de Santiago de Chile, Usach.</t>
  </si>
  <si>
    <t>10.3389/fpsyg.2016.01243</t>
  </si>
  <si>
    <t>DT9YA</t>
  </si>
  <si>
    <t>WOS:000381857000001</t>
  </si>
  <si>
    <t>Martín, ABB; Pérez-Fuentes, MD; Jurado, MDM; Martínez, AM; Márquez, MDS; Sisto, M; Linares, JJG</t>
  </si>
  <si>
    <t>Barragan Martin, Ana Belen; del Carmen Perez-Fuentes, Maria; Molero Jurado, Maria del Mar; Martos Martinez, Africa; Simon Marquez, Maria del Mar; Sisto, Maria; Gazquez Linares, Jose Jesus</t>
  </si>
  <si>
    <t>Emotional Intelligence and Academic Engagement in Adolescents: The Mediating Role of Self-Esteem</t>
  </si>
  <si>
    <t>emotional control; evaluation of oneself; adolescence; mediation models</t>
  </si>
  <si>
    <t>STUDENT ENGAGEMENT; SCHOOL ENGAGEMENT; UNITED-STATES; BURNOUT; MIDDLE; DIFFICULTIES; ASSOCIATIONS; ACHIEVEMENT; ELEMENTARY; UNIVERSAL</t>
  </si>
  <si>
    <t>Background: Academic engagement is a variable of vital importance in adolescence due to its relationship with academic adjustment and its protective role against risk behaviors. Therefore, the objective of this study was to find out the variables involved in its development. Objective: The specific objectives were to analyze the relationship between emotional intelligence, self-esteem and academic engagement, and determine the mediating role of self-esteem in the relationship between emotional intelligence and engagement in adolescence. Methods: The sample of 1287 high school students used for this filled in the Utrecht Work Engagement Scale Student, Brief Emotional Intelligence Inventory and the Rosenberg Self Esteem Scale. Results: The results showed the existence of positive relationships between vigor, dedication and absorption with the emotional intelligence factors and self-esteem. Furthermore, the mediation models showed the direct effect of emotional intelligence on engagement of youths. Self-esteem acted as a mediator in the relationship between intrapersonal factors, stress management and adaptability of emotional intelligence and engagement. Conclusion: Design of emotional intelligence intervention programs are recommended as a measure for promoting self-esteem and engagement in adolescence.</t>
  </si>
  <si>
    <t>[Barragan Martin, Ana Belen; del Carmen Perez-Fuentes, Maria; Molero Jurado, Maria del Mar; Martos Martinez, Africa; Simon Marquez, Maria del Mar; Sisto, Maria] Univ Almeria, Fac Psychol, Dept Psychol, Ctra Sacramento S-N, Almeria 04120, Spain; [Gazquez Linares, Jose Jesus] Univ Autonoma Chile, Dept Psychol, Providencia 7500000, Chile</t>
  </si>
  <si>
    <t>Jurado, MDM (corresponding author), Univ Almeria, Fac Psychol, Dept Psychol, Ctra Sacramento S-N, Almeria 04120, Spain.</t>
  </si>
  <si>
    <t>mmj130@ual.es</t>
  </si>
  <si>
    <t>PEREZ FUENTES, M CARMEN/C-3018-2011; Barragán Martín, Ana Belén/ABJ-7252-2022; GAZQUEZ, JOSE JESUS/AAZ-7371-2021; Molero Jurado, María del Mar/X-7805-2018; Linares, José Jesús Gázquez/M-9230-2019</t>
  </si>
  <si>
    <t>PEREZ FUENTES, M CARMEN/0000-0001-5950-5175; Barragán Martín, Ana Belén/0000-0001-8936-0245; Molero Jurado, María del Mar/0000-0001-9187-1474; Linares, José Jesús Gázquez/0000-0002-6969-1781; Martos Martinez, Africa/0000-0002-6794-3906; Simon Marquez, Maria del Mar/0000-0002-4297-6824</t>
  </si>
  <si>
    <t>State Research Program, Development and Innovation Oriented to the Challenges of Society [EDU2017-88139R]; European Union</t>
  </si>
  <si>
    <t>State Research Program, Development and Innovation Oriented to the Challenges of Society; European Union(European Union (EU))</t>
  </si>
  <si>
    <t>The present study was undertaken in collaboration with the Peer violence and alcohol and tobacco use in Secondary Education program: an augmented reality program for detection and intervention (Reference: EDU2017-88139R), funded by the State Research Program, Development and Innovation Oriented to the Challenges of Society, within the framework of the State Plan for Scientific and Technical Research and Innovation, and co-financing with Structural Funds of the European Union.</t>
  </si>
  <si>
    <t>10.2147/PRBM.S302697</t>
  </si>
  <si>
    <t>QX4RL</t>
  </si>
  <si>
    <t>WOS:000629334800001</t>
  </si>
  <si>
    <t>Supervía, PU; Bordás, CS; Lorente, VM</t>
  </si>
  <si>
    <t>Usan Supervia, Pablo; Salavera Bordas, Carlos; Lorente, Victor Murillo</t>
  </si>
  <si>
    <t>The Mediating Role of Goal Orientation (Task) in the Relationship between Engagement and Academic Self-Concept in Students</t>
  </si>
  <si>
    <t>academic engagement; goal orientation (task); academic self-concept; students; adolescents</t>
  </si>
  <si>
    <t>ACHIEVEMENT GOALS; SPORT COMMITMENT; VALIDATION; MOTIVATION; SCHOOL; PSYCHOLOGY; PERFORMANCE; ADHERENCE; EFFICACY; VERSION</t>
  </si>
  <si>
    <t>Some students many not possess the necessary strategies and skills to meet the demands of academic life and develop negative attitudes, physical and mental exhaustion, and other attitudes that will undermine their personal and academic development. This study analyses the relationship and possible role of goal orientation as a mediator between engagement and academic self-concept. Methods: The study concerned a population of 1756 subjects from 12 secondary schools (ESO). The instruments used included the Utrecht Work Engagement Scale-Student (UWES-S), the Perception of Success Questionnaire (POSQ), and the Academic Self-Concept Scale (ASCS). Results: The results revealed significant correlations between academic engagement, task-oriented goal orientation, and academic self-concept. In addition, task orientation was found to play a positive mediating role between academic engagement and academic self-concept, leading to adaptive models in secondary school students. Conclusion: These results highlight the need to promote goal orientation in order to stimulate self-determined behaviours in the school environment and improved levels of academic self-concept, which in turn will facilitate the psychological and personal development of the student and increase the chances of academic success.</t>
  </si>
  <si>
    <t>[Usan Supervia, Pablo] Univ Zaragoza, Fac Human Sci &amp; Educ, Dept Psychol, Valentin Carderera 4, Huesca 22003, Spain; [Salavera Bordas, Carlos] Univ Zaragoza, Dept Psychol, Fac Educ, Pedro Cerbuna 12, Zaragoza 50009, Spain; [Lorente, Victor Murillo] Univ Zaragoza, Dept Physiatry &amp; Nursing, Fac Hlth &amp; Sports Sci, Plaza Univ 3, Huesca 22002, Spain</t>
  </si>
  <si>
    <t>University of Zaragoza; University of Zaragoza; University of Zaragoza</t>
  </si>
  <si>
    <t>Supervía, PU (corresponding author), Univ Zaragoza, Fac Human Sci &amp; Educ, Dept Psychol, Valentin Carderera 4, Huesca 22003, Spain.</t>
  </si>
  <si>
    <t>pusan@unizar.es; salavera@unizar.es; vmurillo@unizar.es</t>
  </si>
  <si>
    <t>Bordas, Carlos Salavera/C-6157-2011</t>
  </si>
  <si>
    <t>Bordas, Carlos Salavera/0000-0002-8072-2390; Murillo Lorente, Victor/0000-0001-5941-0731; Usan Supervia, Pablo/0000-0003-3789-3781</t>
  </si>
  <si>
    <t>Universidad de Zaragoza, Fundacion Bancaria Ibercaja y Fundacion CAI [CH 21/20]</t>
  </si>
  <si>
    <t>Universidad de Zaragoza, Fundacion Bancaria Ibercaja y Fundacion CAI</t>
  </si>
  <si>
    <t>Universidad de Zaragoza, Fundacion Bancaria Ibercaja y Fundacion CAI (CH 21/20).</t>
  </si>
  <si>
    <t>10.3390/ijerph17228323</t>
  </si>
  <si>
    <t>OY2WP</t>
  </si>
  <si>
    <t>WOS:000594111900001</t>
  </si>
  <si>
    <t>Knauth, DG; Skowron, EA; Escobar, M</t>
  </si>
  <si>
    <t>Knauth, Donna G.; Skowron, Elizabeth A.; Escobar, Melicia</t>
  </si>
  <si>
    <t>Effect of differentiation of self on adolescent risk behavior - Test of the theoretical model</t>
  </si>
  <si>
    <t>NURSING RESEARCH</t>
  </si>
  <si>
    <t>adolescent high-risk behaviors; Bowen family systems theory; differentiation of self</t>
  </si>
  <si>
    <t>AFRICAN-AMERICAN ADOLESCENTS; INVENTORY; INCOME</t>
  </si>
  <si>
    <t>Background. Innovative theoretical models are needed to explain the occurrence of high-risk sexual behaviors, alcohol and other-drug (AOD) use, and academic engagement among ethnically diverse, inner-city adolescents. Objective: The aim of this study was to test the credibility of a theoretical model based on the Bowen family systems theory to explain adolescent risk behavior. Specifically tested was the relationship between the predictor variables of differentiation of self, chronic anxiety, and social problem solving and the dependent variables of high-risk sexual behaviors, AOD use, and academic engagement. Methods: An ex post facto cross-sectional design was used to test the usefulness of the theoretical model. Data were collected from 161 racially/ethnically diverse, inner-city high school students, 14 to 19 years of age. Participants completed self-report written questionnaires, including the Differentiation of Self Inventory, State-Trait Anxiety Inventory, Social Problem Solving for Adolescents, Drug Involvement Scale for Adolescents, and the Sexual Behavior Questionnaire. Results: Consistent with the model, higher levels of differentiation of self related to lower levels of chronic anxiety (p &lt; .001) and higher levels of social problem solving (p &lt; .01). Higher chronic anxiety was related to lower social problem solving (p &lt; .001). A test of mediation showed that chronic anxiety mediates the relationship between differentiation of self and social problem solving (p &lt; .001), indicating that differentiation influences social problem solving through chronic anxiety. Higher levels of social problem solving were related to less drug use (p &lt; .05), less high-risk sexual behaviors (p &lt; .01), and an increase in academic engagement (p &lt; .01). Conclusions: Findings support the theoretical model's credibility and provide evidence that differentiation of self is an important cognitive factor that enables adolescents to manage chronic anxiety and motivates them to use effective problem solving, resulting in less involvement in health-comprising behaviors and increased academic engagement.</t>
  </si>
  <si>
    <t>Georgetown Univ, Sch Nursing &amp; Hlth Studies, Washington, DC USA; Penn State Univ, University Pk, PA 16802 USA; Univ Penn, Sch Nursing, Philadelphia, PA 19104 USA</t>
  </si>
  <si>
    <t>Georgetown University; Pennsylvania Commonwealth System of Higher Education (PCSHE); Pennsylvania State University; Pennsylvania State University - University Park; University of Pennsylvania</t>
  </si>
  <si>
    <t>Knauth, DG (corresponding author), Catholic Univ Amer, Sch Nursing, 620 Michigan Ave NE, Washington, DC 20064 USA.</t>
  </si>
  <si>
    <t>knauth@cua.edu</t>
  </si>
  <si>
    <t>Escobar, Melicia/M-2433-2019</t>
  </si>
  <si>
    <t>Escobar, Melicia/0000-0001-7714-6399</t>
  </si>
  <si>
    <t>LIPPINCOTT WILLIAMS &amp; WILKINS</t>
  </si>
  <si>
    <t>TWO COMMERCE SQ, 2001 MARKET ST, PHILADELPHIA, PA 19103 USA</t>
  </si>
  <si>
    <t>0029-6562</t>
  </si>
  <si>
    <t>1538-9847</t>
  </si>
  <si>
    <t>NURS RES</t>
  </si>
  <si>
    <t>Nurs. Res.</t>
  </si>
  <si>
    <t>SEP-OCT</t>
  </si>
  <si>
    <t>10.1097/00006199-200609000-00006</t>
  </si>
  <si>
    <t>087OP</t>
  </si>
  <si>
    <t>WOS:000240752000006</t>
  </si>
  <si>
    <t>Morningstar, ME; Lombardi, A; Fowler, CH; Test, DW</t>
  </si>
  <si>
    <t>Morningstar, Mary E.; Lombardi, Allison; Fowler, Catherine H.; Test, David W.</t>
  </si>
  <si>
    <t>A College and Career Readiness Framework for Secondary Students With Disabilities</t>
  </si>
  <si>
    <t>academic; non-academic; students with disabilities; college career readiness; transition</t>
  </si>
  <si>
    <t>TRANSITION; EDUCATION; SCHOOL; ENGAGEMENT; IMPACT</t>
  </si>
  <si>
    <t>In this qualitative study, a proposed organizing framework of college and career readiness for secondary students with disabilities was developed based on a synthesis of extant research articulating student success. The original proposed framework included six domains representing academic and nonacademic skills associated with college and career readiness: academic engagement, academic mind-sets, learning processes, critical thinking, social skills, and transition knowledge. Focus groups were conducted to examine perspectives among state-level stakeholders with knowledge and expertise regarding college and career readiness, drop-out prevention, and secondary transition. Through an iterative process, the focus group data were analyzed and the framework was refined based on findings. Implications for practice and suggestions for future research are discussed.</t>
  </si>
  <si>
    <t>[Morningstar, Mary E.] Univ Kansas, Lawrence, KS 66045 USA; [Lombardi, Allison] Univ Connecticut, Storrs, CT USA; [Fowler, Catherine H.; Test, David W.] Univ N Carolina, Charlotte, NC USA</t>
  </si>
  <si>
    <t>University of Kansas; University of Connecticut; University of North Carolina; University of North Carolina Charlotte</t>
  </si>
  <si>
    <t>Morningstar, ME (corresponding author), Univ Kansas, Dept Special Educ, Rm 521 JR Pearson Hall,1122 W Campus Rd, Lawrence, KS 66045 USA.</t>
  </si>
  <si>
    <t>mmorningstar@ku.edu</t>
  </si>
  <si>
    <t>10.1177/2165143415589926</t>
  </si>
  <si>
    <t>ET2OU</t>
  </si>
  <si>
    <t>WOS:000400114400003</t>
  </si>
  <si>
    <t>Brint, S; Cantwell, AM; Hanneman, RA</t>
  </si>
  <si>
    <t>Brint, Steven; Cantwell, Allison M.; Hanneman, Robert A.</t>
  </si>
  <si>
    <t>The two cultures of undergraduate academic engagement</t>
  </si>
  <si>
    <t>academic engagement; student cultures; research universities; graduate degree aspirations</t>
  </si>
  <si>
    <t>EXPERIENCES; FACULTY</t>
  </si>
  <si>
    <t>Using data on upper-division students in the University of California system, we show that two distinct cultures of engagement exist on campus. The culture of engagement in the arts, humanities and social sciences focuses on interaction, participation, and interest in ideas. The culture of engagement in the natural sciences and engineering focuses on improvement of quantitative skills through collaborative study with an eye to rewards in the labor market. The two cultures of engagement are strongly associated with post-graduate degree plans. The findings raise questions about normative conceptions of good educational practices in so far as they are considered to be equally relevant to students in all higher education institutions and all major fields of study.</t>
  </si>
  <si>
    <t>[Brint, Steven; Cantwell, Allison M.; Hanneman, Robert A.] Univ Calif Riverside, Dept Sociol, Riverside, CA 92521 USA</t>
  </si>
  <si>
    <t>University of California System; University of California Riverside</t>
  </si>
  <si>
    <t>Brint, S (corresponding author), Univ Calif Riverside, Dept Sociol, Riverside, CA 92521 USA.</t>
  </si>
  <si>
    <t>steven.brint@ucr.edu</t>
  </si>
  <si>
    <t>Cantwell, Allison/AAJ-4841-2021</t>
  </si>
  <si>
    <t>Cantwell, Allison/0000-0002-9240-439X</t>
  </si>
  <si>
    <t>10.1007/s11162-008-9090-y</t>
  </si>
  <si>
    <t>309PR</t>
  </si>
  <si>
    <t>WOS:000256473200001</t>
  </si>
  <si>
    <t>Doughty, TT; Bouck, EC; Bassette, L; Szwed, K; Flanagan, S</t>
  </si>
  <si>
    <t>Doughty, Teresa Taber; Bouck, Emily C.; Bassette, Laura; Szwed, Kathryn; Flanagan, Sara</t>
  </si>
  <si>
    <t>Spelling on the Fly: Investigating a Pentop Computer to Improve the Spelling Skills of Three Elementary Students with Disabilities</t>
  </si>
  <si>
    <t>ASSISTIVE TECHNOLOGY</t>
  </si>
  <si>
    <t>access technology; children; disabilities; education</t>
  </si>
  <si>
    <t>LEARNING-DISABILITIES; ASSISTIVE TECHNOLOGY; MENTAL-RETARDATION; INSTRUCTION; INDIVIDUALS; PERFORMANCE; LITERACY</t>
  </si>
  <si>
    <t>The purpose of this study was to examine the effects of a pentop computer and accompanying spelling software on the spelling accuracy and academic engagement behavior in three elementary students with disabilities who were served in a resource room setting. Using a multiple baseline across students single subject research design, researchers determined student use of the pentop computer-the FLYPen (TM)-and its spelling software may serve as an equivalent intervention to traditional spelling instruction. While academic engagement performance increased considerably for students when using the FLYPen (TM), results indicated little to no improvement over traditional instruction in spelling accuracy. Implications and suggestions for future research are presented.</t>
  </si>
  <si>
    <t>[Doughty, Teresa Taber; Bouck, Emily C.; Bassette, Laura; Szwed, Kathryn; Flanagan, Sara] Purdue Univ, W Lafayette, IN 47907 USA</t>
  </si>
  <si>
    <t>Purdue University System; Purdue University</t>
  </si>
  <si>
    <t>Bouck, EC (corresponding author), Purdue Univ, 5146 BRNG Hall,100 N Univ St, W Lafayette, IN 47907 USA.</t>
  </si>
  <si>
    <t>bouck@purdue.edu</t>
  </si>
  <si>
    <t>de Jager, Aimee/AAL-1264-2021</t>
  </si>
  <si>
    <t>Doughty, Teresa/0000-0002-9488-3072; Doughty, Teresa/0009-0003-5322-2571</t>
  </si>
  <si>
    <t>1040-0435</t>
  </si>
  <si>
    <t>1949-3614</t>
  </si>
  <si>
    <t>ASSIST TECHNOL</t>
  </si>
  <si>
    <t>Assist. Technol.</t>
  </si>
  <si>
    <t>10.1080/10400435.2012.743491</t>
  </si>
  <si>
    <t>188AE</t>
  </si>
  <si>
    <t>WOS:000322162700005</t>
  </si>
  <si>
    <t>Staff, J; Schulenberg, JE; Bachman, JG</t>
  </si>
  <si>
    <t>Staff, Jeremy; Schulenberg, John E.; Bachman, Jerald G.</t>
  </si>
  <si>
    <t>Adolescent Work Intensity, School Performance, and Academic Engagement</t>
  </si>
  <si>
    <t>SOCIOLOGY OF EDUCATION</t>
  </si>
  <si>
    <t>teenage employment; school performance; academic engagement; wishing to work</t>
  </si>
  <si>
    <t>PART-TIME WORK; CHILD LABOR LAWS; SUBSTANCE USE; EMPLOYMENT; CONSEQUENCES; IMPACT; EXPERIENCE; ADJUSTMENT; SUBVERSION; IDENTIFY</t>
  </si>
  <si>
    <t>Teenagers working more than 20 hours per week perform worse in school than youth who work less. There are two competing explanations for this association: (1) that paid work takes time and effort away from activities that promote achievement, such as completing homework, preparing for examinations, getting help from parents and teachers, and participating in extracurricular activities, and (2) that the relationship between paid work and school performance is spurious, reflecting preexisting differences between students in academic ability, motivation, and school commitment. Using longitudinal data from the ongoing national Monitoring the Future project, this research examines the impact of teenage employment on school performance and academic engagement during the 8th, 10th, and 12th grades. The authors address issues of spuriousness by using a two-level hierarchical model to estimate the relationships of within-individual changes in paid work to changes in school performance and other school-related measures. Unlike in prior research, the authors compare youth school performance and academic orientation when they are actually working in high-intensity jobs to when they are jobless and wish to work intensively. Results indicate that the mere wish for intensive work corresponds with academic difficulties in a manner similar to actual intensive work.</t>
  </si>
  <si>
    <t>[Staff, Jeremy] Penn State Univ, Dept Sociol, University Pk, PA 16802 USA; [Schulenberg, John E.; Bachman, Jerald G.] Univ Michigan, Inst Social Res, Ann Arbor, MI 48109 USA; [Schulenberg, John E.] Univ Michigan, Ctr Human Growth &amp; Dev, Ann Arbor, MI 48109 USA</t>
  </si>
  <si>
    <t>Pennsylvania Commonwealth System of Higher Education (PCSHE); Pennsylvania State University; Pennsylvania State University - University Park; University of Michigan System; University of Michigan; University of Michigan System; University of Michigan</t>
  </si>
  <si>
    <t>Staff, J (corresponding author), Penn State Univ, Dept Sociol, 211 Oswald Tower, University Pk, PA 16802 USA.</t>
  </si>
  <si>
    <t>jus25@psu.edu</t>
  </si>
  <si>
    <t>Bachman, Jerald G/J-6324-2014; Schulenberg, John/A-2212-2008</t>
  </si>
  <si>
    <t>Schulenberg, John/0000-0003-2129-8486</t>
  </si>
  <si>
    <t>NICHD NIH HHS [K01 HD054467-03, K01 HD054467] Funding Source: Medline; NIDA NIH HHS [R01 DA001411] Funding Source: Medline</t>
  </si>
  <si>
    <t>NICHD NIH HHS(United States Department of Health &amp; Human ServicesNational Institutes of Health (NIH) - USANIH Eunice Kennedy Shriver National Institute of Child Health &amp; Human Development (NICHD)); NIDA NIH HHS(United States Department of Health &amp; Human ServicesNational Institutes of Health (NIH) - USANIH National Institute on Drug Abuse (NIDA))</t>
  </si>
  <si>
    <t>0038-0407</t>
  </si>
  <si>
    <t>1939-8573</t>
  </si>
  <si>
    <t>SOCIOL EDUC</t>
  </si>
  <si>
    <t>Sociol. Educ.</t>
  </si>
  <si>
    <t>10.1177/0038040710374585</t>
  </si>
  <si>
    <t>Education &amp; Educational Research; Sociology</t>
  </si>
  <si>
    <t>638HJ</t>
  </si>
  <si>
    <t>WOS:000280883900001</t>
  </si>
  <si>
    <t>Palos, R; Samfira, EM; Virga, D; Puriç, D</t>
  </si>
  <si>
    <t>Palos, Ramona; Samfira, Elena Mirela; Virga, Delia; Puric, Daliborka</t>
  </si>
  <si>
    <t>The core self-evaluations, psychological capital, and academic engagement: a cross-national mediation model</t>
  </si>
  <si>
    <t>core self-evaluations; psychological capital; academic engagement; personal resources; higher education</t>
  </si>
  <si>
    <t>UNIVERSITY-STUDENTS; WORK ENGAGEMENT; ACHIEVEMENT GOALS; BURNOUT; SATISFACTION; PERFORMANCE; RESOURCES; INDEXES</t>
  </si>
  <si>
    <t>IntroductionAn academic environment with continuously more demanding tasks requires students to capitalize on their strengths to meet the challenges and engage in learning experiences. Engaged students are deeply involved in their work, are strongly connected with their studies, and are more successful in academic tasks. The present study aimed to test a model in that core self-evaluations (CSE) predicts academic engagement (AE) directly and indirectly by increasing personal resources (i.e., psychological capital; PsyCap) in the case of two different samples, Romanian and Serbian. MethodsData were collected through three online questionnaires from 672 undergraduate students (Romania - 458; Serbia - 214). ResultsThe findings confirmed that CSE was positively related to PsyCap, which was positively associated with AE, and PsyCap mediates the relationship between the two variables in both samples. A positive evaluation of one's characteristics (high CSE) mainly affects the cognitive and emotional mechanism of appraising the academic-related tasks one encounters (high PsyCap), ultimately shaping their motivation and engagement. DiscussionThese results pointed out the importance of the CSE and PsyCap that support each other and increase students' AE, explaining the mediating mechanism of PsyCap. Also, they provide insight into the students' engagement from two different cultural and educational contexts, being helpful to universities in their effort to increase students' engagement.</t>
  </si>
  <si>
    <t>[Palos, Ramona; Virga, Delia] West Univ Timisoara, Dept Psychol, Timisoara, Romania; [Samfira, Elena Mirela] Univ Life Sci King Mihai I Timisoara, Teacher Training Dept, Timisoara, Romania; [Puric, Daliborka] Univ Kragujevac, Fac Educ Uzice, Kragujevac, Serbia</t>
  </si>
  <si>
    <t>West University of Timisoara; University of Kragujevac</t>
  </si>
  <si>
    <t>Virga, D (corresponding author), West Univ Timisoara, Dept Psychol, Timisoara, Romania.;Samfira, EM (corresponding author), Univ Life Sci King Mihai I Timisoara, Teacher Training Dept, Timisoara, Romania.</t>
  </si>
  <si>
    <t>mirelasamfira@usab-tm.ro; delia.virga@e-uvt.ro</t>
  </si>
  <si>
    <t>Virga, Delia/AAB-4022-2022; Samfira, Elena Mirela/IUN-8617-2023</t>
  </si>
  <si>
    <t>Virga, Delia/0000-0002-9321-4520; Samfira, Elena Mirela/0000-0001-7638-0933; Palos, Ramona/0000-0002-4426-8178</t>
  </si>
  <si>
    <t>JUL 19</t>
  </si>
  <si>
    <t>10.3389/fpsyg.2023.1189665</t>
  </si>
  <si>
    <t>N7UU0</t>
  </si>
  <si>
    <t>WOS:001039026300001</t>
  </si>
  <si>
    <t>Barnett, MD; Hernandez, J; Melugin, PR</t>
  </si>
  <si>
    <t>Barnett, Michael D.; Hernandez, Joseph; Melugin, Patrick R.</t>
  </si>
  <si>
    <t>Influence of Future Possible Selves on Outcome Expectancies, Intended Behavior, and Academic Performance</t>
  </si>
  <si>
    <t>Intended academic engagement; grade point average; academic performance; possible self; learned helplessness</t>
  </si>
  <si>
    <t>ACHIEVEMENT</t>
  </si>
  <si>
    <t>The purpose of this study was to investigate whether contact with future possible selves impacts individuals' outcome expectancies, intended behaviors, and long-term outcomes with regard to academic performance. Specifically, we investigated whether having college students attempt to connect with an academically successful or unsuccessful future possible self through a message composition activity would impact their perceived likelihood of getting a good grade point average, intended academic engagement (i.e., intentions to attend class, study, etc.), and academic performance as measured by grade point average over two subsequent semesters. The study was novel in that we considered the role of temporal position-that is, the current self contacting a future possible self or a future possible self contacting the current self. Results found that students who composed a message from an academically unsuccessful future possible self to their current self had lower outcome expectancies-that is, they believed that they had less chance of obtaining a good grade point average-and lower intended academic engagement than a control group that composed a message to a friend; however, the groups did not vary in academic performance. It is possible that contact with a future possible self that was academically unsuccessful introduced a form of learned helplessness in those participants.</t>
  </si>
  <si>
    <t>[Barnett, Michael D.] Univ Texas Tyler, Dept Psychol &amp; Counseling, 3900 Univ Blvd HPR 209, Tyler, TX 75799 USA; [Hernandez, Joseph] New Mexico State Univ, Dept Counseling &amp; Educ Psychol, Las Cruces, NM 88003 USA; [Melugin, Patrick R.] Vanderbilt Univ, Vanderbilt Brain Inst, 221 Kirkland Hall, Nashville, TN 37235 USA</t>
  </si>
  <si>
    <t>University of Texas System; University of Texas at Tyler; New Mexico State University; Vanderbilt University</t>
  </si>
  <si>
    <t>Barnett, MD (corresponding author), Univ Texas Tyler, Dept Psychol &amp; Counseling, 3900 Univ Blvd HPR 209, Tyler, TX 75799 USA.</t>
  </si>
  <si>
    <t>mbarnett@uttyler.edu</t>
  </si>
  <si>
    <t>10.1177/0033294118806483</t>
  </si>
  <si>
    <t>IX9EY</t>
  </si>
  <si>
    <t>WOS:000485991600017</t>
  </si>
  <si>
    <t>Althubaiti, A; Tirksstani, JM; Alsehaibany, AA; Aljedani, RS; Mutairii, AM; Alghamdi, NA</t>
  </si>
  <si>
    <t>Althubaiti, Alaa; Tirksstani, Jumanah M.; Alsehaibany, Aljawharah A.; Aljedani, Raghd S.; Mutairii, Arwa M.; Alghamdi, Nada A.</t>
  </si>
  <si>
    <t>Digital transformation in medical education: Factors that influence readiness</t>
  </si>
  <si>
    <t>HEALTH INFORMATICS JOURNAL</t>
  </si>
  <si>
    <t>Academic engagement; academic performance; computer anxiety; digital readiness; e-learning; medical students</t>
  </si>
  <si>
    <t>COMPUTER ANXIETY; ATTITUDES; INTERNET; GENDER; SCALE; EXPERIENCE</t>
  </si>
  <si>
    <t>Digital transformation has become inseparable from education, and its implementation has broadly increased due to the increased adoption of e-learning during the COVID-19 pandemic. The present study evaluated the levels and influence of computer anxiety and digital readiness for academic engagement among undergraduate students. A cross-sectional study was conducted on 272 medical students enrolled in a medicine program. Two previously validated instruments were adopted. We examined the association between students' sociodemographic variables, internet use, and perceived academic performance during e-learning and their computer anxiety and digital readiness. The results show a significant effect of gender, age, and internet use on students' computer anxiety and digital readiness. Males' information-sharing behavior and skills outperformed those of females, and students' computer anxiety decreased with increasing age. In addition, the results indicate that the greater the students' internet use, the better their digital readiness for academic engagement. Furthermore, computer anxiety and digital readiness affect students' perceptions of their academic performance in e-learning. The rapid rate of technological advancements and the integration of e-learning into education means that careful attention must be paid to student characteristics as well as their skills. This will allow educators to create a successful, personalized learning framework.</t>
  </si>
  <si>
    <t>King Saud Bin Abdulaziz Univ Hlth Sci, Coll Med, Jeddah, Saudi Arabia; King Abdullah Int Med Res Ctr, Jeddah, Saudi Arabia</t>
  </si>
  <si>
    <t>King Saud Bin Abdulaziz University for Health Sciences</t>
  </si>
  <si>
    <t>Althubaiti, A (corresponding author), King Saud bin Abdulaziz Univ Hlth Sci, Coll Med, King Abdullah Int Med Res Ctr, Mail Code 6688,POB 9515, Jeddah 21423, Saudi Arabia.</t>
  </si>
  <si>
    <t>a.m.althubaiti@gmail.com</t>
  </si>
  <si>
    <t>Althubaiti, Alaa/AEJ-8437-2022</t>
  </si>
  <si>
    <t>Althubaiti, Alaa/0000-0002-4175-1703</t>
  </si>
  <si>
    <t>1460-4582</t>
  </si>
  <si>
    <t>1741-2811</t>
  </si>
  <si>
    <t>HEALTH INFORM J</t>
  </si>
  <si>
    <t>Health Inform. J.</t>
  </si>
  <si>
    <t>10.1177/14604582221075554</t>
  </si>
  <si>
    <t>Health Care Sciences &amp; Services; Medical Informatics</t>
  </si>
  <si>
    <t>ZN8KM</t>
  </si>
  <si>
    <t>WOS:000765277800001</t>
  </si>
  <si>
    <t>Al-éRuiz, R; Martníez-Abad, F; del Moral-Marcos, MT</t>
  </si>
  <si>
    <t>Ale-Ruiz, Rafael; Martinez-Abad, Fernando; del Moral-Marcos, Maria Teresa</t>
  </si>
  <si>
    <t>Academic engagement and management of personalised active learning in higher education digital ecosystems</t>
  </si>
  <si>
    <t>Active learning; University education; Digital society; Educational innovation; Academic engagement; Educational data mining</t>
  </si>
  <si>
    <t>STUDENT ENGAGEMENT; ACHIEVEMENT; SCIENCE; TRENDS; SCHOOL</t>
  </si>
  <si>
    <t>The flexible, changing, and uncertain nature of present-day society requires its citizens have new personal, professional, and social competences which exceed the traditional knowledge-based, academic skills imparted in higher education. This study aims to identify those factors associated with active methodologies that predict university students' learning achievements in a digital ecosystem and thus, optimize the learning-teaching process. The teaching management tool Learning Analytics in Higher Education (LAHE) has been applied to a 200-student non-probabilistic incidental sample spread over 5 different university courses, enabling a personalized learning-teaching process tailored to the needs of each group and /or student. Based on a pre-experimental design without a control group, an analysis through decision trees based on educational data mining has been undertaken on the predictive potential of the active methodologies employed, and their effects on students' learning achievements. The criterion variable of the study was the final exam grade, and the explanatory variables included student characteristics, indicators of the teaching-learning process and non-cognitive factors. Results show that factors associated with active methodologies correctly predict a significant portion of the learning achieved by students. More specifically, the factors that have the greatest impact on learning are those related to academic engagement and to a student continuous learning process.</t>
  </si>
  <si>
    <t>[Ale-Ruiz, Rafael] Francisco De Vitoria Univ, Dept Business Management, Madrid, Spain; [Martinez-Abad, Fernando] Francisco De Vitoria Univ, Fac Law Business &amp; Governance, Ctra Pozuelo Majadahonda, Km 1,800, Pozuelo De Alarcon 28223, Madrid, Spain; [del Moral-Marcos, Maria Teresa] Univ Salamanca, Dept Didact Org &amp; Res Methods, Salamanca, Spain; [del Moral-Marcos, Maria Teresa] Pontif Univ Salamanca, Dept Res Methods &amp; Diag Educ, Salamanca, Spain</t>
  </si>
  <si>
    <t>Universidad Francisco de Vitoria; Universidad Francisco de Vitoria; University of Salamanca; Pontifical University of Salamanca</t>
  </si>
  <si>
    <t>Al-éRuiz, R (corresponding author), Francisco De Vitoria Univ, Dept Business Management, Madrid, Spain.</t>
  </si>
  <si>
    <t>r.ale.prof@ufv.es</t>
  </si>
  <si>
    <t>Alé-Ruiz, Rafael/O-1339-2013; Del Moral-Marcos, María Teresa/C-3237-2016; Martínez-Abad, Fernando/H-3129-2015</t>
  </si>
  <si>
    <t>Alé-Ruiz, Rafael/0000-0002-8580-9735; Del Moral-Marcos, María Teresa/0000-0001-8705-9918; Martínez-Abad, Fernando/0000-0002-1783-8198</t>
  </si>
  <si>
    <t>2023 DEC 7</t>
  </si>
  <si>
    <t>10.1007/s10639-023-12358-4</t>
  </si>
  <si>
    <t>Z9ZF4</t>
  </si>
  <si>
    <t>WOS:001115580400011</t>
  </si>
  <si>
    <t>Chan, RCH; Leung, JSY</t>
  </si>
  <si>
    <t>Chan, Randolph C. H.; Leung, Janice Sin Yu</t>
  </si>
  <si>
    <t>Differential resilience effects of everyday political engagement against heterosexist victimization among sexual minority youth: The importance of identity-based action</t>
  </si>
  <si>
    <t>academic engagement; civic participation; collective action; depression symptoms; school belonging; sexual minority youth</t>
  </si>
  <si>
    <t>CIVIC ENGAGEMENT; COLLECTIVE ACTION; PSYCHOLOGICAL SENSE; SCHOOL MEMBERSHIP; PARTICIPATION; DISCRIMINATION; ADOLESCENTS; STUDENTS; HEALTH; IDENTIFICATION</t>
  </si>
  <si>
    <t>Everyday forms of political engagement, such as civic participation and collective action, have been recognized as a crucial factor for positive youth development, but less is known about their resilience effects on youth from marginalized populations, especially in less democratic societies. The present study investigated experiences of everyday political engagement among sexual minority youth in China and examined their compensatory and protective effects against heterosexist victimization. A sample of 793 Chinese sexual minority youth was included in the study. The results showed that collective action operated as a protective factor in buffering the effect of heterosexist victimization, such that its association with academic engagement was not significant among those with higher levels of collective action. In contrast, civic participation served the compensatory function and was associated with greater academic engagement, a stronger sense of school belonging, and fewer depression symptoms, but it did not protect against the negative effects of heterosexist victimization. The findings highlight the importance of identity-based action among sexual minority youth and provide insight into the differential resilience effects of everyday political engagement. The study has implications for fostering resilience among sexual minority youth with victimization experiences in school and counseling settings.</t>
  </si>
  <si>
    <t>[Chan, Randolph C. H.] Educ Univ Hong Kong, Dept Special Educ &amp; Counselling, Tai Po, Hong Kong, Peoples R China; [Leung, Janice Sin Yu] Chinese Univ Hong Kong, Gender Studies Programme, Shatin, Hong Kong, Peoples R China</t>
  </si>
  <si>
    <t>Education University of Hong Kong (EdUHK); Chinese University of Hong Kong</t>
  </si>
  <si>
    <t>Chan, RCH (corresponding author), Educ Univ Hong Kong, Dept Special Educ &amp; Counselling, Tai Po, Hong Kong, Peoples R China.</t>
  </si>
  <si>
    <t>ACKNOWLEDGMENTS The research was supported by the General Research Fund of the Research Grants Council of Hong Kong (Project Number: 18605420).</t>
  </si>
  <si>
    <t>10.1002/ajcp.12689</t>
  </si>
  <si>
    <t>R0JZ1</t>
  </si>
  <si>
    <t>WOS:001008797300001</t>
  </si>
  <si>
    <t>DEBARYSHE, BD; PATTERSON, GR; CAPALDI, DM</t>
  </si>
  <si>
    <t>A PERFORMANCE-MODEL FOR ACADEMIC-ACHIEVEMENT IN EARLY ADOLESCENT BOYS</t>
  </si>
  <si>
    <t>SCHOOL PERFORMANCE; BEHAVIOR; INVOLVEMENT; SAMPLE</t>
  </si>
  <si>
    <t>This study tests a model for conduct-related school failure in young adolescent boys. In this model, family characteristics and child antisocial behavior serve as predictors of school adjustment and academic performance. Ss were 206 youths and their families, followed from the 4th through 8th grades. Results indicated that low parental academic achievement was associated with ineffective discipline practices and child antisocial behavior in the 6th grade. Ineffective discipline had a direct and negative effect on boys' 7th-grade academic engagement. Boys' academic engagement, in turn, had a direct and positive effect on 8th-grade academic achievement. A smaller direct effect of parental achievement on child achievement was also found. Results are discussed in terms of research on parental influence on academic success and life span models of the development of antisocial behavior.</t>
  </si>
  <si>
    <t>OREGON SOCIAL LEARNING CTR, EUGENE, OR USA</t>
  </si>
  <si>
    <t>Oregon Social Learning Center</t>
  </si>
  <si>
    <t>UNIV N CAROLINA, DEPT HUMAN DEV &amp; FAMILY STUDIES, GREENSBORO, NC 27412 USA.</t>
  </si>
  <si>
    <t>LX295</t>
  </si>
  <si>
    <t>WOS:A1993LX29500001</t>
  </si>
  <si>
    <t>Posada, XL; Alvarez, EM; Fernández, FXA; Fernández, ABM; Fernández, AG</t>
  </si>
  <si>
    <t>Posada, Xoan Lombardero; Alvarez, Evelia Murcia; Fernandez, Francisco X. Aguiar; Fernandez, Ana B. Mendez; Fernandez, Antonio Gonzalez</t>
  </si>
  <si>
    <t>Academic Engagement and Disaffection in Social Work Undergraduates From Spain: The Role of Teaching Styles and Student Motivation</t>
  </si>
  <si>
    <t>JOURNAL OF SOCIAL WORK EDUCATION</t>
  </si>
  <si>
    <t>PERCEIVED AUTONOMY-SUPPORT; MISSING DATA; HIGH-SCHOOL; EDUCATION; PERSPECTIVES; ANTECEDENTS; PERCEPTIONS; PREDICTORS; EXPERIENCE; MODEL</t>
  </si>
  <si>
    <t>This cross-sectional study aims to respond three research questions: (1) Do perceived teaching styles predict students' motivation, academic engagement, and disaffection? (2) Does students' motivation predict engagement and disaffection? (3) Does motivation mediate the influence of teaching styles in students' engagement and disaffection? A convenience sample of 409 social work undergraduates from Spain (80.9% females) completed a questionnaire with these constructs. Structural equation modeling analyses showed that perceived teaching styles directly only predicted students' autonomous and controlled motivation. These two modalities of motivation predicted engagement and disaffection and mediated the influence of teaching styles on engagement and disaffection. These findings highlight the need for interventions enhancing teachers' autonomy-support and structure and reducing control.</t>
  </si>
  <si>
    <t>[Posada, Xoan Lombardero; Alvarez, Evelia Murcia; Fernandez, Francisco X. Aguiar; Fernandez, Ana B. Mendez; Fernandez, Antonio Gonzalez] Univ Vigo, Fac Educ &amp; Social Work, As Lagoas 32004, Ourense, Spain</t>
  </si>
  <si>
    <t>Universidade de Vigo</t>
  </si>
  <si>
    <t>Fernández, AG (corresponding author), Univ Vigo, Fac Educ &amp; Social Work, As Lagoas 32004, Ourense, Spain.</t>
  </si>
  <si>
    <t>Méndez-Fernández, Ana B./JVZ-0122-2024; Lombardero-Posada, Xoán/AAT-2733-2021</t>
  </si>
  <si>
    <t>Méndez-Fernández, Ana B./0000-0003-1898-3300; Lombardero-Posada, Xoán/0000-0003-4027-9889; Aguiar, Francisco-Xabier/0000-0001-5672-257X; Gonzalez Fernandez, Antonio/0000-0003-0038-4801; Murcia Alvarez, Evelia/0000-0002-6474-2797</t>
  </si>
  <si>
    <t>1043-7797</t>
  </si>
  <si>
    <t>2163-5811</t>
  </si>
  <si>
    <t>J SOC WORK EDUC</t>
  </si>
  <si>
    <t>J. Soc. Work Educ.</t>
  </si>
  <si>
    <t>2023 OCT 5</t>
  </si>
  <si>
    <t>10.1080/10437797.2023.2248225</t>
  </si>
  <si>
    <t>T3JM6</t>
  </si>
  <si>
    <t>WOS:001076981000001</t>
  </si>
  <si>
    <t>Taipalus, AC; Hixson, MD; Decker, DM; Fredrick, S</t>
  </si>
  <si>
    <t>Taipalus, Abbie C.; Hixson, Michael D.; Decker, Dawn M.; Fredrick, Stephanie</t>
  </si>
  <si>
    <t>The Effects of an Online DBR Training Module on Rater Accuracy</t>
  </si>
  <si>
    <t>direct behavior rating; elementary students; single case design; online training; systematic direct observation</t>
  </si>
  <si>
    <t>SYSTEMATIC DIRECT OBSERVATION; SINGLE-ITEM SCALES; DIRECT BEHAVIOR; REPORT CARDS; FORMATIVE ASSESSMENT; ACADEMIC ENGAGEMENT; RATINGS; DEPENDABILITY; GENERALIZABILITY; ELEMENTARY</t>
  </si>
  <si>
    <t>A multiple baseline design across four teachers was used to investigate the effects of an online Direct Behavior Rating (DBR) training module on rater accuracy of academic engagement, respect, and disruptive behavior. Rater accuracy was examined by comparing Direct Behavior Rating-Single Item Scales (DBR-SIS) completed by classroom teachers to systematic direct observation. Teacher acceptability of DBR-SIS was also investigated. Teachers rated the use of DBR-SIS as a formative evaluation tool favorably. Rater accuracy of DBR-SIS was generally higher after teachers completed the online training module. However, a visual analysis of the data revealed no clear impact of the online training.</t>
  </si>
  <si>
    <t>[Taipalus, Abbie C.] Jackson Cty Intermediate Sch Dist, Jackson, MI USA; [Hixson, Michael D.] Cent Michigan Univ, Dept Psychol, 1101 S Franklin St, Mt Pleasant, MI 48859 USA; [Decker, Dawn M.] Cent Michigan Univ, Dept Counseling &amp; Special Educ, Mt Pleasant, MI 48859 USA; [Fredrick, Stephanie] Univ Buffalo State Univ New York, Dept Counseling Sch &amp; Educ Psychol, Buffalo, NY USA</t>
  </si>
  <si>
    <t>Central Michigan University; Central Michigan University; State University of New York (SUNY) System; State University of New York (SUNY) Buffalo</t>
  </si>
  <si>
    <t>Hixson, MD (corresponding author), Cent Michigan Univ, Dept Psychol, 1101 S Franklin St, Mt Pleasant, MI 48859 USA.</t>
  </si>
  <si>
    <t>hixso1md@cmich.edu</t>
  </si>
  <si>
    <t>Fredrick, Stephanie/0000-0002-8314-1639</t>
  </si>
  <si>
    <t>10.1037/spq0000439</t>
  </si>
  <si>
    <t>TP3IC</t>
  </si>
  <si>
    <t>WOS:000677486100003</t>
  </si>
  <si>
    <t>Qu, Y; Pomerantz, EM; Wu, GH</t>
  </si>
  <si>
    <t>Qu, Yang; Pomerantz, Eva M.; Wu, Guohong</t>
  </si>
  <si>
    <t>Countering Youth's Negative Stereotypes of Teens Fosters Constructive Behavior</t>
  </si>
  <si>
    <t>CHILD DEVELOPMENT</t>
  </si>
  <si>
    <t>EARLY ADOLESCENCE; UNITED-STATES; MEDIATION ANALYSIS; IMPLICIT THEORIES; RISK BEHAVIOR; HEALTH-RISK; STRESS; STORM; SCIENCE; AGGRESSION</t>
  </si>
  <si>
    <t>Adolescence can be a time of unconstructive behavior for many youth. This research examined if an intervention countering youth's stereotypes of teens as irresponsible fosters their constructive behavior. In two experimental intervention studies (Ns = 124 and 319) with seventh graders, stereotypes of teens as irresponsible were described as inaccurate portrayals; youth then provided their own observations of teens acting responsibly. Youth in this counterstereotyping intervention (vs. the control) held higher intentions for academic engagement and performed better on an academic task (i.e., a word-search puzzle). Over the 3 days following the intervention, their academic engagement was higher. Youth's risk taking was also reduced. Redirecting youth to see teens as responsible has the potential to provide a foundation for flourishing.</t>
  </si>
  <si>
    <t>[Qu, Yang] Northwestern Univ, Evanston, IL 60208 USA; [Pomerantz, Eva M.] Univ Illinois, Champaign, IL USA; [Wu, Guohong] Fudan Univ, Shanghai, Peoples R China</t>
  </si>
  <si>
    <t>Northwestern University; University of Illinois System; University of Illinois Urbana-Champaign; Fudan University</t>
  </si>
  <si>
    <t>Qu, Y (corresponding author), Northwestern Univ, Sch Educ &amp; Social Policy, Evanston, IL 60208 USA.;Qu, Y (corresponding author), Northwestern Univ, Inst Policy Res, Evanston, IL 60208 USA.</t>
  </si>
  <si>
    <t>yangqu@northwestern.edu</t>
  </si>
  <si>
    <t>0009-3920</t>
  </si>
  <si>
    <t>1467-8624</t>
  </si>
  <si>
    <t>CHILD DEV</t>
  </si>
  <si>
    <t>Child Dev.</t>
  </si>
  <si>
    <t>10.1111/cdev.13156</t>
  </si>
  <si>
    <t>JZ8QJ</t>
  </si>
  <si>
    <t>WOS:000505370000025</t>
  </si>
  <si>
    <t>Bruhn, A; Wehby, J; Hoffman, L; Estrapala, S; Rila, A; Hancock, E; Van Camp, A; Sheaffer, A; Copeland, B</t>
  </si>
  <si>
    <t>Bruhn, Allison; Wehby, Joseph; Hoffman, Lesa; Estrapala, Sara; Rila, Ashley; Hancock, Eleanor; Van Camp, Alyssa; Sheaffer, Amanda; Copeland, Bailey</t>
  </si>
  <si>
    <t>A Randomized Control Trial on the Effects of MoBeGo, a Self-Monitoring App for Challenging Behavior</t>
  </si>
  <si>
    <t>challenging; behavior(s); behavioral; interventions; randomized trial; experimental design</t>
  </si>
  <si>
    <t>PHYSICAL-ACTIVITY; STUDENT BEHAVIOR; INTERVENTION; TECHNOLOGY; IMPLEMENTATION; METAANALYSIS</t>
  </si>
  <si>
    <t>The purpose of this study was to examine the effects of MoBeGo, a mobile self-monitoring app, on the initial and sustained academic engagement and disruptive behavior of third- to eighth-grade students with challenging behavior. Student-teacher pairs (N = 57) were randomly assigned to the treatment (MoBeGo) or control (business-as-usual) condition. We conducted systematic direct observation of students' behavior throughout prebaseline, baseline, intervention, and postintervention conditions of the study. Multivariate multilevel models revealed differential improvement for the MoBeGo group in student outcomes (less disruptive behavior; more academic engagement) from baseline to intervention, as well as successful postintervention effects for disruptive behavior. Limitations, future directions, and implications for practice are discussed.</t>
  </si>
  <si>
    <t>[Bruhn, Allison; Hoffman, Lesa; Rila, Ashley] Univ Iowa, N252 Lindquist Ctr, Iowa City, IA 52242 USA; [Wehby, Joseph; Hancock, Eleanor; Van Camp, Alyssa; Sheaffer, Amanda; Copeland, Bailey] Vanderbilt Univ, 221 Kirkland Hall, Nashville, TN 37235 USA; [Estrapala, Sara] Univ Missouri, Columbia, MO USA</t>
  </si>
  <si>
    <t>University of Iowa; Vanderbilt University; University of Missouri System; University of Missouri Columbia</t>
  </si>
  <si>
    <t>Bruhn, A (corresponding author), Univ Iowa, N252 Lindquist Ctr, Iowa City, IA 52242 USA.</t>
  </si>
  <si>
    <t>allison-bruhn@uiowa.edu</t>
  </si>
  <si>
    <t>Estrapala, Sara/0000-0003-4464-5428; Hancock, Eleanor/0000-0002-0379-9757</t>
  </si>
  <si>
    <t>Institute of Education Sciences [510-14-2540-00000-13607400-6200-000-00000-20-0000]</t>
  </si>
  <si>
    <t>Institute of Education Sciences(US Department of EducationInstitute of Education Sciences (IES))</t>
  </si>
  <si>
    <t>The author(s) disclosed receipt of the following financial support for the research, authorship, and/or publication of this article: Funding for this paper was provided by the Institute of Education Sciences (510-14-2540-00000-13607400-6200-000-00000-20-0000).</t>
  </si>
  <si>
    <t>10.1177/01987429221093987</t>
  </si>
  <si>
    <t>5E7IN</t>
  </si>
  <si>
    <t>WOS:000797839600001</t>
  </si>
  <si>
    <t>Carmona-Halty, MA; Schaufeli, WB; Salanova, M</t>
  </si>
  <si>
    <t>Carmona-Halty, Marcos A.; Schaufeli, Wilmar B.; Salanova, Marisa</t>
  </si>
  <si>
    <t>The Utrecht Work Engagement Scale for Students (UWES-9S): Factorial Validity, Reliability, and Measurement Invariance in a Chilean Sample of Undergraduate University Students</t>
  </si>
  <si>
    <t>UWES; psychometric analyses; academic engagement; university students; invariance across gender</t>
  </si>
  <si>
    <t>PSYCHOMETRIC PROPERTIES; BURNOUT; VERSION; PERFORMANCE; VALIDATION; GUIDELINES</t>
  </si>
  <si>
    <t>This brief report examines the within-network construct validity of the UWES-9S in a convenience sample of 1502 Chilean students (52% were female) ranging between 18 and 25 years old. The results of confirmatory factor analysis supported a solution with three related factors that fit significantly better than a one-factor solution. The three subscales (i.e., vigor, dedication, and absorption) and the overall UWES-9S showed satisfactory internal consistency. The results of multiple-group confirmatory factor analysis supported gender invariance. Overall, the UWES-9S was found to be a reliable and valid scale to assess academic engagement in Chilean undergraduate university students.</t>
  </si>
  <si>
    <t>[Carmona-Halty, Marcos A.] Univ Tarapaca, Escuela Psicol &amp; Filosofia, Arica, Chile; [Schaufeli, Wilmar B.] Katholieke Univ Leuven, Res Unit Occupat &amp; Org Psychol &amp; Profess Learning, Leuven, Belgium; [Schaufeli, Wilmar B.] Univ Utrecht, Dept Social Hlth &amp; Org Psychol, Utrecht, Netherlands; [Salanova, Marisa] Univ Jaume 1, WANT Res Team, Castellon De La Plana, Spain</t>
  </si>
  <si>
    <t>Universidad de Tarapaca; KU Leuven; Utrecht University; Universitat Jaume I</t>
  </si>
  <si>
    <t>Carmona-Halty, MA (corresponding author), Univ Tarapaca, Escuela Psicol &amp; Filosofia, Arica, Chile.</t>
  </si>
  <si>
    <t>marcos.carmona.halty@gmail.com</t>
  </si>
  <si>
    <t>Salanova, Marisa/B-4354-2011; Schaufeli, Wilmar/B-9645-2013</t>
  </si>
  <si>
    <t>Salanova, Marisa/0000-0001-7873-7078; Schaufeli, Wilmar/0000-0002-6070-7150; Carmona-Halty, Marcos/0000-0003-4475-1175</t>
  </si>
  <si>
    <t>Ministerio de Economia y Competitividad [PSI2015-64933-R]; Universitat Jaume I [UJI-B2017-81]; Universidad de Tarapaca [UTA Mayor 3749/18]</t>
  </si>
  <si>
    <t>Ministerio de Economia y Competitividad(Spanish Government); Universitat Jaume I; Universidad de Tarapaca</t>
  </si>
  <si>
    <t>This work was supported by Ministerio de Economia y Competitividad (Grant No. # PSI2015-64933-R), Universitat Jaume I (Grant No. # UJI-B2017-81), and Universidad de Tarapaca (Grant No. # UTA Mayor 3749/18).</t>
  </si>
  <si>
    <t>APR 30</t>
  </si>
  <si>
    <t>10.3389/fpsyg.2019.01017</t>
  </si>
  <si>
    <t>HW2BZ</t>
  </si>
  <si>
    <t>WOS:000466489300001</t>
  </si>
  <si>
    <t>Banerjee, M; Houston-Dial, R; Simmons, T; Thompson, D</t>
  </si>
  <si>
    <t>Banerjee, Meeta; Houston-Dial, Ryan; Simmons, Timothy; Thompson, Daria</t>
  </si>
  <si>
    <t>STRIVING TO SUCCEED: ETHNIC-RACIAL SOCIALIZATION AS AN ADAPTIVE MECHANISM FOR AFRICAN AMERICAN COLLEGE STUDENTS</t>
  </si>
  <si>
    <t>RESEARCH IN HUMAN DEVELOPMENT</t>
  </si>
  <si>
    <t>Ethnic-racial socialization; racial discrimination; African Americans; academic engagement; academic self-concept; college students</t>
  </si>
  <si>
    <t>ACADEMIC SELF-CONCEPT; PREDOMINANTLY WHITE; HISTORICALLY BLACK; DISCRIMINATION; ACHIEVEMENT; EXPERIENCES; PERCEPTIONS; INVOLVEMENT; PERFORMANCE; IMPACT</t>
  </si>
  <si>
    <t>Attending predominantly White institutions have been associated with certain challenges of academic success for African American college students. Although there are challenges, studies indicate that ethnic-racial socialization (ERS) may be an adaptive mechanism for African Americans. The current study investigates how ERS mitigates the effects of racial discrimination on the academic outcomes of 282 African Americans. Memories of school-related discrimination were negatively associated with academic outcomes, however, ERS dimensions were related to better academic outcomes. Certain ERS dimensions mitigate the effects of peer-related discrimination on academic engagement. Implications for utilizing ERS in university settings to enhance academic achievement are discussed.</t>
  </si>
  <si>
    <t>[Banerjee, Meeta; Houston-Dial, Ryan; Simmons, Timothy; Thompson, Daria] Univ South Carolina, Columbia, SC 29208 USA</t>
  </si>
  <si>
    <t>Banerjee, M (corresponding author), Univ South Carolina, Columbia, SC 29208 USA.</t>
  </si>
  <si>
    <t>MEETA@mailbox.sc.edu</t>
  </si>
  <si>
    <t>Banerjee, Meeta/ACV-3064-2022</t>
  </si>
  <si>
    <t>Banerjee, Meeta/0000-0003-3526-8712</t>
  </si>
  <si>
    <t>Michigan State University Graduate Research Enhancement Award</t>
  </si>
  <si>
    <t>This work was supported by the Michigan State University Graduate Research Enhancement Award</t>
  </si>
  <si>
    <t>1542-7609</t>
  </si>
  <si>
    <t>1542-7617</t>
  </si>
  <si>
    <t>RES HUM DEV</t>
  </si>
  <si>
    <t>Res. Hum. Dev.</t>
  </si>
  <si>
    <t>10.1080/15427609.2023.2261357</t>
  </si>
  <si>
    <t>HJ9F4</t>
  </si>
  <si>
    <t>WOS:001072193000001</t>
  </si>
  <si>
    <t>Strambler, MJ; McKown, C</t>
  </si>
  <si>
    <t>Strambler, Michael J.; McKown, Clark</t>
  </si>
  <si>
    <t>Promoting Student Engagement Through Evidence-Based Action Research With Teachers</t>
  </si>
  <si>
    <t>MENTAL-HEALTH; SCHOOL ENGAGEMENT; INSTRUCTION; ACHIEVEMENT; MODEL; COMMUNITIES; CLASSROOMS; ATTITUDES; CHILD; WORK</t>
  </si>
  <si>
    <t>We present findings from a group-randomized teacher action research intervention to promote academic engagement and achievement among elementary school students. Eighteen teachers from 3 elementary schools were randomly assigned to 1 of 2 groups. Intervention teachers studied evidence-based instructional practices that cultivate academic engagement and conducted an action research project to implement selected practices in their classrooms. Control teachers participated in a self-study group and read about evidence-based practices to promote student engagement. Teachers in the action research group reported using more group-based instruction than self-study teachers. Students with initial low engagement and low reading grades demonstrated greater gains in these outcomes in action research classrooms than self-study classrooms. Implications for teacher development and the promotion of student academic outcomes are discussed.</t>
  </si>
  <si>
    <t>[Strambler, Michael J.] Yale Univ, Sch Med, Dept Psychiat, New Haven, CT 06511 USA; [McKown, Clark] Rush Univ, Med Ctr, Chicago, IL USA</t>
  </si>
  <si>
    <t>Yale University; Rush University</t>
  </si>
  <si>
    <t>Strambler, MJ (corresponding author), Yale Univ, Sch Med, Dept Psychiat, 333 Cedar St, New Haven, CT 06511 USA.</t>
  </si>
  <si>
    <t>michael.strambler@yale.edu</t>
  </si>
  <si>
    <t>Strambler, Michael J./0000-0002-5576-0408</t>
  </si>
  <si>
    <t>APR 1</t>
  </si>
  <si>
    <t>10.1080/10474412.2013.757153</t>
  </si>
  <si>
    <t>142DR</t>
  </si>
  <si>
    <t>WOS:000318777100001</t>
  </si>
  <si>
    <t>Kuntz, EM; Carter, EW</t>
  </si>
  <si>
    <t>Kuntz, Emily M.; Carter, Erik W.</t>
  </si>
  <si>
    <t>Effects of a Collaborative Planning and Consultation Framework to Increase Participation of Students with Severe Disabilities in General Education Classes</t>
  </si>
  <si>
    <t>RESEARCH AND PRACTICE FOR PERSONS WITH SEVERE DISABILITIES</t>
  </si>
  <si>
    <t>collaborative planning; severe disabilities; inclusion; middle school</t>
  </si>
  <si>
    <t>Although many students with severe disabilities are enrolled in general education classrooms, general educators rarely receive strong training and guidance on supporting the academic and social participation of these students. A multiple probe across participants design was used to evaluate the effectiveness of a collaborative planning and consultation framework on the academic engagement of four middle school students with severe disabilities and the instructional behaviors they receive from their general educators. The intervention package increased each focus student's academic engagement with classwide instruction and changed the types of instructional behaviors some general educators directed toward these students. Recommendations are offered for research and practice aimed at engaging general educators in the design and delivery of inclusive interventions.</t>
  </si>
  <si>
    <t>[Kuntz, Emily M.] Univ Oklahoma, Special Educ, Norman, OK 73019 USA; [Carter, Erik W.] Vanderbilt Univ, Special Educ, 221 Kirkland Hall, Nashville, TN 37235 USA</t>
  </si>
  <si>
    <t>University of Oklahoma System; University of Oklahoma - Norman; Vanderbilt University</t>
  </si>
  <si>
    <t>Kuntz, EM (corresponding author), Univ Oklahoma, Dept Educ Psychol, Norman, OK 73019 USA.</t>
  </si>
  <si>
    <t>emily.kuntz@ou.edu</t>
  </si>
  <si>
    <t>Kuntz, Emily/0000-0003-1379-7664</t>
  </si>
  <si>
    <t>1540-7969</t>
  </si>
  <si>
    <t>2169-2408</t>
  </si>
  <si>
    <t>RES PRACT PERS SEV D</t>
  </si>
  <si>
    <t>Res. Pract. Pers. Sev. Disabil.</t>
  </si>
  <si>
    <t>10.1177/1540796921992518</t>
  </si>
  <si>
    <t>QJ3DN</t>
  </si>
  <si>
    <t>WOS:000619572500003</t>
  </si>
  <si>
    <t>Mesurado, B; Richaud, MC; Mateo, NJ</t>
  </si>
  <si>
    <t>Mesurado, Belen; Cristina Richaud, Maria; Jose Mateo, Nino</t>
  </si>
  <si>
    <t>Engagement, Flow, Self-Efficacy, and Eustress of University Students: A Cross-National Comparison Between the Philippines and Argentina</t>
  </si>
  <si>
    <t>engagement; eustress; cross-cultural comparison; self-efficacy; flow</t>
  </si>
  <si>
    <t>CULTURAL-DIFFERENCES; FIT INDEXES; BURNOUT; SATISFACTION; PERFORMANCE; MOTIVATION; BELIEFS; STRESS; MODEL; WORK</t>
  </si>
  <si>
    <t>This study examined how self-efficacy, eustress, and flow interact with academic engagement. First, it aimed to test a theoretical model that proposes that self-efficacy and eustress promote both flow and engagement and that, in turn, the state of flow promotes academic engagement in undergraduate student. We hypothesized that the theoretical model would be invariant for two countries: the Philippines and Argentina. Secondly, this research aimed to compare the levels of self-efficacy, eustress, study-flow and academic engagement experiences in students from both countries. One hundred seventy-six Filipinos and 171 Argentinean students participated in the study by completing inventories using the Utrecht Student Engagement Scale (Schaufeli, Martinez, etal., 2002), Optimal Experience Survey (Mesurado, 2008), Self-efficacy Scale (O'Sullivan, 2011), and Eustress Scale (O'Sullivan, 2011). Results show that the theoretical model fits the data well in both countries and is invariant across the Philippines and Argentina. Self-efficacy has a positive effect on flow and engagement, whereas eustress has a significant positive relationship with flow but is not directly associated with engagement. However, eustress has an indirect effect, through flow, on student engagement. On the other hand, there are different levels of engagement, flow, self-efficacy, and eustress. Argentinean students scored higher on absorption, dedication, self-efficacy, and flow. Filipino students, meanwhile, scored higher on eustress.</t>
  </si>
  <si>
    <t>[Mesurado, Belen; Cristina Richaud, Maria] Consejo Nacl Invest Cient &amp; Tecn, Interdisciplinary Ctr Math &amp; Expt Psychol Res CII, RA-1033 Buenos Aires, DF, Argentina; [Jose Mateo, Nino] De La Salle Univ, Manila 1004, Philippines</t>
  </si>
  <si>
    <t>Consejo Nacional de Investigaciones Cientificas y Tecnicas (CONICET); De La Salle University</t>
  </si>
  <si>
    <t>Mesurado, B (corresponding author), Tte Gral Peron 2158, RA-1040 Buenos Aires, DF, Argentina.</t>
  </si>
  <si>
    <t>bmesurado@conicet.gov.ar</t>
  </si>
  <si>
    <t>Mesurado, Belén/GSN-8496-2022; Mesurado, Belen/AAR-9128-2020; Richaud, María C/E-1193-2011</t>
  </si>
  <si>
    <t>Mesurado, Belén/0000-0002-5907-5854; Mesurado, Belen/0000-0002-5907-5854;</t>
  </si>
  <si>
    <t>10.1080/00223980.2015.1024595</t>
  </si>
  <si>
    <t>DG6JG</t>
  </si>
  <si>
    <t>WOS:000372189800001</t>
  </si>
  <si>
    <t>Ludden, AB</t>
  </si>
  <si>
    <t>Ludden, Alison Bryant</t>
  </si>
  <si>
    <t>Engagement in School and Community Civic Activities Among Rural Adolescents</t>
  </si>
  <si>
    <t>Civic engagement; Rural adolescents; 4-H; Future Farmers of America; Extracurricular activities</t>
  </si>
  <si>
    <t>SUBSTANCE USE; YOUTH; PARTICIPATION; PATTERNS; SERVICE; INVOLVEMENT; BEHAVIORS; FAMILY; COMMITMENTS; ATTITUDES</t>
  </si>
  <si>
    <t>Involvement in civic and community activities is a core part of positive youth development. Adolescents involved in voluntary civic activities have greater academic engagement, enhanced well-being, less involvement in problem behaviors, and they are more likely to value connections to their community than those who are not involved. The current research examined involvement in school and community civic activities as well as religious youth groups among 8th and 9th graders (N = 679, 61.7% female, 85.9% White) from small, rural schools in the Midwest U.S. and linked involvement to religiosity, well-being, problem behavior, academic engagement, and perceptions of parents and peers. Half of the adolescents in the sample reported involvement in civic activities or, more commonly, in religious youth groups. Adolescents who participated in religious youth groups reported more extracurriculars, less problem behavior, higher grades and motivation, and more support from parents and friends than adolescents who did not. The most frequently reported school civic activities were student council and Future Farmers of America, and 4-H was the most popular community civic activity. Those who were involved in school- and community-based civic activities reported more religiosity, academic engagement, and positive perceptions of parents and peers than uninvolved youth. The results support and extend research on rural youth by documenting civic activities across contexts and examining how involvement is associated with positive youth development.</t>
  </si>
  <si>
    <t>Coll Holy Cross, Dept Psychol, Worcester, MA 01602 USA</t>
  </si>
  <si>
    <t>College of the Holy Cross</t>
  </si>
  <si>
    <t>Ludden, AB (corresponding author), Coll Holy Cross, Dept Psychol, 1 Coll St, Worcester, MA 01602 USA.</t>
  </si>
  <si>
    <t>aludden@holycross.edu</t>
  </si>
  <si>
    <t>Ludden, Alison/0000-0001-6592-398X</t>
  </si>
  <si>
    <t>10.1007/s10964-010-9536-3</t>
  </si>
  <si>
    <t>796BX</t>
  </si>
  <si>
    <t>WOS:000293026300014</t>
  </si>
  <si>
    <t>Martin, AJ; Bottrell, D; Armstrong, D; Mansour, M; Ungar, M; Liebenberg, L; Collie, RJ</t>
  </si>
  <si>
    <t>Martin, Andrew J.; Bottrell, Dorothy; Armstrong, Derrick; Mansour, Marianne; Ungar, Michael; Liebenberg, Linda; Collie, Rebecca J.</t>
  </si>
  <si>
    <t>The role of resilience in assisting the educational connectedness of at-risk youth: A study of service users and non-users</t>
  </si>
  <si>
    <t>INTERNATIONAL JOURNAL OF EDUCATIONAL RESEARCH</t>
  </si>
  <si>
    <t>ACADEMIC BUOYANCY; STUDENTS; ADOLESCENTS; VALIDATION; MOTIVATION; ENGAGEMENT; ADVERSITY; EVERYDAY; PATTERNS; SCHOOL</t>
  </si>
  <si>
    <t>Many at-risk youth utilize support services, including educational, health, correctional, and community/family/youth services. This study investigated young service users and non-users, resilience, and 'educational connectedness' (academic engagement, academic achievement, academic difficulty). Structural equation modeling with 249 young people (M= 16.5 years) showed that service users were lower in educational connectedness, while resilience was positively associated with educational connectedness. There was also evidence that resilience played a moderating or buffering role for service users. Specifically, service users' negative educational outcomes were attenuated once resilience was entered into modeling and there were significant interactions between service use and resilience such that resilience explained more variance in the educational connectedness of service users than non-service users. (c) 2015 Elsevier Ltd. All rights reserved.</t>
  </si>
  <si>
    <t>[Martin, Andrew J.; Mansour, Marianne; Collie, Rebecca J.] Univ New S Wales, Sch Educ, Sydney, NSW 2052, Australia; [Bottrell, Dorothy] Victoria Univ, Coll Educ, Melbourne, Vic 8001, Australia; [Armstrong, Derrick] Univ S Pacific, Suva, Fiji; [Ungar, Michael; Liebenberg, Linda] Dalhousie Univ, Halifax, NS B3H 3J5, Canada</t>
  </si>
  <si>
    <t>University of New South Wales Sydney; Victoria University; University of the South Pacific; Dalhousie University</t>
  </si>
  <si>
    <t>Armstrong, Derrick/AAR-7227-2020; Liebenberg, Linda/L-8346-2019; Ungar, Michael/O-8565-2018</t>
  </si>
  <si>
    <t>Liebenberg, Linda/0000-0001-5309-6745; Martin, Andrew/0000-0001-5504-392X; Armstrong, Derrick/0000-0003-1671-9290; Ungar, Michael/0000-0003-0431-347X</t>
  </si>
  <si>
    <t>Spencer Foundation</t>
  </si>
  <si>
    <t>Thanks are extended to the Spencer Foundation (funding the research), participating schools and community centers, and Julian Wood for data collection.</t>
  </si>
  <si>
    <t>0883-0355</t>
  </si>
  <si>
    <t>1873-538X</t>
  </si>
  <si>
    <t>INT J EDUC RES</t>
  </si>
  <si>
    <t>Int. J. Educ. Res.</t>
  </si>
  <si>
    <t>10.1016/j.ijer.2015.09.004</t>
  </si>
  <si>
    <t>DA5SQ</t>
  </si>
  <si>
    <t>WOS:000367863200001</t>
  </si>
  <si>
    <t>Cao, F; Zhang, LF; Li, MT; Xie, ZL</t>
  </si>
  <si>
    <t>Cao, Fei; Zhang, Li-fang; Li, Mengting; Xie, Zhengli</t>
  </si>
  <si>
    <t>Subjective well-being among PhD students in mainland China: the roles of psychological capital and academic engagement</t>
  </si>
  <si>
    <t>subjective well-being; PhD students; psychological capital; academic engagement; mainland China</t>
  </si>
  <si>
    <t>WORK ENGAGEMENT; UNIVERSITY-STUDENTS; POSITIVE EMOTIONS; HEALTH; OPTIMISM; UNDERGRADUATE; INTELLIGENCE; SATISFACTION; RESILIENCE; VALIDATION</t>
  </si>
  <si>
    <t>The mental well-being of PhD students is a major concern in higher education. However, very few studies have investigated the influencing factors of PhD students' subjective well-being (SWB) - an important indicator of mental well-being. Even no study on the influencing factors of PhD students' SWB has been undertaken in mainland China. Based on job demands-resources theory, the present study pioneers the investigation of the relationship between PhD students' psychological capital (PsyCap; comprising self-efficacy, hope, resilience, and optimism) and SWB (comprising positive affect, negative affect, and life satisfaction) in mainland China. It further examined the mediating role of academic engagement (comprising vigor, dedication, and absorption) in this relationship. PhD students (n = 376) from two comprehensive universities in Jiangsu province responded to an online survey. The results showed that (1) self-efficacy was positively associated with life satisfaction, hope was positively associated with positive affect, optimism was significantly associated with all three dimensions of SWB, but resilience was not significantly associated with any of the three SWB dimensions; and (2) dedication mediated the relationship between hope and life satisfaction and that between optimism and negative affect and life satisfaction, but vigor and absorption did not mediate any of the PsyCap-SWB relationships. Limitations and practical implications of this study are discussed.</t>
  </si>
  <si>
    <t>[Cao, Fei; Zhang, Li-fang] Univ Hong Kong Special Adm Reg, Fac Educ, Hong Kong, Peoples R China; [Li, Mengting] Nanjing Normal Univ, Sch Educ Sci, Nanjing, Peoples R China; [Xie, Zhengli] Hong Kong Polytech Univ Special Adm Reg, Fac Humanities, Hong Kong, Peoples R China</t>
  </si>
  <si>
    <t>Nanjing Normal University</t>
  </si>
  <si>
    <t>Xie, ZL (corresponding author), Hong Kong Polytech Univ Special Adm Reg, Fac Humanities, Hong Kong, Peoples R China.</t>
  </si>
  <si>
    <t>zhengli.xie@polyu.edu.hk</t>
  </si>
  <si>
    <t>Xie, Zhengli/JMP-4536-2023</t>
  </si>
  <si>
    <t>Cao, Fei/0000-0001-6486-528X</t>
  </si>
  <si>
    <t>JAN 18</t>
  </si>
  <si>
    <t>10.3389/fpsyg.2024.1354451</t>
  </si>
  <si>
    <t>GO5G0</t>
  </si>
  <si>
    <t>WOS:001153617800001</t>
  </si>
  <si>
    <t>Heyder, A; Kessels, U</t>
  </si>
  <si>
    <t>Heyder, Anke; Kessels, Ursula</t>
  </si>
  <si>
    <t>Do teachers equate male and masculine with lower academic engagement? How students' gender enactment triggers gender stereotypes at school</t>
  </si>
  <si>
    <t>Gender stereotypes; Masculinity; Gender differences in academic achievement; Teachers' expectations; Academic engagement</t>
  </si>
  <si>
    <t>ROLE SELF-CONCEPT; QUANTITATIVE PERFORMANCE; SEX-DIFFERENCES; IDENTITY; ACHIEVEMENT; BOYS; EDUCATION; THREAT; EXPECTATIONS; INFORMATION</t>
  </si>
  <si>
    <t>Girls presently outperform boys in overall academic success. Corresponding gender stereotypes portray male students as lazy and troublesome and female students as diligent and compliant. The present study investigated whether these stereotypes impact teachers' perceptions of students and whether students' visible enactment of their gender at school (behaving in a very masculine or feminine way) increases the impact of these stereotypes on teachers' perceptions of students. We hypothesized that teachers would ascribe more behavior that impedes learning and less behavior that fosters learning to male students who enact masculinity as compared with male students who show gender-neutral behavior and female students. Three pilot studies (N = 104; N = 82; N = 86) yielded pretested material for a randomized vignette study of N = 104 teachers. The teachers read one randomly assigned vignette describing a male (or female) student enacting his (or her) gender (or not) and rated how likely this student would be to display behaviors that impede or foster learning in a 2 (between: target students' gender) x 2 (between: gender enactment [yes/no]) x 2 (between: teachers' gender) x 2 (within: ascribed behavior) factorial design. As expected, male students enacting masculinity were rated as showing the lowest amount of academic engagement. Results are discussed with regard to the current debate on the causes of boys' lower academic success.</t>
  </si>
  <si>
    <t>[Heyder, Anke; Kessels, Ursula] Free Univ Berlin, Dept Educ &amp; Psychol, D-14195 Berlin, Germany</t>
  </si>
  <si>
    <t>Free University of Berlin</t>
  </si>
  <si>
    <t>Heyder, A (corresponding author), Free Univ Berlin, Dept Educ &amp; Psychol, Habelschwerdter Allee 45, D-14195 Berlin, Germany.</t>
  </si>
  <si>
    <t>anke.heyder@fu-berlin.de</t>
  </si>
  <si>
    <t>Heyder, Anke/U-2248-2019</t>
  </si>
  <si>
    <t>Heyder, Anke/0000-0002-1578-4894</t>
  </si>
  <si>
    <t>Deutsche Forschungsgemeinschaft (DFG) [KE 1412/2-1]</t>
  </si>
  <si>
    <t>Deutsche Forschungsgemeinschaft (DFG)(German Research Foundation (DFG))</t>
  </si>
  <si>
    <t>The current research was supported by a grant from the Deutsche Forschungsgemeinschaft (DFG) allocated to the second author (KE 1412/2-1).</t>
  </si>
  <si>
    <t>10.1007/s11218-015-9303-0</t>
  </si>
  <si>
    <t>CQ9EJ</t>
  </si>
  <si>
    <t>WOS:000360914400003</t>
  </si>
  <si>
    <t>Sengupta, A; Ray, AS</t>
  </si>
  <si>
    <t>Sengupta, Abhijit; Ray, Amit S.</t>
  </si>
  <si>
    <t>University research and knowledge transfer: A dynamic view of ambidexterity in british universities</t>
  </si>
  <si>
    <t>Knowledge transfer; Academic engagement; Commercialisation; HE-BCI data; University-industry links; Ambidexterity</t>
  </si>
  <si>
    <t>TECHNOLOGY-TRANSFER OFFICES; ORGANIZATIONAL AMBIDEXTERITY; IVORY TOWER; US UNIVERSITIES; UK UNIVERSITIES; MEDIATING ROLE; INDUSTRY; PERFORMANCE; IMPACT; INNOVATION</t>
  </si>
  <si>
    <t>This paper examines the dynamic interlinkages between the two pillars of ambidexterity in universities, research and knowledge transfer. We propose a theoretical model linking these two pillars at the organisational level. The model is tested using the longitudinal HE-BCI survey data juxtaposed against two consecutive rounds of research evaluation in the UK higher education sector. Results indicate that a university's past performance along the research pillar strengthens the knowledge transfer pillar over time, through both commercialisation and academic engagement channels. This positive impact is negatively moderated by the university's size and reputation, in the sense that in larger or more reputed universities, the marginal impact of research on knowledge transfer declines significantly. Additionally, we find that knowledge transfer reinforces the research pillar through positive mediation between past and future research, but only through academic engagement channels. The results also indicate that contract research routes provide the maximum benefit for most universities in enhancing their ambidexterity framework, both in the short and the long run. For the relatively more reputed universities, it is the collaboration route which provides the maximum benefit. Interestingly, no such reinforcement could be detected in the case of the research commercialisation channels. (C) 2017 Elsevier B.V. All rights reserved.</t>
  </si>
  <si>
    <t>[Sengupta, Abhijit] Univ Essex, Essex Business Sch, Southend On Sea SS1 1LW, England; [Ray, Amit S.] Jawaharlal Nehru Univ, Sch Int Studies, Ctr Int Trade &amp; Dev, New Delhi 110067, India</t>
  </si>
  <si>
    <t>University of Essex; Jawaharlal Nehru University, New Delhi</t>
  </si>
  <si>
    <t>Sengupta, A (corresponding author), Univ Essex, Essex Business Sch, Southend On Sea SS1 1LW, England.</t>
  </si>
  <si>
    <t>asengua@essex.ac.uk; asr0504@mail.jnu.ac.in</t>
  </si>
  <si>
    <t>Sengupta, Abhijit/IVH-5074-2023</t>
  </si>
  <si>
    <t>Sengupta, Abhijit/0000-0002-2450-0208</t>
  </si>
  <si>
    <t>JNU-Essex Development Fund (JEDF); Jawaharlal Nehru University (JNU), India; ESRC</t>
  </si>
  <si>
    <t>JNU-Essex Development Fund (JEDF); Jawaharlal Nehru University (JNU), India; ESRC(UK Research &amp; Innovation (UKRI)Economic &amp; Social Research Council (ESRC))</t>
  </si>
  <si>
    <t>This project was funded by the JNU-Essex Development Fund (JEDF) administered by University of Essex, UK and Jawaharlal Nehru University (JNU), India. The authors would like to thank Dr. Janice Pittis and Ville Karhusaari from the Research and Enterprise Office at Essex for their constant support and access to the data. A special note of thanks to Dr Luis Figueroa, who as the Research Associate on this project at its initial stages, assisted in the data clean up. We are grateful to all participants of the ESRC sponsored Impact workshop held at University of Essex for very helpful comments and feedback. Finally, a note of sincere thanks to all anonymous referees whose detailed comments and suggestions helped us to improve the paper to a great extent.</t>
  </si>
  <si>
    <t>10.1016/j.respol.2017.03.008</t>
  </si>
  <si>
    <t>FB1CU</t>
  </si>
  <si>
    <t>WOS:000405882100001</t>
  </si>
  <si>
    <t>Marzocchi, C; Kitagawa, F; Rossi, F; Uyarra, E</t>
  </si>
  <si>
    <t>Marzocchi, Chiara; Kitagawa, Fumi; Rossi, Federica; Uyarra, Elvira</t>
  </si>
  <si>
    <t>Reconceptualising knowledge exchange and higher education institutions: broadening our understanding of motivations, channels, and stakeholders</t>
  </si>
  <si>
    <t>University; academic engagement; university impact; third mission; knowledge exchange</t>
  </si>
  <si>
    <t>3RD STREAM ACTIVITIES; ACADEMIC ENTREPRENEURSHIP; UNIVERSITY; RESEARCHERS; STRATEGIES; MISSION; UK; COMMERCIALIZATION; INCENTIVES; ENGAGEMENT</t>
  </si>
  <si>
    <t>This Special Issue represents an effort to go beyond a narrow notion of knowledge exchange (KE) and explicitly address broader questions related to the measurement of and incentives towards KE in Higher education institutions (HEI). Specifically, we bring attention to a number of under-researched topics in the literature. These relate to: (i) The participation of a diverse set of academic actors in KE activities - in particular, academics in emerging economies and women academics - whose role in KE is insufficiently investigated in the extant literature; (ii) academics' engagement with under-explored KE stakeholders, specifically policymakers and the public sector; and (iii) the tensions and tradeoffs that are implicit, but often unacknowledged, in the relationship between HEIs' traditional teaching and research activities, and KE as a third institutional mission.</t>
  </si>
  <si>
    <t>[Marzocchi, Chiara] Newcastle Univ, Newcastle Univ Business Sch, Newcastle Upon Tyne, Northd, England; [Kitagawa, Fumi] Univ Edinburgh, Business Sch, Edinburgh, Scotland; [Rossi, Federica] Birkbeck Univ London, Clore Management Ctr, London, England; [Uyarra, Elvira] Univ Manchester, Manchester Inst Innovat Res, Alliance Manchester Business Sch, Manchester, Lancs, England; [Marzocchi, Chiara] Newcastle Univ, Business Sch, 5 Barrack Rd, Newcastle Upon Tyne NE1 4SE, Northd, England</t>
  </si>
  <si>
    <t>Newcastle University - UK; University of Edinburgh; University of London; Birkbeck University London; University of Manchester; Alliance Manchester Business School; Newcastle University - UK</t>
  </si>
  <si>
    <t>Marzocchi, C (corresponding author), Newcastle Univ, Business Sch, 5 Barrack Rd, Newcastle Upon Tyne NE1 4SE, Northd, England.</t>
  </si>
  <si>
    <t>Chiara.Marzocchi@newcastle.ac.uk</t>
  </si>
  <si>
    <t>Marzocchi, Chiara/IAQ-3835-2023</t>
  </si>
  <si>
    <t>Rossi, Federica/0000-0002-5869-4469; Kitagawa, Fumi/0000-0003-0013-372X; Marzocchi, Chiara/0000-0002-0283-5306</t>
  </si>
  <si>
    <t>Grants-in-Aid for Scientific Research [20H01491] Funding Source: KAKEN</t>
  </si>
  <si>
    <t>Grants-in-Aid for Scientific Research(Ministry of Education, Culture, Sports, Science and Technology, Japan (MEXT)Japan Society for the Promotion of ScienceGrants-in-Aid for Scientific Research (KAKENHI))</t>
  </si>
  <si>
    <t>10.1080/03075079.2023.2184791</t>
  </si>
  <si>
    <t>AS0G6</t>
  </si>
  <si>
    <t>hybrid, Green Published, Green Accepted</t>
  </si>
  <si>
    <t>WOS:000962694300001</t>
  </si>
  <si>
    <t>O'Sullivan, ES; McCarthy, KM; O'Neill, C; Walton, J; Bolger, L; Bickerdike, A</t>
  </si>
  <si>
    <t>O'Sullivan, Elaine Sheedy; McCarthy, Karrie-Marie; O'Neill, Cian; Walton, Janette; Bolger, Lisa; Bickerdike, Andrea</t>
  </si>
  <si>
    <t>The Impact of COVID-19 on the Health-Related Behaviours, Mental Well-Being, and Academic Engagement of a Cohort of Undergraduate Students in an Irish University Setting</t>
  </si>
  <si>
    <t>COVID-19; university students; health-related behaviours; mental well-being; academic engagement</t>
  </si>
  <si>
    <t>SLEEP QUALITY; ALCOHOL-USE; COLLEGE-STUDENTS; PHYSICAL-ACTIVITY; WEIGHT-LOSS; NUTRITION</t>
  </si>
  <si>
    <t>Given the well-established impact of COVID-19 on university students' health and lifestyle parameters, the current study sought to investigate these impacts within an Irish university setting. A cross-sectional design was employed, with a 68-item questionnaire instrument disseminated to all Year 2 undergraduate students in the host institution (N = 2752), yielding a 9.7% response rate (n = 266). This questionnaire elicited students' self-reported changes to health-related behaviours, mental well-being and academic engagement across 4 defined time-points: (T0: prior to COVID-19, T1: initial onset of COVID-19, T2: during COVID-19, and T3: time of data collection). Many items were adapted from previous Irish research and additional validated scales included the Alcohol Use Disorders Identification Test (AUDIT-C) and the World Health Organisation's Well-being scale (WHO-5). Key findings revealed that at T1, substantially more males reported 'good/very good' general health than females (76.3% vs. 70.8%), while physical activity patterns followed a similar trend at both T0 (80% vs. 66.1%) and T1 (66.7% vs. 61%). A total of 78.4% of participants reported a body mass gain from T0 to T3, thus reflecting the reduced physical activity levels and compromised nutritional patterns across this period. Worryingly, AUDIT-C scale data revealed hazardous drinking habits were evident in both males and females, while fruit and vegetable intake, physical activity levels, and mental well-being among this cohort remained notably sub-optimal. Ratings of positive academic engagement also decreased substantially between T0 (90.3%) and T3 (30.4%). These findings substantiate the rationale for tailored health promotion interventions in university settings to support students' transition back to traditional programme delivery and, of equal importance, to improve general health and well-being post-COVID-19 within this cohort.</t>
  </si>
  <si>
    <t>[O'Sullivan, Elaine Sheedy; McCarthy, Karrie-Marie; O'Neill, Cian; Bolger, Lisa; Bickerdike, Andrea] Muster Technol Univ, Dept Sport Leisure &amp; Childhood Studies, Bishopstown T12 P928, Cork, Ireland; [Walton, Janette] Muster Technol Univ, Dept Biol Sci, Bishopstown T12 P928, Cork, Ireland</t>
  </si>
  <si>
    <t>O'Sullivan, ES; McCarthy, KM (corresponding author), Muster Technol Univ, Dept Sport Leisure &amp; Childhood Studies, Bishopstown T12 P928, Cork, Ireland.</t>
  </si>
  <si>
    <t>e.sheedy-osullivan@mycit.ie; k.mccarthy1@mycit.ie</t>
  </si>
  <si>
    <t>O Neill, Cian/0000-0002-8064-3756; Walton, Janette/0000-0003-4758-5328</t>
  </si>
  <si>
    <t>ADVANCE CRT in conjunction with Science Foundation Ireland, [P20143 (ADVANCE CRT 2020')]</t>
  </si>
  <si>
    <t>ADVANCE CRT in conjunction with Science Foundation Ireland,</t>
  </si>
  <si>
    <t>This research was funded by ADVANCE CRT in conjunction with Science Foundation Ireland, funding number P20143 (ADVANCE CRT 2020').</t>
  </si>
  <si>
    <t>10.3390/ijerph192316096</t>
  </si>
  <si>
    <t>6X6NS</t>
  </si>
  <si>
    <t>WOS:000896528900001</t>
  </si>
  <si>
    <t>Singh, NN; Lancioni, GE; Nabors, L; Myers, RE; Felver, JC; Manikam, R</t>
  </si>
  <si>
    <t>Singh, Nirbhay N.; Lancioni, Giulio E.; Nabors, Laura; Myers, Rachel E.; Felver, Joshua C.; Manikam, Ramasamy</t>
  </si>
  <si>
    <t>Samatha Meditation Training for Students with Attention Deficit/Hyperactivity Disorder: Effects on Active Academic Engagement and Math Performance</t>
  </si>
  <si>
    <t>MINDFULNESS</t>
  </si>
  <si>
    <t>Samatha meditation; Attention; Mindfulness; Active academic engagement; Math; Contemplative practices</t>
  </si>
  <si>
    <t>DEFICIT HYPERACTIVITY DISORDER; MINDFULNESS-BASED INTERVENTIONS; SELF-REGULATION; ADHD; CHILDREN; IMPACT; ACHIEVEMENT; ADOLESCENTS; YOUTH; METAANALYSIS</t>
  </si>
  <si>
    <t>Students with attention deficit/hyperactivity disorder (ADHD) have difficulty with academic work in school because they are inattentive and disruptive as a result of the core systems of their disorder. In addition to behavioral challenges frequently associated with ADHD, these students may also have deficits in working memory, planning and organization compound their problem and often lead to poor academic outcomes. Meditation has been shown to increase attention and executive functioning in a number of populations, including students with ADHD. Using an interrupted time series experimental design, 20 5th grade students with ADHD were taught Samatha meditation, and data were collected on active academic engagement in math instruction and percentage of math problems solved correctly pre- and post-training. When compared to the pre-intervention control condition, the Samatha meditation training resulted in statistically and academically significant increases in active student engagement in math instruction and percentage of math problems solved correctly. This study provides further proof of concept of the utility of Samatha meditation in enhancing academic performance in math in this population. These results suggest that Samatha meditation may enable students with ADHD to better focus their attention on academic instruction, to increase their awareness of their mind wandering during academic instruction, and to remember what they should be doing in the present moment.</t>
  </si>
  <si>
    <t>[Singh, Nirbhay N.] Augusta Univ, Med Coll Georgia, Dept Psychiat &amp; Hlth Behav, Augusta, GA 30912 USA; [Lancioni, Giulio E.] Univ Bari, Dept Neurosci &amp; Sense Organs, Bari, Italy; [Nabors, Laura] Univ Cincinnati, Coll Educ Criminal Justice &amp; Human Serv, Cincinnati, OH USA; [Myers, Rachel E.] Kennesaw State Univ, WellStar Sch Nursing, Kennesaw, GA USA; [Felver, Joshua C.] Syracuse Univ, Dept Psychol, Syracuse, NY USA</t>
  </si>
  <si>
    <t>University System of Georgia; Augusta University; Universita degli Studi di Bari Aldo Moro; University System of Ohio; University of Cincinnati; University System of Georgia; Kennesaw State University; Syracuse University</t>
  </si>
  <si>
    <t>Singh, NN (corresponding author), Augusta Univ, Med Coll Georgia, Dept Psychiat &amp; Hlth Behav, Augusta, GA 30912 USA.</t>
  </si>
  <si>
    <t>nirbz52@gmail.com</t>
  </si>
  <si>
    <t>Felver, Joshua/0000-0002-4847-1667; Singh, Nirbhay N./0000-0002-4418-4847</t>
  </si>
  <si>
    <t>1868-8527</t>
  </si>
  <si>
    <t>1868-8535</t>
  </si>
  <si>
    <t>Mindfulness</t>
  </si>
  <si>
    <t>10.1007/s12671-018-1014-0</t>
  </si>
  <si>
    <t>Psychology, Clinical; Psychiatry</t>
  </si>
  <si>
    <t>HB6KE</t>
  </si>
  <si>
    <t>WOS:000451176700018</t>
  </si>
  <si>
    <t>Haag, TM; Velazquez, GC; Wiggins, T; Spin, P; Johnson, SB; Connor, KA</t>
  </si>
  <si>
    <t>Haag, Tania M.; Velazquez, Gabriela Calderon; Wiggins, Tresa; Spin, Paul; Johnson, Sara B.; Connor, Katherine A.</t>
  </si>
  <si>
    <t>An Intervention to Promote Adherence to Glasses Wearing Among Urban Public Elementary School Students: Associations With Classroom Behavior</t>
  </si>
  <si>
    <t>JOURNAL OF SCHOOL NURSING</t>
  </si>
  <si>
    <t>school-based clinics; coordinated school health program; elementary; program development; evaluation; health and wellness; evidence-based practice; school nurse</t>
  </si>
  <si>
    <t>SPECTACLE COMPLIANCE; VISION; CHILDREN; GENERALIZABILITY; DEPENDABILITY; EYEGLASSES; PROGRAM</t>
  </si>
  <si>
    <t>Glasses wearing at school remains low even when glasses are provided. This study investigated whether a classroom intervention to promote glasses wearing was associated with increased glasses wearing and improved classroom behavior. A pretest, posttest design was implemented with 44 students in Grades 1-4 at an urban public elementary school. Over 5 weeks, teachers encouraged eyeglass wearing through a classroom tracker, verbal reminders, and incentives. Glasses wearing and student behavior were monitored using the Direct Behavior Rating Scale of academic engagement and behavior for 13 weeks, including 4 weeks before and after the intervention. Glasses wearing increased from 56% to 73% (95% confidence interval [CI] = [0.08, 0.26]) in the first 2 weeks of the intervention, but not after a spring recess. The intervention was associated with significantly improved academic engagement (4.31%, 95% CI [2.17, 6.45]), respect (3.55%, 95% CI [1.77, 5.34]), and disruption (-4.28%, 95% CI [-6.51, -2.06]) compared to baseline. Higher academic engagement and disruption persisted 4 weeks after the intervention ended. A classroom-based glasses tracking and incentive system is associated with improved eyeglass wearing and classroom behavior among elementary students. A longer term randomized trial is needed to confirm these promising results.</t>
  </si>
  <si>
    <t>[Haag, Tania M.; Johnson, Sara B.; Connor, Katherine A.] Johns Hopkins Univ, Div Gen Pediat, Sch Med, Baltimore, MD 21287 USA; [Velazquez, Gabriela Calderon; Wiggins, Tresa; Spin, Paul; Johnson, Sara B.; Connor, Katherine A.] Johns Hopkins Univ, Rales Ctr Integrat Hlth &amp; Educ, Sch Med, Baltimore, MD 21287 USA</t>
  </si>
  <si>
    <t>Johns Hopkins University; Johns Hopkins University</t>
  </si>
  <si>
    <t>Connor, KA (corresponding author), Johns Hopkins Univ, Rales Hlth Ctr, Div Gen Pediat &amp; Adolescent Med, Sch Med, 200 N Wolfe St,Room 2074, Baltimore, MD 21287 USA.</t>
  </si>
  <si>
    <t>taniahaag@gmail.com; acalder8@jhu.edu; tschuma1@jhu.edu; pauljspin@gmail.com; sjohnson@jhu.edu; kconno14@jhmi.edu</t>
  </si>
  <si>
    <t>Calderon Velazquez, Gabriela/0000-0001-8651-8254; JOHNSON, SARA/0000-0003-4532-1847</t>
  </si>
  <si>
    <t>Norman and Ruth Rales Family Foundation; Johns Hopkins University School of Medicine Office</t>
  </si>
  <si>
    <t>Norman and Ruth Rales Family Foundation; Johns Hopkins University School of Medicine Office(Johns Hopkins University)</t>
  </si>
  <si>
    <t>The author(s) disclosed receipt of the following financial support for the research, authorship, and/or publication of this article: This study was funded by the Norman and Ruth Rales Family Foundation and the Johns Hopkins University School of Medicine Office of the Dean.</t>
  </si>
  <si>
    <t>1059-8405</t>
  </si>
  <si>
    <t>1546-8364</t>
  </si>
  <si>
    <t>J SCH NURS</t>
  </si>
  <si>
    <t>J. Sch. Nurs.</t>
  </si>
  <si>
    <t>10.1177/1059840520963647</t>
  </si>
  <si>
    <t>3A7JM</t>
  </si>
  <si>
    <t>WOS:000578556600001</t>
  </si>
  <si>
    <t>Parent and teacher involvement and the development of students' academic engagement: A growth curve analysis over four time points</t>
  </si>
  <si>
    <t>JOURNAL OF ADOLESCENCE</t>
  </si>
  <si>
    <t>academic engagement; developmental trajectories; parent; teacher; warm involvement</t>
  </si>
  <si>
    <t>SCHOOL ENGAGEMENT; MIDDLE SCHOOL; INTERPERSONAL RELATIONSHIPS; BEHAVIORAL ENGAGEMENT; SOCIAL SUPPORT; MOTIVATION; ACHIEVEMENT; PEER; ADOLESCENCE; PERSPECTIVE</t>
  </si>
  <si>
    <t>Introduction This study sought to examine how warm involvement from parents and teachers contributes to the development of students' academic engagement, and whether the relative contributions of adults differ as students begin the transition to middle school. Methods Trivariate latent growth curve modeling was used to examine 1011 third-sixth graders' (95% White, 52.7% female) reports of parent and teacher involvement and engagement across fall and spring of 2 consecutive school years in the United States. Results Even though engagement showed different patterns of normative change across grades, parents' and teachers' initial levels and changes in involvement uniquely and positively predicted initial levels and changes in student engagement, respectively. However, initial levels of adult involvement made unique negative contributions to engagement trajectories for students in some grade segments, especially those whose engagement was changing most rapidly. Students with higher initial levels of adult involvement were more likely to experience losses in involvement the following school year, making them susceptible to declines in engagement, even though they remained higher in engagement than students with lower levels of adult involvement. Conclusions These findings suggest that to maintain or promote engagement over late elementary and early middle school, students need continuity of caregiving, in which involvement from both adults is sustained or augmented over the time that engagement trajectories are unfolding.</t>
  </si>
  <si>
    <t>0140-1971</t>
  </si>
  <si>
    <t>1095-9254</t>
  </si>
  <si>
    <t>J ADOLESCENCE</t>
  </si>
  <si>
    <t>J. Adolesc.</t>
  </si>
  <si>
    <t>10.1002/jad.12019</t>
  </si>
  <si>
    <t>ZK4SU</t>
  </si>
  <si>
    <t>WOS:000754755200001</t>
  </si>
  <si>
    <t>Larson, KE; Bottiani, JH; Pas, ET; Kush, JM; Bradshaw, CP</t>
  </si>
  <si>
    <t>Larson, Kristine E.; Bottiani, Jessika H.; Pas, Elise T.; Kush, Joseph M.; Bradshaw, Catherine P.</t>
  </si>
  <si>
    <t>A multilevel analysis of racial discipline disproportionality: A focus on student perceptions of academic engagement and disciplinary environment</t>
  </si>
  <si>
    <t>Racial discipline disproportionality; Academic engagement; Disciplinary environment; School climate; Positive behavior support; Multilevel modeling</t>
  </si>
  <si>
    <t>POSITIVE BEHAVIORAL INTERVENTIONS; SCHOOL CLIMATE; EXCLUSIONARY DISCIPLINE; CLASSROOM-BEHAVIOR; AFRICAN-AMERICAN; SUSPENSION; DISPARITIES; SUPPORTS; OUTCOMES; IMPLEMENTATION</t>
  </si>
  <si>
    <t>Excessive use of exclusionary school discipline with Black students is a persistent, systemic problem in U.S. schools with potential to affect students' perceptions of their school. For example, students may notice racial differences in out-of-school suspensions, which may relate to how academically engaged they feel and the extent to which they view the school's disciplinary environment as positive. The current study investigated school-level racial discipline disproportionality and observed classroom-level, positive behavior supports in relation to student perceptions of academic engagement and school disciplinary environment by fitting a series of three-level models, which included data on students (N = 17,115), classrooms (J = 310), and schools (K = 53). Two metrics of discipline disproportionality were used (i.e., the risk ratio and the risk difference) and moderation was examined through cross-level interactions. Results indicated that, regardless of race, students perceived the disciplinary environment as significantly less favorable in schools with greater racial discipline disproportionality when measured by the risk ratio, but not when measured by the risk difference. Using different disproportionality metrics in education research has important implications for policies and practices to identify and address the issue. How discipline disparities relate to the way that students perceive the disciplinary environment will likely inform intervention efforts for school psychologists.</t>
  </si>
  <si>
    <t>[Larson, Kristine E.] Notre Dame Maryland Univ, Baltimore, MD 21210 USA; [Bottiani, Jessika H.; Kush, Joseph M.; Bradshaw, Catherine P.] Univ Virginia, Curry Sch Educ &amp; Human Dev, Charlottesville, VA 22903 USA; [Pas, Elise T.; Bradshaw, Catherine P.] Johns Hopkins Univ, Bloomberg Sch Publ Hlth, Baltimore, MD 21218 USA</t>
  </si>
  <si>
    <t>University of Virginia; Johns Hopkins University; Johns Hopkins Bloomberg School of Public Health</t>
  </si>
  <si>
    <t>Larson, KE (corresponding author), Notre Dame Maryland Univ, Baltimore, MD 21210 USA.</t>
  </si>
  <si>
    <t>klarson2@ndm.edu</t>
  </si>
  <si>
    <t>Kush, Joseph/GQB-0005-2022; Bottiani, Jessika/AEI-2801-2022</t>
  </si>
  <si>
    <t>Kush, Joseph/0000-0003-0183-494X; Bottiani, Jessika/0000-0001-7810-1707; Larson, Kristine/0000-0003-4930-9810</t>
  </si>
  <si>
    <t>Institute of Education Sciences, U.S. Department of Education [R305H150027]; National Institute of Justice [2014-CK-BX-0005]; William T. Grant Foundation; Maryland State Department of Education through the Maryland Safe and Supportive Schools Project; Sheppard Pratt Health System through the Maryland Safe and Supportive Schools Project</t>
  </si>
  <si>
    <t>Institute of Education Sciences, U.S. Department of Education(US Department of Education); National Institute of Justice(US National Institute of Justice); William T. Grant Foundation; Maryland State Department of Education through the Maryland Safe and Supportive Schools Project; Sheppard Pratt Health System through the Maryland Safe and Supportive Schools Project</t>
  </si>
  <si>
    <t>The research reported here was supported by the Institute of Education Sciences, U.S. Department of Education, through Grant R305H150027 (PI: C. Bradshaw) and the National Institute of Justice (2014-CK-BX-0005), to the University of Virginia. The opinions expressed are those of the authors and do not represent views of the Institute of Education Sciences, the U.S. Department of Education, or the National Institute of Justice. This work was also funded in part by a grant from the William T. Grant Foundation (PI: Jessika Bottiani). We would like to thank the Maryland State Department of Education and Sheppard Pratt Health System for their support of this research through the Maryland Safe and Supportive Schools Project.</t>
  </si>
  <si>
    <t>10.1016/j.jsp.2019.09.003</t>
  </si>
  <si>
    <t>KA2QV</t>
  </si>
  <si>
    <t>WOS:000505643300012</t>
  </si>
  <si>
    <t>Albornoz, JM; Contreras, MV; Mujica, AD; Bernardo, AB</t>
  </si>
  <si>
    <t>Maluenda Albornoz, Jorge; Varas Contreras, Marcela; Diaz Mujica, Alejandro; Bernardo, Ana B.</t>
  </si>
  <si>
    <t>Psychometric Properties of the University Student Engagement Inventory in Chilean Engineering Students</t>
  </si>
  <si>
    <t>study engengement; university students; engineering education; realiability; validity</t>
  </si>
  <si>
    <t>SCHOOL ENGAGEMENT; ACADEMIC ENGAGEMENT; BURNOUT; SUPPORT; STATE</t>
  </si>
  <si>
    <t>Academic Engagement is a variable of interest in higher education due to its contribution to learning and academic achievement, and its inverse relationship with regard to alienation and abandonment of studies. The objectives of the present work were a) to adapt the University Student Engagement Inventory for its use in Chilean engineering students and b) to evaluate the psychometric properties of the instrument in this population. The study included 774 engineering students belonging to 14 disciplinary areas. A linguistic and cultural adaptation of the instrument to the Chilean context was made. First and second order models were evaluated, as well as a bi-factor model, in addition to Criterion Validity. Evidence supporting a one-dimensional structure was observed in this instrument. From these results it is possible to conclude the utility of the instrument in the study population.</t>
  </si>
  <si>
    <t>[Maluenda Albornoz, Jorge] Univ Concepcion, Psicol, Victor Lamas 129, Concepcion, Chile; [Varas Contreras, Marcela] Univ Concepcion, Dept Ingn Civil Informat &amp; Ciencias Comp, Victor Lamas 129, Concepcion, Chile; [Diaz Mujica, Alejandro] Univ Concepcion, Victor Lamas 129, Concepcion, Chile; [Bernardo, Ana B.] Univ Oviedo, Dept Psicol, Plaza Feijoo S-N, Oviedo, Spain</t>
  </si>
  <si>
    <t>Universidad de Concepcion; Universidad de Concepcion; Universidad de Concepcion; University of Oviedo</t>
  </si>
  <si>
    <t>Albornoz, JM (corresponding author), Univ Concepcion, Psicol, Victor Lamas 129, Concepcion, Chile.</t>
  </si>
  <si>
    <t>jorgemaluenda@udec.cl; mvaras@udec.cl; adiazm@udec.cl; bernardoana@uniovi.es</t>
  </si>
  <si>
    <t>Maluenda-Albornoz, Jorge/AAP-7997-2021; GUTIERREZ, ANA B. BERNARDO/R-2489-2018; Varas, Marcela/JAO-0035-2023; Varas, Marcela/AAO-9593-2021</t>
  </si>
  <si>
    <t>Maluenda-Albornoz, Jorge/0000-0001-8148-4948; GUTIERREZ, ANA B. BERNARDO/0000-0001-5984-0985;</t>
  </si>
  <si>
    <t>10.21865/RIDEP57.4.06</t>
  </si>
  <si>
    <t>OS7AQ</t>
  </si>
  <si>
    <t>Green Submitted, Bronze</t>
  </si>
  <si>
    <t>WOS:000590312800007</t>
  </si>
  <si>
    <t>Fan, WH</t>
  </si>
  <si>
    <t>Fan, Weihua</t>
  </si>
  <si>
    <t>Social influences, school motivation and gender differences: an application of the expectancy-value theory</t>
  </si>
  <si>
    <t>school motivation; social influences; gender differences; expectancy-value theory</t>
  </si>
  <si>
    <t>SELF-EFFICACY BELIEFS; ACHIEVEMENT-MOTIVATION; ACADEMIC MOTIVATION; SEX-DIFFERENCES; MIDDLE-SCHOOL; PEER PRESSURE; TASK-VALUE; STUDENTS; ENGAGEMENT; ASPIRATIONS</t>
  </si>
  <si>
    <t>The present study examined the structural relations of social influences, task values, ability beliefs, educational expectation and academic engagement for both boys and girls. The structural equation modelling analyses provided nationally representative evidence of gender differences in: (1) the links from teacher-student relationship and peer friends' academic value to student task values; and (2) the relations of student values and educational expectation with student academic engagement. Despite the detected gender differences, similar findings across gender groups were also noted. In addition, results from the Multiple Indicator Multiple Cause analyses demonstrated the existence of latent factor mean non-invariance between boys and girls on multiple school motivational factors and social influences.</t>
  </si>
  <si>
    <t>Univ Houston, Dept Educ Psychol, Houston, TX 77004 USA</t>
  </si>
  <si>
    <t>University of Houston System; University of Houston</t>
  </si>
  <si>
    <t>Fan, WH (corresponding author), Univ Houston, Dept Educ Psychol, Houston, TX 77004 USA.</t>
  </si>
  <si>
    <t>wfan@mail.coe.uh.edu</t>
  </si>
  <si>
    <t>10.1080/01443410.2010.536525</t>
  </si>
  <si>
    <t>WOS:000289264000003</t>
  </si>
  <si>
    <t>Abda, Y; Mehenaoui, Z; Lafifi, Y; Boudjehem, R</t>
  </si>
  <si>
    <t>Abda, Youssouf; Mehenaoui, Zohra; Lafifi, Yacine; Boudjehem, Rochdi</t>
  </si>
  <si>
    <t>A new approach for assessing the quality of online courses</t>
  </si>
  <si>
    <t>Courses quality; Online courses; Learning outcomes; Cognitive engagement; Affective engagement; Academic engagement</t>
  </si>
  <si>
    <t>E-LEARNING SYSTEM; CRITICAL SUCCESS FACTORS; SERVICE QUALITY; SATISFACTION; INFORMATION; ACCEPTANCE; ENGAGEMENT; MODEL</t>
  </si>
  <si>
    <t>In this paper, we present an approach for online course evaluation based on learners' behaviors during the learning process, where the course creator can monitor the quality status of their online courses based on learners' learning outcomes and then intervene to improve the success rate. For this purpose, a set of criteria has been developed. These criteria concern learners' cognitive, affective and academic engagement. The proposed approach was adopted by a system consisting of four parts: a learning management system, a LOG preprocessing manager, a quality assessment manager, and a visualization and intervention manager. A first test was carried out on a sample of 33 students from the Department of Economics at the University of Guelma(Algeria), where the results obtained were very encouraging and promising.</t>
  </si>
  <si>
    <t>[Abda, Youssouf; Mehenaoui, Zohra; Lafifi, Yacine; Boudjehem, Rochdi] Univ 8 Mai 1945, LabST Lab, Guelma, Algeria</t>
  </si>
  <si>
    <t>Universite 8 Mai 1945 de Guelma</t>
  </si>
  <si>
    <t>Lafifi, Y (corresponding author), Univ 8 Mai 1945, LabST Lab, Guelma, Algeria.</t>
  </si>
  <si>
    <t>abda.youssouf@univ-guelma.dz; mehenaoui.zohra@univ-guelma.dz; lafifi.yacine@univ-guelma.dz; boudjehem.rochdi@univ-guelma.dz</t>
  </si>
  <si>
    <t>BOUDJEHEM, ROCHDI/ABC-4157-2021</t>
  </si>
  <si>
    <t>BOUDJEHEM, ROCHDI/0000-0002-9998-4833</t>
  </si>
  <si>
    <t>2023 DEC 28</t>
  </si>
  <si>
    <t>10.1007/s10639-023-12247-w</t>
  </si>
  <si>
    <t>DK2H3</t>
  </si>
  <si>
    <t>WOS:001131861200002</t>
  </si>
  <si>
    <t>Hu, SP; Wolniak, GC</t>
  </si>
  <si>
    <t>Hu, Shouping; Wolniak, Gregory C.</t>
  </si>
  <si>
    <t>Initial Evidence on the Influence of College Student Engagement on Early Career Earnings</t>
  </si>
  <si>
    <t>Student engagement; Economic returns; Labor market outcomes</t>
  </si>
  <si>
    <t>HIGHER-EDUCATION; PERSISTENCE; SELECTIVITY; RETURNS; COSTS; MODEL</t>
  </si>
  <si>
    <t>Using data from three waves of longitudinal surveys of the 2001 freshman cohort of the Gates Millennium Scholars (GMS) program, this study examined linkages between student engagement in college activities and early career earnings in the labor market. The results indicated that social engagement was positively related to early career earnings of college graduates while academic engagement was not. When considering students who majored in STEM fields versus those in non-STEM fields, results showed academic engagement to be positively related to early career earnings for non-STEM students but slightly negatively related to earnings in the labor market for STEM students. Social engagement was positive for graduates in the STEM fields but not significant for non-STEM students. Altogether, results show a complex relationship between student engagement and early career earnings. Implications for research and institutional policy are discussed.</t>
  </si>
  <si>
    <t>[Hu, Shouping] Florida State Univ, Coll Educ, Dept Educ Leadership &amp; Policy Studies, Tallahassee, FL 32306 USA; [Wolniak, Gregory C.] Univ Chicago, NORC, Chicago, IL 60603 USA</t>
  </si>
  <si>
    <t>State University System of Florida; Florida State University; University of Chicago</t>
  </si>
  <si>
    <t>Hu, SP (corresponding author), Florida State Univ, Coll Educ, Dept Educ Leadership &amp; Policy Studies, 1210H Stone Bldg, Tallahassee, FL 32306 USA.</t>
  </si>
  <si>
    <t>shu@fsu.edu; wolniak-gregory@norc.org</t>
  </si>
  <si>
    <t>Wolniak, Gregory/0000-0003-0023-7289; Hu, Shouping/0000-0003-1766-6629</t>
  </si>
  <si>
    <t>10.1007/s11162-010-9176-1</t>
  </si>
  <si>
    <t>671KO</t>
  </si>
  <si>
    <t>WOS:000283503900003</t>
  </si>
  <si>
    <t>Leath, S; Mathews, C; Harrison, A; Chavous, T</t>
  </si>
  <si>
    <t>Leath, Seanna; Mathews, Channing; Harrison, Asya; Chavous, Tabbye</t>
  </si>
  <si>
    <t>Racial Identity, Racial Discrimination, and Classroom Engagement Outcomes Among Black Girls and Boys in Predominantly Black and Predominantly White School Districts</t>
  </si>
  <si>
    <t>AMERICAN EDUCATIONAL RESEARCH JOURNAL</t>
  </si>
  <si>
    <t>African American adolescents; gender; racial discrimination; racial identity; school racial context</t>
  </si>
  <si>
    <t>AFRICAN-AMERICAN ADOLESCENTS; ACADEMIC-ACHIEVEMENT; MULTIDIMENSIONAL INVENTORY; STUDENTS; RACE; PERCEPTIONS; INVOLVEMENT; EXPERIENCES; GENDER; MALES</t>
  </si>
  <si>
    <t>This study examined the associations among racial identity beliefs (centrality and public regard), racial discrimination, and academic engagement outcomes among 1,659 African American adolescents across two demographically distinct school districts, one predominantly Black, working class (n = 1,100) and one predominantly White, middle class (n = 559). Across these districts, the youths reported that race was a central aspect of their identity and demonstrated varying levels of public regard. Racial discrimination was negatively associated with academic curiosity and persistence, but this effect was moderated by gender and racial identity. Our findings demonstrate the harmful influence of discrimination on the academic engagement of African American adolescents and the protective roles of racial identity beliefs across gender and school racial contexts.</t>
  </si>
  <si>
    <t>[Leath, Seanna; Mathews, Channing; Harrison, Asya] Univ Michigan, Combined Program Educ &amp; Psychol, 610 East Univ Ave, Ann Arbor, MI 48109 USA; [Chavous, Tabbye] Univ Michigan, Educ &amp; Psychol, Ann Arbor, MI 48109 USA; [Chavous, Tabbye] Univ Michigan, Natl Ctr Inst Divers, Ann Arbor, MI 48109 USA; [Chavous, Tabbye] Univ Michigan, Ctr Study Black Youth Context, Ann Arbor, MI 48109 USA</t>
  </si>
  <si>
    <t>University of Michigan System; University of Michigan; University of Michigan System; University of Michigan; University of Michigan System; University of Michigan; University of Michigan System; University of Michigan</t>
  </si>
  <si>
    <t>Leath, S (corresponding author), Univ Michigan, Combined Program Educ &amp; Psychol, 610 East Univ Ave, Ann Arbor, MI 48109 USA.</t>
  </si>
  <si>
    <t>scadel@umich.edu</t>
  </si>
  <si>
    <t>0002-8312</t>
  </si>
  <si>
    <t>1935-1011</t>
  </si>
  <si>
    <t>AM EDUC RES J</t>
  </si>
  <si>
    <t>Am. Educ. Res. J.</t>
  </si>
  <si>
    <t>10.3102/0002831218816955</t>
  </si>
  <si>
    <t>JAN 2019</t>
  </si>
  <si>
    <t>IK3YD</t>
  </si>
  <si>
    <t>WOS:000454992900001</t>
  </si>
  <si>
    <t>Datu, JAD; Valdez, JP; Cabrera, IK; Salanga, MG</t>
  </si>
  <si>
    <t>Datu, Jesus Alfonso D.; Valdez, Jana Patricia; Cabrera, Ian Kenneth; Salanga, Maria Guadalupe</t>
  </si>
  <si>
    <t>Subjective Happiness Optimizes Educational Outcomes: Evidence from Filipino High School Students</t>
  </si>
  <si>
    <t>academic engagement; flourishing; subjective happiness; school resilience</t>
  </si>
  <si>
    <t>PSYCHOMETRIC EVALUATION; POSITIVE PSYCHOLOGY; FACTORIAL STRUCTURE; GENDER-DIFFERENCES; SEX-DIFFERENCES; EMOTIONS; SCALE</t>
  </si>
  <si>
    <t>Subjective happiness has been found to be associated with key psychological outcomes. However, there is paucity of research that assessed how subjective happiness is related to a number of positive student outcomes in the educational setting. The objective of the study was to assess the associations of subjective happiness with academic engagement, flourishing, and school resilience among 606 Filipino high school students (m(age) = 13.87; n(boys) = 300, n(girls) = 305, n(missing) = 1) in the Philippine context. Results of path analysis demonstrated that subjective happiness positively predicted behavioral engagement (beta = .08, p &lt; .01), emotional engagement (beta = .08, p &lt; .01), flourishing (beta = .17, p &lt; .01), and school resilience (beta = .18, p &lt; .01) even after controlling for gender. The theoretical and practical implications of the findings are discussed.</t>
  </si>
  <si>
    <t>[Datu, Jesus Alfonso D.; Valdez, Jana Patricia] Univ Hong Kong, Hong Kong, Hong Kong, Peoples R China; [Cabrera, Ian Kenneth] Ctr Escolar Univ, Manila, Philippines; [Salanga, Maria Guadalupe] De la Salle Univ, Manila, Philippines</t>
  </si>
  <si>
    <t>University of Hong Kong; Centro Escolar University; De La Salle University</t>
  </si>
  <si>
    <t>Datu, JAD (corresponding author), Univ Hong Kong, Fac Educ, Div Learning Dev &amp; Divers, Hong Kong, Hong Kong, Peoples R China.</t>
  </si>
  <si>
    <t>jaddatu@gmail.com</t>
  </si>
  <si>
    <t>OCT 30</t>
  </si>
  <si>
    <t>e60</t>
  </si>
  <si>
    <t>10.1017/sjp.2017.55</t>
  </si>
  <si>
    <t>FL1II</t>
  </si>
  <si>
    <t>WOS:000413967500001</t>
  </si>
  <si>
    <t>Wu, YJ; Kang, X</t>
  </si>
  <si>
    <t>Wu, Yajun; Kang, Xia</t>
  </si>
  <si>
    <t>Construct Validation and Prediction of the School Psychological Capital in Two Chinese Cultural Contexts</t>
  </si>
  <si>
    <t>school psychological capital; cross-cultural comparison; academic engagement; achievement emotions; academic achievement</t>
  </si>
  <si>
    <t>OF-FIT INDEXES; ACHIEVEMENT EMOTIONS; ACADEMIC-PERFORMANCE; DOMAIN RELATIONS; BETWEEN-DOMAIN; SELF-EFFICACY; ENGAGEMENT; STUDENTS; MATHEMATICS; MOTIVATION</t>
  </si>
  <si>
    <t>Psychological Capital (PsyCap) has received much attention in industrial-organizational research because it is linked to a broad spectrum of adaptive work-related outcomes. However, few studies have been conducted on PsyCap in non-Western school contexts, especially in the ethnic minority areas of Mainland China. The present study aims to validate the school PsyCap scale, examine the latent mean differences of school PsyCap across Dai and Han groups, and verify the correlation between school PsyCap and academic engagement, achievement emotions, and academic achievement in a sample of 769 Chinese school children (Han students = 249, Dai students = 520) in the seventh and eighth grades. Results demonstrated that the Chinese version of the school PsyCap scale had excellent psychometric properties. Besides, there were no significant differences in the mean level of school PsyCap between the two cultural groups of Chinese Dai and Han. However, the multi-group second-order CFA model showed that the mean level of Dai students' resilience was lower than that of Chinese Han. The findings also showed that school PsyCap has positive predictive effects on optimal academic outcomes (i.e., academic engagement, enjoyment, and academic achievement) but negatively affect boredom. This study enriches the understanding of school PsyCap from a cross-cultural perspective. Both theoretical and practical implications are discussed.</t>
  </si>
  <si>
    <t>[Wu, Yajun] Foshan Univ, Foshan, Peoples R China; [Kang, Xia] Guangzhou Univ, Guangzhou, Peoples R China; [Kang, Xia] Univ Hong Kong, Hong Kong, Peoples R China; [Wu, Yajun] Foshan Univ, Foshan 528225, Guangdong, Peoples R China</t>
  </si>
  <si>
    <t>Foshan University; Guangzhou University; University of Hong Kong; Foshan University</t>
  </si>
  <si>
    <t>Wu, YJ (corresponding author), Foshan Univ, Foshan 528225, Guangdong, Peoples R China.</t>
  </si>
  <si>
    <t>wuyajun1225@163.com</t>
  </si>
  <si>
    <t>10.1177/21582440231190339</t>
  </si>
  <si>
    <t>N6WI4</t>
  </si>
  <si>
    <t>WOS:001038387200001</t>
  </si>
  <si>
    <t>Gao, FY; Izadpanah, S</t>
  </si>
  <si>
    <t>Gao, Fengyan; Izadpanah, Siros</t>
  </si>
  <si>
    <t>The relationship between computer games and computer self-efficacy with academic engagement: the mediating role of students' creativity</t>
  </si>
  <si>
    <t>Academic achievement; Computer Games; Computer self-efficacy; Creativity</t>
  </si>
  <si>
    <t>Recent developments in EFL) English Foreign Language) have intensified the need for computer games (CGs). However, far too little attention has been paid to this issue. The sample was selected using the two-stage cluster sampling method in this descriptive and correlational study. In the first stage, two institutes for males were randomly selected from 10 institutes (20 institutes for females and 10 institutes for males) from Zanjan city, and 453(lower and upper-intermediate based On Oxford Placement Test) were scrutinized. Of this sample, 25 people did not want to answer, 26 questionnaires were incomplete, and 402 correct questionnaires were examined. Data was collected by using these questionnaires: Computer Game Questionnaire by Sharifi et al.; Academic Engagement questionnaire by Ramazan Ali Zarandag; Creativity by Torrance and was standardized by Seif Hashemi, and Computer Self-Efficacy Questionnaire - A researcher-made questionnaire was used for this variable and it was standardized. The results showed a significant relationship between CG's experience, computer self-efficacy (CSE), creativity, and academic engagement (AE). This study implies that CGs, CSE, and creativity play an important role in AE. According to the results of the study, it is suggested that CGs-creativity- and network-related classes and courses be held in educational institutions to increase their skills in the field of computers and the Internet. Likewise, CGs and CSE should be addressed more systematically in educational institutions.</t>
  </si>
  <si>
    <t>[Gao, Fengyan] Shandong Univ, Sch Marxism, Jinan 250100, Shandong, Peoples R China; [Izadpanah, Siros] Islamic Azad Univ, Dept English Language Teaching, Zanjan Branch, Zanjan, Iran</t>
  </si>
  <si>
    <t>Shandong University; Islamic Azad University</t>
  </si>
  <si>
    <t>nk1xju8@163.com; cyrosIzadpanah@yahoo.com</t>
  </si>
  <si>
    <t>Izadpanah, Siros/0000-0002-2061-8110</t>
  </si>
  <si>
    <t>10.1007/s10639-023-11757-x</t>
  </si>
  <si>
    <t>Y4NI3</t>
  </si>
  <si>
    <t>WOS:000962044800001</t>
  </si>
  <si>
    <t>Brock, ME; Huber, HB</t>
  </si>
  <si>
    <t>Brock, Matthew E.; Huber, Heartley B.</t>
  </si>
  <si>
    <t>Are Peer Support Arrangements an Evidence-Based Practice? A Systematic Review</t>
  </si>
  <si>
    <t>peer support arrangements; evidence-based practice; severe disabilities; peer-mediated intervention; social interactions</t>
  </si>
  <si>
    <t>DISABILITIES; STUDENTS; CLASSROOMS; AUTISM; PARAPROFESSIONALS; EDUCATION; EFFICACY</t>
  </si>
  <si>
    <t>Peer support arrangements involve peers without disabilities providing academic and social support to students with severe disabilities (i.e., students eligible for their state's alternate assessment) in general education classrooms. We conducted a systematic literature review of studies published through 2016 to determine whether peer support arrangements meet Council for Exceptional Children (CEC) criteria as an evidence-based practice. From our review of 11 studies, we found that peer support arrangements are an evidence-based practice for promoting social interactions for secondary students with severe disabilities in both core academic and elective classes. Evidence for increased academic engagement of students with severe disabilities is mixed, and evidence for other outcomes is promisingincluding increased academic engagement for peers who provide support. We provide recommendations for teachers.</t>
  </si>
  <si>
    <t>[Brock, Matthew E.] Ohio State Univ, Crane Ctr Early Childhood Res &amp; Policy, Columbus, OH 43210 USA; [Huber, Heartley B.] Coll William &amp; Mary, Williamsburg, VA USA</t>
  </si>
  <si>
    <t>University System of Ohio; Ohio State University; William &amp; Mary</t>
  </si>
  <si>
    <t>Brock, ME (corresponding author), Ohio State Univ, Dept Educ Studies, Crane Ctr Early Childhood Res &amp; Policy, 334 PAES Bldg,305 West 17th Ave, Columbus, OH 43210 USA.</t>
  </si>
  <si>
    <t>brock.184@osu.edu</t>
  </si>
  <si>
    <t>10.1177/0022466917708184</t>
  </si>
  <si>
    <t>FK4VS</t>
  </si>
  <si>
    <t>WOS:000413495500003</t>
  </si>
  <si>
    <t>Cushing, LS; Kennedy, CH</t>
  </si>
  <si>
    <t>Academic effects of providing peer support in general education classrooms on students without disabilities</t>
  </si>
  <si>
    <t>peer supports; peer-mediated instruction; general education participation; inclusive education; students with severe disabilities; academic engagement</t>
  </si>
  <si>
    <t>COOPERATIVE LEARNING GROUPS; HIGH-SCHOOL-STUDENTS; ACHIEVEMENT</t>
  </si>
  <si>
    <t>We studied the academic effects on peers without disabilities of serving as peer supports for students with disabilities in general education classrooms. Three peers were studied using a range of indicators, including academic engagement, coursework performance, and social validity assessments. Peers assisting a student with disabilities via curricular adaptation, assignment completion, and social facilitation constituted the multicomponent independent variable. We used withdrawal or multiple baseline designs to demonstrate positive benefits for peers for all measures used. In addition, follow-up data for 2 peers indicated that the positive changes associated with serving as a peer support were maintained for up to 2 months. Our results are discussed in relation to the possible academic and social effects of providing peer supports in general education classrooms for students with and without disabilities.</t>
  </si>
  <si>
    <t>UNIV HAWAII,HONOLULU,HI 96822</t>
  </si>
  <si>
    <t>University of Hawaii System</t>
  </si>
  <si>
    <t>Kennedy, Craig/AGH-5651-2022</t>
  </si>
  <si>
    <t>Cushing, Lisa/0000-0001-6789-3083</t>
  </si>
  <si>
    <t>DEPT HUMAN DEVELOPMENT, UNIV KANSAS, LAWRENCE, KS 66045</t>
  </si>
  <si>
    <t>10.1901/jaba.1997.30-139</t>
  </si>
  <si>
    <t>WR343</t>
  </si>
  <si>
    <t>WOS:A1997WR34300010</t>
  </si>
  <si>
    <t>MARTENS, BK; LOCHNER, DG; KELLY, SQ</t>
  </si>
  <si>
    <t>THE EFFECTS OF VARIABLE-INTERVAL REINFORCEMENT ON ACADEMIC ENGAGEMENT - A DEMONSTRATION OF MATCHING THEORY</t>
  </si>
  <si>
    <t>MATCHING THEORY; ACADEMIC BEHAVIOR; VARIABLE-INTERVAL REINFORCEMENT</t>
  </si>
  <si>
    <t>BEHAVIOR-THERAPY; LAW; SCHEDULES; DESIGN</t>
  </si>
  <si>
    <t>The single-alternative form of the matching law has enjoyed extensive support in laboratory research with both animals and humans. However, few data exist concerning its validity as a description of behavior in applied settings. In Experiment 1, 2 fourth-grade students were exposed to variable-interval schedules of social reinforcement contingent on academic engagement. The data for each subject were then plotted via Hernstein's equation. The results showed Herrnstein's equation to account for 99.1% and 87.6% of the variance in student engagement, respectively. In Experiment 2, control over student engagement by two of the reinforcement schedules was examined further within an alternating treatments design with similar results. The implications of these findings for linking experimental and applied behavior analysis are discussed.</t>
  </si>
  <si>
    <t>MARTENS, BK (corresponding author), SYRACUSE UNIV,DEPT PSYCHOL,430 HUNTINGTON HALL,SYRACUSE,NY 13244, USA.</t>
  </si>
  <si>
    <t>10.1901/jaba.1992.25-143</t>
  </si>
  <si>
    <t>HK450</t>
  </si>
  <si>
    <t>WOS:A1992HK45000021</t>
  </si>
  <si>
    <t>Touloupis, T; Campbell, M</t>
  </si>
  <si>
    <t>Touloupis, Thanos; Campbell, Marilyn</t>
  </si>
  <si>
    <t>The role of academic context-related factors and problematic social media use in academic procrastination: A cross-sectional study of students in elementary, secondary, and tertiary education</t>
  </si>
  <si>
    <t>Academic procrastination; Academic context-related factors; Problematic social media use; Elementary school students; Secondary school students; University students</t>
  </si>
  <si>
    <t>SCHOOL CONNECTEDNESS; GENDER-DIFFERENCES; CLASSROOM CLIMATE; ENGAGEMENT; ADOLESCENTS; UNIVERSITY; ACHIEVEMENT; PERCEPTIONS; ENVIRONMENT; MOTIVATION</t>
  </si>
  <si>
    <t>The present study investigated students' academic procrastination in elementary, secondary, and tertiary education cross-sectionally, by simultaneously examining the predictive role of perceived academic context-related factors and problematic social media use (PSMU) in the manifestation of procrastination. Students from elementary (N = 532), secondary (N = 561) and tertiary education (N = 519) from randomly selected Greek schools and university departments completed a self-report questionnaire, which included scales on academic procrastination, academic engagement, academic connectedness, and PSMU. The results showed that elementary and secondary school students procrastinate more than university students, who perceive procrastination as a problem and desire to reduce it to a greater extent. No gender differences were found regarding students' procrastination. Furthermore, the path analyses revealed similarities and differences in the explanatory models of procrastination for the three student-groups. Generally, academic engagement and connectedness negatively predicted academic procrastination, while PSMU negatively mediated this relationship. Nevertheless, among the three path models, different dimensions of the predictive variables involved contributed to procrastination in elementary, secondary, and tertiary education. The findings imply that in each level of education specific academic context-related psychological states could be enhanced along with the promotion of safe social media use to effectively prevent students' academic procrastination.</t>
  </si>
  <si>
    <t>[Touloupis, Thanos] Univ Nicosia, Dept Educ, Nicosia, Cyprus; [Campbell, Marilyn] Queensland Univ Technol, Fac Creat Ind Educ &amp; Social Justice, Brisbane, Qld, Australia</t>
  </si>
  <si>
    <t>University of Nicosia; Queensland University of Technology (QUT)</t>
  </si>
  <si>
    <t>Touloupis, T (corresponding author), Univ Nicosia, Dept Educ, Nicosia, Cyprus.</t>
  </si>
  <si>
    <t>touloupis.t@unic.ac.cy</t>
  </si>
  <si>
    <t>TOULOUPIS, THANOS/0000-0003-2951-6919</t>
  </si>
  <si>
    <t>Cyprus Libraries Consortium (CLC)</t>
  </si>
  <si>
    <t>Open access funding provided by the Cyprus Libraries Consortium (CLC). This research did not receive any specific grant from funding agencies in the public, commercial, or not-for-profit sectors.</t>
  </si>
  <si>
    <t>10.1007/s11218-023-09817-8</t>
  </si>
  <si>
    <t>GE3W2</t>
  </si>
  <si>
    <t>WOS:001048069700001</t>
  </si>
  <si>
    <t>Ma, QQ</t>
  </si>
  <si>
    <t>Ma, Qiangqiang</t>
  </si>
  <si>
    <t>The Role of Teacher Autonomy Support on Students' Academic Engagement and Resilience</t>
  </si>
  <si>
    <t>academic engagement; students' resilience; teacher autonomy support; enthusiasm; educational achievement</t>
  </si>
  <si>
    <t>SELF-DETERMINATION THEORY; SOCIAL SUPPORT; HIGH-SCHOOL; MOTIVATION; CLASSROOM; DETERMINANTS; ACHIEVEMENT; CHOICE; GOALS; MODEL</t>
  </si>
  <si>
    <t>Learners have internal motivational resources that, when maintained, can enhance engagement, enthusiasm, resilience, and success. Learner engagement in educational tasks is a remarkable issue supporting the overall success of learners in higher education. Furthermore, building resilience in learners necessarily requires teachers' efforts. Therefore, teacher support for autonomy is critical for augmenting appropriate outcomes, and it is deemed as a strong predictor of learners' particular resources along with their motivational styles and educational achievement. As there is a dearth of studies that have considered teacher autonomy support and its noteworthy influence on learners' resilience and engagement, the current review endeavors to concentrate on this motivational style in higher education. Successively, several implications are offered to illuminate the issue for teachers, students, teacher trainers, and educational administrators.</t>
  </si>
  <si>
    <t>[Ma, Qiangqiang] Jilin Univ Finance &amp; Econ, Sch Marxism, Changchun, Peoples R China</t>
  </si>
  <si>
    <t>Jilin University of Finance &amp; Economics</t>
  </si>
  <si>
    <t>Ma, QQ (corresponding author), Jilin Univ Finance &amp; Econ, Sch Marxism, Changchun, Peoples R China.</t>
  </si>
  <si>
    <t>jlufemqq@163.com</t>
  </si>
  <si>
    <t>NOV 5</t>
  </si>
  <si>
    <t>10.3389/fpsyg.2021.778581</t>
  </si>
  <si>
    <t>0G6JI</t>
  </si>
  <si>
    <t>WOS:000778148700001</t>
  </si>
  <si>
    <t>Grégoire, S; Lachance, L; Bouffard, T; Hontoy, LM; De Mondehare, L</t>
  </si>
  <si>
    <t>Gregoire, Simon; Lachance, Lise; Bouffard, Therese; Hontoy, Lysa-Marie; De Mondehare, Laurence</t>
  </si>
  <si>
    <t>The effectiveness of the approach of acceptance and commitment with regard to the psychological health and academic engagement of university students</t>
  </si>
  <si>
    <t>CANADIAN JOURNAL OF BEHAVIOURAL SCIENCE-REVUE CANADIENNE DES SCIENCES DU COMPORTEMENT</t>
  </si>
  <si>
    <t>French</t>
  </si>
  <si>
    <t>acceptation and commitment approach; psychological flexibility; psychological health; academic engagement; potsecondary students</t>
  </si>
  <si>
    <t>MINDFULNESS QUESTIONNAIRE; PSYCHOMETRIC PROPERTIES; COLLEGE-STUDENTS; MENTAL-HEALTH; THERAPY; DEPRESSION; VALIDATION; EFFICACY; PROGRAM</t>
  </si>
  <si>
    <t>Many university students experience psychological health issues that undermine their academic success. In this quasi-experimental study, 90 (N = 90) students from 3 universities in Quebec (Canada) participated in a group intervention based on Acceptance and Commitment Therapy (ACT). A pretest-posttest switchingreplication design including 3 measuring times was used to evaluate the impact of the intervention on 1) psychological flexibility, 2) psychological health (stress, psychological wellbeing, anxiety and depression) and 3) academic commitment. Repeated measures ANCOVA demonstrate a positive effect of the intervention on students' psychological flexibility, their psychological health and their academic commitment. Results also show that gains related to psychological health and academic commitment are correlated with gains in terms of psychological flexibility.</t>
  </si>
  <si>
    <t>[Gregoire, Simon; Lachance, Lise; Bouffard, Therese; De Mondehare, Laurence] Univ Quebec, Dept Educ &amp; Pedag, CP 8888,Succ Ctr Ville, Montreal, PQ H3C 3P8, Canada; [Hontoy, Lysa-Marie] Univ Montreal, Dept Psychol, Montreal, PQ H3C 3J7, Canada</t>
  </si>
  <si>
    <t>University of Quebec; University of Quebec Montreal; Universite de Montreal</t>
  </si>
  <si>
    <t>Grégoire, S (corresponding author), Univ Quebec, Dept Educ &amp; Pedag, CP 8888,Succ Ctr Ville, Montreal, PQ H3C 3P8, Canada.</t>
  </si>
  <si>
    <t>gregoire.simon@uqam.ca</t>
  </si>
  <si>
    <t>Lachance, Lise/AAU-5427-2021</t>
  </si>
  <si>
    <t>CANADIAN PSYCHOLOGICAL ASSOC</t>
  </si>
  <si>
    <t>OTTAWA</t>
  </si>
  <si>
    <t>141 LAURIER AVE WEST, STE 702, OTTAWA, ONTARIO K1P 5J3, CANADA</t>
  </si>
  <si>
    <t>0008-400X</t>
  </si>
  <si>
    <t>1879-2669</t>
  </si>
  <si>
    <t>CAN J BEHAV SCI</t>
  </si>
  <si>
    <t>Can. J. Behav. Sci.-Rev. Can. Sci. Comport.</t>
  </si>
  <si>
    <t>10.1037/cbs0000040</t>
  </si>
  <si>
    <t>DX9NH</t>
  </si>
  <si>
    <t>WOS:000384721900006</t>
  </si>
  <si>
    <t>Rock, ML</t>
  </si>
  <si>
    <t>Use of strategic self-monitoring to enhance academic engagement, productivity, and accuracy of students with and without exceptionalities</t>
  </si>
  <si>
    <t>ON-TASK BEHAVIOR; LEARNING-DISABILITIES; CHILDREN; ATTENTION; ACHIEVEMENT; PERFORMANCE; INSTRUCTION</t>
  </si>
  <si>
    <t>This study investigated the effects of a strategic self-monitoring intervention (i.e., ACT-REACT) on the academic engagement, nontargeted problem behavior, productivity, and accuracy of students with and without disabilities. Seven boys and two girls of elementary age who received their educational services in two different inclusive classrooms participated in this investigation. The students were taught to use the ACT-REACT strategy during independent math/reading seatwork. ACT-REACT is a combined self-monitoring of attention and self-monitoring of performance intervention designed to help chronically disengaged students take control of their learning. A multiple-baseline-across-subjects design with an embedded reversal indicates that ACT-REACT was an effective strategy for fostering self-management and enhancing the academic performance of students with differing needs in inclusive classrooms.</t>
  </si>
  <si>
    <t>Univ Alabama, Coll Educ, Dept Interdisciplinary Teacher Educ, Tuscaloosa, AL 35487 USA</t>
  </si>
  <si>
    <t>University of Alabama System; University of Alabama Tuscaloosa</t>
  </si>
  <si>
    <t>Univ Alabama, Coll Educ, Dept Interdisciplinary Teacher Educ, 221 Graves Hall,Box 870232, Tuscaloosa, AL 35487 USA.</t>
  </si>
  <si>
    <t>mrock@bamaed.ua.edu</t>
  </si>
  <si>
    <t>10.1177/10983007050070010201</t>
  </si>
  <si>
    <t>883UL</t>
  </si>
  <si>
    <t>WOS:000226041100002</t>
  </si>
  <si>
    <t>Simons, LG; Steele, ME</t>
  </si>
  <si>
    <t>Simons, Leslie Gordon; Steele, Megan E.</t>
  </si>
  <si>
    <t>The Negative Impact of Economic Hardship on Adolescent Academic Engagement: An Examination Parental Investment and Family Stress Processes</t>
  </si>
  <si>
    <t>Academic engagement; Adolescents; African Americans; Economic hardship; Parenting; Theory</t>
  </si>
  <si>
    <t>AFRICAN-AMERICAN FAMILIES; SOCIOECONOMIC-STATUS; INTERACTIONIST MODEL; SCHOOL ENGAGEMENT; NEIGHBORHOOD; ADJUSTMENT; POVERTY; INCOME; DELINQUENCY; ACHIEVEMENT</t>
  </si>
  <si>
    <t>Academic success is a strong predictor of adolescent adjustment and subsequent adult social, psychological, and economic well-being. Importantly, research has established a negative relationship between family economic hardship and children's educational outcomes. Despite being disproportionately represented among the most financially disadvantaged, African Americans remain an understudied group. The current study utilizes a longitudinal study design and prospective data from the Family and Community Health Study (n = 422, 52% girls, average age = 10.5 years at Wave 1), an African American sample, to investigate the impact of economic hardship on adolescent academic engagement by testing explanations offered by two commonly employed perspectives: the parental investment model and family stress model. While both models yielded significant results when tested separately, only the processes specified by the family stress model remained significant in a combined model, demonstrating that it is the superior explanation. By addressing many of the deficits of past research on the parental investment model and family stress model, the study was able to shed new light on the specific pathways by which economic disadvantage exerts an effect on youth outcomes. In doing so, the results question whether potentially middle-class, Eurocentric models (e.g., the parental investment model) are applicable when studying economically distressed African American youth.</t>
  </si>
  <si>
    <t>[Simons, Leslie Gordon; Steele, Megan E.] Univ Georgia, Dept Sociol, Athens, GA 30606 USA</t>
  </si>
  <si>
    <t>Simons, LG (corresponding author), Univ Georgia, Dept Sociol, Athens, GA 30606 USA.</t>
  </si>
  <si>
    <t>lgsimons@uga.edu</t>
  </si>
  <si>
    <t>Steele-Baser, Megan/0000-0002-9258-7368</t>
  </si>
  <si>
    <t>10.1007/s10964-020-01210-4</t>
  </si>
  <si>
    <t>LH1CJ</t>
  </si>
  <si>
    <t>WOS:000528527000002</t>
  </si>
  <si>
    <t>Torres, M</t>
  </si>
  <si>
    <t>Torres, Mellie</t>
  </si>
  <si>
    <t>An exploratory study of the academic engagement and beliefs of Latino male high school students</t>
  </si>
  <si>
    <t>RACE ETHNICITY AND EDUCATION</t>
  </si>
  <si>
    <t>Latino males; single-sex schooling; academic engagement; educational beliefs</t>
  </si>
  <si>
    <t>MEXICAN; GENDER; RACE; EXPERIENCES; NARRATIVES; EDUCATION; SUCCESS</t>
  </si>
  <si>
    <t>This study provides insights to the school experiences of Latino male students through an exploration of how they describe their beliefs about education and how they engage in school for academic success. Data is drawn from interviews and surveys conducted with Latino males that participated in New York University's Black and Latino Male School Intervention Study (BLMSIS) between 2006 and 2011. The findings revealed a dynamic interplay among how the students do school' (behavioral engagement), their intellectual involvement (cognitive engagement), and their strong beliefs in the education for social mobility shaped schooling for them. This focus on the experiences of young Latino males seeks to assist researchers, policymakers, and practitioners alike design and implement programs and policies to promote their educational progress and success.</t>
  </si>
  <si>
    <t>[Torres, Mellie] NYU, Metropolitan Ctr Rsearch Equ &amp; Transformat Sch, New York, NY 10019 USA</t>
  </si>
  <si>
    <t>Torres, M (corresponding author), NYU, Metropolitan Ctr Rsearch Equ &amp; Transformat Sch, New York, NY 10019 USA.</t>
  </si>
  <si>
    <t>mt1332@nyu.edu</t>
  </si>
  <si>
    <t>1361-3324</t>
  </si>
  <si>
    <t>1470-109X</t>
  </si>
  <si>
    <t>RACE ETHNIC EDUC-UK</t>
  </si>
  <si>
    <t>Race Ethn. Educ.</t>
  </si>
  <si>
    <t>10.1080/13613324.2015.1121221</t>
  </si>
  <si>
    <t>Education &amp; Educational Research; Ethnic Studies</t>
  </si>
  <si>
    <t>ES6HV</t>
  </si>
  <si>
    <t>WOS:000399648500008</t>
  </si>
  <si>
    <t>Horstmanshof, L; Zimitat, C</t>
  </si>
  <si>
    <t>Horstmanshof, Louise; Zimitat, Craig</t>
  </si>
  <si>
    <t>Future time orientation predicts academic engagement among first-year university students</t>
  </si>
  <si>
    <t>PERSPECTIVE</t>
  </si>
  <si>
    <t>Background. Enhancing student engagement is considered an important strategy for improving retention. Students' Time Perspective is an under-researched factor that may significantly influence student engagement. Aims. This study examines interrelationships between elements of student engagement and relationship with Time Perspective. We propose that there are significant relationships between psychological and behavioural elements of student engagement. We also posit that time orientation is an important factor in facilitating psychological and behavioural elements of student engagement. Sample. Participants (N = 347) were first-year undergraduate students who had completed one semester of study and re-enrolled for a further semester of study at an Australian university. Methods. Participants were surveyed using instruments designed to measure Academic Application, Academic Orientation (McInnis, James, &amp; Hartley, 2000), Time Perspective (Zimbardo &amp; Boyd, 1999), the shortened version of the Study Process Questionnaire (Fox, McManus, &amp; Winder, 2001) and hours spent preparing for class. Results. There were interrelationships between the elements of student engagement (e.g. Academic Application) with productive educational behaviours (e.g. deep approach to learning). Students' perceptions of time appeared as a key factor mediating levels of Academic Application and Academic Orientation. Orientation to the Future emerged as a significant predictor of these elements of engagement. Conclusions. Future orientation emerged as an important factor mediating students' academic engagement in these students who completed one semester of study. Interventions focusing on the development of time perspective may be helpful in encouraging and supporting academic engagement and, ultimately, persistence in higher education.</t>
  </si>
  <si>
    <t>Griffith Univ, Grifith Inst Higher Educ, Brisbane, Qld 4111, Australia</t>
  </si>
  <si>
    <t>Griffith University</t>
  </si>
  <si>
    <t>Zimitat, C (corresponding author), Univ Tasmania, Ctr Adv Learning &amp; Teaching, Launceston, Tas 7250, Australia.</t>
  </si>
  <si>
    <t>craig.zimitat@utas.edu.au</t>
  </si>
  <si>
    <t>zhang, joseph/H-1070-2011; Zimitat, Craig/B-1759-2008; Horstmanshof, Louise/A-8664-2018</t>
  </si>
  <si>
    <t>Zimitat, Craig/0000-0002-9073-095X; Horstmanshof, Louise/0000-0002-0749-1231</t>
  </si>
  <si>
    <t>10.1348/000709906X160778</t>
  </si>
  <si>
    <t>215BW</t>
  </si>
  <si>
    <t>WOS:000249784300012</t>
  </si>
  <si>
    <t>Kindermann, TA</t>
  </si>
  <si>
    <t>Kindermann, Thomas A.</t>
  </si>
  <si>
    <t>Effects of naturally existing peer groups on changes in academic engagement in a cohort of sixth graders</t>
  </si>
  <si>
    <t>SOCIAL NETWORK CENTRALITY; AFRICAN-AMERICAN; INDIVIDUAL DEVELOPMENT; CHILDRENS ENGAGEMENT; SCHOOL; ACHIEVEMENT; MOTIVATION; BEHAVIOR; FRIENDS; CONTEXT</t>
  </si>
  <si>
    <t>This study examined the effects of peer groups on changes in academic engagement in 11- to 13-year-old children. From the entire cohort of 366 sixth graders in a town, 87% participated at the beginning and end of the school year. Peer groups were assessed using socio-cognitive mapping; as an indicator of motivation, teachers reported on students' classroom engagement. Peer groups were homogeneous in terms of engagement, and despite considerable member turnover across time, their motivational composition remained fairly intact. Peer group engagement levels in the fall predicted changes in children's motivation across time. Although the magnitude of effects was relatively small, evidence for group influences persisted when controlling for peer selection and the influence of teacher and parent involvement.</t>
  </si>
  <si>
    <t>Portland State Univ, Dept Psychol, Portland, OR 97207 USA</t>
  </si>
  <si>
    <t>Portland State University</t>
  </si>
  <si>
    <t>Kindermann, TA (corresponding author), Portland State Univ, Dept Psychol, POB 751, Portland, OR 97207 USA.</t>
  </si>
  <si>
    <t>kindermannt@pdx.edu</t>
  </si>
  <si>
    <t>Kindermann, Thomas A/A-5307-2008</t>
  </si>
  <si>
    <t>Kindermann, Thomas A/0000-0003-4546-9649</t>
  </si>
  <si>
    <t>NICHD NIH HHS [1R15 HD37848-01, 1R15HD31687-01] Funding Source: Medline</t>
  </si>
  <si>
    <t>NICHD NIH HHS(United States Department of Health &amp; Human ServicesNational Institutes of Health (NIH) - USANIH Eunice Kennedy Shriver National Institute of Child Health &amp; Human Development (NICHD))</t>
  </si>
  <si>
    <t>10.1111/j.1467-8624.2007.01060.x</t>
  </si>
  <si>
    <t>197AH</t>
  </si>
  <si>
    <t>WOS:000248524600010</t>
  </si>
  <si>
    <t>Schwartz, D; Gorman, AH; Nakamoto, J; McKay, T</t>
  </si>
  <si>
    <t>Schwartz, David; Gorman, Andrea Hopmeyer; Nakamoto, Jonathan; McKay, Tara</t>
  </si>
  <si>
    <t>Popularity, social acceptance, and aggression in adolescent peer groups: Links with academic performance and school attendance</t>
  </si>
  <si>
    <t>popularity; aggression; social acceptance; academic achievement</t>
  </si>
  <si>
    <t>MIDDLE SCHOOL; RELATIONAL AGGRESSION; PERCEIVED POPULARITY; SOCIOMETRIC STATUS; BEHAVIOR; ACHIEVEMENT; PERCEPTIONS; ADJUSTMENT; FRIENDS; SOCIALIZATION</t>
  </si>
  <si>
    <t>This article reports a short-term longitudinal study focusing on popularity and social acceptance as predictors of academic engagement for a sample of 342 adolescents (approximate average age of 14). These youths were followed for 4 consecutive semesters. Popularity, social acceptance, and aggression were assessed with a peer nomination inventory, and data on academic engagement were obtained from school records. For adolescents who were highly aggressive, increases in popularity were associated with increases in unexplained absences and decreases in grade point average. Conversely, changes in social acceptance were not predictive of changes in grade point average or unexplained absences. These results highlight the importance of multidimensional conceptualizations of social standing for research on school adjustment during adolescence and emphasize the potential risks associated with popularity.</t>
  </si>
  <si>
    <t>Univ So Calif, Dept Psychol, Los Angeles, CA 90089 USA</t>
  </si>
  <si>
    <t>University of Southern California</t>
  </si>
  <si>
    <t>Schwartz, D (corresponding author), Univ So Calif, Dept Psychol, 501 Seely G Muud, Los Angeles, CA 90089 USA.</t>
  </si>
  <si>
    <t>McKay, Tara/AAR-9222-2020</t>
  </si>
  <si>
    <t>Nakamoto, Jonathan/0000-0002-9222-0849; McKay, Tara/0000-0001-5076-6483</t>
  </si>
  <si>
    <t>10.1037/0012-1649.42.6.1116</t>
  </si>
  <si>
    <t>102ZE</t>
  </si>
  <si>
    <t>WOS:000241851600012</t>
  </si>
  <si>
    <t>van de Grift, W; Helms-Lorenz, M; Maulana, R</t>
  </si>
  <si>
    <t>van de Grift, Wim; Helms-Lorenz, Michelle; Maulana, Ridwan</t>
  </si>
  <si>
    <t>Teaching skills of student teachers: Calibration of an evaluation instrument and its value in predicting student academic engagement</t>
  </si>
  <si>
    <t>Teaching skills; Evaluation instrument; Rasch model; Student teachers; Secondary education</t>
  </si>
  <si>
    <t>INSTRUCTION; MATHEMATICS; FEEDBACK; BEHAVIOR; OUTCOMES; ABILITY</t>
  </si>
  <si>
    <t>Student teachers are expected to develop their teaching skills sooner and more rapidly. However, a sound evaluation instrument that can be used to diagnose and monitor the skilfulness level to aid formative assessment of student teachers is still limited. This article is aimed to calibrate and validate a teaching skill evaluation instrument for use in secondary education. A total of 264 student teachers in the Netherlands participated in the study. Rasch and multilevel analyses were used. Results suggest that the evaluation instrument meets the restrictive assumptions of the Rasch model and has predictive value for academic engagement. This adds validation evidence and justifies the calibration of the evaluation instrument to be used for monitoring the development of teacher's teaching skills. (C) 2014 Elsevier Ltd. All rights reserved.</t>
  </si>
  <si>
    <t>[van de Grift, Wim; Helms-Lorenz, Michelle; Maulana, Ridwan] Univ Groningen, Dept Teacher Educ, NL-9712 TS Groningen, Netherlands</t>
  </si>
  <si>
    <t>Maulana, R (corresponding author), Univ Groningen, Dept Teacher Educ, Grote Kruisstr 2-1, NL-9712 TS Groningen, Netherlands.</t>
  </si>
  <si>
    <t>Nederlandse organisatie voor Wetenschappelijk Onderzoek (NWO) [411-09-802]</t>
  </si>
  <si>
    <t>Nederlandse organisatie voor Wetenschappelijk Onderzoek (NWO)(Netherlands Organization for Scientific Research (NWO))</t>
  </si>
  <si>
    <t>Our special thanks go to Anna Verkade and Esther Canrinus for their significant commitment and dedication to contributing in the national project. This work was supported by the Nederlandse organisatie voor Wetenschappelijk Onderzoek (NWO, project number 411-09-802). NWO funds scientific research at Dutch universities and institutes.</t>
  </si>
  <si>
    <t>10.1016/j.stueduc.2014.09.003</t>
  </si>
  <si>
    <t>CD2NY</t>
  </si>
  <si>
    <t>WOS:000350916700015</t>
  </si>
  <si>
    <t>Huber, HB; Carter, EW; Lopano, SE; Stankiewicz, KC</t>
  </si>
  <si>
    <t>Huber, Heartley B.; Carter, Erik W.; Lopano, Sarah E.; Stankiewicz, Kristen C.</t>
  </si>
  <si>
    <t>Using Structural Analysis to Inform Peer Support Arrangements for High School Students With Severe Disabilities</t>
  </si>
  <si>
    <t>AJIDD-AMERICAN JOURNAL ON INTELLECTUAL AND DEVELOPMENTAL DISABILITIES</t>
  </si>
  <si>
    <t>peer-mediated; peer support arrangements; inclusion; adolescents; structural analysis</t>
  </si>
  <si>
    <t>AUTISM SPECTRUM DISORDERS; INTERVENTIONS; ADOLESCENTS; CLASSROOMS; EFFICACY</t>
  </si>
  <si>
    <t>We examined the effects of peer support arrangements as an alternative to exclusive direct support from paraprofessionals for three high school students with severe disabilities in general education classrooms. We also explored the use of structural analysis as a data-based approach for further refining the interventions to enhance their impact in particular classrooms. Peer support arrangements were associated with substantial increases in social outcomes; academic engagement maintained or improved modestly for all participants. Moreover, structural analyses yielded findings used to adapt peer support arrangements to address students' individual needs. Although the effects of structural analysis-based adaptations resulted in increases in social responses for only one participant, levels of social interactions maintained, and improvements in academic engagement occurred for two participants.</t>
  </si>
  <si>
    <t>[Huber, Heartley B.] Coll William &amp; Mary, Williamsburg, VA USA; [Carter, Erik W.; Lopano, Sarah E.; Stankiewicz, Kristen C.] Vanderbilt Univ, 221 Kirkland Hall, Nashville, TN 37235 USA</t>
  </si>
  <si>
    <t>William &amp; Mary; Vanderbilt University</t>
  </si>
  <si>
    <t>Huber, HB (corresponding author), Coll William &amp; Mary, Sch Educ, POB 8759, Williamsburg, VA 23185 USA.</t>
  </si>
  <si>
    <t>hbhuber@wm.edu</t>
  </si>
  <si>
    <t>Tennessee Department of Education through Technical Assistance [GR-10-27642-00]</t>
  </si>
  <si>
    <t>Tennessee Department of Education through Technical Assistance</t>
  </si>
  <si>
    <t>Support for this research came from the Tennessee Department of Education, through Technical Assistance Grant GR-10-27642-00 to Vanderbilt University</t>
  </si>
  <si>
    <t>AMER ASSOC INTELLECTUAL DEVELOPMENTAL DISABILITIES</t>
  </si>
  <si>
    <t>444 N CAPITOL ST, NW STE 846, WASHINGTON, DC 20001-1512 USA</t>
  </si>
  <si>
    <t>1944-7515</t>
  </si>
  <si>
    <t>1944-7558</t>
  </si>
  <si>
    <t>AJIDD-AM J INTELLECT</t>
  </si>
  <si>
    <t>AJIDD-Am. J. Intellect. Dev. Disabil.</t>
  </si>
  <si>
    <t>10.1352/1944-7558-123.2.119</t>
  </si>
  <si>
    <t>FY1YM</t>
  </si>
  <si>
    <t>WOS:000426609800003</t>
  </si>
  <si>
    <t>Park, GR; Kim, J</t>
  </si>
  <si>
    <t>Park, Gum-Ryeong; Kim, Jinho</t>
  </si>
  <si>
    <t>Parental involvement and academic achievement of adolescents: The mediating roles of school adjustment</t>
  </si>
  <si>
    <t>parental involvement; academic achievement; school adjustment; mechanism; fixed effects</t>
  </si>
  <si>
    <t>STUDENT-ACHIEVEMENT; STYLES; ENGAGEMENT; TEACHER; FAMILY; BEHAVIOR; OUTCOMES</t>
  </si>
  <si>
    <t>This study examines the relationship between parental involvement and academic achievement among adolescents and potential mechanisms underlying this relationship. Using data from six waves of the Korean Children and Youth Panel Survey, this study estimated fixed effects models to account for individual-level heterogeneity. Sobel mediation tests were employed to examine the mediating roles of four aspects of school adjustment, namely: (a) academic engagement, (b) compliance with school rules, (c) positive peer relationships, and (d) positive teacher-student relationships. Results revealed that parental involvement is positively associated with adolescents' academic achievement (b = 0.172). Proposed mechanism variables explain approximately 68.6% of the association, with academic engagement being the most salient pathway. The findings highlight the importance of parental involvement in helping adolescents adjust to school environments and improve their academic performance.</t>
  </si>
  <si>
    <t>[Park, Gum-Ryeong] Univ Toronto, Toronto, ON, Canada; [Kim, Jinho] Korea Univ, Seoul, South Korea; [Kim, Jinho] Univ Wisconsin Madison, Madison, WI USA; [Kim, Jinho] Korea Univ, Dept Hlth Policy &amp; Management, Room 367,B Dong Hana Sci Bldg,145 Anam Ro, Seoul, South Korea; [Kim, Jinho] Korea Univ, Interdisciplinary Program Precis Publ Hlth, Room 367,B Dong Hana Sci Bldg,145 Anam Ro, Seoul, South Korea</t>
  </si>
  <si>
    <t>University of Toronto; Korea University; University of Wisconsin System; University of Wisconsin Madison; Korea University; Korea University</t>
  </si>
  <si>
    <t>Kim, J (corresponding author), Korea Univ, Dept Hlth Policy &amp; Management, Room 367,B Dong Hana Sci Bldg,145 Anam Ro, Seoul, South Korea.;Kim, J (corresponding author), Korea Univ, Interdisciplinary Program Precis Publ Hlth, Room 367,B Dong Hana Sci Bldg,145 Anam Ro, Seoul, South Korea.</t>
  </si>
  <si>
    <t>jinho_kim@korea.ac.kr</t>
  </si>
  <si>
    <t>Park, Gum-Ryeong/IZE-0879-2023</t>
  </si>
  <si>
    <t>Park, Gum-Ryeong/0000-0003-0696-9421; Kim, Jinho/0000-0002-4675-4612</t>
  </si>
  <si>
    <t>2023 OCT 23</t>
  </si>
  <si>
    <t>10.1177/01430343231207134</t>
  </si>
  <si>
    <t>U9PL3</t>
  </si>
  <si>
    <t>WOS:001088052700001</t>
  </si>
  <si>
    <t>'I'm neither entertaining nor charismatic ...' negotiating university teacher identity within diverse student groups</t>
  </si>
  <si>
    <t>higher education; teacher identity; student diversity; widening participation</t>
  </si>
  <si>
    <t>ACADEMIC IDENTITIES; STRUGGLES; EDUCATION</t>
  </si>
  <si>
    <t>This paper focuses on the ways in which lecturers in two universities negotiated their identities as teachers of students from diverse backgrounds within the context of the changing nature of higher education. This research forms part of a two-year project which explored, among other things, the influence of student and teacher identities on academic engagement. Drawing on interview, focus group and classroom observation data, we consider the influence of educational and professional experiences on teacher identity. We also explore the influence of teachers' conceptions about themselves as teachers, about their students and their institutions on the teaching and academic engagement of students from a range of backgrounds. We conclude by suggesting how academic developers might support teachers in developing their understanding of student diversity and create opportunities to explore these concepts in relation to their own identities as teachers.</t>
  </si>
  <si>
    <t>PII 914599885</t>
  </si>
  <si>
    <t>10.1080/13562510903186642</t>
  </si>
  <si>
    <t>492OY</t>
  </si>
  <si>
    <t>WOS:000269669500003</t>
  </si>
  <si>
    <t>Johnson, MK; Crosnoe, R; Elder, GH</t>
  </si>
  <si>
    <t>Students' attachment and academic engagement: The role of race and ethnicity</t>
  </si>
  <si>
    <t>HIGH-SCHOOL ACHIEVEMENT; MATHEMATICS ACHIEVEMENT; SOCIAL DISTRIBUTION; BLACK-ACHIEVEMENT; SECONDARY-SCHOOLS; MIDDLE SCHOOL; DESEGREGATION; ORGANIZATION; PERFORMANCE; BEHAVIOR</t>
  </si>
  <si>
    <t>Students' attachment to school and their academic engagement are important, yet understudied, aspects of the educational experience. In their study, the authors examined whether students of different racial-ethnic groups vary in attachment and engagement and whether properties of schools (e.g., racial-ethnic composition) influence these outcomes over and above individual characteristics. Using multilevel models with a sample of youths from the National Longitudinal Study of Adolescent Health, they found important differences across racial-ethnic groups in both attachment and engagement. The racial-ethnic composition of schools is an important factor in students' attachment but not engagement. Moreover, the extent of racial and ethnic differences in both outcomes varies across high schools. These findings are discussed in terms of the challenges facing racially and ethnically diverse schools.</t>
  </si>
  <si>
    <t>Univ Texas, Dept Sociol, Austin, TX 78712 USA; Univ N Carolina, Dept Sociol, Chapel Hill, NC USA</t>
  </si>
  <si>
    <t>University of Texas System; University of Texas Austin; University of North Carolina; University of North Carolina Chapel Hill</t>
  </si>
  <si>
    <t>monica_johnson@unc.edu</t>
  </si>
  <si>
    <t>Johnson, Monica Kirkpatrick/JVO-6522-2024</t>
  </si>
  <si>
    <t>10.2307/2673138</t>
  </si>
  <si>
    <t>489TR</t>
  </si>
  <si>
    <t>WOS:000172008200003</t>
  </si>
  <si>
    <t>Miller, LM; Dufrene, BA; Sterling, HE; Olmi, DJ; Bachmayer, E</t>
  </si>
  <si>
    <t>Miller, Leila M.; Dufrene, Brad A.; Sterling, Heather E.; Olmi, D. Joe; Bachmayer, Erica</t>
  </si>
  <si>
    <t>The Effects of Check-In/Check-Out on Problem Behavior and Academic Engagement in Elementary School Students</t>
  </si>
  <si>
    <t>elementary and middle school age group; challenging behavior(s); antecedent and consequence; intervention(s); classroom</t>
  </si>
  <si>
    <t>MYSTERY MOTIVATOR; INTERVENTION; ATTENTION; ACCURACY; ACCEPTABILITY; PERFORMANCE; PREVENTION; CHILD</t>
  </si>
  <si>
    <t>This study evaluated the effectiveness of Check-in/Check-out (CICO) for improving behavioral performance for three students referred for Tier 2 behavioral supports. An ABAB withdrawal design was used to evaluate CICO and results indicate that intervention was effective for reducing problem behavior as well as increasing academic engagement for all students as evidenced by direct observation of students' behavior. Following effective implementation of CICO, a fading process was introduced that included use of Mystery Motivator (MM). Results indicate that MM successfully maintained behavioral performance for two of the three students. In addition, for one student, intervention was further faded such that self-monitoring replaced teacher ratings and feedback for behavior. Results are discussed in terms of CICO research and practice.</t>
  </si>
  <si>
    <t>[Miller, Leila M.; Dufrene, Brad A.; Olmi, D. Joe; Bachmayer, Erica] Univ So Mississippi, Hattiesburg, MS 39406 USA; [Sterling, Heather E.] Cent LA Resource Ctr Dev Disabil Reg IV, Lafayette, LA USA</t>
  </si>
  <si>
    <t>University of Southern Mississippi</t>
  </si>
  <si>
    <t>Miller, LM (corresponding author), Univ So Mississippi, 118 Coll Dr 5025, Hattiesburg, MS 39406 USA.</t>
  </si>
  <si>
    <t>Leila.Mullooly@eagles.usm.edu</t>
  </si>
  <si>
    <t>10.1177/1098300713517141</t>
  </si>
  <si>
    <t>AW4PF</t>
  </si>
  <si>
    <t>WOS:000346262400004</t>
  </si>
  <si>
    <t>Moon, SS; Kim, YJ; Parrish, D</t>
  </si>
  <si>
    <t>Moon, Sung Seek; Kim, Yi Jin; Parrish, Danielle</t>
  </si>
  <si>
    <t>Understanding the Linkages Between Parental Monitoring, School Academic Engagement, Substance Use, and Suicide Among Adolescents in US</t>
  </si>
  <si>
    <t>CHILD &amp; YOUTH CARE FORUM</t>
  </si>
  <si>
    <t>Substance use; Suicide; Parental monitoring; School relationship; Adolescents</t>
  </si>
  <si>
    <t>SEXUAL MINORITY; RISK BEHAVIOR; GLOBAL BURDEN; USE DISORDERS; HEALTH; CONNECTEDNESS; IDEATION; ASSOCIATIONS; SCALE</t>
  </si>
  <si>
    <t>Background Suicide is the second leading cause of death among youth and young adults. Improving the understanding of social-ecological factors associated with youth suicide behaviors may highlight important ideas for prevention. Objective From a social-ecological theoretical framework of suicide, this study aims to test whether parental monitoring and school academic engagement predict suicidal behavior and substance use in youth, and by gender. Methods Data comes from a large cross-sectional U.S. study-the 2017 National Survey on Drug Use and Health (NSDUH)-which includes U.S. adolescents (N = 12,884) aged 12-17 years old. A structural equation model (SEM) and the MIMIC (Multiple Indicators and Multiple Causes) model of SEM were used to test the proposed conceptual model using AMOS Version 25. Results The final structural model had an adequate goodness of fit [chi(2)(df = 84,N = 12,884) was 2352.58,p &lt; 0.001]. The other fit statistics indicated good fit with RMSEA = 0.044 and CFI = 0.94. Fifty-eight percent of the variance in suicide behaviors was accounted for by the model. Conclusions These findings underscore critical associations between suicidal behavior and relational (parental monitoring), community (school academic engagement) and individual (substance use) social ecological factors. Gender paths in the model did not differ significantly. These factors suggest important prevention targets for reducing suicide risk among adolescents.</t>
  </si>
  <si>
    <t>[Moon, Sung Seek; Parrish, Danielle] Baylor Univ, Diana R Garland Sch Social Work, Waco, TX 76701 USA; [Kim, Yi Jin] Univ Mississippi, Dept Social Work, University, MS 38677 USA</t>
  </si>
  <si>
    <t>Baylor University; University of Mississippi</t>
  </si>
  <si>
    <t>Moon, SS (corresponding author), Baylor Univ, Diana R Garland Sch Social Work, Waco, TX 76701 USA.</t>
  </si>
  <si>
    <t>Sungseek_Moon@Baylor.edu</t>
  </si>
  <si>
    <t>Parrish, Danielle/AAF-8711-2019</t>
  </si>
  <si>
    <t>Parrish, Danielle/0000-0002-2448-5343; Moon, Sung Seek/0000-0002-4956-5358</t>
  </si>
  <si>
    <t>1053-1890</t>
  </si>
  <si>
    <t>1573-3319</t>
  </si>
  <si>
    <t>CHILD YOUTH CARE FOR</t>
  </si>
  <si>
    <t>Child Youth Care Forum</t>
  </si>
  <si>
    <t>10.1007/s10566-020-09570-5</t>
  </si>
  <si>
    <t>OD2MK</t>
  </si>
  <si>
    <t>WOS:000561912100001</t>
  </si>
  <si>
    <t>King, RB; McInerney, DM; Ganotice, FA; Villarosa, JB</t>
  </si>
  <si>
    <t>King, Ronnel B.; McInerney, Dennis M.; Ganotice, Fraide A., Jr.; Villarosa, Jonalyn B.</t>
  </si>
  <si>
    <t>Positive affect catalyzes academic engagement: Cross-sectional, longitudinal, and experimental evidence</t>
  </si>
  <si>
    <t>Positive affect; Positive emotions; Broaden-and-build theory; Engagement; Disaffection</t>
  </si>
  <si>
    <t>ACHIEVEMENT GOALS; NEGATIVE AFFECT; JOB-SATISFACTION; EMOTIONS; HAPPINESS; STUDENTS; OUTCOMES; HEALTH; MOOD; PERSPECTIVES</t>
  </si>
  <si>
    <t>This study examined the role of positive affect on academic engagement and its opposite disaffection using cross-sectional (Study 1), longitudinal (Study 2), and experimental (Study 3) designs. Results of Studies 1 and 2 indicated that students who experienced higher levels of positive affect were more engaged in school and exhibited lower levels of disaffection. Study 3 showed that students whose positive affect were induced reported higher levels of perceived engagement compared to a comparison group. These findings provide important evidence for the role of positive affect in school not only as a valued outcome in itself but also as a facilitator of engagement and a buffer against disaffection. Implications and directions for future research are discussed. (C) 2015 Elsevier Inc. All rights reserved.</t>
  </si>
  <si>
    <t>[King, Ronnel B.; McInerney, Dennis M.] Hong Kong Inst Educ, Hong Kong, Hong Kong, Peoples R China; [Ganotice, Fraide A., Jr.] Univ Hong Kong, Hong Kong, Hong Kong, Peoples R China; [Ganotice, Fraide A., Jr.; Villarosa, Jonalyn B.] Palawan State Univ, Palawan, Philippines</t>
  </si>
  <si>
    <t>Education University of Hong Kong (EdUHK); University of Hong Kong</t>
  </si>
  <si>
    <t>King, RB (corresponding author), Hong Kong Inst Educ, Dept Curriculum &amp; Instruct, 10 Lo Ping Rd, Hong Kong, Hong Kong, Peoples R China.</t>
  </si>
  <si>
    <t>ronnel@ied.edu.hk</t>
  </si>
  <si>
    <t>King, Ronnel B/0000-0003-1723-1748; McInerney, Dennis/0000-0003-1339-1744; Ganotice, Fraide A./0000-0003-3139-9926; KING, Ronnel Bornasal/0000-0002-0648-8508</t>
  </si>
  <si>
    <t>10.1016/j.lindif.2015.03.005</t>
  </si>
  <si>
    <t>WOS:000355496000006</t>
  </si>
  <si>
    <t>Holland, NE</t>
  </si>
  <si>
    <t>Holland, Nicole E.</t>
  </si>
  <si>
    <t>Partnering With a Higher Power: Academic Engagement, Religiosity, and Spirituality of African American Urban Youth</t>
  </si>
  <si>
    <t>EDUCATION AND URBAN SOCIETY</t>
  </si>
  <si>
    <t>African American urban youth; religiosity; spirituality; academic engagement</t>
  </si>
  <si>
    <t>HIGH-SCHOOL-STUDENTS; EDUCATIONAL OUTCOMES; PARTICIPATION; SOCIALIZATION; EXPERIENCES; CHILDREN; RISK</t>
  </si>
  <si>
    <t>Engagement in and transitions between academic institutions may be enhanced for African American urban youth if we consider the role of religiosity, spirituality, and places of worship. This article presents the manner by which African American university students, who attended public high schools, conveyed the influence of their religious and spiritual beliefs on their academic aspirations, engagement, and achievement. Further, these students described how their connections to and support from places of worship assisted them in their educational endeavors. The data from this study, in conjunction with previous research, demonstrate the importance of knowing students' social and contextual support for academic endeavors beyond the family and school. This type of information has the potential to assist school personnel in knowing, advising, and supporting students.</t>
  </si>
  <si>
    <t>[Holland, Nicole E.] NE Illinois Univ, Chicago, IL 60625 USA</t>
  </si>
  <si>
    <t>Northeastern Illinois University</t>
  </si>
  <si>
    <t>Holland, NE (corresponding author), NE Illinois Univ, Dept Educ Inquiry &amp; Curriculum Studies, 5500 N St Louis Ave, Chicago, IL 60625 USA.</t>
  </si>
  <si>
    <t>N-Holland@neiu.edu</t>
  </si>
  <si>
    <t>AERA/OERI research grant</t>
  </si>
  <si>
    <t>The author(s) disclosed receipt of the following financial support for the research, authorship, and/or publication of this article: This research was supported by an AERA/OERI research grant. The title for the project for which funding was sought was, Transitions Within and Beyond: The Importance of Academic Preparation and Social Capital in Urban High School Reform. The amount funded was US$25,000, total costs for the period from September 2002 to May 2007. There was no grant number assigned.</t>
  </si>
  <si>
    <t>0013-1245</t>
  </si>
  <si>
    <t>1552-3535</t>
  </si>
  <si>
    <t>EDUC URBAN SOC</t>
  </si>
  <si>
    <t>Educ. Urban Soc.</t>
  </si>
  <si>
    <t>10.1177/0013124514530153</t>
  </si>
  <si>
    <t>Education &amp; Educational Research; Urban Studies</t>
  </si>
  <si>
    <t>DI9TS</t>
  </si>
  <si>
    <t>WOS:000373846200001</t>
  </si>
  <si>
    <t>Freda, MF; Raffaele, DP; Esposito, G; Ragozini, G; Testa, I</t>
  </si>
  <si>
    <t>Freda, Maria Francesca; Raffaele, De Luca Picione; Esposito, Giovanna; Ragozini, Giancarlo; Testa, Italo</t>
  </si>
  <si>
    <t>A new measure for the assessment of the university engagement: The SInAPSi academic engagement scale (SAES)</t>
  </si>
  <si>
    <t>Student engagement; Validation; Student motivation; Student success; student drop out</t>
  </si>
  <si>
    <t>CONFIRMATORY FACTOR-ANALYSIS; STUDENT ENGAGEMENT; SCHOOL ENGAGEMENT; SELF-EFFICACY; PSYCHOMETRIC PROPERTIES; ACHIEVEMENT; MOTIVATION; PERFORMANCE; FACILITATORS; RELATEDNESS</t>
  </si>
  <si>
    <t>Despite the growing interest on the notion of academic engagement (AE) and its relevance for students' success, a few valid and reliable instruments on AE have been developed. Moreover, most of the available measures consider AE as a student's trait rather than a relational and situated dynamic process. This study presents the development and validation of a new instrument, the SInAPSi Academic Engagement Scale (SAES), which was developed within a project coordinated by the SInAPSi center of the Authors' University and it aims to measure AE. The main sample was constituted by 680 students and a convenience sample of 312 biology and biotechnologies students was also involved to perform the confirmatory factor analysis of the initial factor structure of the SAES. Construct validity was assessed using the University Student Engagement Inventory (USEI), while criterion-related validity was established with the Academic Motivation Scale (AMS), the students' confidence in one's own preparation for academic studies and their academic performance. Results show that the SAES presents a robust factor structure, a good convergent and discriminant validity, and satisfactory psychometric properties. Furthermore, the SAES shows a positive correlation with the USEI and the AMS, the students' confidence in their preparation for academic studies and their academic performance. The results indicate that the SAES can produce valid and reliable data on AE and it may have strong implications for assessing AE and implementing intervention programs for university students.</t>
  </si>
  <si>
    <t>[Freda, Maria Francesca; Esposito, Giovanna] Univ Naples Federico II, Dept Humanities, Via Porta Massa 1, I-80133 Naples, Italy; [Raffaele, De Luca Picione] Univ Studies Giustino Fortunato, Fac Law, Via Delcogliano 12, I-82100 Benevento, Italy; [Ragozini, Giancarlo] Univ Naples Federico II, Dept Phys E Pancini, Complesso MS Angelo,Via Cintia, I-80126 Naples, Italy; [Testa, Italo] Univ Naples Federico II, Dept Polit Sci, Via Leopoldo Rodino 22a, I-80133 Naples, Italy</t>
  </si>
  <si>
    <t>University of Naples Federico II; University of Naples Federico II; University of Naples Federico II</t>
  </si>
  <si>
    <t>Esposito, G (corresponding author), Univ Naples Federico II, Dept Humanities, Via Porta Massa 1, I-80133 Naples, Italy.</t>
  </si>
  <si>
    <t>giovan.esposito@unina.it</t>
  </si>
  <si>
    <t>Ragozini, Giancarlo/JDW-0130-2023; Ragozini, Giancarlo/AAE-2923-2021; De Luca Picione, Raffaele/O-9823-2017; Freda, Maria Francesca/Q-8229-2016</t>
  </si>
  <si>
    <t>Ragozini, Giancarlo/0000-0002-2385-4645; Ragozini, Giancarlo/0000-0002-2385-4645; De Luca Picione, Raffaele/0000-0002-5951-8336; Freda, Maria Francesca/0000-0002-2529-2279</t>
  </si>
  <si>
    <t>Universita degli Studi di Napoli Federico II within the CRUI-CARE Agreement</t>
  </si>
  <si>
    <t>Open access funding provided by Universita degli Studi di Napoli Federico II within the CRUI-CARE Agreement.</t>
  </si>
  <si>
    <t>10.1007/s12144-021-02189-2</t>
  </si>
  <si>
    <t>G9VF8</t>
  </si>
  <si>
    <t>WOS:000692946600004</t>
  </si>
  <si>
    <t>López-García, GD; Granero-Gallegos, A; Carrasco-Poyatos, M; Burgueño, R</t>
  </si>
  <si>
    <t>David Lopez-Garcia, Gines; Granero-Gallegos, Antonio; Carrasco-Poyatos, Maria; Burgueno, Rafael</t>
  </si>
  <si>
    <t>Detrimental Effects of Disempowering Climates on Teaching Intention in (Physical Education) Initial Teacher Education</t>
  </si>
  <si>
    <t>teacher education; choose teaching as a profession; basic psychological needs; controlled forms of motivation; dark side; self-determination theory</t>
  </si>
  <si>
    <t>SELF-DETERMINATION THEORY; MOTIVATIONAL CLIMATE; SOCIAL SUPPORT; ENGAGEMENT; QUESTIONNAIRE; AMOTIVATION; VALIDATION; COMMITMENT; ENTRANCE; BURNOUT</t>
  </si>
  <si>
    <t>Previous research has looked at the positive consequences generated by teacher-generated climates on the motivational experiences of pre-service teachers. However, there is scant research focusing on the adverse motivational consequences that affect the perceptions of future teachers during the training process. The objective of this study was to explore the dark side of Duda's multidimensional conceptualization, its influence on academic engagement, and the intention of pre-service teachers to be educators. A total of 1,410 university students in initial teacher training (including physical education pre-service teachers) (59.6% women; 40.3% men; 0.1% other; M-age = 23.85; SD = 5.13) participated. The following scales were used: disempowering motivational climate, frustration of basic psychological needs, academic motivation, academic engagement, and the intention to choose teaching. The results of the structural equation model with latent variables show the positive prediction of the disempowering climate on the dark side and its negative influence on the intention to be a teacher. Controlled motivation preceded by academic engagement significantly mediates the relationship between a disempowering climate and the intention to be a teacher, increasing the total effect on the latter variable. Therefore, this research highlights for both teachers and researchers the impact of a disempowering motivational style, as well as its influence on the dark side as a negative promoter in trainee teachers regarding their intention to become teachers.</t>
  </si>
  <si>
    <t>[David Lopez-Garcia, Gines; Granero-Gallegos, Antonio; Carrasco-Poyatos, Maria; Burgueno, Rafael] Univ Almeria, Dept Educ, Almeria 04120, Spain; [Granero-Gallegos, Antonio; Carrasco-Poyatos, Maria] Univ Almeria, Hlth Res Ctr, Almeria 04120, Spain</t>
  </si>
  <si>
    <t>Granero-Gallegos, A (corresponding author), Univ Almeria, Dept Educ, Almeria 04120, Spain.;Granero-Gallegos, A (corresponding author), Univ Almeria, Hlth Res Ctr, Almeria 04120, Spain.</t>
  </si>
  <si>
    <t>Burgueño, Rafael/ABI-2789-2020; Carrasco, María/AEG-2391-2022; Granero-Gallegos, Antonio/P-4888-2015</t>
  </si>
  <si>
    <t>Burgueño, Rafael/0000-0003-2354-0037; Granero-Gallegos, Antonio/0000-0002-1385-8386; LOPEZ GARCIA, GINES DAVID/0000-0002-7761-0865; Carrasco-Poyatos, Maria/0000-0001-5735-4908</t>
  </si>
  <si>
    <t>Andalusian Plan for Research, Development, and Innovation (PAIDI, 2020) of the Junta de Andalucia [P20_00148]</t>
  </si>
  <si>
    <t>Andalusian Plan for Research, Development, and Innovation (PAIDI, 2020) of the Junta de Andalucia</t>
  </si>
  <si>
    <t>This work was carried out thanks to the help received from the I+D+i research project entitled: Is the empowering-disempowering motivational climate that undergraduate students perceive related to their intention to become teachers? A longitudinal study with teachers in training (Ref. P20_00148), funded by the Andalusian Plan for Research, Development, and Innovation (PAIDI, 2020) of the Junta de Andalucia.</t>
  </si>
  <si>
    <t>10.3390/ijerph20010878</t>
  </si>
  <si>
    <t>7Q7XB</t>
  </si>
  <si>
    <t>WOS:000909598600001</t>
  </si>
  <si>
    <t>Aguiar, ACF; Scarano, FR; Bozelli, RL; Branco, PD; Ceotto, P; Farjalla, VF; Loyola, R; da Silva, JMC</t>
  </si>
  <si>
    <t>Aguiar, Anna C. Fornero; Scarano, Fabio R.; Bozelli, Reinaldo L.; Branco, Paulo D.; Ceotto, Paula; Farjalla, Vinicius F.; Loyola, Rafael; da Silva, Jose Maria C.</t>
  </si>
  <si>
    <t>Business, biodiversity, and innovation in Brazil</t>
  </si>
  <si>
    <t>PERSPECTIVES IN ECOLOGY AND CONSERVATION</t>
  </si>
  <si>
    <t>Academic engagement; Biodiversity conservation; Biodiversity offsets; Bioeconomy; Private reserves</t>
  </si>
  <si>
    <t>CORPORATE SOCIAL-RESPONSIBILITY; LAND-USE; SUSTAINABILITY; CLIMATE; FOREST; CONSERVATION; PERFORMANCE; RESTORATION; OFFSETS; STOCK</t>
  </si>
  <si>
    <t>Official reports and academic studies call for profound and immediate transformations in how businesses relate to biodiversity. The urgency is such that the first draft of the Post-2020 Global Biodiversity Frame-work (GBF) of the Convention of Biological Diversity has a specific target aimed at full sustainability in biodiversity practices in businesses by 2030. Brazil-a country with the greatest reservoir of biodiver-sity and the 12th largest economy on the planet -should be fertile ground for new developments and innovations on this front. However, the shortage of academic engagement with businesses in the coun-try may impede this path. We propose six biodiversity-related innovation fronts and opportunities for engagement between high education institutions and companies in Brazil. We reviewed the literature regarding two sets of practices: pressing issues (including environmental licensing, biodiversity offsets, and conservation in private reserves), and new business opportunities (sustainable bioeconomy, access and benefit sharing - ABS, and environmental and social governance - ESG). Such themes have direct rel-evance to the Post-2020 GBF business sustainability target and potential national impact. There is plenty of room for academic engagement with businesses in all cases. Examples include supporting definition of metrics and standards, providing information systems to increase transparency, among others. In con-clusion, we argue that an innovative mindset from corporations and academics will be necessary before Brazilian businesses can move on to develop innovative and sustainable processes and products related to biodiversity.</t>
  </si>
  <si>
    <t>[Aguiar, Anna C. Fornero; Scarano, Fabio R.; Bozelli, Reinaldo L.; Farjalla, Vinicius F.] Univ Fed Rio de Janeiro, Dept Ecol, Rio De Janeiro, Brazil; [Branco, Paulo D.; Loyola, Rafael] Inst Int Sustentabilidade, Rio De Janeiro, Brazil; [Ceotto, Paula] Fundo Brasileiro Biodiversidade, Rio De Janeiro, Brazil; [Loyola, Rafael] Univ Fed Goias, Goiania, Brazil; [da Silva, Jose Maria C.] Univ Miami, Dept Geog &amp; Sustainable Dev, Coral Gables, FL USA</t>
  </si>
  <si>
    <t>Universidade Federal do Rio de Janeiro; Universidade Federal de Goias; University of Miami</t>
  </si>
  <si>
    <t>Aguiar, ACF (corresponding author), Univ Fed Rio de Janeiro, Dept Ecol, Rio De Janeiro, Brazil.</t>
  </si>
  <si>
    <t>annacfaguiar@gmail.com</t>
  </si>
  <si>
    <t>da Silva, José Marcos/F-2555-2019; Aguiar, Anna Caroline/J-6970-2015; Scarano, Fabio Rubio/F-6620-2012; Loyola, Rafael/A-4425-2008; Farjalla, Vinicius/G-4945-2010</t>
  </si>
  <si>
    <t>Scarano, Fabio Rubio/0000-0003-3355-9882; Farjalla, Vinicius/0000-0003-4084-5983</t>
  </si>
  <si>
    <t>COPPETEC funds; International Institute for Sustainability (IIS, Rio de Janeiro); Brazilian Research Council's (CNPq) [310119/2018-9, 306694/2018-2, 201810267000023]; MCTIC/CNPq [304289/2019-1]; FAPEG [465610/2014-5]; FAPERJ [E-26/203.062/20]; University of Miami; Swift Action Fund</t>
  </si>
  <si>
    <t>COPPETEC funds; International Institute for Sustainability (IIS, Rio de Janeiro); Brazilian Research Council's (CNPq)(Conselho Nacional de Desenvolvimento Cientifico e Tecnologico (CNPQ)); MCTIC/CNPq(Conselho Nacional de Desenvolvimento Cientifico e Tecnologico (CNPQ)); FAPEG(Fundacao de Amparo a Pesquisa do Estado do Goias (FAPEG)); FAPERJ(Fundacao Carlos Chagas Filho de Amparo a Pesquisa do Estado do Rio De Janeiro (FAPERJ)); University of Miami; Swift Action Fund</t>
  </si>
  <si>
    <t>COPPETEC funds the research of ACFA, FRS, RLB, and VFF. The International Institute for Sustainability (IIS, Rio de Janeiro) supports FRS, RL and PDB. VFF is partially supported by a Brazilian Research Council's (CNPq) productivity grant (#310119/2018-9). CNPq (grant #306694/2018-2), INCT in Ecology, Evolution and Biodiversity Conservation funded by MCTIC/CNPq (grant #465610/2014-5) and FAPEG (grant #201810267000023) fund the research of RL. CNPq (Proc. 304289/2019-1) and FAPERJ (E-26/203.062/20) supports the research of RLB. The University of Miami and the Swift Action Fund support the research ofJMCS. FRS also thanks the graduate programs that host his research (Ecology -PPGEcologia and Environmental Science and Conservation - PPG Ciencias Ambientais e Conservacao - both at UFRJ; and the Professional Masters on Sustainability Science at the Pontifical Catholic University - PUC). We thank Julie Topf for language revision and editing. Finally, we thank Pedro Brancalion, Karen Holl and one anonymous reviewer for important suggestions that raised the profile of the paper.</t>
  </si>
  <si>
    <t>2530-0644</t>
  </si>
  <si>
    <t>PERSPECT ECOL CONSER</t>
  </si>
  <si>
    <t>Perspect. Ecol. Conserv.</t>
  </si>
  <si>
    <t>10.1016/j.pecon.2022.12.002</t>
  </si>
  <si>
    <t>Biodiversity Conservation</t>
  </si>
  <si>
    <t>Biodiversity &amp; Conservation</t>
  </si>
  <si>
    <t>C2HI4</t>
  </si>
  <si>
    <t>WOS:000960185500001</t>
  </si>
  <si>
    <t>Freiberg-Hoffmann, A; Romero-Medina, A; Curione, K; Marôco, J</t>
  </si>
  <si>
    <t>Freiberg-Hoffmann, Agustin; Romero-Medina, Agustin; Curione, Karina; Maroco, Joao</t>
  </si>
  <si>
    <t>Cross-cultural Adaptation and Validation of the University Student Engagement Inventory into Spanish</t>
  </si>
  <si>
    <t>REVISTA LATINOAMERICANA DE PSICOLOGIA</t>
  </si>
  <si>
    <t>University Student Engagement Inventory; Spanish adaptation; university students; psychometric properties; psychological assessment</t>
  </si>
  <si>
    <t>MEASUREMENT INVARIANCE; SCHOOL ENGAGEMENT; STATE</t>
  </si>
  <si>
    <t>Introduction: Academic engagement refers to the predisposition that students must actively participate in university life, attending classes, turning in work on time, and following teachers' instructions. There is evidence that shows that academic engagement positively predicts student success. For this reason, its evaluation is of great relevance for university education when designing pedagogical practices that stimulate student engagement. The aim of this study was to adapt and validate the University Student Engagement Inventory (USEI) into Spanish, considering linguistic and cultural differences in three Spanish-speaking countries. Methods: 921 university students from Spain, Argentina and Uruguay participated in the study. The USEI, which consists of 15 statements grouped into three dimensions of engagement -behavioral, cognitive, emotional- was administered. Results: After three translators made the linguistic adaptation of the instrument, nine expert judges analyzed the content of the items, retaining as a result the totality of the items. Subsequently, the internal structure of the instrument was analyzed and verified -confirmatory factor analysis, cross-validation, factorial invariance, internal consistency-. Adequate evidence of concurrent external validity between USEI dimensions and learning approaches was also obtained. Conclusion: A Spanish version of the USEI was obtained with adequate psychometric properties that can be used in the field of application with the purpose of identifying students' academic engagement and proposing actions aimed at improving their learnings. (c) 2022 Fundacion Universitaria Konrad Lorenz. This is an open access article under the CC BY-NC-ND license (http://creativecommons.org/licenses/by-nc-nd/4.0/).</t>
  </si>
  <si>
    <t>[Freiberg-Hoffmann, Agustin] Univ Buenos Aires, Consejo Nacl Invest Cient &amp; Tecn, Buenos Aires, DF, Argentina; [Romero-Medina, Agustin] Univ Murcia, Murcia, Spain; [Curione, Karina] Univ La Republ, Montevideo, Uruguay; [Maroco, Joao] William James Ctr Res, Inst Super Psicol Aplicada ISPA, Lisbon, Portugal</t>
  </si>
  <si>
    <t>Consejo Nacional de Investigaciones Cientificas y Tecnicas (CONICET); University of Buenos Aires; University of Murcia; Universidad de la Republica, Uruguay</t>
  </si>
  <si>
    <t>Freiberg-Hoffmann, A (corresponding author), Univ Buenos Aires, Consejo Nacl Invest Cient &amp; Tecn, Buenos Aires, DF, Argentina.</t>
  </si>
  <si>
    <t>agustinfreiberg@gmail.com</t>
  </si>
  <si>
    <t>Marôco, João/A-5729-2010; Curione, Karina/AAK-6187-2020</t>
  </si>
  <si>
    <t>Marôco, João/0000-0001-9214-5378; Curione, Karina/0000-0002-4069-5615</t>
  </si>
  <si>
    <t>FOUNDATION ADVANCEMENT PSYCHOLOGY</t>
  </si>
  <si>
    <t>BOGOTA D C</t>
  </si>
  <si>
    <t>APARTADO AEREO 92621, BOGOTA D C, COLOMBIA</t>
  </si>
  <si>
    <t>0120-0534</t>
  </si>
  <si>
    <t>REV LAT AM PSICOL</t>
  </si>
  <si>
    <t>Rev. Latinoam. Psicol.</t>
  </si>
  <si>
    <t>10.14349/rlp.2022.v54.21</t>
  </si>
  <si>
    <t>9R3YJ</t>
  </si>
  <si>
    <t>WOS:000945591000004</t>
  </si>
  <si>
    <t>Fernández-Pérez de la Lastra, S; Foncubierta-Rodríguez, MJ; Sánchez-Gardey, G</t>
  </si>
  <si>
    <t>Fernandez-Perez de la Lastra, Susana; Foncubierta-Rodriguez, Maria-Jose; Sanchez-Gardey, Gonzalo</t>
  </si>
  <si>
    <t>Toward classification of transfer research: an exploratory analysis based on indicators of academic engagement of knowledge transfer in academia-industry</t>
  </si>
  <si>
    <t>Knowledge transfer; Academic engagement of knowledge transfer; Cluster analysis; Academic researchers</t>
  </si>
  <si>
    <t>UNIVERSITY-RESEARCH; RESEARCH RESOURCES; COLLABORATION; COMMERCIALIZATION; ENTREPRENEURS; BUSINESS; SCIENCE; WINE</t>
  </si>
  <si>
    <t>This study aims to identify a grouping of academic researchers based on how they perform academic engagement knowledge transfer (AEKT) activities. Cluster analysis was performed to classify 512 researchers from Spanish public universities according to AEKT activities. The analysis identified three profiles of researchers: (1) Non-transferring researchers in AEKT, (2) Transfer researcher in certain forms of AEKT, and (3) Global transferring researchers in AEKT. A portrait of each type of transfer researcher based on demographic, institutional, and labor drivers was made. The most intensive researchers in AEKT are the most senior, and have a high level of international collaboration. It could be understood that these factors have a continuous effect. In addition, there are highly gendered and fielded differences. This study has practical implications for policymakers in helping them develop policies that promote knowledge transfer productivity. It also has implications for universities as it can help establish specific strategies in line with their mission and encourage their researchers to perform these AEKT activities. This study also has implications for company managers in that AEKT positively impacts companies by improving their competitive positions. This study reflects the behavior and characteristics of academic researchers in AEKT activities. The main contribution of this paper is to show how the degree of access or belonging to these factors profiles the researcher, making him/her belong to one of the established groups or clusters.</t>
  </si>
  <si>
    <t>[Fernandez-Perez de la Lastra, Susana; Sanchez-Gardey, Gonzalo] Univ Cadiz, Fac Business &amp; Econ, Dept Business Org, C Enr Villegas Velez 2, Cadiz 11002, Spain; [Foncubierta-Rodriguez, Maria-Jose] Univ Cadiz, Fac Business &amp; Econ, Dept Business Org, Ave Ramon Puyol S-N, Cadiz 11202, Spain</t>
  </si>
  <si>
    <t>Universidad de Cadiz; Universidad de Cadiz</t>
  </si>
  <si>
    <t>Fernández-Pérez de la Lastra, S (corresponding author), Univ Cadiz, Fac Business &amp; Econ, Dept Business Org, C Enr Villegas Velez 2, Cadiz 11002, Spain.</t>
  </si>
  <si>
    <t>susana.fernandez@uca.es; mariajose.foncubierta@uca.es; gonzalo.sanchez@uca.es</t>
  </si>
  <si>
    <t>Fernández-Pérez de la Lastra, Susana/JRY-8501-2023; Foncubierta-Rodríguez, Maria Jose/E-2019-2013</t>
  </si>
  <si>
    <t>Foncubierta-Rodríguez, Maria Jose/0000-0003-3231-5261; Fernandez Perez de la Lastra, Susana/0000-0002-1823-8098</t>
  </si>
  <si>
    <t>2023 JUN 23</t>
  </si>
  <si>
    <t>10.1007/s10961-023-10015-z</t>
  </si>
  <si>
    <t>K2HX0</t>
  </si>
  <si>
    <t>WOS:001014712900001</t>
  </si>
  <si>
    <t>García-Machado, JJ; Avila, MM; Dospinescu, N; Dospinescu, O</t>
  </si>
  <si>
    <t>Garcia-Machado, Juan Jose; Avila, Minerva Martinez; Dospinescu, Nicoleta; Dospinescu, Octavian</t>
  </si>
  <si>
    <t>How the support that students receive during online learning influences their academic performance</t>
  </si>
  <si>
    <t>Academic performance; Student support; Online learning; Intrinsic motivation; Academic engagement; Mediating effect</t>
  </si>
  <si>
    <t>HIGHER-EDUCATION; MIXED METHOD; ENGAGEMENT; ACHIEVEMENT; SEM</t>
  </si>
  <si>
    <t>In recent years educational institutions are increasingly using online learning and because of this trend it is necessary to investigate its impact on student academic performance. Although this topic has been addressed in different educational fields before, there is an objective justification for our approach. Thus, the reasoning behind this particular research is the fact that recent findings have shown that the academic performance of students using online education is affected by a series of motivating factors which can have an impact on their performance. The main goal of this paper is to highlight and analyze the mediating effect of intrinsic student motivation and student academic engagement and how they affect the relationship between the range of support, which students receive during their online learning and thus their academic performance. This study was conducted in two higher educational institutions in Mexico and Romania, with a sample of 822 students. The data was analyzed using a second generational PLS-SEM technique. The results confirm that the support students enjoy during online learning has no direct impact on their academic performance, unless it is fully mediated by their own intrinsic motivation and academic engagement. The influence of Gender was also analyzed, but it was not found to be a determining factor of academic performance in both higher educational institutions. These findings not only have theoretical and practical implications for students, teachers and education authorities, they also help us to broaden the field of knowledge in the e-learning environment.</t>
  </si>
  <si>
    <t>[Garcia-Machado, Juan Jose] Univ Huelva, Dept Financial Econ Accounting &amp; Operat Management, Huelva, Spain; [Avila, Minerva Martinez] Univ Autonoma Estado Mexico, Dept Adm, Mexico City, Mexico; [Dospinescu, Nicoleta] Univ Alexandru Ioan Cuza, Dept Management Mkt &amp; Business Adm, Iasi, Romania; [Dospinescu, Octavian] Univ Alexandru Ioan Cuza, Dept Accounting Business Informat Syst &amp; Stat, Iasi, Romania</t>
  </si>
  <si>
    <t>Universidad de Huelva; Universidad Autonoma del Estado de Mexico; Alexandru Ioan Cuza University; Alexandru Ioan Cuza University</t>
  </si>
  <si>
    <t>García-Machado, JJ (corresponding author), Univ Huelva, Dept Financial Econ Accounting &amp; Operat Management, Huelva, Spain.</t>
  </si>
  <si>
    <t>machado@uhu.es; mmartineza@uaemex.mx; dnicole@uaic.ro; doctav@uaic.ro</t>
  </si>
  <si>
    <t>AVILA, MINERVA Martinez/AAU-1352-2020; Garcia Machado, Juan Jose/J-1559-2017</t>
  </si>
  <si>
    <t>AVILA, MINERVA Martinez/0000-0002-0921-019X; Dospinescu, Nicoleta/0000-0002-7097-7365; Garcia Machado, Juan Jose/0000-0003-1248-9467</t>
  </si>
  <si>
    <t>Universidad de Huelva/CBUA</t>
  </si>
  <si>
    <t>This research received no external funding. Funding for open access charge: Universidad de Huelva/CBUA.</t>
  </si>
  <si>
    <t>2024 APR 10</t>
  </si>
  <si>
    <t>10.1007/s10639-024-12639-6</t>
  </si>
  <si>
    <t>NK5T2</t>
  </si>
  <si>
    <t>WOS:001200367500001</t>
  </si>
  <si>
    <t>Briesch, AM; Volpe, RJ; Ferguson, TD</t>
  </si>
  <si>
    <t>Briesch, Amy M.; Volpe, Robert J.; Ferguson, Tyler David</t>
  </si>
  <si>
    <t>The Influence of Student Characteristics on the Dependability of Behavioral Observation Data</t>
  </si>
  <si>
    <t>systematic direct observation; generalizability theory; academic engagement; behavioral assessment</t>
  </si>
  <si>
    <t>GENERALIZABILITY THEORY; ACADEMIC ENGAGEMENT; SINGLE-ITEM; RELIABILITY; SCORES; SCALES; TIME; ADHD</t>
  </si>
  <si>
    <t>Although generalizability theory has been used increasingly in recent years to investigate the dependability of behavioral estimates, many of these studies have relied on use of general education populations as opposed to those students who are most likely to be referred for assessment due to problematic classroom behavior (e. g., inattention, disruption). The current study investigated the degree to which differences exist in terms of the magnitude of both variance component estimates and dependability coefficients between students nominated by their teachers for Tier 2 interventions due to classroom behavior problems and a general classroom sample (i.e., including both nominated and non-nominated students). The academic engagement levels of 16 (8 nominated, 8 non-nominated) middle school students were measured by 4 trained observers using momentary time-sampling procedures. A series of G and D studies were then conducted to determine whether the 2 groups were similar in terms of the (a) distribution of rating variance and (b) number of observations needed to achieve an adequate level of dependability. Results suggested that the behavior of students in the teacher-nominated group fluctuated more across time and that roughly twice as many observations would therefore be required to yield similar levels of dependability compared with the combined group. These findings highlight the importance of constructing samples of students that are comparable to those students with whom the measurement method is likely to be applied when conducting psychometric investigations of behavioral assessment tools.</t>
  </si>
  <si>
    <t>[Briesch, Amy M.; Volpe, Robert J.; Ferguson, Tyler David] Northeastern Univ, Dept Counseling &amp; Appl Educ Psychol, Sch Psychol Program, Boston, MA 02115 USA</t>
  </si>
  <si>
    <t>Northeastern University</t>
  </si>
  <si>
    <t>Briesch, AM (corresponding author), Northeastern Univ, Dept Counseling &amp; Appl Educ Psychol, 404 Int Village,360 Huntington Ave, Boston, MA 02115 USA.</t>
  </si>
  <si>
    <t>a.briesch@neu.edu</t>
  </si>
  <si>
    <t>Volpe, Robert J/JCE-1208-2023</t>
  </si>
  <si>
    <t>10.1037/spq0000042</t>
  </si>
  <si>
    <t>AJ6LL</t>
  </si>
  <si>
    <t>WOS:000337806400005</t>
  </si>
  <si>
    <t>Bassette, LA; Taber-Doughty, T</t>
  </si>
  <si>
    <t>Bassette, Laura A.; Taber-Doughty, Teresa</t>
  </si>
  <si>
    <t>The Effects of a Dog Reading Visitation Program on Academic Engagement Behavior in Three Elementary Students with Emotional and Behavioral Disabilities: A Single Case Design</t>
  </si>
  <si>
    <t>Emotional behavioral disabilities; On-task behavior; Animal-assisted interventions</t>
  </si>
  <si>
    <t>BLOOD-PRESSURE; OUTCOMES; INSTRUCTION; DISORDERS; RESPONSES; THERAPY; CONTEXT; FRIENDS; MIDDLE; RISK</t>
  </si>
  <si>
    <t>Children with emotional and behavioral disabilities (EBD) struggle with behavioral problems during reading activities in school. One way to address these concerns may be through dog reading programs which are increasing in popularity in schools and libraries. Preliminary anecdotal research suggests dog reading programs may improve academic engagement behavior for students with EBD who struggle with reading. The purpose of this pilot study was to systematically evaluate the effects of a dog reading visitation program on academic engagement behaviors of elementary aged children with emotional and behavioral disabilities. Participants included three elementary aged students with emotional behavioral disabilities. A multiple probe single case design across students was used to examine the impact of the dog reading program on on-task-reading aloud behaviors. During baseline and maintenance conditions, students read aloud to themselves while during intervention, students read aloud to a therapy dog. The results indicated that all three students experienced increases in on-task behaviors during intervention and maintained improvements over time. Students indicated they enjoyed the dog reading program and increased on-task behavior was observed. Social validity was conferred by the teacher who observed improvements in behavior during intervention. Suggestions for future research include expanding the study with more participants, examining the students reading skills in addition to behavior, incorporating dogs or other animals into other reading activities, and examining the impact of animals in other academic interventions.</t>
  </si>
  <si>
    <t>[Bassette, Laura A.] Indiana Mentor, Indianapolis, IN 46260 USA; [Taber-Doughty, Teresa] Purdue Univ, Dept Educ Studies, W Lafayette, IN 47907 USA</t>
  </si>
  <si>
    <t>Bassette, LA (corresponding author), Indiana Mentor, 8925 North Meridian St,Suite 200, Indianapolis, IN 46260 USA.</t>
  </si>
  <si>
    <t>lbassette@gmail.com; tabert@purdue.edu</t>
  </si>
  <si>
    <t>Doughty, Teresa Taber/M-2266-2019</t>
  </si>
  <si>
    <t>10.1007/s10566-013-9197-y</t>
  </si>
  <si>
    <t>135FQ</t>
  </si>
  <si>
    <t>WOS:000318274100005</t>
  </si>
  <si>
    <t>Smith, RL; Eklund, K; Kilgus, SP</t>
  </si>
  <si>
    <t>Smith, Rhonda L.; Eklund, Katie; Kilgus, Stephen P.</t>
  </si>
  <si>
    <t>Concurrent Validity and Sensitivity to Change of Direct Behavior Rating Single-Item Scales (DBR-SIS) Within an Elementary Sample</t>
  </si>
  <si>
    <t>direct behavior ratings; progress monitoring; behavior assessment; systematic direct observations</t>
  </si>
  <si>
    <t>SYSTEMATIC DIRECT OBSERVATION; REPORT CARDS; ACADEMIC ENGAGEMENT; ON-TASK; INTERVENTION; GENERALIZABILITY; DEPENDABILITY; ACCEPTABILITY; TEACHER</t>
  </si>
  <si>
    <t>The purpose of this study was to evaluate the concurrent validity, sensitivity to change, and teacher acceptability of Direct Behavior Rating single-item scales (DBR-SIS), a brief progress monitoring measure designed to assess student behavioral change in response to intervention. Twenty-four elementary teacher-student dyads implemented a daily report card intervention to promote positive student behavior during prespecified classroom activities. During both baseline and intervention, teachers completed DBR-SIS ratings of 2 target behaviors (i.e., Academic Engagement, Disruptive Behavior) whereas research assistants collected systematic direct observation (SDO) data in relation to the same behaviors. Five change metrics (i.e., absolute change, percent of change from baseline, improvement rate difference, Tau-U, and standardized mean difference; Gresham, 2005) were calculated for both DBR-SIS and SDO data, yielding estimates of the change in student behavior in response to intervention. Mean DBR-SIS scores were predominantly moderately to highly correlated with SDO data within both baseline and intervention, demonstrating evidence of the former's concurrent validity. DBR-SIS change metrics were also significantly correlated with SDO change metrics for both Disruptive Behavior and Academic Engagement, yielding evidence of the former's sensitivity to change. In addition, teacher Usage Rating Profile-Assessment (URP-A) ratings indicated they found DBR-SIS to be acceptable and usable. Implications for practice, study limitations, and areas of future research are discussed.</t>
  </si>
  <si>
    <t>[Smith, Rhonda L.] Univ Arizona, Sch Psychol Program, Tucson, AZ 85721 USA; [Eklund, Katie; Kilgus, Stephen P.] Univ Missouri, Dept Educ Sch &amp; Counseling Psychol, 16 Hill Hall, Columbia, MO 65211 USA</t>
  </si>
  <si>
    <t>University of Arizona; University of Missouri System; University of Missouri Columbia</t>
  </si>
  <si>
    <t>Eklund, K (corresponding author), Univ Missouri, Dept Educ Sch &amp; Counseling Psychol, 16 Hill Hall, Columbia, MO 65211 USA.</t>
  </si>
  <si>
    <t>eklundk@missouri.edu</t>
  </si>
  <si>
    <t>Kilgus, Stephen/0000-0003-0218-1004</t>
  </si>
  <si>
    <t>10.1037/spq0000209</t>
  </si>
  <si>
    <t>GB9BW</t>
  </si>
  <si>
    <t>WOS:000429370000009</t>
  </si>
  <si>
    <t>Liang, CTH; Rocchino, GH; Gutekunst, MHC; Smithson, A</t>
  </si>
  <si>
    <t>Liang, Christopher T. H.; Rocchino, Gabrielle H.; Gutekunst, Malaika H. C.; Smithson, Annalisa</t>
  </si>
  <si>
    <t>Conformity to masculinity ideology, a predictor of academic-related attitudes and behaviors</t>
  </si>
  <si>
    <t>academic attitudes; academic self-efficacy; image management; masculinity ideology; self-regulation</t>
  </si>
  <si>
    <t>SELF-EFFICACY BELIEFS; GENDER; SCHOOL; BOYS; HARD</t>
  </si>
  <si>
    <t>Masculinity ideology is argued to be associated with academic outcomes. However, relatively few studies have examined these associations. This study examines the associations between masculinity ideology and academic skepticism, self-presentation of low achievement, academic engagement, academic initiative, and self-regulation, above and beyond academic self-efficacy, among a diverse sample of urban youth. With a sample of 135 eighth-grade students from a Northeastern middle school, 5 separate multiple hierarchical regression analyses were used to examine whether students' endorsement of masculinity ideology predicted the criterion variables above and beyond academic self-efficacy. The sample was comprised of 54 girls and 74 boys ages 12-14 years (M = 13.14; SD = .37). Results showed academic self-efficacy significantly predicted academic engagement (B = 1.26; beta = .53, p &lt; .001; f(2) = .39), academic initiative (B = .98; beta = .37; p &lt; .001, f(2) = .16), and behavioral regulation (B = .61; beta = .24; p &lt; .05; f(2) = .09) and explained an additional 8 and 10% of the variance in self-presentation of low achievement (B = .54; beta = .33; p = .001; f(2) = .14) and academic skepticism (B = .56; beta = .35; p &lt; .001; f(2) = .15), respectively, over and above academic self-efficacy. Gender, which was dummy coded and entered as a covariate, only predicted self-presentation of low achievement. Findings from this study point to the need to foster positive academic outcomes through bolstering academic self-efficacy and, perhaps more important, addressing masculinity ideology.</t>
  </si>
  <si>
    <t>[Liang, Christopher T. H.; Rocchino, Gabrielle H.; Gutekunst, Malaika H. C.; Smithson, Annalisa] Lehigh Univ, Dept Educ &amp; Human Serv, 111 Res Dr, Bethlehem, PA 18015 USA</t>
  </si>
  <si>
    <t>Liang, CTH (corresponding author), Lehigh Univ, Dept Educ &amp; Human Serv, 111 Res Dr, Bethlehem, PA 18015 USA.</t>
  </si>
  <si>
    <t>ctl212@lehigh.edu</t>
  </si>
  <si>
    <t>Rocchino, Gabrielle/0000-0001-9080-7518</t>
  </si>
  <si>
    <t>10.1002/pits.22305</t>
  </si>
  <si>
    <t>JH6UX</t>
  </si>
  <si>
    <t>WOS:000492905800003</t>
  </si>
  <si>
    <t>Yin, ZL; Guo, WY; Wang, Y</t>
  </si>
  <si>
    <t>Yin, Zilong; Guo, Wanying; Wang, Yue</t>
  </si>
  <si>
    <t>The Effect of Psychological Distress on Adolescents Academic Engagement: The Roles of Social-Emotional Competence and Teachers' Caring Behavior '</t>
  </si>
  <si>
    <t>psychological distress; academic engagement; social-emotional competence; teachers' caring behavior; adolescents; COVID-19 policy liberalization</t>
  </si>
  <si>
    <t>MENTAL-HEALTH; ACHIEVEMENT; ADJUSTMENT; CARE</t>
  </si>
  <si>
    <t>Purpose: The relationship between psychological distress (PD) and academic engagement (AE) in adolescents is widely recognized. However, there is a lack of research on the mechanisms behind this correlation, especially in COVID-19 pandemic policy liberal-ization. This study proposed a moderated mediation model to determine the mediating role of social-emotional competence (SEC) between PD and AE and the moderating role of teachers' caring behavior (TCB). Patients and methods: The moderated mediation model was tested by PROCESS macro developed based on SPSS with Chinese adolescents aged 13-18 years (n = 8625; male 50.5%) as survey respondents. Multiple scales, including the 6-item Kessler PD Scale, SEC Scale, TCB Scale, and AE Scale, were used in this test. Results: Adolescent PD negatively predicted AE. In addition, SEC partially mediated the relationship between adolescent PD and AE. TCB moderated the direct and indirect relationships between PD and AE, which mitigated the negative effect of PD on AE and enhanced the positive effect of SEC on AE. Conclusion: Adolescent SEC and TCB are essential in mediating PD and AE. This study provided instructions for schools and teachers to intervene in adolescents' PD and academic problems, such as improving SEC and engaging in TCB in an adequate and timely manner. In addition, these findings provided vital references for adolescent mental health interventions in future large-scale public health events.</t>
  </si>
  <si>
    <t>[Yin, Zilong] Jiangsu Univ, Sch Teacher Educ, Zhenjiang, Peoples R China; [Guo, Wanying] Jiangsu Univ, Overseas Educ Coll, Zhenjiang, Peoples R China; [Wang, Yue] Chungnam Natl Univ, Coll Educ, Daejeon, South Korea; [Yin, Zilong] Jiangsu Univ, Sch Teacher Educ, 301 Xuefu Rd, Zhenjiang 212013, Jiangsu, Peoples R China</t>
  </si>
  <si>
    <t>Jiangsu University; Jiangsu University; Chungnam National University; Jiangsu University</t>
  </si>
  <si>
    <t>Yin, ZL (corresponding author), Jiangsu Univ, Sch Teacher Educ, 301 Xuefu Rd, Zhenjiang 212013, Jiangsu, Peoples R China.</t>
  </si>
  <si>
    <t>yinzilong1@hotmail.com</t>
  </si>
  <si>
    <t>YIN, ZILONG/HHC-4637-2022; wang, yue/KTH-7909-2024</t>
  </si>
  <si>
    <t>YIN, ZILONG/0009-0004-6708-7531; wang, yue/0009-0005-2854-9497</t>
  </si>
  <si>
    <t>Key Project of Jiangsu Provincial Educational Science 14th Five-Year Plan in 2021 [C-b/2021/01/46]</t>
  </si>
  <si>
    <t>Key Project of Jiangsu Provincial Educational Science 14th Five-Year Plan in 2021</t>
  </si>
  <si>
    <t>This research was supported by the Key Project of Jiangsu Provincial Educational Science 14th Five-Year Plan in 2021 (C-b/2021/01/46).</t>
  </si>
  <si>
    <t>10.2147/PRBM.S438998</t>
  </si>
  <si>
    <t>CI3K9</t>
  </si>
  <si>
    <t>WOS:001124583000001</t>
  </si>
  <si>
    <t>Sicard, A; Taillandier-Schmitt, A; Nugier, A; Martinot, D</t>
  </si>
  <si>
    <t>Sicard, Alyson; Taillandier-Schmitt, Anne; Nugier, Armelle; Martinot, Delphine</t>
  </si>
  <si>
    <t>Academic citizenship behaviors as a means of meeting students' psychological motivational needs and enhancing their academic engagement</t>
  </si>
  <si>
    <t>Academic citizenship behaviors; Academic disengagement; Academic engagement; Psychological needs; Higher education</t>
  </si>
  <si>
    <t>SATISFACTION; EDUCATION; AUTONOMY; PUPILS</t>
  </si>
  <si>
    <t>The extent to which students are academically engaged creates a motivational context that shapes how they handle academic difficulties and recover from failure. Unfortunately, student disengagement is a growing concern in higher education, with a significant proportion of undergraduates dropping out in their first year. The present study investigates, in a sample of French undergraduates, how students' academic citizenship behaviors (ACB), and the ACB they perceive in others, could help prevent student disengagement and promote engagement through the satisfaction of students' psychological needs. Participants completed an online survey in which they were asked first to indicate their ACB and perceived ACB among other students at their university, then to estimate satisfaction and frustration with their psychological needs, and finally to report their mental withdrawal from higher education, as well as academic disengagement and engagement. Results indicated that students' ACB are associated with less mental withdrawal from higher education, less behavioral disengagement and greater academic engagement. These effects are mediated by the satisfaction and (the absence of) frustration of students' psychological needs. ACB perceived in others, however, had mixed effects on students' outcomes, with different direct and indirect effects. Overall, these findings support the potential of ACB as a new means of improving the quality of student motivation. ACB prevent students' disengagement and promote their engagement through satisfaction of psychological needs. The findings also highlight the gradual process of disengagement by demonstrating the relationships between its psychological and behavioral aspects.</t>
  </si>
  <si>
    <t>[Sicard, Alyson; Nugier, Armelle; Martinot, Delphine] Univ Clermont Auvergne, CNRS, LAPSCO, F-63000 Clermont Ferrand, France; [Taillandier-Schmitt, Anne] Univ Tours, Lab PAVeA, EA 2114, Tours, France</t>
  </si>
  <si>
    <t>Centre National de la Recherche Scientifique (CNRS); Universite Clermont Auvergne (UCA); Universite de Tours</t>
  </si>
  <si>
    <t>Martinot, D (corresponding author), Univ Clermont Auvergne, CNRS, LAPSCO, F-63000 Clermont Ferrand, France.</t>
  </si>
  <si>
    <t>delphine.martinot@uca.fr</t>
  </si>
  <si>
    <t>Agence Nationale de la Recherche [ANR-18-CE28-0004-01]; Agence Nationale de la Recherche (ANR) [ANR-18-CE28-0004] Funding Source: Agence Nationale de la Recherche (ANR)</t>
  </si>
  <si>
    <t>Agence Nationale de la Recherche(Agence Nationale de la Recherche (ANR)); Agence Nationale de la Recherche (ANR)(Agence Nationale de la Recherche (ANR))</t>
  </si>
  <si>
    <t>Funding was provided by Agence Nationale de la Recherche (Grant # ANR-18-CE28-0004-01).</t>
  </si>
  <si>
    <t>10.1007/s12144-023-05098-8</t>
  </si>
  <si>
    <t>MQ9Z3</t>
  </si>
  <si>
    <t>WOS:001063918100001</t>
  </si>
  <si>
    <t>Martin, AJ; Balzer, B; Garden, F; Handelsman, DJ; Hawke, C; Luscombe, G; Paxton, K; Skinner, SR; Steinbeck, K</t>
  </si>
  <si>
    <t>Martin, Andrew J.; Balzer, Ben; Garden, Frances; Handelsman, David J.; Hawke, Catherine; Luscombe, Georgina; Paxton, Karen; Skinner, S. Rachel; Steinbeck, Katharine</t>
  </si>
  <si>
    <t>The role of motivation and puberty hormones in adolescents' academic engagement and disengagement: A latent growth modeling study</t>
  </si>
  <si>
    <t>Motivation; Engagement; Disengagement; Hormones; Adolescents</t>
  </si>
  <si>
    <t>BEHAVIOR; ACHIEVEMENT; SCIENCE; SCHOOL; STATE; MOOD</t>
  </si>
  <si>
    <t>The significant decline in academic engagement through the early stages of adolescence is well known, however, the relative contribution of the key factors explaining these adolescent patterns over time requires further investigation. Motivation has been a dominant research focus in past decades, while less empirical attention has been given to the comparative effects of puberty hormones (specifically, sex steroid hormones: estradiol and testosterone) that are often the subject of popular storm and stress stereotyping regarding adolescent devel-opment. From a baseline sample of 342 young people (11-13 years of age, 55 % males) assessed annually across 3 years, we examined the role of motivation (self-efficacy and valuing) and key puberty hormones in predicting males' and females' academic engagement and disengagement trajectories, controlling for personal and back-ground attributes. Latent growth modeling demonstrated that: (a) compared to puberty hormones, self-efficacy and valuing were more strongly associated with engagement (positively) and disengagement (negatively) for both males and females, (b) puberty hormones were more strongly linked to students' disengagement than to their engagement, and (c) the significant links between puberty hormones and disengagement were more salient and consistent across time for males-with higher levels of testosterone and estradiol individually associated with higher disengagement. These findings are discussed in the context of psycho-educational and bio-psychological perspectives on adolescents' academic development and hold implications for how to motivate and engage them in developmentally appropriate ways at school.</t>
  </si>
  <si>
    <t>[Martin, Andrew J.; Garden, Frances] UNSW, Sydney, NSW, Australia; [Balzer, Ben; Handelsman, David J.; Hawke, Catherine; Luscombe, Georgina; Paxton, Karen; Skinner, S. Rachel; Steinbeck, Katharine] Univ Sydney, Sydney, NSW, Australia</t>
  </si>
  <si>
    <t>Martin, AJ (corresponding author), Univ New South Wales, Sch Educ, Sydney, NSW 2052, Australia.</t>
  </si>
  <si>
    <t>andrew.martin@unsw.edu.au; ben.balzer@sydney.edu.au; f.garden@unsw.edu.au; djh@anzac.edu.au; catherine.hawke@sydney.edu.au; georgina.luscombe@sydney.edu.au; karen.paxton@sydney.edu.au; rachel.skinner@health.nsw.gov.au; katharine.steinbeck@sydney.edu.au</t>
  </si>
  <si>
    <t>Skinner, Rachel S/J-8455-2017</t>
  </si>
  <si>
    <t>Paxton, Karen/0000-0001-7537-3731</t>
  </si>
  <si>
    <t>Australian National Health and Medical Research Council (NHMRC) [1003312]; Sydney Medical School's Medical Foundation Grant; Australian Rotary District 9650 Youth Depression</t>
  </si>
  <si>
    <t>Australian National Health and Medical Research Council (NHMRC)(National Health &amp; Medical Research Council (NHMRC) of Australia); Sydney Medical School's Medical Foundation Grant; Australian Rotary District 9650 Youth Depression</t>
  </si>
  <si>
    <t>The authors wish to thank Robert Booy, Robert Cumming, Philip Hazell, Rebecca Ivers, and Margot Rawsthorne for assistance with this research. Contributions to the broader research program from which this study emanates are provided in Supplementary Materials. This study (part of a broader research program: the ?ARCHER Study?) is supported by an Australian National Health and Medical Research Council (NHMRC) peer reviewed Project Grant (#1003312) . The authors gratefully acknowledge the Sydney Medical School's Medical Founda- tion Grant that supported the initial feasibility studies and Professor Bruce Robinson, for his contributions to the commencement of this study. An Australian Rotary District 9650 Youth Depression Grant sup- ported the final feasibility study for the ARCHER study.</t>
  </si>
  <si>
    <t>10.1016/j.lindif.2022.102213</t>
  </si>
  <si>
    <t>5K5UK</t>
  </si>
  <si>
    <t>WOS:000869791500001</t>
  </si>
  <si>
    <t>Kessels, U; Heyder, A; Latsch, M; Hannover, B</t>
  </si>
  <si>
    <t>Kessels, Ursula; Heyder, Anke; Latsch, Martin; Hannover, Bettina</t>
  </si>
  <si>
    <t>How gender differences in academic engagement relate to students' gender identity</t>
  </si>
  <si>
    <t>EDUCATIONAL RESEARCH</t>
  </si>
  <si>
    <t>academic achievement; gender stereotypes; gender differences; gender identity; academic engagement</t>
  </si>
  <si>
    <t>SCHOOL; MATH; STEREOTYPES; MATHEMATICS; STRATEGY; PHYSICS; CHOICES; FEMALE; IMAGE</t>
  </si>
  <si>
    <t>Background: Gender differences in educational outcomes encompass many different areas. For example, in some educational settings, boys lag behind girls on indicators of educational success, such as leaving certificates and type of school attended. In studies testing performance, boys typically show lower competence in reading compared with girls, yet tend to show higher competence in school subjects related to mathematics. While such differences in competence between the genders can be relatively small, they coincide with much greater differences in motivation-related variables emerging during the school years, and thus seem to channel students into lifelong gendered pathways via gendered educational and occupational preferences. Purpose: From a psychological perspective, we propose the Interests as Identity Regulation Model (IIRM) as a useful tool for understanding many of the gender differences in educational outcomes. Specifically, the focus is on two areas of research: girls' and women's under-representation in subjects such as maths and science; and boys' lower engagement at school in general. Sources of evidence: Findings from recent research, mostly from a psychological perspective using quantitative measures and empirical studies testing the IIRM, are reported to illustrate different aspects of the interplay between students' gender identity and gendered social meanings of academic domains (such as maths), as well as academic engagement in general. Main argument: IIRM suggests that the perceived fit between students' gender identity and the gendered social meanings associated with different possible behaviours at school (e.g. choosing a subject, investing effort or not) is a relevant heuristic for students' directing of their learning activities. The male stereotyping of maths and science implies a greater misfit between girls' gender identity and engagement in these domains. The perception that displaying effort and engagement at school is feminine leads to a misfit between boys' gender identity and academic engagement in general. Conclusions: Attempts to alleviate gender differences in educational outcomes that channel students into lifelong gendered pathways with regard to qualifications and occupations will benefit from an understanding of how closely these academic choices are related to students' gender identity. Interventions should aim at enhancing the individually perceived fit between a student's gender identity and engagement in specific subjects or learning activities. The nature of such interventions will be an important topic of future research.</t>
  </si>
  <si>
    <t>[Kessels, Ursula; Heyder, Anke; Latsch, Martin; Hannover, Bettina] Free Univ Berlin, Dept Educ &amp; Psychol, Berlin, Germany</t>
  </si>
  <si>
    <t>Kessels, U (corresponding author), Free Univ Berlin, Dept Educ &amp; Psychol, Berlin, Germany.</t>
  </si>
  <si>
    <t>ursula.kessels@fu-berlin.de</t>
  </si>
  <si>
    <t>Hannover, Bettina/CAF-0847-2022; Heyder, Anke/U-2248-2019; Hannover, Bettina/CAH-6542-2022</t>
  </si>
  <si>
    <t>Heyder, Anke/0000-0002-1578-4894; Hannover, Bettina/0000-0003-1916-8455</t>
  </si>
  <si>
    <t>0013-1881</t>
  </si>
  <si>
    <t>1469-5847</t>
  </si>
  <si>
    <t>EDUC RES-UK</t>
  </si>
  <si>
    <t>Educ. Res.</t>
  </si>
  <si>
    <t>10.1080/00131881.2014.898916</t>
  </si>
  <si>
    <t>AG0ET</t>
  </si>
  <si>
    <t>WOS:000335088800008</t>
  </si>
  <si>
    <t>Moore, SY; Erzen, T</t>
  </si>
  <si>
    <t>Moore, Sarah Y.; Erzen, Tanya</t>
  </si>
  <si>
    <t>The Well-Being Impacts Associated with College in Prison: A Comparison of Incarcerated and Non-Incarcerated Students Who Identify as Women</t>
  </si>
  <si>
    <t>PRISON JOURNAL</t>
  </si>
  <si>
    <t>college-in-prison; well-being; gender</t>
  </si>
  <si>
    <t>VALIDATION; SCALE; EDUCATION; RECIDIVISM; LOCUS</t>
  </si>
  <si>
    <t>Benefits of college in prison (CIP) programs often center on reduced recidivism and other post-release adjustment outcomes. This article argues for broader recognition of positive outcomes to include well-being, coping, and academic engagement for incarcerated students, noting the specific challenges for female-identifying inmates with backgrounds that often include high levels of abuse and violence. Using longitudinal data from female-identifying students in a CIP program and comparison data from a matched non-incarcerated sample, improvements in these outcome measures are demonstrated as incarcerated students remain in the program. Importantly, their measures of well-being, coping, and academic engagement were significantly better than the matched non-incarcerated sample for most measures. Further, the possible underlying mechanism for the findings is discussed, linking them to program characteristics that emphasize the development of community, agency, and personalized-in-person education-qualities that are in alignment with trauma-informed practices.</t>
  </si>
  <si>
    <t>[Moore, Sarah Y.] Univ Puget Sound, Dept Psychol, Tacoma, WA USA; [Erzen, Tanya] Univ Puget Sound, FEPPS, Tacoma, WA USA; [Erzen, Tanya] Univ Puget Sound, Relig, Tacoma, WA USA; [Moore, Sarah Y.] Univ Puget Sound, Dept Psychol, 1500 N Warner St, Tacoma, WA 98416 USA</t>
  </si>
  <si>
    <t>Moore, SY (corresponding author), Univ Puget Sound, Dept Psychol, 1500 N Warner St, Tacoma, WA 98416 USA.</t>
  </si>
  <si>
    <t>smoore@pugetsound.edu</t>
  </si>
  <si>
    <t>0032-8855</t>
  </si>
  <si>
    <t>1552-7522</t>
  </si>
  <si>
    <t>PRISON J</t>
  </si>
  <si>
    <t>Prison J.</t>
  </si>
  <si>
    <t>10.1177/00328855221139843</t>
  </si>
  <si>
    <t>Criminology &amp; Penology</t>
  </si>
  <si>
    <t>6W5PT</t>
  </si>
  <si>
    <t>WOS:000889186600001</t>
  </si>
  <si>
    <t>Allee-Smith, PJ; Im, MH; Hughes, JN; Clemens, NH</t>
  </si>
  <si>
    <t>Allee-Smith, Paula J.; Im, Myung Hee; Hughes, Jan N.; Clemens, Nathan H.</t>
  </si>
  <si>
    <t>Mentor Support Provisions Scale: Measure dimensionality, measurement invariance, and associations with adolescent school functioning</t>
  </si>
  <si>
    <t>Mentoring; Nonparental adult; Mentor support; Reading achievement; Math achievement; Academic engagement</t>
  </si>
  <si>
    <t>TEACHER-STUDENT SUPPORT; OF-FIT INDEXES; MIDDLE SCHOOL; NONPARENTAL ADULTS; NATURAL MENTORS; ENGAGEMENT; MOTIVATION; CLASSROOM; RISK; PERCEPTIONS</t>
  </si>
  <si>
    <t>Mentoring relationships can have important effects on adolescents' psychosocial and academic outcomes; however, the transactions within mentoring relationships that may account for impact on psychosocial and academic outcomes are not well understood. This study investigated the psychometric properties of the Mentor Support Provisions Scale (MSPS), a tool for assessing the types of support that mentors provide. Exploratory factor analyses and confirmatory factor analyses were used to determine measure dimensionality. Findings indicated acceptable fit with a three-factor structure: Academic Support, Intimacy, and Warmth. The MSPS was found to have scalar invariance; thus, factor loadings and intercepts are the same across student sex and ethnic groups (e.g., White, Hispanic, and Black). In structural equation modeling analyses, the three latent factors predicted academic engagement and reading and math achievement, above baseline scores. Research and practical uses of the MSPS are discussed.</t>
  </si>
  <si>
    <t>[Allee-Smith, Paula J.; Im, Myung Hee; Hughes, Jan N.] Texas A&amp;M Univ, College Stn, TX 77843 USA; [Clemens, Nathan H.] Univ Texas Austin, Austin, TX 78712 USA</t>
  </si>
  <si>
    <t>Texas A&amp;M University System; Texas A&amp;M University College Station; University of Texas System; University of Texas Austin</t>
  </si>
  <si>
    <t>Allee-Smith, PJ (corresponding author), 4225 TAMU, College Stn, TX 77843 USA.</t>
  </si>
  <si>
    <t>pjalleesmith@gmail.com</t>
  </si>
  <si>
    <t>National Institute of Child Health and Human Development [R01 HD039367]</t>
  </si>
  <si>
    <t>National Institute of Child Health and Human Development(United States Department of Health &amp; Human ServicesNational Institutes of Health (NIH) - USANIH Eunice Kennedy Shriver National Institute of Child Health &amp; Human Development (NICHD))</t>
  </si>
  <si>
    <t>This research was supported by grant R01 HD039367 to Jan Hughes from the National Institute of Child Health and Human Development.</t>
  </si>
  <si>
    <t>10.1016/j.jsp.2017.09.006</t>
  </si>
  <si>
    <t>WOS:000430772900005</t>
  </si>
  <si>
    <t>Psychological capital bolsters motivation, engagement, and achievement: Cross-sectional and longitudinal studies</t>
  </si>
  <si>
    <t>JOURNAL OF POSITIVE PSYCHOLOGY</t>
  </si>
  <si>
    <t>Academic achievement; academic engagement; academic motivation; psychological capital</t>
  </si>
  <si>
    <t>SELF-DETERMINATION THEORY; STUDENTS MOTIVATION; ACADEMIC MOTIVATION; SOCIAL GOALS; PERFORMANCE; HOPE; EMPLOYEES; CONSTRUCT; COGNITION; EFFICACY</t>
  </si>
  <si>
    <t>Psychological capital (PsyCap) has been widely investigated in the organizational context. However, limited attention has been given to the role of PsyCap in the academic setting. The primary objective of this study was to examine how PsyCap is associated with academic motivation, engagement, and achievement using both cross-sectional (Study 1) and longitudinal (Study 2) approaches. Study 1 revealed that PsyCap was associated with higher autonomous motivation and controlled motivation even after controlling for relevant demographic variables. PsyCap was also associated with lower levels of amotivation. Study 2 showed that PsyCap was both a concurrent and prospective predictor of autonomous motivation, controlled motivation, academic engagement, and academic achievement even after controlling for their respective autoregressors and other relevant covariates. Mediational analyses indicated that the effects of T1 PsyCap on T2 achievement and T2engagement were mediated by T2autonomous motivation. The theoretical and practical implications are elucidated.</t>
  </si>
  <si>
    <t>[Datu, Jesus Alfonso D.] Univ Hong Kong, Div Learning Dev &amp; Divers, Fac Educ, Hong Kong, Hong Kong, Peoples R China; [King, Ronnel B.] Educ Univ Hong Kong, Dept Curriculum &amp; Instruct, Hong Kong, Hong Kong, Peoples R China; [Valdez, Jana Patricia M.] San Pablo Coll, San Pablo, Laguna, Philippines; [Valdez, Jana Patricia M.] Univ Hong Kong, Div Informat Technol Studies, Fac Educ, Hong Kong, Hong Kong, Peoples R China</t>
  </si>
  <si>
    <t>Datu, JAD (corresponding author), Univ Hong Kong, Div Learning Dev &amp; Divers, Fac Educ, Hong Kong, Hong Kong, Peoples R China.</t>
  </si>
  <si>
    <t>Education University of Hong Kong [04142]</t>
  </si>
  <si>
    <t>This research was partly supported in part by the Dean's Innovation Grant from The Education University of Hong Kong (#04142) awarded to the second author.</t>
  </si>
  <si>
    <t>1743-9760</t>
  </si>
  <si>
    <t>1743-9779</t>
  </si>
  <si>
    <t>J POSIT PSYCHOL</t>
  </si>
  <si>
    <t>J. Posit. Psychol.</t>
  </si>
  <si>
    <t>10.1080/17439760.2016.1257056</t>
  </si>
  <si>
    <t>FW6JE</t>
  </si>
  <si>
    <t>WOS:000425423500005</t>
  </si>
  <si>
    <t>Perseverance Counts but Consistency Does Not! Validating the Short Grit Scale in a Collectivist Setting</t>
  </si>
  <si>
    <t>Academic engagement; Filipino students; Grit; Subjective well-being</t>
  </si>
  <si>
    <t>SOCIAL GOALS; FACTORIAL INVARIANCE; FIT INDEXES; SELF; CULTURE; VALIDITY; STUDENTS; PASSION; SCHOOL</t>
  </si>
  <si>
    <t>The present research aims to validate the Short Grit Scale (Duckworth et al. Journal of Personality Assessment 91:166-174, 2009) among a sample of university (n = 220) and high school students (n = 606) from a collectivist culture (i.e., the Philippines) using both within-network and between-network approaches to construct validation. Our results revealed interesting cross-cultural differences in grit. First, grit was comprised of two distinct dimensions rather than as a hierarchical construct. Only the perseverance of effort dimension loaded onto the higher-order grit factor. Second, perseverance of effort was more salient in predicting key psychological outcomes (i.e., academic engagement and subjective well-being) compared to consistency of interests. This suggests that in collectivist cultures, the perseverance of effort dimension of grit is more relevant compared to the consistency of interest. Theoretical and practical implications are discussed.</t>
  </si>
  <si>
    <t>[Datu, Jesus Alfonso D.] Univ Hong Kong, Fac Educ, Div Learning Dev &amp; Divers, Pok Fu Lam, Hong Kong, Peoples R China; [Valdez, Jana Patricia M.] De La Salle Univ, Manila 1004, Philippines; [King, Ronnel B.] Hong Kong Inst Educ, Dept Curriculum &amp; Instruct, Tai Po, Hong Kong, Peoples R China</t>
  </si>
  <si>
    <t>University of Hong Kong; De La Salle University; Education University of Hong Kong (EdUHK)</t>
  </si>
  <si>
    <t>Datu, JAD (corresponding author), Univ Hong Kong, Fac Educ, Div Learning Dev &amp; Divers, Pok Fu Lam, Hong Kong, Peoples R China.</t>
  </si>
  <si>
    <t>10.1007/s12144-015-9374-2</t>
  </si>
  <si>
    <t>DG6YA</t>
  </si>
  <si>
    <t>WOS:000372230800015</t>
  </si>
  <si>
    <t>Liébana-Presa, C; Fernández-Martínez, ME; Ruiz Gándara, A; Muñoz-Villanueva, MC; Vázquez-Casares, AM; Rodríguez-Borrego, MA</t>
  </si>
  <si>
    <t>Liebana-Presa, Cristina; Elena Fernandez-Martinez, Ma; Ruiz Gandara, Africa; Carmen Munoz-Villanueva, Ma; Maria Vazquez-Casares, Ana; Aurora Rodriguez-Borrego, Ma</t>
  </si>
  <si>
    <t>PSYCHOLOGICAL DISTRESS IN HEALTH SCIENCES COLLEGE STUDENTS AND ITS RELATIONSHIP WITH ACADEMIC ENGAGEMENT</t>
  </si>
  <si>
    <t>REVISTA DA ESCOLA DE ENFERMAGEM DA USP</t>
  </si>
  <si>
    <t>Engagement; Psychological distress; Nursing; Physiotherapy; Undergraduate students</t>
  </si>
  <si>
    <t>NURSING-STUDENTS; MENTAL-HEALTH; STRESS; WORK</t>
  </si>
  <si>
    <t>Objective: To determine the prevalence of psychological distress and its relationship with academic engagement (absorption, dedication and vigor), sex and degree among students from four public universities. Method: A non-experimental, comparative correlational, quantitative investigation without intervention. Study population: 1840 nursing and physical therapy students. The data collection tool used was a questionnaire. Results: A 32.2% prevalence of psychological distress was found in the subjects; a correlation between vigor and psychological distress was found for all of the subjects and also for women. High absorption and dedication scores and low psychological distress scores predicted higher vigor scores. Conclusion: The risk of psychological distress is high, especially for women. Women seem to have a higher level of psychological distress than men. Vigor, energy and mental resilience positively influence psychological distress and can be a vehicle for better results during the learning and studying process.</t>
  </si>
  <si>
    <t>[Liebana-Presa, Cristina; Elena Fernandez-Martinez, Ma; Maria Vazquez-Casares, Ana] Univ Leon, Dept Enfermeria &amp; Fisioterapia, Leon 24400, Spain; [Ruiz Gandara, Africa] Univ Cordoba, Dept Estadist Econometria Invest Operat Org Empre, Cordoba, Spain; [Carmen Munoz-Villanueva, Ma] Inst Maimonides Invest Biomed Cordoba, Responsable Area Metodol &amp; Estadist, Cordoba, Spain; [Aurora Rodriguez-Borrego, Ma] Univ Leon, Dept Enfermeria, Leon 24400, Spain</t>
  </si>
  <si>
    <t>Universidad de Leon; Universidad de Cordoba; Universidad de Leon</t>
  </si>
  <si>
    <t>Liébana-Presa, C (corresponding author), Univ Leon, Campus Ponferrada,Avda Astorga S-N, Leon 24400, Spain.</t>
  </si>
  <si>
    <t>cliep@unileon.es</t>
  </si>
  <si>
    <t>vázquez-casares, ana/J-5651-2013; Liebana-Presa, Cristina/O-1771-2017; Fernández-Martínez, Elena/I-8357-2017; vázquez-casares, ana/JBR-8754-2023; Vazquez-Casares, Ana/AFP-7352-2022; Ruiz-Gandara, Africa/O-4378-2017</t>
  </si>
  <si>
    <t>vázquez-casares, ana/0000-0002-0360-5262; Liebana-Presa, Cristina/0000-0003-1272-3014; Fernández-Martínez, Elena/0000-0002-8582-6631; Ruiz-Gandara, Africa/0000-0001-9764-925X</t>
  </si>
  <si>
    <t>UNIV SAO PAOLO</t>
  </si>
  <si>
    <t>CERQUERA CESAR</t>
  </si>
  <si>
    <t>AV DR ENEAS DE CARVALHO AGUIAR, 419, CERQUERA CESAR, SP 05403-000, BRAZIL</t>
  </si>
  <si>
    <t>0080-6234</t>
  </si>
  <si>
    <t>1980-220X</t>
  </si>
  <si>
    <t>REV ESC ENFERM USP</t>
  </si>
  <si>
    <t>Rev. Esc. Enferm. USP</t>
  </si>
  <si>
    <t>10.1590/S0080-623420140000400020</t>
  </si>
  <si>
    <t>AS0TK</t>
  </si>
  <si>
    <t>WOS:000343991300021</t>
  </si>
  <si>
    <t>Closson, LM; Bond, TA</t>
  </si>
  <si>
    <t>Closson, Leanna M.; Bond, Takara A.</t>
  </si>
  <si>
    <t>Social network site use and university adjustment</t>
  </si>
  <si>
    <t>Social network site use; academic engagement; procrastination; university adjustment</t>
  </si>
  <si>
    <t>INTERNET USE; COLLEGE ADJUSTMENT; PROCRASTINATION; FACEBOOK; STUDENTS; ENGAGEMENT; ONLINE; FREQUENCY; IMPACT; MEDIA</t>
  </si>
  <si>
    <t>Previous research suggests that students often use social network sites (SNS) as academic distractors, though little is known about the association between students' use of individual SNS and university adjustment. The present study examined academic outcomes associated with using Tumblr, Facebook, Twitter, Pinterest, and Instagram. University students (N = 422; M-age = 21.24) completed self-report measures assessing SNS use, procrastination, academic engagement, and university adjustment. For each SNS, participants reported how often they used the site in general, in addition to how often they used the site to procrastinate on academic tasks, and their frequency of using the site for non-academic purposes during class. Results indicated that Tumblr, Facebook, and Pinterest were linked with university maladjustment, whereas Twitter and Instagram were associated with some benefits to adjustment. The findings suggest that using SNS to procrastinate, or using SNS during class, play an important role in understanding students' adjustment to university.</t>
  </si>
  <si>
    <t>[Closson, Leanna M.; Bond, Takara A.] St Marys Univ, Dept Psychol, 923 Robie St, Halifax, NS B3H 3C3, Canada</t>
  </si>
  <si>
    <t>Closson, LM (corresponding author), St Marys Univ, Dept Psychol, 923 Robie St, Halifax, NS B3H 3C3, Canada.</t>
  </si>
  <si>
    <t>10.1080/01443410.2019.1618443</t>
  </si>
  <si>
    <t>MAY 2019</t>
  </si>
  <si>
    <t>WOS:000471386500001</t>
  </si>
  <si>
    <t>Valenzuela, J; Muñoz, C; Frenay, M; Devos, C; Marfull-Jensen, M; Precht, A; Silva-Peña, I; Oliva, MA</t>
  </si>
  <si>
    <t>Valenzuela, Jorge; Munoz, Carla; Frenay, Mariane; Devos, Christelle; Marfull-Jensen, Marisol; Precht, Andrea; Silva-Pena, Ilich; Angelica Oliva, Maria</t>
  </si>
  <si>
    <t>Academic Engagement in Preservice Teachers: Motivational Variables for a Chilean sample</t>
  </si>
  <si>
    <t>Motivation; preservice teacher; academic engagement</t>
  </si>
  <si>
    <t>EXPECTANCY-VALUE THEORY; SELF-DETERMINATION THEORY; READING MOTIVATION; EDUCATION; STUDENTS; ACHIEVEMENT; PARTICIPATION</t>
  </si>
  <si>
    <t>This quantitative study examines how pre-service teachers' personal motivations are related to engagement. Subjects were pre-service teachers (n=764) enrolled in nine Chilean universities. Multiple linear regression analysis and path analysis were conducted. Controlling for demographic and academic variables, we show a motivational variables model that significantly predicts engagement. Results indicate strong, positive relationships between engagement and expectancy/value components of motivation for professional training, task value of motivation for academic reading, and intellectual curiosity. Although weaker predictors of engagement, motivation to become a teacher and motivation to teach were still statistically significant and mediated other variables. Overall, the model shows good fit. The results of the present study call for, at least within the Chilean context, the careful consideration that motivation to become a teacher or motivation to teach may not be enough to explain the teacher training engagement. (C) 2019 Fundacion Universitaria Konrad Lorenz.</t>
  </si>
  <si>
    <t>[Valenzuela, Jorge; Precht, Andrea] Univ Catolica Maule, Fac Ciencias Educ, Talca, Chile; [Munoz, Carla] Univ Catolica Maule, Dept Psicol, Talca, Chile; [Frenay, Mariane; Devos, Christelle] Catholic Univ Louvain, Fac Psychol, Louvain La Neuve, Belgium; [Marfull-Jensen, Marisol] Univ Tecnol Chile, Escuela Humanidades, Coyhaique, Chile; [Silva-Pena, Ilich] Univ Los Lagos, Dept Educ, IESED, Osorno, Chile; [Angelica Oliva, Maria] Univ Playa Ancha, Ctr Estudios Avanzados, Viha Del Mar, Chile</t>
  </si>
  <si>
    <t>Universidad Catolica del Maule; Universidad Catolica del Maule; Universite Catholique Louvain; Universidad de Los Lagos; Universidad de Playa Ancha</t>
  </si>
  <si>
    <t>Valenzuela, J (corresponding author), Univ Catolica Maule, Fac Ciencias Educ, Talca, Chile.</t>
  </si>
  <si>
    <t>Valenzu@gmail.com</t>
  </si>
  <si>
    <t>Precht, Andrea/H-4506-2015; Munoz, Carla/P-8544-2019; Valenzuela, jorge/J-6070-2014; FRENAY, Mariane/I-4017-2017</t>
  </si>
  <si>
    <t>Precht, Andrea/0000-0002-2435-5565; Munoz, Carla/0000-0001-5968-6076; Valenzuela, jorge/0000-0002-9558-2642; FRENAY, Mariane/0000-0001-9201-2604</t>
  </si>
  <si>
    <t>National Commission for Research in Science and Technology (Conicyt-Chile) through the Regular Fondecyt Project [1150533, 1170779, 1181159]</t>
  </si>
  <si>
    <t>National Commission for Research in Science and Technology (Conicyt-Chile) through the Regular Fondecyt Project</t>
  </si>
  <si>
    <t>This research has been funded by the National Commission for Research in Science and Technology (Conicyt-Chile) through the Regular Fondecyt Project 1150533, 1170779 and 1181159.</t>
  </si>
  <si>
    <t>10.14349/rlp.2019.v51.n3.5</t>
  </si>
  <si>
    <t>KW7OI</t>
  </si>
  <si>
    <t>WOS:000521373600005</t>
  </si>
  <si>
    <t>Cho, SJ; Blair, KSC</t>
  </si>
  <si>
    <t>Cho, Su-Je; Blair, Kwang-Sun Cho</t>
  </si>
  <si>
    <t>Using a Multicomponent Function-Based Intervention to Support Students With Attention Deficit Hyperactivity Disorder</t>
  </si>
  <si>
    <t>ADHD; problem behavior; positive behavior support; function-based intervention; teacher training</t>
  </si>
  <si>
    <t>POSITIVE BEHAVIOR SUPPORT; YOUNG-CHILDREN; DESCRIPTIVE ANALYSIS; CLASSROOM-BEHAVIOR; HIGH-SCHOOLS; ADHD; ADOLESCENTS; MANAGEMENT; AUTISM; MIDDLE</t>
  </si>
  <si>
    <t>The current study evaluated the effects of a multicomponent function-based intervention on students with other health impairment (OHI) for attention deficit hyperactivity disorder (ADHD) in a private special education school. The focus of the intervention was to prevent problem behaviors and to increase academic engagement by modifying classroom activities, teaching replacement skills, and changing behavior consequences. Data using a multiple-baseline design across academic subjects revealed that target problem behaviors decreased and academic engagement increased in reading, writing, and mathematical activities for students. Social validity with the classroom staff indicated that the intervention process and outcomes were highly acceptable and effective. In conclusion, this study provides strong evidence that a multicomponent function-based intervention can be successfully applied to students with both ADHD and problem behaviors.</t>
  </si>
  <si>
    <t>[Cho, Su-Je] Fordham Univ, New York, NY 10023 USA; [Blair, Kwang-Sun Cho] Univ S Florida, Tampa, FL USA</t>
  </si>
  <si>
    <t>Fordham University; State University System of Florida; University of South Florida</t>
  </si>
  <si>
    <t>Cho, SJ (corresponding author), Fordham Univ, Grad Sch Educ, 113 West 60th St 1102, New York, NY 10023 USA.</t>
  </si>
  <si>
    <t>scho@fordham.edu</t>
  </si>
  <si>
    <t>U.S. Department of Education, Office of Special Education Programs [H325T110016]</t>
  </si>
  <si>
    <t>The author(s) disclosed receipt of the following financial support for the research, authorship, and/or publication of this article: This research was supported by a grant (H325T110016) from the U.S. Department of Education, Office of Special Education Programs.</t>
  </si>
  <si>
    <t>10.1177/0022466916655186</t>
  </si>
  <si>
    <t>EK5TK</t>
  </si>
  <si>
    <t>WOS:000393988600004</t>
  </si>
  <si>
    <t>Elphinstone, B; Farrugia, M</t>
  </si>
  <si>
    <t>Elphinstone, Brad; Farrugia, Matthew</t>
  </si>
  <si>
    <t>Greater autonomous regulation, wellbeing, and adaptive learning characteristics: The benefits of an effortful rather than expedient epistemic style</t>
  </si>
  <si>
    <t>Epistemic style; Dual-processing; Autonomy; Motivation; Wellbeing; Academic engagement; Education</t>
  </si>
  <si>
    <t>STUDENT-DEVELOPMENT; SELF-DETERMINATION; MOTIVATION; WORLD</t>
  </si>
  <si>
    <t>Two studies investigated the extent to which an orientation towards complex, effortful thinking (i.e., Intellective Position; IP) rather than effortless, expedient thinking (i.e., Default Position; DP) contributes to greater autonomous regulation in life in general (N = 376), and for academic study (N = 697). In both studies, respondents characterised by having comparatively higher levels of IP than DP reported greater intrinsic motivation than respondents who scored comparatively higher on DP. Subsequent regression analyses generally indicated that reduced amotivation and controlled regulation, and greater autonomous regulation and intrinsic motivation, were associated with greater wellbeing (i.e., vitality, life satisfaction) and adaptive learning characteristics (i.e., academic engagement, self-directed learning). An orientation towards IP rather than DP significantly accounted for variance in higher scores on self-directed learning, and lower levels of life satisfaction. (C) 2016 Elsevier Ltd. All rights reserved.</t>
  </si>
  <si>
    <t>[Elphinstone, Brad; Farrugia, Matthew] Swinburne Univ Technol, Mail H31,POB 218, Hawthorn, Vic 3122, Australia</t>
  </si>
  <si>
    <t>Swinburne University of Technology</t>
  </si>
  <si>
    <t>Elphinstone, B (corresponding author), Swinburne Univ Technol, Mail H31,POB 218, Hawthorn, Vic 3122, Australia.</t>
  </si>
  <si>
    <t>brad.elphinstone@gmail.com</t>
  </si>
  <si>
    <t>Elphinstone, Brad/0000-0002-2275-8360</t>
  </si>
  <si>
    <t>10.1016/j.paid.2016.04.082</t>
  </si>
  <si>
    <t>DV0EW</t>
  </si>
  <si>
    <t>WOS:000382591800016</t>
  </si>
  <si>
    <t>Bohan, C; Smyth, S</t>
  </si>
  <si>
    <t>Bohan, Clare; Smyth, Sinead</t>
  </si>
  <si>
    <t>The Effect of Schedule Thinning on Student Behavior During the Caught Being Good Game</t>
  </si>
  <si>
    <t>academic engagement; Caught Being Good Game; classroom management; disruptive behavior; positive behavior intervention</t>
  </si>
  <si>
    <t>GROUP CONTINGENCY INTERVENTIONS; CLASS-WIDE; CW-FIT</t>
  </si>
  <si>
    <t>The Caught Being Good Game (CBGG) is a classroom management intervention which is described as a variation of the classic Good Behavior Game (GBG). It is based on the principle of positive reinforcement, such that teams of students can earn points for following the class rules during the game. Points are awarded by the teacher at different intervals during the game and these intervals were the focus of the current study. We aimed to determine if the CBGG is effective with an initially dense schedule of reinforcement which is progressively thinned. The efficacy of the CBGG in targeting academic engagement and disruptive behavior was demonstrated for one primary school class and for two target students in that class. The game remained effective when the reinforcement schedule was thinned from 2 minutes, up to 5 minutes. This has potential implications for teacher time saving while playing the game.</t>
  </si>
  <si>
    <t>[Bohan, Clare] Dublin City Univ, Sch Psychol, Dublin, Ireland; [Bohan, Clare] Dublin City Univ, Sch Psychol, Dublin, Ireland</t>
  </si>
  <si>
    <t>Dublin City University; Dublin City University</t>
  </si>
  <si>
    <t>Bohan, C (corresponding author), Dublin City Univ, Sch Psychol, Dublin, Ireland.</t>
  </si>
  <si>
    <t>clare.bohan22@mail.dcu.ie</t>
  </si>
  <si>
    <t>Smyth, Sinead/0000-0002-8736-0505; Bohan, Clare/0000-0003-2783-5633</t>
  </si>
  <si>
    <t>Career Enhancement grant; School of Psychology in Dublin City University</t>
  </si>
  <si>
    <t>The author(s) disclosed receipt of the following financial support for the research, authorship, and/or publication of this article: This work was conducted as part of the first author's PhD thesis submitted at Dublin City University, under the supervision of the second (coordinating) author. The research was partially funded by a Career Enhancement grant awarded to the second author. The first author received funding in the form of tuition fees from the School of Psychology in Dublin City University. The authors have no other funding source or conflicts of interest to declare. This study was conducted in accordance with full ethical approval granted by Dublin City University's research ethics committee</t>
  </si>
  <si>
    <t>10.1177/01454455221129993</t>
  </si>
  <si>
    <t>E8JM3</t>
  </si>
  <si>
    <t>WOS:000885606800001</t>
  </si>
  <si>
    <t>Kesting, T; Gerstlberger, W; Baaken, T</t>
  </si>
  <si>
    <t>Kesting, Tobias; Gerstlberger, Wolfgang; Baaken, Thomas</t>
  </si>
  <si>
    <t>A benefit segmentation approach for innovation-oriented university-business collaboration</t>
  </si>
  <si>
    <t>INTERNATIONAL JOURNAL OF TECHNOLOGY MANAGEMENT</t>
  </si>
  <si>
    <t>university-business collaboration; UBC; academic engagement; universities; industrial enterprises; textile industries; market segmentation; benefit segmentation; innovation collaboration; R&amp;D; small and medium-sized enterprises; SMEs; inter-organisational collaboration</t>
  </si>
  <si>
    <t>TECHNOLOGY-TRANSFER; ACADEMIC ENTREPRENEURSHIP; INDUSTRY; KNOWLEDGE; COMMERCIALIZATION; COOPERATION; SCIENTISTS; FIRM; UK</t>
  </si>
  <si>
    <t>Increasing competition in the light of globalisation imposes challenges on both academia and businesses. Universities have to compete for additional financial means, while companies, particularly in high technology business environments, are facing a stronger pressure to innovate. Universities seek to deal with this situation by academic engagement, hereby providing external research support for businesses. Relying on the market segmentation approach, promoting beneficial exchange relations between academia and businesses enables the integration of both perspectives and may contribute to solving current challenges. Transferring the segmentation approach and the customer benefit perspective to university-business collaboration (UBC), this paper develops a multi-step segmentation framework aimed at identifying research customer segments in technical textile industries in Western Europe. This novel view helps to promote UBC and benefits both actors and society.</t>
  </si>
  <si>
    <t>[Kesting, Tobias; Baaken, Thomas] Munster Univ Appl Sci, Sci Business Mkt Res Ctr, Johann Krane Weg 27, D-48149 Munster, Germany; [Gerstlberger, Wolfgang] Univ Southern Denmark, Dept Mkt &amp; Management, Fac Business &amp; Social Sci, Ctr Integrat Innovat Management, Campusvej 55, DK-5230 Odense M, Denmark</t>
  </si>
  <si>
    <t>University of Applied Sciences, Muenster; University of Southern Denmark</t>
  </si>
  <si>
    <t>Kesting, T (corresponding author), Munster Univ Appl Sci, Sci Business Mkt Res Ctr, Johann Krane Weg 27, D-48149 Munster, Germany.</t>
  </si>
  <si>
    <t>kesting@fh-muenster.de; woge@sam.sdu.dk; baaken@fh-muenster.de</t>
  </si>
  <si>
    <t>Gerstlberger, Wolfgang/Y-9166-2019; Kesting, Tobias/JJE-0529-2023</t>
  </si>
  <si>
    <t>Gerstlberger, Wolfgang/0000-0001-6200-5737; Kesting, Tobias/0009-0000-7659-3381</t>
  </si>
  <si>
    <t>INDERSCIENCE ENTERPRISES LTD</t>
  </si>
  <si>
    <t>GENEVA</t>
  </si>
  <si>
    <t>WORLD TRADE CENTER BLDG, 29 ROUTE DE PRE-BOIS, CASE POSTALE 856, CH-1215 GENEVA, SWITZERLAND</t>
  </si>
  <si>
    <t>0267-5730</t>
  </si>
  <si>
    <t>1741-5276</t>
  </si>
  <si>
    <t>INT J TECHNOL MANAGE</t>
  </si>
  <si>
    <t>Int. J. Technol. Manage.</t>
  </si>
  <si>
    <t>10.1504/IJTM.2018.088702</t>
  </si>
  <si>
    <t>Engineering, Multidisciplinary; Management; Operations Research &amp; Management Science</t>
  </si>
  <si>
    <t>Engineering; Business &amp; Economics; Operations Research &amp; Management Science</t>
  </si>
  <si>
    <t>FT6WZ</t>
  </si>
  <si>
    <t>WOS:000423295900004</t>
  </si>
  <si>
    <t>Assor, A; Kaplan, H; Kanat-Maymon, Y; Roth, G</t>
  </si>
  <si>
    <t>Directly controlling teacher behaviors as predictors of poor motivation and engagement in girls and boys: The role of anger and anxiety</t>
  </si>
  <si>
    <t>autonomy support; control; emotion; motivation; gender differences; teachers' behavior; engagement</t>
  </si>
  <si>
    <t>SELF-DETERMINATION THEORY; INTRINSIC MOTIVATION; AUTONOMY</t>
  </si>
  <si>
    <t>We focused on potential effects of directly controlling teacher behaviors (DCTB), such as giving frequent directives, interfering with children's preferred pace of learning, and not allowing critical and independent opinions. We hypothesized that children's perceptions of their teachers as directly controlling would arouse anger and anxiety in children, and these emotions would enhance a-motivation and extrinsic motivation, which, respectively, would undermine intensive academic engagement and promote restricted engagement. Three hundred and nineteen Israeli 4th-5th graders completed questionnaires assessing the variables of interest. The extent to which children showed intensive academic engagement was assessed by their primary teachers. Path analyses supported the expected relations. DCTB appear particularly harmful because they lead to a-motivation that is intertwined with anger and anxiety. (c) 2005 Elsevier Ltd. All rights reserved.</t>
  </si>
  <si>
    <t>Ben Gurion Univ Negev, Dept Educ, IL-84105 Beer Sheva, Israel</t>
  </si>
  <si>
    <t>Ben Gurion University</t>
  </si>
  <si>
    <t>Ben Gurion Univ Negev, Dept Educ, IL-84105 Beer Sheva, Israel.</t>
  </si>
  <si>
    <t>assor@bgumail.bgu.ac.il</t>
  </si>
  <si>
    <t>Roth, Guy/F-1496-2012</t>
  </si>
  <si>
    <t>Roth, Guy/0000-0002-5662-7561; Kaplan, Haya/0000-0001-5376-6892</t>
  </si>
  <si>
    <t>10.1016/j.learninstruc.2005.07.008</t>
  </si>
  <si>
    <t>970LE</t>
  </si>
  <si>
    <t>WOS:000232310700003</t>
  </si>
  <si>
    <t>Volpe, RJ; Briesch, AM</t>
  </si>
  <si>
    <t>Volpe, Robert J.; Briesch, Amy M.</t>
  </si>
  <si>
    <t>Generalizability and Dependability of Single-Item and Multiple-Item Direct Behavior Rating Scales for Engagement and Disruptive Behavior</t>
  </si>
  <si>
    <t>DEFICIT HYPERACTIVITY DISORDER; ACADEMIC ENGAGEMENT; SOCIAL-BEHAVIOR; CHILDREN; ACCURACY; DBR; RELIABILITY; VALIDITY; MODEL</t>
  </si>
  <si>
    <t>Direct behavior rating (DBR) has been described as a hybrid of systematic direct observation and behavior rating scales. Although single-item (DBR-SIS) and multi-item (DBR-MIS) methods have been advocated, the over-whelming majority of research attention has focused on DBR-SIS. This study employed generalizability theory to compare the dependability of the two DBR methods for two behaviors (Academic Engagement/Motivation and Disruptive Behavior). Two graduate students used both methods to rate 10-min video clips of the classroom behavior of 8 middle school students on three occasions. Generalizability of ratings was examined across raters and occasions, and decision studies were conducted to determine the minimal number of ratings necessary to obtain an acceptable level of dependability. Results favor the DBR-MIS method over the DBR-SIS method for making timely decisions across decision-making contexts. Results are discussed in terms of their implications for research and practice.</t>
  </si>
  <si>
    <t>[Volpe, Robert J.; Briesch, Amy M.] Northeastern Univ, Bouve Coll Hlth Sci, Boston, MA 02115 USA</t>
  </si>
  <si>
    <t>Volpe, RJ (corresponding author), Northeastern Univ, Bouve Coll Hlth Sci, 404 Int Village, Boston, MA 02115 USA.</t>
  </si>
  <si>
    <t>r.volpe@neu.edu</t>
  </si>
  <si>
    <t>020HA</t>
  </si>
  <si>
    <t>WOS:000309798400002</t>
  </si>
  <si>
    <t>Edwards, L; Chard, DJ</t>
  </si>
  <si>
    <t>Curriculum reform in a residential treatment program: Establishing high academic expectations for students with emotional and behavioral disorders</t>
  </si>
  <si>
    <t>WRITING INSTRUCTION</t>
  </si>
  <si>
    <t>The importance of high-quality academic instruction and high academic expectations for students with emotional and behavioral disorders (E/BD) is discussed. A sample language arts/history curriculum based on state curriculum standards was created and implemented in a classroom at a residential treatment program. Twenty-two students ranging in age from 11 to 16 participated in a 4-week pilot study designed to examine the effects of systematic instruction in story elements and narrative summary writing on student writing skills and academic engagement. Results suggest that students with E/BD who participated in the study's language arts/history curriculum showed improvements in both summary writing skills and academic engagement. Though data analysis and specifics of results are not the focus of this report, results highlight the importance of thoughtful, thorough instructional planning and the need for high levels of teacher instructional engagement when working with students with E/BD.</t>
  </si>
  <si>
    <t>Univ Oregon, Coll Educ, Inst Dev Educ Achievement, Eugene, OR 97403 USA; Univ Texas, Coll Educ, Dept Special Educ, Austin, TX 78712 USA</t>
  </si>
  <si>
    <t>University of Oregon; University of Texas System; University of Texas Austin</t>
  </si>
  <si>
    <t>Edwards, L (corresponding author), Univ Oregon, Coll Educ, Inst Dev Educ Achievement, Eugene, OR 97403 USA.</t>
  </si>
  <si>
    <t>COUNCIL CHILDREN BEHAVIORAL DISORDERS</t>
  </si>
  <si>
    <t>1920 ASSOCIATION DR, RESTON, VA 20191-1589 USA</t>
  </si>
  <si>
    <t>708YZ</t>
  </si>
  <si>
    <t>WOS:000184599100008</t>
  </si>
  <si>
    <t>Iadarola, S; Shih, W; Dean, M; Blanch, E; Harwood, R; Hetherington, S; Mandell, D; Kasari, C; Smith, T</t>
  </si>
  <si>
    <t>Iadarola, Suzannah; Shih, Wendy; Dean, Michelle; Blanch, Erica; Harwood, Robin; Hetherington, Susan; Mandell, David; Kasari, Connie; Smith, Tristram</t>
  </si>
  <si>
    <t>Implementing a Manualized, Classroom Transition Intervention for Students With ASD in Underresourced Schools</t>
  </si>
  <si>
    <t>autism spectrum disorder; problem behavior; student transitions; school intervention</t>
  </si>
  <si>
    <t>ACADEMIC ENGAGEMENT; CHALLENGING BEHAVIOR; AUTISM; CHILDREN</t>
  </si>
  <si>
    <t>Children with autism spectrum disorder (ASD) in public education settings experience difficulties with transitions during classroom routines, which can result in challenging behavior. Single-subject research supports techniques for transitions, but school-based approaches often require resources and training unavailable in low-resource districts, limiting implementation. We developed and evaluated the Schedules, Tools, and Activities for Transitions (STAT) program, a short-term, manualized intervention of behavioral supports to support daily routine transitions for students with ASD (K-5) in underresourced districts. We utilized a multisite, cluster-randomized, group comparison design (immediate treatment versus waitlist) with matched pairs (n = 150 students, 57 educators). Data indicated (a) no group differences for academic engagement or classroom independence, and (b) an advantage for STAT in reducing challenging behavior and increasing teacher fidelity. Results show preliminary support for an intervention that is feasible and perceived as sustainable in real-world settings.</t>
  </si>
  <si>
    <t>[Iadarola, Suzannah] Univ Rochester, Med Ctr, Pediat, Rochester, NY 14642 USA; [Hetherington, Susan] Univ Rochester, Strong Ctr Dev Disabil, Rochester, NY USA; [Hetherington, Susan] Univ Rochester, Pediat &amp; Educ, Rochester, NY USA; [Smith, Tristram] Univ Rochester, Dev Behav Pediat Res, Med Ctr, Rochester, NY 14642 USA; [Shih, Wendy] Univ Calif Los Angeles, Kasari Lab, Los Angeles, CA USA; [Kasari, Connie] Univ Calif Los Angeles, Psychol Studies Educ &amp; Psychiat, Los Angeles, CA USA; [Dean, Michelle] Calif State Univ Channel Isl, Special Educ, Camarillo, CA USA; [Blanch, Erica] Univ Penn, Ctr Mental Hlth Policy &amp; Serv Res, Philadelphia, PA 19104 USA; [Mandell, David] Univ Penn, Psychiat, Perelman Sch Med, Philadelphia, PA 19104 USA; [Mandell, David] Univ Penn, Ctr Mental Hlth Policy &amp; Serv Res, Perelman Sch Med, Philadelphia, PA 19104 USA; [Harwood, Robin] Hlth Resources &amp; Serv Adm, Maternal &amp; Child Hlth Bur, Rockville, MD USA</t>
  </si>
  <si>
    <t>University of Rochester; University of Rochester; University of Rochester; University of Rochester; University of California System; University of California Los Angeles; University of California System; University of California Los Angeles; California State University System; California State University Channel Islands; University of Pennsylvania; University of Pennsylvania; University of Pennsylvania; United States Health Resources &amp; Service Administration (HRSA)</t>
  </si>
  <si>
    <t>Iadarola, S (corresponding author), Univ Rochester, 601 Elmwood Ave,Box 671, Rochester, NY 14642 USA.</t>
  </si>
  <si>
    <t>Suzannah_Iadarola@URMC.Rochester.edu</t>
  </si>
  <si>
    <t>Dean, Michelle/AAA-4528-2022; Mandell, David S/H-2730-2012</t>
  </si>
  <si>
    <t>Iadarola, Suzannah/0000-0001-6828-8379</t>
  </si>
  <si>
    <t>10.1177/0145445517711437</t>
  </si>
  <si>
    <t>FO7CI</t>
  </si>
  <si>
    <t>WOS:000417028100007</t>
  </si>
  <si>
    <t>Tartari, V; Salter, A</t>
  </si>
  <si>
    <t>Tartari, Valentina; Salter, Ammon</t>
  </si>
  <si>
    <t>The engagement gap: Exploring gender differences in University - Industry collaboration activities</t>
  </si>
  <si>
    <t>Gender; Academic-engagement with industry; University-industry collaboration; Marginality; Women in science; Semi-parametric matching</t>
  </si>
  <si>
    <t>RESEARCH PRODUCTIVITY; AFFIRMATIVE-ACTION; LIFE; SCIENCE; SCIENTISTS; ENTREPRENEURS; FACULTY; WOMEN; SEX; PERFORMANCE</t>
  </si>
  <si>
    <t>In recent years, the debate about the marginality of women in academic science has been extended to academics' engagement with industry and their commercial efforts. Analyzing multi-source data for a large sample of UK physical and engineering scientists and employing a matching technique, this study suggests women academics to engage less and in different ways than their male colleagues of similar status in collaboration activities with industry. We then argue - and empirical assess - these differences can be mitigated by the social context in which women scientists operate, including the presence of women in the local work setting and their wider discipline, and the institutional support for women's careers in their organization. We explore the implications of these findings for policies to support women's scientific and technical careers and engagement with industry. (C) 2015 The Authors. Published by Elsevier B.V.</t>
  </si>
  <si>
    <t>[Tartari, Valentina] Copenhagen Business Sch, Dept Innovat, Org Econ, Copenhagen, Denmark; [Salter, Ammon] Univ Bath, Sch Management, Bath BA2 7AY, Avon, England</t>
  </si>
  <si>
    <t>Copenhagen Business School; University of Bath</t>
  </si>
  <si>
    <t>Salter, A (corresponding author), Univ Bath, Sch Management, Bath BA2 7AY, Avon, England.</t>
  </si>
  <si>
    <t>a.j.salter@bath.ac.uk</t>
  </si>
  <si>
    <t>Tartari, Valentina/ABB-4882-2021; Salter, Ammon/A-9217-2010</t>
  </si>
  <si>
    <t>Tartari, Valentina/0000-0001-7332-8590; Salter, Ammon/0000-0003-2065-1268</t>
  </si>
  <si>
    <t>UK's Engineering and Physical Sciences Research Council [EP/F036930/1]; Economic and Social Research Council (ESRC) [ES/K001159/1]; UK Innovation Research Centre - ESRC [RES/G028591/1]; National Endowment for Science, Technology and the Arts; Department for Business, Innovation and Skills; Technology Strategy Board; EPSRC [EP/F036930/1] Funding Source: UKRI; ESRC [ES/G042993/1, ES/K001159/1] Funding Source: UKRI</t>
  </si>
  <si>
    <t>UK's Engineering and Physical Sciences Research Council(UK Research &amp; Innovation (UKRI)Engineering &amp; Physical Sciences Research Council (EPSRC)); Economic and Social Research Council (ESRC)(UK Research &amp; Innovation (UKRI)Economic &amp; Social Research Council (ESRC)); UK Innovation Research Centre - ESRC(UK Research &amp; Innovation (UKRI)Economic &amp; Social Research Council (ESRC)); National Endowment for Science, Technology and the Arts; Department for Business, Innovation and Skills; Technology Strategy Board; EPSRC(UK Research &amp; Innovation (UKRI)Engineering &amp; Physical Sciences Research Council (EPSRC)); ESRC(UK Research &amp; Innovation (UKRI)Economic &amp; Social Research Council (ESRC))</t>
  </si>
  <si>
    <t>Ammon Salter and Valentina Tartari would like to acknowledge the support of the UK's Engineering and Physical Sciences Research Council (EP/F036930/1), Economic and Social Research Council (ESRC)(ES/K001159/1) and the UK Innovation Research Centre (RES/G028591/1), which was sponsored by the ESRC; the National Endowment for Science, Technology and the Arts; the Department for Business, Innovation and Skills; and the Technology Strategy Board. The authors benefited from comments from the editor, two anonymous referees, Paola Criscuolo and Maryann Feldman, and from participants at the Academy of Management, DRUID and EEMAE conferences as well as seminars at the University of Turin and Cambridge. All errors and omissions are the responsibility of the authors.</t>
  </si>
  <si>
    <t>10.1016/j.respol.2015.01.014</t>
  </si>
  <si>
    <t>CK3PI</t>
  </si>
  <si>
    <t>WOS:000356127600003</t>
  </si>
  <si>
    <t>Kim, MS; Blair, KSC; Lim, KW</t>
  </si>
  <si>
    <t>Kim, Mi-seon; Blair, Kwang-Sun Cho; Lim, Kyoung-won</t>
  </si>
  <si>
    <t>Using tablet assisted Social Stories™ to improve classroom behavior for adolescents with intellectual disabilities</t>
  </si>
  <si>
    <t>RESEARCH IN DEVELOPMENTAL DISABILITIES</t>
  </si>
  <si>
    <t>Tablet; Multimedia; Social Stories (TM); Intellectual disabilities; Problem behavior; Academic engagement</t>
  </si>
  <si>
    <t>AUTISM SPECTRUM DISORDERS; SPEECH-GENERATING DEVICE; CHALLENGING BEHAVIOR; 2 STUDENTS; CHILDREN; SKILLS; IPAD; INSTRUCTION; ENGAGEMENT; IPOD</t>
  </si>
  <si>
    <t>The present study examined the use of tablet assisted Social Stories (TM) intervention for three high school students with severe intellectual disabilities whose problem behavior interfered with their learning and caused classroom disruptions. A multiple probe design across participants was employed to test the impact of the tablet assisted SS on the participants' target behaviors. During intervention, the participants read the Social Stories that were created on Prezi and accessed via Quick Response (QR) codes using a Galaxy Tap smart tablet before participating in an academic period. Data indicated that the SS intervention decreased disruptive behavior and increased academic engagement in all three participants. All three demonstrated generalization of behaviors to a nontargeted academic period and maintenance of improved behaviors at the 2-week follow-up. (C) 2014 Elsevier Ltd. All rights reserved.</t>
  </si>
  <si>
    <t>[Kim, Mi-seon; Lim, Kyoung-won] Kongju Natl Univ, Gongju, South Korea; [Blair, Kwang-Sun Cho] Univ S Florida, Tampa, FL 33612 USA</t>
  </si>
  <si>
    <t>Kongju National University; State University System of Florida; University of South Florida</t>
  </si>
  <si>
    <t>Blair, KSC (corresponding author), Univ S Florida, 13301 Bruce B Downs Blvd,MHC 2336, Tampa, FL 33612 USA.</t>
  </si>
  <si>
    <t>kwangsun@usf.edu</t>
  </si>
  <si>
    <t>0891-4222</t>
  </si>
  <si>
    <t>RES DEV DISABIL</t>
  </si>
  <si>
    <t>Res. Dev. Disabil.</t>
  </si>
  <si>
    <t>10.1016/j.ridd.2014.05.011</t>
  </si>
  <si>
    <t>AK1MM</t>
  </si>
  <si>
    <t>WOS:000338179200034</t>
  </si>
  <si>
    <t>Beasley, ST</t>
  </si>
  <si>
    <t>Beasley, Samuel T.</t>
  </si>
  <si>
    <t>Student-Faculty Interactions and Psychosociocultural Influences as Predictors of Engagement Among Black College Students</t>
  </si>
  <si>
    <t>JOURNAL OF DIVERSITY IN HIGHER EDUCATION</t>
  </si>
  <si>
    <t>academic engagement; social engagement; student-faculty relationships; psychosociocultural influences</t>
  </si>
  <si>
    <t>ACADEMIC SELF-CONCEPT; AFRICAN-AMERICAN; CULTURAL CONGRUITY; RACIAL IDENTITY; PSYCHOSOCIAL EXPERIENCES; UNIVERSITY ENVIRONMENT; SOCIAL SUPPORT; PERCEPTIONS; ESTEEM; POWER</t>
  </si>
  <si>
    <t>While engagement has been identified as a key component to enhancing the academic outcomes of college students, less work has focused on specific predictors of engagement for Black college students attending predominately White postsecondary institutions (PWIs). The current study examined the influence of 2 dimensions of student-faculty interactions (caring attitudes and respectful interactions) and psychosociocultural factors (racial identity, perceptions of the university environment, and cultural congruity) on the academic and social engagement of 209 Black undergraduates attending a Southwestern research-intensive PWI. Hierarchical regression analyses revealed that these factors accounted for 34% of the variance in academic engagement and 32% of the variance in social engagement. Specifically, caring student-faculty relationships, cultural congruity, and racial centrality were significant predictors for both types of engagement. Implications of these findings for research and practice with Black college students are discussed.</t>
  </si>
  <si>
    <t>[Beasley, Samuel T.] Western Michigan Univ, Kalamazoo, MI 49008 USA</t>
  </si>
  <si>
    <t>Western Michigan University</t>
  </si>
  <si>
    <t>Beasley, Samuel/AAY-8945-2020</t>
  </si>
  <si>
    <t>Beasley, Samuel/0000-0002-0229-591X</t>
  </si>
  <si>
    <t>1938-8926</t>
  </si>
  <si>
    <t>1938-8934</t>
  </si>
  <si>
    <t>J DIVERS HIGH EDUC</t>
  </si>
  <si>
    <t>J. Divers. High. Educ.</t>
  </si>
  <si>
    <t>10.1037/dhe0000169</t>
  </si>
  <si>
    <t>Education &amp; Educational Research; Psychology, Educational; Psychology, Social</t>
  </si>
  <si>
    <t>SM0IP</t>
  </si>
  <si>
    <t>WOS:000657296800007</t>
  </si>
  <si>
    <t>Collins, TA; Hawkins, RO; Flowers, EM; Kalra, HD; Richard, J; Haas, LE</t>
  </si>
  <si>
    <t>Collins, Tai A.; Hawkins, Renee O.; Flowers, Emily M.; Kalra, Hilary D.; Richard, Jessie; Haas, Lauren E.</t>
  </si>
  <si>
    <t>Behavior Bingo: The effects of a culturally relevant group contingency intervention for students with EBD</t>
  </si>
  <si>
    <t>Behavior Bingo; culturally relevant intervention; group contingency</t>
  </si>
  <si>
    <t>INTERDEPENDENT GROUP CONTINGENCY; DISRUPTIVE BEHAVIOR; MYSTERY MOTIVATOR; SERVING STUDENTS; CLASSROOM; DISORDERS; GAME; RANDOMIZATION; REINFORCERS; COMPONENTS</t>
  </si>
  <si>
    <t>Students with emotional and behavioral disorders (EBD) have difficulty with academic engagement during independent seatwork tasks. The goal of the current study was to evaluate the effectiveness of Behavior Bingo, a novel interdependent group contingency intervention, on the academic engagement, off-task, and disruptive behavior of students with EBD during independent seatwork in an urban alternative high school setting. During the intervention, the class collaborated to fill in a posted Bingo board contingent on demonstrating appropriate behavior. Using an ABAB withdrawal design in two classrooms, the Behavior Bingo intervention showed promise as a feasible and effective classroom management intervention. Given the urban setting and diverse sample of participants, implications for culturally relevant and responsive intervention are discussed, including the role of peers in culturally responsive intervention, the use of randomization and uncertainty, preference assessment, and engaging intervention components.</t>
  </si>
  <si>
    <t>[Collins, Tai A.; Hawkins, Renee O.; Flowers, Emily M.; Kalra, Hilary D.; Richard, Jessie; Haas, Lauren E.] Univ Cincinnati, Cincinnati, OH USA</t>
  </si>
  <si>
    <t>University System of Ohio; University of Cincinnati</t>
  </si>
  <si>
    <t>Collins, TA (corresponding author), Univ Cincinnati, Sch Human Serv, Sch Psychol Program, Coll Educ Criminal Justice &amp; Human Serv, POB 210068, Cincinnati, OH 45221 USA.</t>
  </si>
  <si>
    <t>Kalra, Hilary/AAN-3051-2021; Kalra, D/H-6661-2019</t>
  </si>
  <si>
    <t>Kalra, D/0000-0001-5254-4067</t>
  </si>
  <si>
    <t>10.1002/pits.22091</t>
  </si>
  <si>
    <t>FQ1EH</t>
  </si>
  <si>
    <t>WOS:000418098600006</t>
  </si>
  <si>
    <t>Vogelgesang, KL; Bruhn, AL; Coghill-Behrends, WL; Kern, AM; Troughton, LCW</t>
  </si>
  <si>
    <t>Vogelgesang, Kari L.; Bruhn, Allison L.; Coghill-Behrends, William L.; Kern, Amanda M.; Troughton, Leonard C. W.</t>
  </si>
  <si>
    <t>A Single-Subject Study of a Technology-Based Self-Monitoring Intervention</t>
  </si>
  <si>
    <t>Technology-based interventions; Self-regulation; ADHD; Teacher perceptions</t>
  </si>
  <si>
    <t>BEHAVIOR PROBLEMS; STUDENTS; ACCEPTABILITY; PERFORMANCE; ADOLESCENTS; ATTENTION</t>
  </si>
  <si>
    <t>Students with ADHD often struggle with self-regulation skills. One strategy demonstrating considerable success in helping these students regulate their behavior is self-monitoring. Although there is an abundance of research on self-monitoring, research on the use of technology for self-monitoring is only beginning to emerge. The primary goal of this single-subject study was to examine the effects of an iPad application (SCORE IT) for self-monitoring on the behavior of three fifth-grade students with or at risk for ADHD who were exhibiting low rates of academic engagement in a general education environment. A secondary goal was to gain an in-depth understanding of the teacher's perceptions of the feasibility and value of the intervention. Overall, the SCORE IT intervention resulted in substantial improvements in academic engagement, and teacher perceptions of the feasibility and worth of the intervention were reported as highly favorable. Limitations and future directions for research are discussed.</t>
  </si>
  <si>
    <t>[Vogelgesang, Kari L.; Bruhn, Allison L.; Kern, Amanda M.; Troughton, Leonard C. W.] Univ Iowa, Dept Teaching &amp; Learning, Iowa City, IA 52242 USA; [Vogelgesang, Kari L.; Coghill-Behrends, William L.] Univ Iowa, Teacher Leader Ctr, Iowa City, IA 52242 USA; [Kern, Amanda M.] Univ Massachusetts, Dept Student Dev, Amherst, MA 01003 USA</t>
  </si>
  <si>
    <t>University of Iowa; University of Iowa; University of Massachusetts System; University of Massachusetts Amherst</t>
  </si>
  <si>
    <t>Vogelgesang, KL (corresponding author), Univ Iowa, Dept Teaching &amp; Learning, Iowa City, IA 52242 USA.</t>
  </si>
  <si>
    <t>kari-vogelgesang@uiowa.edu</t>
  </si>
  <si>
    <t>Vogelgesang, Kari/K-9274-2019</t>
  </si>
  <si>
    <t>10.1007/s10864-016-9253-4</t>
  </si>
  <si>
    <t>EG4OD</t>
  </si>
  <si>
    <t>WOS:000391022700005</t>
  </si>
  <si>
    <t>Carter, EW; Sisco, LG; Melekoglu, MA; Kurkowski, C</t>
  </si>
  <si>
    <t>Carter, Erik W.; Sisco, Lynn G.; Melekoglu, Macid A.; Kurkowski, Colleen</t>
  </si>
  <si>
    <t>Peer supports as an alternative to individually assigned paraprofessionals in inclusive high school classrooms</t>
  </si>
  <si>
    <t>inclusion; general curriculum; social interaction; academic engagement; transition; peer supports</t>
  </si>
  <si>
    <t>SIGNIFICANT COGNITIVE DISABILITIES; GENERAL-EDUCATION CLASSROOMS; INTELLECTUAL DISABILITIES; SOCIAL INTERACTIONS; MENTAL-RETARDATION; PROMOTING ACCESS; STUDENTS; CURRICULUM; INTERVENTION; STRATEGIES</t>
  </si>
  <si>
    <t>Promoting access to the general curriculum has emerged as a central theme of the standards-based reform movement, challenging educators to identify-effective strategies for supporting students with disabilities to access the numerous social and learning opportunities within general education. We examined peer support interventions as an alternative to one-to-one, adult-delivered support in high school science and art classrooms. All four participants with severe disabilities engaged in substantially more peer interactions when working with a peer support relative to when receiving direct support from a paraprofessional or special educator Students' levels of academic engagement were not diminished because of participation in peer support arrangements. We discuss the contributions of these strategies to promoting peer interaction within inclusive classrooms, as well as offer recommendations for further refinement of this intervention approach.</t>
  </si>
  <si>
    <t>[Carter, Erik W.; Sisco, Lynn G.; Melekoglu, Macid A.; Kurkowski, Colleen] Univ Wisconsin, Dept Rehabil Psychol &amp; Special Educ, Madison, WI 53706 USA</t>
  </si>
  <si>
    <t>Carter, Erik/AAX-3043-2020; Melekoglu, Macid/AAK-1798-2020</t>
  </si>
  <si>
    <t>Carter, Erik/0000-0001-7153-2782; Melekoglu, Macid/0000-0002-9933-5331</t>
  </si>
  <si>
    <t>TASH</t>
  </si>
  <si>
    <t>29 W SUSQUEHANNA AVE, STE 210, BALTIMORE, MD 21204-5201 USA</t>
  </si>
  <si>
    <t>0274-9483</t>
  </si>
  <si>
    <t>10.2511/rpsd.32.4.213</t>
  </si>
  <si>
    <t>351XV</t>
  </si>
  <si>
    <t>WOS:000259460200002</t>
  </si>
  <si>
    <t>Filippello, P; Buzzai, C; Sorrenti, L; Costa, S; Abramo, A; Wang, KT</t>
  </si>
  <si>
    <t>Filippello, Pina; Buzzai, Caterina; Sorrenti, Luana; Costa, Sebastiano; Abramo, Annarita; Wang, Kennet T.</t>
  </si>
  <si>
    <t>Italian version of the Family Almost Perfect Scale: Psychometric characteristics and relationships with academic engagement, self-esteem, and personal perfectionism</t>
  </si>
  <si>
    <t>APPLIED DEVELOPMENTAL SCIENCE</t>
  </si>
  <si>
    <t>PARENTAL PSYCHOLOGICAL CONTROL; MALADAPTIVE PERFECTIONISM; STUDENTS RELATIONSHIPS; WORK ENGAGEMENT; MEDIATING ROLE; SATISFACTION; ASSOCIATION; DEPRESSION; BURNOUT; ACHIEVEMENT</t>
  </si>
  <si>
    <t>The aim of this manuscript is to examine the perceived parental perfectionism in undergraduate Italian students. Study 1 aimed at exploring the factorial structure, reliability, and construct validity of the Italian version of the Family Almost Perfect Scale (FAPS). The aim of Study 2 was to cross-validate the FAPS structure with a different sample and to examine the relationship of family perfectionism with personal perfectionism, self-esteem, and academic engagement. In Study 2, we compared different profiles of perceived perfectionistic families on these stated psychological indicators. Results provided evidence for the applicability of the FAPS in an Italian sample. Participants of Study 2 were classified by latent profile analyses into four different profiles of perceived perfectionistic families and compared on psychological indicators. The results confirm that family discrepancy is the most detrimental aspect of perceived parental perfectionism, which warrants attention through psychological counseling.</t>
  </si>
  <si>
    <t>[Filippello, Pina; Buzzai, Caterina; Costa, Sebastiano; Abramo, Annarita] Univ Messina, Messina, Italy; [Sorrenti, Luana] Univ Campania Luigi Vanvitelli, Caserta, Italy; [Wang, Kennet T.] Fuller Theol Seminary, Pasadena, CA 91101 USA</t>
  </si>
  <si>
    <t>University of Messina; Universita della Campania Vanvitelli</t>
  </si>
  <si>
    <t>Sorrenti, L (corresponding author), Univ Messina, Dept Clin &amp; Expt Med, Policlin G Martino, Via C Valeria, I-98125 Messina, Italy.</t>
  </si>
  <si>
    <t>Costa, Sebastiano/E-8826-2014; buzzai, caterina/AAB-2406-2021; Filippello, Pina/G-3483-2015; Sorrenti, Luana/G-1040-2015</t>
  </si>
  <si>
    <t>Costa, Sebastiano/0000-0002-2392-6039; buzzai, caterina/0000-0001-8126-6668; Filippello, Pina/0000-0002-9327-0119; Sorrenti, Luana/0000-0002-5616-0498</t>
  </si>
  <si>
    <t>1088-8691</t>
  </si>
  <si>
    <t>1532-480X</t>
  </si>
  <si>
    <t>APPL DEV SCI</t>
  </si>
  <si>
    <t>Appl. Dev. Sci.</t>
  </si>
  <si>
    <t>10.1080/10888691.2019.1647106</t>
  </si>
  <si>
    <t>WL9MH</t>
  </si>
  <si>
    <t>WOS:000480457300001</t>
  </si>
  <si>
    <t>Dart, EH; Radley, KC; Battaglia, AA; Dadakhodjaeva, K; Bates, KE; Wright, SJ</t>
  </si>
  <si>
    <t>Dart, Evan H.; Radley, Keith C.; Battaglia, Allison A.; Dadakhodjaeva, Komila; Bates, Kayla E.; Wright, Sarah J.</t>
  </si>
  <si>
    <t>THE CLASSROOM PASSWORD: A CLASS-WIDE INTERVENTION TO INCREASE ACADEMIC ENGAGEMENT</t>
  </si>
  <si>
    <t>MIDDLE SCHOOL STUDENTS; GROUP CONTINGENCY; PROBLEM BEHAVIOR; IMPLEMENTATION; PERFORMANCE; PATTERNS</t>
  </si>
  <si>
    <t>The present study investigated the effectiveness of a novel class-wide intervention, the Classroom Password, for increasing the academic engaged behavior of middle school students. The effectiveness of an independent group contingency was evaluated using a concurrent multiple baseline design across three seventh-and eighth-grade classrooms. Results indicated that the intervention was effective across all three classrooms in increasing students' academic engagement, or on-task behavior, as evidenced by visual analysis and moderate to large effect sizes. Decreases in disruptive behavior were also observed across all three classrooms. Off-task behavior was not substantially affected in any of the three classrooms. The intervention received mixed ratings by the classroom teachers regarding its social validity. Results of the present study suggest that the Classroom Password may be an effective class-wide intervention for increasing the academically engaged behavior and decreasing the disruptive behavior of middle school students during instructional time. (C) 2016 Wiley Periodicals, Inc.</t>
  </si>
  <si>
    <t>[Dart, Evan H.; Radley, Keith C.; Battaglia, Allison A.; Dadakhodjaeva, Komila; Bates, Kayla E.; Wright, Sarah J.] Univ So Mississippi, Hattiesburg, MS 39406 USA</t>
  </si>
  <si>
    <t>Dart, EH (corresponding author), Univ So Mississippi, Dept Psychol, 118 Coll Dr 5025, Hattiesburg, MS 39406 USA.</t>
  </si>
  <si>
    <t>evan.dart@usm.edu</t>
  </si>
  <si>
    <t>Bates-Brantley, Kayla/AAA-4285-2022</t>
  </si>
  <si>
    <t>10.1002/pits.21911</t>
  </si>
  <si>
    <t>DH1DD</t>
  </si>
  <si>
    <t>WOS:000372523700006</t>
  </si>
  <si>
    <t>Milot, AS; Ludden, AB</t>
  </si>
  <si>
    <t>Milot, Alyssa S.; Ludden, Alison Bryant</t>
  </si>
  <si>
    <t>The Effects of Religion and Gender on Well-Being, Substance Use, and Academic Engagement Among Rural Adolescents</t>
  </si>
  <si>
    <t>religion; gender differences; substance use; achievement motivation; adolescent mental health; rural youth</t>
  </si>
  <si>
    <t>LIFE-COURSE; SCHOOL; YOUTH; INVOLVEMENT; FAMILY; RISK; SOCIALIZATION; ACHIEVEMENT; BEHAVIORS; ATTITUDES</t>
  </si>
  <si>
    <t>The effects of religious attendance, religious importance, and gender on well-being, substance use, and academic engagement were examined among early adolescents (N = 683) from rural schools. Results indicated that females viewed religion as more important than males, although the frequency of religious attendance did not differ for males and females. Hierarchical regression results revealed that religious importance was a more prominent protective factor than attendance against substance use even after accounting for parental support; however, no links were found between religiosity and depression or self-esteem. Adolescents who reported that religion was important in their lives reported lower school misbehavior and higher motivation, although those with high religious attendance had higher grades. Interaction effects indicated that religious importance was particularly salient for males compared to females in terms of enhanced school bonding and self-efficacy.</t>
  </si>
  <si>
    <t>[Ludden, Alison Bryant] Coll Holy Cross, Dept Psychol, Worcester, MA 01610 USA; [Milot, Alyssa S.] Boston Coll, Lynch Sch Educ, Counseling Psychol Program, Chestnut Hill, MA 02167 USA</t>
  </si>
  <si>
    <t>College of the Holy Cross; Boston College</t>
  </si>
  <si>
    <t>Ludden, AB (corresponding author), Coll Holy Cross, Dept Psychol, 1 Coll St, Worcester, MA 01610 USA.</t>
  </si>
  <si>
    <t>aludden@holycross.edu; milot@bc.edu</t>
  </si>
  <si>
    <t>10.1177/0044118X08316668</t>
  </si>
  <si>
    <t>396SW</t>
  </si>
  <si>
    <t>WOS:000262612400005</t>
  </si>
  <si>
    <t>Okwuduba, EN; Rauf, RAA; Zulnaidi, H; Nwosu, KC</t>
  </si>
  <si>
    <t>Okwuduba, Emmanuel Nkemakolam; Rauf, Rose Amnah Abd; Zulnaidi, Hutkemri; Nwosu, Kingsley Chinaza</t>
  </si>
  <si>
    <t>Contribution of perceived faculty caring (FC) and student engagement (SE) to lifelong learning (LLL) of post-secondary remediated (PSR) science students</t>
  </si>
  <si>
    <t>Faculty caring; Lifelong learning; Post -secondary education; Remediated science student; Student engagement</t>
  </si>
  <si>
    <t>EMOTIONAL INTELLIGENCE; ADULT-EDUCATION; UNIVERSITY; SUPPORT; IMPACT; PERCEPTIONS; PERFORMANCE; STRATEGIES; MOTIVATION; RETENTION</t>
  </si>
  <si>
    <t>Literature is unequivocal about the relevance of promoting lifelong learning (LLL) intentions among adult learners. However, what is less certain in remedial education literature is how faculty members play a critical role in motivating the tendencies for LLL among remediated science students, especially in the developing countries. Therefore, this study investigated the contributions of faculty caring and student engagement to remediated science students' perceived LLL tendencies. Correlational research design was used to measure and gauge the level of the relationships amongst the studying variables. A total of 443 continuing education programme students in Nigeria participated in the study. By using AMOS v. 24 and SPSS v. 26 statistical tools for data analyses, we found a high level of student-perceived faculty caring, student engagement components and LLL tendencies. Multilevel regression analyses indicated that the dimensions of students' LLL tendencies (motivation and perseverance) were positively predicted by faculty caring and student engagement dimensions, such as vigour, absorption and dedication. In the final models, the predictor variables could explain some substantive proportions of motivation and perseverance dimensions of LLL tendencies. Our study findings reveal that faculty caring plays a significant role in motivating students' academic engagement and the tendencies for LLL in higher education. Therefore, educational intervention that gears towards improving student academic engagement has a practical implication in enhancing LLL tendencies amongst higher education science students. Hence, the study findings could inspire various educational practitioners to encourage effective academic engagement amongst higher education science students. Directions for further research were suggested.</t>
  </si>
  <si>
    <t>[Okwuduba, Emmanuel Nkemakolam; Rauf, Rose Amnah Abd; Zulnaidi, Hutkemri] Univ Malaya, Fac Educ, Dept Math &amp; Sci Educ, Kuala Lumpur 50603, Malaysia; [Nwosu, Kingsley Chinaza] Univ Free State, Div Student Affairs, Bloemfontein, South Africa</t>
  </si>
  <si>
    <t>Universiti Malaya; University of the Free State</t>
  </si>
  <si>
    <t>Rauf, RAA (corresponding author), Univ Malaya, Fac Educ, Dept Math &amp; Sci Educ, Kuala Lumpur 50603, Malaysia.</t>
  </si>
  <si>
    <t>rose_amnah@um.edu.my</t>
  </si>
  <si>
    <t>Nwosu, Kingsley Chinaza/ABD-4803-2021; Zulnaidi, Assoc. Prof. Dr. Hutkemri/H-4009-2016; ABD RAUF, ROSE/F-7497-2011</t>
  </si>
  <si>
    <t>Nwosu, Kingsley Chinaza/0000-0002-8856-7938; Zulnaidi, Assoc. Prof. Dr. Hutkemri/0000-0002-7799-1223; ABD RAUF, ROSE/0000-0001-7777-378X</t>
  </si>
  <si>
    <t>e10546</t>
  </si>
  <si>
    <t>10.1016/j.heliyon.2022.e10546</t>
  </si>
  <si>
    <t>5B0XJ</t>
  </si>
  <si>
    <t>WOS:000863299900004</t>
  </si>
  <si>
    <t>Vollmann, M; Scheepers, RA; Hilverda, F</t>
  </si>
  <si>
    <t>Vollmann, Manja; Scheepers, Renee A.; Hilverda, Femke</t>
  </si>
  <si>
    <t>Study delay during emergency remote teaching among students at Dutch universities: the role of students' education satisfaction and academic wellbeing</t>
  </si>
  <si>
    <t>Emergency remote teaching (ERT); Education satisfaction; Academic burnout; Academic engagement; Study delay</t>
  </si>
  <si>
    <t>PERCEIVED LEARNING OUTCOMES; WORK ENGAGEMENT; PERFORMANCE; BURNOUT; DETERMINANTS; MEDIATION</t>
  </si>
  <si>
    <t>This study investigated whether the amount of emergency remote teaching (ERT) was negatively associated with students' academic performance in terms of study delay and explored whether this association was mediated by study-related experiences, i.e. students' education satisfaction and subsequently academic wellbeing (academic burnout and academic engagement). The study was conducted during the academic year 2020/2021 and 680 students from all conventional Dutch universities participated. The amount of ERT and study-related experiences were measured at three time points throughout the academic year and the respective scores were averaged for data analysis. Study delay was assessed at the end of the academic year (last time point). The hypothesised model was tested using path analysis. A higher amount of ERT was associated with a higher risk of study delay and this association was mediated by study-related experiences in two ways. First, a higher amount of ERT was related to lower education satisfaction, which in turn increased the risk of study delay. Second, a higher amount of ERT was related to lower education satisfaction, which in turn was associated with lower academic wellbeing, i.e. more academic burnout and less academic engagement, which in turn increased the risk of study delay. The findings suggest that education satisfaction and academic wellbeing are mechanisms underlying the detrimental effect of ERT on study performance, with education satisfaction playing a central role. To avoid students incurring study delay, universities are advised to implement ERT and online education in general in such a way that students' education satisfaction gets preserved.</t>
  </si>
  <si>
    <t>[Vollmann, Manja; Scheepers, Renee A.; Hilverda, Femke] Erasmus Univ, Erasmus Sch Hlth Policy &amp; Management, Dept Sociomed Sci, Rotterdam, Netherlands</t>
  </si>
  <si>
    <t>Erasmus University Rotterdam; Erasmus University Rotterdam - Excl Erasmus MC</t>
  </si>
  <si>
    <t>Vollmann, M (corresponding author), Erasmus Univ, Erasmus Sch Hlth Policy &amp; Management, Dept Sociomed Sci, Rotterdam, Netherlands.</t>
  </si>
  <si>
    <t>vollmann@eshpm.eur.nl</t>
  </si>
  <si>
    <t>Hilverda, Femke/0000-0002-7542-4508; Vollmann, Manja/0000-0001-6464-775X</t>
  </si>
  <si>
    <t>Netherlands Organisation for Health Research and Development (ZonMw) [10430 03201 0023]</t>
  </si>
  <si>
    <t>Netherlands Organisation for Health Research and Development (ZonMw)(Netherlands Organization for Health Research and Development)</t>
  </si>
  <si>
    <t>This research was supported by a grant provided by the Netherlands Organisation for Health Research and Development (ZonMw), Grant No: 10430 03201 0023.</t>
  </si>
  <si>
    <t>2024 JAN 6</t>
  </si>
  <si>
    <t>10.1007/s10212-023-00779-1</t>
  </si>
  <si>
    <t>EE2S4</t>
  </si>
  <si>
    <t>WOS:001137183300001</t>
  </si>
  <si>
    <t>Zeiders, KH; Umaña-Taylor, AJ; Carbajal, S; Pech, A</t>
  </si>
  <si>
    <t>Zeiders, Katharine H.; Umana-Taylor, Adriana J.; Carbajal, Selena; Pech, Alexandria</t>
  </si>
  <si>
    <t>Police discrimination among Black, Latina/x/o, and White adolescents: Examining frequency and relations to academic functioning</t>
  </si>
  <si>
    <t>Police discrimination; academic engagement; academic grades</t>
  </si>
  <si>
    <t>RACIAL-DISCRIMINATION; RACE; PERCEPTIONS; YOUTH; SOCIALIZATION; ENGAGEMENT; ATTITUDES; ADULTS; HEALTH</t>
  </si>
  <si>
    <t>Introduction: Concerns regarding police brutality and violence against people of color in the U.S. remain high in the current sociohistorical moment in which the recent murder of George Floyd by a police officer is highly salient. Although the prevalence and consequences of such experiences for Black and Latina/x/o adults have been documented in the literature, there is a limited understanding of youths' negative experiences with police. Methods: Utilizing a sample of 1378 adolescents (Mage = 16.16 years, SD = 1.12), the current study examined Black, Latina/x/o, and White youths' self-reports of ethnic-racial police discrimination and linked these experiences to youths' academic engagement and academic grades. Results: Black and Latina/x/o youth reported significantly greater experiences of ethnic-racial police discrimination than their White counterparts; nearly 24% of Black youth and 20% of Latina/x/o youth experienced at least one instance of ethnic-racial police discrimination in the last year, compared to only 2.9% of White youth. Differences by gender emerged among Latina/ x/o youth. Police discrimination was associated with lower academic engagement and lower academic grades among all youth. Conclusions: Findings demonstrate that the greater prevalence of ethnic-racial police discrimination in the lives of youth of color, relative to their White counterparts, mirroring the experiences of adults. Furthermore, coupled with the significant links with academic adjustment, the current findings demonstrate an additional factor that is likely implicated in the Black and Latina/ x/o vs. White academic achievement gap.</t>
  </si>
  <si>
    <t>[Zeiders, Katharine H.; Carbajal, Selena; Pech, Alexandria] Univ Arizona, Norton Sch Family &amp; Consumer Sci, Tucson, AZ 85721 USA; [Umana-Taylor, Adriana J.] Harvard Univ, Harvard Grad Sch Educ, Cambridge, MA 02138 USA</t>
  </si>
  <si>
    <t>University of Arizona; Harvard University</t>
  </si>
  <si>
    <t>Zeiders, KH (corresponding author), Univ Arizona, Norton Sch Family &amp; Consumer Sci, Tucson, AZ 85721 USA.</t>
  </si>
  <si>
    <t>zeidersk@email.arizona.edu</t>
  </si>
  <si>
    <t>Carbajal, Selena/JBS-4716-2023</t>
  </si>
  <si>
    <t>Pech, Alexandria/0000-0002-2755-4973; Carbajal, Selena/0000-0003-4563-8764</t>
  </si>
  <si>
    <t>Latino Resilience Enterprise at Arizona State University</t>
  </si>
  <si>
    <t>The first author identifies as White European American and uses she/her/hers gender pronouns. The second author identifies as a U.S.-born Latina raised by immigrant parents and uses she/her/ella gender pronouns. The third author identifies as Mexican American and uses she/her/hers gender pronouns. The fourth author identifies as Latina and uses she/her/hers gender pronouns. The authors thank the participating students, the school administrators who facilitated data collection, and all research assistants and staff who contributed to the research process. Funding for this work was provided by the Latino Resilience Enterprise at Arizona State University.</t>
  </si>
  <si>
    <t>10.1016/j.adolescence.2021.06.001</t>
  </si>
  <si>
    <t>TH0MN</t>
  </si>
  <si>
    <t>WOS:000671789100009</t>
  </si>
  <si>
    <t>Gao, YP; Yu, Q; Schuch, FB; Herold, F; Hossain, MM; Ludyga, S; Gerber, M; Mullen, SP; Yeung, AS; Kramer, AF; Taylor, A; Schinke, R; Cheval, B; Paoli, AGD; Ng, JL; Van Damme, T; Block, M; Cunha, PM; Olds, T; Haegele, JA; Zou, LY</t>
  </si>
  <si>
    <t>Gao, Yanping; Yu, Qian; Schuch, Felipe B.; Herold, Fabian; Hossain, M. Mahbub; Ludyga, Sebastian; Gerber, Markus; Mullen, Sean P.; Yeung, Albert S.; Kramer, Arthur F.; Taylor, Alyx; Schinke, Robert; Cheval, Boris; Paoli, Anthony G. Delli; Ng, Jonathan Leo; Van Damme, Tine; Block, Martin; Cunha, Paolo M.; Olds, Timothy; Haegele, Justin A.; Zou, Liye</t>
  </si>
  <si>
    <t>Meeting 24-h movement behavior guidelines is linked to academic engagement, psychological functioning, and cognitive difficulties in youth with internalizing problems</t>
  </si>
  <si>
    <t>Physical activity; Sleep; Screen time; Anxiety; Depression</t>
  </si>
  <si>
    <t>QUALITY-OF-LIFE; PHYSICAL-ACTIVITY; ANXIETY DISORDERS; SEDENTARY BEHAVIOR; DEPRESSIVE-DISORDERS; MENTAL-DISORDERS; YOUNG-PEOPLE; SCREEN TIME; CHILDREN; ADOLESCENTS</t>
  </si>
  <si>
    <t>Background: This study aimed to investigate associations of meeting 24-h movement behavior (24-HMB: physical activity [PA], screen time [ST] in the school-aged youth, and sleep) guidelines with indicators of academic engagement, psychological functioning, and cognitive function in a national representative sample of U.S. youth. Methods: In this cross-sectional study, 1794 participants aged 6 to 17 years old were included for multivariable logistic regression to determine the above-mentioned associations, while adjusting for sociodemographic and health covariates. Results: The proportion of participants who met 24-HMB guideline(s) varied greatly (PA+ ST+ sleep = 34 [weighted 1.17 %], PA + ST = 23 [weighted 1.72 %], PA + sleep = 52 [weighted 2.15 %], PA = 34 [weighted 2.88 %], ST = 142 [weighted 7.5 %], ST+ sleep = 209 [weighted 11.86 %], sleep = 725 [weighted 35.5 %], none = 575 [weighted 37.22 %]). Participants who met ST guideline alone and integrated (ST + Sleep and ST + sleep + PA) guidelines demonstrated the consistently beneficial associations with learning interest/curiosity, caring for school performance, completing required homework, resilience, cognitive difficulties, self -regulation (ps &lt; 0.05). Conclusion: Meeting 24-HMB guidelines in an isolated or integrative manner was associated with improved academic engagement, psychological functioning, and reduced cognitive difficulties. These findings highlight the importance of the promotion of 24-HMB guidelines in youth with internalizing problems. Future longitudinal studies are needed to investigate whether changes or modifications of meeting specific 24-HMB guidelines (especially ST) is beneficial for youth with internalizing problems.</t>
  </si>
  <si>
    <t>[Gao, Yanping; Yu, Qian; Herold, Fabian; Zou, Liye] Shenzhen Univ, Sch Psychol, Body Brain Mind Lab, Shenzhen 518060, Peoples R China; [Yu, Qian] Univ Macau, Fac Educ, Taipa 999078, Macau, Peoples R China; [Schuch, Felipe B.] Univ Fed Santa Maria, Dept Sports Methods &amp; Tech, Santa Maria, Brazil; [Schuch, Felipe B.] Univ Autonoma Chile, Fac Hlth Sci, Providencia, Chile; [Herold, Fabian] Univ Potsdam, Fac Hlth Sci Brandenburg, Res Grp Degenerat &amp; Chron Dis Movement, D-14476 Potsdam, Germany; [Hossain, M. Mahbub] Univ Houston, Dept Decis &amp; Informat Sci, CT Bauer Coll Business, Houston, TX USA; [Ludyga, Sebastian; Gerber, Markus] Univ Basel, Dept Sport Exercise &amp; Hlth, Basel, Switzerland; [Mullen, Sean P.] Univ Illinois, Dept Kinesiol &amp; Community Hlth, Coll Appl Hlth Sci, Champaign, IL USA; [Yeung, Albert S.] Massachusetts Gen Hosp, Depress Clin &amp; Res Program, Boston, MA USA; [Kramer, Arthur F.] Northeastern Univ, Ctr Cognit &amp; Brain Hlth, Boston, MA 02115 USA; [Kramer, Arthur F.] Univ Illinois, Beckman Inst, Champaign, IL 61820 USA; [Taylor, Alyx] AECC Univ Coll, Sch Psychol Sport &amp; Phys Act, Bournemouth BH5 2DF, England; [Schinke, Robert] Laurentian Univ, Sch Kinesiol &amp; Hlth Sci, Sudbury, ON P3E 2C6, Canada; [Cheval, Boris] Ecole Normale Suprieure Rennes, Dept Sport Sci &amp; Phys Educ, Bruz, France; [Cheval, Boris] Univ Rennes, Lab VIPS2, Rennes, France; [Paoli, Anthony G. Delli] Rutgers State Univ, Dept Kinesiol &amp; Hlth, New Brunswick, NJ USA; [Ng, Jonathan Leo] RMIT Univ, Coll Design &amp; Social Context, Sch Educ, Dept Hlth Phys Educ &amp; Sport, Melbourne, Vic, Australia; [Van Damme, Tine] Katholieke Univ Leuven, Dept Rehabil Sci, Res Grp Adapted Phys Act &amp; Psychomotor Rehabil, O&amp;N 4Herestr 49,Mailbox 1510, B-3000 Leuven, Belgium; [Van Damme, Tine] UPC KU Leuven, Leuven, Belgium; [Van Damme, Tine] Katholieke Univ Leuven, Leuven Autism Res LAuRes, Leuven, Belgium; [Block, Martin] Univ Virginia, Dept Kinesiol, Charlottesville, VA 22904 USA; [Cunha, Paolo M.] Univ Estadual Londrina, Metab Nutr &amp; Exercise Lab, Londrina, Brazil; [Olds, Timothy] Univ South Australia, Alliance Res Exercise Nutr &amp; Act ARENA, Allied Hlth &amp; Human Performance, Adelaide, Australia; [Haegele, Justin A.] Old Dominion Univ, Dept Human Movement Sci, Norfolk, VA USA</t>
  </si>
  <si>
    <t>Shenzhen University; University of Macau; Universidade Federal de Santa Maria (UFSM); Universidad Autonoma de Chile; University of Potsdam; University of Houston System; University of Houston; University of Basel; University of Illinois System; University of Illinois Urbana-Champaign; Harvard University; Massachusetts General Hospital; Northeastern University; University of Illinois System; University of Illinois Urbana-Champaign; Laurentian University; Universite de Rennes; Rutgers University System; Rutgers University New Brunswick; Royal Melbourne Institute of Technology (RMIT); KU Leuven; KU Leuven; KU Leuven; University of Virginia; Universidade Estadual de Londrina; University of South Australia; Old Dominion University</t>
  </si>
  <si>
    <t>Zou, LY (corresponding author), Shenzhen Univ, Sch Psychol, Body Brain Mind Lab, Shenzhen 518060, Peoples R China.</t>
  </si>
  <si>
    <t>liyezou123@gmail.com</t>
  </si>
  <si>
    <t>Cunha, Paolo/F-7648-2019; Gerber, Markus/H-8654-2014; Schuch, Felipe Barreto/AAF-5028-2019; Taylor, Alyx/AAA-3105-2020; Delli Paoli, Anthony G/GPX-3053-2022; Herold, Fabian/J-6226-2019; Gao, Yanping/AAF-3294-2019; Olds, Tim/A-1223-2008</t>
  </si>
  <si>
    <t>Cunha, Paolo/0000-0002-0495-1415; Gerber, Markus/0000-0001-6140-8948; Schuch, Felipe Barreto/0000-0002-5190-4515; Delli Paoli, Anthony G/0000-0003-0224-9435; Herold, Fabian/0000-0003-3453-090X; Van Damme, Tine/0000-0002-8197-6704; Olds, Tim/0000-0001-6894-5519</t>
  </si>
  <si>
    <t>Shenzhen Educational Research Funding [zdzb2014]; Shenzhen Science and Technology Innovation Commission [202307313000096]; Social Science Foundation from the China's Ministry of Education [23YJA880093]; The Post-Doctoral Fellowship [Z014, 2022M711174]; The National Center for Mental Health [Z014]</t>
  </si>
  <si>
    <t>Shenzhen Educational Research Funding; Shenzhen Science and Technology Innovation Commission; Social Science Foundation from the China's Ministry of Education; The Post-Doctoral Fellowship; The National Center for Mental Health</t>
  </si>
  <si>
    <t>This study is supported by Shenzhen Educational Research Funding (zdzb2014) , Shenzhen Science and Technology Innovation Commission (202307313000096) , Social Science Foundation from the China's Ministry of Education (23YJA880093) , The Post-Doctoral Fellowship (2022M711174) , The National Center for Mental Health (Z014) . We thank all the co-authors and other team members who contributed to this research.</t>
  </si>
  <si>
    <t>10.1016/j.jad.2024.01.017</t>
  </si>
  <si>
    <t>GY0C9</t>
  </si>
  <si>
    <t>WOS:001156107200001</t>
  </si>
  <si>
    <t>Greenberg, MT; Bierman, KL; Coie, JD; Dodge, KA; Lochman, JE; McMahon, RJ; Pinderhughes, E</t>
  </si>
  <si>
    <t>Greenberg, Mark T.; Bierman, Karen L.; Coie, John D.; Dodge, Kenneth A.; Lochman, John E.; McMahon, Robert J.; Pinderhughes, Ellen</t>
  </si>
  <si>
    <t>Conduct Problems Prevention Res Gr</t>
  </si>
  <si>
    <t>The Effects of a Multiyear Universal Social-Emotional Learning Program: The Role of Student and School Characteristics</t>
  </si>
  <si>
    <t>JOURNAL OF CONSULTING AND CLINICAL PSYCHOLOGY</t>
  </si>
  <si>
    <t>prevention; school; aggression; social competence; academic engagement</t>
  </si>
  <si>
    <t>ANTISOCIAL-BEHAVIOR; CLASSROOM ENVIRONMENT; AGGRESSIVE-BEHAVIOR; 1ST-GRADE CLASSROOM; PREVENTION PROGRAMS; ELEMENTARY-SCHOOL; CHILDREN; COMPETENCE; INTERVENTION; OUTCOMES</t>
  </si>
  <si>
    <t>Objective: This article examines the impact of a universal social-emotional learning program, the Fast Track PATHS (Promoting Alternative Thinking Strategies) curriculum and teacher consultation, embedded within the Fast Track selective prevention model. Method: The longitudinal analysis involved 2,937 children of multiple ethnicities who remained in the same intervention or control schools for Grades 1, 2, and 3. The study involved a clustered randomized controlled trial involving sets of schools randomized within 3 U.S. locations. Measures assessed teacher and peer reports of aggression, hyperactive disruptive behaviors, and social competence. Beginning in first grade and through 3 successive years, teachers received training and support and implemented the PATHS curriculum in their classrooms. Results: The study examined the main effects of intervention as well as how outcomes were affected by characteristics of the child (baseline level of problem behavior, gender) and by the school environment (student poverty). Modest positive effects of sustained program exposure included reduced aggression and increased prosocial behavior (according to both teacher and peer report) and improved academic engagement (according to teacher report). Peer report effects were moderated by gender, with significant effects only for boys. Most intervention effects were moderated by school environment, with effects stronger in less disadvantaged schools, and effects on aggression were larger in students who showed higher baseline levels of aggression. Conclusions: A major implication of the findings is that well-implemented multiyear social emotional learning programs can have significant and meaningful preventive effects on the population-level rates of aggression, social competence, and academic engagement in the elementary school years.</t>
  </si>
  <si>
    <t>[Greenberg, Mark T.] Penn State Univ, Prevent Res Ctr, Dept Human Dev &amp; Family Studies, University Pk, PA 16802 USA; [Bierman, Karen L.] Penn State Univ, Dept Psychol, University Pk, PA 16802 USA; [Coie, John D.] Duke Univ, Dept Psychol, Durham, NC 27706 USA; [Dodge, Kenneth A.] Duke Univ, Ctr Child &amp; Family Policy, Durham, NC 27706 USA; [Lochman, John E.] Univ Alabama, Dept Psychol, Tuscaloosa, AL 35487 USA; [McMahon, Robert J.] Univ Washington, Dept Psychol, Seattle, WA 98195 USA; [Pinderhughes, Ellen] Tufts Univ, Dept Child Dev, Medford, MA 02155 USA</t>
  </si>
  <si>
    <t>Pennsylvania Commonwealth System of Higher Education (PCSHE); Pennsylvania State University; Pennsylvania State University - University Park; Pennsylvania Commonwealth System of Higher Education (PCSHE); Pennsylvania State University; Pennsylvania State University - University Park; Duke University; Duke University; University of Alabama System; University of Alabama Tuscaloosa; University of Washington; University of Washington Seattle; Tufts University</t>
  </si>
  <si>
    <t>Greenberg, MT (corresponding author), Penn State Univ, Prevent Res Ctr, Dept Human Dev &amp; Family Studies, Henderson S-112, University Pk, PA 16802 USA.</t>
  </si>
  <si>
    <t>mxg47@psu.edu</t>
  </si>
  <si>
    <t>McMahon, Robert/0000-0002-4034-5818</t>
  </si>
  <si>
    <t>NIDA NIH HHS [K05 DA015226, K05DA15226] Funding Source: Medline; NIMH NIH HHS [R01 MH62988, R18 MH050953, R18 MH50951, K05MH00797, R18 MH050952, R01 MH062988, R18 MH50952, R18 MH50953, R01 MH050953, K05 MH000797, R18 MH48403, R18 MH050951] Funding Source: Medline</t>
  </si>
  <si>
    <t>0022-006X</t>
  </si>
  <si>
    <t>1939-2117</t>
  </si>
  <si>
    <t>J CONSULT CLIN PSYCH</t>
  </si>
  <si>
    <t>J. Consult. Clin. Psychol.</t>
  </si>
  <si>
    <t>10.1037/a0018607</t>
  </si>
  <si>
    <t>582CK</t>
  </si>
  <si>
    <t>WOS:000276572800003</t>
  </si>
  <si>
    <t>Lee, J; Lee, Y; Kim, MH</t>
  </si>
  <si>
    <t>Lee, June; Lee, Yunoug; Kim, Mi Hwa</t>
  </si>
  <si>
    <t>Effects of Empathy-based Learning in Elementary Social Studies</t>
  </si>
  <si>
    <t>Empathy-based learning; Elementary school students; Social studies education; Empathy at school</t>
  </si>
  <si>
    <t>EMOTIONAL INTELLIGENCE; MORAL DISENGAGEMENT; AGGRESSION</t>
  </si>
  <si>
    <t>Schools in South Korea are experiencing problems such as bullying and school violence, so solutions are needed. Developing students' empathy could reduce or prevent these problems. Thus, the purpose of this study was to apply an empathy-based learning model to elementary social studies classes and document its effects on students' empathy at school and academic engagement. The participants were 54 fifth-grade students from two classes in Korea (27 in the experimental group and 27 in the control group). The experimental group was placed in a social studies class using the empathy-based learning model, while the control group was placed in a different class taught in a traditional way. Quantitative data measuring students' empathy at school and academic engagement were analyzed using independent sample t tests and covariance analysis. A teacher and students from the experimental group also participated in written interviews to provide more in-depth perspectives about the model. Qualitative data were analyzed by referring to Creswell's (A concise introduction to mixed methods research, Sage Publications, Thousands Oaks, 2014) data analysis spiral methodology. The analysis was conducted through data collection, data transcription, data reading, classification, and interpretation based on this method. The results showed that empathy-based instruction had stronger positive effects on students' empathy and academic engagement than traditional lecture-oriented instruction. Interviews with experimental group students and the teacher indicated that they were satisfied with the empathy-based class and acknowledged the importance of empathy. This suggests a positive influence of the empathy-based learning model on students in social studies. Implications and future directions are discussed.</t>
  </si>
  <si>
    <t>[Lee, June; Lee, Yunoug] Hankuk Univ Foreign Studies, Grad Sch Educ, 107 Imun Ro, Seoul, South Korea; [Kim, Mi Hwa] Hanyang Cyber Univ, Dept Educ Technol, Wangsimni Ro 220, Seoul, South Korea</t>
  </si>
  <si>
    <t>Hankuk University Foreign Studies</t>
  </si>
  <si>
    <t>Kim, MH (corresponding author), Hanyang Cyber Univ, Dept Educ Technol, Wangsimni Ro 220, Seoul, South Korea.</t>
  </si>
  <si>
    <t>junelee@hufs.ac.kr; lyuno@hanmail.net; mhkim@hycu.ac.kr</t>
  </si>
  <si>
    <t>Hankuk University of Foreign Studies</t>
  </si>
  <si>
    <t>This work was supported by Hankuk University of Foreign Studies Research Fund of 2018.</t>
  </si>
  <si>
    <t>10.1007/s40299-018-0413-2</t>
  </si>
  <si>
    <t>GZ9DQ</t>
  </si>
  <si>
    <t>WOS:000449797200008</t>
  </si>
  <si>
    <t>García-Martínez, I; Landa, JMA; León, SP</t>
  </si>
  <si>
    <t>Garcia-Martinez, Inmaculada; Augusto Landa, Jose Maria; Leon, Samuel P.</t>
  </si>
  <si>
    <t>The Mediating Role of Engagement on the Achievement and Quality of Life of University Students</t>
  </si>
  <si>
    <t>academic engagement; emotional intelligence; resilience; quality of life; university students</t>
  </si>
  <si>
    <t>EMOTIONAL INTELLIGENCE; SELF-EFFICACY; ACADEMIC-ACHIEVEMENT; HIGH-SCHOOL; PSYCHOLOGICAL RESILIENCE; WORK ENGAGEMENT; SATISFACTION; ADOLESCENTS; PERFORMANCE; VALIDATION</t>
  </si>
  <si>
    <t>(1) Background: Academic engagement has been reported in the literature as an important factor in the academic achievement of university students. Other factors such as emotional intelligence (EI) and resilience have also been related to students' performance and quality of life. The present study has two clearly delimited and interrelated objectives. First, to study the mediational role that engagement plays in the relationship between EI and resilience on quality of life. Secondly, and similarly, to study the mediational role of engagement in the relationship between EI and resilience, but in this case on academic achievement. (2) Methods: For this purpose, four scales frequently used in the literature to measure emotional intelligence, resilience, academic engagement and quality of life were administered to 427 students of the University of Jaen undertaking education degrees. In addition, students were asked to indicate their current average mark as a measure of academic performance. Two mediational models based on structural equations were proposed to analyse the relationships between the proposed variables. (3) Results: The results obtained showed that emotional intelligence and resilience directly predicted students' life satisfaction, but this direct relationship did not result in academic performance. In addition, and assuming a finding not found so far, engagement was shown to exert an indirect mediational role for both life satisfaction and academic performance of students. (4) Conclusions: The findings of the study support the importance of engagement in the design and development of instructional processes, as well as in the implementation of any initiative.</t>
  </si>
  <si>
    <t>[Garcia-Martinez, Inmaculada] Univ Granada, Dept Didact &amp; Sch Org, E-18071 Granada, Spain; [Augusto Landa, Jose Maria] Univ Jaen, Dept Psychol, Jaen 23071, Spain; [Leon, Samuel P.] Univ Jaen, Dept Pedag, Jaen 23071, Spain</t>
  </si>
  <si>
    <t>University of Granada; Universidad de Jaen; Universidad de Jaen</t>
  </si>
  <si>
    <t>Landa, JMA (corresponding author), Univ Jaen, Dept Psychol, Jaen 23071, Spain.;León, SP (corresponding author), Univ Jaen, Dept Pedag, Jaen 23071, Spain.</t>
  </si>
  <si>
    <t>igmartinez@ugr.es; jaugusto@ujaen.es; sparra@ujaen.es</t>
  </si>
  <si>
    <t>Garcia-Martinez, Inmaculada/I-9915-2017</t>
  </si>
  <si>
    <t>Garcia-Martinez, Inmaculada/0000-0003-2620-5779; Parra Leon, Samuel/0000-0002-6980-2680</t>
  </si>
  <si>
    <t>10.3390/ijerph18126586</t>
  </si>
  <si>
    <t>SZ3IG</t>
  </si>
  <si>
    <t>WOS:000666462600001</t>
  </si>
  <si>
    <t>Lakin, JM; Wai, J</t>
  </si>
  <si>
    <t>Lakin, Joni M.; Wai, Jonathan</t>
  </si>
  <si>
    <t>Spatially gifted, academically inconvenienced: Spatially talented students experience less academic engagement and more behavioural issues than other talented students</t>
  </si>
  <si>
    <t>underachievement; spatial reasoning; gifted education; academic engagement; behavioural issues</t>
  </si>
  <si>
    <t>SEX-DIFFERENCES; ABILITY; PERSONALITY; MALLEABILITY; STEM</t>
  </si>
  <si>
    <t>Background Spatially talented students have a capacity for success that is too often overlooked by educational services. Because these students may lack appropriate challenge, theorists suggest these students experience greater academic struggles than other gifted students, including behavioural problems and lack of academic engagement. Aims The goal of this research was to explore empirical evidence for the claim that spatially talented students would experience more academic struggles than other gifted students. We sought to understand the size of the 'spatially talented' population and their patterns of behavioural and academic struggles in high school. We also looked at long-term outcomes, including degree completion. Samples This article explores characteristics of spatial talent in three US nationally representative data sets: Project Talent (1960), High School and Beyond (1980), and the National Longitudinal Study of Youth (1997). Combined, these data provide a 60-year longitudinal study of student outcomes. Methods This study utilized factor analysis, analysis of variance (ANOVA), and regression methods to explore the research questions for each data set. Results and Conclusions From our analyses, we estimate that 4-6% (at least 2 million) of the 56.6 million students in the US K-12 system are spatially talented students that are not identified by common gifted and talented screening processes. These students had greater academic challenges, including reading difficulties, poor study habits, and behavioural troubles. We also found that spatially talented students were less likely to complete college degrees compared to other talented students. Our findings support the need for greater services to these talented students.</t>
  </si>
  <si>
    <t>[Lakin, Joni M.] Auburn Univ, Auburn, AL 36849 USA; [Wai, Jonathan] Univ Arkansas, Fayetteville, AR 72701 USA</t>
  </si>
  <si>
    <t>Auburn University System; Auburn University; University of Arkansas System; University of Arkansas Fayetteville</t>
  </si>
  <si>
    <t>Lakin, JM (corresponding author), Auburn Univ, Dept Educ Foundat Leadership &amp; Technol, 4036 Haley Ctr, Auburn, AL 36849 USA.</t>
  </si>
  <si>
    <t>jml0035@auburn.edu</t>
  </si>
  <si>
    <t>Lakin, Joni/0000-0002-0546-0554; Wai, Jonathan/0000-0002-7686-1312</t>
  </si>
  <si>
    <t>American Psychological Foundation</t>
  </si>
  <si>
    <t>This research was supported by a grant from the American Psychological Foundation.</t>
  </si>
  <si>
    <t>10.1111/bjep.12343</t>
  </si>
  <si>
    <t>FEB 2020</t>
  </si>
  <si>
    <t>OR0OK</t>
  </si>
  <si>
    <t>WOS:000513687300001</t>
  </si>
  <si>
    <t>Navarro, RL; Flores, LY; Legerski, JP; Brionez, J; May, SF; Suh, HN; Slivensky, DR; Tapio, F; Lee, HS; Garriott, PO; Hunt, HK; Desjarlais, CD; Lee, BH; Diaz, D; Zhu, JJ; Jung, AK</t>
  </si>
  <si>
    <t>Navarro, Rachel L.; Flores, Lisa Y.; Legerski, John-Paul; Brionez, Julio; May, Sarah F.; Suh, Han Na; Slivensky, Diana R.; Tapio, Feather; Lee, Hang-Shim; Garriott, Patton O.; Hunt, Heather K.; Desjarlais, Cerynn D.; Lee, Bo-Hyun; Diaz, David; Zhu, Jiajia; Jung, Ae-Kyung</t>
  </si>
  <si>
    <t>Social Cognitive Predictors of Engineering Students' Academic Persistence Intentions, Satisfaction, and Engagement</t>
  </si>
  <si>
    <t>JOURNAL OF COUNSELING PSYCHOLOGY</t>
  </si>
  <si>
    <t>SCCT; engineering; persistence; satisfaction; engagement</t>
  </si>
  <si>
    <t>CAREER-DEVELOPMENT; CONTEXTUAL SUPPORTS; SCHOOL ENGAGEMENT; SELF-EFFICACY; GENDER; CHOICE; MODEL; ACHIEVEMENT; MAJORS; GOALS</t>
  </si>
  <si>
    <t>The demand for high quality engineers is of particular importance as engineering jobs are projected to grow in the next 10 years (United States Bureau of Labor Statistics, 2018). More work is needed to understand factors related to academic engagement, satisfaction, and persistence intentions of Latino/as and women in engineering: 2 underrepresented groups in the engineering pipeline. We present findings that explored the role of social-cognitive, environmental, and personality variables in engineering persistence intentions, engagement and satisfaction of a diverse sample of 1,335 engineering students using an extension of the integrative social cognitive career theory model (SCCT; Lent et al., 2013). Results indicated that (a) the hypothesized model fit the data well for the full sample and across 8 subsamples based on gender-ethnicity (i.e., Latinas, Latinos, White women, and White men) and ethnicity-school type (i.e., Latina/os at Hispanic-serving institutions [HSIs], Latina/os at predominantly White institutions [PWIs], Whites at HSIs, and Whites at PWIs), (b) all but 5 model parameters were significant and positive for the full sample, (c) a subset of model parameters differed by the interactions of race/ethnicity-gender and race/ethnicity-school type groups, and (d) the relations within the model explained a significant amount of variance in engineering academic engagement, satisfaction, and persistence intentions for the full sample and 8 subsamples. Implications of the findings for educational and career interventions aimed at retaining Latina/os and women in engineering are discussed in relation to building on social cognitions in engineering academic engagement, satisfaction, and persistence intentions.</t>
  </si>
  <si>
    <t>[Navarro, Rachel L.; Brionez, Julio; Slivensky, Diana R.; Desjarlais, Cerynn D.] Univ North Dakota, Counseling Psychol Program, Dept Educ Hlth &amp; Behav Studies, 231 Centennial Dr,Stop 8255, Grand Forks, ND 58202 USA; [Flores, Lisa Y.; Suh, Han Na; Lee, Bo-Hyun; Diaz, David] Univ Missouri, Dept Educ Sch &amp; Counseling Psychol, Columbia, MO 65211 USA; [Legerski, John-Paul; Tapio, Feather] Univ North Dakota, Dept Psychol, Grand Forks, ND 58202 USA; [May, Sarah F.] Univ Kansas, Med Ctr, Counseling Serv, Lawrence, KS 66045 USA; [May, Sarah F.] Univ Kansas, Med Ctr, Educ Support Serv, Lawrence, KS 66045 USA; [Lee, Hang-Shim] KonKuk Univ, Dept Educ, Seoul, South Korea; [Garriott, Patton O.] Univ Denver, Dept Counseling Psychol, Denver, CO 80208 USA; [Hunt, Heather K.] Univ Missouri, Dept Bioengn, Columbia, MO 65211 USA; [Zhu, Jiajia] Beijing Normal Univ, Dept Psychol, Beijing, Peoples R China; [Jung, Ae-Kyung] Gyeongin Natl Univ Educ, Dept Educ, Incheon, South Korea</t>
  </si>
  <si>
    <t>University of North Dakota Grand Forks; University of Missouri System; University of Missouri Columbia; University of North Dakota Grand Forks; University of Kansas; University of Kansas Medical Center; University of Kansas; University of Kansas Medical Center; Konkuk University; University of Denver; University of Missouri System; University of Missouri Columbia; Beijing Normal University</t>
  </si>
  <si>
    <t>Navarro, RL (corresponding author), Univ North Dakota, Counseling Psychol Program, Dept Educ Hlth &amp; Behav Studies, 231 Centennial Dr,Stop 8255, Grand Forks, ND 58202 USA.</t>
  </si>
  <si>
    <t>rachel.navarro@und.edu</t>
  </si>
  <si>
    <t>Jung, Ae-Kyung/GYD-7928-2022; Zandonade, Viviane/JKI-1817-2023</t>
  </si>
  <si>
    <t>Flores, Lisa/0000-0002-4585-0952; Legerski, John-Paul/0000-0002-3084-4752; Lee, Bo Hyun/0000-0002-2633-9948</t>
  </si>
  <si>
    <t>National Science Foundation [DUE-1430614/1430640]</t>
  </si>
  <si>
    <t>A preliminary draft of this paper was presented at the annual meeting of the American Psychological Association in Denver, Colorado in August 2016. This study was based on work supported by the National Science Foundation (Grant DUE-1430614/1430640).</t>
  </si>
  <si>
    <t>0022-0167</t>
  </si>
  <si>
    <t>1939-2168</t>
  </si>
  <si>
    <t>J COUNS PSYCHOL</t>
  </si>
  <si>
    <t>J. Couns. Psychol.</t>
  </si>
  <si>
    <t>10.1037/cou0000319</t>
  </si>
  <si>
    <t>Psychology, Educational; Psychology, Applied</t>
  </si>
  <si>
    <t>HN1FF</t>
  </si>
  <si>
    <t>WOS:000459931800004</t>
  </si>
  <si>
    <t>Xiong, YK; Qin, XN; Wang, QQ; Ren, P</t>
  </si>
  <si>
    <t>Xiong, Yuke; Qin, Xingna; Wang, Quanquan; Ren, Ping</t>
  </si>
  <si>
    <t>Parental Involvement in Adolescents' Learning and Academic Achievement: Cross-lagged Effect and Mediation of Academic Engagement</t>
  </si>
  <si>
    <t>Parental involvement; Academic achievement; Academic engagement; Gender differences</t>
  </si>
  <si>
    <t>GENDER-DIFFERENCES; SCHOOL ENGAGEMENT; UNITED-STATES; SELF; GRADES; PERFORMANCE; PREDICTORS; STRATEGIES; EDUCATION; EMOTION</t>
  </si>
  <si>
    <t>Parental involvement in adolescents' learning has been linked to high academic achievement, yet few studies have examined its reverse relationship at the same time and the potential mechanisms that underly these associations. To address this research gap, this study investigated the reciprocal relationship between parental involvement and academic achievement as well as the mediating role of adolescents' academic engagement among Chinese adolescents. In addition, the current study explored whether these relationships varied by gender. Using a longitudinal design, a total of 2381 secondary school students (48.8% girls, Mage = 13.38 +/- 0.59) participated in the study. The results found significant positive directional effects from academic achievement to parental involvement among total sample, but not vice versa. The cross-lagged effect from academic achievement to parental involvement only existed among adolescent girls. Bootstrap analyses in the total sample revealed that parental involvement was related to academic achievement through the indirect effects of adolescents' behavioral engagement. In terms of gender differences, behavioral engagement totally mediated the path from academic achievement to parental involvement for boys, while no significant mediation effect was found for girls. These results have provided empirical evidence of the evocative role of adolescents' academic characteristics on parenting behaviors and the double-edged effect of parental involvement on adolescents' academic performance, they also suggest that further research is needed to explore effective and appropriate ways for parents to get involved in adolescents' learning in order to promote their children's academic achievement.</t>
  </si>
  <si>
    <t>[Xiong, Yuke; Wang, Quanquan; Ren, Ping] Beijing Normal Univ, Collaborat Innovat Ctr Assessment Basic Educ Qual, 19 Xinjiekouwai St, Beijing 100875, Peoples R China; [Qin, Xingna] Univ Groningen, Dept Sociol, Grote Rozenstr 31, NL-9712 TG Groningen, Netherlands</t>
  </si>
  <si>
    <t>Beijing Normal University; University of Groningen</t>
  </si>
  <si>
    <t>Ren, P (corresponding author), Beijing Normal Univ, Collaborat Innovat Ctr Assessment Basic Educ Qual, 19 Xinjiekouwai St, Beijing 100875, Peoples R China.</t>
  </si>
  <si>
    <t>National Social Science Foundation of China [20BSH067]</t>
  </si>
  <si>
    <t>National Social Science Foundation of China(National Office of Philosophy and Social Sciences)</t>
  </si>
  <si>
    <t>This work was supported by the National Social Science Foundation of China [Grant number: 20BSH067].</t>
  </si>
  <si>
    <t>10.1007/s10964-021-01460-w</t>
  </si>
  <si>
    <t>TX8NH</t>
  </si>
  <si>
    <t>WOS:000660330600002</t>
  </si>
  <si>
    <t>Landau, MJ; Oyserman, D; Keefer, LA; Smith, GC</t>
  </si>
  <si>
    <t>Landau, Mark J.; Oyserman, Daphna; Keefer, Lucas A.; Smith, George C.</t>
  </si>
  <si>
    <t>The College Journey and Academic Engagement: How Metaphor Use Enhances Identity-Based Motivation</t>
  </si>
  <si>
    <t>JOURNAL OF PERSONALITY AND SOCIAL PSYCHOLOGY</t>
  </si>
  <si>
    <t>academic achievement; conceptual metaphor theory; goals; identity-based motivation; possible selves</t>
  </si>
  <si>
    <t>POSSIBLE SELVES INTERVENTION; INDIVIDUAL-DIFFERENCES; SELF-REGULATION; STUDENTS; GOAL; REPRESENTATIONS; EXPECTATIONS; PERFORMANCE; EXPERIENCES; PSYCHOLOGY</t>
  </si>
  <si>
    <t>People commonly talk about goals metaphorically as destinations on physical paths extending into the future or as contained in future periods. Does metaphor use have consequences for people's motivation to engage in goal-directed action? Three experiments examine the effect of metaphor use on students' engagement with their academic possible identity: their image of themselves as academically successful graduates. Students primed to frame their academic possible identity using the goal-as-journey metaphor reported stronger academic intention, and displayed increased effort on academic tasks, compared to students primed with a nonacademic possible identity, a different metaphoric framing (goal-as-contained-entity), and past academic achievements (Studies 1-2). This motivating effect persisted up to a week later as reflected in final exam performance (Study 3). Four experiments examine the cognitive processes underlying this effect. Conceptual metaphor theory posits that an accessible metaphor transfers knowledge between dissimilar concepts. As predicted in this paradigm, a journey-metaphoric framing of a possible academic identity transferred confidence in the procedure, or action sequence, required to attain that possible identity, which in turn led participants to perceive that possible identity as more connected to their current identity (Study 4). Drawing on identity-based motivation theory, we hypothesized that strengthened current/possible identity connection would mediate the journey framing's motivating effect. This mediational process predicted students' academic engagement (Study 5) and an online sample's engagement with possible identities in other domains (Study 6). Also as predicted, journey framing increased academic engagement particularly among students reporting a weak connection to their academic possible identity (Study 7).</t>
  </si>
  <si>
    <t>[Landau, Mark J.; Keefer, Lucas A.] Univ Kansas, Dept Psychol, Lawrence, KS 66045 USA; [Oyserman, Daphna] Univ So Calif, Dept Psychol, Los Angeles, CA 90089 USA; [Smith, George C.] Univ Michigan, Dept Psychol, Ann Arbor, MI 48109 USA</t>
  </si>
  <si>
    <t>University of Kansas; University of Southern California; University of Michigan System; University of Michigan</t>
  </si>
  <si>
    <t>Landau, MJ (corresponding author), Univ Kansas, Dept Psychol, 1415 Jayhawk Blvd,Fraser Hall,Room 426, Lawrence, KS 66045 USA.</t>
  </si>
  <si>
    <t>Oyserman, Daphna/U-3207-2019</t>
  </si>
  <si>
    <t>Oyserman, Daphna/0000-0002-2727-2167</t>
  </si>
  <si>
    <t>Direct For Social, Behav &amp; Economic Scie; Division Of Behavioral and Cognitive Sci [1222047] Funding Source: National Science Foundation</t>
  </si>
  <si>
    <t>0022-3514</t>
  </si>
  <si>
    <t>1939-1315</t>
  </si>
  <si>
    <t>J PERS SOC PSYCHOL</t>
  </si>
  <si>
    <t>J. Pers. Soc. Psychol.</t>
  </si>
  <si>
    <t>10.1037/a0036414</t>
  </si>
  <si>
    <t>AF4NF</t>
  </si>
  <si>
    <t>WOS:000334689200002</t>
  </si>
  <si>
    <t>Schrick, BH; Sharp, EA; Zvonkovic, A; Reifman, A</t>
  </si>
  <si>
    <t>Schrick, Brittney H.; Sharp, Elizabeth A.; Zvonkovic, Anisa; Reifman, Alan</t>
  </si>
  <si>
    <t>Never Let Them See You Sweat: Silencing and Striving to Appear Perfect among U.S. College Women</t>
  </si>
  <si>
    <t>SEX ROLES</t>
  </si>
  <si>
    <t>Silencing; Perfection; Women; College; Body image; Distress; Image management</t>
  </si>
  <si>
    <t>BODY-IMAGE; SELF-OBJECTIFICATION; ROMANTIC RELATIONSHIPS; DEPRESSION; GENDER; ATTITUDES; STUDENTS; SCALE; IDEAL; VALIDATION</t>
  </si>
  <si>
    <t>Drawing on Goffman's (1959) impression management, the present study examined how silencing the self (Jack &amp; Dill, 1992) related to psychological distress in US college women. A sample of 149 women aged 18 to 25 enrolled at a large southwestern U.S. university completed a series of survey instruments aimed at gaining knowledge of how several potentially pressure-filled domains of women's college environment (i.e., Body Image, Romance, Peers, Academics) may factor into a relationship between Silencing and Distress. Path analysis revealed that Silencing was directly, positively related to each source of pressure with the exception of Academic Engagement (where a negative relationship existed). Furthermore, Silencing was directly, positively related to Anxiety and Depression. Additionally, internalization of the thin ideal and competitiveness were predictive of distress among women who Present Perfection, or strive to appear perfect to others. Cluster analyses revealed 4 interpretable clusters of factors related to distress: Middle-of-the-Road, Moderately Appearance Focused, Other-Focused, and Reject Appearance Norms. The Other-Focused women showed the highest levels of distress and lowest academic engagement while those who Reject Appearance Norms showed the lowest distress and highest academic engagement. These relationships indicated that higher levels of attempting to appear perfect to others were related to higher levels of distress among US college women in our sample. This study points to a factor Presenting Perfection that may be instrumental in understanding self-silencing behaviors in college women, as well as further understanding the relation between body image, orientation toward others' judgments, and distress.</t>
  </si>
  <si>
    <t>[Schrick, Brittney H.] So Arkansas Univ, Dept Behav &amp; Social Sci, Magnolia, AR 71753 USA; [Sharp, Elizabeth A.; Reifman, Alan] Texas Tech Univ, Human Dev &amp; Family Studies Dept, Lubbock, TX 79409 USA; [Zvonkovic, Anisa] Virginia Tech, Blacksburg, VA USA</t>
  </si>
  <si>
    <t>Texas Tech University System; Texas Tech University; Virginia Polytechnic Institute &amp; State University</t>
  </si>
  <si>
    <t>Schrick, BH (corresponding author), So Arkansas Univ, Dept Behav &amp; Social Sci, 100 E Univ, Magnolia, AR 71753 USA.</t>
  </si>
  <si>
    <t>bhschrick@saumag.edu</t>
  </si>
  <si>
    <t>Reifman, Alan/ABG-8102-2020</t>
  </si>
  <si>
    <t>0360-0025</t>
  </si>
  <si>
    <t>Sex Roles</t>
  </si>
  <si>
    <t>11-12</t>
  </si>
  <si>
    <t>10.1007/s11199-012-0223-6</t>
  </si>
  <si>
    <t>Psychology, Developmental; Psychology, Social; Women's Studies</t>
  </si>
  <si>
    <t>Psychology; Women's Studies</t>
  </si>
  <si>
    <t>043JG</t>
  </si>
  <si>
    <t>WOS:000311538700001</t>
  </si>
  <si>
    <t>Briesch, AM; Chafouleas, SM; Riley-Tillman, TC</t>
  </si>
  <si>
    <t>Briesch, Amy M.; Chafouleas, Sandra M.; Riley-Tillman, T. Chris</t>
  </si>
  <si>
    <t>Generalizability and Dependability of Behavior Assessment Methods to Estimate Academic Engagement: A Comparison of Systematic Direct Observation and Direct Behavior Rating</t>
  </si>
  <si>
    <t>TIME; PSYCHOMETRICS; VALIDATION; OBSERVERS; HALO</t>
  </si>
  <si>
    <t>Although substantial attention has been directed toward building the psychometric evidence base for academic assessment methods (e.g., state mastery tests, curriculum-based measurement), similar examination of behavior assessment methods has been comparatively limited, particularly with regard to assessment purposes most desirable within problem-solving models. Therefore, an informed weighing of the psychometric benefits of two behavior assessment options, systematic direct observation and direct behavior rating, was conducted to better inform decisions regarding method selection, use, and interpretation related to initial identification and monitoring of behavior concerns. Results of generalizability theory analyses revealed that both methods were equally sensitive to intraindividual differences in academic engagement; however, differences were noted with regard to the influences of both rater and time. That is, a large proportion of systematic direct observation rating variance was explained by changes in student behavior across days and rating occasions, whereas rater-related effects accounted for the greatest proportion of direct behavior rating variance. Both limitations of the current study, as well as recommendations for research and practice, are discussed.</t>
  </si>
  <si>
    <t>[Briesch, Amy M.] Northeastern Univ, Dept Counseling &amp; Appl Educ Psychol, Bouve Coll Hlth Sci, Boston, MA 02115 USA; [Chafouleas, Sandra M.] Univ Connecticut, Neag Sch Educ, Storrs, CT 06269 USA; [Chafouleas, Sandra M.] Univ Connecticut, Ctr Behav Educ &amp; Res, Storrs, CT 06269 USA; [Riley-Tillman, T. Chris] E Carolina Univ, Greenville, NC 27858 USA</t>
  </si>
  <si>
    <t>Northeastern University; University of Connecticut; University of Connecticut; University of North Carolina; East Carolina University</t>
  </si>
  <si>
    <t>Briesch, AM (corresponding author), Northeastern Univ, Dept Counseling &amp; Appl Educ Psychol, Bouve Coll Hlth Sci, 360 Huntington Ave, Boston, MA 02115 USA.</t>
  </si>
  <si>
    <t>671DG</t>
  </si>
  <si>
    <t>WOS:000283479600006</t>
  </si>
  <si>
    <t>Sun, YS; Luo, DFJ; Guan, KQ; Luo, X</t>
  </si>
  <si>
    <t>Sun, Yongsheng; Luo, Danfangjun; Guan, Kaiqi; Luo, Xun</t>
  </si>
  <si>
    <t>Meeting 24-h movement behavior guidelines is associated with academic engagement, social-emotional functioning in obese/overweight youth</t>
  </si>
  <si>
    <t>COMPLEMENTARY THERAPIES IN CLINICAL PRACTICE</t>
  </si>
  <si>
    <t>Lifestyle behavior; Student performance; Quality of life; Adiposity</t>
  </si>
  <si>
    <t>QUALITY-OF-LIFE; PHYSICAL-ACTIVITY; OBESITY PREVALENCE; SEDENTARY BEHAVIOR; HEALTH INDICATORS; CHILDHOOD OBESITY; OVERWEIGHT; CHILDREN; ADOLESCENTS; SLEEP</t>
  </si>
  <si>
    <t>Background: The 24-h movement behavior (24-HMB) guidelines suggest that the integration of adequate sleep (SL), increased physical activity (PA), and limited screen time (ST) has general health benefits. However, associations of meeting integrated guidelines with academic engagement and social-emotional functioning among obese/overweight youth have yet to be fully examined. Thus, we aimed to investigate the associations between meeting 24-HMB guidelines and the above-presented outcome measures among this unique group. Methods: In this cross-sectional study, 2800 children and adolescents (youth aged 6-17 years old) that were retrieved from the National Survey of Children's Health (NSCH) were included for data analysis. Exposure of interests included adherence to 24-HMB guideline(s), while indicators of academic engagement and socialemotional functioning were operationalized. Furthermore, multiple logistic regression was conducted while adjusting for social-demographic variables including age, sex, ethnicity, household income, parental education level and mental health status. Results: The percentages of meeting 24-HMB guidelines varied greatly across different combinations: 1399 participants (49.96 %) met 1 of the 3 guidelines, 580 participants (20.91 %) met 2 guidelines, while only 91 participants (2.94 %) met all 3 guidelines. Meeting integrated guidelines was selectively associated with higher odds of indicators (showing interest/curiosity in learning, caring about school performance, and completing all required homework) of academic engagement. Additionally, Meeting SL + ST guideline (OR = 0.52, 95%CI: 0.29-0.93, p &lt; 00.05) was associated with lower odds of serious difficulty in concentrating, remembering, and making decisions, while meeting ST + SL guideline (OR = 1.67, 95%CI: 1.03-2.69, p &lt; 00.05) was more likely to be good at making and keeping friendships. Furthermore, meeting all 3 guidelines was associated with less argumentative behaviors (OR = 0.58, 95%CI: 0.33-0.99, p &lt; 00.05) and a higher level of resilience (OR = 3.51, 95%CI: 1.88-6.54, p &lt; 00.01), while meeting any two integrated guidelines was associated with a higher level of resilience (OR = 1.72, 95%CI: 1.09-2.71, p &lt; 00.05). Conclusion: Findings have indicated the role of meeting 24-HMB guidelines, especially integrated guidelines in the healthy development of obese/overweight youth. Policymakers should implement a long-term plan for this unique group to engage in physical activity, achieve enough sleep, and limit screen time.</t>
  </si>
  <si>
    <t>[Sun, Yongsheng; Luo, Danfangjun] Capital Univ Phys Educ &amp; Sports, Inst Phys Educ &amp; Training, Beijing 100191, Peoples R China; [Guan, Kaiqi; Luo, Xun] Shenzhen Univ, Sch Psychol, Body Brain Mind Lab, Shenzhen 518060, Guangdong, Peoples R China</t>
  </si>
  <si>
    <t>CAPITAL UNIVERSITY OF PHYSICAL EDUCATION AND SPORTS; Shenzhen University</t>
  </si>
  <si>
    <t>Luo, X (corresponding author), Shenzhen Univ, Sch Psychol, Body Brain Mind Lab, Shenzhen 518060, Guangdong, Peoples R China.</t>
  </si>
  <si>
    <t>sunyongsheng@cupes.edu.cn; 1315033550@qq.com; kwaaan22@gmail.com; xunluo27924@163.com</t>
  </si>
  <si>
    <t>luo, xun/0000-0002-1700-9381</t>
  </si>
  <si>
    <t>1744-3881</t>
  </si>
  <si>
    <t>1873-6947</t>
  </si>
  <si>
    <t>COMPLEMENT THER CLIN</t>
  </si>
  <si>
    <t>Complement. Ther. Clin. Pract.</t>
  </si>
  <si>
    <t>10.1016/j.ctcp.2024.101863</t>
  </si>
  <si>
    <t>Integrative &amp; Complementary Medicine</t>
  </si>
  <si>
    <t>UQ1F5</t>
  </si>
  <si>
    <t>WOS:001249425700001</t>
  </si>
  <si>
    <t>Granero-Gallegos, A; Escaravajal, JC; López-García, GD; Baños, R</t>
  </si>
  <si>
    <t>Granero-Gallegos, Antonio; Carlos Escaravajal, Juan; David Lopez-Garcia, Gines; Banos, Raul</t>
  </si>
  <si>
    <t>Influence of Teaching Styles on the Learning Academic Confidence of Teachers in Training</t>
  </si>
  <si>
    <t>JOURNAL OF INTELLIGENCE</t>
  </si>
  <si>
    <t>self-determination; autonomous support; controlling style; higher education</t>
  </si>
  <si>
    <t>SELF-CONFIDENCE; UNIVERSITY-STUDENTS; HIGHER-EDUCATION; FIT INDEXES; ENGAGEMENT; COMPETENCE; AUTONOMY; ANTECEDENTS; ACHIEVEMENT; VALIDATION</t>
  </si>
  <si>
    <t>The objective of this research was to analyze the mediation of academic engagement and the satisfaction of basic needs between teaching styles and academic confidence amongst teachers during initial training. The research design was observational, descriptive, cross-sectional, and non-randomized. In total, 920 university students in initial teacher training participated (61.85% women) (M-age = 24.73; SD = 5.34). The scales of interpersonal teaching styles, the satisfaction of basic psychological needs, academic engagement, and academic confidence were used, and a structural equation analysis with latent variables was carried out. The results highlight the important mediating role played by the satisfaction of basic psychological needs between the autonomous support style and the academic confidence of the trainee teachers. This research also highlights the importance, both for teachers and researchers, of using an autonomous support style, as well as the creation of a context for encouraging the satisfaction of basic psychological needs, to promote academic confidence in initial teacher training programs at university.</t>
  </si>
  <si>
    <t>[Granero-Gallegos, Antonio; Carlos Escaravajal, Juan; David Lopez-Garcia, Gines] Univ Almeria, Dept Educ, Almeria 04120, Spain; [Granero-Gallegos, Antonio] Univ Almeria, Hlth Res Ctr, Almeria 04120, Spain; [Banos, Raul] Univ Zaragoza, Fac Social &amp; Human Sci, Dept Mus Plast &amp; Corporal Express, Campus Teruel, Zaragoza 44003, Spain; [Banos, Raul] Univ Baja California, Fac Sport Autonomous, Tijuana 22390, Mexico</t>
  </si>
  <si>
    <t>Universidad de Almeria; Universidad de Almeria; University of Zaragoza; Universidad Autonoma de Baja California</t>
  </si>
  <si>
    <t>Baños, R (corresponding author), Univ Zaragoza, Fac Social &amp; Human Sci, Dept Mus Plast &amp; Corporal Express, Campus Teruel, Zaragoza 44003, Spain.;Baños, R (corresponding author), Univ Baja California, Fac Sport Autonomous, Tijuana 22390, Mexico.</t>
  </si>
  <si>
    <t>banos@unizar.es</t>
  </si>
  <si>
    <t>Granero-Gallegos, Antonio/P-4888-2015; Escaravajal-Rodriguez, Juan Carlos/A-3315-2017; Banos, Raul/W-5381-2018</t>
  </si>
  <si>
    <t>Granero-Gallegos, Antonio/0000-0002-1385-8386; Escaravajal-Rodriguez, Juan Carlos/0000-0003-0813-3011; LOPEZ GARCIA, GINES DAVID/0000-0002-7761-0865; Banos, Raul/0000-0003-4261-4919</t>
  </si>
  <si>
    <t>Andalusian Plan for Research, Development, and INNOVATION (PAIDI) of the Junta de Andalucia [P20_00148]</t>
  </si>
  <si>
    <t>Andalusian Plan for Research, Development, and INNOVATION (PAIDI) of the Junta de Andalucia</t>
  </si>
  <si>
    <t>This research was funded by the Andalusian Plan for Research, Development, and INNOVATION (PAIDI 2020) of the Junta de Andalucia, grant number P20_00148 (I+D+i research project).</t>
  </si>
  <si>
    <t>2079-3200</t>
  </si>
  <si>
    <t>J INTELL-BASEL</t>
  </si>
  <si>
    <t>J. Intell.</t>
  </si>
  <si>
    <t>10.3390/jintelligence10030071</t>
  </si>
  <si>
    <t>4R0AW</t>
  </si>
  <si>
    <t>WOS:000856436400001</t>
  </si>
  <si>
    <t>Johnson, AH; Chafouleas, SM; Briesch, AM</t>
  </si>
  <si>
    <t>Johnson, Austin H.; Chafouleas, Sandra M.; Briesch, Amy M.</t>
  </si>
  <si>
    <t>Dependability of Data Derived From Time Sampling Methods With Multiple Observation Targets</t>
  </si>
  <si>
    <t>systematic direct observation; time sampling; generalizability theory</t>
  </si>
  <si>
    <t>ACADEMIC ENGAGEMENT; GENERALIZABILITY; RELIABILITY; PSYCHOMETRICS; VALIDITY; STUDENTS</t>
  </si>
  <si>
    <t>In this study, generalizability theory was used to examine the extent to which (a) time-sampling methodology, (b) number of simultaneous behavior targets, and (c) individual raters influenced variance in ratings of academic engagement for an elementary-aged student. Ten graduate-student raters, with an average of 7.20 hr of previous training in systematic direct observation and 58.20 hr of previous direct observation experience, scored 6 videos of student behavior using 12 different timesampling protocols. Five videos were submitted for analysis, and results for observations using momentary time-sampling and whole-interval recording suggested that the majority of variance was attributable to the rating occasion, although results for partial-interval recording generally demonstrated large residual components comparable with those seen in prior research. Dependability coefficients were above.80 when averaging across 1 to 2 raters using momentary time-sampling, and 2 to 3 raters using whole-interval recording. Ratings derived from partial-interval recording needed to be averaged over 3 to 7 raters to demonstrate dependability coefficients above.80.</t>
  </si>
  <si>
    <t>[Johnson, Austin H.; Chafouleas, Sandra M.] Univ Connecticut, Dept Educ Psychol, Storrs, CT 06269 USA; [Briesch, Amy M.] Northeastern Univ, Dept Appl Psychol, Boston, MA 02115 USA; [Johnson, Austin H.] Univ Calif Riverside, Grad Sch Educ, Riverside, CA 92521 USA</t>
  </si>
  <si>
    <t>University of Connecticut; Northeastern University; University of California System; University of California Riverside</t>
  </si>
  <si>
    <t>Johnson, AH (corresponding author), Univ Connecticut, Dept Educ Psychol, Storrs, CT 06269 USA.;Johnson, AH (corresponding author), Univ Calif Riverside, Grad Sch Educ, Riverside, CA 92521 USA.</t>
  </si>
  <si>
    <t>austin.johnson@ucr.edu</t>
  </si>
  <si>
    <t>Johnson, Austin/0000-0002-6349-0049</t>
  </si>
  <si>
    <t>Institute for Education Sciences, U.S. Department of Education [R324A110017]</t>
  </si>
  <si>
    <t>Institute for Education Sciences, U.S. Department of Education(US Department of Education)</t>
  </si>
  <si>
    <t>Preparation of this article was supported by funding provided by the Institute for Education Sciences, U.S. Department of Education (R324A110017). Opinions expressed herein do not necessarily reflect the position of the U.S. Department of Education, and such endorsements should not be inferred. This research was conducted by the first author for his doctoral dissertation.</t>
  </si>
  <si>
    <t>10.1037/spq0000159</t>
  </si>
  <si>
    <t>EO9VQ</t>
  </si>
  <si>
    <t>WOS:000397036600003</t>
  </si>
  <si>
    <t>Kiefer, SM; Wang, JH</t>
  </si>
  <si>
    <t>Kiefer, Sarah M.; Wang, Joy Huanhuan</t>
  </si>
  <si>
    <t>Associations of coolness and social goals with aggression and engagement during adolescence</t>
  </si>
  <si>
    <t>Coolness; Social goals; Aggression; Academic engagement; Middle school</t>
  </si>
  <si>
    <t>MIDDLE SCHOOL; RELATIONAL AGGRESSION; ACHIEVEMENT GOALS; DEVELOPMENTAL DIFFERENCES; ANTISOCIAL-BEHAVIOR; PHYSICAL AGGRESSION; RESOURCE CONTROL; PEER STATUS; POPULARITY; ADJUSTMENT</t>
  </si>
  <si>
    <t>This study examined associations of coolness and social goals with aggression and academic engagement, and whether social goals and gender moderated associations across the fall and spring of sixth grade (first year of middle school). Students (N = 347; 49% females) self-reported social goals (popularity, dominance, intimacy) and engagement (involved, disruptive behavior) and peer-reported coolness and aggression (overt, relational). Results indicated relations of coolness and social goals with subsequent aggression and engagement, and goals and gender moderated associations. Cool youth who endorsed intimacy goals had higher overt aggression; cool boys with low popularity goals or high dominance goals had higher overt aggression. Cool youth endorsing dominance goals and cool girls endorsing popularity goals had higher relational aggression. Cool youth and boys endorsing dominance goals reported lower involved behavior. Youth endorsing popularity goals and cool youth endorsing dominance goals reported higher disruptive behavior. Implications for examining adolescent coolness and social motivation are discussed. (c) 2016 Elsevier Inc. All rights reserved.</t>
  </si>
  <si>
    <t>[Kiefer, Sarah M.; Wang, Joy Huanhuan] Univ S Florida, 4202 East Fowler Ave,EDU 105, Tampa, FL 33620 USA</t>
  </si>
  <si>
    <t>Kiefer, SM (corresponding author), Univ S Florida, 4202 East Fowler Ave,EDU 105, Tampa, FL 33620 USA.</t>
  </si>
  <si>
    <t>kiefer@usf.edu</t>
  </si>
  <si>
    <t>Wang, Joy Huanhuan/0000-0003-1088-3348</t>
  </si>
  <si>
    <t>MAY-JUN</t>
  </si>
  <si>
    <t>10.1016/j.appdev.2016.02.007</t>
  </si>
  <si>
    <t>DP4HI</t>
  </si>
  <si>
    <t>WOS:000378456600006</t>
  </si>
  <si>
    <t>Chukwuedo, SO; Mbagwu, FO; Ogbuanya, TC</t>
  </si>
  <si>
    <t>Chukwuedo, Samson Onyeluka; Mbagwu, Felicia O.; Ogbuanya, Theresa Chinyere</t>
  </si>
  <si>
    <t>Motivating academic engagement and lifelong learning among vocational and adult education students via self-direction in learning</t>
  </si>
  <si>
    <t>Lifelong learning tendency; Self-directed learning; Study engagement; Vocational and adult education students</t>
  </si>
  <si>
    <t>PARTICIPATION; INTERVENTION; BURNOUT; WORK</t>
  </si>
  <si>
    <t>Fostering students' academic engagement in the present-day knowledge-seeking environment and dwindling economy has become very imperative. Supported by the premise of constructivism learning theory, this study investigates the relative influence of self-directed learning intervention on study engagement and lifelong learning tendency. The non-equivalent control group quasiexperimental design was employed, with pretest and posttest surveys that involved an intervention group (n = 127) and a control group (n = 116) who were postgraduate students of Vocational and Adult Education. The results revealed a significantly higher study engagement (vigor, dedication, and absorption) in the intervention group than the control group. Similarly, a comparison between the intervention and control group showed a significantly higher tendency for lifelong learning (motivation, perseverance, self-regulation, and curiosity) in the intervention group than the control group. Thus, the implication of the findings is that an educational intervention that is geared towards enhancing self-direction in learning promotes academic well-being among students.</t>
  </si>
  <si>
    <t>[Chukwuedo, Samson Onyeluka] Nnamdi Azikiwe Univ, Dept Technol &amp; Vocat Educ, Awka, Nigeria; [Mbagwu, Felicia O.] Univ Nigeria, Dept Adult Educ &amp; Extra Mural Studies, Nsukka, Nigeria; [Ogbuanya, Theresa Chinyere] Univ Nigeria, Dept Ind Tech Educ, Nsukka, Nigeria</t>
  </si>
  <si>
    <t>Chukwuedo, SO (corresponding author), Nnamdi Azikiwe Univ, Dept Technol &amp; Vocat Educ, Awka, Nigeria.</t>
  </si>
  <si>
    <t>so.chukwuedo@unizik.edu.ng; felicia.mbagwu@unn.edu.ng; togbuanya@yahoo.com</t>
  </si>
  <si>
    <t>10.1016/j.lmot.2021.101729</t>
  </si>
  <si>
    <t>SO2RF</t>
  </si>
  <si>
    <t>WOS:000658823700005</t>
  </si>
  <si>
    <t>Opdenakker, MCJL</t>
  </si>
  <si>
    <t>Opdenakker, M. C. J. L.</t>
  </si>
  <si>
    <t>Teacher-student relationships from a motivational perspective: The importance of involved and supportive teachers</t>
  </si>
  <si>
    <t>PEDAGOGISCHE STUDIEN</t>
  </si>
  <si>
    <t>Dutch</t>
  </si>
  <si>
    <t>SELF-DETERMINATION THEORY; OF-THE-ART; ADOLESCENTS PERCEPTIONS; AUTONOMY SUPPORT; ENGAGEMENT; SCHOOL; CLASSROOM; STATE; NEED; RELATEDNESS</t>
  </si>
  <si>
    <t>In this article, teacher-student relationships are approached from a motivational perspective. Theoretical underpinnings come from Self-determination theory. Basic assumptions and central concepts of this theory are discussed. The meaning of this theory to the educational context, here teacher-student relationships, is focused on and examples of empirical evidence are given. Four studies conducted in the Netherlands (in primary and secondary education), which reveal relevance for the main concepts of Self-determination theory, are discussed. Attention is paid to basic need satisfaction in teacher-student relationships, the development of teacher-student relationships across the school year and connections between characteristics of teacher-student relationships and affective student outcomes (motivation, academic engagement). Multilevel (growth curve) analyses were used to explore developments of and connections between teacher-student relationships and affective student outcomes. Finally, the relevance of Selfdetermination theory for the optimization of teacher-student relationships in relation to students' motivation and academic engagement is discussed.</t>
  </si>
  <si>
    <t>Univ Groningen, Gronings Inst Onderwijsonderzoek GION, NL-9700 AB Groningen, Netherlands</t>
  </si>
  <si>
    <t>Opdenakker, MCJL (corresponding author), Univ Groningen, Gronings Inst Onderwijsonderzoek GION, NL-9700 AB Groningen, Netherlands.</t>
  </si>
  <si>
    <t>VOR-VFO</t>
  </si>
  <si>
    <t>EINDHOVEN</t>
  </si>
  <si>
    <t>P/A EINDHOVEN SCH EDUC, DR P DEN BROK, POSTBUS 513, EINDHOVEN, 5600 MB, NETHERLANDS</t>
  </si>
  <si>
    <t>0165-0645</t>
  </si>
  <si>
    <t>PEDAGOG STUD</t>
  </si>
  <si>
    <t>Pedagog. Stud.</t>
  </si>
  <si>
    <t>AR5NR</t>
  </si>
  <si>
    <t>WOS:000343631700006</t>
  </si>
  <si>
    <t>Mullender-Wijnsma, MJ; Hartman, E; de Greeff, JW; Bosker, RJ; Doolaard, S; Visscher, C</t>
  </si>
  <si>
    <t>Mullender-Wijnsma, Marijke J.; Hartman, Esther; de Greeff, Johannes W.; Bosker, Roel J.; Doolaard, Simone; Visscher, Chris</t>
  </si>
  <si>
    <t>Moderate-to-vigorous physically active academic lessons and academic engagement in children with and without a social disadvantage: a within subject experimental design</t>
  </si>
  <si>
    <t>PREADOLESCENT CHILDREN; INDIVIDUAL-DIFFERENCES; CLASSROOM-BEHAVIOR; ENERGY-EXPENDITURE; ON-TASK; ACHIEVEMENT; EXERCISE; PERFORMANCE; COGNITION; PROGRAM</t>
  </si>
  <si>
    <t>Background: Integration of physical active academic lessons in the school curriculum may be an innovative way to improve academic outcomes. This study examined the effect of physically active academic lessons (Fit en Vaardig op school) on academic engagement of socially disadvantaged children and children without this disadvantage. In addition, the relationship between lesson time spent in moderate to vigorous physical activity and academic engagement was examined. Methods: From four elementary schools, 86 children who participated in the 22-weeks intervention were recruited (23 socially disadvantaged children). Academic engagement was determined by observing time-on-task during three classroom observation moments (start, midway and end observation). Every moment consisted of lesson observations after intervention lessons (post-intervention) and after regular classroom lessons (post-control). Differences in time-on-task between socially disadvantaged children and children without this disadvantage were analyzed using independent samples t-test. Differences between post-intervention and post-control observations were analyzed using multilevel analysis. Heart rate monitors measured the lesson time spent in moderate to vigorous physical activity. The relationship between percentage of moderate to vigorous physical activity during the intervention lessons and time-on-task was analyzed by calculation of partial correlations. Results: Time-on-task of socially disadvantaged children was lower than that of children without this disadvantage, differences were significant at the start post-control (t(65) = 2.39, p &lt; 0.05) and post-intervention (t(71) = 2.75, p &lt; 0.05) observation and at the midway post-control (t(68) = 2.45, p &lt; 0.05) observation. Multilevel analysis showed that the time-on-task of all children was significantly higher during post-intervention in comparison with post-control lessons (ES = 0.41). No significant difference was found at the start observation, but there were significant differences at the midway (ES = 0.60) and end (ES = 0.59) observation. On average, the children were exercising in moderate to vigorous physical activity during 60% of de lesson time (14 minutes of an average lesson of 23 minutes). No significant relationships were found between percentage of moderate to vigorous physical activity during the intervention and time-on-task in the post-intervention lessons. Conclusions: Physically active academic lessons may positively influence time-on-task in children, which can contribute to academic success in the long term.</t>
  </si>
  <si>
    <t>[Mullender-Wijnsma, Marijke J.; Hartman, Esther; de Greeff, Johannes W.; Visscher, Chris] Univ Groningen, Univ Med Ctr Groningen, Ctr Human Movement Sci, NL-9713 AV Groningen, Netherlands; [Bosker, Roel J.; Doolaard, Simone] Univ Groningen, Groningen Inst Educ Res, NL-9712 TG Groningen, Netherlands; [Bosker, Roel J.; Doolaard, Simone] Univ Groningen, Fac Behav &amp; Social Sci, Dept Educ Sci, NL-9712 TG Groningen, Netherlands</t>
  </si>
  <si>
    <t>University of Groningen; University of Groningen; University of Groningen</t>
  </si>
  <si>
    <t>Mullender-Wijnsma, MJ (corresponding author), Univ Groningen, Univ Med Ctr Groningen, Ctr Human Movement Sci, Antonius Deusinglaan 1, NL-9713 AV Groningen, Netherlands.</t>
  </si>
  <si>
    <t>m.j.mullender-wijnsma@umcg.nl</t>
  </si>
  <si>
    <t>Bosker, Roel/0000-0002-1495-7298; Doolaard, Simone/0000-0001-6977-2904</t>
  </si>
  <si>
    <t>Ministry of Education, Culture and Science [ODB10015]</t>
  </si>
  <si>
    <t>Ministry of Education, Culture and Science(Ministry of Education, Culture, Sports, Science and Technology, Japan (MEXT))</t>
  </si>
  <si>
    <t>This work was supported by the Ministry of Education, Culture and Science [ODB10015]. The authors wish to acknowledge Rik Poelarends for his help in the completion of this manuscript and the intervention teachers and children at the participating schools for their cooperation in this study.</t>
  </si>
  <si>
    <t>BIOMED CENTRAL LTD</t>
  </si>
  <si>
    <t>236 GRAYS INN RD, FLOOR 6, LONDON WC1X 8HL, ENGLAND</t>
  </si>
  <si>
    <t>APR 19</t>
  </si>
  <si>
    <t>10.1186/s12889-015-1745-y</t>
  </si>
  <si>
    <t>CG8JK</t>
  </si>
  <si>
    <t>WOS:000353553300001</t>
  </si>
  <si>
    <t>Kittelman, A; Lissman, DC; Strickland-Cohen, MK; Kato, MM; Flannery, KB; Horner, RH; Izzard, S; St Joseph, S; Mowery, A</t>
  </si>
  <si>
    <t>Kittelman, Angus; Lissman, Dana Cohen; Strickland-Cohen, M. Kathleen; Kato, Mimi McGrath; Flannery, K. Brigid; Horner, Robert H.; Izzard, Sara; St Joseph, Stephanie; Mowery, Aaron</t>
  </si>
  <si>
    <t>CICO-Secondary: A Single-Case Experimental Study in High School</t>
  </si>
  <si>
    <t>check-in/check-out; CICO; Tier 2; high school; positive behavioral interventions and supports; PBIS; single-case design</t>
  </si>
  <si>
    <t>CHECK-IN; SELF-REGULATION; MIDDLE SCHOOL; INTERVENTION; STUDENTS</t>
  </si>
  <si>
    <t>Check-in/check-out (CICO) is an evidence-based multicomponent intervention widely implemented in elementary and middle schools. The purpose of this study was to evaluate whether an adapted CICO intervention, with CICO components designed to be more developmentally appropriate for adolescents and contextually relevant for high schools, could be implemented with procedural fidelity and improve outcomes for students with and at risk for disabilities. The study included three ninth-grade students (two with individualized education programs) in one public high school. We used a non-concurrent multiple baseline design conducted over two academic years during the COVID-19 pandemic to experimentally evaluate the effects of CICO-Secondary on student academic engagement. Results demonstrated that students participated with adequate procedural fidelity and that there was a functional relation between implementation of CICO-Secondary and improved student academic engagement. Students and school personnel also perceived CICO-Secondary to be socially valid. Implications for both future research and practice are discussed.</t>
  </si>
  <si>
    <t>[Kittelman, Angus; Lissman, Dana Cohen; Kato, Mimi McGrath; Flannery, K. Brigid; Horner, Robert H.; Izzard, Sara; Mowery, Aaron] Univ Oregon, Eugene, OR USA; [Strickland-Cohen, M. Kathleen] Univ Utah, Salt Lake City, UT USA; [St Joseph, Stephanie] May Inst, Randolph, MA USA; [Kittelman, Angus] Univ Missouri, 311J Townsend Hall, Columbia, MO 65211 USA</t>
  </si>
  <si>
    <t>University of Oregon; Utah System of Higher Education; University of Utah; University of Missouri System; University of Missouri Columbia</t>
  </si>
  <si>
    <t>Kittelman, A (corresponding author), Univ Missouri, 311J Townsend Hall, Columbia, MO 65211 USA.</t>
  </si>
  <si>
    <t>anguskittelman@missouri.edu</t>
  </si>
  <si>
    <t>Kittelman, Angus/0000-0001-5904-3951</t>
  </si>
  <si>
    <t>Institute of Education Sciences, U.S. Department of Education [R305A180015]</t>
  </si>
  <si>
    <t>The author(s) disclosed receipt of the following financial support for the research, authorship, and/or publication of this article: The research reported here was supported by the Institute of Education Sciences, U.S. Department of Education, through Grant R305A180015 to University of Oregon. The opinions expressed are those of the authors and do not represent views of the Institute or the U.S. Department of Education.</t>
  </si>
  <si>
    <t>10.1177/10983007231200542</t>
  </si>
  <si>
    <t>KV0F5</t>
  </si>
  <si>
    <t>WOS:001091045400001</t>
  </si>
  <si>
    <t>Lucio, R; Hunt, E; Bornovalova, M</t>
  </si>
  <si>
    <t>Lucio, Robert; Hunt, Elizabeth; Bornovalova, Marina</t>
  </si>
  <si>
    <t>Identifying the Necessary and Sufficient Number of Risk Factors for Predicting Academic Failure</t>
  </si>
  <si>
    <t>academic achievement; ROC curve; risk of academic failure; school related risk factors; adolescence</t>
  </si>
  <si>
    <t>COMPETENCE</t>
  </si>
  <si>
    <t>Identifying the point at which individuals become at risk for academic failure (grade point average [GPA] &lt; 2.0) involves an understanding of which and how many factors contribute to poor outcomes. School-related factors appear to be among the many factors that significantly impact academic success or failure. This study focused on 12 school-related factors. Using a thorough 5-step process, we identified which unique risk factors place one at risk for academic failure. Academic engagement, academic expectations, academic self-efficacy, homework completion, school relevance, school safety, teacher relationships (positive relationship), grade retention, school mobility, and school misbehaviors (negative relationship) were uniquely related to GPA even after controlling for all relevant covariates. Next, a receiver operating characteristic curve was used to determine a cutoff point for determining how many risk factors predict academic failure (GPA &lt; 2.0). Results yielded a cutoff point of 2 risk factors for predicting academic failure, which provides a way for early identification of individuals who are at risk. Further implications of these findings are discussed.</t>
  </si>
  <si>
    <t>[Lucio, Robert] Univ S Florida, Louis de la Parte Florida Mental Hlth Inst, Coll Behav &amp; Community Sci, Dept Child &amp; Family Studies, Tampa, FL 33612 USA; [Lucio, Robert] Univ S Florida, Harrell Ctr, Dept Community &amp; Family Hlth, Coll Publ Hlth, Tampa, FL 33612 USA; [Hunt, Elizabeth; Bornovalova, Marina] Univ S Florida, Dept Psychol, Tampa, FL 33612 USA</t>
  </si>
  <si>
    <t>State University System of Florida; University of South Florida; State University System of Florida; University of South Florida; State University System of Florida; University of South Florida</t>
  </si>
  <si>
    <t>Lucio, R (corresponding author), Univ S Florida, Louis de la Parte Florida Mental Hlth Inst, Coll Behav &amp; Community Sci, Dept Child &amp; Family Studies, 13301 Bruce B Downs Blvd,MHC 2205, Tampa, FL 33612 USA.</t>
  </si>
  <si>
    <t>rlucio@usf.edu</t>
  </si>
  <si>
    <t>Bornovalova, Marina/J-9711-2019</t>
  </si>
  <si>
    <t>Bornovalova, Marina/0000-0002-2140-2493</t>
  </si>
  <si>
    <t>10.1037/a0025939</t>
  </si>
  <si>
    <t>901IU</t>
  </si>
  <si>
    <t>WOS:000300961400013</t>
  </si>
  <si>
    <t>Wildhagen, T</t>
  </si>
  <si>
    <t>Wildhagen, Tina</t>
  </si>
  <si>
    <t>WHAT'S OPPOSITIONAL CULTURE GOT TO DO WITH IT? MOVING BEYOND THE STRONG VERSION OF THE ACTING WHITE HYPOTHESIS</t>
  </si>
  <si>
    <t>SOCIOLOGICAL PERSPECTIVES</t>
  </si>
  <si>
    <t>education; race; inequality; acting white; oppositional culture</t>
  </si>
  <si>
    <t>SCHOOL PERFORMANCE; BLACK-STUDENTS; ACADEMIC-ACHIEVEMENT; PEER GROUPS; EXPLANATION; ATTITUDES; MINORITY; BURDEN; PERSPECTIVE; OPPORTUNITY</t>
  </si>
  <si>
    <t>Is the acting white hypothesis empirically viable? The strong version of this hypothesis-that African American students are negatively sanctioned by peers for academic success, while their similar white peers are not sanctioned-misses the possibility that some students preemptively pull back academic effort without having received sanctions. This article tests a weak version of the hypothesis-that some academically engaged African American students perceive the costs of peer sanctions to be sufficiently high to scale back overt academic engagement before receiving peer sanctions. The weak version predicts sufficiently high costs of sanctions in schools with racialized social norms about academic engagement. The author uses multilevel modeling to test strong and weak versions of the hypothesis on a nationally representative sample of African American and white students. While the results do not support the strong version of the acting white hypothesis, they point to a mild form of the weak version of the hypothesis.</t>
  </si>
  <si>
    <t>Smith Coll, Northampton, MA 01063 USA</t>
  </si>
  <si>
    <t>Smith College</t>
  </si>
  <si>
    <t>Wildhagen, T (corresponding author), Smith Coll, 215 Wright Hall, Northampton, MA 01063 USA.</t>
  </si>
  <si>
    <t>twildhag@smith.edu</t>
  </si>
  <si>
    <t>UNIV CALIFORNIA PRESS</t>
  </si>
  <si>
    <t>BERKELEY</t>
  </si>
  <si>
    <t>C/O JOURNALS &amp; DIGITAL PUBLISHING DIVISION, 2000 CENTER ST, STE 303, BERKELEY, CA 94704-1223 USA</t>
  </si>
  <si>
    <t>0731-1214</t>
  </si>
  <si>
    <t>SOCIOL PERSPECT</t>
  </si>
  <si>
    <t>Sociol. Perspect.</t>
  </si>
  <si>
    <t>10.1525/sop.2011.54.3.403</t>
  </si>
  <si>
    <t>942MN</t>
  </si>
  <si>
    <t>WOS:000304048300007</t>
  </si>
  <si>
    <t>Oseguera, L; Conchas, GQ; Mosqueda, E</t>
  </si>
  <si>
    <t>Oseguera, Leticia; Conchas, Gilberto Q.; Mosqueda, Eduardo</t>
  </si>
  <si>
    <t>Beyond Family and Ethnic Culture: Understanding the Preconditions for the Potential Realization of Social Capital</t>
  </si>
  <si>
    <t>academic engagement and achievement; school context; social capital</t>
  </si>
  <si>
    <t>MEXICAN-ORIGIN; SCHOOL</t>
  </si>
  <si>
    <t>This article extends our conceptual understanding of social capital and school achievement through a comparative race and ethnic approach. Using the National Educational Longitudinal Study (NELS) 1988-1990 panel, this article develops a more comprehensive understanding of school achievement by exploring circumstances, which the authors call preconditions, leading to the potential for the realization of social capital. These preconditions are used to explain academic engagement disparities between Southeast Asian, Black, Mexican, and White high school youth. Whereas previous research on social capital leaves the mechanism through which social capital influences school outcomes unspecified, this study focuses on a behavior associated with positive educational outcomes-time per week spent on homework outside of school. Although preconditions for parental capital appear to have some influence on students' study behavior, so too do preconditions between and within schools, such as peers and teachers. This research shows that relationships outside the family-that is, within and between school opportunities for social capital-play a significant role in explaining variation between the four ethnic groups.</t>
  </si>
  <si>
    <t>[Oseguera, Leticia] Penn State Dept Educ Policy Studies, University Pk, PA USA; [Conchas, Gilberto Q.] UCI Dept Educ, Irvine, CA USA; [Mosqueda, Eduardo] UCSC Dept Educ, Santa Cruz, CA USA</t>
  </si>
  <si>
    <t>Oseguera, L (corresponding author), Penn State Univ, Dept Educ Policy Studies, 400 Rackley Bldg, University Pk, PA 16802 USA.</t>
  </si>
  <si>
    <t>oseguera@psu.edu</t>
  </si>
  <si>
    <t>10.1177/0044118X10382030</t>
  </si>
  <si>
    <t>804GF</t>
  </si>
  <si>
    <t>WOS:000293641600013</t>
  </si>
  <si>
    <t>Valeski, TN; Stipek, DJ</t>
  </si>
  <si>
    <t>Young children's feelings about school</t>
  </si>
  <si>
    <t>ACADEMIC SELF-CONCEPT; ELEMENTARY-SCHOOL; GENDER-DIFFERENCES; ACHIEVEMENT; COMPETENCE; KINDERGARTEN; PERCEPTIONS; ATTAINMENT; ENGAGEMENT; ADJUSTMENT</t>
  </si>
  <si>
    <t>This study examined factors associated with young children's feelings about school in kindergarten and first grade, using a new measure, the Feelings about School (FAS). The FAS measures children's perceptions of academic competence, their feelings about the teacher, and their general attitudes toward school. Findings provided support for the reliability and validity of the FAS for kindergartners (N = 225) and first graders (N = 127). Variables presumed to predict children's feelings about school were the classroom structure, academic performance, and relationships with teachers. Feelings about school were expected to predict academic engagement. Correlational analyses indicated that kindergartners' and first graders' feelings about school were associated with their academic skills, as measured by direct assessments and teacher ratings. The evidence for first graders was stronger than for kindergartners. Kindergartners' general attitudes toward school were more negative in highly structured, teacher-directed classroom environments. First graders' perceptions of competence were more negative in classrooms lacking structure and control. First graders', but not kinder-gartners', perceptions of competence were significantly associated with academic engagement.</t>
  </si>
  <si>
    <t>WILEY-BLACKWELL</t>
  </si>
  <si>
    <t>MALDEN</t>
  </si>
  <si>
    <t>COMMERCE PLACE, 350 MAIN ST, MALDEN 02148, MA USA</t>
  </si>
  <si>
    <t>10.1111/1467-8624.00342</t>
  </si>
  <si>
    <t>452FM</t>
  </si>
  <si>
    <t>WOS:000169846900016</t>
  </si>
  <si>
    <t>Lapan, C; Rimm-Kaufman, SE; Merritt, EG</t>
  </si>
  <si>
    <t>Lapan, Candace; Rimm-Kaufman, Sara E.; Merritt, Eileen G.</t>
  </si>
  <si>
    <t>Promoting fourth-grade students' autonomy, competence, and relatedness through service-learning</t>
  </si>
  <si>
    <t>TEACHER-CHILD RELATIONSHIPS; POSITIVE YOUTH DEVELOPMENT; SELF-DETERMINATION THEORY; ELEMENTARY-SCHOOL; ACADEMIC ENGAGEMENT; COMMUNITY-SERVICE; EMOTIONAL SUPPORT; SOCIAL-CONTEXT; CLASSROOM; METAANALYSIS</t>
  </si>
  <si>
    <t>The current study examined Connect Science, a service-learning program that incorporates social and emotional learning lessons and science lessons developed around Next Generation Science Standards. Guided by Self-Determination Theory, focus groups with 8 Connect Science classrooms and 8 control classrooms investigated fourth graders' experience of autonomy, competence, relatedness, and academic engagement in science. Results of a content analysis indicated that Connect Science students reported more frequent cognitive autonomy and more positive emotional science engagement than students in control classrooms. However, Connect Science students reported more mixed feelings about relatedness to their peers. Students from both Connect Science and control classrooms reported similar experiences of competence and teacher relatedness. The findings demonstrate that service-learning is a promising practice for facilitating student autonomy, choice, and emotional engagement in science while also highlighting the relational challenges of such approaches. We discuss future research directions and recommendations for mitigating such challenges in elementary classrooms.</t>
  </si>
  <si>
    <t>[Lapan, Candace] Wingate Univ, Wingate, NC USA; [Rimm-Kaufman, Sara E.] Univ Virginia, Charlottesville, VA USA; [Merritt, Eileen G.] State Univ, Virginia Polytech Inst, Blacksburg, VA USA; [Lapan, Candace] Wingate Univ, Psychol, 120 W Wilson St, Wingate, NC 28174 USA</t>
  </si>
  <si>
    <t>Wingate University; University of Virginia; Virginia Polytechnic Institute &amp; State University; Wingate University</t>
  </si>
  <si>
    <t>Lapan, C (corresponding author), Wingate Univ, Psychol, 120 W Wilson St, Wingate, NC 28174 USA.</t>
  </si>
  <si>
    <t>c.lapan@wingate.edu</t>
  </si>
  <si>
    <t>Institute of Education Sciences (IES), U.S. Department of Education [R305A150272, R305B140026]</t>
  </si>
  <si>
    <t>Institute of Education Sciences (IES), U.S. Department of Education(US Department of Education)</t>
  </si>
  <si>
    <t>The research reported here was supported by the Institute of Education Sciences (IES), U.S. Department of Education, through grants R305A150272 and R305B140026 to the University of Virginia. The opinions expressed are those of the authors and do not represent views of the IES or the US Department of Education.</t>
  </si>
  <si>
    <t>10.1080/10888691.2022.2149522</t>
  </si>
  <si>
    <t>DJ4S0</t>
  </si>
  <si>
    <t>WOS:000899492300001</t>
  </si>
  <si>
    <t>Smith, HJ; Jaurique, A; Ryan, D</t>
  </si>
  <si>
    <t>Smith, Heather J.; Jaurique, Alexandria; Ryan, Desiree</t>
  </si>
  <si>
    <t>The Mistreatment of Others: Discrimination Can Undermine University Identification, Student Health, and Engagement</t>
  </si>
  <si>
    <t>SOCIAL JUSTICE RESEARCH</t>
  </si>
  <si>
    <t>Relational justice; University students; Discrimination; Morality; Academic engagement; Mental health; Physical health</t>
  </si>
  <si>
    <t>SOCIAL IDENTITY; PERCEIVED DISCRIMINATION; EMOTIONAL-REACTIONS; PROCEDURAL JUSTICE; VICARIOUS SHAME; MODEL; CONSEQUENCES; SENSITIVITY; EXPERIENCES; PSYCHOLOGY</t>
  </si>
  <si>
    <t>Past research documents the extent that discrimination experiences and observations can undermine people's health and performance. In addition to discrimination's direct consequence for targets, discrimination implicates the morality of the larger community where it occurs. Perceptions of community morality could predict community identification that, in turn, could predict health and performance. To test this serial mediation hypothesis, 615 second- and third-year university undergraduates reported the frequency of discrimination observations and experiences. Students' perceptions of the university community's morality mediated the relationship between discrimination and the extent that they identified with the university. In turn, university identification mediated the relationship between university morality and students' academic engagement and mental health. However, only university morality reliably mediated the relationship between discrimination and physical health. Discrimination can affect the health and engagement of all community members, even observers who are not part of the targeted group.</t>
  </si>
  <si>
    <t>[Smith, Heather J.] Sonoma State Univ, Dept Psychol, 1801 East Cotati Ave, Rohnert Pk, CA 94928 USA; [Jaurique, Alexandria; Ryan, Desiree] Humboldt State Univ, Dept Psychol, 1 Harpst St, Arcata, CA 95521 USA</t>
  </si>
  <si>
    <t>California State University System; Sonoma State University; California State University System; California State Polytechnic University, Humboldt</t>
  </si>
  <si>
    <t>Smith, HJ (corresponding author), Sonoma State Univ, Dept Psychol, 1801 East Cotati Ave, Rohnert Pk, CA 94928 USA.</t>
  </si>
  <si>
    <t>Heather.Smith@sonoma.edu</t>
  </si>
  <si>
    <t>Jaurique, Alexandria/0000-0001-7886-2995</t>
  </si>
  <si>
    <t>CSU Academic and Student Success Programs; School of Social Sciences</t>
  </si>
  <si>
    <t>We would like to thank Stephanie McKee, Christopher Aberson, Michelle Jolly, Alvin Nguyen, John Kornfeld, Cyndie Morozumi, Sean Johnson, and Jean Wasp for their help. This survey was supported by a generous assessment grant from the CSU Academic and Student Success Programs and a summer stipend from the School of Social Sciences.</t>
  </si>
  <si>
    <t>0885-7466</t>
  </si>
  <si>
    <t>1573-6725</t>
  </si>
  <si>
    <t>SOC JUSTICE RES</t>
  </si>
  <si>
    <t>Soc. Justice Res.</t>
  </si>
  <si>
    <t>10.1007/s11211-016-0274-x</t>
  </si>
  <si>
    <t>Psychology, Social; Sociology</t>
  </si>
  <si>
    <t>Psychology; Sociology</t>
  </si>
  <si>
    <t>EE1JC</t>
  </si>
  <si>
    <t>WOS:000389336300001</t>
  </si>
  <si>
    <t>Barghaus, K; Fantuzzo, J; LeBoeuf, W; Henderson, C; Li, FF; McDermott, P</t>
  </si>
  <si>
    <t>Barghaus, Katherine; Fantuzzo, John; LeBoeuf, Whitney; Henderson, Cassandra; Li, Feifei; McDermott, Paul</t>
  </si>
  <si>
    <t>Problems in Classroom Engagement: Validation of an Assessment for District-Wide Use in the Early Primary Grades</t>
  </si>
  <si>
    <t>EARLY EDUCATION AND DEVELOPMENT</t>
  </si>
  <si>
    <t>ACADEMIC TRAJECTORIES; FIT INDEXES</t>
  </si>
  <si>
    <t>Research Findings: The aim of this study was to provide an initial investigation into the psychometric properties of the Problems in Classroom Engagement Scale (PCES). The PCES was designed and tested for district-wide use as part of the report card system for a large urban school district. The PCES was administered to all 1st-, 2nd-, and 3rd-grade students in the district. Factor analytic examination revealed a bifactor structure as the best fit to the data. The bifactor structure reflected a general factor of Problems in Behavioral Engagement and two group factors: Problems in Social Engagement and Problems in Academic Engagement. These factors were found to be reliable within and across grades and demonstrated convergent and divergent relations with academic and behavioral outcomes. Practice or Policy: Findings provide initial evidence to support the routine use of the PCES in a large urban setting. The use of the PCES can help in fostering district-wide attention to students' early difficulties with behavioral, social, and academic engagement.</t>
  </si>
  <si>
    <t>[Barghaus, Katherine; Fantuzzo, John; LeBoeuf, Whitney; Henderson, Cassandra; Li, Feifei; McDermott, Paul] Univ Penn, Grad Sch Educ, 3700 Walnut St, Philadelphia, PA 19104 USA</t>
  </si>
  <si>
    <t>University of Pennsylvania</t>
  </si>
  <si>
    <t>Barghaus, K (corresponding author), Univ Penn, Grad Sch Educ, 3700 Walnut St, Philadelphia, PA 19104 USA.</t>
  </si>
  <si>
    <t>barghaus@gse.upenn.edu</t>
  </si>
  <si>
    <t>Li, Feifei/JTT-8011-2023</t>
  </si>
  <si>
    <t>1040-9289</t>
  </si>
  <si>
    <t>1556-6935</t>
  </si>
  <si>
    <t>EARLY EDUC DEV</t>
  </si>
  <si>
    <t>Early Educ. Dev.</t>
  </si>
  <si>
    <t>FEB-MAR</t>
  </si>
  <si>
    <t>10.1080/10409289.2016.1197012</t>
  </si>
  <si>
    <t>Education &amp; Educational Research; Psychology, Educational; Psychology, Developmental</t>
  </si>
  <si>
    <t>EK5KQ</t>
  </si>
  <si>
    <t>WOS:000393965700002</t>
  </si>
  <si>
    <t>O'Donnell, KE; Shen, LL; Stratford, DC; Candelaria, PY; Clemens, NH</t>
  </si>
  <si>
    <t>O'Donnell, Katherine E.; Shen, Linling; Stratford, Dianne C.; Candelaria, Patricia Y.; Clemens, Nathan H.</t>
  </si>
  <si>
    <t>Integrating a Self-Regulation Intervention Within a Tier-2 Academic Intervention</t>
  </si>
  <si>
    <t>multitiered systems of support; Tier 2; academic intervention; behavior intervention; self-regulation; self-monitoring; academic engagement</t>
  </si>
  <si>
    <t>DEFICIT HYPERACTIVITY DISORDER; MANAGEMENT INTERVENTIONS; READING-DISABILITY; MYSTERY MOTIVATOR; BEHAVIOR PROBLEMS; PEER REJECTION; STUDENTS; ATTENTION; CHILDREN; SCHOOL</t>
  </si>
  <si>
    <t>Behavior and academic outcomes in school are interrelated; students who struggle with academics are likelier to exhibit troublesome behavior and students who struggle with behavior tend to fall behind academically. Multitiered systems of support (MTSS) offer frameworks for providing increasingly intensive support for students with academic and behavioral difficulties, but it can be challenging to efficiently integrate academic and behavioral supports rather than implementing separate resource-intensive systems. This article describes how behavior support can be integrated within Tier-2 interventions for reading and mathematics. A strategy that included four evidence-based elements-teaching expectations, self-monitoring, self-evaluation, and mystery match-was embedded within academic intervention lessons to target students' academic engagement, respectful behavior, and effort. In this article, we describe our approach as one way that academic and behavioral supports might be integrated within a tiered intervention system.</t>
  </si>
  <si>
    <t>[O'Donnell, Katherine E.] Univ Utah, 1721 Campus Ctr Dr SAEC 3248, Salt Lake City, UT 84112 USA; [Shen, Linling; Stratford, Dianne C.; Candelaria, Patricia Y.; Clemens, Nathan H.] Univ Texas Austin, Austin, TX USA</t>
  </si>
  <si>
    <t>Utah System of Higher Education; University of Utah; University of Texas System; University of Texas Austin</t>
  </si>
  <si>
    <t>O'Donnell, KE (corresponding author), Univ Utah, 1721 Campus Ctr Dr SAEC 3248, Salt Lake City, UT 84112 USA.</t>
  </si>
  <si>
    <t>katherine.odonnell@utah.edu</t>
  </si>
  <si>
    <t>O'Donnell, Katherine/0000-0001-5271-0133</t>
  </si>
  <si>
    <t>U.S. Department of Education, Institute for Education Sciences [R324N180018]</t>
  </si>
  <si>
    <t>U.S. Department of Education, Institute for Education Sciences(US Department of Education)</t>
  </si>
  <si>
    <t>Authorship of this article was supported by a grant from the U.S. Department of Education, Institute for Education Sciences, grant no. R324N180018. The opinions expressed in this article are those of the authors and do not represent the views of the Institute of Education Sciences or the U.S. Department of Education.</t>
  </si>
  <si>
    <t>2024 JUN 2</t>
  </si>
  <si>
    <t>10.1177/10534512241253828</t>
  </si>
  <si>
    <t>SW3D5</t>
  </si>
  <si>
    <t>WOS:001237437600001</t>
  </si>
  <si>
    <t>Wang, JH; Kiefer, SM</t>
  </si>
  <si>
    <t>Wang, Joy Huanhuan; Kiefer, Sarah M.</t>
  </si>
  <si>
    <t>Joint implications of teachers and classroom peers for adolescents' aggression and engagement</t>
  </si>
  <si>
    <t>Teacher support; Classroom peer norms; Aggression; Academic engagement; Middle school</t>
  </si>
  <si>
    <t>SCHOOL ENGAGEMENT; STUDENT ENGAGEMENT; BEHAVIOR; MIDDLE; ACHIEVEMENT; CONTEXT; ELEMENTARY; SUPPORT; NORMS; ENVIRONMENT</t>
  </si>
  <si>
    <t>This study investigated the mediation and moderation roles of classroom peer norms (CPNs) on the associations of teacher support with student aggression and academic engagement across the first year of middle school (fall and spring of sixth grade). Students (N = 312; 49% females) were from 32 classrooms in three schools. Data included peer-nominated aggression (overt, relational) and self-reported engagement (involved, disruptive behavior) and teacher support. Multilevel modeling analyses indicated a mediation model for disruptive behavior and trends of mediation for aggression, as the negative associations of fall classroom level teacher support with spring disruptive behavior and aggression were mediated by the corresponding CPN. Findings indicated a moderation model for involved behavior; students reported higher levels of involved behavior in the spring if they perceived more teacher support than their classmates and if the involved behavior CPN was high in the fall. Implications for research and practice are discussed.</t>
  </si>
  <si>
    <t>[Wang, Joy Huanhuan] Texas Tech Univ, Coll Educ, 3002 18th St, Lubbock, TX 79409 USA; [Kiefer, Sarah M.] Univ S Florida, Coll Educ, Tampa, FL 33620 USA</t>
  </si>
  <si>
    <t>Texas Tech University System; Texas Tech University; State University System of Florida; University of South Florida</t>
  </si>
  <si>
    <t>Wang, JH (corresponding author), Texas Tech Univ, Coll Educ, 3002 18th St, Lubbock, TX 79409 USA.</t>
  </si>
  <si>
    <t>joy.wang@ttu.edu</t>
  </si>
  <si>
    <t>10.1016/j.appdev.2020.101199</t>
  </si>
  <si>
    <t>PI3FO</t>
  </si>
  <si>
    <t>WOS:000600980500009</t>
  </si>
  <si>
    <t>A survey of the academic engagement of students with visual impairments in general education classes</t>
  </si>
  <si>
    <t>INSTRUCTIONAL CONTEXTS; LIFE-STYLES; RATES; OPPORTUNITIES; ACHIEVEMENT; CLASSROOMS; REQUESTS; BEHAVIOR; CHILDREN; TEACHER</t>
  </si>
  <si>
    <t>General educators (n = 79) answered a questionnaire regarding the engagement of students with visual impairments who were enrolled in their classes. These students were identified as being only moderately engaged. No difference in the perceived engagement of students who read print and students who read braille was demonstrated.</t>
  </si>
  <si>
    <t>[Bardin, Julie A.] N Carolina Cent Univ, Visual Impairment Training Program, Durham, NC 27707 USA; [Lewis, Sandra] Florida State Univ, Program Visual Impairment, Tallahassee, FL 32306 USA</t>
  </si>
  <si>
    <t>University of North Carolina; North Carolina Central University; State University System of Florida; Florida State University</t>
  </si>
  <si>
    <t>Bardin, JA (corresponding author), N Carolina Cent Univ, Visual Impairment Training Program, 712 Cecil St, Durham, NC 27707 USA.</t>
  </si>
  <si>
    <t>jbardin@nccu.edu; lewis@mail.coe.fsu.edu</t>
  </si>
  <si>
    <t>1559-1476</t>
  </si>
  <si>
    <t>10.1177/0145482X0810200804</t>
  </si>
  <si>
    <t>345CS</t>
  </si>
  <si>
    <t>WOS:000258974200004</t>
  </si>
  <si>
    <t>Lau, LHS; Moore, DW; Anderson, A</t>
  </si>
  <si>
    <t>Lau, Lily H. S.; Moore, Dennis W.; Anderson, Angelika</t>
  </si>
  <si>
    <t>Behavior Support Strategies in Singapore Preschools: Practices and Outcomes</t>
  </si>
  <si>
    <t>Program assessment; positive behavior support; classroom intervention; challenging behavior; preschool</t>
  </si>
  <si>
    <t>TEACHERS USE; CHALLENGING BEHAVIOR; PRAISE STATEMENTS; YOUNG-CHILDREN; IMPLEMENTATION; EDUCATORS; SYSTEM; SCHOOL; MODEL; INTERVENTION</t>
  </si>
  <si>
    <t>This study evaluated teachers' use of universal Program-Wide Positive Behavior Support (PW-PBS) practices at a class-wide level, the rate of disruptive behavior, and the level of academic engagement in Singapore preschool general education classrooms. Evaluation was carried out in 32 classrooms using mainly direct observational methods. Findings indicated that while the majority of the teachers taught rules and expectations to children several times throughout the year, used effective error corrections, and allocated more than 70% of class time to academic instructions, none of them had a system for documenting and rewarding appropriate child behavior, or a documented system to address specific behavioral violations. Very few teachers used a continuum of consequences to manage rule violations, and the use of general and behavior-specific praise was low. Furthermore, rates of disruptive behavior were relatively high, which were associated with high rates of reprimands, and one third of the classrooms had low academic engagement levels. Methods of enhancing teacher training in universal practices are discussed.</t>
  </si>
  <si>
    <t>[Lau, Lily H. S.] KK Womens &amp; Childrens Hosp, Dept Child Dev, Level 5,Womens Tower,100 Bukit Timah Rd, Singapore 229899, Singapore; [Lau, Lily H. S.; Moore, Dennis W.] Monash Univ, Fac Educ, Melbourne, Vic, Australia; [Anderson, Angelika] Univ Waikato, Sch Psychol, Hamilton, New Zealand</t>
  </si>
  <si>
    <t>KK Women's &amp; Children's Hospital; Monash University; University of Waikato</t>
  </si>
  <si>
    <t>Lau, LHS (corresponding author), KK Womens &amp; Childrens Hosp, Dept Child Dev, Level 5,Womens Tower,100 Bukit Timah Rd, Singapore 229899, Singapore.</t>
  </si>
  <si>
    <t>lily.lau.hs@kkh.com.sg</t>
  </si>
  <si>
    <t>Anderson, Angelika/AAU-2419-2021</t>
  </si>
  <si>
    <t>Anderson, Angelika/0000-0003-1156-4066</t>
  </si>
  <si>
    <t>10.1177/1098300719855349</t>
  </si>
  <si>
    <t>WOS:000485262500005</t>
  </si>
  <si>
    <t>Lee, T; Lee, S; Ko, H; Lee, SM</t>
  </si>
  <si>
    <t>Lee, Taerim; Lee, Sangeun; Ko, Hyeyun; Lee, Sang M.</t>
  </si>
  <si>
    <t>Self-compassion among university students as a personal resource in the job demand-resources model</t>
  </si>
  <si>
    <t>Self-compassion; social support; academic burnout; job demand-resource model; conservation of resource theory; academic engagement</t>
  </si>
  <si>
    <t>PERCEIVED SOCIAL SUPPORT; WORK ENGAGEMENT; MEDIATING ROLE; FIT INDEXES; BURNOUT; SCHOOL; TRANSITION; STRESS; CONSERVATION; COLLEGE</t>
  </si>
  <si>
    <t>Based on Job Demand Resource Model (JD-R), and Conservation of Resources Theory (COR Theory), self-compassion was set as a personal resource, and how it affected academic burnout, and academic engagement had been investigated. This study was conducted on a sample of 599 university students in South Korea who were expected to have overwhelming study demands during their transition from school to work. A structural equation model was applied to estimate the mediation effect. We found that self-compassion partially mediated the relationship between academic demands and burnout, and fully mediated the relationship between academic demands and engagement. Furthermore, social support was reciprocally related to self-compassion, and both had a positive effect on engagement. Since self-compassion triggered engagement and managed to decrease the effect of academic demands on burnout, we discussed self-compassion's function as a personal resource.</t>
  </si>
  <si>
    <t>[Lee, Taerim; Lee, Sangeun; Ko, Hyeyun; Lee, Sang M.] Korea Univ, Dept Educ, Seoul, South Korea; [Lee, Sangeun] Ohio State Univ, Dept Educ Studies, Columbus, OH 43210 USA</t>
  </si>
  <si>
    <t>Korea University; University System of Ohio; Ohio State University</t>
  </si>
  <si>
    <t>This work was supported by Ministry of Education of the Republic of Korea and the National Research Foundation of Korea [NRF-2020S1A5A2A01043871].</t>
  </si>
  <si>
    <t>OCT 21</t>
  </si>
  <si>
    <t>10.1080/01443410.2022.2120600</t>
  </si>
  <si>
    <t>6M4OS</t>
  </si>
  <si>
    <t>WOS:000852159800001</t>
  </si>
  <si>
    <t>Gong, Z; Jiao, XN; Xia, XL; Yu, HX; Lv, CX</t>
  </si>
  <si>
    <t>Gong, Zhun; Jiao, Xinian; Xia, Xinlei; Yu, Haixin; Lv, Cixian</t>
  </si>
  <si>
    <t>The Relationship Between Academic Encouragement and Academic Self-Efficacy: A Moderated Mediation Model</t>
  </si>
  <si>
    <t>encouragement; academic self-efficacy; campus connectedness; hope; academic engagement</t>
  </si>
  <si>
    <t>SOCIAL CONNECTEDNESS; VALIDATION; STUDENTS; SUPPORT</t>
  </si>
  <si>
    <t>To explore the influence mechanism and boundary conditions of academic encouragement on college students' academic self-efficacy, this study did a questionnaire survey and used the four scales, namely, Academic Encouragement Scale (AES), Course Subscale of the College Self-Efficacy Inventory (CCSI), Adult Hope Scale (AHS), and Campus Connectedness Scale (CCS). The questionnaires were distributed both online and offline. A total of 355 questionnaires were distributed, with 267 valid returns. Among them, 139 were women (52.1%) and 128 were men (47.9%), and the age range is 18-24 years old. As for the grade level, 123 were first-year college students (46.1%), 58 were second-year college students (21.7%), and 86 were third-year college students (32.2%). The results of this study showed the following. (1) Campus connectedness or hope mediated the relations between (challenge-focused or potential-focused) encouragement and academic self-efficacy. (2) Academic engagement could not moderate the above mediation models.</t>
  </si>
  <si>
    <t>[Gong, Zhun; Jiao, Xinian; Xia, Xinlei; Yu, Haixin; Lv, Cixian] Qingdao Univ, Normal Coll, Qingdao, Peoples R China</t>
  </si>
  <si>
    <t>Qingdao University</t>
  </si>
  <si>
    <t>Lv, CX (corresponding author), Qingdao Univ, Normal Coll, Qingdao, Peoples R China.</t>
  </si>
  <si>
    <t>499752787@qq.com</t>
  </si>
  <si>
    <t>Gong, Zhun/JBI-8614-2023; Jiao, Xinian/HOC-4247-2023</t>
  </si>
  <si>
    <t>Jiao, Xinian/0000-0001-9016-8955</t>
  </si>
  <si>
    <t>China National Social Science Major Project Fund [20ZD130]; National Social Science Foundation of China [18BZZ099]; 2019 Shandong Provincial Education Reform Special Project [D2019S06]; Ministry of Education Industry-University Cooperation Education Project [202002172007]</t>
  </si>
  <si>
    <t>China National Social Science Major Project Fund; National Social Science Foundation of China(National Office of Philosophy and Social Sciences); 2019 Shandong Provincial Education Reform Special Project; Ministry of Education Industry-University Cooperation Education Project</t>
  </si>
  <si>
    <t>This work was supported by the China National Social Science Major Project Fund (No. 20&amp;ZD130), the National Social Science Foundation of China (18BZZ099), the 2019 Shandong Provincial Education Reform Special Project (D2019S06), and Ministry of Education Industry-University Cooperation Education Project (No. 202002172007).</t>
  </si>
  <si>
    <t>10.3389/fpsyg.2022.644243</t>
  </si>
  <si>
    <t>3E1XC</t>
  </si>
  <si>
    <t>WOS:000829781900001</t>
  </si>
  <si>
    <t>King, RB; Datu, JAD</t>
  </si>
  <si>
    <t>King, Ronnel B.; Datu, Jesus Alfonso D.</t>
  </si>
  <si>
    <t>Materialism does not pay: Materialistic students have lower motivation, engagement, and achievement</t>
  </si>
  <si>
    <t>Materialism; Self-determination theory; Motivation; Academic engagement</t>
  </si>
  <si>
    <t>SELF-DETERMINATION THEORY; GOAL CONTENTS; INTRINSIC MOTIVATION; GENDER-DIFFERENCES; SCHOOL ENGAGEMENT; AUTONOMY SUPPORT; AMERICAN-DREAM; MEDIATING ROLE; PERSONALITY; CLASSROOM</t>
  </si>
  <si>
    <t>The aim of this study was to examine how materialism, or the focus on acquiring money and material possessions, is associated with students' academic engagement and achievement via their motivational regulation (amotivation, controlled motivation, and autonomous motivation). Study 1 (n = 606 secondary students) was a cross-sectional study which found that materialism was negatively associated with engagement. This association was partially mediated by amotivation. Study 2 (n = 404 secondary students) was a longitudinal study which found that Time 1 materialism was negatively associated with Time 2 engagement and Time 3 academic achievement via amotivation. Results of the two studies provide converging lines of evidence that materialism is negatively associated with key indicators of learning. Students with high levels of materialism have lower levels of engagement and achievement, and these associations are partially mediated by amotivation. Theoretical and practical implications are discussed. (C) 2017 Elsevier Inc. All rights reserved.</t>
  </si>
  <si>
    <t>[King, Ronnel B.] Educ Univ Hong Kong, Hong Kong, Hong Kong, Peoples R China; [Datu, Jesus Alfonso D.] Univ Hong Kong, Hong Kong, Hong Kong, Peoples R China</t>
  </si>
  <si>
    <t>King, RB (corresponding author), Educ Univ Hong Kong, Dept Curriculum &amp; Instruct, 10 Lo Ping Rd, Tai Po, Hong Kong, Peoples R China.</t>
  </si>
  <si>
    <t>King, Ronnel B/0000-0003-1723-1748; Datu, Jesus Alfonso/0000-0002-8790-1113; KING, Ronnel Bornasal/0000-0002-0648-8508</t>
  </si>
  <si>
    <t>10.1016/j.cedpsych.2017.03.003</t>
  </si>
  <si>
    <t>EX2BK</t>
  </si>
  <si>
    <t>WOS:000403030300024</t>
  </si>
  <si>
    <t>The effect of teacher support on academic engagement: The serial mediation of learning experience and motivated learning behavior</t>
  </si>
  <si>
    <t>Academic engagement; Teacher support; Learning experience; Motivated learning behaviour; English as a Foreign Language (EFL)</t>
  </si>
  <si>
    <t>STUDENT ENGAGEMENT; SELF-EFFICACY; UNIVERSITY LEARNERS; LANGUAGE ENGAGEMENT; SCHOOL; ACHIEVEMENT; ENGLISH; SYSTEM; MATHEMATICS; PERCEPTIONS</t>
  </si>
  <si>
    <t>Given the crucial importance of engagement in learning English as a Foreign Language (EFL) and the increasing interest in its psychological dimensions, this study was an attempt to examine the effect of teacher support on engagement by considering the serial mediating roles of learning experience and motivated learning behaviour. Participants were 384 EFL learners chosen through multi-stage cluster sampling. The SEM results demonstrated that teacher support directly and positively predicted engagement. Additionally, teacher support affected engagement through the serial mediating roles of learning experience and motivated learning behaviour. Teachers can provide learners with substantial support and encouragement to enhance their learning experience, which could in turn considerably affect their motivated learning behaviour. Consequently, EFL learners who are motivated and willing to exert effort in learning and classroom activities would be more engaged in their learning process. Finally, important implications and suggestions for future research are presented.</t>
  </si>
  <si>
    <t>[Sadoughi, Majid] Univ Kashan, Psychol Dept, Fac Humanities, Kashan, Iran; [Hejazi, S. Yahya] Univ Tehran, Fac Foreign Languages &amp; Literature, English Dept, Tehran, Iran</t>
  </si>
  <si>
    <t>sadoughi@kashanu.ac.ir; s.yahya.hejazi@gmail.com</t>
  </si>
  <si>
    <t>Hejazi, S. Yahya/AAX-4927-2020; Sadoughi, Majid/T-3986-2017; Hejazi, S. Yahya/IZD-4792-2023</t>
  </si>
  <si>
    <t>Hejazi, S. Yahya/0000-0002-4213-3659; Sadoughi, Majid/0000-0002-6439-6513; Hejazi, S. Yahya/0000-0002-4213-3659</t>
  </si>
  <si>
    <t>10.1007/s12144-022-03045-7</t>
  </si>
  <si>
    <t>WOS:000779244800003</t>
  </si>
  <si>
    <t>Nkhoma, M; Sriratanaviriyakul, N; Quang, HL</t>
  </si>
  <si>
    <t>Nkhoma, Mathews; Sriratanaviriyakul, Narumon; Huy Le Quang</t>
  </si>
  <si>
    <t>Using case method to enrich students' learning outcomes</t>
  </si>
  <si>
    <t>ACTIVE LEARNING IN HIGHER EDUCATION</t>
  </si>
  <si>
    <t>case method; collaborative learning; interactivity; learning outcomes; student engagement; time; case studies; discussion cases</t>
  </si>
  <si>
    <t>ACADEMIC ENGAGEMENT; TIME; EXPERIENCES; UNIVERSITY; INTERACTIVITY; FACULTY; MATTER</t>
  </si>
  <si>
    <t>There is a need to examine the effect of using discussion cases to enrich students' learning outcomes. A research framework was created to study this multidimensional relationship, via the instruments of interactivity, students' time devotion and students' engagement in order to find which factors could improve learning outcomes, including positive group interaction and individual learning performance. The findings from three cohorts of undergraduate students of the same course indicated that interactivity with peers and with the lecturers during the case discussion in classes improved emotional engagement, which in turn positively influenced positive group interaction and individual learning performance. The study also found that students' emotional engagement was a significant factor in enriching outcomes. Although there was a lack of direct impact of interactivity on learning outcomes, there were many reasons attributed to it. The time that students devoted to the task, as a result of interactivity with the lecturer, was a significant predictor of emotional academic engagement, but it did not predict desirable learning outcomes.</t>
  </si>
  <si>
    <t>[Nkhoma, Mathews; Sriratanaviriyakul, Narumon] RMIT Univ Vietnam, Dept Business IT &amp; Logist, 702 Nguyen Van Linh,Dist 7, Ho Chi Minh City 70000, Vietnam; [Huy Le Quang] RMIT Univ Vietnam, Asia Grad Ctr, 702 Nguyen Van Linh,Dist 7, Ho Chi Minh City, Vietnam</t>
  </si>
  <si>
    <t>Royal Melbourne Institute of Technology (RMIT); Royal Melbourne Institute of Technology (RMIT)</t>
  </si>
  <si>
    <t>Nkhoma, M (corresponding author), RMIT Univ Vietnam, Dept Business IT &amp; Logist, 702 Nguyen Van Linh,Dist 7, Ho Chi Minh City 70000, Vietnam.</t>
  </si>
  <si>
    <t>mathews.nkhoma@rmit.edu.vn; narumon@rmit.edu.vn; huy.lequang@rmit.edu.vn</t>
  </si>
  <si>
    <t>Sriratanaviriyakul, Cherry Narumon/D-4259-2018</t>
  </si>
  <si>
    <t>Sriratanaviriyakul, Cherry Narumon/0000-0002-9458-1883</t>
  </si>
  <si>
    <t>1469-7874</t>
  </si>
  <si>
    <t>1741-2625</t>
  </si>
  <si>
    <t>ACT LEARN HIGH EDUC</t>
  </si>
  <si>
    <t>Act. Learn. High. Educ.</t>
  </si>
  <si>
    <t>10.1177/1469787417693501</t>
  </si>
  <si>
    <t>ET1XT</t>
  </si>
  <si>
    <t>WOS:000400063100004</t>
  </si>
  <si>
    <t>Kim, HY; LaRusso, MD; Hsin, LB; Harbaugh, AG; Selman, RL; Snow, CE</t>
  </si>
  <si>
    <t>Kim, Ha Yeon; LaRusso, Maria D.; Hsin, Lisa B.; Harbaugh, Allen G.; Selman, Robert L.; Snow, Catherine E.</t>
  </si>
  <si>
    <t>Social perspective-taking performance: Construct, measurement, and relations with academic performance and engagement</t>
  </si>
  <si>
    <t>Social perspective taking; Social emotional competence; Academic engagement; Academic performance; Categorical confirmatory factor analysis</t>
  </si>
  <si>
    <t>ENGLISH-LANGUAGE LEARNERS; INDIVIDUAL-DIFFERENCES; READING-COMPREHENSION; SCHOOL; MIND; COMPETENCE; BEHAVIOR; SUCCESS; SKILLS; METAANALYSIS</t>
  </si>
  <si>
    <t>Social perspective-taking (SPT), the social-cognitive skill of inferring, considering, and evaluating others' perspectives, is critical in allowing students to engage not only with others in social interactions, but also with many academic materials and activities. However, due to complex conceptualizations of SPT, as well as challenges to its measurement, little research has examined the role of SPT in student learning. Using a new measure, the Assessment of Social Perspective-taking Performance (ASPP), this article presents evidence that SPT can be conceptualized as a set of measurable developmental performative skills relevant to classroom leaming in early adolescence: articulation of actors' beliefs/intentions and positioning of actors in their social contexts. Examination of its psychometric properties provides evidence that ASPP can precisely assess students' SPT performance across varying levels of those skills. Lastly, we find positive associations of SPT with academic engagement and standardized test scores.</t>
  </si>
  <si>
    <t>[Kim, Ha Yeon; LaRusso, Maria D.; Hsin, Lisa B.; Selman, Robert L.; Snow, Catherine E.] Harvard Univ, Cambridge, MA 02138 USA; [LaRusso, Maria D.; Snow, Catherine E.] SERP, Washington, DC USA; [Harbaugh, Allen G.] Boston Univ, Boston, MA 02215 USA</t>
  </si>
  <si>
    <t>Harvard University; Boston University</t>
  </si>
  <si>
    <t>Kim, HY (corresponding author), NYU, Steinhardt Sch Culture Educ &amp; Human Dev, Global TIES Children, 246 Greene St, New York, NY 10003 USA.</t>
  </si>
  <si>
    <t>Hsin, Lisa/R-4319-2019</t>
  </si>
  <si>
    <t>Hsin, Lisa/0000-0003-0414-9964; Snow, Catherine E./0000-0002-6292-1126; Kim, Ha Yeon/0000-0001-7468-1310</t>
  </si>
  <si>
    <t>Institute of Education Sciences, U.S. Department of Education [R305F100026]</t>
  </si>
  <si>
    <t>The research reported here was supported by the Institute of Education Sciences, U.S. Department of Education, through Grant R305F100026 to the Strategic Educational Research Partnership Institute as part of the Reading for Understanding Research Initiative. We would like to thank the administrators, teachers, and students who made this important work possible. We would also like to thank Dr. Andrew Ho for his comments on this paper, Silvia Diazgranados and Michelle Dionne for their work conceptualizing perspective-taking performance, and our dedicated and skilled research staff who worked tirelessly, over several years, on this project.</t>
  </si>
  <si>
    <t>10.1016/j.appdev.2018.05.005</t>
  </si>
  <si>
    <t>WOS:000442704200003</t>
  </si>
  <si>
    <t>Hong, W; Zhen, R; Liu, RD; Wang, MT; Ding, Y; Wang, J</t>
  </si>
  <si>
    <t>Hong, Wei; Zhen, Rui; Liu, Ru-De; Wang, Ming-Te; Ding, Yi; Wang, Jia</t>
  </si>
  <si>
    <t>The longitudinal linkages among Chinese children's behavioural, cognitive, and emotional engagement within a mathematics context</t>
  </si>
  <si>
    <t>Behavioural engagement; cognitive engagement; emotional engagement; mathematics; primary school students</t>
  </si>
  <si>
    <t>SCHOOL ENGAGEMENT; SELF-EFFICACY; PSYCHOLOGICAL ENGAGEMENT; STUDENT ENGAGEMENT; POSITIVE EMOTIONS; ACHIEVEMENT GOALS; MEDIATING ROLE; MOTIVATION; YOUTH; KINDERGARTEN</t>
  </si>
  <si>
    <t>Student engagement, consisting of behavioural, cognitive, and emotional components, has been proven to influence both academic success and psychological well-being. To examine the linkages among the three aspects of academic engagement, a sample of 789 Chinese primary school students (47% girls; 39% 3rd graders, 31% 4th graders, 30% 5th graders) completed the Mathematics Engagement Scale at three 6-month intervals over the course of 1.5 years. Results indicated that the effects of behavioural, cognitive, and emotional engagement amplified and influenced one another over time. Specifically, behavioural engagement stably predicted cognitive and emotional engagement over time, but the prediction of cognitive engagement on emotional engagement was not consistent from T1 to T2 and from T2 to T3. In addition, emotional engagement significantly predicted behavioural and cognitive engagement only from T2 to T3. These findings support academic engagement as multidimensional construct and advance the understanding of its internal dynamical and continuous developmental interrelations.</t>
  </si>
  <si>
    <t>[Hong, Wei; Liu, Ru-De] Beijing Normal Univ, Natl Demonstrat Ctr Expt Psychol Educ, Beijing Key Lab Appl Expt Psychol, Fac Psychol, 19 Xinjiekouwai St, Beijing 100875, Peoples R China; [Zhen, Rui] Hangzhou Normal Univ, Inst Psychol Sci, Hangzhou, Peoples R China; [Wang, Ming-Te] Univ Pittsburgh, Sch Educ, Dept Psychol, Pittsburgh, PA 15260 USA; [Ding, Yi] Fordham Univ, Grad Sch Educ, Armonk, NY USA; [Wang, Jia] Beijing Union Univ, Teachers Coll, Beijing, Peoples R China</t>
  </si>
  <si>
    <t>Beijing Normal University; Hangzhou Normal University; Pennsylvania Commonwealth System of Higher Education (PCSHE); University of Pittsburgh; Fordham University; Beijing Union University</t>
  </si>
  <si>
    <t>Liu, RD (corresponding author), Beijing Normal Univ, Natl Demonstrat Ctr Expt Psychol Educ, Beijing Key Lab Appl Expt Psychol, Fac Psychol, 19 Xinjiekouwai St, Beijing 100875, Peoples R China.</t>
  </si>
  <si>
    <t>Hong, Wei/0000-0002-5976-8159</t>
  </si>
  <si>
    <t>This study was supported by the Project of Humanities and Social Sciences Key Research Base in Ministry of Education of the People's Republic of China [15JJD190001].</t>
  </si>
  <si>
    <t>JUL 2</t>
  </si>
  <si>
    <t>10.1080/01443410.2020.1719981</t>
  </si>
  <si>
    <t>MI0WB</t>
  </si>
  <si>
    <t>WOS:000512516200001</t>
  </si>
  <si>
    <t>Allen, JP; Narr, RK; Nagel, AG; Costello, MA; Guskin, K</t>
  </si>
  <si>
    <t>Allen, Joseph P.; Narr, Rachel K.; Nagel, Alison G.; Costello, Meghan A.; Guskin, Karen</t>
  </si>
  <si>
    <t>The Connection Project: Changing the peer environment to improve outcomes for marginalized adolescents</t>
  </si>
  <si>
    <t>DEVELOPMENT AND PSYCHOPATHOLOGY</t>
  </si>
  <si>
    <t>academic engagement; adolescent peer relationships; depressive symptoms; school-based intervention; social– emotional learning</t>
  </si>
  <si>
    <t>STUDENT ENGAGEMENT; URBAN ADOLESCENTS; PERCEIVED CONTROL; SCHOOL; HEALTH; DEPRESSION; CLASSROOM; CHILDREN; PROGRAMS; RISK</t>
  </si>
  <si>
    <t>This study evaluated a school-based intervention to enhance adolescent peer relationships and improve functional outcomes, building upon Ed Zigler's seminal contribution in recognizing the potential of academic contexts to enhance social and emotional development. Adolescents (N = 610) primarily from economically or racially/ethnically marginalized groups were assessed preintervention, postintervention, and at 4-month follow-up in a randomized controlled trial. At program completion, intervention participants reported significantly increased quality of peer relationships; by 4-month follow-up, this increased quality was also observable by peers outside of the program, and program participants also displayed higher levels of academic engagement and lower levels of depressive symptoms. These latter effects appear to have potentially been mediated via participants' increased use of social support. The potential of the Connection Project intervention specifically, and of broader efforts to activate adolescent peer relationships as potent sources of social support and growth more generally within the secondary school context, is discussed.</t>
  </si>
  <si>
    <t>[Allen, Joseph P.; Narr, Rachel K.; Nagel, Alison G.; Costello, Meghan A.] Univ Virginia, Dept Psychol, Gilmer Hall, Charlottesville, VA 22903 USA; [Guskin, Karen] Wyman Ctr, St Louis, MO USA</t>
  </si>
  <si>
    <t>University of Virginia</t>
  </si>
  <si>
    <t>Allen, JP (corresponding author), POB 400400, Charlottesville, VA 22904 USA.</t>
  </si>
  <si>
    <t>allen@virginia.edu</t>
  </si>
  <si>
    <t>William T. Grant Foundation; National Institute of Child Health and Human Development [R37HD058305, R01HD058305]</t>
  </si>
  <si>
    <t>William T. Grant Foundation; National Institute of Child Health and Human Development(United States Department of Health &amp; Human ServicesNational Institutes of Health (NIH) - USANIH Eunice Kennedy Shriver National Institute of Child Health &amp; Human Development (NICHD))</t>
  </si>
  <si>
    <t>This study was supported by grants from the William T. Grant Foundation and the National Institute of Child Health and Human Development (R37HD058305 and R01HD058305).</t>
  </si>
  <si>
    <t>0954-5794</t>
  </si>
  <si>
    <t>1469-2198</t>
  </si>
  <si>
    <t>DEV PSYCHOPATHOL</t>
  </si>
  <si>
    <t>Dev. Psychopathol.</t>
  </si>
  <si>
    <t>PII S0954579419001731</t>
  </si>
  <si>
    <t>10.1017/S0954579419001731</t>
  </si>
  <si>
    <t>RY0EC</t>
  </si>
  <si>
    <t>WOS:000647586800022</t>
  </si>
  <si>
    <t>Bouchey, HA; Shoulberg, EK; Jodl, KA; Eccles, JS</t>
  </si>
  <si>
    <t>Bouchey, Heather A.; Shoulberg, Erin K.; Jodl, Kathleen A.; Eccles, Jacquelynne S.</t>
  </si>
  <si>
    <t>Longitudinal Links Between Older Sibling Features and Younger Siblings' Academic Adjustment During Early Adolescence</t>
  </si>
  <si>
    <t>achievement motivation; sibling relations; adolescence</t>
  </si>
  <si>
    <t>MIDDLE CHILDHOOD; FRIENDSHIP EXPERIENCES; CHILDRENS PERCEPTIONS; ACHIEVEMENT VALUES; GENDER DEVELOPMENT; AFRICAN-AMERICAN; SOCIAL-INFLUENCE; SELF-ESTEEM; BELIEFS; MOTHERS</t>
  </si>
  <si>
    <t>This study investigated prospective relations between older siblings' support and academic engagement and younger siblings' academic adjustment front 7th to post-8th grade. The study was unique in that it incorporated a sample of both African American and European American adolescents. Also investigated was the extent to which the gender constellation (same sex vs. mixed sex) of sibling dyads moderated prospective associations. Findings revealed that, in mixed-sex dyads only, younger siblings' perceptions of support received from the older sibling and their positive image of the older sibling predicted declines in the younger siblings' academic self-perceptions and performance over time, even after controlling for younger siblings' background characteristics and support from parents. Older siblings' reported support to younger siblings also predicted declines in younger siblings' academic adjustment, whereas the older siblings' own level of academic engagement predicted an increase in younger siblings' academic adjustment over time. Overall, findings did not differ substantially for African and European American adolescents.</t>
  </si>
  <si>
    <t>[Bouchey, Heather A.; Shoulberg, Erin K.] Univ Vermont, Dept Psychol, Burlington, VT 05405 USA; [Jodl, Kathleen A.; Eccles, Jacquelynne S.] Univ Michigan, Inst Social Res, Gender &amp; Achievement Res Program, Ann Arbor, MI 48109 USA</t>
  </si>
  <si>
    <t>University of Vermont; University of Michigan System; University of Michigan</t>
  </si>
  <si>
    <t>Bouchey, HA (corresponding author), Univ Vermont, Dept Psychol, 2 Colchester Ave, Burlington, VT 05405 USA.</t>
  </si>
  <si>
    <t>hbouchey@gmail.com</t>
  </si>
  <si>
    <t>10.1037/a0017487</t>
  </si>
  <si>
    <t>551OF</t>
  </si>
  <si>
    <t>WOS:000274218200015</t>
  </si>
  <si>
    <t>Singh, NN; Lancioni, GE; Karazsia, BT; Felver, JC; Myers, RE; Nugent, K</t>
  </si>
  <si>
    <t>Singh, Nirbhay N.; Lancioni, Giulio E.; Karazsia, Bryan T.; Felver, Joshua C.; Myers, Rachel E.; Nugent, Kristen</t>
  </si>
  <si>
    <t>Effects of Samatha Meditation on Active Academic Engagement and Math Performance of Students with Attention Deficit/Hyperactivity Disorder</t>
  </si>
  <si>
    <t>Attention deficit/hyperactivity disorder; Samatha meditation; Active academic engagement; Math; Executive function; Students; Schools; Mindfulness</t>
  </si>
  <si>
    <t>MINDFULNESS; ADHD; CHILDREN; ADOLESCENTS; MEDICATION; BEHAVIOR; IMPACT; YOUTH; STATE</t>
  </si>
  <si>
    <t>Students with attention deficit/hyperactivity disorder (ADHD) often do not actively engage in academic instruction because they have difficulty in attending to task demands in the classroom. Without adequate intervention, this may result in poor academic outcomes for these students. In a multiple baseline design study, we taught four 5th-grade students Samatha meditation and assessed active engagement in math instruction and the percentage of math problems correctly solved during baseline, meditation training, and meditation practice phases. Results showed the students had varying but low percentages of intervals of active engagement in math instruction during baseline, but evidenced statistically significant increases from baseline to the meditation practice phase. Similarly, their low but varying percentages of math problems solved correctly during baseline showed statistically significant increases from baseline to the meditation practice phase. These results suggest that Samatha meditation may enhance cognitive processes in students with ADHD at a level to benefit them academically.</t>
  </si>
  <si>
    <t>[Singh, Nirbhay N.] Georgia Regents Univ, Med Coll Georgia, Dept Psychiat &amp; Hlth Behav, 997 St Sebastian Way, Augusta, GA 30912 USA; [Lancioni, Giulio E.] Univ Bari, Dept Neurosci &amp; Sense Organs, Bari, Italy; [Karazsia, Bryan T.] Coll Wooster, Dept Psychol, Wooster, OH 44691 USA; [Felver, Joshua C.] Brown Univ, Dept Psychiat &amp; Human Behav, Alpert Med Sch, Providence, RI 02912 USA; [Myers, Rachel E.] Kennesaw State Univ, WellStar Sch Nursing, Kennesaw, GA USA; [Nugent, Kristen] Longwood Univ, lonuni, Farmville, VA USA</t>
  </si>
  <si>
    <t>University System of Georgia; Augusta University; Universita degli Studi di Bari Aldo Moro; University System of Ohio; College of Wooster; Brown University; University System of Georgia; Kennesaw State University; Longwood University</t>
  </si>
  <si>
    <t>Singh, NN (corresponding author), Georgia Regents Univ, Med Coll Georgia, Dept Psychiat &amp; Hlth Behav, 997 St Sebastian Way, Augusta, GA 30912 USA.</t>
  </si>
  <si>
    <t>nirbsingh52@aol.com</t>
  </si>
  <si>
    <t>Singh, Nouratan/N-9377-2017</t>
  </si>
  <si>
    <t>Singh, Nouratan/0000-0002-8063-8375; Felver, Joshua/0000-0002-4847-1667</t>
  </si>
  <si>
    <t>10.1007/s12671-015-0424-5</t>
  </si>
  <si>
    <t>DB7JG</t>
  </si>
  <si>
    <t>WOS:000368690400006</t>
  </si>
  <si>
    <t>Galván, A; Spatzier, A; Juvonen, J</t>
  </si>
  <si>
    <t>Galvan, Adriana; Spatzier, Agnieszka; Juvonen, Jaana</t>
  </si>
  <si>
    <t>Perceived norms and social values to capture school culture in elementary and middle school</t>
  </si>
  <si>
    <t>Peers; Social status; Norms; School culture; Middle school</t>
  </si>
  <si>
    <t>ANTISOCIAL-BEHAVIOR; ACHIEVEMENT VALUES; ADOLESCENTS; POPULARITY; ADJUSTMENT; PEERS; BOYS; PERCEPTIONS; AGGRESSION; MOTIVATION</t>
  </si>
  <si>
    <t>The current study was designed to gain insights into shifting school culture by examining perceived peer group norms and social values across elementary and middle school grades. Perceived norms were assessed by asking participants (N = 605) to estimate how many grade mates were academically engaged, disengaged, and antisocial. To capture social values, peer nominations were used to assess coolness associated with these behaviors. Perceived norms became gradually more negative from fall to spring and across grades four to eight. Whereas academic engagement was socially valued in elementary school, negative social and academic behaviors were valued in middle school. Additionally, improved social status was associated with increased academic engagement in fifth grade, disengagement in seventh and eighth grades, and antisocial behavior in sixth grade. The findings suggest that differences between elementary and middle school cultural norms and values may shed light on negative behavior changes associated with the transition to middle school. Published by Elsevier Inc.</t>
  </si>
  <si>
    <t>[Galvan, Adriana] Univ Calif Los Angeles, Dept Psychol, Los Angeles, CA 90095 USA</t>
  </si>
  <si>
    <t>Galván, A (corresponding author), Univ Calif Los Angeles, Dept Psychol, 1285 Franz Hall,Box 951563, Los Angeles, CA 90095 USA.</t>
  </si>
  <si>
    <t>agalvan@ucla.edu</t>
  </si>
  <si>
    <t>10.1016/j.appdev.2011.08.005</t>
  </si>
  <si>
    <t>867KU</t>
  </si>
  <si>
    <t>WOS:000298454100004</t>
  </si>
  <si>
    <t>Lien-Thorne, S; Kamps, D</t>
  </si>
  <si>
    <t>Lien-Thorne, Stephanie; Kamps, Debra</t>
  </si>
  <si>
    <t>Replication study of the first step to success early intervention program</t>
  </si>
  <si>
    <t>ANTISOCIAL-BEHAVIOR; SOCIAL-SKILLS; 1ST STEP; CHILDREN; PREVENTION; PARENTS; AGGRESSION; SETTINGS; PATTERNS; SCHOOLS</t>
  </si>
  <si>
    <t>This article describes a replication of the First Step to Success program (Walker, Stiller, Severson, &amp; Golly, 1998) with at-risk students in the first and second grade to determine program effectiveness in decreasing inappropriate behaviors and increasing academic engagement time. This expands the First Step to Success program to (1) serve slightly older students than those in the earlier kindergarten studies; (2) assess implementation effects across a full school day rather than half-day periods; and (3) determine effects when used in conjunction with individualized, across-the-day, contingency reinforcement systems. A multiple-baseline design was used to study the effects of the First Step to Success early intervention program. Three students and their parent(s) and teachers participated in the study. Direct observation measures showed dramatic improvements in academic engagement time and decreases in disruptive behavior. Findings across students indicated that intensive behavioral interventions increased positive outcomes for students who are at risk for emotional and behavioral disorders (EBD).</t>
  </si>
  <si>
    <t>Univ Kansas, Juniper Gardens Childrens Project, Kansas City, KS 66101 USA</t>
  </si>
  <si>
    <t>Kamps, D (corresponding author), Univ Kansas, Juniper Gardens Childrens Project, 650 Minnesota Ave, Kansas City, KS 66101 USA.</t>
  </si>
  <si>
    <t>COUNCIL EXCEPTIONAL CHILDREN, 1110 NORTH GLEBE RD, ARLINGTON, VA 22201-5704 USA</t>
  </si>
  <si>
    <t>107BV</t>
  </si>
  <si>
    <t>WOS:000242146600002</t>
  </si>
  <si>
    <t>Kotera, Y; Ting, SH</t>
  </si>
  <si>
    <t>Kotera, Yasuhiro; Ting, Su-Hie</t>
  </si>
  <si>
    <t>Positive Psychology of Malaysian University Students: Impacts of Engagement, Motivation, Self-Compassion, and Well-being on Mental Health</t>
  </si>
  <si>
    <t>Malaysian students; Positive psychology; Mental health; Self-compassion; Academic engagement</t>
  </si>
  <si>
    <t>ACADEMIC-ACHIEVEMENT; COLLEGE-STUDENTS; RESILIENCE; INTERVENTION; DEPRESSION; CRITICISM; ATTITUDES; SYMPTOMS; ANXIETY; RECOMMENDATIONS</t>
  </si>
  <si>
    <t>Malaysia plays a key role in education of the Asia Pacific, expanding its scholarly output rapidly. However, mental health of Malaysian students is challenging, and their help-seeking is low because of stigma. This study explored the relationships between mental health and positive psychological constructs (academic engagement, motivation, self-compassion, and well-being), and evaluated the relative contribution of each positive psychological construct to mental health in Malaysian students. An opportunity sample of 153 students completed the measures regarding these constructs. Correlation, regression, and mediation analyses were conducted. Engagement, amotivation, self-compassion, and well-being were associated with, and predicted large variance in mental health. Self-compassion was the strongest independent predictor of mental health among all the positive psychological constructs. Findings can imply the strong links between mental health and positive psychology, especially self-compassion. Moreover, intervention studies to examine the effects of self-compassion training on mental health of Malaysian students appear to be warranted.</t>
  </si>
  <si>
    <t>[Kotera, Yasuhiro] Univ Derby, Human Sci Res Ctr, Kedleston Rd, Derby DE22 1GB, England; [Ting, Su-Hie] Univ Malaysia Sarawak, Ctr Language Studies, Jalan Datuk Mohammad Musa, Sarawak 94300, Malaysia</t>
  </si>
  <si>
    <t>University of Derby; University of Malaysia Sarawak</t>
  </si>
  <si>
    <t>Kotera, Y (corresponding author), Univ Derby, Human Sci Res Ctr, Kedleston Rd, Derby DE22 1GB, England.</t>
  </si>
  <si>
    <t>Y.Kotera@derby.ac.uk</t>
  </si>
  <si>
    <t>; Kotera, Yasuhiro/A-9823-2017</t>
  </si>
  <si>
    <t>Ting, Su-Hie/0000-0002-2479-6395; Kotera, Yasuhiro/0000-0002-0251-0085</t>
  </si>
  <si>
    <t>10.1007/s11469-019-00169-z</t>
  </si>
  <si>
    <t>DEC 2019</t>
  </si>
  <si>
    <t>QF6RM</t>
  </si>
  <si>
    <t>Green Accepted, hybrid</t>
  </si>
  <si>
    <t>WOS:000574457800002</t>
  </si>
  <si>
    <t>Gonzalez, R</t>
  </si>
  <si>
    <t>Gonzalez, Rosemary</t>
  </si>
  <si>
    <t>Beyond Affirmation How the School Context Facilitates Racial/Ethnic Identity Among Mexican American Adolescents</t>
  </si>
  <si>
    <t>HISPANIC JOURNAL OF BEHAVIORAL SCIENCES</t>
  </si>
  <si>
    <t>achievement motivation; ethnic identity; high school</t>
  </si>
  <si>
    <t>AFRICAN-AMERICAN; ETHNIC-IDENTITY; ACADEMIC-PERFORMANCE; LATINO ADOLESCENTS; RACIAL IDENTITY; ACCULTURATION; STUDENTS; IDENTIFICATION; RESILIENCE; IMMIGRANT</t>
  </si>
  <si>
    <t>Identity development is a dynamic process which involves reconciling multiple messages. While ethnic minority adolescents' development is affected profoundly by discrimination, positive racial/ethnic encounters can also transform one's identity. Questionnaire data were gathered from 122 tenth-grade Mexican Americans in a low-performing school that had over 60% Hispanic students. Based on the data, 12 second-generation youth were selected for interviews based on their level of academic engagement and experiences with negative racial/ethnic encounters in school. Interviewees' descriptions of positive encounter experiences revealed ways in which schools can reinforce equal status and integrate Mexican American youth. Youth felt a renewed commitment to their ethnic selves when they participated in events that they perceived as dispelling stereotypes and when they had concrete experiences in which their bilingual competence was perceived as an asset. This qualitative study identifies avenues for future research on positive racial/ethnic encounters and academic engagement.</t>
  </si>
  <si>
    <t>Calif State Univ Northridge, Dept Child &amp; Adolescent Dev, Northridge, CA 91330 USA</t>
  </si>
  <si>
    <t>California State University System; California State University Northridge</t>
  </si>
  <si>
    <t>Gonzalez, R (corresponding author), Calif State Univ Northridge, Dept Child &amp; Adolescent Dev, 18111 Nordhoff St, Northridge, CA 91330 USA.</t>
  </si>
  <si>
    <t>rosemary.gonzalez@csun.edu</t>
  </si>
  <si>
    <t>0739-9863</t>
  </si>
  <si>
    <t>HISPANIC J BEHAV SCI</t>
  </si>
  <si>
    <t>Hisp. J. Behav. Sci.</t>
  </si>
  <si>
    <t>10.1177/0739986308328387</t>
  </si>
  <si>
    <t>390CV</t>
  </si>
  <si>
    <t>WOS:000262142800001</t>
  </si>
  <si>
    <t>Clauss, T; Spieth, P; Klusmann, C; Issah, WB; Kesting, T</t>
  </si>
  <si>
    <t>Clauss, Thomas; Spieth, Patrick; Klusmann, Christian; Issah, Wunnam Basit; Kesting, Tobias</t>
  </si>
  <si>
    <t>How industry projects can stimulate academic engagement: an experimental study among US engineering professors</t>
  </si>
  <si>
    <t>INDUSTRY AND INNOVATION</t>
  </si>
  <si>
    <t>University-industry interactions; extrinsic motivation; intrinsic motivation; academic engagement; self-determination theory</t>
  </si>
  <si>
    <t>UNIVERSITY TECHNOLOGY-TRANSFER; KNOWLEDGE TRANSFER; CONJOINT-ANALYSIS; PUBLIC RESEARCH; IMPACT; ENTREPRENEURSHIP; COLLABORATION; SCIENTISTS; COOPERATION; PERSPECTIVE</t>
  </si>
  <si>
    <t>Technology transfer remains one of the key functions of universities, seen with the growing importance attached to interactions between them and industry partners. Relying on self-determination theory (SDT), we develop a framework comprising the core motivational factors inherent in the design of industry projects and individual determinants which influence a professor's willingness to engage in industry interaction activities. Based on a conjoint experiment among 250 U.S. professors in engineering sciences, our findings suggest that motivational incentives shape a professor's disposition towards industry interaction. We additionally provide further insight into how intrinsic motivational structures towards industry engagement are moderated by individual characteristics, including the short-term orientation of professors towards industry activities. Our results contribute to research on university-industry interactions by developing deeper insights into the motivational structures of individual researchers. We also provide practical insights for university administrators and industry managers.</t>
  </si>
  <si>
    <t>[Clauss, Thomas] Univ Witten Herdecke, Corp Entrepreneurship &amp; Digital Transformat, Witten, Germany; [Spieth, Patrick; Klusmann, Christian] Univ Kassel, Technol Innovat Management &amp; Entrepreneurship, Kleine Rosenstr 3, D-34117 Kassel, Germany; [Issah, Wunnam Basit] Univ Witten Herdecke, Chair Corp Entrepreneurship &amp; Digital Transformat, Witten, Germany; [Kesting, Tobias] Apollon Univ Appl Sci, Mkt, Bremen, Germany</t>
  </si>
  <si>
    <t>Witten Herdecke University; Universitat Kassel; Witten Herdecke University</t>
  </si>
  <si>
    <t>Spieth, P (corresponding author), Univ Kassel, Technol Innovat Management &amp; Entrepreneurship, Kleine Rosenstr 3, D-34117 Kassel, Germany.</t>
  </si>
  <si>
    <t>spieth@uni-kassel.de</t>
  </si>
  <si>
    <t>ISSAH, Wunnam Basit/HTN-9581-2023; Clauß, Thomas/O-7380-2019; Kesting, Tobias/JJE-0529-2023</t>
  </si>
  <si>
    <t>ISSAH, Wunnam Basit/0000-0002-0942-8228; Clauß, Thomas/0000-0001-7799-6369; Kesting, Tobias/0009-0000-7659-3381</t>
  </si>
  <si>
    <t>1366-2716</t>
  </si>
  <si>
    <t>1469-8390</t>
  </si>
  <si>
    <t>IND INNOV</t>
  </si>
  <si>
    <t>Ind. Innov.</t>
  </si>
  <si>
    <t>10.1080/13662716.2021.1976626</t>
  </si>
  <si>
    <t>Economics; Management</t>
  </si>
  <si>
    <t>YH7JW</t>
  </si>
  <si>
    <t>WOS:000701199500001</t>
  </si>
  <si>
    <t>Musti-Rao, S; Lo, YY; Plati, E</t>
  </si>
  <si>
    <t>Musti-Rao, Shobana; Lo, Ya-yu; Plati, Erin</t>
  </si>
  <si>
    <t>Using an iPad® App to Improve Sight Word Reading Fluency for At-Risk First Graders</t>
  </si>
  <si>
    <t>sight word fluency; iPad (R) instruction; computer-assisted instruction; academic engagement</t>
  </si>
  <si>
    <t>STUDENTS; SKILLS; TIME; INSTRUCTION; TECHNOLOGY; ENGAGEMENT</t>
  </si>
  <si>
    <t>We used a multiple baseline across word lists design nested within a multiple baseline across participants design to examine the effects of instruction delivered using an iPad (R) app on sight word fluency and oral reading fluency of six first graders identified as at risk for reading failure. In Study 1, three students participated in teacher-directed iPad (R) instruction to learn sight words. In Study 2, three other students participated in self-mediated iPad (R) instruction. We measured sight word fluency and oral reading fluency in both studies; In addition, we measured academic engagement in Study 2. Results showed increases in sight word fluency during the iPad (R) instruction, but limited gains were seen in oral reading fluency. The three participants in Study 2 consistently achieved high levels of engagement during the iPad (R) instruction compared with engagement during independent reading time. The benefits of using technology in the classroom and directions for future research are discussed.</t>
  </si>
  <si>
    <t>[Musti-Rao, Shobana; Plati, Erin] Pace Univ, Pleasantville, NY 10570 USA; [Lo, Ya-yu] Univ N Carolina, Charlotte, NC 28223 USA</t>
  </si>
  <si>
    <t>Pace University; University of North Carolina; University of North Carolina Charlotte</t>
  </si>
  <si>
    <t>Musti-Rao, S (corresponding author), Pace Univ, Sch Educ, 861 Bedford Rd, Pleasantville, NY 10570 USA.</t>
  </si>
  <si>
    <t>smusti@pace.edu</t>
  </si>
  <si>
    <t>Lo, Ya-yu/0000-0001-5574-2368</t>
  </si>
  <si>
    <t>Dean's Research Grant from the School of Education, Pace University, NY</t>
  </si>
  <si>
    <t>The author(s) disclosed receipt of the following financial support for the research, authorship, and/or publication of this article: This work was supported by the Dean's Research Grant from the School of Education, Pace University, NY.</t>
  </si>
  <si>
    <t>10.1177/0741932514541485</t>
  </si>
  <si>
    <t>CJ7PV</t>
  </si>
  <si>
    <t>WOS:000355690300003</t>
  </si>
  <si>
    <t>Johnson, SR; Stage, FK</t>
  </si>
  <si>
    <t>Johnson, Sarah Randall; Stage, Frances King</t>
  </si>
  <si>
    <t>Academic Engagement and Student Success: Do High-Impact Practices Mean Higher Graduation Rates?</t>
  </si>
  <si>
    <t>JOURNAL OF HIGHER EDUCATION</t>
  </si>
  <si>
    <t>Academic engagement; college completion; high-impact practices</t>
  </si>
  <si>
    <t>ACHIEVEMENT; EDUCATION; DROPOUTS; BENEFITS</t>
  </si>
  <si>
    <t>This study examined the relationship between 10 high-impact practices and graduation rates at four-year public colleges and universities in the United States. The Association of American Colleges and Universities defined high-impact practices as especially effective for student learning, engagement, and career preparation in the 21st century. While advocacy for these practices and their inclusion in undergraduate curricula is growing, little research has examined their relationship to institutional outcomes. Based on data from 101 participating institutions, this study used both primary and secondary data to investigate whether offering high-impact practices as required for all students, required for some students, or optional was related to an institution's four or six-year graduation rate. The findings suggest that high-impact practices are in widespread use across different institutional types but have limited relationships with graduation rates. This study contributes to the body of literature on college completion. Findings suggest that offering high-impact practices may not lead to increased graduation rates at public institutions.</t>
  </si>
  <si>
    <t>[Johnson, Sarah Randall] Harvard Sch Business, Inst Res, Boston, MA 02163 USA; [Stage, Frances King] NYU, Higher &amp; Postsecondary Educ, New York, NY USA</t>
  </si>
  <si>
    <t>Harvard University; New York University</t>
  </si>
  <si>
    <t>Johnson, SR (corresponding author), Harvard Sch Business, Inst Res, Boston, MA 02163 USA.</t>
  </si>
  <si>
    <t>srjohnson@hbs.edu</t>
  </si>
  <si>
    <t>0022-1546</t>
  </si>
  <si>
    <t>1538-4640</t>
  </si>
  <si>
    <t>J HIGH EDUC-UK</t>
  </si>
  <si>
    <t>J. High. Educ.</t>
  </si>
  <si>
    <t>10.1080/00221546.2018.1441107</t>
  </si>
  <si>
    <t>GN9BY</t>
  </si>
  <si>
    <t>WOS:000439476600006</t>
  </si>
  <si>
    <t>Buenconsejo, JU; Datu, JAD</t>
  </si>
  <si>
    <t>Buenconsejo, Jet U.; Datu, Jesus Alfonso D.</t>
  </si>
  <si>
    <t>Growth and fixed mindsets about talent matter for career development self-efficacy in selected Filipino adolescents</t>
  </si>
  <si>
    <t>Academic engagement; Career exploration self-efficacy; Filipino students; Implicit theories of talent</t>
  </si>
  <si>
    <t>IMPLICIT THEORIES; MIDDLE-SCHOOL; ATTRIBUTIONS; INTELLIGENCE; TRANSITION; STUDENTS; MODEL</t>
  </si>
  <si>
    <t>Studies have shown that implicit theories of intelligence can shape many educational and work-related outcomes. Espousing a belief that intelligence can change over time has been found to be associated with achievement, adjustment, and well-being in various contexts. Nevertheless, little attention has been paid to the role of implicit theories in other abilities in youth's career-related functioning. This study examines the associations of implicit theories of talent (i.e., entity and incremental beliefs about talent) with career exploration self-efficacy, and talent development self-efficacy, in a sample of 700 Filipino undergraduate students. Results of hierarchical regression analyses demonstrated that even after controlling for age, gender, academic engagement, and academic self-efficacy, both entity and incremental theories of talent were linked to increased career exploration and talent development self-efficacy. Findings indicate that whereas incremental theory was more strongly linked to career exploration self-efficacy, entity theory was more strongly related to talent development self-efficacy.</t>
  </si>
  <si>
    <t>[Buenconsejo, Jet U.; Datu, Jesus Alfonso D.] Educ Univ Hong Kong, Integrated Ctr Wellbeing I WELL, Dept Special Educ &amp; Counselling, Hong Kong, Peoples R China; [Buenconsejo, Jet U.] Colegio San Juan Letran, Letran Res Ctr, Manila, Philippines</t>
  </si>
  <si>
    <t>Education University of Hong Kong (EdUHK); Colegio de San Juan de Letran</t>
  </si>
  <si>
    <t>10.1016/j.childyouth.2020.105470</t>
  </si>
  <si>
    <t>OD7TK</t>
  </si>
  <si>
    <t>WOS:000580051200140</t>
  </si>
  <si>
    <t>Quin, D; Heerde, JA; Toumbourou, JW</t>
  </si>
  <si>
    <t>Quin, Daniel; Heerde, Jessica A.; Toumbourou, John W.</t>
  </si>
  <si>
    <t>Teacher support within an ecological model of adolescent development: Predictors of school engagement</t>
  </si>
  <si>
    <t>Adolescents; Student engagement; Teacher support; High school</t>
  </si>
  <si>
    <t>POSITIVE YOUTH DEVELOPMENT; STAGE-ENVIRONMENT FIT; STUDENT ENGAGEMENT; WASHINGTON-STATE; SUBSTANCE USE; MULTILEVEL ANALYSIS; ANTISOCIAL-BEHAVIOR; PROTECTIVE FACTORS; UNITED-STATES; AUSTRALIA</t>
  </si>
  <si>
    <t>There is a need to further understand the development of student engagement. Ecological models of adolescent development state that proximal factors, such as teacher support, should strongly influence student engagement. Theoretical models also explain concurrent influences from the individual, family, peer, and community contexts. The current study applied an ecological model to the development of five indicators of students' engagement in school. Six hundred and sixty-five full-time Grade 11 students and an additional 54 students who had dropped out of school from Victoria, Australia, completed a Communities That Care survey in term 3 of Grade 10 and term 3 of Grade 11. Grade 10 risk and protective factors from the school (e.g., teacher support), individual (e.g., academic grades, prior engagement), family (e.g., family management practices), peer (e.g., antisocial peer affiliation), and community contexts (e.g., community disorganization) were modeled as predictors of five indicators of Grade 11 engagement (academic engagement, emotional engagement, school discipline, absences from school, and school dropout). Teacher support at Grade 10 had bivariate associations with Grade 11 academic engagement (r = 0.37), emotional engagement (r = 0.35), absences from school (r = - 0.14), and school discipline responses (OR = 0.64). The full ecological models explained between 22 and 34% of the variance in engagement; however, teacher support did not predict engagement. Prior engagement and academic grades explained the greatest proportion of variance in students' engagement. Factors from the family, peer, and community contexts made unique contributions to some indicators of engagement. The findings suggest that there is a need to consider student engagement as a long-term process. Implications for improving students' engagement are discussed within an individualized stage-environment fit model of adolescent development.</t>
  </si>
  <si>
    <t>[Quin, Daniel; Heerde, Jessica A.] Australian Catholic Univ, Sch Psychol, Locked Bag 4115, Mdc, Vic 3065, Australia; [Heerde, Jessica A.] Univ Melbourne, Fac Med Dent &amp; Hlth Sci, Dept Pediat, Melbourne, Vic, Australia; [Toumbourou, John W.] Deakin Univ, Sch Psychol, Geelong, Vic, Australia; [Heerde, Jessica A.] Murdoch Childrens Res Inst, Parkville, Vic, Australia</t>
  </si>
  <si>
    <t>Australian Catholic University; University of Melbourne; Deakin University; Murdoch Children's Research Institute</t>
  </si>
  <si>
    <t>Quin, D (corresponding author), Australian Catholic Univ, Sch Psychol, Locked Bag 4115, Mdc, Vic 3065, Australia.</t>
  </si>
  <si>
    <t>daniel.quin@myacu.edu.au; jessica.heerde@unimelb.edu.au; john.toumbourou@deakin.edu.au</t>
  </si>
  <si>
    <t>Quin, Daniel/U-3721-2019; Heerde, Jessica A/E-2390-2019; Toumbourou, John W/W-8632-2018</t>
  </si>
  <si>
    <t>Heerde, Jessica A/0000-0002-5597-019X; Toumbourou, John W/0000-0002-8431-3762; Quin, Daniel/0000-0001-6393-1732</t>
  </si>
  <si>
    <t>United States National Institute on Drug Abuse [DA-012140-05]; Australian National Health and Medical Research Council [594793, 1047902]; Australian Research Council [DP0663371, DP0877359, DP109574]; Westpac Bicentennial Foundation Research Fellowship; Murdoch Childrens Research Institute Population Health Theme Funding Grant; Australian Research Council [DP0877359, DP0663371] Funding Source: Australian Research Council</t>
  </si>
  <si>
    <t>United States National Institute on Drug Abuse(United States Department of Health &amp; Human ServicesNational Institutes of Health (NIH) - USANIH National Institute on Drug Abuse (NIDA)); Australian National Health and Medical Research Council(National Health &amp; Medical Research Council (NHMRC) of Australia); Australian Research Council(Australian Research Council); Westpac Bicentennial Foundation Research Fellowship; Murdoch Childrens Research Institute Population Health Theme Funding Grant; Australian Research Council(Australian Research Council)</t>
  </si>
  <si>
    <t>Data collection for this research was supported through grants from the United States National Institute on Drug Abuse (DA-012140-05), the Australian National Health and Medical Research Council (Projects 594793 &amp; 1047902) and the Australian Research Council (DP0663371, DP0877359 &amp; DP109574). The funding sources did not have any involvement in the collection, analysis and interpretation of data; in the writing of the report; and in the decision to submit the article for publication. The work of Dr Heerde is supported by a Westpac Bicentennial Foundation Research Fellowship (2017-2020) and a Murdoch Childrens Research Institute Population Health Theme Funding Grant (2016). The authors wish to express their appreciation and thanks to project staff and participants for their valuable contribution to the project. Each of Professor Sheryl Hemphill, Professor Peter Wilson, and Associate Professor Ken Smith, from the Australian Catholic University, has contributed to the preparation of this manuscript. This article builds on a conference paper presented at the annual Australian Association for Research in Education Conference in Fremantle, Australia, December 2015.</t>
  </si>
  <si>
    <t>10.1016/j.jsp.2018.04.003</t>
  </si>
  <si>
    <t>WOS:000439683500001</t>
  </si>
  <si>
    <t>Reddy, LA; Glover, TA; Dudek, CM; Alperin, A; Wiggs, NB; Bronstein, B</t>
  </si>
  <si>
    <t>Reddy, Linda A.; Glover, Todd A.; Dudek, Christopher M.; Alperin, Alexander; Wiggs, Nicole B.; Bronstein, Briana</t>
  </si>
  <si>
    <t>A randomized trial examining the effects of paraprofessional behavior support coaching for elementary students with disruptive behavior disorders: Paraprofessional and student outcomes</t>
  </si>
  <si>
    <t>Paraprofessionals; Coaching; Professional development; Behavior interventions; Externalizing behaviors</t>
  </si>
  <si>
    <t>YOUNG-CHILDREN; MEDIATING ROLE; BASE-LINE; INTERVENTION; CONSULTATION; PERFORMANCE; COMMUNICATION; PARAEDUCATORS; DISABILITIES; INCLUSION</t>
  </si>
  <si>
    <t>There is limited research on job-embedded professional development designed to promote paraprofessionals' use of research-based strategies to support students with disruptive behaviors. This study serves as the first clustered randomized controlled trial to investigate the efficacy of the Behavior Support Coaching for Paraprofessional Model (BSC-P), which is a job-embedded training intervention for elementary schools. BSC-P is a data-driven coaching model designed to enhance paraprofessionals' implementation of behavior interventions for elementary school students with or at risk for disruptive behavior disorders. Within the present study, primary dependent measures included paraprofessionals' behavioral strategy implementation and perceived supports, the paraprofessional-teacher relationship, and work-related stress, as well as observed and rated student behaviors, academic engagement, academic achievement, and social skills. The sample included 259 students, 101 paraprofessionals, and 36 elementary schools randomly assigned to the BSC-P coaching condition or the waitlist control condition. Multilevel models revealed that, relative to those in the waitlist control condition, BSC-P paraprofessionals demonstrated improvements in behavior management practices (antecedent strategies d = 0.91, reward appropriate behavior d = 1.51) and emotional and instrumental support (ds = 0.60 and 0.63, respectively). No between-condition effects were found for perceived teacher paraprofessional relationships or work-related stress. Relative to students in the waitlist control condition, students supported by BSC-P paraprofessionals exhibited improvements in observed verbal and physical aggression (ds =-0.68) and academic engagement (d = 0.87), as well as teacher-rated school problems (d =-0.43), adaptive skills (d = 0.44), and social skills (d = 0.42). Paraprofessionals reported that BSC-P was an acceptable and useful professional development model.</t>
  </si>
  <si>
    <t>[Reddy, Linda A.; Glover, Todd A.; Dudek, Christopher M.; Alperin, Alexander; Wiggs, Nicole B.; Bronstein, Briana] Rutgers Univ State Univ New Jersey, Piscataway, NJ USA</t>
  </si>
  <si>
    <t>Reddy, LA (corresponding author), Rutgers State Univ, Grad Sch Appl &amp; Profess Psychol, 152 Frelinghuysen Rd, Piscataway, NJ 08854 USA.</t>
  </si>
  <si>
    <t>LReddy@rutgers.edu</t>
  </si>
  <si>
    <t>Reddy, Linda/IAO-9714-2023</t>
  </si>
  <si>
    <t>US Department of Education - Institute of Education Sciences NCSER efficacy project [R324A170069]</t>
  </si>
  <si>
    <t>US Department of Education - Institute of Education Sciences NCSER efficacy project</t>
  </si>
  <si>
    <t>The current study was implemented as part of a US Department of Education - Institute of Education Sciences NCSER efficacy project (awarded to Rutgers, The State University of New Jersey, #R324A170069) . The positions and opinions expressed in this article are solely those of authors.</t>
  </si>
  <si>
    <t>10.1016/j.jsp.2022.04.002</t>
  </si>
  <si>
    <t>1D4HP</t>
  </si>
  <si>
    <t>WOS:000793763300011</t>
  </si>
  <si>
    <t>Song, J; Kim, SI; Bong, M</t>
  </si>
  <si>
    <t>Song, Juyeon; Kim, Sung-il; Bong, Mimi</t>
  </si>
  <si>
    <t>The More Interest, the Less Effort Cost Perception and Effort Avoidance</t>
  </si>
  <si>
    <t>interest; effort cost; academic engagement; mathematics; gender difference</t>
  </si>
  <si>
    <t>OF-FIT INDEXES; SELF-EFFICACY; TASK VALUES; GENDER-DIFFERENCES; ACHIEVEMENT; MOTIVATION; MATHEMATICS; BELIEFS; COMPETENCE; PREDICTORS</t>
  </si>
  <si>
    <t>The present study aims to investigate what factors determine students' engagement in mathematics. We examined the predictive relationships between interest, effort cost (i.e., the cost of making the effort), and three forms of academic engagement: persistence, cognitive engagement, and effort avoidance. In addition, we examined gender differences in these relationships. We recruited 546 8th and 9th graders for this study. Consistent with previous research, interest worked as a strong positive predictor of persistence and cognitive engagement, and it predicted effort avoidance negatively. Moreover, interest negatively predicted the perception of effort cost, which in turn positively predicted effort avoidance. Gender differences were found in the mean values of effort avoidance and in the prediction by interest of the perception of effort cost. Male students reported higher effort avoidance than female students, and the prediction by interest of the perception of effort cost was stronger among female students than among male students. These findings provide new insights into students' engagement in mathematics and the role of interest and effort cost in it.</t>
  </si>
  <si>
    <t>[Song, Juyeon] Korea Natl Univ Educ, Dept Educ, Cheongju, South Korea; [Kim, Sung-il; Bong, Mimi] Korea Univ, bMRI, Dept Educ, Seoul, South Korea</t>
  </si>
  <si>
    <t>Korea National University of Education; Korea University</t>
  </si>
  <si>
    <t>Kim, SI (corresponding author), Korea Univ, bMRI, Dept Educ, Seoul, South Korea.</t>
  </si>
  <si>
    <t>sungkim@korea.ac.kr</t>
  </si>
  <si>
    <t>Bong, Mimi/I-9831-2017</t>
  </si>
  <si>
    <t>Kim, Sung-il/0000-0002-3861-7036</t>
  </si>
  <si>
    <t>National Research Foundation of Korea Grant - Korean Government [NRF-2017S1A5A2A03068451]</t>
  </si>
  <si>
    <t>National Research Foundation of Korea Grant - Korean Government(National Research Foundation of Korea)</t>
  </si>
  <si>
    <t>The current research was supported by the National Research Foundation of Korea Grant funded by the Korean Government (NRF-2017S1A5A2A03068451).</t>
  </si>
  <si>
    <t>SEP 24</t>
  </si>
  <si>
    <t>10.3389/fpsyg.2019.02146</t>
  </si>
  <si>
    <t>JA1RD</t>
  </si>
  <si>
    <t>WOS:000487593700001</t>
  </si>
  <si>
    <t>León, SP; García-Martínez, I</t>
  </si>
  <si>
    <t>Leon, Samuel P.; Garcia-Martinez, Inmaculada</t>
  </si>
  <si>
    <t>Impact of the provision of PowerPoint slides on learning</t>
  </si>
  <si>
    <t>PowerPoint; Access to learning; Engagement; Instructor-provided slides</t>
  </si>
  <si>
    <t>LECTURE NOTE-TAKING; ACADEMIC-ACHIEVEMENT; SCHOOL ENGAGEMENT; GUIDED NOTES; STRATEGIES; PERFORMANCE; ATTENDANCE; COLLEGE; MOTIVATION; CONTEXT</t>
  </si>
  <si>
    <t>PowerPoint is a basic tool for university teaching. Teachers use it extensively for presenting material. At times, it is used as a guide for organizing lessons, at other times it is used with the intention of summarizing essential curricular content. The way in which PowerPoint is used and the form it takes differs between faculties. The present article aims to evaluate the impact of the provision of slides on student academic performance and attendance (regardless of test scores). For this purpose, a quasi-experimental study was carried out with two intrasubject manipulated learning situations in which copies of slides created by teachers were, or were not, made available to students prior to class sessions. Additionally, student academic engagement and study strategies were assessed using two scales in order to analyse whether these variables modified the relationship between access to slides and academic performance. Outcomes revealed that access to slides developed by teachers had a negative impact on student performance and attendance to classes. Student academic engagement and study strategies were found to modify the relationship between academic performance and access to slides.</t>
  </si>
  <si>
    <t>[Leon, Samuel P.] Univ Jaen, Dept Educ, Jaen, Spain; [Garcia-Martinez, Inmaculada] Univ Granada, Dept Didact &amp; Sch Org, Granada, Spain</t>
  </si>
  <si>
    <t>Universidad de Jaen; University of Granada</t>
  </si>
  <si>
    <t>García-Martínez, I (corresponding author), Fac Educ, Dept Didact &amp; Sch Org, Campus Cartuja S-N, Granada 18071, Spain.</t>
  </si>
  <si>
    <t>igmartinez@ugr.es</t>
  </si>
  <si>
    <t>Garcia-Martinez, Inmaculada/0000-0003-2620-5779</t>
  </si>
  <si>
    <t>Junta de Andalucia [HUM642]</t>
  </si>
  <si>
    <t>Junta de Andalucia(Junta de Andalucia)</t>
  </si>
  <si>
    <t>This work was supported by Junta de Andalucia under Grant HUM642.</t>
  </si>
  <si>
    <t>10.1016/j.compedu.2021.104283</t>
  </si>
  <si>
    <t>TZ5UF</t>
  </si>
  <si>
    <t>WOS:000684536600010</t>
  </si>
  <si>
    <t>Serrano, C; Murgui, S; Andreu, Y</t>
  </si>
  <si>
    <t>Serrano, Cristina; Murgui, Sergio; Andreu, Yolanda</t>
  </si>
  <si>
    <t>Improving the prediction and understanding of academic success: The role of personality facets and academic engagement</t>
  </si>
  <si>
    <t>Five-factor model; Academic achievement; Adolescents; Non-cognitive predictors</t>
  </si>
  <si>
    <t>EMOTIONAL INTELLIGENCE; ACHIEVEMENT; TRAITS; STUDENTS; SCHOOL; MOTIVATION; MODEL; ADOLESCENCE; PERFORMANCE; UNIVERSITY</t>
  </si>
  <si>
    <t>In predicting academic success and adopting a broader view of the factors involved, personality and, recently, academic engagement have emerged as relevant constructs. This study examined the predictive ability of the Five-Factor Model (domains and facets; Big Five Questionnaire) for academic achievement and engagement (Spanish Version Student Utrecht Work Engagement Scale) and the mediating role of engagement in the relationship between personality and achievement. Results obtained in a sample of 611 Spanish adolescents show that (1) Conscientiousness (domains and facets) have positive direct and indirect effects on academic achievement through engagement and (2) Openness shows only indirect effects; its facets display a pattern of opposing, unequal effects. These results do not vary by sex and underline the importance of examining more specific personality traits than those defined by the basic dimensions to increase the understanding of the relationships between personality and academic achievement and, with it, the ability to design strategies to improve it. (C) 2021 Published by Elsevier Espana, S.L.U. on behalf of Universidad de Pais Vasco.</t>
  </si>
  <si>
    <t>[Serrano, Cristina; Murgui, Sergio; Andreu, Yolanda] Univ Valencia, Valencia, Spain</t>
  </si>
  <si>
    <t>University of Valencia</t>
  </si>
  <si>
    <t>Serrano, C (corresponding author), Univ Valencia, Valencia, Spain.</t>
  </si>
  <si>
    <t>sescris@alumni.uv.es</t>
  </si>
  <si>
    <t>Murgui, Sergio/KFR-5499-2024</t>
  </si>
  <si>
    <t>Murgui, Sergio/0000-0002-6324-5801</t>
  </si>
  <si>
    <t>10.1016/j.psicod.2021.11.002</t>
  </si>
  <si>
    <t>WOS:000742136700003</t>
  </si>
  <si>
    <t>Fantuzzo, J; LeBoeuf, W; Rouse, H; Chen, CC</t>
  </si>
  <si>
    <t>Fantuzzo, John; LeBoeuf, Whitney; Rouse, Heather; Chen, Chin-Chih</t>
  </si>
  <si>
    <t>Academic achievement of African American boys: A city-wide, community-based investigation of risk and resilience</t>
  </si>
  <si>
    <t>African American; Boys; Achievement gap; Risk; Resilience; Urban</t>
  </si>
  <si>
    <t>LOW-BIRTH-WEIGHT; TEST SCORE GAP; CHILD MALTREATMENT; LEARNING-BEHAVIOR; SCHOOL; URBAN; CLASSROOM; GRADE; TRAJECTORIES; INTELLIGENCE</t>
  </si>
  <si>
    <t>In light of persistent Black-White achievement gaps for boys, this study examined publicly monitored risks believed to be associated with being behind academically for an entire subpopulation of African American boys in a large urban public school district. Also examined were indicators of academic engagement hypothesized to mediate the relations between risks and low achievement. Findings indicated that the Black-White achievement gap for boys was matched by a comparable difference in risk experiences. Multilevel linear regression models controlling for poverty found that both the type and accumulation of risk experiences explained a significant amount of variation in reading and mathematics achievement for the subpopulation of African American boys. Socio-familial risks were related to the poorest academic outcomes. Academic engagement indicators significantly mediated relations between risks and achievement. Implications of this research for collective school and community actions to make race, gender, and place matter in educational public policy were discussed. (C) 2012 Society for the Study of School Psychology. Published by Elsevier Ltd. All rights reserved.</t>
  </si>
  <si>
    <t>[Fantuzzo, John; LeBoeuf, Whitney] Univ Penn, Grad Sch Educ, Philadelphia, PA 19104 USA; [Rouse, Heather] Univ Arkansas Med Sci, Little Rock, AR 72205 USA; [Chen, Chin-Chih] Virginia Commonwealth Univ, Sch Educ, Richmond, VA USA</t>
  </si>
  <si>
    <t>University of Pennsylvania; University of Arkansas System; University of Arkansas Medical Sciences; Virginia Commonwealth University</t>
  </si>
  <si>
    <t>Fantuzzo, J (corresponding author), Univ Penn, Grad Sch Educ, 3700 Walnut St, Philadelphia, PA 19104 USA.</t>
  </si>
  <si>
    <t>johnf@gse.upenn.edu</t>
  </si>
  <si>
    <t>Chen, Chin-Chih/AAI-3139-2021</t>
  </si>
  <si>
    <t>Chen, Chin-Chih/0000-0002-9503-8145; Rouse, Heather/0000-0002-0305-6259</t>
  </si>
  <si>
    <t>10.1016/j.jsp.2012.04.004</t>
  </si>
  <si>
    <t>033RL</t>
  </si>
  <si>
    <t>WOS:000310818400002</t>
  </si>
  <si>
    <t>Oriel, KN; George, CL; Peckus, R; Semon, A</t>
  </si>
  <si>
    <t>Oriel, Kathryn N.; George, Cheryl L.; Peckus, Rebecca; Semon, Amanda</t>
  </si>
  <si>
    <t>The Effects of Aerobic Exercise on Academic Engagement in Young Children With Autism Spectrum Disorder</t>
  </si>
  <si>
    <t>PEDIATRIC PHYSICAL THERAPY</t>
  </si>
  <si>
    <t>aerobic exercise; attention; autism spectrum disorder; child; educational activities; physical therapy/methods; special education; stereotypic movement disorder/therapy</t>
  </si>
  <si>
    <t>SELF-STIMULATORY BEHAVIOR; STEREOTYPIC BEHAVIORS; PHYSICAL EXERCISE; CLASSROOMS; STUDENTS</t>
  </si>
  <si>
    <t>Purpose: To determine whether participation in aerobic exercise before classroom activities improves academic engagement and reduces stereotypic behaviors in young children with autism spectrum disorder. Methods: This study employed a within-subjects crossover design, using a treatment condition (aerobic exercise) and a control condition, across 4 classrooms. The treatment condition included 15 minutes of running/jogging followed by a classroom task. The control condition included a classroom task not preceded by exercise. The number of stereotypic behaviors, percentage of on-task behavior, and correct/incorrect responses were measured. The Wilcoxon signed rank test was used to compare differences between conditions. Results: Statistically significant improvements were found in correct responding following exercise (P &lt; .05). No significant differences were found for on-task behavior or stereotypic behaviors. Conclusions: Consistent with findings in older children, these results indicate that aerobic exercise prior to classroom activities may improve academic responding in young children with autism spectrum disorder. (Pediatr Phys Ther 2011;23:187-193)</t>
  </si>
  <si>
    <t>[Oriel, Kathryn N.; George, Cheryl L.; Peckus, Rebecca; Semon, Amanda] Lebanon Valley Coll, Dept Phys Therapy, Annville, PA 17003 USA</t>
  </si>
  <si>
    <t>Oriel, KN (corresponding author), Lebanon Valley Coll, Dept Phys Therapy, 101 N Coll Ave, Annville, PA 17003 USA.</t>
  </si>
  <si>
    <t>oriel@lvc.edu</t>
  </si>
  <si>
    <t>PLEET through Lebanon Valley College</t>
  </si>
  <si>
    <t>Grant Support: This study was funded by the PLEET Grant through Lebanon Valley College.</t>
  </si>
  <si>
    <t>0898-5669</t>
  </si>
  <si>
    <t>1538-005X</t>
  </si>
  <si>
    <t>PEDIATR PHYS THER</t>
  </si>
  <si>
    <t>Pediatr. Phys. Ther.</t>
  </si>
  <si>
    <t>SUM</t>
  </si>
  <si>
    <t>10.1097/PEP.0b013e318218f149</t>
  </si>
  <si>
    <t>Pediatrics; Rehabilitation</t>
  </si>
  <si>
    <t>896HD</t>
  </si>
  <si>
    <t>WOS:000300555400014</t>
  </si>
  <si>
    <t>Fallon, LM; Marcotte, AM; Ferron, JM</t>
  </si>
  <si>
    <t>Fallon, Lindsay M.; Marcotte, Amanda M.; Ferron, John M.</t>
  </si>
  <si>
    <t>Measuring Academic Output During the Good Behavior Game: A Single Case Design Study</t>
  </si>
  <si>
    <t>classroom intervention; elementary age; academic support</t>
  </si>
  <si>
    <t>VISUAL ANALYSIS</t>
  </si>
  <si>
    <t>The impact of the Good Behavior Game (GBG) on students' classroom behavior has been studied for 50 years. What is less established is the impact of the GBG on students' academic progress. With emerging research in curriculum-based measurement for written expression (WE-CBM), it may be possible to observe changes in students' writing output while playing the GBG versus when the game is not played. The purpose of the current study was to systematically introduce the GBG during writing practice time in a Grade 1 and Grade 2 classroom, and observe any changes to all students' academic engagement, disruptive behavior, as well as target students' writing output using WE-CBM. Results indicated large increases in all students' academic engagement and decreases in disruptive behavior when the GBG was played. For writing output, target students demonstrated modest improvement in the amount of words written and accuracy of writing when the game was played, especially students identified as having emerging writing skills. Future studies might continue to empirically explore the connection between behavioral intervention and academic output by replicating study procedures in different contexts and/or with alternative WE-CBM indices.</t>
  </si>
  <si>
    <t>[Fallon, Lindsay M.] Univ Massachusetts, Boston, MA 02125 USA; [Marcotte, Amanda M.] Univ Massachusetts, Amherst, MA 01003 USA; [Ferron, John M.] Univ S Florida, Tampa, FL USA</t>
  </si>
  <si>
    <t>University of Massachusetts System; University of Massachusetts Boston; University of Massachusetts System; University of Massachusetts Amherst; State University System of Florida; University of South Florida</t>
  </si>
  <si>
    <t>Fallon, LM (corresponding author), Univ Massachusetts Boston, Dept Counseling, 2-174 Wheatley Hall,100 William T Morrissey Blvd, Boston, MA 02125 USA.;Fallon, LM (corresponding author), Univ Massachusetts Boston, Sch Psychol, 2-174 Wheatley Hall,100 William T Morrissey Blvd, Boston, MA 02125 USA.</t>
  </si>
  <si>
    <t>lindsay.fallon@umb.edu</t>
  </si>
  <si>
    <t>Fallon, Lindsay M./HPF-4534-2023; Ferron, John/GVR-7729-2022</t>
  </si>
  <si>
    <t>Fallon, Lindsay M./0000-0003-0813-3337;</t>
  </si>
  <si>
    <t>Society for the Study of School Psychology (SSSP) through the Early Career Research Award</t>
  </si>
  <si>
    <t>The author(s) disclosed receipt of the following financial support for the research, authorship, and/or publication of this article: Support for this research was provided by the Society for the Study of School Psychology (SSSP) through the Early Career Research Award.</t>
  </si>
  <si>
    <t>10.1177/1098300719872778</t>
  </si>
  <si>
    <t>SEP 2019</t>
  </si>
  <si>
    <t>NC6SX</t>
  </si>
  <si>
    <t>WOS:000488648200001</t>
  </si>
  <si>
    <t>Buhs, ES; Rudasill, KM; Kalutskaya, IN; Griese, ER</t>
  </si>
  <si>
    <t>Buhs, Eric S.; Rudasill, Kathleen Moritz; Kalutskaya, Irina N.; Griese, Emily R.</t>
  </si>
  <si>
    <t>Shyness and engagement: Contributions of peer rejection and teacher sensitivity</t>
  </si>
  <si>
    <t>EARLY CHILDHOOD RESEARCH QUARTERLY</t>
  </si>
  <si>
    <t>Shyness; Social withdrawal; Teacher sensitivity; Academic engagement; Peer rejection</t>
  </si>
  <si>
    <t>CHILD RELATIONSHIP QUALITY; X ENVIRONMENT MODEL; KINDERGARTEN CLASSROOM; ACADEMIC-ACHIEVEMENT; ELEMENTARY-SCHOOL; BEHAVIORAL-ADJUSTMENT; EMOTIONAL ADJUSTMENT; ANXIOUS SOLITUDE; TEMPERAMENT; PREDICTORS</t>
  </si>
  <si>
    <t>This study tested a longitudinal model of mediated moderation for the role of temperament and shyness in the development of young children's (n = 960, aged 54 mos. to 1st grade [SD = 1.08 at 54 mos.]) peer relationships at school and linkages to subsequent academic engagement. Teacher sensitivity was examined as a parallel predictor of peer relationship effects and subsequent engagement, and we examined whether or not adverse effects of shyness on peer relationships and adjustment were stronger in classrooms where teachers displayed lower sensitivity. Findings indicated that peer rejection mediated the association between children's shyness at preschool age and engagement in first grade and that teacher sensitivity, although not directly related to peer rejection, was positively related to engagement. Finally, teacher sensitivity moderated the association between shyness, peer rejection, and classroom engagement. Results suggested that teacher sensitivity plays a role in linkages between shyness and peer rejection. Teacher sensitivity may moderate effects on engagement and function as an important aspect of supportive contexts for shy children. (C) 2014 Elsevier Inc. All rights reserved.</t>
  </si>
  <si>
    <t>[Buhs, Eric S.; Rudasill, Kathleen Moritz; Kalutskaya, Irina N.; Griese, Emily R.] Univ Nebraska, Dept Educ Psychol, Lincoln, NE 68588 USA</t>
  </si>
  <si>
    <t>University of Nebraska System; University of Nebraska Lincoln</t>
  </si>
  <si>
    <t>Buhs, ES (corresponding author), Univ Nebraska, Dept Educ Psychol, Lincoln, NE 68588 USA.</t>
  </si>
  <si>
    <t>ebuhs2@unl.edu</t>
  </si>
  <si>
    <t>Rudasill, Kathleen/AAE-8030-2021</t>
  </si>
  <si>
    <t>Moritz Rudasill, Kathleen/0000-0002-9415-8575</t>
  </si>
  <si>
    <t>0885-2006</t>
  </si>
  <si>
    <t>1873-7706</t>
  </si>
  <si>
    <t>EARLY CHILD RES Q</t>
  </si>
  <si>
    <t>Early Childhood Res. Q.</t>
  </si>
  <si>
    <t>A</t>
  </si>
  <si>
    <t>10.1016/j.ecresq.2014.07.010</t>
  </si>
  <si>
    <t>Education &amp; Educational Research; Psychology, Developmental</t>
  </si>
  <si>
    <t>AY0BW</t>
  </si>
  <si>
    <t>WOS:000347263900002</t>
  </si>
  <si>
    <t>Strati, AD; Schmidt, JA; Maier, KS</t>
  </si>
  <si>
    <t>Strati, Anna D.; Schmidt, Jennifer A.; Maier, Kimberly S.</t>
  </si>
  <si>
    <t>Perceived Challenge, Teacher Support, and Teacher Obstruction as Predictors of Student Engagement</t>
  </si>
  <si>
    <t>teacher support; teacher obstruction; academic challenge; student engagement; science education</t>
  </si>
  <si>
    <t>HIGH-SCHOOL SCIENCE; CLASSROOM SOCIAL-ENVIRONMENT; ACADEMIC ENGAGEMENT; CHILD RELATIONSHIPS; GENDER-DIFFERENCES; YOUNG ADOLESCENTS; MOTIVATION; ACHIEVEMENT; MIDDLE; PERCEPTIONS</t>
  </si>
  <si>
    <t>This study explored associations between students' perceptions of challenge, teacher-provided support and obstruction, and students' momentary academic engagement in high school science classrooms. Instrumental and emotional dimensions of support and obstruction were examined separately, and analyses tested whether the relationship between challenge and engagement was moderated by teacher support, teacher obstruction, and individual characteristics like gender and grade level. Students' perceptions of challenge were positively related to their momentary reports of engagement in science learning activities, while teachers' instrumental support was positively associated with engagement across all levels of perceived challenge. Even though teachers' provision of emotional support was not predictive of student engagement, teachers' emotional obstruction was negatively associated with student engagement. Teachers' instrumental obstruction had less consistent associations with student engagement, and was only associated with declines in engagement during those moments when students perceived greater challenge in class. Both gender and grade level emerged as moderators of the relationship between challenge and engagement. Results are discussed in terms of implications for future research and instructional practice.</t>
  </si>
  <si>
    <t>[Strati, Anna D.] Aurora Univ, Sch Educ, 347 South Gladstone Ave, Aurora, IL 60506 USA; [Schmidt, Jennifer A.; Maier, Kimberly S.] Michigan State Univ, Dept Counseling Educ Psychol &amp; Special Educ, E Lansing, MI 48824 USA</t>
  </si>
  <si>
    <t>Aurora University; Michigan State University</t>
  </si>
  <si>
    <t>Strati, AD (corresponding author), Aurora Univ, Sch Educ, 347 South Gladstone Ave, Aurora, IL 60506 USA.</t>
  </si>
  <si>
    <t>astrati@aurora.edu</t>
  </si>
  <si>
    <t>National Science Foundation [HRD-0827526]</t>
  </si>
  <si>
    <t>This material is based upon work supported by the National Science Foundation Grant HRD-0827526. Any opinions, findings, conclusions, or recommendations expressed in this material are those of the authors and do not reflect the views of the National Science Foundation. We thank Lynley Anderman and Helen Patrick for helpful comments on earlier versions of this article as well as the valuable suggestions made by the anonymous reviewers.</t>
  </si>
  <si>
    <t>U152</t>
  </si>
  <si>
    <t>10.1037/edu0000108</t>
  </si>
  <si>
    <t>EK1HG</t>
  </si>
  <si>
    <t>WOS:000393675800009</t>
  </si>
  <si>
    <t>Kessels, U; Van Houtte, M</t>
  </si>
  <si>
    <t>Kessels, Ursula; Van Houtte, Mieke</t>
  </si>
  <si>
    <t>Side effects of academic engagement? How boys' and girls' well-being is related to their engagement and motivational regulation</t>
  </si>
  <si>
    <t>GENDER AND EDUCATION</t>
  </si>
  <si>
    <t>Subjective well-being; academic engagement; motivational regulation; gender differences; self-determination theory</t>
  </si>
  <si>
    <t>SELF-DETERMINATION THEORY; GENDER-DIFFERENCES; HIGH-SCHOOL; STUDENT ENGAGEMENT; AUTONOMY SUPPORT; SEX-DIFFERENCES; ACHIEVEMENT; BURNOUT; ADOLESCENTS; PERFORMANCE</t>
  </si>
  <si>
    <t>While female students are more successful and show more behavioural engagement at school than male students, they also report lower levels of subjective well-being. This study examines how motivational regulation interacts with school engagement in predicting subjective well-being of male and female students. In questionnaire data from a representative sample of Flemish students in the academic track (N = 3452, age 13-14) female students reported lower subjective well-being, more engagement, and more autonomous than controlled motivation compared to male students. Multilevel-analyses, carried out separately for female and male students, revealed that for both genders, subjective well-being was positively associated with engagement and negatively associated with a more controlled than autonomous motivation. For female students only, motivational regulation significantly interacted with engagement in predicting their well-being. The negative association between having more controlled than autonomous motivation and subjective well-being was less strong for female students showing higher school engagement.</t>
  </si>
  <si>
    <t>[Kessels, Ursula] Free Univ Berlin, Dept Educ &amp; Psychol, Habelschwerdter Allee 45, D-14195 Berlin, Germany; [Van Houtte, Mieke] Univ Ghent, Dept Sociol, Ghent, Belgium</t>
  </si>
  <si>
    <t>Free University of Berlin; Ghent University</t>
  </si>
  <si>
    <t>Kessels, U (corresponding author), Free Univ Berlin, Dept Educ &amp; Psychol, Habelschwerdter Allee 45, D-14195 Berlin, Germany.</t>
  </si>
  <si>
    <t>Kessels, Ursula/0000-0002-1764-9442; Van Houtte, Mieke/0000-0002-5425-6138</t>
  </si>
  <si>
    <t>Agency for Innovation by Science and Technology [SBO 110020]</t>
  </si>
  <si>
    <t>Agency for Innovation by Science and Technology</t>
  </si>
  <si>
    <t>The project `Teaching in the bed of Procrustes', which provided the data for the present study, was financed by the Agency for Innovation by Science and Technology (Project Number: SBO 110020).</t>
  </si>
  <si>
    <t>0954-0253</t>
  </si>
  <si>
    <t>1360-0516</t>
  </si>
  <si>
    <t>GENDER EDUC</t>
  </si>
  <si>
    <t>Gend. Educ.</t>
  </si>
  <si>
    <t>10.1080/09540253.2021.2011840</t>
  </si>
  <si>
    <t>3E0CO</t>
  </si>
  <si>
    <t>WOS:000728755100001</t>
  </si>
  <si>
    <t>Sawka, KD; McCurdy, BL; Mannella, MC</t>
  </si>
  <si>
    <t>Strengthening emotional support services: An empirically based model for training teachers of students with behavior disorders</t>
  </si>
  <si>
    <t>PREVENTING ANTISOCIAL-BEHAVIOR; ON-TASK BEHAVIOR; CHILDREN; DISABILITIES; OUTCOMES; SKILLS; EBD</t>
  </si>
  <si>
    <t>A significant need exists to help educators more effectively meet the academic and behavioral needs of students with, and at risk for developing, emotional and behavioral disorders. However, training alone is insufficient to change the practices of teachers. Strengthening Emotional Support Services (SESS) is a combined active training and consultation project designed to build capacity for serving students with behavior disorders in special education classrooms. With a focus on ecological and individual support, curriculum based assessment and empirically supported instructional practice, teachers are prepared to maximize academic engagement, minimize disruption, and help students gain greater access to inclusive environments. This article describes the implementation of the SESS project pilot with 64 school staff members in a large urban school district. Participation in the project was broadly associated with increased staff knowledge of effective behavior management and instructional strategies, successful implementation of skills at the classroom level when follow-up consultative support was provided, increased student academic engagement, and a high level of teacher satisfaction with the project. Outcomes are discussed in light of lessons learned from this applied research project.</t>
  </si>
  <si>
    <t>Devereaux Inst Clin Training &amp; Res, Villanova, PA 19085 USA</t>
  </si>
  <si>
    <t>Devereaux Inst Clin Training &amp; Res, 444 Devereaux Dr, Villanova, PA 19085 USA.</t>
  </si>
  <si>
    <t>ksawka@devereux.org</t>
  </si>
  <si>
    <t>10.1177/10634266020100040401</t>
  </si>
  <si>
    <t>617PM</t>
  </si>
  <si>
    <t>WOS:000179370100004</t>
  </si>
  <si>
    <t>Gan, Y; Peng, J</t>
  </si>
  <si>
    <t>Gan, Yan; Peng, Juan</t>
  </si>
  <si>
    <t>Effects of teacher support on math engagement among Chinese college students: A mediated moderation model of math self-efficacy and intrinsic value</t>
  </si>
  <si>
    <t>Teacher support; Math self-efficacy; Intrinsic value; Math engagement</t>
  </si>
  <si>
    <t>SCHOOL ENGAGEMENT; MATHEMATICS ACHIEVEMENT; ACADEMIC ENGAGEMENT; SOCIAL SUPPORT; MOTIVATIONAL BELIEFS; ELEMENTARY; AUTONOMY; PERCEPTIONS; EDUCATION; INTERNET</t>
  </si>
  <si>
    <t>Given the established correlation between teacher support and academic engagement, this study aimed to explore the psychological mechanisms underlying teacher support and college students' math engagement using a two-wave survey. Participants were 647 first-year students from two Chinese colleges who self-reported their perceived teacher support, math self-efficacy, and math intrinsic value. Six months later, they self-reported their math engagement. After controlling for gender and age, the structural equation model demonstrates that intrinsic value plays a mediating role in the relationship between teacher support and math engagement. Additionally, math self-efficacy moderated the relationships between teacher support and math engagement, and between teacher support and intrinsic value. These results indicate that active teacher support and math self-efficacy should be prioritized to increase intrinsic value and math engagement. This study thus contributes to a better understanding of the antecedents of math engagement, as well as the association between teacher support and math engagement.</t>
  </si>
  <si>
    <t>[Gan, Yan] Capital Normal Univ, Sch Math Sci, 105 West Third Ring Rd North, Beijing 100048, Peoples R China; [Gan, Yan; Peng, Juan] Beijing Univ Technol, Fac Sci, 100 Pingleyuan, Beijing 100124, Peoples R China</t>
  </si>
  <si>
    <t>Capital Normal University; Beijing University of Technology</t>
  </si>
  <si>
    <t>Peng, J (corresponding author), Beijing Univ Technol, Fac Sci, 100 Pingleyuan, Beijing 100124, Peoples R China.</t>
  </si>
  <si>
    <t>ganyan@bjut.edu.cn; pengjuan@bjut.edu.cn</t>
  </si>
  <si>
    <t>Gan, Yan/0000-0002-3785-3125</t>
  </si>
  <si>
    <t>10.1016/j.childyouth.2023.107369</t>
  </si>
  <si>
    <t>DD8J9</t>
  </si>
  <si>
    <t>WOS:001130182000001</t>
  </si>
  <si>
    <t>Schoeman, S</t>
  </si>
  <si>
    <t>Schoeman, Sonja</t>
  </si>
  <si>
    <t>Towards a whole-school approach to the pastoral care module in a Postgraduate Certificate of Education programme: a South African experience</t>
  </si>
  <si>
    <t>academic engagement and performance; integrated academic and pastoral roles; pastoral care; pre-service teachers; whole-school approach</t>
  </si>
  <si>
    <t>ENGAGEMENT</t>
  </si>
  <si>
    <t>This study explores the potential of adopting a whole-school approach to the pastoral care module in a Postgraduate Certificate of Education Programme to ensure that all newly qualified teachers practice effective pastoral care in their classrooms and promote the learners' academic engagement and performance. A non-experimental survey research design involving quantitative data was used. A group-administered questionnaire was used to collect the sampled student teachers' (n = 59) opinion on the competencies they obtain from the module. The student teachers ranked knowledge first, beliefs and values second and skills third. For the student teachers to perform their academic and pastoral roles constructively together in a challenged education system, it is recommended that, in the short term, a learning unit, which is grounded in Best's needs-focused model of pastoral care, be included in the module; and, in the long term, given the context of the South African schooling system, the nurturer professional model of teacher education be implemented. This article reports the outcomes of a follow-up study of an earlier preliminary study.</t>
  </si>
  <si>
    <t>Univ S Africa, Dept Curriculum &amp; Instruct Studies, ZA-0001 Pretoria, South Africa</t>
  </si>
  <si>
    <t>University of South Africa</t>
  </si>
  <si>
    <t>Schoeman, S (corresponding author), Univ S Africa, Dept Curriculum &amp; Instruct Studies, ZA-0001 Pretoria, South Africa.</t>
  </si>
  <si>
    <t>schoes@unisa.ac.za</t>
  </si>
  <si>
    <t>Schoeman, Sonja/0000-0002-2082-2680</t>
  </si>
  <si>
    <t>10.1080/02619768.2014.892576</t>
  </si>
  <si>
    <t>AU1ET</t>
  </si>
  <si>
    <t>WOS:000345364600009</t>
  </si>
  <si>
    <t>Chan, HS; Chiu, CY; Lee, SL; Tong, YY; Leung, ITC; Chan, AHT</t>
  </si>
  <si>
    <t>Chan, Hiu-Sze; Chiu, Chi-Yue; Lee, Sau-Lai; Tong, Yuk-Yue; Leung, Iris Tsz-Ching; Chan, Angel Hiu-Tung</t>
  </si>
  <si>
    <t>Improving the predictor-criterion consistency of mindset measures: Application of the correspondence principle</t>
  </si>
  <si>
    <t>JOURNAL OF PACIFIC RIM PSYCHOLOGY</t>
  </si>
  <si>
    <t>growth mindset; measurement; correspondence principle; academic engagement; peer relationship; difficult behavior</t>
  </si>
  <si>
    <t>IMPLICIT THEORIES; CULTURE; BEHAVIOR; CONSENSUS; BELIEFS; STRESS; SCHOOL; NORMS</t>
  </si>
  <si>
    <t>Increasing the level of correspondence between measures of growth mindset and their related outcomes could afford more precise prediction of the relationships between growth mindset and social-emotional outcomes. To illustrate the value of measurement correspondence, two studies were conducted in Hong Kong. Study 1 showed that an agent-correspondent growth mindset measure (parents' perception of the malleability of their children's personal qualities), compared to an agent-non-correspondent one (parents' belief in the malleability of personal qualities of a generalized other), had stronger predictive relationship with children's likelihood of displaying difficult behaviors. Study 2 found that children's self-theories about the malleability of their intelligence (an intrapersonal construct) had stronger predictive relationship with academic engagement (an intrapersonal outcome) than did their perception of growth mindset norm (a normative construct). However, perceived growth mindset norm regarding personal qualities had stronger predictive relationship with peer relationship quality (an interpersonal outcome). Together these results demonstrated that when corresponding measures of growth mindset were used to predict an outcome, more reliable growth mindset effects would emerge.</t>
  </si>
  <si>
    <t>[Chan, Hiu-Sze] Chinese Univ Hong Kong, Dept Sociol, Hong Kong, Peoples R China; [Chiu, Chi-Yue; Lee, Sau-Lai; Tong, Yuk-Yue] Chinese Univ Hong Kong, Fac Social Sci, Hong Kong, Peoples R China; [Leung, Iris Tsz-Ching] Chinese Univ Hong Kong, Dept Psychol, Hong Kong, Peoples R China; [Chan, Angel Hiu-Tung] Chinese Univ Hong Kong, Fac Educ, Hong Kong, Peoples R China</t>
  </si>
  <si>
    <t>Chinese University of Hong Kong; Chinese University of Hong Kong; Chinese University of Hong Kong; Chinese University of Hong Kong</t>
  </si>
  <si>
    <t>Chan, HS (corresponding author), Chinese Univ Hong Kong, Dept Sociol, Hong Kong, Peoples R China.</t>
  </si>
  <si>
    <t>vinchan@link.cuhk.edu.hk</t>
  </si>
  <si>
    <t>Tong, Yuk Yue/JMB-5829-2023</t>
  </si>
  <si>
    <t>Tong, Yuk Yue/0000-0002-0858-9070; Chan, Hiu Sze/0000-0003-4661-8722; Chiu, Chi Yue/0000-0002-3810-6666</t>
  </si>
  <si>
    <t>Hong Kong Jockey Club Charities Trust</t>
  </si>
  <si>
    <t>The author(s) disclosed receipt of the followingfinancial support for the research, authorship, and/or publication of this article: This work was supported by the Hong Kong Jockey Club Charities Trust.</t>
  </si>
  <si>
    <t>1834-4909</t>
  </si>
  <si>
    <t>J PAC RIM PSYCHOL</t>
  </si>
  <si>
    <t>J. Pac. Rim Psychol.</t>
  </si>
  <si>
    <t>10.1177/18344909231166964</t>
  </si>
  <si>
    <t>C4WK2</t>
  </si>
  <si>
    <t>WOS:000961933600001</t>
  </si>
  <si>
    <t>Li, B; Miao, GX</t>
  </si>
  <si>
    <t>Li, Bo; Miao, Guoxin</t>
  </si>
  <si>
    <t>On the Role of Chinese English as a Foreign Language: Teachers' Well-Being and Loving Pedagogy in Their Academic Engagement</t>
  </si>
  <si>
    <t>academic engagement; Chinese EFL teachers; teachers' well-being; loving pedagogy; English as a foreign language</t>
  </si>
  <si>
    <t>WORK ENGAGEMENT; POSITIVE PSYCHOLOGY; SELF-EFFICACY; STUDENT RELATIONSHIPS; LOVE; PERSONALITY; PERFORMANCE; ENVIRONMENT; EMOTIONS; MODEL</t>
  </si>
  <si>
    <t>Positive emotions are regarded as vital issues in English as a foreign language (EFL) instruction. This study attempted to consider the relationships between Chinese EFL teachers' psychological well-being, loving Pedagogy, and work engagement as the constructs of positive psychology in academic contexts. It also tried to examine the contribution of psychological well-being and loving pedagogy in work engagement. To this end, 414 Chinese EFL teachers including participated in this study. The three questionnaires called Dispositions toward Loving Pedagogy Scale, Index of Psychological Well-Being at Work, and Self-report Engagement Questionnaire were distributed among learners. The findings showed significant relationships between well-being, loving pedagogy, and work engagement. Moreover, the results indicated that teachers' psychological well-being significantly predicted their work engagement. This study provided some implications for teachers, teacher educators, and educational policy-makers to raise their awareness of adopting loving pedagogy and boosting teacher well-being for the enhancement of teacher involvement in academic contexts.</t>
  </si>
  <si>
    <t>[Li, Bo; Miao, Guoxin] Jilin Univ Finance &amp; Econ, Publ Foreign Language Teaching &amp; Res Dept, Changchun, Peoples R China; [Miao, Guoxin] Jilin Univ, Coll Humanities, Changchun, Peoples R China</t>
  </si>
  <si>
    <t>Jilin University of Finance &amp; Economics; Jilin University</t>
  </si>
  <si>
    <t>Miao, GX (corresponding author), Jilin Univ Finance &amp; Econ, Publ Foreign Language Teaching &amp; Res Dept, Changchun, Peoples R China.;Miao, GX (corresponding author), Jilin Univ, Coll Humanities, Changchun, Peoples R China.</t>
  </si>
  <si>
    <t>miaoguoxin2002@163.com</t>
  </si>
  <si>
    <t>JUL 8</t>
  </si>
  <si>
    <t>10.3389/fpsyg.2022.941226</t>
  </si>
  <si>
    <t>3F3NZ</t>
  </si>
  <si>
    <t>WOS:000830578800001</t>
  </si>
  <si>
    <t>Thomas, K; Serpell, Z</t>
  </si>
  <si>
    <t>Thomas, Krystal; Serpell, Zewelanji</t>
  </si>
  <si>
    <t>Ethnic-Racial Identity, Social Transactions in the Classroom and Academic-Related Outcomes: Gender Matters</t>
  </si>
  <si>
    <t>Public regard; relationship quality; academic engagement</t>
  </si>
  <si>
    <t>AFRICAN-AMERICAN; FRIENDSHIP QUALITY; SCHOOL; ACHIEVEMENT; ENGAGEMENT; MIDDLE; DISCRIMINATION; CONTEXT; ADOLESCENTS; LINKS</t>
  </si>
  <si>
    <t>Using a transactional framework, this study explored social relationships in the classroom as mediators of the association between ethnic-racial identity and academic-related outcomes. Participants were 101 fifth graders of diverse backgrounds who completed computer-based questionnaires about their friendships, ethnic-racial identity, and academic engagement. Teachers reported on closeness in their student-teacher relationships. Relationships in the expected direction were evident; positive associations were observed among public regard dimensions of ethnic-racial identity and cognitive engagement in the classroom. Correlational analyses demonstrated higher friendship quality was associated with cognitive engagement, indicating more self-regulated and strategic approaches to learning for both boys and girls. Further, path analyses revealed that the relationship between public regard and cognitive engagement was mediated by student-teacher closeness for the whole sample. Gender differences were evident; for boys, public regard was related indirectly to language arts and math grades through cognitive engagement whereas for girls this indirect effect was not present. Findings highlight the varied contribution of ethnic-racial identity and classroom relationships on achievement-related outcomes, particularly for boys.</t>
  </si>
  <si>
    <t>[Thomas, Krystal] SRI Int, Ctr Educ Res &amp; Innovat, Arlington, VA 22209 USA; [Serpell, Zewelanji] Virginia Commonwealth Univ, Dept Psychol, Coll Humanities &amp; Sci, Box 2018, Richmond, VA 23284 USA</t>
  </si>
  <si>
    <t>SRI International; Virginia Commonwealth University</t>
  </si>
  <si>
    <t>Thomas, K (corresponding author), SRI Int, Ctr Educ Res &amp; Innovat, Arlington, VA 22209 USA.</t>
  </si>
  <si>
    <t>krystal.thomas@sri.com</t>
  </si>
  <si>
    <t>Kenneth B. and Mamie P. Clark Grant from the American Psychological Foundation; Institute of Education Sciences, U.S. Department of Education [R305B170002]</t>
  </si>
  <si>
    <t>Kenneth B. and Mamie P. Clark Grant from the American Psychological Foundation; Institute of Education Sciences, U.S. Department of Education(US Department of Education)</t>
  </si>
  <si>
    <t>The research described in this paper was supported by the Kenneth B. and Mamie P. Clark Grant to the corresponding author from the American Psychological Foundation. In addition, the research reported here was also supported by the Institute of Education Sciences, U.S. Department of Education, through Grant R305B170002 to the University of Virginia.</t>
  </si>
  <si>
    <t>AUG 19</t>
  </si>
  <si>
    <t>10.1080/00221325.2022.2095249</t>
  </si>
  <si>
    <t>3W8ZO</t>
  </si>
  <si>
    <t>WOS:000824859700001</t>
  </si>
  <si>
    <t>Desrochers, JE; Peetz, J; Harpaul, C; Okigbo, C; Perry, K</t>
  </si>
  <si>
    <t>Desrochers, Jessica E.; Peetz, Johanna; Harpaul, Cecilia; Okigbo, Christine; Perry, Katia</t>
  </si>
  <si>
    <t>The Role of Nature Cues and Nature Relatedness in Academic Motivation and Engagement</t>
  </si>
  <si>
    <t>COLLABRA-PSYCHOLOGY</t>
  </si>
  <si>
    <t>NATURE EXPERIENCE; INDOOR PLANTS; STRESS; INDIVIDUALS; PERFORMANCE; BENEFITS; STUDENTS; CONNECTEDNESS; RESTORATION; ACHIEVEMENT</t>
  </si>
  <si>
    <t>Nature exposure in the form of immersion in natural environments can benefit students in multiple ways. Across four studies, we examined whether nature exposure in the form of visual nature cues on instructional materials might increase academic motivation and engagement among university students. Visual nature cues were presented via PowerPoint backgrounds (Study 1), online Zoom lecture backgrounds (Study 2), and on the background of calendars people used to plan for an upcoming assignment or exam (Studies 3 and 4). In each study and an internal meta-analysis, we found no evidence that nature cues increased academic engagement or motivation compared to other background images. However, participants' self-reported nature relatedness was linked to greater academic engagement and motivation in each study and the internal meta-analysis. The interaction between nature relatedness and nature exposure was not significant. We conclude that embedding visual nature cues in educational material is not sufficiently impactful to have an effect on academic motivation and that immersion and interaction with nature in a fuller sense may be necessary to reap motivational benefits.</t>
  </si>
  <si>
    <t>[Desrochers, Jessica E.; Peetz, Johanna; Harpaul, Cecilia; Okigbo, Christine; Perry, Katia] Carleton Univ, Psychol, Ottawa, ON, Canada</t>
  </si>
  <si>
    <t>Desrochers, JE (corresponding author), Carleton Univ, Psychol, Ottawa, ON, Canada.</t>
  </si>
  <si>
    <t>Jessica.desrochers@carleton.ca</t>
  </si>
  <si>
    <t>OAKLAND</t>
  </si>
  <si>
    <t>155 GRAND AVE, SUITE 400, OAKLAND, CA 94612-3758 USA</t>
  </si>
  <si>
    <t>2474-7394</t>
  </si>
  <si>
    <t>COLLABRA-PSYCHOL</t>
  </si>
  <si>
    <t>Collabra-Psychol.</t>
  </si>
  <si>
    <t>APR 29</t>
  </si>
  <si>
    <t>10.1525/collabra.115301</t>
  </si>
  <si>
    <t>PV3N8</t>
  </si>
  <si>
    <t>WOS:001216820300001</t>
  </si>
  <si>
    <t>Mérida-López, S; Roberto, MS; Carvalho, VS; Guerrero-Barona, E; Extremera, N; Chambel, MJ</t>
  </si>
  <si>
    <t>Merida-Lopez, Sergio; Roberto, Magda Sofia; Carvalho, Vania Sofia; Guerrero-Barona, Eloisa; Extremera, Natalio; Chambel, Maria Jose</t>
  </si>
  <si>
    <t>Daily exhaustion and engagement in Portuguese health science students: exploring the contributions of negative events and emotional intelligence facets</t>
  </si>
  <si>
    <t>Daily negative events; emotional intelligence facets; exhaustion; academic engagement; diary study; university students</t>
  </si>
  <si>
    <t>UNIVERSITY-STUDENTS; MEDIATING ROLE; PSYCHOLOGICAL DISTRESS; WEEKLY DIARY; BURNOUT; PERFORMANCE; EDUCATION; STRESS; LIFE; MODEL</t>
  </si>
  <si>
    <t>In this study, a quantitative diary design was used to examine within-person relationships among daily negative events, emotional intelligence facets, and levels of academic exhaustion and engagement. The research was conducted with a sample of 63 Portuguese health science students (48 females and Mage = 22.3 years) from medicine (n = 33) and psychology (n = 30) degrees who completed a daily survey for 2 weeks (550 diary entries). The results showed a positive association between daily negative events and exhaustion, whereas daily negative events were not associated with academic engagement. Furthermore, the use of emotions emerged as a key emotional intelligence facet associated with reduced exhaustion and enhanced engagement over and above negative events. Taken together, these data highlight the use of emotions as a salient emotional intelligence facet in the context of daily academic exhaustion and engagement. Although preliminary, these findings have the potential to inform emotional intelligence facets that could be improved through training intervention as a means to enhance positive functioning within the higher education environment.</t>
  </si>
  <si>
    <t>[Merida-Lopez, Sergio; Extremera, Natalio] Univ Malaga, Fac Psychol, Malaga, Spain; [Roberto, Magda Sofia; Carvalho, Vania Sofia; Chambel, Maria Jose] Univ Lisbon, Alameda Univ, Fac Psicol, CICPSI, Lisbon, Portugal; [Guerrero-Barona, Eloisa] Univ Extremadura, Dept Psychol &amp; Anthropol, Badajoz, Spain; [Merida-Lopez, Sergio] Univ Malaga, Fac Psychol, Campus Teatinos, Malaga 29071, Spain</t>
  </si>
  <si>
    <t>Universidad de Malaga; Universidade de Lisboa; Universidad de Extremadura; Universidad de Malaga</t>
  </si>
  <si>
    <t>Mérida-López, S (corresponding author), Univ Malaga, Fac Psychol, Campus Teatinos, Malaga 29071, Spain.</t>
  </si>
  <si>
    <t>sergioml@uma.es</t>
  </si>
  <si>
    <t>Pacheco, Natalio Extremera/AAA-7123-2021; Mérida-López, Sergio/O-7193-2017; Carvalho, Vânia Sofia/AFK-4229-2022; Extremera, Natalio/K-5882-2015; Guerrero Barona, Eloisa/G-8631-2011; Chambel, Maria Jose/F-3366-2016; Roberto, Magda Sofia/Y-3294-2018</t>
  </si>
  <si>
    <t>Pacheco, Natalio Extremera/0000-0002-8874-7912; Mérida-López, Sergio/0000-0003-2262-4546; Carvalho, Vânia Sofia/0000-0002-1414-8773; Extremera, Natalio/0000-0002-8874-7912; Guerrero Barona, Eloisa/0000-0003-3907-7796; Chambel, Maria Jose/0000-0001-6588-7034; Roberto, Magda Sofia/0000-0003-4127-561X</t>
  </si>
  <si>
    <t>All authors have made substantial contributions to the conception and design of the work as they have conceived and designed the research, analyzed the data, contributed reagents/materials/analysis tools, wrote the paper, reviewed drafts of the paper and r</t>
  </si>
  <si>
    <t>All authors have made substantial contributions to the conception and design of the work as they have conceived and designed the research, analyzed the data, contributed reagents/materials/analysis tools, wrote the paper, reviewed drafts of the paper and revised it critically for important intellectual content. All authors read and approved the version to be published.</t>
  </si>
  <si>
    <t>2023 SEP 21</t>
  </si>
  <si>
    <t>10.1080/03075079.2023.2259950</t>
  </si>
  <si>
    <t>R9GV7</t>
  </si>
  <si>
    <t>WOS:001067373100001</t>
  </si>
  <si>
    <t>Schwartz, D; Kelly, BM; Mali, LV; Duong, MT</t>
  </si>
  <si>
    <t>Schwartz, David; Kelly, Brynn M.; Mali, Luiza V.; Duong, Mylien T.</t>
  </si>
  <si>
    <t>Exposure to Violence in the Community Predicts Friendships with Academically Disengaged Peers During Middle Adolescence</t>
  </si>
  <si>
    <t>Adolescence; Violence exposure; Academic achievement; friendship</t>
  </si>
  <si>
    <t>SCHOOL ENGAGEMENT; ACHIEVEMENT; VICTIMIZATION; ASSOCIATION; PERFORMANCE; ADJUSTMENT; AFFILIATIONS; AGGRESSION; SYMPTOMS; CHINESE</t>
  </si>
  <si>
    <t>Adolescents who have been exposed to violence in the community often experience subsequent difficulties with academic achievement. Because competence in the classroom is a salient developmental task during the adolescent years, outcomes in this critical context can then have broader implications for social and psychological functioning. In the current study, we tested a hypothesized progression in which the association between violence exposure and deficient achievement is presumed to potentiate friendships with academically disengaged peers. We followed 415 urban adolescents (53 % girls; average age of 14.6 years) for a one-year period, with two annual assessment of psychosocial functioning. Exposure to violence in the community and academic engagement were assessed with a self-report inventory; reciprocated friendships were assessed with a peer interview; and achievement was indexed based on a review of school records. Consistent with our hypotheses, neighborhood violence was associated with deficient classroom achievement. Poor achievement, in turn, mediated associations between community violence exposure and low academic engagement among friends. Our findings highlight pathways though which exposure to community violence potentially predicts later dysfunction.</t>
  </si>
  <si>
    <t>[Schwartz, David; Mali, Luiza V.] Univ Southern Calif, Clin Psychol, Los Angeles, CA 90089 USA; [Kelly, Brynn M.] IWK Hlth Ctr, Halifax, NS, Canada; [Duong, Mylien T.] Univ Washington, Med Ctr, Seattle, WA 98195 USA</t>
  </si>
  <si>
    <t>University of Southern California; Dalhousie University; University of Washington; University of Washington Seattle</t>
  </si>
  <si>
    <t>Schwartz, D (corresponding author), Univ Southern Calif, Clin Psychol, Los Angeles, CA 90089 USA.</t>
  </si>
  <si>
    <t>davschw@usc.edu</t>
  </si>
  <si>
    <t>10.1007/s10964-016-0485-3</t>
  </si>
  <si>
    <t>DX7KO</t>
  </si>
  <si>
    <t>WOS:000384566100005</t>
  </si>
  <si>
    <t>Greenwood, CR; Beecher, C; Atwater, J; Petersen, S; Schiefelbusch, J; Irvin, D</t>
  </si>
  <si>
    <t>Greenwood, Charles R.; Beecher, Constance; Atwater, Jane; Petersen, Sarah; Schiefelbusch, Jean; Irvin, Dwight</t>
  </si>
  <si>
    <t>An Ecobehavioral Analysis of Child Academic Engagement: Implications for Preschool Children Not Responding to Instructional Intervention</t>
  </si>
  <si>
    <t>TOPICS IN EARLY CHILDHOOD SPECIAL EDUCATION</t>
  </si>
  <si>
    <t>Multi-Tiered System of Supports (MTSS); language; literacy; child academic engagement; opportunity to learn</t>
  </si>
  <si>
    <t>LITERACY INSTRUCTION; FUNCTIONAL-ANALYSIS; PRE-K; CLASSROOMS; LANGUAGE; PROGRAMS; VALIDITY; BEHAVIOR; QUALITY</t>
  </si>
  <si>
    <t>A gap exists in the information needed to make intervention decisions with preschool children who are unresponsive to instructional intervention. Multi-Tiered System of Supports/Response to Intervention (MTSS/RTI) progress monitoring is helpful in indicating when an intervention change is needed but provides little information on what to change. Ecobehavioral observation data may provide this support through information on a child's academic and other behaviors, given the opportunity to learn. We sought to investigate this hypothesis and develop benchmarks for decision making. Teachers (N = 39) and two representative age-cohorts of preschool children (N = 117, 51% boys) were observed using an ecobehavioral, momentary time sample observation system (the Code for Interactive Recording of Children's Learning Environments [CIRCLE]). Results provided insights into the content and amount of academic instruction children received, the responsiveness of children to instruction, and how context/teacher and child behaviors relationships were moderated by children's level of Get Ready to Read (GRTR) literacy and Individualized Education Plan (IEP) status risk. Implications are discussed.</t>
  </si>
  <si>
    <t>[Greenwood, Charles R.; Atwater, Jane; Petersen, Sarah; Schiefelbusch, Jean; Irvin, Dwight] Univ Kansas, Kansas City, KS USA; [Beecher, Constance] Iowa State Univ, Ames, IA USA</t>
  </si>
  <si>
    <t>University of Kansas; Iowa State University</t>
  </si>
  <si>
    <t>Beecher, Constance/ABA-1104-2021</t>
  </si>
  <si>
    <t>Beecher, Constance/0000-0002-8507-3465; Irvin, Dwight/0000-0002-2324-7124</t>
  </si>
  <si>
    <t>Office of Special Education Programs, U.S. Department of Education [H327A110052]; National Center for Special Education Research, Institute for Educational Science [R324A170048]; Kansas Intellectual and Developmental Disabilities Research Center [HD002528]</t>
  </si>
  <si>
    <t>Office of Special Education Programs, U.S. Department of Education; National Center for Special Education Research, Institute for Educational Science; Kansas Intellectual and Developmental Disabilities Research Center</t>
  </si>
  <si>
    <t>The authors disclosed receipt of the following financial support for the research, authorship, and/or publication of this article: Funds were provided by a grant to the University of Kansas (H327A110052) by the Office of Special Education Programs, U.S. Department of Education, for a Phase 2 Steppingstones of Technology Innovation Effectiveness Project. Preparation of this article was supported by grant R324A170048 from the National Center for Special Education Research, Institute for Educational Science, and the Kansas Intellectual and Developmental Disabilities Research Center (HD002528). The opinions expressed in this article reflect only those of the authors and are not those of the funding agencies.</t>
  </si>
  <si>
    <t>0271-1214</t>
  </si>
  <si>
    <t>1538-4845</t>
  </si>
  <si>
    <t>TOP EARLY CHILD SPEC</t>
  </si>
  <si>
    <t>Top. Early Child. Spec. Educ.</t>
  </si>
  <si>
    <t>10.1177/0271121417741968</t>
  </si>
  <si>
    <t>FX3VH</t>
  </si>
  <si>
    <t>WOS:000426000000003</t>
  </si>
  <si>
    <t>Astin, AW; Keup, JR; Lindholm, JA</t>
  </si>
  <si>
    <t>A decade of changes in undergraduate education: A national study of system transformation</t>
  </si>
  <si>
    <t>REVIEW OF HIGHER EDUCATION</t>
  </si>
  <si>
    <t>Evidence from two longitudinal student databases collected nearly a decade apart suggests that undergraduate education in the United States has been transformed in many ways that are consistent with national reform efforts that emerged during the 1980s. Institutions have strengthened their capacity to foster faculty-student interaction, student-student interaction, and student engagement in community service. Institutions show diminished capacity, however, to foster academic engagement and social activism among students.</t>
  </si>
  <si>
    <t>Univ Calif Los Angeles, Higher Educ Res Inst, Cooperat Inst Res Program, Los Angeles, CA 90095 USA</t>
  </si>
  <si>
    <t>Univ Calif Los Angeles, Higher Educ Res Inst, Cooperat Inst Res Program, 3005 Moore Hall, Los Angeles, CA 90095 USA.</t>
  </si>
  <si>
    <t>heristaf@ucla.edu</t>
  </si>
  <si>
    <t>0162-5748</t>
  </si>
  <si>
    <t>1090-7009</t>
  </si>
  <si>
    <t>REV HIGH EDUC</t>
  </si>
  <si>
    <t>Rev. High. Educ.</t>
  </si>
  <si>
    <t>+</t>
  </si>
  <si>
    <t>10.1353/rhe.2002.0001</t>
  </si>
  <si>
    <t>510GH</t>
  </si>
  <si>
    <t>WOS:000173200000002</t>
  </si>
  <si>
    <t>McDaniel, SC; Houchins, DE; Robinson, C</t>
  </si>
  <si>
    <t>McDaniel, Sara C.; Houchins, David E.; Robinson, Cecil</t>
  </si>
  <si>
    <t>The Effects of Check, Connect, and Expect on Behavioral and Academic Growth</t>
  </si>
  <si>
    <t>academic achievement/failure; alternative settings; behavior(s); elementary; education; severe; emotional disturbance; disorders/disabilities</t>
  </si>
  <si>
    <t>STUDENTS; EDUCATION; INTERVENTION; PROFILES; RISK</t>
  </si>
  <si>
    <t>Check, Connect, and Expect (CCE) is a secondary tier behavioral intervention that provides students with levels of support including a dedicated coach for check-in and check-out procedures, and social skills instruction. Elementary students (n = 22) in an alternative education school setting received CCE for 13 weeks following 4 weeks of baseline data collection. Measures included (a) daily progress reports (DPR), (b) direct observation of academic engagement, and (c) curriculum-based measures of academic growth (math calculation and oral reading fluency). These measures were used to examine the relationship between CCE and student outcomes using an interrupted time series design and multilevel growth curve modeling. This quasi-experimental within-subjects design compared the slopes and intercepts of baseline student data with intervention student data. Results demonstrate that students displayed statistically significant improvement on DPRs at the onset of CCE and demonstrated positive behavioral growth during CCE. There was also a statistically significant improvement of academic engagement at the onset of CCE. There was no statistically significant change in academic performance. A description of potential moderating variables, future research directions, and practical significance is presented.</t>
  </si>
  <si>
    <t>[McDaniel, Sara C.; Robinson, Cecil] Univ Alabama, Tuscaloosa, AL 35487 USA; [Houchins, David E.] Georgia State Univ, Atlanta, GA 30303 USA</t>
  </si>
  <si>
    <t>University of Alabama System; University of Alabama Tuscaloosa; University System of Georgia; Georgia State University</t>
  </si>
  <si>
    <t>McDaniel, SC (corresponding author), Univ Alabama, Special Educ &amp; Multiple Abil, Box 870232, Tuscaloosa, AL 35487 USA.</t>
  </si>
  <si>
    <t>smcdaniel@bamaed.ua.edu</t>
  </si>
  <si>
    <t>McDaniel, Sara/AAJ-7555-2020; McDaniel, Sara/AHE-5978-2022</t>
  </si>
  <si>
    <t>McDaniel, Sara/0000-0001-5387-3452</t>
  </si>
  <si>
    <t>10.1177/1063426615573262</t>
  </si>
  <si>
    <t>DK0CH</t>
  </si>
  <si>
    <t>WOS:000374579500004</t>
  </si>
  <si>
    <t>Adams, CA; Mueller, F</t>
  </si>
  <si>
    <t>Adams, Carol A.; Mueller, Frank</t>
  </si>
  <si>
    <t>Academics and policymakers at odds: the case of the IFRS Foundation Trustees' consultation paper on sustainability reporting</t>
  </si>
  <si>
    <t>SUSTAINABILITY ACCOUNTING MANAGEMENT AND POLICY JOURNAL</t>
  </si>
  <si>
    <t>Academic engagement; IFRS Foundation; Sustainability reporting; Global Reporting Initiative (GRI); International Sustainability Standards Board (ISSB)</t>
  </si>
  <si>
    <t>ENGAGEMENT; POLITICS</t>
  </si>
  <si>
    <t>Purpose This paper aims to examine the nature of academic engagement with policy and the (lack of) responsiveness by policymakers to the scientific community through the development of the International Financial Reporting Standards (IFRS) Foundation Trustees' Consultation Paper on Sustainability Reporting (IFRS Foundation, 2020). Design/methodology/approach The 577 submissions to the IFRS Foundation consultation were reviewed, and 39 were identified as being submitted by academics. These 39 included collectively 104 academic signatories from 74 organisations or networks and 20 countries. They were analysed using NVivo. Drawing on the literature on techniques used to discredit or credit arguments, we examine the academic responses to the consultation questions, particularly those concerning: the role of the IFRS Foundation; perceptions of the investor perspective; the audience for reporting; the definition of materiality; and a climate first approach. Findings The majority (72%) of academic submissions were opposed to the IFRS Foundation Trustees' proposals on key issues. This dissenting majority collectively have substantial research records in sustainability reporting and its outcomes. Those supportive were significantly less likely to reference research or state their credentials and, despite being supportive, nevertheless raised concerns with the proposals. Practical implications Senior academics undertaking research in the field have engaged, in unusually high numbers, with a policy development they believe will not work and maybe counter to achieving sustainable development. The findings underscore the importance of highlighting the discrediting strategies and tactics used in this discursive battle. The findings have implications for the legitimacy of policymakers on sustainability-related initiatives which are not engaging with the relevant scientific community. Social implications Policy initiatives that are judged as potentially harmful to sustainable development attract more intense, activist and sustained engagement supported by research evidence. Originality/value The paper identifies the importance of evidence-based academic engagement and highlights strategies that engaging academics need to persist over. It highlights the collective view of academics in the field on the IFRS Foundation consultation paper.</t>
  </si>
  <si>
    <t>[Adams, Carol A.; Mueller, Frank] Univ Durham, Sch Business, Durham, England</t>
  </si>
  <si>
    <t>Durham University</t>
  </si>
  <si>
    <t>Adams, CA (corresponding author), Univ Durham, Sch Business, Durham, England.</t>
  </si>
  <si>
    <t>carol.adams@durham.ac.uk; frank.u.mueller@durham.ac.uk</t>
  </si>
  <si>
    <t>Adams, Carol Alison/X-7287-2019; Adams, Carol/HHS-0623-2022</t>
  </si>
  <si>
    <t>Adams, Carol Alison/0000-0001-7894-0471; Mueller, Frank/0000-0003-0891-3261</t>
  </si>
  <si>
    <t>2040-8021</t>
  </si>
  <si>
    <t>2040-803X</t>
  </si>
  <si>
    <t>SUSTAIN ACCOUNT MANA</t>
  </si>
  <si>
    <t>Sustain. Account. Manag. Policy J.</t>
  </si>
  <si>
    <t>10.1108/SAMPJ-10-2021-0436</t>
  </si>
  <si>
    <t>Business, Finance; Green &amp; Sustainable Science &amp; Technology; Environmental Studies; Management</t>
  </si>
  <si>
    <t>Business &amp; Economics; Science &amp; Technology - Other Topics; Environmental Sciences &amp; Ecology</t>
  </si>
  <si>
    <t>5E7TX</t>
  </si>
  <si>
    <t>WOS:000797112800001</t>
  </si>
  <si>
    <t>Hustus, CL; Owens, JS; Volpe, RJ; Briesch, AM; Daniels, B</t>
  </si>
  <si>
    <t>Hustus, Chelsea L.; Owens, Julie Sarno; Volpe, Robert J.; Briesch, Amy M.; Daniels, Brian</t>
  </si>
  <si>
    <t>Treatment Sensitivity of Direct Behavior Rating-Multi-Item Scales in the Context of a Daily Report Card Intervention</t>
  </si>
  <si>
    <t>progress monitoring; Direct Behavior Rating; treatment sensitivity</t>
  </si>
  <si>
    <t>DEFICIT HYPERACTIVITY DISORDER; SINGLE-ITEM; SCHOLASTIC ACHIEVEMENT; GENERALIZABILITY; DEPENDABILITY; MODEL; YOUTH</t>
  </si>
  <si>
    <t>The primary goal of this study was to assess the treatment sensitivity of four newly developed Direct Behavior Rating-Multi-Item Scales (DBR-MIS) that assess the domains of academic engagement, disruptive behavior, organizational skills, and oppositional behavior in the context of a Daily Report Card (DRC) intervention. To achieve this goal, we first evaluated the integrity and effectiveness of the DRC intervention in this sample. Participants included six elementary school teachers, each of whom delivered a DRC intervention with one student from their classroom, while completing DBR-MIS ratings on a daily basis for 2 months. Results confirmed the effectiveness of the DRC intervention (all DRC target behaviors demonstrated improvement, with at least half demonstrating improvement that was moderate to large in magnitude) and revealed a positive relationship between DRC implementation integrity and student outcomes. We found strong evidence for the treatment sensitivity of the DBR-MIS assessing academic engagement, disruptive behavior, and organizational skills. Results for the treatment sensitivity of the DBR-MIS oppositional scale were inconclusive. Implications for progress monitoring using the recently developed DBR-MIS are discussed.</t>
  </si>
  <si>
    <t>[Hustus, Chelsea L.; Owens, Julie Sarno] Ohio Univ, Porter Hall 200, Athens, OH 45701 USA; [Volpe, Robert J.; Briesch, Amy M.] Northeastern Univ, Boston, MA 02115 USA; [Daniels, Brian] Univ Massachusetts, Boston, MA 02125 USA</t>
  </si>
  <si>
    <t>University System of Ohio; Ohio University; Northeastern University; University of Massachusetts System; University of Massachusetts Boston</t>
  </si>
  <si>
    <t>Hustus, CL (corresponding author), Ohio Univ, Porter Hall 200, Athens, OH 45701 USA.</t>
  </si>
  <si>
    <t>ch051414@ohio.edu</t>
  </si>
  <si>
    <t>Institute of Education Sciences, U.S. Department of Education [R324A150071]</t>
  </si>
  <si>
    <t>The authors disclosed receipt of the following financial support for the research, authorship, and/or publication of this article: The research reported here was supported by the Institute of Education Sciences, U.S. Department of Education, through Grant (R324A150071). The opinions expressed are those of the authors and do not represent views of the Institute or the U.S. Department of Education.</t>
  </si>
  <si>
    <t>10.1177/1063426618806281</t>
  </si>
  <si>
    <t>KH9VG</t>
  </si>
  <si>
    <t>WOS:000510995500003</t>
  </si>
  <si>
    <t>Conner, JO; Pope, DC</t>
  </si>
  <si>
    <t>Conner, Jerusha O.; Pope, Denise C.</t>
  </si>
  <si>
    <t>Not Just Robo-Students: Why Full Engagement Matters and How Schools Can Promote It</t>
  </si>
  <si>
    <t>Engagement; Achievement; Academic integrity; Mental health; Stress; Physical health; Teacher care</t>
  </si>
  <si>
    <t>TEACHER SUPPORT; CLASSROOM; ACHIEVEMENT; MOTIVATION; MIDDLE</t>
  </si>
  <si>
    <t>Research has long linked academic engagement to positive social, psychological, and physical developmental outcomes; however, qualitative studies in high-performing schools find that some students who work hard in school may be compromising their mental and physical health in the pursuit of top grades. Such research calls for closer and more contextualized examinations of the concept of engagement. This study examines academic engagement in a sample of 6,294 students (54 % female; 44 % White, 34 % Asian, and 22 % other racial or ethnic background) attending 15 high-achieving schools. Findings show that two-thirds of students at these schools are not regularly fully engaged in their academic schoolwork; that is, they do not regularly report high levels of affective, behavioral and cognitive engagement. Although most students report working hard, few enjoy their schoolwork and find it valuable. This lack of full engagement, particularly the absence of affective and cognitive engagement, is associated with more frequent school stress, higher rates of cheating, and greater internalizing, externalizing, and physical symptoms of stress. The study also finds that full engagement is strongly related to positive teacher-student relationships. Implications for practice and future research are discussed.</t>
  </si>
  <si>
    <t>[Conner, Jerusha O.] Villanova Univ, St Augustine Ctr 302, Villanova, PA 19085 USA; [Pope, Denise C.] Stanford Grad Sch Educ, Stanford, CA 94305 USA</t>
  </si>
  <si>
    <t>Villanova University</t>
  </si>
  <si>
    <t>Conner, JO (corresponding author), Villanova Univ, St Augustine Ctr 302, 800 Lancaster Ave, Villanova, PA 19085 USA.</t>
  </si>
  <si>
    <t>jerusha.conner@villanova.edu; dpope@stanford.edu</t>
  </si>
  <si>
    <t>Conner, Jerusha/0000-0001-5371-7476</t>
  </si>
  <si>
    <t>10.1007/s10964-013-9948-y</t>
  </si>
  <si>
    <t>202WU</t>
  </si>
  <si>
    <t>WOS:000323252100008</t>
  </si>
  <si>
    <t>Ennis, RP; Jolivette, K; Terry, NP; Fredrick, LD; Alberto, PA</t>
  </si>
  <si>
    <t>Ennis, Robin Parks; Jolivette, Kristine; Terry, Nicole Patton; Fredrick, Laura D.; Alberto, Paul A.</t>
  </si>
  <si>
    <t>Classwide Teacher Implementation of Self-Regulated Strategy Development for Writing with Students with E/BD in a Residential Facility</t>
  </si>
  <si>
    <t>Emotional and behavioral disorders; E/BD; Self-regulated strategy development; SRSD; Writing</t>
  </si>
  <si>
    <t>POSITIVE BEHAVIOR SUPPORT; HIGH-SCHOOL-STUDENTS; EMOTIONAL DISTURBANCES; DISORDERS; CHILDREN; DISABILITIES; INSTRUCTION; EDUCATION; PROGRAMS; RISK</t>
  </si>
  <si>
    <t>One promising intervention to support the writing skills of students with and at risk for emotional and behavioral disorders is self-regulated strategy development (SRSD). The purpose of this study was to extend this line of inquiry to a residential setting with teachers serving as interventionists and determine the effects of the SRSD using the STOP and DARE mnemonic for persuasive writing on the writing performance (Correct Word Sequences, Essay Elements, and Essay Quality), and academic engagement of secondary students. In addition, this study extended this line of inquiry by looking at implementation of the intervention only 2 days per week, a lower treatment intensity than previous research has used to find statistically significant gains in writing. Results of a piecewise hierarchical linear model suggest statistically significant gains were made over the course of the intervention in writing and academic engagement when compared to baseline. In addition, student variables such as writing achievement, externalizing/internalizing behavior patterns, age, and attendance predicted writing and engagement. Results of generalization, fidelity, and social validity also are reported.</t>
  </si>
  <si>
    <t>[Ennis, Robin Parks] Clemson Univ, Dept Teacher Educ, Special Educ Program, 228 Holtzendorff Hall, Clemson, SC 29634 USA; [Jolivette, Kristine; Terry, Nicole Patton; Fredrick, Laura D.; Alberto, Paul A.] Georgia State Univ, Atlanta, GA 30303 USA</t>
  </si>
  <si>
    <t>Clemson University; University System of Georgia; Georgia State University</t>
  </si>
  <si>
    <t>Ennis, RP (corresponding author), Clemson Univ, Dept Teacher Educ, Special Educ Program, 228 Holtzendorff Hall, Clemson, SC 29634 USA.</t>
  </si>
  <si>
    <t>ennis2@clemson.edu</t>
  </si>
  <si>
    <t>10.1007/s10864-014-9207-7</t>
  </si>
  <si>
    <t>CK2NY</t>
  </si>
  <si>
    <t>WOS:000356048700006</t>
  </si>
  <si>
    <t>Alharbi, WMH</t>
  </si>
  <si>
    <t>Alharbi, Wael Matar Hasan</t>
  </si>
  <si>
    <t>Actions speak louder than words: modifications of the applied academic books and their reflections on students' academic success, academic enjoyment, and academic resilience</t>
  </si>
  <si>
    <t>Modifications of the applied academic books; Academic success; Academic enjoyment; Academic resilience; EFL learners</t>
  </si>
  <si>
    <t>ACHIEVEMENT; EMOTIONS; LANGUAGE; ENGAGEMENT; ENGLISH; IMPACT</t>
  </si>
  <si>
    <t>Innovation is the process of renewing and updating a domain, a product, or a service by introducing new methods, introducing new techniques, or generating effective concepts to produce new value. Considering universal as well as local books, a teacher may find some sections that need modifications and supportive sections. These changes may have an impact on language learners' emotional and/or cognitive development. The purpose of this research was to shed light on the use of creative activities and their consequences on academic enjoyment, academic resilience, and academic performance. To that purpose, two groups of EFL (English as a foreign language) learners from Saudi Arabia (public schools) participated in this research and were requested to take pre-and post-tests to assess their level of academic engagement, academic resilience, and academic performance in language skills. According to the data analysis via the Multivariate Analysis of Variance (MANOVA), the experimental group outperformed their counterparts in the control group in terms of academic enjoyment, resilience, and academic performance due to considered modifications in the applied academic books. The study's pedagogical ramifications are highlighted in the conclusion.</t>
  </si>
  <si>
    <t>[Alharbi, Wael Matar Hasan] Prince Sattam Bin Abdulaziz Univ, Coll Educ Al kharj, Dept Arab Language, Al Kharj, Saudi Arabia</t>
  </si>
  <si>
    <t>Prince Sattam Bin Abdulaziz University</t>
  </si>
  <si>
    <t>Alharbi, WMH (corresponding author), Prince Sattam Bin Abdulaziz Univ, Coll Educ Al kharj, Dept Arab Language, Al Kharj, Saudi Arabia.</t>
  </si>
  <si>
    <t>hasanalharbiwaelmatar@gmail.com</t>
  </si>
  <si>
    <t>Not applicable.</t>
  </si>
  <si>
    <t>10.1186/s40359-024-01650-8</t>
  </si>
  <si>
    <t>LH4K8</t>
  </si>
  <si>
    <t>WOS:001185883600006</t>
  </si>
  <si>
    <t>García-Aracil, A; Monteiro, S; Almeida, LS</t>
  </si>
  <si>
    <t>Garcia-Aracil, Adela; Monteiro, Silvia; Almeida, Leandro S.</t>
  </si>
  <si>
    <t>Students' perceptions of their preparedness for transition to work after graduation</t>
  </si>
  <si>
    <t>competencies; higher education; learning experiences; students’ perceptions; work transition</t>
  </si>
  <si>
    <t>HIGHER-EDUCATION; SELF-EFFICACY; PERCEIVED EMPLOYABILITY; PERFORMANCE; ENGAGEMENT; EMPLOYMENT; ACHIEVEMENT; COMPETENCES; EXPERIENCE; OUTCOMES</t>
  </si>
  <si>
    <t>This study explores the factors that contribute to students' perceptions of their preparedness for transition from university to work, taking a multidimensional perspective on their academic experience. To that end, a questionnaire was designed and administered to students enrolled in the final year of their master's degree programme. Students were asked to self-assess their preparedness for the transition to the world of work and also self-assess their academic experience by exploring their academic engagement and the knowledge and competencies they developed during their study. Regarding academic engagement, we find that they consider that participation in lectures and the quality in developing collective work have a positive influence on their preparedness for work, while regular attendance at lectures appears to be negatively associated with their perceptions of their preparedness. The results also show that the practical and theoretical content, together with methodological and employability competencies, have a positive impact on students' perceptions of their preparedness for transition to work. Thus, the promotion of learning experiences fostering methodological and practical competencies, together with more collective career-related experience and employability skills, may better help prepare graduates for the transition to work.</t>
  </si>
  <si>
    <t>[Garcia-Aracil, Adela] Univ Politecn Valencia, Valencia 46022, Spain; [Monteiro, Silvia; Almeida, Leandro S.] Univ Minho, Res Ctr Educ, Campus Gualtar, P-4710057 Braga, Portugal</t>
  </si>
  <si>
    <t>Universitat Politecnica de Valencia; Universidade do Minho</t>
  </si>
  <si>
    <t>García-Aracil, A (corresponding author), Univ Politecn Valencia, Valencia 46022, Spain.;García-Aracil, A (corresponding author), Spanish Natl Res Council, INGENIO CSIC UPV, Valencia 46022, Spain.</t>
  </si>
  <si>
    <t>agarcia@ingenio.upv.es; silviamonteiro@ie.uminho.pt; leandro@ie.uminho.pt</t>
  </si>
  <si>
    <t>Monteiro, Sílvia/AAC-8290-2020; García-Aracil, Adela/F-8510-2016</t>
  </si>
  <si>
    <t>Monteiro, Sílvia/0000-0002-5236-2711;</t>
  </si>
  <si>
    <t>10.1177/1469787418791026</t>
  </si>
  <si>
    <t>QI2GI</t>
  </si>
  <si>
    <t>WOS:000618790800005</t>
  </si>
  <si>
    <t>Garcia-Torea, N; Larrinaga, C; Luque-Vílchez, M</t>
  </si>
  <si>
    <t>Garcia-Torea, Nicolas; Larrinaga, Carlos; Luque-Vilchez, Mercedes</t>
  </si>
  <si>
    <t>Academic engagement in policy-making and social and environmental reporting</t>
  </si>
  <si>
    <t>Accounting regulation; Policy-making; Academic engagement; Social and environmental accounting and reporting</t>
  </si>
  <si>
    <t>ACCOUNTING RESEARCH</t>
  </si>
  <si>
    <t>Purpose This paper aims to document and discuss the involvement of a group of Spanish academics in the process of social and environmental reporting regulation to reflect on the role of accounting academics in regulatory processes. Design/methodology/approach The paper describes the long-standing engagement of a group of Spanish scholars in social and environmental reporting regulation, with a particular focus on the transposition of the EU Directive 2014/95/EU on non-financial information to the Spanish legislation. Findings Despite failures and mistakes in the engagement history of those scholars with different regulatory processes, academics problematized social and environmental reporting regulation, bridged the gap between regulation and practice, and facilitated the debate about social and environmental reporting. This long-term and collective engagement generated the intellectual capital that allowed researchers to provide their perspectives when the Spanish political process was ripe to move such regulation in a progressive direction. Social implications Academics have a responsibility to intervene in regulatory processes to increase corporate transparency. Originality/value The experience reported is unique and the authors have first-hand information. It spans through two decades and extracts some conclusions that could feed further discussions about engagement and, hopefully, encourage scholars to develop significant research projects.</t>
  </si>
  <si>
    <t>[Garcia-Torea, Nicolas; Larrinaga, Carlos] Univ Burgos, Dept Econ &amp; Business Adm, Burgos, Spain; [Luque-Vilchez, Mercedes] Univ Cordoba, Dept Econ &amp; Business Adm, Cordoba, Spain</t>
  </si>
  <si>
    <t>Universidad de Burgos; Universidad de Cordoba</t>
  </si>
  <si>
    <t>Larrinaga, C (corresponding author), Univ Burgos, Dept Econ &amp; Business Adm, Burgos, Spain.</t>
  </si>
  <si>
    <t>carlos.larrinaga@ubu.es; carlos.larrinaga@ubu.es; mercedes.luque@uco.es</t>
  </si>
  <si>
    <t>Larrinaga, Carlos/A-7649-2008</t>
  </si>
  <si>
    <t>Larrinaga, Carlos/0000-0002-7000-4619; Luque-Vilchez, Mercedes/0000-0001-8392-8573</t>
  </si>
  <si>
    <t>Ministerio de Economia y Competitividad; FEDER; Consejeria de Educacion, Junta de Castilla y Leon [ECO2015-65782-P, BU058P17]</t>
  </si>
  <si>
    <t>Ministerio de Economia y Competitividad(Spanish Government); FEDER(European Union (EU)Spanish Government); Consejeria de Educacion, Junta de Castilla y Leon(Junta de Castilla y Leon)</t>
  </si>
  <si>
    <t>The authors would like to thank the reviewers and Carol Adams for their helpful comments to an earlier version of this paper. We are also grateful for the financial assistance provided by Ministerio de Economia y Competitividad, FEDER and Consejeria de Educacion, Junta de Castilla y Leon (Grants ECO2015-65782-P and BU058P17).</t>
  </si>
  <si>
    <t>10.1108/SAMPJ-03-2019-0123</t>
  </si>
  <si>
    <t>KN9NP</t>
  </si>
  <si>
    <t>WOS:000515174800001</t>
  </si>
  <si>
    <t>Moller, S; Stearns, E; Mickelson, RA; Bottia, MC; Banerjee, N</t>
  </si>
  <si>
    <t>Moller, Stephanie; Stearns, Elizabeth; Mickelson, Roslyn Arlin; Bottia, Martha Cecilia; Banerjee, Neena</t>
  </si>
  <si>
    <t>Is Academic Engagement the Panacea for Achievement in Mathematics across Racial/Ethnic Groups? Assessing the Role of Teacher Culture</t>
  </si>
  <si>
    <t>SOCIAL FORCES</t>
  </si>
  <si>
    <t>EXPLORATORY FACTOR-ANALYSIS; STUDENT ENGAGEMENT; SCHOOL ENGAGEMENT; RACIAL MISMATCH; COLLEGIAL FOCUS; CLASSROOM; RACE; MOTIVATION; AMERICAN; MIDDLE</t>
  </si>
  <si>
    <t>Student engagement with school symbolizes efforts toward learning and is one of the strongest predictors of academic success. However, returns to engagement vary across racial and ethnic groups. Scholars have established that human agency is constrained by organizational environments, but they have not adequately assessed whether the advantages associated with engagement and the disadvantages associated with disengagement accrue evenly to groups of students depending on the educational environment. Using ECLS-K data, we examine how one aspect of schools' organizational culture-Collective Pedagogical Teacher Culture-moderates the relationship between engagement and mathematics achievement for students of different racial/ethnic groups in elementary school. Our study suggests that exhibiting the attributes that are valued in American society, i.e., academic engagement or, more abstractly, a strong ethic toward working academically, is not sufficient for the mathematics achievement of many students-especially minority youth. Students must study in environments that nourish and capitalize upon those attributes so that diverse students can enhance their academic trajectories. Teachers are critical for student learning, and when teachers perceive the presence of Collective Pedagogical Teacher Cultures, returns to student engagement are higher.</t>
  </si>
  <si>
    <t>[Moller, Stephanie; Stearns, Elizabeth; Mickelson, Roslyn Arlin; Bottia, Martha Cecilia] Univ N Carolina, Charlotte, NC 28223 USA; [Banerjee, Neena] Valdosta State Univ, Valdosta, GA USA</t>
  </si>
  <si>
    <t>University of North Carolina; University of North Carolina Charlotte; University System of Georgia; Valdosta State University</t>
  </si>
  <si>
    <t>Moller, S (corresponding author), Univ N Carolina, Charlotte, NC 28223 USA.</t>
  </si>
  <si>
    <t>Banerjee, Neena/K-5049-2019; Bottia, Martha/AAT-2047-2020</t>
  </si>
  <si>
    <t>Banerjee, Neena/0000-0002-6740-630X; Moller, Stephanie/0000-0002-8239-719X</t>
  </si>
  <si>
    <t>OXFORD UNIV PRESS INC</t>
  </si>
  <si>
    <t>CARY</t>
  </si>
  <si>
    <t>JOURNALS DEPT, 2001 EVANS RD, CARY, NC 27513 USA</t>
  </si>
  <si>
    <t>0037-7732</t>
  </si>
  <si>
    <t>1534-7605</t>
  </si>
  <si>
    <t>SOC FORCES</t>
  </si>
  <si>
    <t>Soc. Forces</t>
  </si>
  <si>
    <t>10.1093/sf/sou018</t>
  </si>
  <si>
    <t>AH8TT</t>
  </si>
  <si>
    <t>WOS:000336411800011</t>
  </si>
  <si>
    <t>Jiang, JM; Tanaka, A</t>
  </si>
  <si>
    <t>Jiang, Juming; Tanaka, Ayumi</t>
  </si>
  <si>
    <t>Autonomy support from support staff in higher education and students' academic engagement and psychological well-being</t>
  </si>
  <si>
    <t>Autonomy support; need satisfaction; support staff; engagement; well-being</t>
  </si>
  <si>
    <t>SELF-DETERMINATION THEORY; UNIVERSITY-STUDENTS; PARENTAL AUTONOMY; NEED SATISFACTION; FIT INDEXES; TEACHERS; DEPRESSION; MOTIVATION; PROCRASTINATION; INTERNALIZATION</t>
  </si>
  <si>
    <t>The present research has examined the role of autonomy support provided by support staff in higher education, specifically teaching assistants (TAs), at a university in Japan in Study 1 and political instructors (PIs), at universities in China in Study 2. Self-determination theory was used to derive a model in which autonomy support related to the satisfaction of three core psychological needs, which in turn led to academic engagement and well-being. In Study 1, university students in Japan completed measures of autonomy support, need satisfactions, timely engagement, satisfaction with campus life, and depressive symptoms on two occasions. Results show that autonomy support provided by TAs was positively related to students' timely engagement and satisfaction with campus life, and negatively related to students' depressive symptoms. These relationships were mediated by need satisfactions, except for satisfaction with campus life. Results of Study 2 show that autonomy support from PIs was positively related to students' satisfaction with campus life but not mediated by need satisfaction. Implications of autonomy support from non-significant others in educational settings are discussed.</t>
  </si>
  <si>
    <t>[Jiang, Juming] Doshisha Univ, Grad Sch Psychol, Kyotanabe, Japan; [Tanaka, Ayumi] Doshisha Univ, Fac Psychol, 1-3 Tatara Miyakodani, Kyotanabe, Kyoto 6100394, Japan</t>
  </si>
  <si>
    <t>Doshisha University; Doshisha University</t>
  </si>
  <si>
    <t>Jiang, JM (corresponding author), Doshisha Univ, Fac Psychol, 1-3 Tatara Miyakodani, Kyotanabe, Kyoto 6100394, Japan.</t>
  </si>
  <si>
    <t>jiangjuming@live.cn</t>
  </si>
  <si>
    <t>Jiang, Juming/HZR-2224-2023</t>
  </si>
  <si>
    <t>Jiang, Juming/0000-0003-0799-5357</t>
  </si>
  <si>
    <t>10.1080/01443410.2021.1982866</t>
  </si>
  <si>
    <t>YO7PP</t>
  </si>
  <si>
    <t>WOS:000712744200001</t>
  </si>
  <si>
    <t>Smalls, C; Cooper, SM</t>
  </si>
  <si>
    <t>Smalls, Ciara; Cooper, Shauna M.</t>
  </si>
  <si>
    <t>Racial group regard, barrier socialization, and African American adolescents' engagement: Patterns and processes by gender</t>
  </si>
  <si>
    <t>Academic engagement; African American; Adolescence; Gender; Racial identity; Racial socialization</t>
  </si>
  <si>
    <t>ETHNIC-IDENTITY; MULTIDIMENSIONAL INVENTORY; ACADEMIC-ACHIEVEMENT; SCHOOL ENGAGEMENT; BLACK IDENTITY; DISCRIMINATION; EXPERIENCES; YOUTHS; PREDICTORS; MESSAGES</t>
  </si>
  <si>
    <t>The current study examined gendered processes via 1) profiles of racial barrier socialization, regard for one's racial group (private regard), and behavioral engagement and grades and, 2) gender and private regard as a moderator in the link between barrier messages and academic engagement outcomes. One-hundred and twenty-five African American adolescents (ages 10-14, M = 12.39, SD = 1.07) completed measures of socialization, private regard, grades and behavioral engagement. Latent Profile Analysis revealed a 2-cluster solution fit the data best - 1) High Engagement-Race Salient (HERS) cluster and 2) Low Engagement-Non-Salient cluster (LENS). Girls had higher representation in the HERS cluster. When private regard was examined as a moderator, girls' grades were unrelated to barrier socialization and private regard. In contrast, barrier socialization was associated with lower grades for low private regard boys. Findings are discussed in the context of gendered racial school contexts that African American youth must navigate to be academically successful. (C) 2011 The Foundation for Professionals in Services for Adolescents. Published by Elsevier Ltd. All rights reserved.</t>
  </si>
  <si>
    <t>[Smalls, Ciara] Georgia State Univ, Dept Psychol, Atlanta, GA 30302 USA; [Cooper, Shauna M.] Univ S Carolina, Dept Psychol, Columbia, SC 29208 USA</t>
  </si>
  <si>
    <t>University System of Georgia; Georgia State University; University of South Carolina System; University of South Carolina Columbia</t>
  </si>
  <si>
    <t>Smalls, C (corresponding author), Georgia State Univ, Dept Psychol, Box 5010, Atlanta, GA 30302 USA.</t>
  </si>
  <si>
    <t>csmalls@gsu.edu; smcooper@sc.edu</t>
  </si>
  <si>
    <t>Cooper, Shauna/ABB-9317-2021; Glover, Ciara/ADA-9151-2022</t>
  </si>
  <si>
    <t>Cooper, Shauna/0000-0001-7607-1276;</t>
  </si>
  <si>
    <t>ACADEMIC PRESS LTD- ELSEVIER SCIENCE LTD</t>
  </si>
  <si>
    <t>24-28 OVAL RD, LONDON NW1 7DX, ENGLAND</t>
  </si>
  <si>
    <t>10.1016/j.adolescence.2011.12.007</t>
  </si>
  <si>
    <t>994BW</t>
  </si>
  <si>
    <t>WOS:000307906900011</t>
  </si>
  <si>
    <t>Narozanick, T; Blair, KSC</t>
  </si>
  <si>
    <t>Narozanick, Taylor; Blair, Kwang-Sun Cho</t>
  </si>
  <si>
    <t>Evaluation of the Class Pass Intervention: An Application to Improve Classroom Behavior in Children With Disabilities</t>
  </si>
  <si>
    <t>challenging behavior; classroom intervention; positive behavior support</t>
  </si>
  <si>
    <t>CHECK-IN/CHECK-OUT; SUPPORT; ENGAGEMENT; STUDENTS; GAME</t>
  </si>
  <si>
    <t>The Class Pass Intervention (CPI) is designed to be implemented within School-Wide Positive Behavioral Interventions and Supports (SWPBIS) to decrease disruptive behavior and teach replacement behavior for students needing Tier 2 intervention. The CPI has two components: (a) providing negative reinforcement for requesting a break by using a class pass, and (b) providing positive reinforcement for continued engagement in activities without breaks by exchanging unused passes. The purpose of the present study was to extend the literature on the CPI by further evaluating the impact of the first component of the CPI on mild to moderate disruptive behavior, hypothesized to be maintained by social negative reinforcement, and academic engagement of three elementary school students with disabilities. A multiple baseline across participants design was used to demonstrate the impact of the CPI on student behavior during a problematic academic time period. The results indicated that the use of CPI was functionally related to a decrease in disruptive behavior and increase in academic engagement for all participating students whose problem behavior was hypothesized to be maintained by social reinforcement. Results were maintained for one participant while fading the magnitude of the intervention. Students and teachers rated CPI as effective and acceptable.</t>
  </si>
  <si>
    <t>[Narozanick, Taylor; Blair, Kwang-Sun Cho] Univ S Florida, Tampa, FL USA</t>
  </si>
  <si>
    <t>Blair, KSC (corresponding author), Univ S Florida, Coll Educ, Dept Child &amp; Family Studies, 13301 Bruce B Downs Blvd, Tampa, FL 33612 USA.</t>
  </si>
  <si>
    <t>Project ABA; U.S. Department of Education, Office of Special Education Programs [H325K140309]</t>
  </si>
  <si>
    <t>Project ABA; U.S. Department of Education, Office of Special Education Programs</t>
  </si>
  <si>
    <t>The author(s) disclosed receipt of the following financial support for the research, authorship, and/or publication of this article: This research was supported in part by Project ABA, a grant funded by the U.S. Department of Education, Office of Special Education Programs (H325K140309).</t>
  </si>
  <si>
    <t>10.1177/1098300718806650</t>
  </si>
  <si>
    <t>IA9EC</t>
  </si>
  <si>
    <t>WOS:000469859400003</t>
  </si>
  <si>
    <t>McDonough, K; Trofimovich, P; Tekin, O; Sato, M</t>
  </si>
  <si>
    <t>McDonough, Kim; Trofimovich, Pavel; Tekin, Oguzhan; Sato, Masatoshi</t>
  </si>
  <si>
    <t>Exploring linguistic stereotyping of international students at a Canadian university</t>
  </si>
  <si>
    <t>Linguistic stereotyping; discrimination; international students; comprehensibility; reverse linguistic stereotyping</t>
  </si>
  <si>
    <t>US UNDERGRADUATES PERCEPTIONS; FOREIGN ACCENT; LANGUAGE; ENGLISH; SPEECH</t>
  </si>
  <si>
    <t>Although international students often report satisfaction with their studies and view Canada as being tolerant and multicultural, increasing anti-Asian sentiment triggered by the global pandemic has highlighted the importance of exploring whether international students, especially from South and East Asia, experience discrimination. This study examines how university students perceive the speech characteristics (accentedness, comprehensibility), status attributes (e.g. competent, intelligent), and solidarity traits (e.g. pleasant, attractive) of international students from Europe, China, and South Asia along with their interest in participating in academic activities with international students. Eighty university students in Canada evaluated short speech samples from six fellow students from Mandarin Chinese, European (Romanian, German), and South Asian (Urdu) backgrounds, with the voices presented with an image matching or mismatching the speaker's ethnic features. Results showed that the Chinese and South Asian students were rated as more accented and less comprehensible than the European students. They were also viewed less favorably in status and solidarity and received lower academic engagement ratings. Students whose speech was easier to understand received higher status, solidarity, and academic engagement ratings. The findings are discussed in relation to various ways in which universities can reduce prejudicial and discriminatory behaviors toward international students.</t>
  </si>
  <si>
    <t>[McDonough, Kim; Trofimovich, Pavel; Tekin, Oguzhan] Concordia Univ, Montreal, PQ, Canada; [Sato, Masatoshi] Univ Andres Bello, Santiago, Chile</t>
  </si>
  <si>
    <t>Concordia University - Canada; Universidad Andres Bello</t>
  </si>
  <si>
    <t>McDonough, K (corresponding author), Concordia Univ, Montreal, PQ, Canada.</t>
  </si>
  <si>
    <t>kim.mcdonough@concordia.ca</t>
  </si>
  <si>
    <t>Trofimovich, Pavel/0000-0001-6696-2411; Sato, Masatoshi/0000-0001-7111-3406</t>
  </si>
  <si>
    <t>Social Sciences and Humanities Research Council of Canada [435-20190754]</t>
  </si>
  <si>
    <t>Social Sciences and Humanities Research Council of Canada(Social Sciences and Humanities Research Council of Canada (SSHRC))</t>
  </si>
  <si>
    <t>This work was supported by Social Sciences and Humanities Research Council of Canada: [Grant Number 435-20190754].</t>
  </si>
  <si>
    <t>2022 AUG 25</t>
  </si>
  <si>
    <t>10.1080/01434632.2022.2115049</t>
  </si>
  <si>
    <t>4E3ZP</t>
  </si>
  <si>
    <t>WOS:000847767400001</t>
  </si>
  <si>
    <t>Jabbari, J; Bessaha, M; Malik, S; Ferris, D; Brickman, S; Schiff, M; Pat-Horenczyk, R; Grinstein-Weiss, M; Frank, T</t>
  </si>
  <si>
    <t>Jabbari, Jason; Bessaha, Melissa; Malik, Sana; Ferris, Dan; Brickman, Sophie; Schiff, Miriam; Pat-Horenczyk, Ruth; Grinstein-Weiss, Michal; Frank, Tyler</t>
  </si>
  <si>
    <t>How does social support relate to emotional availability for learning during COVID-19? A multi-group structural equation model of university students from the US and Israel</t>
  </si>
  <si>
    <t>COVID-19; Higher education; Social support; Academic engagement</t>
  </si>
  <si>
    <t>ACADEMIC-PERFORMANCE; COPING STRATEGIES; MENTAL-HEALTH; STRESS; ADJUSTMENT; ADULTS; IMPACT; SELF</t>
  </si>
  <si>
    <t>Given the social and emotional tolls of the COVID-19 pandemic on college and university students, many students have become academically disengaged during the pandemic. Although some colleges and universities have the capacity to promote social support for their students, research has yet to comprehensively demonstrate the relationship between social support and academic engagement. To fill this gap, we leverage survey results from four universities across the United States and Israel. Through multi-group structural equation modelling, we explore (a) how perceived social support relates to being emotionally unavailable for learning, (b) how this relationship is partially explained through coping and COVID-19 concerns, and (c) how these relationships can differ across countries. We find that students who perceived higher levels of social support had lower rates of being emotionally unavailable for learning. Part of this relationship occurred through greater rates of coping and, subsequently, fewer concerns about the pandemic. We also noticed significant differences in these relationships between countries. We conclude with a discussion of study implications for higher education policies and practices.</t>
  </si>
  <si>
    <t>[Jabbari, Jason; Ferris, Dan; Grinstein-Weiss, Michal] Washington Univ, Social Policy Inst, Brown Sch, St Louis, MO 63130 USA; [Bessaha, Melissa; Malik, Sana] SUNY Stony Brook, Sch Social Welf, Stony Brook, NY USA; [Brickman, Sophie] Univ Colorado, Psychol Dept, Colorado Springs, CO USA; [Schiff, Miriam; Pat-Horenczyk, Ruth] Hebrew Univ Jerusalem, Paul Baerwald Sch Social Work &amp; Social Welf, Jerusalem, Israel; [Frank, Tyler] Washington Univ, Publ Hlth Sci, Brown Sch, St Louis, MO USA</t>
  </si>
  <si>
    <t>Washington University (WUSTL); State University of New York (SUNY) System; State University of New York (SUNY) Stony Brook; University of Colorado System; University of Colorado at Colorado Springs; Hebrew University of Jerusalem; Washington University (WUSTL)</t>
  </si>
  <si>
    <t>Jabbari, J (corresponding author), Washington Univ, Social Policy Inst, Brown Sch, St Louis, MO 63130 USA.</t>
  </si>
  <si>
    <t>jabbari.jason@wustl.edu</t>
  </si>
  <si>
    <t>Pat-Horenczyk, Ruth/H-1886-2017; Schiff, Manuel/G-3596-2017</t>
  </si>
  <si>
    <t>Pat-Horenczyk, Ruth/0000-0002-5589-8837; Jabbari, Jason/0000-0002-0196-4966</t>
  </si>
  <si>
    <t>10.1007/s11218-023-09783-1</t>
  </si>
  <si>
    <t>K8LL4</t>
  </si>
  <si>
    <t>WOS:000963141300001</t>
  </si>
  <si>
    <t>Faur, S; Laursen, B; Juvonen, J</t>
  </si>
  <si>
    <t>Faur, Sharon; Laursen, Brett; Juvonen, Jaana</t>
  </si>
  <si>
    <t>Adolescents with Few Friend Alternatives are Particularly Susceptible to Influence from Friends</t>
  </si>
  <si>
    <t>Friendship; Susceptibility to influence; Friend influence; Adolescence</t>
  </si>
  <si>
    <t>RELATIVE PEER ACCEPTANCE; BEHAVIOR; SOCIALIZATION; RELIABILITY; MODERATORS; SIMILARITY; STABILITY; SELECTION; ROLES; SCALE</t>
  </si>
  <si>
    <t>Friend influence in adolescence is well-documented, but the characteristics that contribute to individual differences in susceptibility to influence are not well understood. The present study tests the novel hypothesis that within a friend dyad, having fewer friends than one's partner (i.e., relative lack of alternatives) increases susceptibility to influence as it reduces dissimilarity and thereby promotes compatibility. Drawn from diverse California (USA) public middle schools, participants were 678 adolescents (58% girls) in reciprocated friendships that were stable from the fall to the spring of sixth grade (M = 11.53 years old). Longitudinal Actor-Partner Interdependence Models assessed peer influence, operationalized as individual change in the direction of increased friend similarity. Consistent with the hypothesis, partners with fewer friends were influenced by partners with relatively more friends in self-reported social anxiety and somatic complaints, as well as teacher-reported academic engagement and prosocial behavior. Academic engagement was the only domain wherein partners with more friends were also influenced by partners with relatively fewer friends. For those with few friends, conformity (i.e., becoming more similar to a partner) can be an important strategy to promote compatibility for strengthening existing friendships.</t>
  </si>
  <si>
    <t>[Faur, Sharon; Laursen, Brett] Florida Atlantic Univ, 3200 Coll Ave, Ft Lauderdale, FL 33314 USA; [Juvonen, Jaana] Univ Calif Los Angeles, Los Angeles, CA USA</t>
  </si>
  <si>
    <t>State University System of Florida; Florida Atlantic University; University of California System; University of California Los Angeles</t>
  </si>
  <si>
    <t>Faur, S; Laursen, B (corresponding author), Florida Atlantic Univ, 3200 Coll Ave, Ft Lauderdale, FL 33314 USA.</t>
  </si>
  <si>
    <t>sfaur2019@fau.edu; laursen@fau.edu</t>
  </si>
  <si>
    <t>Laursen, Brett/0000-0002-1642-1980; Faur, Sharon/0000-0002-0019-4787</t>
  </si>
  <si>
    <t>National Institutes of Health; National Science Foundation; US National Institute of Child Health and Human Development; [1R01HD059882-01A2]; [0921306]; [HD096457]</t>
  </si>
  <si>
    <t>National Institutes of Health(United States Department of Health &amp; Human ServicesNational Institutes of Health (NIH) - USA); National Science Foundation(National Science Foundation (NSF)); US National Institute of Child Health and Human Development(United States Department of Health &amp; Human ServicesNational Institutes of Health (NIH) - USANIH Eunice Kennedy Shriver National Institute of Child Health &amp; Human Development (NICHD)); ; ;</t>
  </si>
  <si>
    <t>AcknowledgementsWe are grateful to Sandra Graham (PI of the Project) and the members of the UCLA Middle School Diversity team for their contributions to collection of the data, and all school personnel and participants for their cooperation. This research was supported by grants from the National Institutes of Health (Grant 1R01HD059882-01A2) and the National Science Foundation (No. 0921306). Brett Laursen and Sharon Faur received support for the preparation of this manuscript from the US National Institute of Child Health and Human Development (HD096457).</t>
  </si>
  <si>
    <t>10.1007/s10964-022-01718-x</t>
  </si>
  <si>
    <t>8H6NY</t>
  </si>
  <si>
    <t>WOS:000896359100002</t>
  </si>
  <si>
    <t>Datu, JAD; Yuen, M; Chen, GW</t>
  </si>
  <si>
    <t>Datu, Jesus Alfonso D.; Yuen, Mantak; Chen, Gaowei</t>
  </si>
  <si>
    <t>The Triarchic Model of Grit Is Linked to Academic Success and Well-Being Among Filipino High School Students</t>
  </si>
  <si>
    <t>academic engagement; motivation; grit; well-being</t>
  </si>
  <si>
    <t>SELF; SCALE; ACHIEVEMENT; VALIDATION; MOTIVATION; PERSEVERANCE; PERSONALITY; ENGAGEMENT; CULTURE; EMOTION</t>
  </si>
  <si>
    <t>Previous investigations mostly relied on the two-factor model of grit (with perseverance of effort and consistency of interests as major dimensions) which received a number criticisms in the extant literature. Recent studies have provided promising lines of evidence regarding the triarchic model of grit (TMG) which posits three dimensions of grit in a collectivist setting: perseverance of effort, consistency of interests, and adaptability to situations. However, little is known about how this model of grit may be linked to various indicators of positive educational and psychological functioning. The present research filled this gap through examining the association of the TMG with academic (Study 1) and well-being outcomes (Study 2) among Filipino high school students. Results demonstrated that grit positively predicted academic agentic, behavioral, cognitive, and emotional engagement. Findings of multiple mediation analyses showed that grit had indirect effects on academic engagement via the intermediate variable autonomous motivation even after controlling for age, gender, and conscientiousness. Study 2 showed grit positively predicted life satisfaction, positive affect, and interdependent happiness even after controlling for demographic covariates and neuroticism. Grit negatively predicted psychological distress. Theoretical and practical implications are discussed.</t>
  </si>
  <si>
    <t>[Datu, Jesus Alfonso D.] Univ Hong Kong, Ctr Adv Inclus &amp; Special Educ, Div Learning Dev &amp; Divers, Hong Kong, Hong Kong, Peoples R China; [Yuen, Mantak] Univ Hong Kong, Ctr Adv Inclus &amp; Special Educ, Hong Kong, Hong Kong, Peoples R China; [Chen, Gaowei] Univ Hong Kong, Div Learning Dev &amp; Divers, Hong Kong, Hong Kong, Peoples R China; [Datu, Jesus Alfonso D.] Educ Univ Hong Kong, Dept Special Educ &amp; Counselling, 10 Lo Ping Rd, Tai Po, Hong Kong, Peoples R China</t>
  </si>
  <si>
    <t>University of Hong Kong; University of Hong Kong; University of Hong Kong; Education University of Hong Kong (EdUHK)</t>
  </si>
  <si>
    <t>Datu, JAD (corresponding author), Univ Hong Kong, Ctr Adv Inclus &amp; Special Educ, Div Learning Dev &amp; Divers, Hong Kong, Hong Kong, Peoples R China.;Datu, JAD (corresponding author), Educ Univ Hong Kong, Dept Special Educ &amp; Counselling, 10 Lo Ping Rd, Tai Po, Hong Kong, Peoples R China.</t>
  </si>
  <si>
    <t>Yuen, Man Tak/A-3203-2010</t>
  </si>
  <si>
    <t>10.1037/spq0000234</t>
  </si>
  <si>
    <t>GU2KF</t>
  </si>
  <si>
    <t>WOS:000445097600012</t>
  </si>
  <si>
    <t>Bote-Lorenzo, ML; Gómez-Sánchez, E</t>
  </si>
  <si>
    <t>Bote-Lorenzo, Miguel L.; Gomez-Sanchez, Eduardo</t>
  </si>
  <si>
    <t>An Approach to Build in situ Models for the Prediction of the Decrease of Academic Engagement Indicators in Massive Open Online Courses</t>
  </si>
  <si>
    <t>JOURNAL OF UNIVERSAL COMPUTER SCIENCE</t>
  </si>
  <si>
    <t>Article; Proceedings Paper</t>
  </si>
  <si>
    <t>International Conference on Massive Open Online Courses (MOOCs-Maker)</t>
  </si>
  <si>
    <t>NOV, 2017</t>
  </si>
  <si>
    <t>Antigua, GUATEMALA</t>
  </si>
  <si>
    <t>MOOC; engagement; supervised machine learning</t>
  </si>
  <si>
    <t>The early detection of learners who are expected to disengage with typical MOOC tasks such as watching lecture videos or submitting assignments is necessary to enable timely interventions aimed at preventing it. This can be done by predicting the decrease of academic engagement indicators that can be derived for different MOOC tasks and computed for each learner. A posteriori prediction models can yield a good performance but cannot be built using the information that is available in an ongoing course at the moment the predictions are required. This paper proposes an approach to build in situ prediction models using such information. Models were derived following both approaches and employed to predict the decrease of three indicators that quantify the engagement of learners with the main tasks typically proposed in a MOOC: watching lectures, solving finger exercises, and submitting assignments. The results show that in situ models yielded a good performance for the prediction of all engagement indicators, thus showing the feasibility of the proposed approach. This performance was very similar to that of a posteriori models, which have the clear disadvantage that they cannot be used to make predictions in an ongoing course based on its data.</t>
  </si>
  <si>
    <t>[Bote-Lorenzo, Miguel L.; Gomez-Sanchez, Eduardo] Univ Valladolid, Valladolid, Spain</t>
  </si>
  <si>
    <t>Universidad de Valladolid</t>
  </si>
  <si>
    <t>Bote-Lorenzo, ML (corresponding author), Univ Valladolid, Valladolid, Spain.</t>
  </si>
  <si>
    <t>migbot@tel.uva.es; edugom@tel.uva.es</t>
  </si>
  <si>
    <t>Gómez-Sánchez, Eduardo/C-4274-2013; Bote-Lorenzo, Miguel L./D-5925-2012</t>
  </si>
  <si>
    <t>Gómez-Sánchez, Eduardo/0000-0003-0062-916X; Bote-Lorenzo, Miguel L./0000-0002-8825-0412</t>
  </si>
  <si>
    <t>AEI, FEDER [TIN2014-53199-C3-2-R, TIN2017-85179-C3-2-R]; Junta de Castilla y Leon, FEDER [VA277U14]; European Commission [588438-EPP-1-2017-1-EL-EPPKA2-KA]</t>
  </si>
  <si>
    <t>AEI, FEDER; Junta de Castilla y Leon, FEDER; European Commission(European Union (EU)European Commission Joint Research Centre)</t>
  </si>
  <si>
    <t>Access to the data employed in this paper was kindly granted by MIT's Institutional Research Office. This work has been partially funded by projects TIN2014-53199-C3-2-R (AEI, FEDER), TIN2017-85179-C3-2-R (AEI, FEDER), VA277U14 (Junta de Castilla y Leon, FEDER), and 588438-EPP-1-2017-1-EL-EPPKA2-KA (European Commission).</t>
  </si>
  <si>
    <t>GRAZ UNIV TECHNOLGOY, INST INFORMATION SYSTEMS COMPUTER MEDIA-IICM</t>
  </si>
  <si>
    <t>GRAZ</t>
  </si>
  <si>
    <t>INFFELDGASSE 16C, GRAZ, A-8010, AUSTRIA</t>
  </si>
  <si>
    <t>0948-695X</t>
  </si>
  <si>
    <t>J UNIVERS COMPUT SCI</t>
  </si>
  <si>
    <t>J. Univers. Comput. Sci.</t>
  </si>
  <si>
    <t>Computer Science, Software Engineering; Computer Science, Theory &amp; Methods</t>
  </si>
  <si>
    <t>Science Citation Index Expanded (SCI-EXPANDED); Conference Proceedings Citation Index - Science (CPCI-S)</t>
  </si>
  <si>
    <t>GU7WI</t>
  </si>
  <si>
    <t>WOS:000445540100004</t>
  </si>
  <si>
    <t>Tirado-Morueta, R; Berlanga-Fernández, I; Vales-Villamarín, H; Guzmán-Franco, MD; Duarte-Hueros, A; Aguaded-Gómez, JI</t>
  </si>
  <si>
    <t>Tirado-Morueta, Ramon; Berlanga-Fernandez, Inmaculada; Vales-Villamarin, Helena; Dolores Guzman-Franco, Ma; Duarte-Hueros, Ana; Ignacio Aguaded-Gomez, Jose</t>
  </si>
  <si>
    <t>Understanding the engagement of elementary school students in one-to-one iPad programs using an adaptation of self-system model of motivational development</t>
  </si>
  <si>
    <t>Collaborative learning; Elementary education; Mobile devices; Authentic learning; Engagement; One-to-one mobile programs</t>
  </si>
  <si>
    <t>AUTONOMY SUPPORT; MIDDLE SCHOOL; CLASSROOM; INTERVENTION; TECHNOLOGIES; INITIATIVES; TEACHERS</t>
  </si>
  <si>
    <t>The number of one-to-one mobile programs in elementary schools as a resource that substitutes the textbook has become popular in worldwide. However, studies that seek to understand how the daily use of these mobile devices is associated with teaching/learning practices and student's engagement in the classroom are lacking. The authors utilized and adapted a self-system model of motivational development in order to better understand the mechanisms behind the promotion of academic engagement through the use of iPads. For this, an analysis using structural equations was conducted on the data collected from a network of 20 elementary schools and 1977 K-5/6 students in Spain, who used iPads daily in their Language, Mathematics, Science and Second Language subjects. The data showed that the pedagogic method acted as a mediator between iPad use in the classroom and academic engagement, as it satisfied the psychological needs of the students. The study contributes with a comprehensive approach that results in an increase of knowledge on the reasons behind the success of failure of these types of programs on learner engagement.</t>
  </si>
  <si>
    <t>[Tirado-Morueta, Ramon; Dolores Guzman-Franco, Ma; Duarte-Hueros, Ana; Ignacio Aguaded-Gomez, Jose] Univ Huelva, Dept Pedag, Campus El Carmen, Huelva 21007, Spain; [Berlanga-Fernandez, Inmaculada] Univ Int la Rioja, Dept Audiovisual Commun, C La Paz 137, Logrono 26006, Spain; [Vales-Villamarin, Helena] Attendis, C Periodista Ramon Resa 10, Seville 41012, Spain</t>
  </si>
  <si>
    <t>Universidad de Huelva; Universidad Internacional de La Rioja (UNIR)</t>
  </si>
  <si>
    <t>Tirado-Morueta, R (corresponding author), Univ Huelva, Dept Pedag, Campus El Carmen, Huelva 21007, Spain.</t>
  </si>
  <si>
    <t>rtirado@uhu.es; inmaculada.berlanga@unir.net.es; helenavalesvillamarin@attendis.com; maria.guzman@dedu.uhu.es; duarte@dedu.uhu.es; aguaded@dedu.uhu.es</t>
  </si>
  <si>
    <t>Duarte-Hueros, Ana/AAH-1543-2019; TIRADO MORUETA, RAMÓN/ABE-3766-2021; Aguaded, Ignacio/R-4281-2016; Tirado-Morueta, Ramón/C-6778-2013; Franco, Guzmán MD/Q-6801-2018; Berlanga, Inmaculada/F-5046-2019</t>
  </si>
  <si>
    <t>Duarte-Hueros, Ana/0000-0002-3819-5857; TIRADO MORUETA, RAMÓN/0000-0002-3965-3063; Aguaded, Ignacio/0000-0002-0229-1118; Tirado-Morueta, Ramón/0000-0002-3965-3063; Berlanga, Inmaculada/0000-0002-0135-624X</t>
  </si>
  <si>
    <t>Coordinated I + D + i Project called Citizens' Media Competences in emerging digital media (smartphones and tablets): innovative practices and educommunication strategies in multiple contexts [EDU2015-64015-C3-1-R]; Media Education Network of the State Program for the Promotion of Excellence in Scientific-Technical Research; State Subprogram for Knowledge Generation - European Regional Development Fund (ERDF) [EDU2016-81772-REDT]; Spain's Ministry of Economy and Competitiveness; State Research Agency of the Spanish Ministry of Science, Innovation and Universities [RT12018-093303-B-I00]; ERDF [RT12018-093303-B-I00]</t>
  </si>
  <si>
    <t>Coordinated I + D + i Project called Citizens' Media Competences in emerging digital media (smartphones and tablets): innovative practices and educommunication strategies in multiple contexts; Media Education Network of the State Program for the Promotion of Excellence in Scientific-Technical Research; State Subprogram for Knowledge Generation - European Regional Development Fund (ERDF)(European Union (EU)Marie Curie Actions); Spain's Ministry of Economy and Competitiveness(Spanish Government); State Research Agency of the Spanish Ministry of Science, Innovation and Universities(Spanish Government); ERDF(European Union (EU))</t>
  </si>
  <si>
    <t>This study was funded by the Coordinated I + D + i Project called Citizens' Media Competences in emerging digital media (smartphones and tablets): innovative practices and educommunication strategies in multiple contexts (EDU2015-64015-C3-1-R), and of the Media Education Network of the State Program for the Promotion of Excellence in Scientific-Technical Research, the State Subprogram for Knowledge Generation (EDU2016-81772-REDT), financed by European Regional Development Fund (ERDF) and Spain's Ministry of Economy and Competitiveness. I + D + i Project YouTubers and Instagrammers: media competence in emerging prosumers (RT12018-093303-B-I00), financed by the State Research Agency of the Spanish Ministry of Science, Innovation and Universities and the ERDF.</t>
  </si>
  <si>
    <t>10.1016/j.chb.2019.106224</t>
  </si>
  <si>
    <t>KH3CK</t>
  </si>
  <si>
    <t>WOS:000510523800025</t>
  </si>
  <si>
    <t>Godfrey, EB; Burson, EL; Yanisch, TM; Hughes, D; Way, N</t>
  </si>
  <si>
    <t>Godfrey, Erin B.; Burson, Esther L.; Yanisch, Tess M.; Hughes, Diane; Way, Niobe</t>
  </si>
  <si>
    <t>A Bitter Pill to Swallow? Patterns of Critical Consciousness and Socioemotional and Academic Well-Being in Early Adolescence</t>
  </si>
  <si>
    <t>critical consciousness; system justification; latent class analysis; mental health; academic outcomes</t>
  </si>
  <si>
    <t>AFRICAN-AMERICAN; SOCIOPOLITICAL DEVELOPMENT; RACIAL/ETHNIC MINORITY; SYSTEM-JUSTIFICATION; CIVIC ENGAGEMENT; YOUTH; SCHOOL; POOR; ATTRIBUTIONS; RESILIENCE</t>
  </si>
  <si>
    <t>An increasing body of research on critical consciousness explores how youth understand and react to inequality in their social contexts. The operationalization of critical consciousness remains inchoate, however. Developmental psychology traditionally conceptualizes critical consciousness as three components (critical reflection, political efficacy, and critical action), but how levels of these components combine for different youth or relate to outcomes remains unclear. This article uses latent class analysis to examine how components of critical consciousness pattern together in a sample 448 of marginalized (racial/ethnic minority) youth, and relate to demographic characteristics, socioemotional outcomes, and academic well-being. We identify four classes of critical consciousness components differentiated by their level of critical reflection, beliefs about the fairness of the United States, and external and internal political efficacy. Ethnicity was related to class membership, but gender and socioeconomic status were not. Controlling for race/ethnicity, we find differences in cross-sectional measures of depression, academic engagement, academic competence, and grades of youth across these classes and identify sociopolitical efficacy as a key predictor of positive youth development. Our findings provide theoretical clarity and practical insight into the complexity of critical consciousness and the combination of components that is most beneficial for positive youth development.</t>
  </si>
  <si>
    <t>[Godfrey, Erin B.; Burson, Esther L.; Yanisch, Tess M.; Hughes, Diane; Way, Niobe] NYU, Dept Appl Psychol, Steinhardt Sch Culture Educ &amp; Human Dev, 246 Greene St,804 West, New York, NY 10003 USA</t>
  </si>
  <si>
    <t>Godfrey, EB (corresponding author), NYU, Dept Appl Psychol, Steinhardt Sch Culture Educ &amp; Human Dev, 246 Greene St,804 West, New York, NY 10003 USA.</t>
  </si>
  <si>
    <t>erin.godfrey@nyu.edu</t>
  </si>
  <si>
    <t>Burson, Esther/HKF-2668-2023; Burson, Esther/AAV-3935-2021</t>
  </si>
  <si>
    <t>Burson, Esther/0000-0001-9682-6349;</t>
  </si>
  <si>
    <t>10.1037/dev0000558</t>
  </si>
  <si>
    <t>HM4TD</t>
  </si>
  <si>
    <t>WOS:000459466600008</t>
  </si>
  <si>
    <t>Roksa, J; Trolian, TL; Blaich, C; Wise, K</t>
  </si>
  <si>
    <t>Roksa, Josipa; Trolian, Teniell L.; Blaich, Charles; Wise, Kathleen</t>
  </si>
  <si>
    <t>Facilitating academic performance in college: understanding the role of clear and organized instruction</t>
  </si>
  <si>
    <t>Good practices in undergraduate education; Clear and organized instruction; Academic performance; Academic motivation; Academic engagement</t>
  </si>
  <si>
    <t>STUDENT-FACULTY INTERACTION; LIBERAL-ARTS COLLEGES; LEARNING ORIENTATIONS; ENGAGEMENT; PERSISTENCE; MOTIVATION; UNIVERSITY; EDUCATION; OUTCOMES; SKILL</t>
  </si>
  <si>
    <t>Extensive research on college impact has identified a range of practices that enhance students' academic outcomes. One practice-clear and organized instruction-has received increasing attention in recent research. While a number of studies have shown that clear and organized instruction is related to a range of postsecondary outcomes, researchers have not considered the mechanisms that link this educational practice to student outcomes. In this study, we draw on the constructivist theory of learning to identify potential mechanisms that may explain the relationship between clear and organized instruction and academic performance. Results from the Wabash National Study of Liberal Arts Education, including an analytical sample of 7116 students attending 38 four-year institutions in the USA, indicate that three mechanisms examined-faculty interest in teaching and student development, academic motivation, and academic engagement-explain almost two-thirds of the relationship between clear and organized instruction and first-year GPA. When students experience greater exposure to clear and organized instruction, they perceive their faculty as being more invested in their learning and development, and they report being more academically motivated and engaged in their studies. Moreover, students who enter college less academically prepared benefit more from exposure to clear and organized instruction.</t>
  </si>
  <si>
    <t>[Roksa, Josipa] Univ Virginia, Dept Sociol, POB 400766, Charlottesville, VA 22904 USA; [Trolian, Teniell L.] SUNY Albany, Educ Adm &amp; Policy Studies, 1400 Washington Ave, Albany, NY 12222 USA; [Blaich, Charles; Wise, Kathleen] Wabash Coll, Ctr Inquiry, Crawfordsville, IN 47933 USA</t>
  </si>
  <si>
    <t>University of Virginia; State University of New York (SUNY) System; State University of New York (SUNY) Albany</t>
  </si>
  <si>
    <t>Roksa, J (corresponding author), Univ Virginia, Dept Sociol, POB 400766, Charlottesville, VA 22904 USA.</t>
  </si>
  <si>
    <t>jroksa@virginia.edu; ttrolian@albany.edu; blaich.cila.heds@icloud.com; kathyswise@gmail.com</t>
  </si>
  <si>
    <t>Roksa, Josipa/0000-0003-2757-5982; Trolian, Teniell/0000-0001-5268-6081</t>
  </si>
  <si>
    <t>The authors thank the Spencer Foundation for the support of this project.</t>
  </si>
  <si>
    <t>10.1007/s10734-016-0048-2</t>
  </si>
  <si>
    <t>EZ3JC</t>
  </si>
  <si>
    <t>WOS:000404606200005</t>
  </si>
  <si>
    <t>Volpe, RJ; Matta, M; Briesch, AM; Owens, JS</t>
  </si>
  <si>
    <t>Volpe, Robert J.; Matta, Michael; Briesch, Amy M.; Owens, Julie S.</t>
  </si>
  <si>
    <t>Formative behavioral assessment across eight constructs: Dependability of direct behavior ratings and formative behavior rating measures</t>
  </si>
  <si>
    <t>Behavioral assessment; Direct behavior rating; Formative assessment; Generalizability theory; Teacher ratings</t>
  </si>
  <si>
    <t>MULTIPLE IMPUTATION; ACADEMIC ENGAGEMENT; CHAINED EQUATIONS; SINGLE-ITEM; GENERALIZABILITY; SCALES; DBR; IMPLEMENTATION; SENSITIVITY; FRAMEWORK</t>
  </si>
  <si>
    <t>Due to their promise as a feasible tool for evaluating the effects of school-based interventions, Direct Behavior Ratings (DBR) have received much research attention over the past 2 decades. Although DBR methodology has demonstrated much promise, favorable psychometric characteristics only have been demonstrated for tools measuring a small number of constructs. Likewise, although a variety of methods of DBR have been proposed, most extant studies have focused on the use of single-item methods. The present study examined the dependability of four methods of formative behavioral assessment (i.e., single-item and multi-item ratings administered either daily [DBR] or weekly [formative behavior rating measures or FBRM]) across eight psychological constructs (i.e., interpersonal skills, academic engagement, organizational skills, disruptive behavior, oppositional behavior, interpersonal conflict, anxious depressed, and social withdrawal). School-based professionals (N = 91; i.e., teachers, paraprofessionals, and intervention specialists) each rated one student across all eight constructs after being assigned to one of the four assessment conditions. Dependability estimates varied substantially across methods and constructs (range = 0.75-0.96), although findings of the present study support the use of the broad set of formative assessment tools evaluated.</t>
  </si>
  <si>
    <t>[Volpe, Robert J.; Briesch, Amy M.] Northeastern Univ, Dept Appl Psychol, 360 Huntington Ave, Boston, MA 02115 USA; [Matta, Michael] Univ Houston, Dept Psychol Hlth &amp; Learning Sci, Farish Hall 429,3657 Cullen Blvd, Houston, TX 77204 USA; [Owens, Julie S.] Ohio Univ, Dept Psychol, Porter Hall 200, Athens, OH 45701 USA</t>
  </si>
  <si>
    <t>Northeastern University; University of Houston System; University of Houston; University System of Ohio; Ohio University</t>
  </si>
  <si>
    <t>Volpe, RJ (corresponding author), Northeastern Univ, Dept Appl Psychol, 360 Huntington Ave, Boston, MA 02115 USA.</t>
  </si>
  <si>
    <t>MATTA, MICHAEL/0000-0003-4266-0130</t>
  </si>
  <si>
    <t>Institute of Education Sciences National Center for Special Education Research [R324A150071]</t>
  </si>
  <si>
    <t>Institute of Education Sciences National Center for Special Education Research</t>
  </si>
  <si>
    <t>* This research was supported by a grant from the Institute of Education Sciences National Center for Special Education Research (R324A150071) . * Corresponding author. E-mail address: r.volpe@neu.edu (R.J. Volpe) .</t>
  </si>
  <si>
    <t>10.1016/j.jsp.2023.101251</t>
  </si>
  <si>
    <t>W2SI7</t>
  </si>
  <si>
    <t>WOS:001090175800001</t>
  </si>
  <si>
    <t>Fernández-garcía, CM; Rodríguez-Alvarez, M; Viñuela-Hernández, MP</t>
  </si>
  <si>
    <t>Fernandez-garcia, Carmen-Maria; Rodriguez-Alvarez, Marcos; Vinuela-Hernandez, Maria-Paulina</t>
  </si>
  <si>
    <t>University students and their perception of teaching effectiveness. Effects on students' engagement</t>
  </si>
  <si>
    <t>teaching effectiveness; behavioral engagement; emotional engagement; university studies; students' perception; teaching</t>
  </si>
  <si>
    <t>EVALUATION INSTRUMENT; CLASSROOM; TEACHERS; CONCEPTUALIZATION; MOTIVATION; QUALITY</t>
  </si>
  <si>
    <t>This paper is based on a teacher effectiveness model with six teaching behaviour domains (safe learning climate, efficient classroom management, clarity of instruction, activating teaching, differentiation and teaching - learning strategies). The main purpose has been to examine university student perceptions of teaching effectiveness and its influence on students' academic engagement. The sample is composed by 782 students from 16 universities. Data have been collected with a transversal design by using the instruments My Teacher Questionnaire and the Academic Engagement Scale, both with a likert format and adapted in the study population. Findings suggest differences concerning teachers' gender and type of studies: male teachers are perceived by their students as better, and teachers belonging to studies of Arts and Humanities, Social and Legal Sciences and Health Sciences are also perceived more positively. Regarding students' engagement results confirm the predictive power of classroom management, activating teaching and differentiation domains. The percentage of explained variance is bigger for emotional engagement than for behavioural one. This kind of investigations give us very interesting information in order to identify which aspects of higher education need to be reinforced and which ones, on the contrary, are already positively perceived by students. (C) 2020 Universidad de Pais Vasco. Published by Elsevier Espana, S.L.U. All rights reserved.</t>
  </si>
  <si>
    <t>[Fernandez-garcia, Carmen-Maria; Rodriguez-Alvarez, Marcos; Vinuela-Hernandez, Maria-Paulina] Univ Oviedo, Oviedo, Spain</t>
  </si>
  <si>
    <t>University of Oviedo</t>
  </si>
  <si>
    <t>Fernández-garcía, CM (corresponding author), Univ Oviedo, Oviedo, Spain.</t>
  </si>
  <si>
    <t>fernandezcarmen@uniovi.es</t>
  </si>
  <si>
    <t>Fernández-García, Carmen - María/K-9863-2014; Extremera, Natalio/K-5882-2015; Viñuela Hernandez, María Paulina/ABF-9545-2021; Quintana-Orts, Cirenia/O-7194-2017</t>
  </si>
  <si>
    <t>Fernández-García, Carmen - María/0000-0001-6314-355X; Extremera, Natalio/0000-0002-8874-7912; Viñuela Hernandez, María Paulina/0000-0002-9413-432X; Quintana-Orts, Cirenia/0000-0001-7470-2345</t>
  </si>
  <si>
    <t>10.1016/j.psicod.2020.11.005</t>
  </si>
  <si>
    <t>RI9AR</t>
  </si>
  <si>
    <t>WOS:000637198300008</t>
  </si>
  <si>
    <t>Shen, JY; Jia, JC; Wang, LX; Fang, XY</t>
  </si>
  <si>
    <t>Shen, Jingyi; Jia, Jichao; Wang, Linxin; Fang, Xiaoyi</t>
  </si>
  <si>
    <t>Autonomy-relatedness Patterns and their Association with Academic and Psychological Adjustment among Chinese Adolescents</t>
  </si>
  <si>
    <t>Volition; Functional independence; Relatedness; Adjustment; Latent profile analysis; Chinese adolescents</t>
  </si>
  <si>
    <t>SELF-DETERMINATION THEORY; SUPPORTING PERSONALITY; MENTAL-HEALTH; SOCIAL-CHANGE; SINGLE-CHILD; PARENTS; SCHOOL; ATTACHMENT; BEHAVIORS; EMPERORS</t>
  </si>
  <si>
    <t>Establishing autonomy and maintaining relatedness with parents are two of the most crucial goals for adolescents and meeting these goals can be critical for academic and psychological adjustment. A two-dimensional framework was proposed for exploring the integrative synthesis of autonomy and relatedness, but its cultural applicability was limited. To better account for the situations associated with non-Western cultural context, this study extended the prior framework to three dimensions (volition, functional independence, and relatedness) and utilized latent profile analysis to explore the configurations and their concurrent and longitudinal (one year later) associations with adjustment (academic engagement, academic buoyancy, depressive symptoms, and externalizing problems). The study collected data from 3992 Chinese adolescents (51.33% girls, M-age = 15.41, SD = 0.55). Latent profile analyses identified five profiles: High, High Functional Independence, Moderate, Low Functional Independence, and Extremely Low Functional Independence. The High profile was the robust optimal pattern for academic and psychological adjustment, while the Low Functional Independence and Extremely Low Functional Independence were risk patterns over time. The High Functional Independence profile was only conducive to academic areas but not to psychological areas. Findings demonstrated the necessity of the three-dimensional framework in this field.</t>
  </si>
  <si>
    <t>[Shen, Jingyi; Jia, Jichao; Wang, Linxin; Fang, Xiaoyi] Beijing Normal Univ, Inst Dev Psychol, Beijing, Peoples R China</t>
  </si>
  <si>
    <t>Fang, XY (corresponding author), Beijing Normal Univ, Inst Dev Psychol, Beijing, Peoples R China.</t>
  </si>
  <si>
    <t>fangxy@bnu.edu.cn</t>
  </si>
  <si>
    <t>Wang, Lin-Xin/AAZ-9939-2021</t>
  </si>
  <si>
    <t>Shen, Jingyi/0000-0002-9197-661X</t>
  </si>
  <si>
    <t>10.1007/s10964-023-01745-2</t>
  </si>
  <si>
    <t>AG9J2</t>
  </si>
  <si>
    <t>WOS:000930277400001</t>
  </si>
  <si>
    <t>Galand, B; Raucent, B; Frenay, M</t>
  </si>
  <si>
    <t>Galand, Benoit; Raucent, Benoit; Frenay, Mariane</t>
  </si>
  <si>
    <t>Engineering Students' Self-regulation, Study Strategies, and Motivational Believes in Traditional and Problem-based Curricula</t>
  </si>
  <si>
    <t>INTERNATIONAL JOURNAL OF ENGINEERING EDUCATION</t>
  </si>
  <si>
    <t>higher education; problem-based learning; project-based learning; self-regulation; motivation; learning strategies</t>
  </si>
  <si>
    <t>CRITICAL THINKING; SCHOOL; PERCEPTIONS; METAANALYSIS; PERFORMANCE; ENVIRONMENT; VALIDATION; CLASSROOM; EDUCATION; OUTCOMES</t>
  </si>
  <si>
    <t>Is problem-based learning (PBL) really effective? Evidence focusing on achievement provides mixed results, but a growing body of research indicates that PBL fosters students' academic engagement. However these studies are limited to the education of health professionals and do not include measures of implementation. The aim of the present study is to compare perceptions of the learning environment, motivational beliefs (self-efficacy and goal orientations), self-regulation strategies, study strategies, and satisfaction among engineering students before and after the shift from a lecture-based to a problem- and project-based (PBL) curriculum. The last cohort of students who attended the traditional curriculum and the first cohort of students who attended the new PBL curriculum participated to a questionnaire survey. Results of multivariate analyses show that PBL students perceived stronger academic support and weaker organizational structure. They also report more frequent use of adaptive self-regulation and deep processing strategies, less frequent use of surface processing strategies, lower satisfaction, higher attendance and longer study time. No differences were found for motivational beliefs and collaboration between students. Moreover, perceived learning environment mediates most of the observed differences between cohorts. Implications for attempts to improve student academic engagement are discussed.</t>
  </si>
  <si>
    <t>[Galand, Benoit; Raucent, Benoit; Frenay, Mariane] Catholic Univ Louvain, B-1348 Louvain, Belgium</t>
  </si>
  <si>
    <t>Universite Catholique Louvain</t>
  </si>
  <si>
    <t>Galand, B (corresponding author), Catholic Univ Louvain, Pl Cardinal Mercier 10, B-1348 Louvain, Belgium.</t>
  </si>
  <si>
    <t>benoit.galand@uclouvain.be</t>
  </si>
  <si>
    <t>FRENAY, Mariane/I-4017-2017</t>
  </si>
  <si>
    <t>FRENAY, Mariane/0000-0001-9201-2604; Galand, Benoit/0000-0003-3387-4305</t>
  </si>
  <si>
    <t>Louvain Foundation</t>
  </si>
  <si>
    <t>This research was supported by a grant from the Louvain Foundation. The authors thank Etienne Bourgeois, Marie Bronchart, Fabienne de Voghel, Auguste Laloux, Elie Milgrom, Cecile Vander Borght and Pascale Wouters for their support in this project. They also thank all the students who participated to this study and the three reviewers as well as Christelle Devos for their helpful comments.</t>
  </si>
  <si>
    <t>TEMPUS PUBLICATIONS</t>
  </si>
  <si>
    <t>DURRUS, BANTRY</t>
  </si>
  <si>
    <t>IJEE , ROSSMORE,, DURRUS, BANTRY, COUNTY CORK 00000, IRELAND</t>
  </si>
  <si>
    <t>0949-149X</t>
  </si>
  <si>
    <t>INT J ENG EDUC</t>
  </si>
  <si>
    <t>Int. J. Eng. Educ</t>
  </si>
  <si>
    <t>Education, Scientific Disciplines; Engineering, Multidisciplinary</t>
  </si>
  <si>
    <t>610UT</t>
  </si>
  <si>
    <t>WOS:000278764400004</t>
  </si>
  <si>
    <t>Merrill, BM; Monopoli, WJ; Rejman, E; Fabiano, GA</t>
  </si>
  <si>
    <t>Merrill, Brittany M.; Monopoli, W. John; Rejman, Emilea; Fabiano, Gregory A.</t>
  </si>
  <si>
    <t>Supporting Parents of Children with ADHD During COVID-19 School Closures: A Multiple-Baseline Trial of Behavioral Parent Training for Home Learning</t>
  </si>
  <si>
    <t>Attention-deficit; hyperactivity disorder; Behavioral parent training; Multiple baseline; Home learning; COVID-19</t>
  </si>
  <si>
    <t>ATTENTION-DEFICIT/HYPERACTIVITY DISORDER; DEFICIT HYPERACTIVITY DISORDER; RATING DBR; PSYCHOSOCIAL TREATMENTS; ADOLESCENTS; SYMPTOMS; GENERALIZABILITY; DEPENDABILITY; INTERVENTION; DESIGN</t>
  </si>
  <si>
    <t>During the COVID-19 pandemic, schools rapidly changed from in-class instruction to remote learning. Parent involvement and management of the home learning situation was greatly emphasized, and this presented challenges and opportunities for parents of children with attention-deficit/hyperactivity disorder (ADHD). There was an urgent need for effective parent support in the home learning situation, particularly for parents of youth with ADHD. The current study implemented a behavioral parent training (BPT) program, an evidence-based intervention for childhood ADHD, modified to target home learning and be delivered via telehealth. The intervention was evaluated in a multiple baseline trial across families of youth with ADHD (n = 3). The primary outcome was daily, parent-reported academic engagement during home learning. Parents also completed daily ratings of their child's respectful and disruptive behavior, and remote, home observations of academic tasks were recorded at baseline and post-treatment. Based on visual analysis of baseline, treatment and post-treatment daily ratings, two of the three participants had a positive response to treatment indicated by improved academic engagement. These findings provide preliminary support for the home-learning, telehealth-delivered BPT program in supporting families during the COVID pandemic.</t>
  </si>
  <si>
    <t>[Merrill, Brittany M.; Rejman, Emilea; Fabiano, Gregory A.] Florida Int Univ, Ctr Children &amp; Families, 4600 Main St,Suite 101, Buffalo, NY 14226 USA; [Monopoli, W. John] Susquehanna Univ, Dept Psychol, Selinsgrove, PA 17837 USA; [Fabiano, Gregory A.] Florida Int Univ, Dept Psychol, Miami, FL 33199 USA</t>
  </si>
  <si>
    <t>State University System of Florida; Florida International University; Susquehanna University; State University System of Florida; Florida International University</t>
  </si>
  <si>
    <t>Merrill, BM (corresponding author), Florida Int Univ, Ctr Children &amp; Families, 4600 Main St,Suite 101, Buffalo, NY 14226 USA.</t>
  </si>
  <si>
    <t>brmerril@fiu.edu</t>
  </si>
  <si>
    <t>Fabiano, Gregory/0000-0001-9029-8493</t>
  </si>
  <si>
    <t>10.1007/s12310-023-09569-y</t>
  </si>
  <si>
    <t>J6QF5</t>
  </si>
  <si>
    <t>WOS:000926092600001</t>
  </si>
  <si>
    <t>Parra-Pérez, LG; Valdés-Cuervo, AA; Urías-Murrieta, M; Addo, R; Cota-Valenzuela, LV; García-Vázquez, FI</t>
  </si>
  <si>
    <t>Parra-Perez, Lizeth Guadalupe; Valdes-Cuervo, Angel Alberto; Urias-Murrieta, Maricela; Addo, Reuben; Cota-Valenzuela, Laura Violeta; Garcia-Vazquez, Fernanda Inez</t>
  </si>
  <si>
    <t>Development and psychometric evidence of the Academic Engagement Scale (USAES) in Mexican college students</t>
  </si>
  <si>
    <t>CONFIRMATORY FACTOR-ANALYSIS; STRUCTURAL EQUATION MODELS; MEASUREMENT INVARIANCE; SCHOOL ENGAGEMENT; WORK ENGAGEMENT; GENDER; DIMENSIONALITY; PERFORMANCE; ALPHA; OMEGA</t>
  </si>
  <si>
    <t>School engagement is considered an effective college dropout antidote; therefore, understanding the construct, its underpinnings, and its effects remains critical for scholars. Although several scholars have offered multiple scales to measure engagement, their use has been hindered by significant limitations. This study sought to develop a scale to measure academic engagement by unifying and improving existing work and theories that resulted in a three-dimensional measurement model (behavioral, emotional, and cognitive). The items included were validated by a group of experts who ensured that the wording of the items captured the uniqueness of the college experience. A sample of 992 Mexican college students was used to test the fit of a second-order three-dimensional factor model of school engagement. The sample was randomly split in two for model cross-validation. Confirmatory factor analyses confirmed that student engagement is a three-dimensional construct, with evidence that supports the hypothesized second-order engagement factor structure (behavioral, emotional, and cognitive). The stability of these models was confirmed by using an independent sample. Measurement invariance by gender was found in this model. Then, differences in latent factor means were analyzed. Finally, the scale showed discriminant and concurrent validity. These results indicate that the scale is theoretically and psychometrically grounded for measuring college students' school engagement.</t>
  </si>
  <si>
    <t>[Parra-Perez, Lizeth Guadalupe; Valdes-Cuervo, Angel Alberto; Urias-Murrieta, Maricela; Cota-Valenzuela, Laura Violeta; Garcia-Vazquez, Fernanda Inez] Technol Inst Sonora, Dept Educ, Obregon, Sonora, Mexico; [Addo, Reuben] Fresno State Univ, Dept Social Work, Fresno, CA USA</t>
  </si>
  <si>
    <t>California State University System; California State University Fresno</t>
  </si>
  <si>
    <t>Parra-Pérez, LG (corresponding author), Technol Inst Sonora, Dept Educ, Obregon, Sonora, Mexico.</t>
  </si>
  <si>
    <t>lizeth.parra13804@potros.itson.edu.mx</t>
  </si>
  <si>
    <t>Addo, Reuben/0000-0002-3058-1008; Parra-Perez, Lizeth Guadalupe/0000-0002-3243-3180</t>
  </si>
  <si>
    <t>Instituto Tecnolgico de Sonora; Department of Education of the Technologic Institute of Sonora; Department of Social Work of the University of California Fresno</t>
  </si>
  <si>
    <t>We would like to express our deep gratitude to the Department of Education of the Technologic Institute of Sonora and the Department of Social Work of the University of California Fresno for their significant support throughout the research process.</t>
  </si>
  <si>
    <t>e0288012</t>
  </si>
  <si>
    <t>10.1371/journal.pone.0288012</t>
  </si>
  <si>
    <t>DD1L3</t>
  </si>
  <si>
    <t>WOS:001130001300029</t>
  </si>
  <si>
    <t>Cook, CR; Grady, EA; Long, AC; Renshaw, T; Codding, RS; Fiat, A; Larson, M</t>
  </si>
  <si>
    <t>Cook, Clayton R.; Grady, Erin A.; Long, Anna C.; Renshaw, Tyler; Codding, Robin S.; Fiat, Aria; Larson, Madeline</t>
  </si>
  <si>
    <t>Evaluating the Impact of Increasing General Education Teachers' Ratio of Positive-to-Negative Interactions on Students' Classroom Behavior</t>
  </si>
  <si>
    <t>classroom management; schoolwide positive behavior support; academic engagement; disruptive behavior</t>
  </si>
  <si>
    <t>SCHOOL; SUPPORT; RATES; DISAPPROVAL; APPROVAL; STRESS; PRAISE; MODEL</t>
  </si>
  <si>
    <t>The aim of this study was to isolate and evaluate the impact of increasing teachers' ratios of positive-to-negative interactions with their students. Training teachers on the 5:1 ratio was evaluated using a randomized-block pre-post control design with general education classroom teachers (N = 6) that were characterized by a higher ratio of negative-to-positive interactions between students, as well as low academic engagement and high disruptive behaviors. Teachers in the intervention group were trained on the 5:1 ratio, instructed to wear a device that prompted them on a VI 5-min schedule to deliver specific praise, approval statements, and positive non-verbal gestures to specific students exhibiting expected behaviors or the entire class as a whole, and completing a self-monitoring chart to increase their awareness of their ratios. Results revealed that students in the intervention group displayed significantly fewer disruptive behavior problems and higher academic engaged time when compared with students in control classrooms. Social validity results also revealed that teachers found the strategy feasible, acceptable, and effective. Limitations of this research, including the small-scale nature of this study, and future directions for teacher training, retention, and schoolwide universal prevention are discussed.</t>
  </si>
  <si>
    <t>[Cook, Clayton R.; Codding, Robin S.; Fiat, Aria; Larson, Madeline] Univ Minnesota, Minneapolis, MN USA; [Grady, Erin A.] Lewis &amp; Clark Coll, Portland, OR 97219 USA; [Long, Anna C.; Renshaw, Tyler] Louisiana State Univ, Baton Rouge, LA 70803 USA</t>
  </si>
  <si>
    <t>University of Minnesota System; University of Minnesota Twin Cities; Louisiana State University System; Louisiana State University</t>
  </si>
  <si>
    <t>Cook, CR (corresponding author), Univ Minnesota, Child &amp; Adolescent Wellbeing, Minneapolis, MN 55455 USA.;Cook, CR (corresponding author), Univ Minnesota, Dept Educ Psychol, Minneapolis, MN 55455 USA.</t>
  </si>
  <si>
    <t>crcook@umn.edu</t>
  </si>
  <si>
    <t>Codding, Robin/AAC-9157-2020; Renshaw, Tyler/W-2075-2017</t>
  </si>
  <si>
    <t>Codding, Robin/0000-0001-6717-0790; Renshaw, Tyler/0000-0003-3087-5126</t>
  </si>
  <si>
    <t>10.1177/1098300716679137</t>
  </si>
  <si>
    <t>ET2XJ</t>
  </si>
  <si>
    <t>WOS:000400138800001</t>
  </si>
  <si>
    <t>Smith-Doerr, L; Vardi, I</t>
  </si>
  <si>
    <t>Smith-Doerr, Laurel; Vardi, Itai</t>
  </si>
  <si>
    <t>Mind the Gap: Formal Ethics Policies and Chemical Scientists' Everyday Practices in Academia and Industry</t>
  </si>
  <si>
    <t>SCIENCE TECHNOLOGY &amp; HUMAN VALUES</t>
  </si>
  <si>
    <t>ethics; politics; power; governance; labor</t>
  </si>
  <si>
    <t>LIFE SCIENTISTS; SCIENCE; EDUCATION; FIELDS; US</t>
  </si>
  <si>
    <t>Asymmetrical convergence is the increasing overlap between academic and industrial sectors, but with academia moving closer toward for-profit industrial norms than vice versa. Although this concept, developed by Kleinman and Vallas, is useful, processes of asymmetrical convergence in daily laboratory life are largely unexplored. Here, observations of three lab groups of chemical scientists in academic and industry contexts illustrate variation in interactions with ethics-related policies (as defined by the respondents). Findings show more tension for academic science with business-based practices, such as the move toward greater accountability, than for industrial science with academic practices. This asymmetry is evident in the process of purposive decoupling: for example, where academic scientists use humor to distance themselves from the performance of compliance in required reporting and top-down ethics training requirements. This distancing from meaningless requirements (formalism) contrasts with mentoring around practices of professional behavior that are thought to matter (engagement). Convergence is evident in how safety policies seem more engaging than other kinds of policies. Yet, power structures shape engagement. Academic engagement often means rule following, and flows vertically from professor's authority to student apprenticeship. Industry engagement includes collaborative problem solving and flows along a more horizontal peer structure where informal power is less visible.</t>
  </si>
  <si>
    <t>[Smith-Doerr, Laurel] Univ Massachusetts, Dept Sociol, Amherst, MA 01003 USA; [Vardi, Itai] Boston Univ, Dept Sociol, Boston, MA 02215 USA</t>
  </si>
  <si>
    <t>University of Massachusetts System; University of Massachusetts Amherst; Boston University</t>
  </si>
  <si>
    <t>Smith-Doerr, L (corresponding author), Univ Massachusetts, Dept Sociol, Thompson Hall, Amherst, MA 01003 USA.</t>
  </si>
  <si>
    <t>lsmithdoerr@soc.umass.edu</t>
  </si>
  <si>
    <t>Direct For Social, Behav &amp; Economic Scie; SBE Off Of Multidisciplinary Activities [1413898] Funding Source: National Science Foundation</t>
  </si>
  <si>
    <t>Direct For Social, Behav &amp; Economic Scie; SBE Off Of Multidisciplinary Activities(National Science Foundation (NSF)NSF - Directorate for Social, Behavioral &amp; Economic Sciences (SBE))</t>
  </si>
  <si>
    <t>0162-2439</t>
  </si>
  <si>
    <t>1552-8251</t>
  </si>
  <si>
    <t>SCI TECHNOL HUM VAL</t>
  </si>
  <si>
    <t>Sci. Technol. Hum. Values</t>
  </si>
  <si>
    <t>10.1177/0162243914557950</t>
  </si>
  <si>
    <t>Social Issues</t>
  </si>
  <si>
    <t>CB4LK</t>
  </si>
  <si>
    <t>WOS:000349599000002</t>
  </si>
  <si>
    <t>Roemer, L; Stoll, G; Rounds, J; Ziegler, M</t>
  </si>
  <si>
    <t>Roemer, Lena; Stoll, Gundula; Rounds, James; Ziegler, Matthias</t>
  </si>
  <si>
    <t>State investigative interest varies across daily life and predicts academic engagement: Replication and extension of the nomological network</t>
  </si>
  <si>
    <t>EUROPEAN JOURNAL OF PERSONALITY</t>
  </si>
  <si>
    <t>Vocational Interests; state interest; investigative interest; situation characteristics; experience sampling</t>
  </si>
  <si>
    <t>PERSONALITY SCALE SCORES; SITUATIONAL 8 DIAMONDS; VOCATIONAL INTERESTS; SELF-EFFICACY; INDIVIDUAL-DIFFERENCES; WORK ENGAGEMENT; PERFORMANCE; DIMENSIONS; MOTIVATION; EXPERIENCE</t>
  </si>
  <si>
    <t>Recent contributions propose to integrate a state perspective into the conceptualization of vocational interests. Such integration addresses in-the-moment expressions of interests and allows to track relations to distal outcomes of vocational interests more closely. To further the trait-state integration of vocational interests, insights into the nomological network of state vocational interests are necessary. In this preregistered experience sampling study of 217 university students, we studied state investigative interest in daily life and the relations with theory-derived person- and situation-related constructs. Results from 5631 observations across 3.5 weeks showed that specific situation characteristics, openness, happiness, and current social student role were associated with state investigative interest. Furthermore, person-aggregated state investigative interest and the reactivity of investigative interest in situations related with their academic studies predicted individuals' overall academic engagement in some cases. Generally, the relations in the nomological network were stronger when state investigative interest and hypothesized constructs were more closely aligned. Overall, the results underline the systematic nature and psychological relevance of state vocational interests. We discuss how integrating a state perspective into research on vocational interests implies novel approaches for capitalizing on the power of vocational interests.</t>
  </si>
  <si>
    <t>[Roemer, Lena] GESIS Leibniz Inst Social Sci, Dept Survey Design &amp; Methodol, Mannheim, Germany; [Stoll, Gundula] Univ Tubingen, Hector Res Inst Educ Sci &amp; Psychol, Tubingen, Germany; [Rounds, James] Univ Illinois, Dept Psychol &amp; Educ Psychol, Urbana, IL USA; [Ziegler, Matthias] Humboldt Univ, Dept Psychol, Berlin, Germany; [Roemer, Lena] GESIS Leibniz Inst Social Sci, Dept Survey Design &amp; Methodol, B6, 4-5, D-68072 Mannheim, Germany</t>
  </si>
  <si>
    <t>Leibniz Institut fur Sozialwissenschaften (GESIS); Eberhard Karls University of Tubingen; University of Illinois System; University of Illinois Urbana-Champaign; Humboldt University of Berlin; Leibniz Institut fur Sozialwissenschaften (GESIS)</t>
  </si>
  <si>
    <t>Roemer, L (corresponding author), GESIS Leibniz Inst Social Sci, Dept Survey Design &amp; Methodol, B6, 4-5, D-68072 Mannheim, Germany.</t>
  </si>
  <si>
    <t>lenaroemer1@gmail.com</t>
  </si>
  <si>
    <t>Ziegler, Matthias/0000-0003-4994-9519</t>
  </si>
  <si>
    <t>Deutsche Forschungsgemeinschaft (DFG, German Research Foundation) [491156185]</t>
  </si>
  <si>
    <t>Deutsche Forschungsgemeinschaft (DFG, German Research Foundation)(German Research Foundation (DFG))</t>
  </si>
  <si>
    <t>The author(s) disclosed receipt of the following financial support for the research, authorship, and/or publication of this article: Open access publication was enabled by the Deutsche Forschungsgemeinschaft (DFG, German Research Foundation) -Project number 491156185.</t>
  </si>
  <si>
    <t>0890-2070</t>
  </si>
  <si>
    <t>1099-0984</t>
  </si>
  <si>
    <t>EUR J PERSONALITY</t>
  </si>
  <si>
    <t>Eur. J. Personal.</t>
  </si>
  <si>
    <t>10.1177/08902070231205040</t>
  </si>
  <si>
    <t>NQ8J7</t>
  </si>
  <si>
    <t>WOS:001087673200001</t>
  </si>
  <si>
    <t>Volpe, RJ; Chaffee, RK; Yeung, TS; Briesch, AM</t>
  </si>
  <si>
    <t>Volpe, Robert J.; Chaffee, Ruth K.; Yeung, Tat Shing; Briesch, Amy M.</t>
  </si>
  <si>
    <t>Initial Development of Multi-item Direct Behavior Rating Measures of Academic Enablers</t>
  </si>
  <si>
    <t>Behavioral assessment; Direct behavior rating; Academic enablers; Progress monitoring; Factor analysis; Scale development; Formative assessment; Classroom behavior; Student behavior</t>
  </si>
  <si>
    <t>DEFICIT HYPERACTIVITY DISORDER; SYSTEMATIC DIRECT OBSERVATION; SINGLE ITEM SCALES; SOCIAL-BEHAVIOR; MATHEMATICS ACHIEVEMENT; ON-TASK; DEPENDABILITY; GENERALIZABILITY; COMPETENCE; ENGAGEMENT</t>
  </si>
  <si>
    <t>Although there is a growing body of evidence to support the use of direct behavior rating (DBR) as a formative behavioral assessment method in school-based problem-solving models, this work has centered largely on the assessment of attending and problem behaviors and on the use of single-item DBR scales. The primary purpose of the current study was to report on the development and initial validation of teacher-completed multi-item DBR scales (DBR-MIS) designed to expand upon prior DBR research to assess three constructs representing behaviors that are widely considered to support student academic achievement (academic engagement, interpersonal skills, and study skills), only one of which (academic engagement) has been the target of DBR assessment methods. Development of the scales involved a content validity study utilizing feedback from a panel of consumers (teachers, parents, and school administrators) and a panel of researchers with expertise in school-based behavioral assessment. Results of an exploratory factor analysis of ratings of students completed by teachers in Grades K through 3 (N = 307) supported a one-factor solution for each of the aforementioned constructs. Favorable internal consistency was found for each scale.</t>
  </si>
  <si>
    <t>[Volpe, Robert J.; Chaffee, Ruth K.; Yeung, Tat Shing; Briesch, Amy M.] NE Univ, Dept Appl Psychol, 404 Int Village, Boston, MA 02115 USA</t>
  </si>
  <si>
    <t>Volpe, RJ (corresponding author), NE Univ, Dept Appl Psychol, 404 Int Village, Boston, MA 02115 USA.</t>
  </si>
  <si>
    <t>r.volpe@northeastern.edu</t>
  </si>
  <si>
    <t>10.1007/s12310-019-09338-w</t>
  </si>
  <si>
    <t>KL3TR</t>
  </si>
  <si>
    <t>WOS:000513350200006</t>
  </si>
  <si>
    <t>Fallon, LM; Veiga, MB; Susilo, A; Kilgus, SP</t>
  </si>
  <si>
    <t>Fallon, Lindsay M.; Veiga, Margarida B.; Susilo, Annisha; Kilgus, Stephen P.</t>
  </si>
  <si>
    <t>Do Teachers' Perceptions of High Cultural Responsiveness Predict Better Behavioral Outcomes for Students?</t>
  </si>
  <si>
    <t>cultural responsiveness; behavior; observation; universal screening; teacher training</t>
  </si>
  <si>
    <t>OFFICE DISCIPLINE REFERRALS; AFRICAN-AMERICAN; SPECIAL-EDUCATION; DISPROPORTIONALITY</t>
  </si>
  <si>
    <t>Teachers' perceptions of high cultural responsiveness in the classroom may be related to positive behavioral outcomes (e.g., higher academic engagement, lower social risk), but little research has explored this possibility. This article addresses this research gap by building upon findings from a preliminary paper in which these relationships were evidenced. Specifically, we present two interrelated follow-up studies. Study 1 examined the relationship between teachers' (n = 20) ratings on a measure of cultural responsiveness, the Double Check Self-Refection Tool, and students' observed classroom behavior. Results from multilevel modeling indicated that higher Double Check scores significantly predicted higher academic engagement and lower disruptive behavior for 454 students observed. Study 2 investigated the relationship between teachers' (n = 30) ratings on the Double Check Self-Refection Tool and ratings of 622 students' risk on the Social, Academic, and Emotional Behavior Risk Screener (SAEBRS). Results indicated higher Double Check scores were associated with lower ratings of students' social and emotional risk. Findings also indicated identification as a Black student and a student with a disability predicted teachers' perceptions of higher risk, consistent with previous research. As results remain preliminary, implications include recommendations for additional research and high-quality professional development to promote teachers' cultural responsiveness.</t>
  </si>
  <si>
    <t>[Fallon, Lindsay M.; Veiga, Margarida B.; Susilo, Annisha] Univ Massachusetts, Boston, MA 02125 USA; [Kilgus, Stephen P.] Univ Wisconsin, Madison, WI USA</t>
  </si>
  <si>
    <t>University of Massachusetts System; University of Massachusetts Boston; University of Wisconsin System; University of Wisconsin Madison</t>
  </si>
  <si>
    <t>Fallon, LM (corresponding author), Univ Massachusetts, Dept Counseling, 100 Morrissey Blvd, Boston, MA 02125 USA.;Fallon, LM (corresponding author), Univ Massachusetts, Sch Psychol, 100 Morrissey Blvd, Boston, MA 02125 USA.</t>
  </si>
  <si>
    <t>Fallon, Lindsay M./HPF-4534-2023</t>
  </si>
  <si>
    <t>Fallon, Lindsay M./0000-0003-0813-3337</t>
  </si>
  <si>
    <t>U.S. Department of Education's Institute of Education Sciences [R324B170010]; IES; NCSER [1085985, 1101856, R324B170010] Funding Source: Federal RePORTER</t>
  </si>
  <si>
    <t>U.S. Department of Education's Institute of Education Sciences; IES; NCSER(US Department of EducationInstitute of Education Sciences (IES))</t>
  </si>
  <si>
    <t>The author(s) disclosed receipt of the following financial support for the research, authorship, and/or publication of this article: The U.S. Department of Education's Institute of Education Sciences supported this research through Grant R324B170010 to the University of Massachusetts Boston. The opinions expressed are those of the authors and do not represent views of the Institute or the U.S. Department of Education.</t>
  </si>
  <si>
    <t>10.1177/01987429211067217</t>
  </si>
  <si>
    <t>8J7VU</t>
  </si>
  <si>
    <t>WOS:000748932300001</t>
  </si>
  <si>
    <t>Scott, D; Langhorne, A</t>
  </si>
  <si>
    <t>Scott, Deborah; Langhorne, Aleisha</t>
  </si>
  <si>
    <t>BELIEVING IN NATIVE GIRLS: CHARACTERISTICS FROM A BASELINE ASSESSMENT</t>
  </si>
  <si>
    <t>AMERICAN INDIAN AND ALASKA NATIVE MENTAL HEALTH RESEARCH</t>
  </si>
  <si>
    <t>ASSOCIATION; AGGRESSION; INTENTIONS; SCALE; YOUTH</t>
  </si>
  <si>
    <t>BeLieving In Native Girls (BLING) is a juvenile delinquency and HIV intervention at a residential boarding school for American Indian/Alaska Native adolescent girls ages 12-20 years. In 2010, 115 participants completed baseline surveys to identify risk and protective factors. Initial findings are discussed regarding a variety of topics, including demographics and general characteristics, academic engagement, home neighborhood characteristics and safety, experience with and perceptions of gang involvement, problem-solving skills, self-esteem, depression, sexual experiences and risk-taking behaviors, substance abuse, and dating violence.</t>
  </si>
  <si>
    <t>[Scott, Deborah] Sage Associates Inc, Houston, TX 77007 USA</t>
  </si>
  <si>
    <t>Scott, D (corresponding author), Sage Associates Inc, 4407 Rose St, Houston, TX 77007 USA.</t>
  </si>
  <si>
    <t>dsscott@sageways.com</t>
  </si>
  <si>
    <t>UNIV PRESS COLORADO</t>
  </si>
  <si>
    <t>NIWOT</t>
  </si>
  <si>
    <t>PO BOX 849, NIWOT, CO 80544 USA</t>
  </si>
  <si>
    <t>1533-7731</t>
  </si>
  <si>
    <t>AM INDIAN ALASKA NAT</t>
  </si>
  <si>
    <t>Am. Indian Alsk. Nativ. Ment. Health Res.</t>
  </si>
  <si>
    <t>942PB</t>
  </si>
  <si>
    <t>WOS:000304056500003</t>
  </si>
  <si>
    <t>Barkoukis, V; Taylor, I; Chanal, J; Ntoumanis, N</t>
  </si>
  <si>
    <t>Barkoukis, V.; Taylor, I.; Chanal, J.; Ntoumanis, N.</t>
  </si>
  <si>
    <t>The relation between student motivation and student grades in physical education: A 3-year investigation</t>
  </si>
  <si>
    <t>SCANDINAVIAN JOURNAL OF MEDICINE &amp; SCIENCE IN SPORTS</t>
  </si>
  <si>
    <t>Motivational regulations; achievement; grades; physical education; longitudinal; multilevel modeling</t>
  </si>
  <si>
    <t>SELF-DETERMINATION THEORY; HIGH-SCHOOL-STUDENTS; ACADEMIC MOTIVATION; DETERMINATION PERSPECTIVE; ACHIEVEMENT GOALS; TASK-VALUE; MODEL; AMOTIVATION; CONTEXTS; PARTICIPATION</t>
  </si>
  <si>
    <t>Enhancing students' academic engagement is the key element of the educational process; hence, research in this area has focused on understanding the mechanisms that can lead to increased academic engagement. The present study investigated the relation between motivation and grades in physical education (PE) employing a 3-year longitudinal design. Three hundred fifty-four Greek high school students participated in the study. Students completed measures of motivation to participate in PE on six occasions; namely, at the start and the end of the school year in the first, second, and third year of junior high school. Students' PE grades were also recorded at these time points. The results of the multilevel growth models indicated that students' PE grades increased over the 3 years and students had better PE grades at the end of each year than at the beginning of the subsequent year. In general, students and classes with higher levels of controlling motivation achieved lower PE grades, whereas higher levels of autonomous motivation were associated with higher PE grades. These findings provide new insight on the associations between class- and individual-level motivation with objectively assessed achievement in PE.</t>
  </si>
  <si>
    <t>[Barkoukis, V.] Aristotle Univ Thessaloniki, Dept Phys Educ &amp; Sport Sci, Thessaloniki 54124, Greece; [Taylor, I.] Univ Loughborough, Sch Sport Exercise &amp; Hlth Sci, Loughborough, Leics, England; [Chanal, J.] Univ Geneva, Sch Psychol, Geneva, Switzerland; [Ntoumanis, N.] Univ Birmingham, Sch Sport &amp; Exercise Sci, Birmingham, W Midlands, England</t>
  </si>
  <si>
    <t>Aristotle University of Thessaloniki; Loughborough University; University of Geneva; University of Birmingham</t>
  </si>
  <si>
    <t>Barkoukis, V (corresponding author), Aristotle Univ Thessaloniki, Dept Phys Educ &amp; Sport Sci, Thessaloniki 54124, Greece.</t>
  </si>
  <si>
    <t>bark@phed.auth.gr</t>
  </si>
  <si>
    <t>Ntoumanis, Nikos/R-1039-2017</t>
  </si>
  <si>
    <t>Ntoumanis, Nikos/0000-0001-7122-3795; Chanal, Julien/0000-0002-9670-1340</t>
  </si>
  <si>
    <t>0905-7188</t>
  </si>
  <si>
    <t>1600-0838</t>
  </si>
  <si>
    <t>SCAND J MED SCI SPOR</t>
  </si>
  <si>
    <t>Scand. J. Med. Sci. Sports</t>
  </si>
  <si>
    <t>E406</t>
  </si>
  <si>
    <t>E414</t>
  </si>
  <si>
    <t>10.1111/sms.12174</t>
  </si>
  <si>
    <t>Sport Sciences</t>
  </si>
  <si>
    <t>AQ4DT</t>
  </si>
  <si>
    <t>WOS:000342743300010</t>
  </si>
  <si>
    <t>Conceptualisation, measurement, and prediction of foreign language learning psychological capital among Chinese EFL students</t>
  </si>
  <si>
    <t>EFL psychological capital; validation; behavioural engagement; achievement emotions; EFL achievement</t>
  </si>
  <si>
    <t>BEHAVIORAL ENGAGEMENT; SCHOOL ENGAGEMENT; ACADEMIC-ACHIEVEMENT; ADOLESCENTS; RESILIENCE; STRATEGIES; EMOTIONS; SUPPORT; PEERS</t>
  </si>
  <si>
    <t>Psychological capital (PsyCap), the resource that responds to developing an individual's positive psychological capacities, is positively related to academic behaviours, achievement emotions, and academic resource. However, the domain-specificity of the PsyCap scale and the prediction of PsyCap resources have not been examined in an English as a Foreign Language (EFL) context, especially in China. This study aims to conceptualise EFL PsyCap, develops its corresponding measurement, and explore how EFL PsyCap resources were associated with EFL-related achievement emotions, academic engagement, and EFL performance. Item-level analyses, internal consistency analyses, and confirmatory factor analyses were conducted to assess the reliability and validity of the EFL PsyCap scale in a sample of 1,396 Chinese EFL learners. Furthermore, structural equation modelling analyses were conducted to examine the relationship between EFL PsyCap resources, achievement emotions, academic engagement, and EFL performance after controlling for gender and age. Results showed that the 16-item EFL PsyCap scale retains excellent psychometric properties and EFL PsyCap is a hierarchical construct underpinned by its four first-order components of optimism, hope, resilience, and self-efficacy. Additionally, EFL PsyCap resources positively predicted academic enjoyment, behavioural engagement, and EFL performance and negatively predicted academic boredom and anxiety.</t>
  </si>
  <si>
    <t>[Wu, Yajun] Foshan Univ, Sch Humanities &amp; Educ, 18 Jiangwan Rd, Foshan 528000, Peoples R China; [Kang, Xia] Foshan Univ, Sch Math &amp; Big Data, Foshan, Peoples R China; [Kang, Xia] Univ Hong Kong, Fac Educ, Hong Kong, Peoples R China</t>
  </si>
  <si>
    <t>Foshan University; Foshan University; University of Hong Kong</t>
  </si>
  <si>
    <t>Wu, YJ (corresponding author), Foshan Univ, Sch Humanities &amp; Educ, 18 Jiangwan Rd, Foshan 528000, Peoples R China.</t>
  </si>
  <si>
    <t>10.1080/01434632.2023.2193601</t>
  </si>
  <si>
    <t>C5YJ1</t>
  </si>
  <si>
    <t>WOS:000962665000001</t>
  </si>
  <si>
    <t>Murji, K</t>
  </si>
  <si>
    <t>Murji, Karim</t>
  </si>
  <si>
    <t>Race policy and politics: two case studies from Britain</t>
  </si>
  <si>
    <t>POLICY STUDIES</t>
  </si>
  <si>
    <t>racism; institutional racism; police; Macpherson; impact; employment tribunal</t>
  </si>
  <si>
    <t>INSTITUTIONAL RACISM; PUBLIC SOCIOLOGY; ACADEMIA</t>
  </si>
  <si>
    <t>This article considers academic engagements with policy and politics and, in particular, race and racism through two case studies. Contextualising such engagements within wide ranging debates about the relationship between academics, research, and policy and politics, two dimensions are utilised to analyse the examples presented. These are, firstly, the inside/outside (the location and extent of academic engagement) and, secondly, the link between knowledge and politics. These are applied to two examples or cases from the UK, both of which concern racism and the police. The first was a public inquiry in which the idea of institutional racism was powerfully resurrected; the second was an employment tribunal alleging racial discrimination - so the same idea may have been expected to be raised but was not. In part the abstract is concerned with this striking difference between the cases. In the two cases the author has been equivalent to an 'observer' and a 'participant', and the article sets out some dilemmas for academics when acting in public roles or arenas. The main argument is that in spite of the tenuousness of the dichotomies between theory/practice and observation/participation, as well as the ones between insider/outsider roles and instrumental and critical knowledge, they can all be significant in terms of how politics plays out and policy is fashioned.</t>
  </si>
  <si>
    <t>Open Univ, Fac Social Sci, Milton Keynes MK7 6AA, Bucks, England</t>
  </si>
  <si>
    <t>Murji, K (corresponding author), Open Univ, Fac Social Sci, Milton Keynes MK7 6AA, Bucks, England.</t>
  </si>
  <si>
    <t>k.murji@open.ac.uk</t>
  </si>
  <si>
    <t>Murji, Karim/0000-0001-7490-7906</t>
  </si>
  <si>
    <t>0144-2872</t>
  </si>
  <si>
    <t>1470-1006</t>
  </si>
  <si>
    <t>POLICY STUD-UK</t>
  </si>
  <si>
    <t>Policy Stud.</t>
  </si>
  <si>
    <t>10.1080/01442872.2011.601210</t>
  </si>
  <si>
    <t>Public Administration</t>
  </si>
  <si>
    <t>883IM</t>
  </si>
  <si>
    <t>WOS:000299627500002</t>
  </si>
  <si>
    <t>Allard, EC</t>
  </si>
  <si>
    <t>Allard, Elaine C.</t>
  </si>
  <si>
    <t>Latecomers: The Sources and Impacts of Late Arrival Among Adolescent Immigrant Students</t>
  </si>
  <si>
    <t>ANTHROPOLOGY &amp; EDUCATION QUARTERLY</t>
  </si>
  <si>
    <t>emergent bilingual; immigrant students; transnationalism; student mobility; labor migration</t>
  </si>
  <si>
    <t>ACADEMIC ENGAGEMENT; PUPIL MOBILITY; HIGH-SCHOOL; ACHIEVEMENT; ATTAINMENT; PROGRESS; MEXICO</t>
  </si>
  <si>
    <t>In this ethnographic study, the author describes and analyzes the experiences of latecomers, adolescent immigrant students who arrive late in the school year. She shines a light on the multifaceted challenges posed by these students' transnationalism, undocumented status, and labor migration, which contribute to their late arrival and threaten their school persistence. This article adds to the developing body of research on heterogeneity among adolescent emergent bilinguals, a growing and underserved population.</t>
  </si>
  <si>
    <t>[Allard, Elaine C.] Swarthmore Coll, Dept Educ Studies, Swarthmore, PA 19081 USA</t>
  </si>
  <si>
    <t>Swarthmore College</t>
  </si>
  <si>
    <t>Allard, EC (corresponding author), Swarthmore Coll, Dept Educ Studies, Swarthmore, PA 19081 USA.</t>
  </si>
  <si>
    <t>eallard1@swarthmore.edu</t>
  </si>
  <si>
    <t>National Academy of Education/Spencer Foundation</t>
  </si>
  <si>
    <t>I sincerely thank everyone at MHS who shared their experiences with me and especially the remarkable students I met in the course of this work. I am very grateful to Christian Faltis, Nancy Hornberger, Cheryl Jones-Walker, the AEQ editorial team, and anonymous reviewers for their help in improving earlier drafts of this paper. This study was supported by the National Academy of Education/Spencer Foundation's Predoctoral Fellowship in Adolescent Literacy.</t>
  </si>
  <si>
    <t>0161-7761</t>
  </si>
  <si>
    <t>1548-1492</t>
  </si>
  <si>
    <t>ANTHROPOL EDUC QUART</t>
  </si>
  <si>
    <t>Anthropol. Educ. Q.</t>
  </si>
  <si>
    <t>10.1111/aeq.12166</t>
  </si>
  <si>
    <t>Anthropology; Education &amp; Educational Research</t>
  </si>
  <si>
    <t>EE5DR</t>
  </si>
  <si>
    <t>WOS:000389625800002</t>
  </si>
  <si>
    <t>Xie, YX; He, J</t>
  </si>
  <si>
    <t>Xie, Yongxiang; He, Jun</t>
  </si>
  <si>
    <t>Bring the outcome expectations back in: Chinese adolescent perceived value of effort and academic achievement</t>
  </si>
  <si>
    <t>academic achievement; academic engagement; educational expectations; outcome expectations; perceived value of effort</t>
  </si>
  <si>
    <t>SELF-EFFICACY; COLLEGE-STUDENTS; INEQUALITY; BELIEFS; MATH; PERFORMANCE; PREDICTORS; ENGAGEMENT; SCIENCE; GENDER</t>
  </si>
  <si>
    <t>The existing literature mainly examines the impact of academic self-efficacy on academic achievement in educational psychology. Much less is known about the relationship between outcome expectations and adolescent academic achievement. This article applies the random intercept model to investigate the association between Chinese adolescent perceived value of effort as outcome expectations and academic achievement and employs the Karlson, Holm, and Breen (KHB) method to examine the underlying mechanisms. Additionally, this paper uses the random coefficient model to explore the heterogeneous association between the perceived value of effort and adolescent academic achievement across families and schools. Based on the Programme for International Students Assessment 2018 (N = 11751; 48.07% females), we found that the adolescent perceived value of effort was significantly and positively correlated with academic achievement. Adolescent educational expectations and academic engagement partially mediated the relationship between the perceived value of effort and academic achievement. Adolescents from disadvantaged families and schools benefited more from the perceived value of effort. These findings enhance existing literature by revealing how the adolescent outcome expectations contribute to academic achievement and provide a scientific basis for bridging the gap in academic achievement between families and schools to promote equity in education.</t>
  </si>
  <si>
    <t>[Xie, Yongxiang] Fudan Univ, Dept Sociol, Shanghai, Peoples R China; [He, Jun] East China Normal Univ, Sch Publ Adm, Shanghai, Peoples R China</t>
  </si>
  <si>
    <t>Fudan University; East China Normal University</t>
  </si>
  <si>
    <t>He, J (corresponding author), East China Normal Univ, Sch Publ Adm, Shanghai, Peoples R China.</t>
  </si>
  <si>
    <t>jhe_2000@126.com</t>
  </si>
  <si>
    <t>10.1002/pits.22941</t>
  </si>
  <si>
    <t>N6FI6</t>
  </si>
  <si>
    <t>WOS:000976350300001</t>
  </si>
  <si>
    <t>Kilgus, SP; Chafouleas, SM; Riley-Tillman, TC; Welsh, ME</t>
  </si>
  <si>
    <t>Kilgus, Stephen P.; Chafouleas, Sandra M.; Riley-Tillman, T. Chris; Welsh, Megan E.</t>
  </si>
  <si>
    <t>Direct Behavior Rating Scales as Screeners: A Preliminary Investigation of Diagnostic Accuracy in Elementary School</t>
  </si>
  <si>
    <t>direct behavior rating; behavior assessment; screening; rating scales</t>
  </si>
  <si>
    <t>ACADEMIC ENGAGEMENT; GENERALIZABILITY; DEPENDABILITY; CHILDREN</t>
  </si>
  <si>
    <t>This study presents an evaluation of the diagnostic accuracy and concurrent validity of Direct Behavior Rating Single Item Scales for use in school-based behavior screening of second-grade students. Results indicated that each behavior target was a moderately to highly accurate predictor of behavioral risk. Optimal universal screening cut scores were also identified for each scale, with results supporting reduced false positive rates through the simultaneous use of multiple scales.</t>
  </si>
  <si>
    <t>[Kilgus, Stephen P.] E Carolina Univ, Dept Psychol, Greenville, NC 27858 USA; [Chafouleas, Sandra M.; Welsh, Megan E.] Univ Connecticut, Dept Educ Psychol, Storrs, CT 06269 USA; [Riley-Tillman, T. Chris] Univ Missouri Columbia, Dept Educ Sch &amp; Counseling Psychol, Columbia, MO USA</t>
  </si>
  <si>
    <t>University of North Carolina; East Carolina University; University of Connecticut; University of Missouri System; University of Missouri Columbia</t>
  </si>
  <si>
    <t>Kilgus, SP (corresponding author), E Carolina Univ, Dept Psychol, 104 Rawl Bldg, Greenville, NC 27858 USA.</t>
  </si>
  <si>
    <t>kilguss@ecu.edu</t>
  </si>
  <si>
    <t>Riley-Tillman, Timothy/0000-0001-7057-0429; Kilgus, Stephen/0000-0003-0218-1004</t>
  </si>
  <si>
    <t>10.1037/a0027150</t>
  </si>
  <si>
    <t>944EZ</t>
  </si>
  <si>
    <t>WOS:000304183400004</t>
  </si>
  <si>
    <t>Kolluri, S</t>
  </si>
  <si>
    <t>Kolluri, Suneal</t>
  </si>
  <si>
    <t>Chill Dudes and Academic-Type Students: Relational Masculinity and Straddling Culture at an Urban High School</t>
  </si>
  <si>
    <t>AMERICAN JOURNAL OF EDUCATION</t>
  </si>
  <si>
    <t>HEGEMONIC MASCULINITY; GENDER; RESISTANCE; RACE</t>
  </si>
  <si>
    <t>Purpose: Much scholarly hand-wringing has concerned the academic engagement of Black and Latino boys. At the center of these conversations are questions of culture. Cultural disconnects between home and school are profound for students from marginalized communities, particularly so for young men. Prudence Carter asserts that young men in urban settings are more reluctant than their female peers to become cultural straddlers-students who adeptly navigate the cultural distance between school and urban communities. However, many Black and Latino boys succeed in school. This article will interrogate why some young men acquiesce to the cultural expectations of schooling, whereas others do not. Research Methods/Approach: Leveraging relational ethnographic methods, this article details the relationships, experiences, and masculine identities of two groups of young men-the Alpha Gentlemen fraternity and the Serpents of Steel Robotics team. Findings: This article argues that whether cultures of masculine play and toughness fit in academic settings depends on how masculinity is molded in relational contexts. Although dominant ideologies of masculinity-including play and competition-were significant in both groups, how the young men played and competed within their relational networks shaped identities that were more or less capable of straddling the cultures of home and school. Implications: The findings here elaborate Carter's framing of boys' cultural straddling, with implications for enhancing academic engagement among young Black and Latino men.</t>
  </si>
  <si>
    <t>[Kolluri, Suneal] Univ Calif Riverside, Riverside, CA 92521 USA</t>
  </si>
  <si>
    <t>Kolluri, S (corresponding author), Univ Calif Riverside, Riverside, CA 92521 USA.</t>
  </si>
  <si>
    <t>UNIV CHICAGO PRESS</t>
  </si>
  <si>
    <t>1427 E 60TH ST, CHICAGO, IL 60637-2954 USA</t>
  </si>
  <si>
    <t>0195-6744</t>
  </si>
  <si>
    <t>1549-6511</t>
  </si>
  <si>
    <t>AM J EDUC</t>
  </si>
  <si>
    <t>Am. J. Educ.</t>
  </si>
  <si>
    <t>2023 MAY 1</t>
  </si>
  <si>
    <t>10.1086/724361</t>
  </si>
  <si>
    <t>A4XW3</t>
  </si>
  <si>
    <t>WOS:000955180600001</t>
  </si>
  <si>
    <t>King, RB; Frondozo, CE</t>
  </si>
  <si>
    <t>King, Ronnel B.; Frondozo, Cherry Eron</t>
  </si>
  <si>
    <t>Variety is the spice of life: How emotional diversity is associated with better student engagement and achievement</t>
  </si>
  <si>
    <t>academic engagement; broaden-and-build theory; emodiversity; emotional diversity; positive emotions</t>
  </si>
  <si>
    <t>POSITIVE AFFECT; PHYSICAL HEALTH; SCHOOL; HAPPINESS; PERSPECTIVES; EMODIVERSITY; PSYCHOLOGY; SCIENCE; ANXIETY</t>
  </si>
  <si>
    <t>Background Past studies on emotions have mostly focused on mean levels of positive and negative emotions. In recent years, the concept of emotional diversity (emodiversity) which refers to the variety and relative abundance of emotions was introduced and was found to have important implications for mental and physical health. However, its role in the educational context is unexplored. Aims The current study aimed to examine how emodiversity is associated with indicators of optimal school functioning including engagement and achievement. Sample(s) Four hundred four Filipino high school students (M = 14.34, SD = 1.47; 55% female) and 10 class teachers participated in the study. Methods Students completed surveys measuring their emotions, emodiversity, and engagement, while class teachers rated their students' engagement. Finally, grades from the school were obtained at the end of the semester. Results Positive emodiversity-diversity of positive emotional experiences-was an independent predictor of academic engagement and school achievement over and above mean levels of positive and negative emotions. These results were found to generalize to self-reported and teacher-reported outcomes as well as more objective measures of achievement. Moreover, findings remained robust after controlling for demographic variables such as gender and year level. Conclusions Positive emodiversity is associated with higher engagement and achievement suggesting the importance of emodiversity in the educational context.</t>
  </si>
  <si>
    <t>[King, Ronnel B.] Univ Hong Kong, Fac Educ, Ctr Enhancement Teaching &amp; Learning, Hong Kong, Peoples R China; [Frondozo, Cherry Eron] Educ Univ Hong Kong, Tai Po, 10 Lo Ping Rd, Hong Kong, Peoples R China</t>
  </si>
  <si>
    <t>University of Hong Kong; Education University of Hong Kong (EdUHK)</t>
  </si>
  <si>
    <t>Frondozo, CE (corresponding author), Educ Univ Hong Kong, Tai Po, 10 Lo Ping Rd, Hong Kong, Peoples R China.</t>
  </si>
  <si>
    <t>frondozo.cherry@gmail.com</t>
  </si>
  <si>
    <t>King, Ronnel B/0000-0003-1723-1748; Frondozo, Cherry/0000-0002-2001-1159</t>
  </si>
  <si>
    <t>e12436</t>
  </si>
  <si>
    <t>10.1111/bjep.12436</t>
  </si>
  <si>
    <t>YV9XL</t>
  </si>
  <si>
    <t>WOS:000670449400001</t>
  </si>
  <si>
    <t>Hicks, BM; Johnson, W; Durbin, CE; Blonigen, DM; Iacono, WG; McGue, M</t>
  </si>
  <si>
    <t>Hicks, Brian M.; Johnson, Wendy; Durbin, C. Emily; Blonigen, Daniel M.; Iacono, William G.; McGue, Matt</t>
  </si>
  <si>
    <t>Delineating Selection and Mediation Effects Among Childhood Personality and Environmental Risk Factors in the Development of Adolescent Substance Abuse</t>
  </si>
  <si>
    <t>JOURNAL OF ABNORMAL CHILD PSYCHOLOGY</t>
  </si>
  <si>
    <t>Substance abuse; Personality; Environmental risk; Longitudinal</t>
  </si>
  <si>
    <t>BEHAVIORAL DISINHIBITION; GENETIC INFLUENCE; EARLY ADULTHOOD; ALCOHOL-USE; ONSET; TWIN; PSYCHOPATHY; DEPENDENCE; CHILDREN; TRAITS</t>
  </si>
  <si>
    <t>Utilizing the large, longitudinal Minnesota Twin Family Study (N = 2510; 96 % European American ancestry), we examined the influence of several person-environment transactions on adolescent substance abuse. We focused on the two childhood personality traits found to be most predictive of substance abuse in this sample-socialization (willingness to follow rules and endorse conventional values) and boldness (social engagement and assurance, stress resilience, thrill seeking)-and the environmental variables of antisocial and prosocial peers, academic engagement, parent-child relationship quality, and stressful life events. Path analysis revealed that low socialization had a selection effect for each environmental risk factor, that is, socialization at age 11 predicted environmental risk at age 14, after controlling for the stability of the environmental variables from ages 11 to 14. Antisocial peers and academic engagement at age 14 then mediated some of the risk of low socialization on substance abuse at age 17, but the majority of risk for substance abuse was accounted for by the stability of socialization from age 11 to 14. Boldness at age 11 also increased risk for substance abuse, but did so primarily via a direct effect. The findings help to parse the nature of person-environment transactions across multiple personality traits and contextual risk factors that contribute to adolescent substance abuse.</t>
  </si>
  <si>
    <t>[Hicks, Brian M.] Univ Michigan, Dept Psychiat, Ann Arbor, MI 48109 USA; [Johnson, Wendy] Univ Edinburgh, Dept Psychol, Edinburgh, Midlothian, Scotland; [Durbin, C. Emily] Michigan State Univ, Dept Psychol, E Lansing, MI 48824 USA; [Blonigen, Daniel M.] Palo Alto Hlth Care Syst, Dept Vet Affairs, Palo Alto, CA USA; [Iacono, William G.; McGue, Matt] Univ Minnesota, Dept Psychol, Minneapolis, MN 55455 USA</t>
  </si>
  <si>
    <t>University of Michigan System; University of Michigan; University of Edinburgh; Michigan State University; US Department of Veterans Affairs; Veterans Health Administration (VHA); VA Palo Alto Health Care System; University of Minnesota System; University of Minnesota Twin Cities</t>
  </si>
  <si>
    <t>Hicks, BM (corresponding author), Univ Michigan, Dept Psychiat, 4250 Plymouth Rd, Ann Arbor, MI 48109 USA.</t>
  </si>
  <si>
    <t>brianhic@umich.edu</t>
  </si>
  <si>
    <t>0091-0627</t>
  </si>
  <si>
    <t>1573-2835</t>
  </si>
  <si>
    <t>J ABNORM CHILD PSYCH</t>
  </si>
  <si>
    <t>J. Abnorm. Child Psychol.</t>
  </si>
  <si>
    <t>10.1007/s10802-013-9831-z</t>
  </si>
  <si>
    <t>Psychology, Clinical; Psychology, Developmental</t>
  </si>
  <si>
    <t>AJ5TW</t>
  </si>
  <si>
    <t>WOS:000337752600015</t>
  </si>
  <si>
    <t>Derricks, V; Sekaquaptewa, D</t>
  </si>
  <si>
    <t>Derricks, Veronica; Sekaquaptewa, Denise</t>
  </si>
  <si>
    <t>They're Comparing Me to Her: Social Comparison Perceptions Reduce Belonging and STEM Engagement Among Women With Token Status</t>
  </si>
  <si>
    <t>PSYCHOLOGY OF WOMEN QUARTERLY</t>
  </si>
  <si>
    <t>belonging; identity threat; social comparison perceptions; social identity; stereotype threat concerns; tokenism</t>
  </si>
  <si>
    <t>PROBLEM-SOLVING DEFICITS; STEREOTYPE THREAT; TEST-PERFORMANCE; SOLO STATUS; ACADEMIC-PERFORMANCE; GENDER-DIFFERENCES; INGROUP MEMBERS; MATH; MOTIVATION; SENSE</t>
  </si>
  <si>
    <t>Belonging and academic engagement are important predictors of women's retention in STEM. To better understand the processes influencing these outcomes, we investigate how numerical underrepresentation (i.e., token status) triggers social comparison perceptions-concerns that others are comparing oneself to another person-that can undermine women's STEM outcomes. Across four experiments, female college students recruited via subject pool (Study 1a) and MTurk (Studies 1b-3) read a hypothetical scenario in which another female (Studies 1a-3) or male (Study 2) student performed well or poorly in an engineering course. Findings showed that having token (vs. non-token) status in the course increased social comparison perceptions (i.e., perceptions about being compared to an ingroup peer), which subsequently reduced course belonging (Studies 1a and 1b). Study 2 found that (a) token status increased social comparison perceptions in response to the ingroup (vs. outgroup) peer and (b) social comparison perceptions decreased belonging through stereotype threat concerns, particularly when the peer performed poorly. Study 3 directly manipulated social comparison perceptions to further establish their causal role on negative outcomes and demonstrated that these perceived direct comparisons predicted additional consequences signaling STEM disengagement. Collectively, findings identify a novel process that can diminish belonging and academic engagement for women in STEM.</t>
  </si>
  <si>
    <t>[Derricks, Veronica] Indiana Univ Purdue Univ Indianapolis, Dept Psychol, 402 N Blackford St, Indianapolis, IN 46202 USA; [Derricks, Veronica; Sekaquaptewa, Denise] Univ Michigan, Dept Psychol, Ann Arbor, MI USA</t>
  </si>
  <si>
    <t>Indiana University System; Indiana University Indianapolis; University of Michigan System; University of Michigan</t>
  </si>
  <si>
    <t>Derricks, V (corresponding author), Indiana Univ Purdue Univ Indianapolis, Dept Psychol, 402 N Blackford St, Indianapolis, IN 46202 USA.</t>
  </si>
  <si>
    <t>vderrick@iu.edu</t>
  </si>
  <si>
    <t>Indiana University-Purdue University Indianapolis; University of Michigan</t>
  </si>
  <si>
    <t>Indiana University-Purdue University Indianapolis; University of Michigan(University of Michigan System)</t>
  </si>
  <si>
    <t>The author(s) disclosed receipt of the following financial support for the research, authorship, and/or publication of this article: Indiana University-Purdue University Indianapolis and University of Michigan.</t>
  </si>
  <si>
    <t>0361-6843</t>
  </si>
  <si>
    <t>1471-6402</t>
  </si>
  <si>
    <t>PSYCHOL WOMEN QUART</t>
  </si>
  <si>
    <t>Psychol. Women Q.</t>
  </si>
  <si>
    <t>10.1177/03616843211005447</t>
  </si>
  <si>
    <t>Psychology, Multidisciplinary; Women's Studies</t>
  </si>
  <si>
    <t>TY5ON</t>
  </si>
  <si>
    <t>WOS:000644038800001</t>
  </si>
  <si>
    <t>Garcia, JM; Hahs-Vaughn, D; Shurack, R</t>
  </si>
  <si>
    <t>Garcia, Jeanette M.; Hahs-Vaughn, Debbie; Shurack, Riley</t>
  </si>
  <si>
    <t>Health behaviors, psychosocial factors, and academic engagement in youth with autism spectrum disorder: A latent class analysis</t>
  </si>
  <si>
    <t>AUTISM RESEARCH</t>
  </si>
  <si>
    <t>autism spectrum disorder; children; health behaviors; latent class analysis</t>
  </si>
  <si>
    <t>PHYSICAL-ACTIVITY; SEDENTARY BEHAVIORS; CHILDREN; ADOLESCENTS; OBESITY; SLEEP</t>
  </si>
  <si>
    <t>The purpose of this study was to identify behavioral and health-related profiles of children with autism spectrum disorder (ASD), based on the 2016 National Survey of Children's Health. A sample of 894 children with ASD (weighted sample N = 768,181) were included in the analysis. All data were parent-reported and included measures on current diagnosis of ASD, general child health, weight status, physical activity (PA), screen time (ST), sleep duration, academic engagement, and social engagement. Latent class analysis, estimated with Mplus v. 8.4, was used to identify latent profiles of children with ASD. A three-profile solution was the best fitting model, per model fit criteria. Children in profile 1 had overall more positive attributes (better health and weight, PA, more engaged in school, little difficulty in making friends, and modest ST) relative to children in either profiles 2 or 3. Children in profile 2 had distinctly increased ST and more difficulty in making friends when compared with children in either other profile. A greater proportion of children in profiles 2 and 3 were receiving behavioral treatment compared to profile 1; however, no differences were observed among profiles according to ASD severity, medication status, or additional health conditions. Studies should examine causal mechanisms among health behaviors, academic achievement, and social engagement in youth with ASD.</t>
  </si>
  <si>
    <t>[Garcia, Jeanette M.; Shurack, Riley] Univ Cent Florida, Dept Hlth Sci, 12805 Pegasus Dr, Orlando, FL 32816 USA; [Hahs-Vaughn, Debbie] Univ Cent Florida, Coll Community Innovat &amp; Educ, Orlando, FL 32816 USA</t>
  </si>
  <si>
    <t>State University System of Florida; University of Central Florida; State University System of Florida; University of Central Florida</t>
  </si>
  <si>
    <t>Garcia, JM (corresponding author), Univ Cent Florida, Dept Hlth Sci, 12805 Pegasus Dr, Orlando, FL 32816 USA.</t>
  </si>
  <si>
    <t>jeanette.garcia@ucf.edu</t>
  </si>
  <si>
    <t>Shurack, Riley/0000-0003-4383-5991</t>
  </si>
  <si>
    <t>1939-3792</t>
  </si>
  <si>
    <t>1939-3806</t>
  </si>
  <si>
    <t>AUTISM RES</t>
  </si>
  <si>
    <t>Autism Res.</t>
  </si>
  <si>
    <t>10.1002/aur.2843</t>
  </si>
  <si>
    <t>Behavioral Sciences; Psychology, Developmental</t>
  </si>
  <si>
    <t>Behavioral Sciences; Psychology</t>
  </si>
  <si>
    <t>7V0XE</t>
  </si>
  <si>
    <t>WOS:000879080900001</t>
  </si>
  <si>
    <t>Taylor, ZE; Ruiz, Y; Nair, N</t>
  </si>
  <si>
    <t>Taylor, Zoe E.; Ruiz, Yumary; Nair, Nayantara</t>
  </si>
  <si>
    <t>A mixed-method examination of ego-resiliency, adjustment problems, and academic engagement in children of Latino migrant farmworkers</t>
  </si>
  <si>
    <t>SOCIAL DEVELOPMENT</t>
  </si>
  <si>
    <t>academic mastery/efficacy; ego-resiliency; externalizing problems; internalizing problems; Latino farmworker families</t>
  </si>
  <si>
    <t>SOCIOECONOMIC-STATUS; STUDENTS; HEALTH; ADOLESCENTS; PERSONALITY; DEPRESSION; CHILDHOOD; SCHOOL; 1ST-GRADE; EXPOSURE</t>
  </si>
  <si>
    <t>Children from Latino migrant farmworker (LMFW) families are one of the most educationally disenfranchised and marginalized populations of students in the United States. These children face similar disadvantages to other low-income immigrant families, but often experience unique contextual stressors due to high mobility that places them at high risk for mental health problems, risk-taking behaviors, and poor academic engagement. Despite these high vulnerabilities few researchers have focused their efforts on LMFW children specifically, or addressed resilience factors in particular. Ego-resiliency is an enduring psychological construct reflecting how individuals overcome day-to-day challenges. We used a convergent mixed method cross-sectional design to examine the effects of LMFW children's (N = 66, ages 6-18, Mage = 12.79) depressive and conduct problems on their academic efficacy/mastery, and whether ego-resiliency counteracted these relations. Ego-resiliency was negatively associated with depression and conduct problems, and positively related to academic efficacy/mastery. Conduct problems were negatively related to academic efficacy/mastery, but depression was not. Ego-resiliency also moderated the relation of depression to academic efficacy/mastery. Qualitative results provided a deeper explanation of contributing factors to LMFW children's adjustment, how adjustment problems affected their academic success, and the coping mechanisms and resilience factors used by LMFW children to overcome difficult experiences.</t>
  </si>
  <si>
    <t>[Taylor, Zoe E.; Nair, Nayantara] Purdue Univ, Dept Human Dev &amp; Family Studies, 1202 W State St, W Lafayette, IN 47907 USA; [Ruiz, Yumary] Purdue Univ, Dept Hlth &amp; Kinesiol, W Lafayette, IN 47907 USA</t>
  </si>
  <si>
    <t>Purdue University System; Purdue University; Purdue University System; Purdue University</t>
  </si>
  <si>
    <t>Taylor, ZE (corresponding author), Purdue Univ, Dept Human Dev &amp; Family Studies, 1202 W State St, W Lafayette, IN 47907 USA.</t>
  </si>
  <si>
    <t>zetaylor@purdue.edu</t>
  </si>
  <si>
    <t>Ruiz, Yumary/HKW-3812-2023</t>
  </si>
  <si>
    <t>Nair, Nayantara/0000-0001-9560-3397</t>
  </si>
  <si>
    <t>Spencer Foundation [201700032]; Purdue University</t>
  </si>
  <si>
    <t>Spencer Foundation; Purdue University</t>
  </si>
  <si>
    <t>Spencer Foundation, Grant/Award Number: 201700032; Purdue University</t>
  </si>
  <si>
    <t>0961-205X</t>
  </si>
  <si>
    <t>1467-9507</t>
  </si>
  <si>
    <t>SOC DEV</t>
  </si>
  <si>
    <t>Soc. Dev.</t>
  </si>
  <si>
    <t>10.1111/sode.12328</t>
  </si>
  <si>
    <t>HJ2OZ</t>
  </si>
  <si>
    <t>WOS:000457010500013</t>
  </si>
  <si>
    <t>Tomas, JM; Gutierrez, M; Alberola, S; Georgieva, S</t>
  </si>
  <si>
    <t>Manuel Tomas, Jose; Gutierrez, Melchor; Alberola, Salvador; Georgieva, Sylvia</t>
  </si>
  <si>
    <t>Psychometric properties of two major approaches to measure school engagement in university students</t>
  </si>
  <si>
    <t>Education; School; Student engagement; Academic achievement; Academic success</t>
  </si>
  <si>
    <t>CONFIRMATORY FACTOR-ANALYSIS; PERCEIVED AUTONOMY SUPPORT; WORK ENGAGEMENT; LEARNING-EXPERIENCES; ACADEMIC ENGAGEMENT; SELF-EFFICACY; SATISFACTION; VALIDATION; EDUCATION; QUESTIONNAIRE</t>
  </si>
  <si>
    <t>Students' engagement could be described as the holy grail of learning, due to its relationship with positive educational outcomes both inside and outside of school. Academic engagement is widely conceived as a multidimensional construct, however, there are many discrepancies regarding the number and nature of the dimensions which compose it. The aim of this research was to establish if two of the most widely adopted traditions of engagement (the American and the European model) converge, or differ, in their results and structure. To test this, nine structural equation models were estimated and tested in a sample composed by 870 university students from Santo Domingo (Dominican Republic). Fit indexes pointed out at model eight as the best fitting model, a Bifactor ESEM model in which items explained variance was divided between a general underlying factor and the dimensions to which they correspond. Factor structure of both scales was congruent with previous literature, as well as convergent and discriminant validity, and reliability. We can conclude that although dimensions of engagement are empirically distinguishable, there is a big portion of common variance, thus, regardless the variety of conceptualizations of school engagement, there is strong empirical evidence that, although manifestations of engagement are different, the underlying mechanism of feeling engaged is the same.</t>
  </si>
  <si>
    <t>[Manuel Tomas, Jose; Gutierrez, Melchor; Alberola, Salvador; Georgieva, Sylvia] Univ Valencia, Av Blasco Ibanez 21, Valencia 46010, Spain</t>
  </si>
  <si>
    <t>Georgieva, S (corresponding author), Univ Valencia, Av Blasco Ibanez 21, Valencia 46010, Spain.</t>
  </si>
  <si>
    <t>sylvia.georgieva@uv.es</t>
  </si>
  <si>
    <t>Georgieva, Sylvia/IVH-3156-2023; Alberola, Salvador/AAU-6275-2020; Gutierrez, Melchor/O-8289-2015</t>
  </si>
  <si>
    <t>Alberola, Salvador/0000-0002-9015-5190; Gutierrez, Melchor/0000-0002-1878-8751</t>
  </si>
  <si>
    <t>10.1007/s12144-020-00769-2</t>
  </si>
  <si>
    <t>0Y3AF</t>
  </si>
  <si>
    <t>WOS:000532142100001</t>
  </si>
  <si>
    <t>Ladd, GW; Ettekal, I; Kochenderfer-Ladd, B</t>
  </si>
  <si>
    <t>Ladd, Gary W.; Ettekal, Idean; Kochenderfer-Ladd, Becky</t>
  </si>
  <si>
    <t>Peer Victimization Trajectories From Kindergarten Through High School: Differential Pathways for Children's School Engagement and Achievement?</t>
  </si>
  <si>
    <t>peer victimization; trajectories of peer victimization; peer relations; school engagement; achievement</t>
  </si>
  <si>
    <t>FIT INDEXES; DEVELOPMENTAL TRAJECTORIES; CLASSROOM PARTICIPATION; ACADEMIC-ACHIEVEMENT; PREVALENCE; ADJUSTMENT; GROWTH; ASSOCIATION; EXPERIENCES; PREDICTORS</t>
  </si>
  <si>
    <t>This investigation's aims were to map prevalence, normative trends, and patterns of continuity or change in school-based peer victimization throughout formal schooling (i.e., Grades K-12), and determine whether specific victimization patterns (i.e., differential trajectories) were associated with children's academic performance. A sample of 383 children (193 girls) was followed from kindergarten (M-age = 5.50) through Grade 12 (M-age = 17.89), and measures of peer victimization, school engagement, academic self-perceptions, and achievement were repeatedly administered across this epoch. Although it was the norm for victimization prevalence and frequency to decline across formal schooling, 5 trajectory subtypes were identified, capturing differences in victimization frequency and continuity (i.e., highchronic, moderate-emerging, early victims, low victims, and nonvictims). Consistent with a chronic stress hypothesis, high-chronic victimization consistently was related to lower-and often prolongeddisparities in school engagement, academic self-perceptions, and academic achievement. For other victimization subtypes, movement into victimization (i.e., moderate-emerging) was associated with lower or declining scores on academic indicators, and movement out of victimization (i.e., early victims) with higher or increasing scores on these indicators (i.e., recovery). Findings provide a more complete account of the overall prevalence, stability, and developmental course of school-based peer victimization than has been reported to date.</t>
  </si>
  <si>
    <t>[Ladd, Gary W.; Ettekal, Idean; Kochenderfer-Ladd, Becky] Arizona State Univ, T Denny Sanford Sch Social &amp; Family Dynam, Tempe, AZ 85287 USA; [Ladd, Gary W.] Arizona State Univ, Dept Psychol, Tempe, AZ 85287 USA</t>
  </si>
  <si>
    <t>Arizona State University; Arizona State University-Tempe; Arizona State University; Arizona State University-Tempe</t>
  </si>
  <si>
    <t>Ladd, GW (corresponding author), Arizona State Univ, Dept Psychol, T Denny Sanford Sch Social &amp; Family Dynam, POB 873701, Tempe, AZ 85287 USA.</t>
  </si>
  <si>
    <t>Gary.Ladd@asu.edu</t>
  </si>
  <si>
    <t>Ladd, Becky/0000-0002-7796-6474</t>
  </si>
  <si>
    <t>National Institutes of Health [1 RO1MH-49223, 2-RO1MH-49223, R01HD-045906]</t>
  </si>
  <si>
    <t>This investigation was conducted as part of the Pathways Project, a larger longitudinal investigation of children's social, psychological, and scholastic adjustment in school contexts that is supported by the National Institutes of Health (1 RO1MH-49223, 2-RO1MH-49223, R01HD-045906 to Gary W. Ladd). Special appreciation is expressed to all the children and parents who made this study possible, and to members of the Pathways Project for assistance with data collection.</t>
  </si>
  <si>
    <t>10.1037/edu0000177</t>
  </si>
  <si>
    <t>FC1QC</t>
  </si>
  <si>
    <t>WOS:000406611400006</t>
  </si>
  <si>
    <t>Wilkins, J; Bost, LW</t>
  </si>
  <si>
    <t>Wilkins, Julia; Bost, Loujeania Williams</t>
  </si>
  <si>
    <t>Dropout Prevention in Middle and High Schools: From Research to Practice</t>
  </si>
  <si>
    <t>dropout prevention; students with disabilities; school-based interventions; graduation rates</t>
  </si>
  <si>
    <t>STUDENTS; DISABILITIES; ENGAGEMENT; SUPPORT; WORKING</t>
  </si>
  <si>
    <t>Based on work with state and local education agencies in dropout prevention for students with disabilities, successful research-based interventions are described along with details of how these interventions have been implemented in middle and high schools across the country. The interventions that have helped students with disabilities graduate from school include early warning systems, mentoring programs, student engagement, family engagement, academic remediation and enrichment, career-focused curricula, interpersonal skills instruction, a focus on the transition to high school, and class/school restructuring initiatives.</t>
  </si>
  <si>
    <t>[Wilkins, Julia; Bost, Loujeania Williams] Clemson Univ, Natl Dropout Prevent Ctr Students Disabil, 209 Martin St, Clemson, SC 29631 USA</t>
  </si>
  <si>
    <t>Clemson University</t>
  </si>
  <si>
    <t>Wilkins, J (corresponding author), Clemson Univ, Natl Dropout Prevent Ctr Students Disabil, 209 Martin St, Clemson, SC 29631 USA.</t>
  </si>
  <si>
    <t>wilkin6@clemson.edu</t>
  </si>
  <si>
    <t>U.S. Department of Education's Office of Special Education Programs' [H326W080003]</t>
  </si>
  <si>
    <t>U.S. Department of Education's Office of Special Education Programs'</t>
  </si>
  <si>
    <t>The author(s) disclosed receipt of the following financial support for the research, authorship, and/or publication of this article: The National Dropout Prevention Center for Students with Disabilities is funded by the U.S. Department of Education's Office of Special Education Programs' Cooperative Agreement No. H326W080003. The content herein does not necessarily reflect views or policies of the U.S. Department of Education, nor does mention of other organizations imply endorsement by those organizations or the U.S. government.</t>
  </si>
  <si>
    <t>10.1177/1053451215606697</t>
  </si>
  <si>
    <t>DJ2PT</t>
  </si>
  <si>
    <t>WOS:000374047900001</t>
  </si>
  <si>
    <t>Mortweet, SL; Utley, CA; Walker, D; Dawson, HL; Delquadri, JC; Reddy, SS; Greenwood, CR; Hamilton, S; Ledford, D</t>
  </si>
  <si>
    <t>Classwide peer tutoring: Teaching students with mild mental retardation in inclusive classrooms</t>
  </si>
  <si>
    <t>GENERAL-EDUCATION; IMPROVE</t>
  </si>
  <si>
    <t>This study investigated the academic effects of classwide peer tutoring (CWPT) for students with mild mental retardation (MMR) non their typical peers in inclusive classroom settings. Four students with MMR were integrated in two, general education elementary classrooms during spelling instruction. Dependent measures included performance on weekly tests and direct observations of academic engagement. The results demonstrated increased spelling accuracy and increased levels of engagement for students with MMR and their typical peers during CWPT when compared to traditional teacher-led instruction, suggesting that CWPT is an effective instructional strategy for improving their spelling performance.</t>
  </si>
  <si>
    <t>Juniper Gardens Childrens Project, Kansas City, KS 66101 USA; ME Pearson Elementary Sch, Kansas City, KS USA; Childrens Mercy Hosp, Kansas City, MO 64108 USA</t>
  </si>
  <si>
    <t>Children's Mercy Hospital</t>
  </si>
  <si>
    <t>Utley, CA (corresponding author), Juniper Gardens Childrens Project, 650 Minnesota Ave, Kansas City, KS 66101 USA.</t>
  </si>
  <si>
    <t>Greenwood, Charles/0000-0002-6274-3075; Walker, Dale/0000-0001-9692-1151</t>
  </si>
  <si>
    <t>10.1177/001440299906500407</t>
  </si>
  <si>
    <t>210KJ</t>
  </si>
  <si>
    <t>WOS:000081103800007</t>
  </si>
  <si>
    <t>Jin, YM</t>
  </si>
  <si>
    <t>Jin, Yaming</t>
  </si>
  <si>
    <t>Motivating students to actively engage in EFL classrooms: Exploring the role of L2 grit and foreign language enjoyment</t>
  </si>
  <si>
    <t>Self-determination theory (SDT); Classroom engagement; Foreign language enjoyment (FLE); L2 grit; EFL students</t>
  </si>
  <si>
    <t>SELF-DETERMINATION-THEORY; HIGH-SCHOOL; LEARNING ENGAGEMENT; POSITIVE EMOTIONS; ANXIETY; ACHIEVEMENT; PERSONALITY; VALIDATION; BROADEN; TEACHER</t>
  </si>
  <si>
    <t>As self-determination theory (SDT) suggests, students' motivational and emotional resources play a significant role in improving their classroom engagement. In fact, motivational and emotional resources energize students and direct them toward active involvement in classroom contexts. Considering this, several L2 scholars have inspected the role of motivational and emotional resources in predicting students' academic engagement. Yet, no investigation to date has simultaneously studied the role of L2 grit and foreign language enjoyment (FLE) in EFL students' academic engagement. To bridge this gap, this study examined the role of L2 grit and FLE in improving Chinese EFL students' classroom engagement. In doing this, 564 Chinese EFL learners, selected through available sampling, were invited to complete an online survey containing the scales of the three constructs in question. Structural equation modelling (SEM) was used for data analysis. After confirming the construct validity of the scales by conducting confirmatory factor analysis, SEM results showed that both FLE and L2 grit significantly affected EFL student engagement although the former had a stronger effect in the structural model. Furthermore, it was found that FLE had a small impact on the L2 grit of the participants. The discussion of the findings as well as the implications is finally presented.</t>
  </si>
  <si>
    <t>[Jin, Yaming] Henan Univ Technol, Sch Foreign Languages, Zhengzhou 450001, Peoples R China</t>
  </si>
  <si>
    <t>Henan University of Technology</t>
  </si>
  <si>
    <t>Jin, YM (corresponding author), Henan Univ Technol, Sch Foreign Languages, Zhengzhou 450001, Peoples R China.</t>
  </si>
  <si>
    <t>jinyaming2009@126.com</t>
  </si>
  <si>
    <t>10.1016/j.lmot.2024.101960</t>
  </si>
  <si>
    <t>HJ7E3</t>
  </si>
  <si>
    <t>WOS:001159190500001</t>
  </si>
  <si>
    <t>Thune, T; Reymert, I; Gulbrandsen, M; Aamodt, PO</t>
  </si>
  <si>
    <t>Thune, Taran; Reymert, Ingvild; Gulbrandsen, Magnus; Aamodt, Per Olaf</t>
  </si>
  <si>
    <t>Universities and external engagement activities: Particular profiles for particular universities?</t>
  </si>
  <si>
    <t>Academic engagement; external partnerships; explanatory factors; university differences</t>
  </si>
  <si>
    <t>INDUSTRY; UK; ENTREPRENEURSHIP; LINKAGES</t>
  </si>
  <si>
    <t>We use a multilevel regression approach on a complex combined dataset including a survey of 4,400 Norwegian academics and detailed data on the 31 higher education institutions in which they are employed. The aim is to test whether university-level characteristics matter for participation in different kinds of external engagement, when we also control for the influence of individual-and discipline-level factors. We find that university-level variables explain few of the differences in external engagement among academic staff in general.</t>
  </si>
  <si>
    <t>[Thune, Taran; Gulbrandsen, Magnus] Univ Oslo, Ctr Technol Innovat &amp; Culture Boks, Boks 1072 Blindern, N-0316 Oslo, Norway; [Reymert, Ingvild; Aamodt, Per Olaf] NIFU, Nord Inst Studies Innovat Res &amp; Educ, Okernveien 9, N-0653 Oslo, Norway</t>
  </si>
  <si>
    <t>Thune, T (corresponding author), Univ Oslo, Ctr Technol Innovat &amp; Culture Boks, Boks 1072 Blindern, N-0316 Oslo, Norway.</t>
  </si>
  <si>
    <t>taranmt@tik.uio.no</t>
  </si>
  <si>
    <t>Gulbrandsen, Magnus/ABA-7438-2020</t>
  </si>
  <si>
    <t>Ministry of Research and Education in Norway</t>
  </si>
  <si>
    <t>The empirical study reported here was funded by a research grant provided by the Ministry of Research and Education in Norway to the Norwegian Institute for Innovation, Research and Education (NIFU). Their support is gratefully acknowledged, as is the support of Nicoline Frolich, Head of Research at NIFU. The authors would also like to thank the editors of this special section of Science and Public Policy who provided valuable comments on the manuscript and also the two anonymous reviewers.</t>
  </si>
  <si>
    <t>10.1093/scipol/scw019</t>
  </si>
  <si>
    <t>EM1OH</t>
  </si>
  <si>
    <t>WOS:000395086400005</t>
  </si>
  <si>
    <t>Nasirov, S; Joshi, AM</t>
  </si>
  <si>
    <t>Nasirov, Shukhrat; Joshi, Amol M.</t>
  </si>
  <si>
    <t>Minding the communications gap: How can universities signal the availability and value of their scientific knowledge to commercial organizations?</t>
  </si>
  <si>
    <t>University-industry interaction; Scientific impact; Economic impact; Social impact; Signaling theory; Collaborative research; Contract research; Academic consulting</t>
  </si>
  <si>
    <t>RESEARCH-AND-DEVELOPMENT; 3RD STREAM ACTIVITIES; EMPIRICAL-ANALYSIS; SCIENCE COMMERCIALIZATION; INSTITUTIONAL STRATEGIES; ACADEMIC ENGAGEMENT; TECHNOLOGY-TRANSFER; COGNITIVE DISTANCE; COERCIVE CITATION; HIGHER-EDUCATION</t>
  </si>
  <si>
    <t>We posit that a communications gap exists between universities and commercial organizations, attributed to their idiosyncratic goals, interests, and incentives. To bridge this gap, universities need to recognize and leverage observable differences in the strength of signals and the width of channels used to disseminate their scientific knowledge externally. We explore these ideas by analyzing knowledge dissemination and academic engagement activities in 133 UK universities in the period 2011-2019. Our analysis shows that universities with a lower scientific impact have a higher intensity of collaborative research, contract research, and consultancy activities if they communicate that impact through more prominent scientific outlets. In turn, universities with a higher scientific impact have a lower intensity of interaction with commercial organizations if they communicate their scientific impact through less prominent scientific outlets. We further reveal that universities with a higher economic impact show a higher intensity of collaborative research. At the same time, we find no evidence that the social impact generated by universities is linked to the intensity of university-industry interaction, no matter the channels through which that impact is communicated. Using these findings, we draw implications for practice and policy.</t>
  </si>
  <si>
    <t>[Nasirov, Shukhrat] Univ Manchester, Alliance Manchester Business Sch, Manchester, England; [Joshi, Amol M.] Wake Forest Univ, Sch Med Ctr Healthcare Innovat, Sch Business, Winston salem, NC 27109 USA; [Nasirov, Shukhrat] Univ Manchester, Booth St West, Manchester M15 6PB, England</t>
  </si>
  <si>
    <t>University of Manchester; Alliance Manchester Business School; Wake Forest University; University of Manchester</t>
  </si>
  <si>
    <t>Nasirov, S (corresponding author), Univ Manchester, Booth St West, Manchester M15 6PB, England.</t>
  </si>
  <si>
    <t>shukhrat.nasirov@manchester.ac.uk</t>
  </si>
  <si>
    <t>Nasirov, Shukhrat/GNH-5509-2022; Joshi, Amol M/C-8433-2013</t>
  </si>
  <si>
    <t>Nasirov, Shukhrat/0000-0003-1715-7832; Joshi, Amol M/0000-0002-3023-6749</t>
  </si>
  <si>
    <t>Kauffman Foundation Junior Faculty Fellowship grant; Wake Forest University from the School of Business; Wake Forest University from the School of Medicine Center for Healthcare Innovation</t>
  </si>
  <si>
    <t>This research was partially funded by a Kauffman Foundation Junior Faculty Fellowship grant, as well as Wake Forest University grants from the School of Business and the School of Medicine Center for Healthcare Innovation. These funding sources had no involvement in the research itself. We would like to thank Gary Chapman, Iman Hemmatian, Todd A. Ponzio, Bruce Tether, and the participants of the workshop on Research uses of HE-BCI survey data and future development of the HE-BCI at Birkbeck, University of London, for their valuable comments on earlier drafts of the paper. We also express our gratitude to Editor Maryann Feldman and the two anonymous reviewers for their valuable feedback and guidance throughout the review process.</t>
  </si>
  <si>
    <t>10.1016/j.respol.2023.104870</t>
  </si>
  <si>
    <t>R8KB5</t>
  </si>
  <si>
    <t>WOS:001066779700001</t>
  </si>
  <si>
    <t>Leng, L</t>
  </si>
  <si>
    <t>Leng, Lu</t>
  </si>
  <si>
    <t>The Role of Philosophical Inquiry in Helping Students Engage in Learning</t>
  </si>
  <si>
    <t>learning engagement; Philosophy for Children Hawaii; adolescent academic achievement; philosophical inquiry; motivation</t>
  </si>
  <si>
    <t>EDUCATION; CHILDREN</t>
  </si>
  <si>
    <t>Studies have characterized high school students as bored, alienated, and disconnected with their class and the learning process. In order to address this problem to improve student learning engagement, this study explores the impact of philosophical inquiry (PI) on the development of adolescents' academic engagement and adds to the scholarly research on Philosophy for Children (P4C). In determining an appropriate and holistic approach to investigating students' learning engagement and motivation from the perspective of psychology, this study involves multiple forms of data collection, specifically including surveys, student work, focus group interviews, classroom discussions, and reflective notes. Applying a qualitative method, this multiple case study developed a deeper understanding of the classroom contexts, conditions, discourses, tools, and practices that promote positive adolescent learning experiences. The study developed a conceptual framework of student academic engagement in a PI class and summarized reasons why the participants engaged in learning. First, students believed that maintaining a safe and positive classroom environment is a fundamental condition for learning. Second, they reported that asking questions, sharing ideas, listening attentively, thinking deeply, and making connections are the manifestations of an engaging classroom. Third, students reported that they transcended their learning experiences by living a new philosophy that was acquired in the process of the community of inquiry. The study found that PI enhanced social inclusion and active participation of the participant in the learning process.</t>
  </si>
  <si>
    <t>[Leng, Lu] Jinan Univ, Coll Foreign Studies, Guangzhou, Peoples R China</t>
  </si>
  <si>
    <t>Jinan University</t>
  </si>
  <si>
    <t>Leng, L (corresponding author), Jinan Univ, Coll Foreign Studies, Guangzhou, Peoples R China.</t>
  </si>
  <si>
    <t>lusophialeng@hotmail.com</t>
  </si>
  <si>
    <t>Leng, Lu/AAX-5660-2021; Leng, Lu/GYA-3628-2022</t>
  </si>
  <si>
    <t>Leng, Lu/0000-0001-8649-8732</t>
  </si>
  <si>
    <t>National Social Science Foundation of China [19CZX049]</t>
  </si>
  <si>
    <t>This work was supported by the National Social Science Foundation of China under Grant No. 19CZX049.</t>
  </si>
  <si>
    <t>10.3389/fpsyg.2020.00449</t>
  </si>
  <si>
    <t>LR7ZI</t>
  </si>
  <si>
    <t>WOS:000535915300001</t>
  </si>
  <si>
    <t>Peña-Vázquez, R; Morales, OG; Alvarez-Pérez, PR; López-Aguilar, D</t>
  </si>
  <si>
    <t>Pena-Vazquez, Rocio; Gonzalez Morales, Olga; Ricardo Alvarez-Perez, Pedro; Lopez-Aguilar, David</t>
  </si>
  <si>
    <t>Building the profile of students with the intention of dropping out of university studies</t>
  </si>
  <si>
    <t>REVISTA ESPANOLA DE PEDAGOGIA</t>
  </si>
  <si>
    <t>university education; academic dropout; university students; adaptability; engagement; satisfaction</t>
  </si>
  <si>
    <t>COGNITIVE CAREER THEORY; HIGHER-EDUCATION; ACADEMIC-PERFORMANCE; DROPOUT; MODEL; ADAPTABILITY; SATISFACTION; PROBABILITY; PERSISTENCE; COLLEGE</t>
  </si>
  <si>
    <t>The analysis of the problem of dropout from university studies is a subject of great importance and topicality owing to the repercussions it has, not only in the economic and social sphere, but also at a personal, family, institutional level, etc. The objective of this article is to define a profile for a student who intends to abandon their university studies and who, therefore, is at risk of academic dropout. Various characteristics with a possible impact on this situation were analysed, both those of an individual, academic and socioeconomic nature and those which are personal. Specifically, we studied the variables of age, gender, how studies are financed, average university grade and order of preference of the degree course, as well as those related to academic satisfaction, adaptability skills and the student's academic engagement. The analysis was conducted on students at the Universidad de La Laguna ( ULL) according to degree field and academic year. The results obtained show that the students with the highest risk of dropping out of the degree programme are those in their first year, mainly in the field of sciences, who have chosen the degree course they are studying that was their third choice or lower, their average university grade has been a fail, they have a low level of academic engagement and are not very satisfied with the educational process.</t>
  </si>
  <si>
    <t>[Pena-Vazquez, Rocio; Gonzalez Morales, Olga; Ricardo Alvarez-Perez, Pedro; Lopez-Aguilar, David] Univ La Laguna, San Cristobal la Laguna, Spain</t>
  </si>
  <si>
    <t>Universidad de la Laguna</t>
  </si>
  <si>
    <t>Peña-Vázquez, R (corresponding author), Univ La Laguna, San Cristobal la Laguna, Spain.</t>
  </si>
  <si>
    <t>ropeva@ull.edu.es; olgonzal@ull.edu.es; palvarez@ull.edu.es; dlopez@ull.edu.es</t>
  </si>
  <si>
    <t>UNIV INT RIOJA-UNIR</t>
  </si>
  <si>
    <t>LOGRONO</t>
  </si>
  <si>
    <t>RECTORADO, AVENIDA DE LA PAZ, 137, LOGRONO, 26006, SPAIN</t>
  </si>
  <si>
    <t>0034-9461</t>
  </si>
  <si>
    <t>2174-0909</t>
  </si>
  <si>
    <t>REV ESP PEDAGOG</t>
  </si>
  <si>
    <t>Rev. Esp. Pedagog.</t>
  </si>
  <si>
    <t>10.22550/REP81-2-2023-03</t>
  </si>
  <si>
    <t>HX2V5</t>
  </si>
  <si>
    <t>WOS:001162752300005</t>
  </si>
  <si>
    <t>Chafouleas, SM; Briesch, AM; Riley-Tillman, TC; Christ, TJ; Black, AC; Kilgus, SP</t>
  </si>
  <si>
    <t>Chafouleas, Sandra M.; Briesch, Amy M.; Riley-Tillman, T. Chris; Christ, Theodore J.; Black, Anne C.; Kilgus, Stephen P.</t>
  </si>
  <si>
    <t>An investigation of the generalizability and dependability of Direct Behavior Rating Single Item Scales (DBR-SIS) to measure academic engagement and disruptive behavior of middle school students</t>
  </si>
  <si>
    <t>Direct Behavior Rating; DBR; Generalizability; Dependability; Behavior assessment</t>
  </si>
  <si>
    <t>SYSTEMATIC DIRECT OBSERVATION; OFFICE DISCIPLINE REFERRALS; REPORT CARDS; MULTIPLE IMPUTATION; SOCIAL-BEHAVIOR; ACCURACY; VALIDITY; IMPACT; TASK</t>
  </si>
  <si>
    <t>A total of 4 raters, including 2 teachers and 2 research assistants, used Direct Behavior Rating Single Item Scales (DBR-SIS) to measure the academic engagement and disruptive behavior of 7 middle school students across multiple occasions. Generalizability study results for the full model revealed modest to large magnitudes of variance associated with persons (students), occasions of measurement (day), and associated interactions. However, an unexpectedly low proportion of the variance in DBR data was attributable to the facet of rater, as well as a negligible variance component for the facet of rating occasion nested within day (10-min interval within a class period). Results of a reduced model and subsequent decision studies specific to individual rater and rater type (research assistant and teacher) suggested degree of reliability-like estimates differed substantially depending on rater. Overall, findings supported previous recommendations that in the absence of estimates of rater reliability and firm recommendations regarding rater training, ratings obtained from DBR-SIS, and subsequent analyses, be conducted within rater. Additionally, results suggested that when selecting a teacher rater, the person most likely to substantially interact with target students during the specified observation period may be the best choice. (C) 2010 Society for the Study of School Psychology. Published by Elsevier Ltd. All rights reserved.</t>
  </si>
  <si>
    <t>[Chafouleas, Sandra M.] Univ Connecticut, Dept Educ Psychol, Storrs, CT 06269 USA; [Briesch, Amy M.] Northeastern Univ, Boston, MA 02115 USA; [Riley-Tillman, T. Chris] E Carolina Univ, Greenville, NC 27858 USA; [Christ, Theodore J.] Univ Minnesota, Minneapolis, MN 55455 USA; [Black, Anne C.] Yale Univ, New Haven, CT 06520 USA</t>
  </si>
  <si>
    <t>University of Connecticut; Northeastern University; University of North Carolina; East Carolina University; University of Minnesota System; University of Minnesota Twin Cities; Yale University</t>
  </si>
  <si>
    <t>Chafouleas, SM (corresponding author), Univ Connecticut, Dept Educ Psychol, U-2064, Storrs, CT 06269 USA.</t>
  </si>
  <si>
    <t>sandra.chafouleas@uconn.edu</t>
  </si>
  <si>
    <t>Christ, Theodore/0000-0002-5397-0364; Riley-Tillman, Timothy/0000-0001-7057-0429; Kilgus, Stephen/0000-0003-0218-1004</t>
  </si>
  <si>
    <t>10.1016/j.jsp.2010.02.001</t>
  </si>
  <si>
    <t>602YV</t>
  </si>
  <si>
    <t>WOS:000278175900002</t>
  </si>
  <si>
    <t>Datu, JAD; Buenconsejo, JU; Shek, CYC; Choy, YLE; Sou, KLE</t>
  </si>
  <si>
    <t>Datu, Jesus Alfonso D.; Buenconsejo, Jet U.; Shek, Cheuk Ying Cherry; Choy, Yat Ling Elaine; Sou, Kuai Long Elvo</t>
  </si>
  <si>
    <t>Grit, academic engagement in math and science, and well-being outcomes in children during the COVID-19 pandemic: A study in Hong Kong and Macau</t>
  </si>
  <si>
    <t>Chinese children; flourishing; grit; math and science engagement; well-being</t>
  </si>
  <si>
    <t>ACHIEVEMENT GOALS; TRIARCHIC-MODEL; PERSEVERANCE; SCALE; VALIDATION</t>
  </si>
  <si>
    <t>There is evidence showing that the triarchic model of grit and its dimensions (i.e., perseverance of effort, consistency of interests, and adaptability to situations) predict engagement and well-being outcomes in high school and undergraduate students during the COVID-19 pandemic outbreak. However, there has been limited research on how this model of grit relates to engagement and optimal psychological outcomes in primary school students. This research investigates the association of grit's dimensions with academic engagement in math and science as well as well-being outcomes (i.e., positive emotions, negative emotions, and flourishing) in primary school students. Participants were primary school students (M-age = 10.42; SDage = 1.26) from Hong Kong (n = 279) and Macau (n = 124). Results showed that perseverance of effort positively predicted cognitive and behavioral engagement in math as well as positive emotions even after controlling for demographic covariates (i.e., age, gender, setting, and year level), conscientiousness, and achievement goal orientations. Adaptability to situations positively predicted cognitive and social engagement in math and flourishing. Consistency of interests negatively predicted both cognitive engagement in science and negative emotions. Indeed, this study indicates that perseverance and adaptability may facilitate children's positive academic and psychological functioning during the COVID-19 pandemic outbreak.</t>
  </si>
  <si>
    <t>[Datu, Jesus Alfonso D.; Buenconsejo, Jet U.; Shek, Cheuk Ying Cherry] Educ Univ Hong Kong, Dept Special Educ &amp; Counselling, Hong Kong, Peoples R China; [Choy, Yat Ling Elaine] Educ Univ Hong Kong, Dept Literature &amp; Cultural Studies, Hong Kong, Peoples R China; [Sou, Kuai Long Elvo] Univ Macau, Dept Psychol, Taipa, Macau, Peoples R China; [Datu, Jesus Alfonso D.] Educ Univ Hong Kong, Rm D2-2F-28,10 Lo Ping Rd, Hong Kong, Peoples R China</t>
  </si>
  <si>
    <t>Education University of Hong Kong (EdUHK); Education University of Hong Kong (EdUHK); University of Macau; Education University of Hong Kong (EdUHK)</t>
  </si>
  <si>
    <t>Datu, JAD (corresponding author), Educ Univ Hong Kong, Rm D2-2F-28,10 Lo Ping Rd, Hong Kong, Peoples R China.</t>
  </si>
  <si>
    <t>Buenconsejo, Jet Uy/0000-0003-3777-8601; Datu, Jesus Alfonso/0000-0002-8790-1113; , Choy Yat Ling cai yi ning/0000-0002-2049-3231</t>
  </si>
  <si>
    <t>Education University of Hong Kong [RG 26/2021-2022R]</t>
  </si>
  <si>
    <t>The author(s) disclosed receipt of the following financial support for the research, authorship, and/or publication of this article: This research was funded by the Education University of Hong Kong (Project No. RG 26/2021-2022R) awarded to the first author.</t>
  </si>
  <si>
    <t>10.1177/01430343221147273</t>
  </si>
  <si>
    <t>L5UZ2</t>
  </si>
  <si>
    <t>WOS:000922440100001</t>
  </si>
  <si>
    <t>Mollica, G; Caruso, R; Conte, G; Ambrogi, F; Boveri, S</t>
  </si>
  <si>
    <t>Mollica, Giulia; Caruso, Rosario; Conte, Gianluca; Ambrogi, Federico; Boveri, Sara</t>
  </si>
  <si>
    <t>Analysing Researchers' Engagement in Research Hospitals: A Pilot Study in IRCCS-Italian Research Hospitals</t>
  </si>
  <si>
    <t>surveys; qualitative methods; organisation science; research engagement; research hospitals</t>
  </si>
  <si>
    <t>ACADEMIC ENGAGEMENT; UNIVERSITY; COMMERCIALIZATION</t>
  </si>
  <si>
    <t>Despite universities in the UK, USA and Australia having developed tools and strategies to enhance academic engagement, there is a paucity of information from universities and research hospitals where conceptual and theoretical research still appears more heterogeneous. In Italy, there is a growing recognition that more needs to be done to define strategies to improve research engagement. Italian research hospitals are represented by the Scientific Institute for Research, Hospitalization and Healthcare (named IRCCS from the Italian acronym of these organisations), representing the best of Italian research and the National Health Service System. This article provided a pilot description of research engagement in a representative Italian IRCCS hospital for the first time. A pilot study was developed, and a brief questionnaire was validated to explore research engagement. The identified clusters of researchers' engagement were provided to describe an initial theory-grounded framework. Based on the perspective of research administrators and the Ministry of Health during round tables, the developed questionnaire identified two clusters of researchers' engagement and measured Project-oriented and Organisation-oriented engagement. Among the responders, IRCCS senior researchers tended to have higher project-oriented engagement, while young researchers had slightly higher organisation-oriented engagement. The contribution of this article is a hypothesised two-level theory-grounded framework to study and improve research engagement activities and strategies in a research hospital, with the potential for an overlap with other European research institutions.</t>
  </si>
  <si>
    <t>[Mollica, Giulia] IRCCS Policlin San Donato, Sci Directorate, Grant Off, I-20097 Milan, Italy; [Caruso, Rosario] Univ Milan, Dept Biomed Sci Hlth, I-20100 Milan, Italy; [Caruso, Rosario; Conte, Gianluca] IRCCS Policlin San Donato MI, Hlth Profess Res &amp; Dev Unit, I-20097 Milan, Italy; [Ambrogi, Federico] Univ Milan, Dept Clin Sci &amp; Community Hlth, I-20100 Milan, Italy; [Ambrogi, Federico; Boveri, Sara] IRCCS Policlin San Donato, Lab Biostat &amp; Data Management, Sci Directorate, I-200097 Milan, Italy</t>
  </si>
  <si>
    <t>IRCCS Policlinico San Donato; University of Milan; University of Milan; IRCCS Policlinico San Donato</t>
  </si>
  <si>
    <t>Mollica, G (corresponding author), IRCCS Policlin San Donato, Sci Directorate, Grant Off, I-20097 Milan, Italy.</t>
  </si>
  <si>
    <t>giulia.mollica@yahoo.it</t>
  </si>
  <si>
    <t>Mollica, Giulia/K-7038-2019; Ambrogi, Federico/D-4294-2015; Conte, Gianluca/J-7298-2018</t>
  </si>
  <si>
    <t>Mollica, Giulia/0000-0001-9257-5132; Boveri, Sara/0000-0003-3144-9364; Ambrogi, Federico/0000-0001-9358-011X; Caruso, Rosario/0000-0002-7736-6209; Conte, Gianluca/0000-0002-8171-8203</t>
  </si>
  <si>
    <t>10.3390/healthcare10122458</t>
  </si>
  <si>
    <t>7E2NS</t>
  </si>
  <si>
    <t>WOS:000901012200001</t>
  </si>
  <si>
    <t>Junça-Silva, A; Silva, D; Caetano, O</t>
  </si>
  <si>
    <t>Junca-Silva, Ana; Silva, Daniel; Caetano, Onio</t>
  </si>
  <si>
    <t>How daily positive affect increases students' mental health, in mandatory quarantine, through daily engagement: the moderating role of self-leadership</t>
  </si>
  <si>
    <t>Positive affect; Mental health; Academic engagement; Self-leadership; Multilevel modeling</t>
  </si>
  <si>
    <t>RESOURCES; CONSERVATION; EMOTIONS; BURNOUT</t>
  </si>
  <si>
    <t>The COVID-19 crisis has had significant impacts on mental health. Students are dealing with an uncertain context, not only due to COVID-19 but also because most of them have never been involved with the challenges of online school. The COVID-19 situation presents daily challenges that require students to respond adaptively. However, little is known about how students handle their daily emotions, in such challenging settings. Drawing on the broaden-and-built theory, we developed a multilevel model arguing that daily-positive affect would enhance daily engagement, and this would be positively related to students' end-of-the-day mental health. We also predict that the mediating path would be stronger for students with higher levels of self-leadership. To achieve the goals, we conducted a 5-day diary study (n = 64*5 = 320). Results from multilevel modeling showed that positive emotions trigger academic engagement which, in turn, increases mental health, both at the within and between-person level. Results also demonstrated that self-leadership strengthened the positive mediating path, for students with higher levels of self-leadership. Positive affect appears to be a significant predictor of mental health in higher education settings. Moreover, developing self-leadership is an added value, that may be conceived as a personal resource, and may protect students from the uncertainty triggered by the COVID-19 crisis.</t>
  </si>
  <si>
    <t>[Junca-Silva, Ana; Caetano, Onio] Inst Univ Lisboa ISCTE IUL, Lisbon, Portugal; [Junca-Silva, Ana; Caetano, Onio] UNIDE IUL, Business Res Unit BRU, Lisbon, Portugal; [Junca-Silva, Ana; Silva, Daniel] Inst Politecn Tomar IPT, Tomar, Portugal; [Junca-Silva, Ana; Caetano, Onio] Ave Forcas Armadas, P-1649026 Lisbon, Portugal; [Silva, Daniel] Univ Beira Interior, Covilha, Portugal</t>
  </si>
  <si>
    <t>Instituto Universitario de Lisboa; Instituto Universitario de Lisboa; Instituto Politecnico de Tomar; Universidade da Beira Interior</t>
  </si>
  <si>
    <t>Junça-Silva, A (corresponding author), Inst Univ Lisboa ISCTE IUL, Lisbon, Portugal.;Junça-Silva, A (corresponding author), UNIDE IUL, Business Res Unit BRU, Lisbon, Portugal.;Junça-Silva, A (corresponding author), Inst Politecn Tomar IPT, Tomar, Portugal.;Junça-Silva, A (corresponding author), Ave Forcas Armadas, P-1649026 Lisbon, Portugal.</t>
  </si>
  <si>
    <t>ana_luisa_silva@iscte-iul.pt</t>
  </si>
  <si>
    <t>Junça-Silva, Ana/E-6831-2016; Caetano, Antonio/M-5273-2013</t>
  </si>
  <si>
    <t>Junça-Silva, Ana/0000-0001-6341-9771; Caetano, Antonio/0000-0002-5505-8256</t>
  </si>
  <si>
    <t>e12477</t>
  </si>
  <si>
    <t>10.1016/j.heliyon.2022.e12477</t>
  </si>
  <si>
    <t>W7KN1</t>
  </si>
  <si>
    <t>WOS:001093377400115</t>
  </si>
  <si>
    <t>Martínez, IM; Meneghel, I; Peñalver, J</t>
  </si>
  <si>
    <t>Martinez, Isabel M.; Meneghel, Isabella; Penalver, Jonathan</t>
  </si>
  <si>
    <t>Does Gender Affect Coping Strategies Leading to Well-Being and Improved Academic Performance?</t>
  </si>
  <si>
    <t>Academic engagement; Academic performance; Coping; Gender; Satisfaction; University students</t>
  </si>
  <si>
    <t>SCHOOL ENGAGEMENT; SELF-EFFICACY; STRESS; WORK; SATISFACTION; STUDENTS; SUCCESS; BURNOUT; TRAJECTORIES; INTELLIGENCE</t>
  </si>
  <si>
    <t>The interest in developing a high-quality educational system requires constant research on different aspects of diversity (e.g., gender). The aim of this study is twofold: (1) to analyze the use of different coping strategies from a gender perspective in university students; and (2) to investigate the effect of university students' coping strategies on their psychological well-being (i.e., academic engagement) and academic success (i.e., performance and satisfaction) depending on their gender. A sample of 767 students (59.7% female) was drawn from a Spanish University. ANOVA analyses showed that the use of some coping strategies differs depending on the gender: females showed a higher level of Support-seeking coping whereas males showed a higher level of Meaning-focused coping. Results of multi-group structural equation analysis showed a good model fit, revealing that only Problem focused and Avoidance coping are related with performance and satisfaction through engagement. For females, engagement fully mediates the relationship between Problem focused coping with Satisfaction and performance, as well as between Avoidance coping with Satisfaction and performance. For males, engagement fully mediates the relationship between Problem focused coping with Satisfaction partially mediates the relationship between Problem-focused coping with performance. Implications for research and practice are discussed, as well as future research directions. (C) 2019 Universidad de Pais Vasco. Published by Elsevier Espana, S.L.U. All rights reserved.</t>
  </si>
  <si>
    <t>[Martinez, Isabel M.; Meneghel, Isabella; Penalver, Jonathan] Univ Jaume 1, Equipo Invest WANT, Castellon De La Plana, Spain</t>
  </si>
  <si>
    <t>Universitat Jaume I</t>
  </si>
  <si>
    <t>Peñalver, J (corresponding author), Univ Jaume 1, Equipo Invest WANT, Castellon De La Plana, Spain.</t>
  </si>
  <si>
    <t>jpenalve@uji.es</t>
  </si>
  <si>
    <t>González, Jonathan Peñalver/AAU-7994-2021; Meneghel, Isabella/K-5982-2014; Martinez Martinez, Isabel Maria/G-4237-2011</t>
  </si>
  <si>
    <t>Meneghel, Isabella/0000-0001-9455-7317; Martinez Martinez, Isabel Maria/0000-0003-3583-8498; Penalver Gonzalez, Jonathan/0000-0003-1339-7484</t>
  </si>
  <si>
    <t>10.1016/j.psicod.2019.01.003</t>
  </si>
  <si>
    <t>IF2NF</t>
  </si>
  <si>
    <t>WOS:000472913300005</t>
  </si>
  <si>
    <t>Villacís, JL; de la Fuente, J; Naval, C</t>
  </si>
  <si>
    <t>Villacis, Jorge L.; de la Fuente, Jesus; Naval, Concepcion</t>
  </si>
  <si>
    <t>Good Character at College: The Combined Role of Second-Order Character Strength Factors and Phronesis Motivation in Undergraduate Academic Outcomes</t>
  </si>
  <si>
    <t>positive psychology; moral development; practical wisdom; school-work transition</t>
  </si>
  <si>
    <t>CAREER INDECISION; EMOTIONAL INTELLIGENCE; INDIVIDUAL-DIFFERENCES; PERSONALITY-TRAITS; SELF-CONTROL; FIT INDEXES; ENGAGEMENT; ATTACHMENT; IDENTITY; CONTINGENCIES</t>
  </si>
  <si>
    <t>A renewed interest in the study of character and virtue has recently emerged in the fields of Education and Psychology. The latest research has confirmed the association between virtuous consistent behaviours and academic positive outcomes. However, the motivational dimension of character (the intentions underlying the patterns of observed behaviours) has received little attention. This research aims to extend the knowledge on this topic by examining the predictive relationships between the behavioural and motivational dimensions of character, with reference to academic engagement, career self-doubt and performance of Spanish university students. A total of 183 undergraduates aged 18-30 (142 of whom were women) from the north of Spain completed specific parts of self-report questionnaires, including the Values in Action VIA-72, a Spanish translated and validated version of the Moral Self-Relevance Measure MSR, and the Utrecht Work Engagement Student Scale UWES-S9. The collected data were analysed using Structural Equation Modelling. The behavioural dimension of character (character strength factors of caring, self-control and inquisitiveness) showed positive associations with academic engagement and performance. The motivational dimension of character (phronesis motivation), was negatively related to career self-doubt. For the first time, the present study has provided support for the contribution of both dimensions of character to undergraduate academic outcomes.</t>
  </si>
  <si>
    <t>[Villacis, Jorge L.; de la Fuente, Jesus; Naval, Concepcion] Univ Navarra, Sch Educ &amp; Psychol, Dept Res Theory &amp; Methods Educ &amp; Psychol, Pamplona 31008, Spain; [de la Fuente, Jesus] Univ Almeria, Sch Psychol, Dept Psychol, Almeria 04120, Spain</t>
  </si>
  <si>
    <t>University of Navarra; Universidad de Almeria</t>
  </si>
  <si>
    <t>Villacís, JL (corresponding author), Univ Navarra, Sch Educ &amp; Psychol, Dept Res Theory &amp; Methods Educ &amp; Psychol, Pamplona 31008, Spain.</t>
  </si>
  <si>
    <t>jvillacis.1@unav.es; jdlfuente@unav.es; cnaval@unav.es</t>
  </si>
  <si>
    <t>Naval, Concepción/J-6297-2017; de la Fuente, Jesús/AAT-2390-2020; de la Fuente, Jesus/H-3781-2014</t>
  </si>
  <si>
    <t>Naval, Concepción/0000-0002-5927-9398; Villacis, Jorge Luis/0000-0002-0871-250X; de la Fuente, Jesus/0000-0002-1829-9202</t>
  </si>
  <si>
    <t>University of Navarra (Ministry of Science and Education, Spain) [PGC2018-094672-B-I00]; University of Almeria (European Social Fund) [AL18-SEJ-DO31-A-FEDER]; Character, Education and Citizenship Research Group (GIECC) of the University of Navarra</t>
  </si>
  <si>
    <t>University of Navarra (Ministry of Science and Education, Spain); University of Almeria (European Social Fund); Character, Education and Citizenship Research Group (GIECC) of the University of Navarra</t>
  </si>
  <si>
    <t>This research was funded by R&amp;D Project PGC2018-094672-B-I00, University of Navarra (Ministry of Science and Education, Spain); R&amp;D Project AL18-SEJ-DO31-A-FEDER, University of Almeria (European Social Fund); and the Character, Education and Citizenship Research Group (GIECC) of the University of Navarra.</t>
  </si>
  <si>
    <t>10.3390/ijerph18168263</t>
  </si>
  <si>
    <t>UG4MQ</t>
  </si>
  <si>
    <t>WOS:000689229100001</t>
  </si>
  <si>
    <t>Maynard, BR; Vaughn, MG; Nelson, EJ; Salas-Wrigh, CP; Heyne, DA; Kremer, KP</t>
  </si>
  <si>
    <t>Maynard, Brandy R.; Vaughn, Michael G.; Nelson, Erik J.; Salas-Wrigh, Christopher P.; Heyne, David A.; Kremer, Kristen P.</t>
  </si>
  <si>
    <t>Truancy in the United States: Examining temporal trends and correlates by race, age, and gender</t>
  </si>
  <si>
    <t>Truancy; Delinquency; Substance use; School attendance problems; School engagement</t>
  </si>
  <si>
    <t>SKIPPING SCHOOL; SUBSTANCE USE; DRUG-USE; BEHAVIOR; YOUTH; DELINQUENCY; ABSENTEEISM; ADOLESCENCE; PREVALENCE; STUDENTS</t>
  </si>
  <si>
    <t>Background: Truancy has long been regarded a common problem in urgent need of effective intervention. Knowledge about factors associated with truancy can guide the development and implementation of interventions. Method: This paper examined trends in truancy rates between 2002 and 2014 and correlates of truancy across racial/ethnic groups. Variables of interest included sociodemographic factors (e.g., age, gender, socio-economic background), behavioral factors (e.g., substance use, violence), and psychosocial factors (e.g., academic engagement, grades, parental control). Using data from a large sample of adolescents (n = 209,393; 12-17 years) we estimated truancy prevalence rates and examined trends and correlates via regression analyses. Results: Truancy rates remained constant between 2002 (10.8%) and 2014 (11.1%). Rates were highest among older youth, females, and Hispanic youth. For all racial/ethnic groups, truancy was significantly correlated with alcohol and marijuana use, fighting, the propensity to take risks, and lower academic engagement and school grades. Other factors were differentially associated with racial/ethnic groups. This divergence in risk patterns for different racial/ethnic groups points to some heterogeneity among truant youth. Discussion Despite truancy reduction efforts, truancy rates have remained stable. Efforts to prevent truancy and to intervene with truant youth may need to target risk factors more prevalent in specific racial/ethnic groups.</t>
  </si>
  <si>
    <t>[Maynard, Brandy R.; Vaughn, Michael G.; Kremer, Kristen P.] St Louis Univ, Coll Publ Hlth &amp; Social Justice, Sch Social Work, Tegeler Hall,3550 Lindell Blvd, St Louis, MO 63103 USA; [Nelson, Erik J.] Indiana Univ, Dept Epidemiol &amp; Biostat, Sch Publ Hlth Bloomington, 1025 E 7th St, Bloomington, IN 47405 USA; [Salas-Wrigh, Christopher P.] Boston Univ, Sch Social Work, Boston, MA 02215 USA; [Heyne, David A.] Leiden Univ, Inst Psychol, Wassenaarseweg 52, NL-2333 AK Leiden, Netherlands</t>
  </si>
  <si>
    <t>Saint Louis University; Indiana University System; Indiana University Bloomington; Boston University; Leiden University - Excl LUMC; Leiden University</t>
  </si>
  <si>
    <t>Maynard, BR (corresponding author), St Louis Univ, Coll Publ Hlth &amp; Social Justice, Sch Social Work, Tegeler Hall,3550 Lindell Blvd, St Louis, MO 63103 USA.</t>
  </si>
  <si>
    <t>bmaynar1@slu.edu; eriknels@indiana.edu; cpsw@bu.edu; heyne@fsw.leidenuniv.nl</t>
  </si>
  <si>
    <t>Nelson, Erik/R-7239-2019; Heyne, David/AGK-0530-2022; Vaughn, Michael/W-2694-2019</t>
  </si>
  <si>
    <t>Nelson, Erik/0000-0003-1658-8294; Maynard, Brandy/0000-0002-9356-7318</t>
  </si>
  <si>
    <t>NIDA NIH HHS [R25 DA030310, K05 DA015799] Funding Source: Medline</t>
  </si>
  <si>
    <t>NIDA NIH HHS(United States Department of Health &amp; Human ServicesNational Institutes of Health (NIH) - USANIH National Institute on Drug Abuse (NIDA))</t>
  </si>
  <si>
    <t>10.1016/j.childyouth.2017.08.008</t>
  </si>
  <si>
    <t>FJ3FR</t>
  </si>
  <si>
    <t>WOS:000412616400021</t>
  </si>
  <si>
    <t>Graybill, JK</t>
  </si>
  <si>
    <t>Graybill, Jessica K.</t>
  </si>
  <si>
    <t>Teaching energy geographies via videography</t>
  </si>
  <si>
    <t>JOURNAL OF GEOGRAPHY IN HIGHER EDUCATION</t>
  </si>
  <si>
    <t>Production of knowledge; videography; digital storytelling; energy geography</t>
  </si>
  <si>
    <t>PHOTOGRAPHY</t>
  </si>
  <si>
    <t>In our digital age of information acquisition, multimedia information streams are constant, constantly changing and often contain multiple messages about topics important to everyday life, such as energy geographies. Recognizing that college students are prime consumers of digital information, it seems that crafting of academic engagement for and with students that is in touch with the knowledge networks they utilize and will continue to be part of today and into the future is important. Engaging students in the production of videos about important topics, such as energy geographies, aids them in becoming critical producers of knowledge.</t>
  </si>
  <si>
    <t>[Graybill, Jessica K.] Colgate Univ, Dept Geog, Hamilton, NY 13346 USA</t>
  </si>
  <si>
    <t>Colgate University</t>
  </si>
  <si>
    <t>Graybill, JK (corresponding author), Colgate Univ, Dept Geog, Hamilton, NY 13346 USA.</t>
  </si>
  <si>
    <t>jgraybill@colgate.edu</t>
  </si>
  <si>
    <t>0309-8265</t>
  </si>
  <si>
    <t>1466-1845</t>
  </si>
  <si>
    <t>J GEOGR HIGHER EDUC</t>
  </si>
  <si>
    <t>J. Geogr. High. Educ.</t>
  </si>
  <si>
    <t>10.1080/03098265.2015.1089474</t>
  </si>
  <si>
    <t>Education &amp; Educational Research; Geography</t>
  </si>
  <si>
    <t>DG2SU</t>
  </si>
  <si>
    <t>WOS:000371918900006</t>
  </si>
  <si>
    <t>Kempa, M</t>
  </si>
  <si>
    <t>Kempa, Michael</t>
  </si>
  <si>
    <t>Academic Engagement of International Policing-Reform Assistance: Putting Foucauldian Genealogy to Practical Use</t>
  </si>
  <si>
    <t>CANADIAN JOURNAL OF CRIMINOLOGY AND CRIMINAL JUSTICE</t>
  </si>
  <si>
    <t>international policing reform; political economy; policing studies; Canada; Royal Canadian Mounted Police</t>
  </si>
  <si>
    <t>In this paper, I develop an approach for normative engagement by academic criminologists through the test case of international policing-reform assistance. By examining some of the known controversies and difficulties associated with international policing-reform assistance, I illustrate the practical policy utility of Foucauldian genealogical analytic inquiry. I argue that the insights and capacities for lateral thinking opened up through this approach are usefully brought to bear by taking a page from Jurgen Habermas to institutionalize discursive space and thereby democratic experimentalism.</t>
  </si>
  <si>
    <t>Univ Ottawa, Dept Criminol, Ottawa, ON K1N 6N5, Canada</t>
  </si>
  <si>
    <t>University of Ottawa</t>
  </si>
  <si>
    <t>Kempa, M (corresponding author), Univ Ottawa, Dept Criminol, Ottawa, ON K1N 6N5, Canada.</t>
  </si>
  <si>
    <t>UNIV TORONTO PRESS INC</t>
  </si>
  <si>
    <t>TORONTO</t>
  </si>
  <si>
    <t>JOURNALS DIVISION, 5201 DUFFERIN ST, DOWNSVIEW, TORONTO, ON M3H 5T8, CANADA</t>
  </si>
  <si>
    <t>1707-7753</t>
  </si>
  <si>
    <t>1911-0219</t>
  </si>
  <si>
    <t>CAN J CRIMINOL CRIM</t>
  </si>
  <si>
    <t>Can. J. Criminol. Crim. Justice</t>
  </si>
  <si>
    <t>10.3138/cjccj.52.3.271</t>
  </si>
  <si>
    <t>611GK</t>
  </si>
  <si>
    <t>WOS:000278800200004</t>
  </si>
  <si>
    <t>Luis, D</t>
  </si>
  <si>
    <t>Luis, Diego</t>
  </si>
  <si>
    <t>Rethinking the battle of Otumba: entangled narrations and the digitization of colonial violence</t>
  </si>
  <si>
    <t>RETHINKING HISTORY</t>
  </si>
  <si>
    <t>History; conquest; digital; colonialism; media; videogames</t>
  </si>
  <si>
    <t>Sustained academic engagement with the colonial and imperial implications of videogames is a relatively recent phenomenon. This article employs the case study of Medieval II: Total War's 2006 simulation of the battle of Otumba to interpret player interactivity with grand narrative formations dating back to the sixteenth century. The steady revitalization of imperial apologism, colonial violence, and commemorations of heroic action suggest the complexity of player reception of gamified history and the importance of games to not only popular culture, but also historical memory and constructions of identity.</t>
  </si>
  <si>
    <t>[Luis, Diego] Brown Univ, Hist Dept, Providence, RI 02912 USA</t>
  </si>
  <si>
    <t>Brown University</t>
  </si>
  <si>
    <t>Luis, D (corresponding author), Brown Univ, 2600 Milscott Dr,Apt 1406, Decatur, GA 30033 USA.</t>
  </si>
  <si>
    <t>diego_luis@brown.edu</t>
  </si>
  <si>
    <t>1364-2529</t>
  </si>
  <si>
    <t>1470-1154</t>
  </si>
  <si>
    <t>RETHINK HIST</t>
  </si>
  <si>
    <t>Rethink. Hist.</t>
  </si>
  <si>
    <t>10.1080/13642529.2019.1604475</t>
  </si>
  <si>
    <t>History</t>
  </si>
  <si>
    <t>IO0RD</t>
  </si>
  <si>
    <t>WOS:000471575200001</t>
  </si>
  <si>
    <t>Merriman, P</t>
  </si>
  <si>
    <t>Merriman, Peter</t>
  </si>
  <si>
    <t>Mobilities I: Departures</t>
  </si>
  <si>
    <t>PROGRESS IN HUMAN GEOGRAPHY</t>
  </si>
  <si>
    <t>creativity; exclusion; mobility; politics; underground</t>
  </si>
  <si>
    <t>GEOGRAPHIES; POLITICS; ART</t>
  </si>
  <si>
    <t>This first report identifies key trends in mobilities research during late 2012 and 2013. Using the 150th anniversary of the London Underground as its launching point, the article explores a number of academic engagements with its history, as well as identifying the lack of research on underground or underwater mobilities. It then examines recent work which might be considered to provide creative or experimental engagements with and meditations on movement, including urban exploration, poetry, art and film. The final section examines recent work on mobility, politics, exclusion, marginalization and privilege, including work on forced, elite and family mobilities.</t>
  </si>
  <si>
    <t>[Merriman, Peter] Aberystwyth Univ, Aberystwyth SY23 3DB, Dyfed, Wales</t>
  </si>
  <si>
    <t>Aberystwyth University</t>
  </si>
  <si>
    <t>Merriman, P (corresponding author), Aberystwyth Univ, Dept Geog &amp; Earth Sci, Aberystwyth SY23 3DB, Dyfed, Wales.</t>
  </si>
  <si>
    <t>prm@aber.ac.uk</t>
  </si>
  <si>
    <t>Merriman, Peter/H-1633-2012</t>
  </si>
  <si>
    <t>Merriman, Peter/0000-0001-8118-6684</t>
  </si>
  <si>
    <t>0309-1325</t>
  </si>
  <si>
    <t>1477-0288</t>
  </si>
  <si>
    <t>PROG HUM GEOG</t>
  </si>
  <si>
    <t>Prog. Hum. Geogr.</t>
  </si>
  <si>
    <t>10.1177/0309132514527030</t>
  </si>
  <si>
    <t>Geography</t>
  </si>
  <si>
    <t>CB1FC</t>
  </si>
  <si>
    <t>WOS:000349371400005</t>
  </si>
  <si>
    <t>Porter, SR; Pryor, J</t>
  </si>
  <si>
    <t>Porter, Stephen R.; Pryor, John</t>
  </si>
  <si>
    <t>The effects of heavy episodic alcohol use on student engagement, academic performance, and time use</t>
  </si>
  <si>
    <t>COLLEGE-STUDENTS; BINGE DRINKING; AGES 18-24; MAGNITUDE; MORBIDITY; MORTALITY</t>
  </si>
  <si>
    <t>Alcohol use literature has linked heavy episodic alcohol use and academic consequences, but has not examined the influence of such use on student engagement. This study uses survey data from over 40,000 students at 28 selective private colleges and universities to examine the connection between heavy episodic alcohol use and engagement. The strongest negative effects of heavy episodic drinking are on student-faculty interaction, with these effects most common at research universities an less common at coed colleges and women colleges.</t>
  </si>
  <si>
    <t>Iowa State Univ, Dept Educ Leadership &amp; Policy Studies, Ames, IA 50011 USA; Univ Calif Los Angeles, Higher Educ Res Inst, Los Angeles, CA 90024 USA</t>
  </si>
  <si>
    <t>Iowa State University; University of California System; University of California Los Angeles</t>
  </si>
  <si>
    <t>Porter, SR (corresponding author), Iowa State Univ, Dept Educ Leadership &amp; Policy Studies, Lagomarcino Hall, Ames, IA 50011 USA.</t>
  </si>
  <si>
    <t>srporter@iastate.edu</t>
  </si>
  <si>
    <t>Porter, Stephen/AAE-4086-2020</t>
  </si>
  <si>
    <t>Porter, Stephen/0000-0002-5474-5126</t>
  </si>
  <si>
    <t>10.1353/csd.2007.0042</t>
  </si>
  <si>
    <t>191MP</t>
  </si>
  <si>
    <t>WOS:000248135600006</t>
  </si>
  <si>
    <t>Birman, D; Tran, N</t>
  </si>
  <si>
    <t>Birman, Dina; Tran, Nellie</t>
  </si>
  <si>
    <t>When worlds collide: Academic adjustment of Somali Bantu students with limited formal education in a US elementary school</t>
  </si>
  <si>
    <t>INTERNATIONAL JOURNAL OF INTERCULTURAL RELATIONS</t>
  </si>
  <si>
    <t>Refugee; Somali Bantu; Assimilation; Acculturation; Multicultural education; Academic adjustment; Immigration; Trauma; Teacher expectations</t>
  </si>
  <si>
    <t>MINORITY-STUDENTS; TEACHERS; ACCULTURATION; PERSPECTIVES; LITERACY; PARENTS; NEEDS</t>
  </si>
  <si>
    <t>This paper reports on the findings of a two-year ethnographic study of newly arrived Somali Bantu refugee students in a U.S. elementary school (K-6) in Chicago. These data paint a detailed picture of students' behavioral and academic adjustment to school, and the drivers behind behavioral incidents (instances when children's behavior presented a problem for school staff) and their academic engagement or disengagement. Bantu students required a degree of flexibility and accommodation from their teachers, whose attitudes toward acculturation could generally be characterized as assimilationist (requiring students to conform to U.S. culture and school rules) or multicultural (respecting and accepting the students expressing their heritage culture at the school). This study illustrates the difficulties faced by refugee students with limited or interrupted formal education (SLIFE) when adjusting to U.S. schools, and the pressures placed on teachers and other school staff. Strategies used by teachers in working with SLIFE are described. These findings also extend the literature on the academic engagement of immigrants to this group of SLIFE. In this study, SLIFE were disengaged not because of disinterest or resisting adult expectations at school but because they were unfamiliar with the culture of schooling and did not have the academic background necessary to complete school tasks. The study also illustrates the need to provide schools with adequate support to accommodate the needs of SLIFE.</t>
  </si>
  <si>
    <t>[Birman, Dina] Univ Miami, Sch Educ &amp; Human Dev, Dept Educ &amp; Psychol Studies, 5202 Univ Dr, Coral Gables, FL 33146 USA; [Birman, Dina] Kazan Volga Reg Fed Univ, 18 Kremlevskaya Str, Kazan 420021, Russia; [Tran, Nellie] San Diego State Univ, Dept Counseling, 5500 Campanile Dr, San Diego, CA 92182 USA; [Tran, Nellie] San Diego State Univ, Sch Psychol, 5500 Campanile Dr, San Diego, CA 92182 USA</t>
  </si>
  <si>
    <t>University of Miami; Kazan Federal University; California State University System; San Diego State University; California State University System; San Diego State University</t>
  </si>
  <si>
    <t>Birman, D (corresponding author), Univ Miami, Sch Educ &amp; Human Dev, Dept Educ &amp; Psychol Studies, 5202 Univ Dr, Coral Gables, FL 33146 USA.;Birman, D (corresponding author), Kazan Volga Reg Fed Univ, 18 Kremlevskaya Str, Kazan 420021, Russia.;Tran, N (corresponding author), San Diego State Univ, Dept Counseling, 5500 Campanile Dr, San Diego, CA 92182 USA.;Tran, N (corresponding author), San Diego State Univ, Sch Psychol, 5500 Campanile Dr, San Diego, CA 92182 USA.</t>
  </si>
  <si>
    <t>d.birman@miami.edu; ntran@mail.sdsu.edu</t>
  </si>
  <si>
    <t>Birman, Dina/E-4628-2015; Tran, Nellie/AAG-1935-2021</t>
  </si>
  <si>
    <t>Birman, Dina/0000-0003-2513-3048; Tran, Nellie/0000-0002-3751-4879</t>
  </si>
  <si>
    <t>National Institute for Mental Health [K01MH067690]</t>
  </si>
  <si>
    <t>National Institute for Mental Health(United States Department of Health &amp; Human ServicesNational Institutes of Health (NIH) - USANIH National Institute of Mental Health (NIMH))</t>
  </si>
  <si>
    <t>The research study described in this article was supported with funding from the National Institute for Mental Health, K01MH067690.</t>
  </si>
  <si>
    <t>0147-1767</t>
  </si>
  <si>
    <t>1873-7552</t>
  </si>
  <si>
    <t>INT J INTERCULT REL</t>
  </si>
  <si>
    <t>Int. J. Intercult. Relat.</t>
  </si>
  <si>
    <t>10.1016/j.ijintrel.2017.06.008</t>
  </si>
  <si>
    <t>Psychology, Social; Social Sciences, Interdisciplinary; Sociology</t>
  </si>
  <si>
    <t>Psychology; Social Sciences - Other Topics; Sociology</t>
  </si>
  <si>
    <t>FK3JU</t>
  </si>
  <si>
    <t>WOS:000413382200013</t>
  </si>
  <si>
    <t>Konold, TR; Edwards, KD; Cornell, DG</t>
  </si>
  <si>
    <t>Konold, Tim R.; Edwards, Kelly D.; Cornell, Dewey G.</t>
  </si>
  <si>
    <t>Longitudinal Measurement Invariance of the Authoritative School Climate Survey</t>
  </si>
  <si>
    <t>JOURNAL OF PSYCHOEDUCATIONAL ASSESSMENT</t>
  </si>
  <si>
    <t>school climate; longitudinal; measurement invariance; multilevel confirmatory factor analyses</t>
  </si>
  <si>
    <t>OF-FIT INDEXES; ACADEMIC ENGAGEMENT; MIDDLE; MODEL; CONSTRUCT; BEHAVIOR; ISSUES</t>
  </si>
  <si>
    <t>This study evaluated the longitudinal psychometric properties of the Authoritative School Climate Survey (ASCS) using a statewide sample of middle and high schools across 8 years. Multilevel confirmatory factor analyses were conducted to test the longitudinal measurement invariance of three scales on the ASCS: disciplinary structure, teacher respect for students, and students' willingness to seek help. These scales demonstrated strong factorial invariance across all time points for both middle and high schools. Results support the use of these scales in evaluating longitudinal change in school climate.</t>
  </si>
  <si>
    <t>[Konold, Tim R.; Edwards, Kelly D.; Cornell, Dewey G.] Univ Virginia, Charlottesville, VA USA</t>
  </si>
  <si>
    <t>Konold, TR (corresponding author), Univ Virginia, Sch Educ &amp; Human Dev, 417 Emmet St South,POB 400265, Charlottesville, VA 22904 USA.</t>
  </si>
  <si>
    <t>Konold@Virginia.edu</t>
  </si>
  <si>
    <t>Edwards, Kelly D./AAG-9283-2021</t>
  </si>
  <si>
    <t>Edwards, Kelly D./0000-0001-5697-1699; Konold, Timothy/0000-0003-0092-9234</t>
  </si>
  <si>
    <t>Virginia Department of Criminal Justice Services; National Institute of Justice, U.S. Department of Justice [2017-CK-BX-0007]</t>
  </si>
  <si>
    <t>Virginia Department of Criminal Justice Services; National Institute of Justice, U.S. Department of Justice</t>
  </si>
  <si>
    <t>The author(s) disclosed receipt of the following financial support for the research, authorship, and/or publication of this article: We thank the Virginia Department of Criminal Justice Services for their support of the Virginia Secondary School Climate Study. This project was supported by Grant #2017-CK-BX-0007 awarded by the National Institute of Justice, U.S. Department of Justice. The opinions, findings, and conclusions or recommendations expressed in this publication are those of the authors and do not necessarily reflect those of the Department of Justice or the Virginia Department of Criminal Justice Services.</t>
  </si>
  <si>
    <t>0734-2829</t>
  </si>
  <si>
    <t>1557-5144</t>
  </si>
  <si>
    <t>J PSYCHOEDUC ASSESS</t>
  </si>
  <si>
    <t>J. Psychoeduc. Assess.</t>
  </si>
  <si>
    <t>10.1177/07342829211011332</t>
  </si>
  <si>
    <t>TY5LK</t>
  </si>
  <si>
    <t>WOS:000644032500001</t>
  </si>
  <si>
    <t>MacSuga-Gage, AS; Gage, NA</t>
  </si>
  <si>
    <t>MacSuga-Gage, Ashley S.; Gage, Nicholas A.</t>
  </si>
  <si>
    <t>Student-Level Effects of Increased Teacher-Directed Opportunities to Respond</t>
  </si>
  <si>
    <t>Opportunities to respond; Professional development; Classroom management</t>
  </si>
  <si>
    <t>ACADEMIC REQUESTS; BEHAVIOR; STRATEGIES</t>
  </si>
  <si>
    <t>Antecedent-based classroom management strategies, including teacher-directed opportunities to respond (TD-OTR), have been identified and studied in the literature, but the link between those practices and student outcomes is still developing. This study describes a within-subject interrupted time-series analysis of the relationship between increased TD-OTRs and student-level behavior and academic outcomes. Results indicate a statistically significant positive relationship between increased TD-OTRs and student academic engagement and disruptive behavior, but not academic achievement based a standardized progress monitoring measure. Limitations and future directions are noted.</t>
  </si>
  <si>
    <t>[MacSuga-Gage, Ashley S.; Gage, Nicholas A.] Univ Florida, Coll Educ, Sch Special Educ Sch Psychol &amp; Early Childhood St, Gainesville, FL 32611 USA</t>
  </si>
  <si>
    <t>State University System of Florida; University of Florida</t>
  </si>
  <si>
    <t>Gage, NA (corresponding author), Univ Florida, Coll Educ, Sch Special Educ Sch Psychol &amp; Early Childhood St, 1403 Norman Hall,POB 117050, Gainesville, FL 32611 USA.</t>
  </si>
  <si>
    <t>gagenicholas@coe.ufl.edu</t>
  </si>
  <si>
    <t>tavukcu, demet/HLW-6935-2023</t>
  </si>
  <si>
    <t>10.1007/s10864-015-9223-2</t>
  </si>
  <si>
    <t>CP3MS</t>
  </si>
  <si>
    <t>WOS:000359784300001</t>
  </si>
  <si>
    <t>Johnson, AM</t>
  </si>
  <si>
    <t>Johnson, Anthony M.</t>
  </si>
  <si>
    <t>''I Can Turn It on When I Need To'': Pre-college Integration, Culture, and Peer Academic Engagement among Black and Latino/a Engineering Students</t>
  </si>
  <si>
    <t>class inequality; college life; cultural capital; higher education; qualitative research on education; race; social capital; peer networks; STEM; academic engagement</t>
  </si>
  <si>
    <t>INTERRACIAL FRIENDSHIPS; PREDOMINANTLY WHITE; AFRICAN-AMERICANS; DIVERSITY; COLLEGE; RACE; TRANSITION; IDENTITY; SCIENCE; GENDER</t>
  </si>
  <si>
    <t>Drawing on interviews with 38 black and Latino/a engineering students at a predominantly white, elite university, I use a cultural analytic framework to explicate the role of pre-college integration in the heterogeneous psychosocial and academic experiences of students of color on predominantly white campuses. I identify three cultural strategies students of color adopt to navigate the university's ethnoracially segregated peer network landscape and more specifically, engage majority-white academic peer networks: integration, marginalized segregation, and social adaptation. Integrators, who hail from predominantly white high schools, engage majority-white academic networks with ease, do not experience ethnoracial marginalization, and form predominantly white networks in college. Marginalized segregators, who come from predominantly black, Latino/a, or mixed high schools, exhibit discomfort engaging majority-white academic networks, experience ethnoracial marginalization, and form predominantly same-race or co-ethnic networks in college. Finally, social adapters, who come from high schools with varying ethnoracial compositions, manage their experiences with ethnoracial marginalization to engage majority-white academic networks with ease, and the ethnoracial composition of their college networks varies. The findings extend previous scholarship on the experiences of black and Latino/a students on predominantly white campuses and uncover the cultural processes that contribute to the reproduction of inequality among students of color.</t>
  </si>
  <si>
    <t>[Johnson, Anthony M.] Harvard Univ, Cambridge, MA 02138 USA</t>
  </si>
  <si>
    <t>Johnson, AM (corresponding author), Harvard Univ, Div Social Sci, Fac Arts &amp; Sci, CGIS South Bldg,1730 Cambridge St,Room S410, Cambridge, MA 02138 USA.</t>
  </si>
  <si>
    <t>anthonyjohnson@fas.harvard.edu</t>
  </si>
  <si>
    <t>National Academy of Education; National Academy of Education/Spencer Dissertation Fellowship Program</t>
  </si>
  <si>
    <t>I thank Celeste Watkins-Hayes, Simone Ispa-Landa, Mary Pattillo, Mario Small, the Culture Workshop at Northwestern University, audiences at the National Academy of Education/Spencer Foundation and the American Education Research Association, and the anonymous reviewers for their insightful comments on previous drafts. This research was supported by the National Academy of Education and the National Academy of Education/Spencer Dissertation Fellowship Program.</t>
  </si>
  <si>
    <t>10.1177/0038040718817064</t>
  </si>
  <si>
    <t>HH0IE</t>
  </si>
  <si>
    <t>WOS:000455398100001</t>
  </si>
  <si>
    <t>Choi, J; Park, Y; Kim, HE; Song, J; Lee, D; Lee, E; Kang, H; Lee, J; Park, J; Lee, JW; Ye, S; Lee, S; Ryu, S; Kim, Y; Kim, YR; Kim, YJ; Lee, Y</t>
  </si>
  <si>
    <t>Choi, Jihye; Park, Youjeong; Kim, Hye-Eun; Song, Jihyeok; Lee, Daeun; Lee, Eunhye; Kang, Hyeonjin; Lee, Jeeho; Park, Jihyeon; Lee, Ji-Woo; Ye, Seongeun; Lee, Seul; Ryu, Sohee; Kim, Yeojeong; Kim, Ye-Ri; Kim, Yu-Jin; Lee, Yuseon</t>
  </si>
  <si>
    <t>Daily Life Changes and Life Satisfaction among Korean School-Aged Children in the COVID-19 Pandemic</t>
  </si>
  <si>
    <t>COVID-19 pandemic; life satisfaction; parent-child relationship; psychological well-being; school-aged children</t>
  </si>
  <si>
    <t>SMARTPHONE ADDICTION; ACADEMIC ENGAGEMENT; STUDENT ENGAGEMENT; EARLY ADOLESCENTS; MENTAL-HEALTH; IMPACT; COMMUNICATION; LOCKDOWN; CLOSURE; FAMILY</t>
  </si>
  <si>
    <t>The recent COVID-19 pandemic has been disrupting the daily lives of people across the world, causing a major concern for psychological well-being in children. This study aimed to examine (1) how life satisfaction and its potential predictors have been affected by the pandemic among school-aged children in Korea, and (2) which factors would predict their life satisfaction during the pandemic. We surveyed 166 fourth-graders in the Seoul metropolitan area to assess their psychological well-being and potentially related variables during the pandemic. The data were compared with those available from two pre-COVID-19 surveys, the 2018 Korean Children and Youth Panel Survey (n = 1236) and the 2019 Korean Children and Youth Well-being Index Survey (n = 334). Higher levels of stress were observed in children during the COVID-19 pandemic; however, the level of their life satisfaction remained unchanged when compared with data from the pre-COVID-19 surveys. The pandemic also affected peer relationship quality and susceptibility to smartphone addiction, but not perceived parenting style nor academic engagement. Interestingly, peer relationship quality no longer predicted life satisfaction during the pandemic; perceived parenting styles and parent-child conversation time predicted life satisfaction. The results suggest a central role of parent-child relationship in supporting the psychological well-being of school-aged children during the pandemic.</t>
  </si>
  <si>
    <t>[Choi, Jihye; Park, Youjeong; Kim, Hye-Eun; Song, Jihyeok; Lee, Daeun; Lee, Eunhye; Kang, Hyeonjin; Lee, Jeeho; Park, Jihyeon; Lee, Ji-Woo; Ye, Seongeun; Lee, Seul; Ryu, Sohee; Kim, Yeojeong; Kim, Ye-Ri; Kim, Yu-Jin; Lee, Yuseon] Seoul Natl Univ, Coll Human Ecol, Dept Child Dev &amp; Family Studies, Seoul 08826, South Korea; [Park, Youjeong] Seoul Natl Univ, Res Inst Human Ecol, Seoul 08826, South Korea</t>
  </si>
  <si>
    <t>Seoul National University (SNU); Seoul National University (SNU)</t>
  </si>
  <si>
    <t>Park, Y (corresponding author), Seoul Natl Univ, Coll Human Ecol, Dept Child Dev &amp; Family Studies, Seoul 08826, South Korea.;Park, Y (corresponding author), Seoul Natl Univ, Res Inst Human Ecol, Seoul 08826, South Korea.</t>
  </si>
  <si>
    <t>cjh14@snu.ac.kr; youjeongpark@snu.ac.kr; hyeeun1996@snu.ac.kr; wkdrn1117@snu.ac.kr; dlekdms2018@snu.ac.kr; leh1288@snu.ac.kr; huenjin2373@snu.ac.kr; ckck0817@snu.ac.kr; pjh1189@snu.ac.kr; wooyou07@snu.ac.kr; yeseongeun97@snu.ac.kr; as50603@snu.ac.kr; shryu916@snu.ac.kr; yeoj0218@snu.ac.kr; yallavie21@snu.ac.kr; you8972@snu.ac.kr; cosmos1219@snu.ac.kr</t>
  </si>
  <si>
    <t>Kim, Yu Jin/L-8480-2017; Park, Youjeong/HDN-3436-2022</t>
  </si>
  <si>
    <t>Park, Youjeong/0000-0001-8989-3818</t>
  </si>
  <si>
    <t>10.3390/ijerph18063324</t>
  </si>
  <si>
    <t>RL7VY</t>
  </si>
  <si>
    <t>WOS:000639177000001</t>
  </si>
  <si>
    <t>Van Camp, AM; Wehby, JH; Copeland, BA; Bruhn, AL</t>
  </si>
  <si>
    <t>Van Camp, Alyssa M.; Wehby, Joseph H.; Copeland, Bailey A.; Bruhn, Allison L.</t>
  </si>
  <si>
    <t>Building From the Bottom Up: The Importance of Tier 1 Supports in the Context of Tier 2 Interventions</t>
  </si>
  <si>
    <t>classroom; intervention(s) for children with or at risk for EBD; self-management; positive behavior support(s)</t>
  </si>
  <si>
    <t>TEAMS CW-FIT; CLASSROOM-MANAGEMENT; TEACHER-OUTCOMES; BEHAVIOR; STUDENT; IMPLEMENTATION; SYSTEM</t>
  </si>
  <si>
    <t>School-Wide Positive Behavior Interventions and Supports (SWPBIS) relies on effective implementation of Tier 1 practices to ensure accurate identification of students in need of more intensive supports at Tier 2 or Tier 3. While measures of school-level fidelity are widely used, measures of classroom-level implementation of Tier 1 supports are less common. If classroom levels of Tier 1 supports are variable, schools may identify students for Tier 2 supports when, instead, teachers need support implementing Tier 1 in classrooms. The purpose of this case study was to assess the impact of a self-monitoring intervention, Monitoring Behavior on the Go (MoBeGo), on the academic engagement and disruptive behavior of a middle school student. Initially, the impact of the self-monitoring intervention was inadequate. In the context of evaluating the impact of a Tier 2 intervention, we identified an opportunity to assess whether a class-wide Tier 1 program, Class-Wide Function-Related Intervention Teams (CW-FIT), enhanced the effectiveness of the Tier 2 intervention. Using an A-B-BC-B-BC design, we compared the effectiveness of a Tier 2 intervention alone with a combined Tier 1 + Tier 2 intervention. When the class-wide Tier 1 program was layered on top of the Tier 2 intervention, the student's academic engagement showed an increase in level and stability.</t>
  </si>
  <si>
    <t>[Van Camp, Alyssa M.; Wehby, Joseph H.; Copeland, Bailey A.] Vanderbilt Univ, 221 Kirkland Hall, Nashville, TN 37235 USA; [Bruhn, Allison L.] Univ Iowa, Iowa City, IA USA</t>
  </si>
  <si>
    <t>Vanderbilt University; University of Iowa</t>
  </si>
  <si>
    <t>Van Camp, AM (corresponding author), Vanderbilt Univ, Dept Special Educ, 110 Magnolia Circle,318 OMC, Nashville, TN 37203 USA.</t>
  </si>
  <si>
    <t>alyssa.m.van.camp@vanderbilt.edu</t>
  </si>
  <si>
    <t>IES research grant [R324A160076]; IES; NCSER [R324A160076] Funding Source: Federal RePORTER; NCSER; IES [1085932, 1101772, 916619] Funding Source: Federal RePORTER</t>
  </si>
  <si>
    <t>IES research grant(US Department of EducationInstitute of Education Sciences (IES)); IES; NCSER(US Department of EducationInstitute of Education Sciences (IES)); NCSER; IES(US Department of EducationInstitute of Education Sciences (IES))</t>
  </si>
  <si>
    <t>The author(s) disclosed receipt of the following financial support for the research and/or authorship of this article: This study was supported by IES research grant #R324A160076.</t>
  </si>
  <si>
    <t>10.1177/1098300720916716</t>
  </si>
  <si>
    <t>OZ1ND</t>
  </si>
  <si>
    <t>WOS:000532400400001</t>
  </si>
  <si>
    <t>Allendoerfer, C; Wilson, D; Bates, R; Crawford, J; Jones, D; Floyd-Smith, T; Plett, M; Scott, E; Veilleux, N</t>
  </si>
  <si>
    <t>Allendoerfer, Cheryl; Wilson, Denise; Bates, Rebecca; Crawford, Joy; Jones, Diane; Floyd-Smith, Tamara; Plett, Melani; Scott, Elaine; Veilleux, Nanette</t>
  </si>
  <si>
    <t>Strategic Pathways for Success: The Influence of Outside Community on Academic Engagement</t>
  </si>
  <si>
    <t>belonging; community; engagement</t>
  </si>
  <si>
    <t>SELF-EFFICACY; ENGINEERING STUDENTS; PSYCHOLOGICAL SENSE; NEED; GENDER</t>
  </si>
  <si>
    <t>BACKGROUND Engineering students participate in a variety of communities outside of their academic endeavors ranging from family to professional societies. While the degree to which they participate and immediate benefits of participation have been explored, pathways by which participation in non-academic outside communities leads to academic engagement are not as well understood. PURPOSE (HYPOTHESIS) This study seeks to identify outside communities to which students feel most connected and pathways by which these important communities influence students' academic endeavors. DESIGN/METHOD This study uses mixed methods, combining surveys and focus groups. A survey emphasizing measurement of belonging, engagement, and connection to community was collected from over 750 student participants at four different institutions. Focus groups were then used to explore how students' most important communities influence their academic life. Focus group data analysis revealed which needs were met for students through participation in outside communities. RESULTS Across all institutions, family is the community to which students feel most connected, with friends being a distant second. Students spoke of communities strategically, identifying needs that they meet through participation in communities and linking their participation with increased ability to engage in their academic endeavors. Most frequently, students' belonging needs were met through participation in outside communities, although safety and esteem needs were also affected. CONCLUSIONS Our results strongly suggest that, among the many types of needs studied, providing students with opportunities to belong will provide the most return on investment for engagement in academic endeavors.</t>
  </si>
  <si>
    <t>[Allendoerfer, Cheryl] Univ Washington, Coll Engn, Seattle, WA 98195 USA; [Bates, Rebecca] Minnesota State Univ, Mankato, MN 56001 USA; [Floyd-Smith, Tamara] Tuskegee Univ, Tuskegee, AL 36088 USA; [Plett, Melani] Seattle Pacific Univ, Seattle, WA 98119 USA; [Veilleux, Nanette] Simmons Coll, Boston, MA USA</t>
  </si>
  <si>
    <t>University of Washington; University of Washington Seattle; Minnesota State Colleges &amp; Universities; Minnesota State University Mankato; Tuskegee University; Seattle Pacific University; Simmons University</t>
  </si>
  <si>
    <t>Allendoerfer, C (corresponding author), Univ Washington, Coll Engn, Box 352180, Seattle, WA 98195 USA.</t>
  </si>
  <si>
    <t>callendo@u.washington.edu; denisew@u.washington.edu; bates@mnsu.edu; joyk@uw.edu; jonesd@u.washington.edu; tfloyd@mytu.tuskegee.edu; mplett@spu.edu; scotte@spu.edu; nanette.veilleux@simmons.edu</t>
  </si>
  <si>
    <t>Wilson, Denise/0000-0002-2367-8602; Veilleux, Nanette/0000-0001-9025-8969</t>
  </si>
  <si>
    <t>National Science Foundation under the REESE program [DRL-0909817, 0910143, 0909659, 0909900, 0909850]; Direct For Education and Human Resources; Division Of Research On Learning [0909659, 0909850] Funding Source: National Science Foundation; Division Of Research On Learning; Direct For Education and Human Resources [0909900, 0910143, 0909817] Funding Source: National Science Foundation</t>
  </si>
  <si>
    <t>National Science Foundation under the REESE program; Direct For Education and Human Resources; Division Of Research On Learning(National Science Foundation (NSF)NSF - Directorate for STEM Education (EDU)); Division Of Research On Learning; Direct For Education and Human Resources(National Science Foundation (NSF)NSF - Directorate for STEM Education (EDU))</t>
  </si>
  <si>
    <t>The authors would like to gratefully acknowledge the National Science Foundation for their support of this work under the REESE program (grant numbers DRL-0909817, 0910143, 0909659, 0909900, and 0909850). Any opinions, findings, and conclusions or recommendations expressed in this material are those of the author(s) and do not necessarily reflect the views of the National Science Foundation. The authors would also like to acknowledge valuable input from our external advisory board (Robin Adams, Purdue University and Shannon Gilmartin, Stanford University), helpful discussions with project member Don Peter at Seattle Pacific University and data collection efforts from Ryan Campbell, Jeff Chen, Leah Freed, Xingyi Shi and Michael Weiller at the University of Washington; M. Gabriela Garcia, Jeremy Pincosy, Teresa McNamee, Sarah Painter and Rachel Sear from Minnesota State University, Mankato; Kathleen Maguire, Lynn Passanisi and Courtney Paull from Simmons College; Caitlin Hawkinson, Whitney Giaimo, Nicole Myr, Kara Pegram, and Yolanda Winberg from Seattle Pacific University; and Nicole Walker and Kala Bean from Tuskegee University The authors also acknowledge the helpful feedback from anonymous reviewers.</t>
  </si>
  <si>
    <t>10.1002/j.2168-9830.2012.tb00060.x</t>
  </si>
  <si>
    <t>966OW</t>
  </si>
  <si>
    <t>WOS:000305848300006</t>
  </si>
  <si>
    <t>Pinquart, M; Ebeling, M</t>
  </si>
  <si>
    <t>Pinquart, Martin; Ebeling, Markus</t>
  </si>
  <si>
    <t>Parental Educational Expectations and Academic Achievement in Children and Adolescents-a Meta-analysis</t>
  </si>
  <si>
    <t>EDUCATIONAL PSYCHOLOGY REVIEW</t>
  </si>
  <si>
    <t>Academic achievement; Expectation; Expectancy; Parents; Meta-analysis</t>
  </si>
  <si>
    <t>ELEMENTARY-SCHOOL; PUBLICATION BIAS; UNITED-STATES; INVOLVEMENT; ADJUSTMENT</t>
  </si>
  <si>
    <t>The present meta-analysis assessed concurrent and longitudinal associations between parental educational expectations and child achievement, and factors that mediate the effect of expectations on achievement. A systematic search in electronic databases identified 169 studies that were included in a random-effects meta-analysis. We found small to moderate bivariate cross-sectional (r = .30) and longitudinal associations (r = .28) between parental expectation and achievement which persisted after statistically controlling for socioeconomic status. Associations varied, in part, by children's age, socioeconomic status, ethnicity, matching of type of expectations and achievement, type of expectation assessed, publication status, and informant. The analysis of cross-lagged effects indicated that parental expectations predicted change in child achievement, thus indicating that expectations had an effect over and above the effect of prior achievement. Effects of expectations on change in achievement were even stronger (r = .15) than the effects of achievement on change in expectation (r = .09). Parental expectations tended to be higher than the child achievement. Associations between expectations and achievement were partially mediated by educational expectations in the offspring, child academic engagement, and academic self-concept, and to a lesser extent, by parental achievement-supportive behaviors. We conclude that parents are recommended to communicate positive educational expectations to their children. The transmission of positive expectations to the offspring and the encouragement of academic engagement seem to be more effective in realizing parental expectations than parental behavioral academic involvement such as checking homework and staying in contact with teachers.</t>
  </si>
  <si>
    <t>[Pinquart, Martin; Ebeling, Markus] Philipps Univ, Dept Psychol, Gutenbergstr 18, D-35032 Marburg, Germany</t>
  </si>
  <si>
    <t>Philipps University Marburg</t>
  </si>
  <si>
    <t>Pinquart, M (corresponding author), Philipps Univ, Dept Psychol, Gutenbergstr 18, D-35032 Marburg, Germany.</t>
  </si>
  <si>
    <t>pinquart@staff.uni-marburg.de</t>
  </si>
  <si>
    <t>German Research Foundation (Deutsche Forschungsgemeinschaft, DFG) [GRK 2271]</t>
  </si>
  <si>
    <t>German Research Foundation (Deutsche Forschungsgemeinschaft, DFG)(German Research Foundation (DFG))</t>
  </si>
  <si>
    <t>This study was conducted in the context of the Research Training Group Expectation Maintenance vs. Change in the Context of Expectation Violations: Connecting Different Approaches funded by the German Research Foundation (Deutsche Forschungsgemeinschaft, DFG Ref. no.: GRK 2271).</t>
  </si>
  <si>
    <t>1040-726X</t>
  </si>
  <si>
    <t>1573-336X</t>
  </si>
  <si>
    <t>EDUC PSYCHOL REV</t>
  </si>
  <si>
    <t>Educ. Psychol. Rev.</t>
  </si>
  <si>
    <t>10.1007/s10648-019-09506-z</t>
  </si>
  <si>
    <t>LS8MQ</t>
  </si>
  <si>
    <t>WOS:000492333300001</t>
  </si>
  <si>
    <t>Jiang, SY; Liu, RD; Ding, Y; Fu, XC; Sun, Y; Jiang, RH; Hong, W</t>
  </si>
  <si>
    <t>Jiang, Shuyang; Liu, Ru-De; Ding, Yi; Fu, Xinchen; Sun, Yan; Jiang, Ronghuan; Hong, Wei</t>
  </si>
  <si>
    <t>Implicit Theories and Engagement in Math Among Chinese Adolescent Students: A Moderated Mediation Model of Intrinsic Value and Academic Self-Efficacy</t>
  </si>
  <si>
    <t>implicit theories; math engagement; intrinsic value; self-efficacy; adolescents</t>
  </si>
  <si>
    <t>ACHIEVEMENT GOALS; PROBING INTERACTIONS; SCHOOL-ACHIEVEMENT; STEREOTYPE THREAT; INTELLIGENCE; ABILITY; MATHEMATICS; PERFORMANCE; MOTIVATION; BELIEFS</t>
  </si>
  <si>
    <t>Recent studies have established associations between students' implicit theories and their academic engagement. However, there is still limited understanding of the potential mechanisms of this relation, and whether it works for students in the context of mathematics as well as in other subjects. The current study aimed to fill this gap by conducting a two-wave survey examining a moderated mediation model concerning the psychological mechanisms that account for the association between students' implicit theories and mathematics engagement. Applying the theoretical framework of implicit theory, we hypothesized that intrinsic value would be a possible mediating variable between students' implicit theories and academic engagement, and that students' academic self-efficacy would moderate the link between implicit theory and intrinsic value. A sample of 710 Chinese adolescent students self-reported their implicit theory, intrinsic value, and academic self-efficacy at Time 1, and engagement in math at Time 2, 12 months apart. After controlling for age and gender, the results revealed positive associations between students' implicit theories and their engagement in math, and intrinsic value partially mediated the relation between implicit theories and engagement in math. Moreover, students' academic self-efficacy moderated the link between implicit theory and intrinsic value. These findings contribute to the understanding of the impact of implicit theory on students' mathematics engagement. Limitations and implications for instructional practices are discussed.</t>
  </si>
  <si>
    <t>[Jiang, Shuyang; Liu, Ru-De; Fu, Xinchen; Sun, Yan; Jiang, Ronghuan; Hong, Wei] Beijing Normal Univ, Fac Psychol, Beijing Key Lab Appl Expt Psychol, Natl Demonstrat Ctr Expt Psychol Educ, Beijing, Peoples R China; [Ding, Yi] Fordham Univ, Grad Sch Educ, New York, NY 10023 USA</t>
  </si>
  <si>
    <t>Liu, RD (corresponding author), Beijing Normal Univ, Fac Psychol, Beijing Key Lab Appl Expt Psychol, Natl Demonstrat Ctr Expt Psychol Educ, Beijing, Peoples R China.</t>
  </si>
  <si>
    <t>rdliu@bnu.edu.cn</t>
  </si>
  <si>
    <t>Project of Humanities and Social Sciences Key Research Base in the Ministry of Education of the People's Republic of China [15JJD190001]</t>
  </si>
  <si>
    <t>Project of Humanities and Social Sciences Key Research Base in the Ministry of Education of the People's Republic of China</t>
  </si>
  <si>
    <t>This study was supported by the Project of Humanities and Social Sciences Key Research Base in the Ministry of Education of the People's Republic of China (Grant No. 15JJD190001).</t>
  </si>
  <si>
    <t>10.3389/fpsyg.2020.01325</t>
  </si>
  <si>
    <t>MP1BH</t>
  </si>
  <si>
    <t>WOS:000551946400001</t>
  </si>
  <si>
    <t>Reddy, LA; Shernoff, E; Lekwa, A; Matthews, C; Davis, W; Dudek, CM</t>
  </si>
  <si>
    <t>Reddy, Linda A.; Shernoff, Elisa; Lekwa, Adam; Matthews, Christian; Davis, William; Dudek, Christopher M.</t>
  </si>
  <si>
    <t>Coaching to Improve Teacher Instruction and Behavior Management in a High Poverty School: A Case Study</t>
  </si>
  <si>
    <t>coaching; formative assessment; classroom practices; student outcomes</t>
  </si>
  <si>
    <t>CLASSROOM STRATEGIES SCALE; CONSTRUCT-VALIDITY; FRAMEWORK</t>
  </si>
  <si>
    <t>This case study describes in depth the actions and processes associated with implementing the Classroom Strategies Coaching (CSC) model with a 3rd-grade teacher, Sara. The CSC model uses formative assessment data to support teachers' use of evidenced-based instructional and behavior management practices. The CSC model took place across 8 weeks in a high poverty school. Findings highlight increased use of behavior praise and concept summaries by Sara (single subject effect sizes of 8.49, .56) and reduced need for practice changes in academic performance feedback and behavior praise (as measured by Classroom Strategies Assessment System discrepancy scores [i.e., Sigma recommended frequency - observed frequency]; effect sizes of -1.21, -1.77). Improvements in student academic engagement (effect size of 2.55) and teacher reported instructional support were also found. Impact and Implications This article presents the Classroom Strategies Coaching model that integrates unique scores (i.e., frequency and quality of strategy use) from multiple observations to identify teacher practice needs and goals, design support plans, and evaluate progress toward goals. Coaches model and practice the implementation of evidence-based instructional and behavior management practices and provide visual performance feedback to teachers via coaching. The application of the model is described in a case of a third-grade teacher employed in a high poverty elementary school. Independent observers rated improvements in teacher use of behavior praise, concept summaries, and academic performance feedback, as well as student academic engagement at postintervention.</t>
  </si>
  <si>
    <t>[Reddy, Linda A.; Shernoff, Elisa; Lekwa, Adam; Matthews, Christian; Davis, William; Dudek, Christopher M.] Rutgers State Univ, Grad Sch Appl &amp; Profess Psychol, 152 Frelinghuysen Rd, Piscataway, NJ 08854 USA</t>
  </si>
  <si>
    <t>LReddy@Rutgers.edu</t>
  </si>
  <si>
    <t>Davis, William/0000-0002-7803-8311; Shernoff, Elisa/0000-0002-7649-118X; Lekwa, Adam/0000-0002-6870-7948</t>
  </si>
  <si>
    <t>The research reported here was supported by the Brady Education Foundation to Rutgers University (PI Linda A. Reddy &amp; Elisa Shernoff). The opinions expressed are those of the authors and do not represent views of the Foundation.</t>
  </si>
  <si>
    <t>10.1037/spq0000302</t>
  </si>
  <si>
    <t>WOS:000460441100002</t>
  </si>
  <si>
    <t>Lau, SMC</t>
  </si>
  <si>
    <t>Lau, Sunny Man Chu</t>
  </si>
  <si>
    <t>Reconceptualizing Critical Literacy Teaching in ESL Classrooms</t>
  </si>
  <si>
    <t>READING TEACHER</t>
  </si>
  <si>
    <t>An instructional focus on critical literacy (CL) encourages students to become active readers and writers of cultural texts so that they can create their own meanings in order to shape and transform their social conditions (Lankshear &amp; McLaren, 1993; Shor, 1992). It is, however, seldom pursued with English learners (ELs) because teachers assume that students limitations in English will preclude academic engagement with complex social and moral issues. The participatory action research described in this article challenges this assumption (Lau, 2010). Working with an ESL teacher in the Greater Toronto Area, I documented the progress of Grades 7 and 8 ELs engaged in CL work despite their limited English proficiency</t>
  </si>
  <si>
    <t>Bishops Univ, Sherbrooke, PQ, Canada</t>
  </si>
  <si>
    <t>Bishops University</t>
  </si>
  <si>
    <t>Lau, SMC (corresponding author), Bishops Univ, Sherbrooke, PQ, Canada.</t>
  </si>
  <si>
    <t>sunny.lau@ubishops.ca</t>
  </si>
  <si>
    <t>0034-0561</t>
  </si>
  <si>
    <t>READ TEACH</t>
  </si>
  <si>
    <t>Read. Teach.</t>
  </si>
  <si>
    <t>10.1002/TRTR.01050</t>
  </si>
  <si>
    <t>883FG</t>
  </si>
  <si>
    <t>WOS:000299619000005</t>
  </si>
  <si>
    <t>Athens, ES; Vollmer, TR; Pipkin, CCSP</t>
  </si>
  <si>
    <t>Athens, Elizabeth S.; Vollmer, Timothy R.; Pipkin, Claire C. St. Peter</t>
  </si>
  <si>
    <t>Shaping academic task engagement with percentile schedules</t>
  </si>
  <si>
    <t>shaping; academic engagement; percentile schedules</t>
  </si>
  <si>
    <t>REINFORCEMENT-SCHEDULE; BEHAVIOR; ADOLESCENTS; SMOKING</t>
  </si>
  <si>
    <t>The purpose of this study was to examine the use of percentile schedules as a method of quantifying the shaping procedure in an educational setting. We compared duration of task engagement during baseline measurements for 4 students to duration of task engagement during a percentile schedule. As a secondary purpose, we examined the influence on shaping of manipulations of the number of observations used to determine the criterion for reinforcement (the m parameter of the percentile formula). Results showed that the percentile formula was most effective when a relatively large m value (20 observations) was used.</t>
  </si>
  <si>
    <t>Univ Florida, Dept Psychol, Gainesville, FL 32611 USA; W Virginia Univ, Morgantown, WV 26506 USA</t>
  </si>
  <si>
    <t>State University System of Florida; University of Florida; West Virginia University</t>
  </si>
  <si>
    <t>Vollmer, TR (corresponding author), Univ Florida, Dept Psychol, Gainesville, FL 32611 USA.</t>
  </si>
  <si>
    <t>vollmera@ufl.edu</t>
  </si>
  <si>
    <t>St. Peter, Claire/0000-0003-0725-3169</t>
  </si>
  <si>
    <t>10.1901/jaba.2007.40-475</t>
  </si>
  <si>
    <t>216QX</t>
  </si>
  <si>
    <t>WOS:000249895200006</t>
  </si>
  <si>
    <t>Datu, JAD; Yang, WP</t>
  </si>
  <si>
    <t>Datu, Jesus Alfonso D.; Yang, Weipeng</t>
  </si>
  <si>
    <t>Psychometric Validity and Gender Invariance of the Academic Buoyancy Scale in the Philippines: A Construct Validation Approach</t>
  </si>
  <si>
    <t>academic buoyancy; academic engagement; Filipino students</t>
  </si>
  <si>
    <t>ENGAGEMENT; ACHIEVEMENT; MOTIVATION</t>
  </si>
  <si>
    <t>The current study examined the psychometric validity and gender invariance of the Academic Buoyancy Scale in the Philippines through a construct validation approach. In terms of within-network construct validity, our results demonstrated that the unidimensional model of academic buoyancy significantly fit the current sample and was invariant across gender. Male students scored significantly higher than female students on academic buoyancy. Regarding between-network construct validity, our results revealed that academic buoyancy was positively associated with behavioral and emotional engagement. Implications of the findings of the study are discussed.</t>
  </si>
  <si>
    <t>[Datu, Jesus Alfonso D.; Yang, Weipeng] Univ Hong Kong, Room 525,Meng Wah Complex, Hong Kong, Hong Kong, Peoples R China</t>
  </si>
  <si>
    <t>University of Hong Kong</t>
  </si>
  <si>
    <t>Datu, JAD (corresponding author), Univ Hong Kong, Room 525,Meng Wah Complex, Hong Kong, Hong Kong, Peoples R China.</t>
  </si>
  <si>
    <t>Yang, Weipeng/M-8894-2019</t>
  </si>
  <si>
    <t>Yang, Weipeng/0000-0002-8057-2863; Datu, Jesus Alfonso/0000-0002-8790-1113</t>
  </si>
  <si>
    <t>10.1177/0734282916674423</t>
  </si>
  <si>
    <t>GF8QT</t>
  </si>
  <si>
    <t>WOS:000432238100007</t>
  </si>
  <si>
    <t>Orenstein, DE</t>
  </si>
  <si>
    <t>Population growth and environmental impact: Ideology and academic discourse in Israel</t>
  </si>
  <si>
    <t>POPULATION AND ENVIRONMENT</t>
  </si>
  <si>
    <t>Israel; population growth; sanctioned discourse; ideology</t>
  </si>
  <si>
    <t>LAND-USE; FERTILITY</t>
  </si>
  <si>
    <t>This article addresses the discourse of Israeli academics, policy makers, and environmental activists regarding the environmental implications of population growth in Israel. While there are compelling reasons that population growth should be a prominent topic for local environmental research and discussion, it is rarely considered in environmental campaigns or in the academic literature. I attribute this to the embeddedness of the Israeli environmental community within wider Israeli society. National ideologies and religiosity, coupled with immediate security and social concerns, bound what is considered sanctioned discourse regarding population growth, prescribing the rules of academic engagement for this controversial topic.</t>
  </si>
  <si>
    <t>Brown Univ, Ctr Environm Studies, Providence, RI 02906 USA</t>
  </si>
  <si>
    <t>Orenstein, DE (corresponding author), Brown Univ, Ctr Environm Studies, Providence, RI 02906 USA.</t>
  </si>
  <si>
    <t>Daniel_Orenstein@brown.edu</t>
  </si>
  <si>
    <t>Orenstein, Daniel Eli/T-5707-2019</t>
  </si>
  <si>
    <t>Orenstein, Daniel Eli/0000-0003-2598-3704</t>
  </si>
  <si>
    <t>KLUWER ACADEMIC-HUMAN SCIENCES PRESS</t>
  </si>
  <si>
    <t>233 SPRING ST, NEW YORK, NY 10013-1578 USA</t>
  </si>
  <si>
    <t>0199-0039</t>
  </si>
  <si>
    <t>POPUL ENVIRON</t>
  </si>
  <si>
    <t>Popul. Env.</t>
  </si>
  <si>
    <t>10.1023/B:POEN.0000039952.74913.53</t>
  </si>
  <si>
    <t>Demography; Environmental Studies</t>
  </si>
  <si>
    <t>Demography; Environmental Sciences &amp; Ecology</t>
  </si>
  <si>
    <t>857ZK</t>
  </si>
  <si>
    <t>WOS:000224159400003</t>
  </si>
  <si>
    <t>Kuh, GD; Cruce, TM; Shoup, R; Kinzie, J; Gonyea, RM</t>
  </si>
  <si>
    <t>Kuh, George D.; Cruce, Ty M.; Shoup, Rick; Kinzie, Jillian; Gonyea, Robert M.</t>
  </si>
  <si>
    <t>Unmasking the effects of student engagement on first-year college grades and persistence</t>
  </si>
  <si>
    <t>INVOLVEMENT; PERCEPTIONS; MODEL</t>
  </si>
  <si>
    <t>This study examines the relationships between student engagement, college GPA, and persistence for 6,000 students attending 18 baccalaureate-granting institutions. Data sources included student-level information from the National Survey of Student Engagement, academic transcripts, merit aid, and ACT/SAT score reports. Engagement had positive, statistically significant effects on grades and persistence between the first and second year of study for students from different racial and ethnic backgrounds. Equally important, engagement had compensatory effects for historically underserved students in that they benefited more from participating in educationally purposeful activities in terms of earning higher grades and being more likely to persist.</t>
  </si>
  <si>
    <t>[Kuh, George D.] Indiana Univ, Ctr Postsecondary Res, Bloomington, IN 47405 USA; [Cruce, Ty M.] Indiana Univ, Off Univ Planning Inst Res &amp; Accountabil, Bloomington, IN 47405 USA; [Shoup, Rick; Kinzie, Jillian; Gonyea, Robert M.] Indiana Univ Bloomington, Ctr Postsecondary Res, Bloomington, IN USA; [Kinzie, Jillian] Indiana Univ Bloomington, NSSE Inst, Bloomington, IN USA</t>
  </si>
  <si>
    <t>Indiana University System; Indiana University Bloomington; Indiana University System; Indiana University Bloomington; Indiana University System; Indiana University Bloomington; Indiana University System; Indiana University Bloomington</t>
  </si>
  <si>
    <t>Kuh, GD (corresponding author), Indiana Univ, Ctr Postsecondary Res, Bloomington, IN 47405 USA.</t>
  </si>
  <si>
    <t>Kinzie, Jillian/AAW-7413-2020; GAMBOA, THOMAS/A-4646-2011; Soto, Lupita LS/N-1097-2017</t>
  </si>
  <si>
    <t>Kinzie, Jillian/0000-0003-2595-9069</t>
  </si>
  <si>
    <t>10.1353/jhe.0.0019</t>
  </si>
  <si>
    <t>349FX</t>
  </si>
  <si>
    <t>WOS:000259267800003</t>
  </si>
  <si>
    <t>Roulston, K</t>
  </si>
  <si>
    <t>Roulston, Kathryn</t>
  </si>
  <si>
    <t>Critical Relational Community Building in Neoliberal Times</t>
  </si>
  <si>
    <t>CULTURAL STUDIES-CRITICAL METHODOLOGIES</t>
  </si>
  <si>
    <t>qualitative research; critical community; coalition-building; academic work; neoliberalism</t>
  </si>
  <si>
    <t>EDUCATION</t>
  </si>
  <si>
    <t>Scholars face a paradox: How to engage in critical community building when the nature of academic engagement in neoliberal times encourages academic entrepreneurship? Competition is encouraged among scholars as they vie for citations, resources, and recognition. This article considers how qualitative researchers might build and sustain critical community through engaging in research, teaching, and service in ways that inculcate humility and a spirit of generosity toward others' work to build coalitions among scholars who may not agree. This work is imperative for qualitative scholars as they engage in collective action to address the inequities brought about by global crises.</t>
  </si>
  <si>
    <t>[Roulston, Kathryn] Univ Georgia, Coll Educ, Qualitat Res Program, Athens, GA 30602 USA</t>
  </si>
  <si>
    <t>Roulston, K (corresponding author), Univ Georgia, Dept Lifelong Educ Adm &amp; Policy, 308 Rivers Crossing,850 Coll Stn Rd, Athens, GA 30602 USA.</t>
  </si>
  <si>
    <t>roulston@uga.edu</t>
  </si>
  <si>
    <t>Roulston, Kathryn/B-4944-2015</t>
  </si>
  <si>
    <t>Roulston, Kathryn/0000-0002-9429-2694</t>
  </si>
  <si>
    <t>1532-7086</t>
  </si>
  <si>
    <t>1552-356X</t>
  </si>
  <si>
    <t>CULT STUD-CRIT METHO</t>
  </si>
  <si>
    <t>Cult. Stud.-Crit. Methodologies</t>
  </si>
  <si>
    <t>10.1177/1532708620970661</t>
  </si>
  <si>
    <t>NOV 2020</t>
  </si>
  <si>
    <t>Cultural Studies</t>
  </si>
  <si>
    <t>SC8RH</t>
  </si>
  <si>
    <t>WOS:000598875200001</t>
  </si>
  <si>
    <t>Lundberg, CA; Kim, YK; Andrade, LM; Bahner, DT</t>
  </si>
  <si>
    <t>Lundberg, Carol A.; Kim, Young K.; Andrade, Luis M.; Bahner, Daniel T.</t>
  </si>
  <si>
    <t>High Expectations, Strong Support: Faculty Behaviors Predicting Latina/o Community College Student Learning</t>
  </si>
  <si>
    <t>CAMPUS RACIAL CLIMATE; INSTITUTIONAL AGENTS; ACADEMIC ENGAGEMENT; MISSING DATA; PERSISTENCE; GENDER; ACHIEVEMENT; PERCEPTIONS; PERSPECTIVE; EXPERIENCES</t>
  </si>
  <si>
    <t>In this study we investigated the extent to which faculty interaction contributed to Latina/o student perceptions of their learning, using a sample of 10,071 Latina/o students who took the Community College Survey of Student Engagement. Findings were disaggregated for men and women, but results were quite similar between the 2 groups. Frequent high-quality interaction with faculty contributed strongly to student learning, with the strongest predictors being students working hard in response to faculty expectations and faculty being available to students.</t>
  </si>
  <si>
    <t>[Lundberg, Carol A.] Calif State Univ Fullerton, Educ Leadership, Fullerton, CA 92834 USA; [Kim, Young K.] Azusa Pacific Univ, Higher Educ, Azusa, CA USA; [Andrade, Luis M.] Santa Monica Coll, Commun Studies, Santa Monica, CA USA; [Bahner, Daniel T.] Crafton Hills Coll, English, Yucaipa, CA USA</t>
  </si>
  <si>
    <t>California State University System; California State University Fullerton; Azusa Pacific University; Santa Monica College</t>
  </si>
  <si>
    <t>Lundberg, CA (corresponding author), Calif State Univ Fullerton, POB 6868, Fullerton, CA 92834 USA.</t>
  </si>
  <si>
    <t>clundberg@fullerton.edu</t>
  </si>
  <si>
    <t>JAN-FEB</t>
  </si>
  <si>
    <t>10.1353/csd.2018.0004</t>
  </si>
  <si>
    <t>FT0TN</t>
  </si>
  <si>
    <t>WOS:000422840900005</t>
  </si>
  <si>
    <t>Fragale, C; Rojeski, L; O'Reilly, M; Gevarter, C</t>
  </si>
  <si>
    <t>Fragale, Christina; Rojeski, Laura; O'Reilly, Mark; Gevarter, Cindy</t>
  </si>
  <si>
    <t>Evaluation of functional communication training as a satiation procedure to reduce challenging behavior in instructional environments for children with autism</t>
  </si>
  <si>
    <t>Motivating operation; Abolishing operation; Functional communication training; Autism spectrum disorder; Schools; Intervention</t>
  </si>
  <si>
    <t>MOTIVATING OPERATIONS; INTELLECTUAL DISABILITIES; INTERVENTION; STEREOTYPY; STIMULI; PEOPLE</t>
  </si>
  <si>
    <t>Objectives: For individuals with challenging behavior, antecedent interventions such as modifying the motivation for the behavior have shown to be effective. In this study, we examined the effects of giving the participants the opportunity to continuously request tangible items (e.g. toys and activities) prior to instruction to determine if allowing them to satiate on the item would serve as an effective intervention to reduce challenging behavior maintained by access to the items. Method: Functional analyses identified that access to tangible items maintained the challenging behavior of four children with autism spectrum disorder. The children were then trained using Functional Communication Training (FCT) to request the items. Prior to 15 mins academic and/or functional skill instructional sessions, participants were exposed to either an FCT session and allowed to request the tangible items or did not receive an FCT session. The no FCT condition consisted of the child's typically scheduled activities, without access to the preferred items maintaining challenging behavior for at least one hour prior to instruction. Following the FCT or no FCT conditions, we measured challenging behavior and academic engagement during 15-mins sessions of one-on-one instruction. Results: When instruction was preceded with FCT as a satiation intervention, we observed lower levels of challenging behavior and higher levels of academic engagement compared to no FCT conditions for two of four participants. Conclusion: Overall, the results of this study appear to support the use of FCT as a viable satiation procedure to reduce challenging behavior in instructional settings.</t>
  </si>
  <si>
    <t>[Fragale, Christina; Rojeski, Laura; O'Reilly, Mark; Gevarter, Cindy] Univ Texas Austin, Dept Special Educ, Austin, TX 78712 USA; [Gevarter, Cindy] Manhattanville Coll, Sch Educ, Purchase, NY USA</t>
  </si>
  <si>
    <t>University of Texas System; University of Texas Austin; Manhattanville College</t>
  </si>
  <si>
    <t>O'Reilly, M (corresponding author), Univ Texas Austin, Dept Special Educ, Austin, TX 78712 USA.</t>
  </si>
  <si>
    <t>markoreilly@austin.utexas.edu</t>
  </si>
  <si>
    <t>10.1080/20473869.2016.1183957</t>
  </si>
  <si>
    <t>DQ5DC</t>
  </si>
  <si>
    <t>WOS:000379223600002</t>
  </si>
  <si>
    <t>Spring, KJ; Graham, CR; Hanny, CN; Tuiloma, S; Badar, K</t>
  </si>
  <si>
    <t>Spring, Kristian J. J.; Graham, Charles R. R.; Hanny, Courtney N. N.; Tuiloma, Sara; Badar, Kamal</t>
  </si>
  <si>
    <t>Academic Communities of Engagement: exploring the impact of online and in-person support communities on the academic engagement of online learners</t>
  </si>
  <si>
    <t>JOURNAL OF COMPUTING IN HIGHER EDUCATION</t>
  </si>
  <si>
    <t>Learner engagement; Online community; Blended learning; Online learning; Social network analysis</t>
  </si>
  <si>
    <t>INSTRUCTOR SOCIAL PRESENCE; ASYNCHRONOUS VIDEO; STUDENT ENGAGEMENT; TEACHER; ACHIEVEMENT; PERCEPTIONS; CLASSROOM; PATTERNS</t>
  </si>
  <si>
    <t>Institutions of higher education are interested in supporting the academic success of their students in the most effective ways possible. Increasingly, this means engaging students in a blend of both online and in-person learning activities as well as connecting students with supportive communities in both modalities. This research explores the efforts of an institution that is trying to create positive post-secondary learning experiences for thousands of adults who have experienced significant barriers to accessing higher education through traditional routes. Students around the world are supported through both online and local, in-person communities created to support their academic engagement. In this study we used social network analysis to examine and compare the influence of both in-person and online support communities on student affective and cognitive engagement. We also compared the strength of engagement support from peers, teachers, and personal family/friend networks. We found significant differences in the strength, frequency, and type of support offered by the online and in-person aspects of the program as well as in the students' self-reported engagement and enjoyment between the two modalities. While in-person communities in this context had the greatest impact on both blended and in-person student engagement, the online community also had a significant effect on student engagement. This research adds to the blended learning literature by illustrating that course communities are not only distinguished based on time and actors, but also by modality. Support communities that occur in blended and online contexts affect student engagement in different, and often complementary, ways.</t>
  </si>
  <si>
    <t>[Spring, Kristian J. J.; Graham, Charles R. R.; Hanny, Courtney N. N.; Tuiloma, Sara] Brigham Young Univ, Instruct Psychol &amp; Technol, MCKB 150, Provo, UT 84602 USA; [Badar, Kamal] Victoria Univ Wellington, Sch Management, Wellington, New Zealand</t>
  </si>
  <si>
    <t>Brigham Young University; Victoria University Wellington</t>
  </si>
  <si>
    <t>Graham, CR (corresponding author), Brigham Young Univ, Instruct Psychol &amp; Technol, MCKB 150, Provo, UT 84602 USA.</t>
  </si>
  <si>
    <t>kristian.spring@gmail.com; charles.graham@byu.edu; courtney.n.hanny@gmail.com; hirscsar@gmail.com; kamal.badar@vuw.ac.nz</t>
  </si>
  <si>
    <t>Graham, Charles R./0000-0001-8598-2602; Hanny, Courtney/0000-0002-0065-0105; Tuiloma, Sara H./0000-0001-9918-1451</t>
  </si>
  <si>
    <t>1042-1726</t>
  </si>
  <si>
    <t>1867-1233</t>
  </si>
  <si>
    <t>J COMPUT HIGH EDUC</t>
  </si>
  <si>
    <t>J. Comput. High. Educ.</t>
  </si>
  <si>
    <t>2023 JUL 12</t>
  </si>
  <si>
    <t>10.1007/s12528-023-09373-2</t>
  </si>
  <si>
    <t>L9VO2</t>
  </si>
  <si>
    <t>WOS:001026679500001</t>
  </si>
  <si>
    <t>Di Maria, E; De Marchi, V; Spraul, K</t>
  </si>
  <si>
    <t>Di Maria, Eleonora; De Marchi, Valentina; Spraul, Katharina</t>
  </si>
  <si>
    <t>Who benefits from university-industry collaboration for environmental sustainability?</t>
  </si>
  <si>
    <t>INTERNATIONAL JOURNAL OF SUSTAINABILITY IN HIGHER EDUCATION</t>
  </si>
  <si>
    <t>Knowledge transfer; Social network analysis; Sustainability; Performance; University-industry collaboration; Academic engagement</t>
  </si>
  <si>
    <t>INNOVATION; PERFORMANCE; FIRM; SCIENTISTS; ENGAGEMENT; EDUCATION; NETWORKS; FUTURE; GREEN</t>
  </si>
  <si>
    <t>Purpose This paper aims to analyze the characteristics and performance of university-industry (U-I) collaboration for knowledge transfer in relation to environmental sustainability, considering for both parties of the collaborations. Design/methodology/approach The study is explorative in nature, based on an original data set of more than 350 U-I research and consultancy contracts signed by more than 70 professors specializing in environmental sustainability-related academic disciplines at the University of Padova (Italy) for the period 2008-2012. A mixed-method approach is adopted. Social network analysis and regressions are used to explore the impact of U-I on performance considering for characteristics of the firms, the professors and the collaboration. Interviews with key informants at University of Padova is used to complement and validate the emerging evidence. Findings Results suggest that U-I positively impacts the performance of firms, but not of professors. Indeed, the hypothesis that professors' performance (measures in terms of academic publications) is positively associated with academic engagement is not supported. On the contrary, firms' financial performance is positively associated with U-I collaboration focused on knowledge transfer for environmental innovation; the higher the contracts activated the better the economic performance. Originality/value While most previous research has focused either on the university or the firm side of U-I, this study looks at both sides and focuses specifically on engagement in green contracts. The analysis of the geographical scope of U-I collaborations contributes to the growing body of literature by outlining geography's role in U-I collaborations related to sustainability.</t>
  </si>
  <si>
    <t>[Di Maria, Eleonora] Univ Padua, Dept Econ &amp; Management Marco Fanno, Business Management, Padua, Italy; [De Marchi, Valentina] Univ Padua, Dept Econ &amp; Management Marco Fanno, Padua, Italy; [Spraul, Katharina] Tech Univ Kaiserslautern, Fac Business Studies &amp; Econ, Sustainabil Management, Kaiserslautern, Germany</t>
  </si>
  <si>
    <t>University of Padua; University of Padua; University of Kaiserslautern</t>
  </si>
  <si>
    <t>De Marchi, V (corresponding author), Univ Padua, Dept Econ &amp; Management Marco Fanno, Padua, Italy.</t>
  </si>
  <si>
    <t>valentina.demarchi@unipd.it</t>
  </si>
  <si>
    <t>Spraul, Katharina/AAZ-6058-2020; De Marchi, Valentina/J-8024-2019</t>
  </si>
  <si>
    <t>Spraul, Katharina/0000-0002-5648-0125; De Marchi, Valentina/0000-0002-9571-8407; Di Maria, Eleonora/0000-0003-4595-2155</t>
  </si>
  <si>
    <t>German Research Foundation DFG [SP 1161/2-1]; University of Padova [CPDA142857/14]</t>
  </si>
  <si>
    <t>German Research Foundation DFG(German Research Foundation (DFG)); University of Padova</t>
  </si>
  <si>
    <t>This research project was supported by the German Research Foundation DFG (Initiation of International Collaboration, SP 1161/2-1) and by the University of Padova project PRAT 2014: Moving knowledge into action: exploring the micro-foundation of an innovation ecosystem - CPDA142857/14.</t>
  </si>
  <si>
    <t>1467-6370</t>
  </si>
  <si>
    <t>1758-6739</t>
  </si>
  <si>
    <t>INT J SUST HIGHER ED</t>
  </si>
  <si>
    <t>Int. J. Sustain. High. Educ.</t>
  </si>
  <si>
    <t>OCT 4</t>
  </si>
  <si>
    <t>10.1108/IJSHE-10-2018-0172</t>
  </si>
  <si>
    <t>Green &amp; Sustainable Science &amp; Technology; Education &amp; Educational Research</t>
  </si>
  <si>
    <t>Science &amp; Technology - Other Topics; Education &amp; Educational Research</t>
  </si>
  <si>
    <t>JC1EX</t>
  </si>
  <si>
    <t>WOS:000489022400004</t>
  </si>
  <si>
    <t>Thomas, T; Wallace, J; Allen, P; Clark, J; Jones, A; Lawrence, J; Cole, B; Burns, LS</t>
  </si>
  <si>
    <t>Thomas, Theda; Wallace, Joy; Allen, Pamela; Clark, Jennifer; Jones, Adrian; Lawrence, Jill; Cole, Bronwyn; Burns, Lynette Sheridan</t>
  </si>
  <si>
    <t>Strategies for leading academics to rethink humanities and social sciences curricula in the context of discipline standards</t>
  </si>
  <si>
    <t>INTERNATIONAL JOURNAL FOR ACADEMIC DEVELOPMENT</t>
  </si>
  <si>
    <t>Change management; first-year curriculum; discipline threshold concepts; decoding the disciplines</t>
  </si>
  <si>
    <t>THRESHOLD CONCEPTS; DEVELOPERS; TRANSITION</t>
  </si>
  <si>
    <t>The introduction of discipline standards in Australia has required a comprehensive rethinking of humanities and social science curricula from first year through to graduation. This paper proposes a model to facilitate academics' engagement with discipline standards and their implication for first-year curricula. The model supports discipline-focussed professional development that integrates consideration of discipline threshold learning outcomes, first-year pedagogy principles, and discipline threshold concepts. The model is demonstrated using strategies that were applied, tested, and shown to be effective in workshops across five disciplines in the humanities and social sciences.</t>
  </si>
  <si>
    <t>[Thomas, Theda] Australian Catholic Univ, Sch Arts, Melbourne, Vic, Australia; [Wallace, Joy] Charles Sturt Univ, Fac Arts &amp; Educ, Bathurst, NSW, Australia; [Allen, Pamela] Univ Tasmania, Fac Arts, Learning &amp; Teaching, Hobart, Tas, Australia; [Clark, Jennifer] Univ Adelaide, Sch Humanities, Adelaide, SA, Australia; [Jones, Adrian] La Trobe Univ, Dept Hist &amp; Archaeol, Melbourne, Vic, Australia; [Lawrence, Jill] Univ Southern Queensland, Sch Arts &amp; Commun, Toowoomba, Qld, Australia; [Cole, Bronwyn] Western Sydney Univ, Off Provice Chancellor Educ, Sydney, NSW, Australia; [Burns, Lynette Sheridan] Western Sydney Univ, Sch Humanities &amp; Commun Arts, Sydney, NSW, Australia</t>
  </si>
  <si>
    <t>Australian Catholic University; Charles Sturt University; University of Tasmania; University of Adelaide; La Trobe University; University of Southern Queensland; Western Sydney University; Western Sydney University</t>
  </si>
  <si>
    <t>Thomas, T (corresponding author), Australian Catholic Univ, Sch Arts, Melbourne, Vic, Australia.</t>
  </si>
  <si>
    <t>theda.thomas@acu.edu.au</t>
  </si>
  <si>
    <t>Thomas, Theda/S-6987-2019</t>
  </si>
  <si>
    <t>Thomas, Theda/0000-0002-3655-8052</t>
  </si>
  <si>
    <t>Australian Government Office for Learning and Teaching [ID12-2470]</t>
  </si>
  <si>
    <t>Australian Government Office for Learning and Teaching(Australian Government)</t>
  </si>
  <si>
    <t>This work was supported by the Australian Government Office for Learning and Teaching [grant number ID12-2470]. The views in this article do not necessarily reflect the views of the Australian Government Office for Learning and Teaching.</t>
  </si>
  <si>
    <t>1360-144X</t>
  </si>
  <si>
    <t>1470-1324</t>
  </si>
  <si>
    <t>INT J ACAD DEV</t>
  </si>
  <si>
    <t>Int. J. Acad. Dev.</t>
  </si>
  <si>
    <t>10.1080/1360144X.2017.1285239</t>
  </si>
  <si>
    <t>FG2CE</t>
  </si>
  <si>
    <t>WOS:000409883600004</t>
  </si>
  <si>
    <t>Shady, AA</t>
  </si>
  <si>
    <t>Shady, Ashraf A.</t>
  </si>
  <si>
    <t>Negotiating Differences in Small Urban Schools: Using Cogenerative Dialogue to Enhance Inclusivity</t>
  </si>
  <si>
    <t>URBAN EDUCATION</t>
  </si>
  <si>
    <t>cultural responsiveness; social; diversity; urban; culture; subjects; urban education; small schools; school reform</t>
  </si>
  <si>
    <t>SCIENCE-EDUCATION; COMMUNITY; STUDENTS</t>
  </si>
  <si>
    <t>This study investigates the effects of widely advocated organizational reform for secondary schools, namely the small school model, on the collective efficacy of teachers and students who did not share the school's common vision. Themes that emerged during the study linked the students' academic engagement to faculty dispositions, the physical facilities of the school, and the socioeconomic context of the student body. Cogenerative dialogue (cogen) was used as a pathway to ameliorate such exclusionary policy. The results of the study indicate that the conversations during cogen meetings became resources to draw on in changing oppressive structural features.</t>
  </si>
  <si>
    <t>[Shady, Ashraf A.] CUNY Queens Coll, Sci Educ, Flushing, NY 11367 USA</t>
  </si>
  <si>
    <t>Shady, AA (corresponding author), CUNY Queens Coll, 65-30 Kissena Blvd, Flushing, NY 11367 USA.</t>
  </si>
  <si>
    <t>ashraf.shady@qc.cuny.edu</t>
  </si>
  <si>
    <t>0042-0859</t>
  </si>
  <si>
    <t>1552-8340</t>
  </si>
  <si>
    <t>URBAN EDUC</t>
  </si>
  <si>
    <t>Urban Educ.</t>
  </si>
  <si>
    <t>10.1177/0042085914539771</t>
  </si>
  <si>
    <t>CW4NB</t>
  </si>
  <si>
    <t>WOS:000364967200005</t>
  </si>
  <si>
    <t>Reddy, LA; Shernoff, E; Lekwa, A</t>
  </si>
  <si>
    <t>Reddy, Linda A.; Shernoff, Elisa; Lekwa, Adam</t>
  </si>
  <si>
    <t>A randomized controlled trial of instructional coaching in high-poverty urban schools: Examining teacher practices and student outcomes*</t>
  </si>
  <si>
    <t>Teacher classroom practices; Coaching; Teacher formative assessment; Behavior management; Instruction</t>
  </si>
  <si>
    <t>CLASSROOM STRATEGIES SCALE; EARLY CAREER TEACHERS; BEHAVIOR MANAGEMENT; CHILDREN; EDUCATION; VALIDITY; STRESS; INTERVENTION; ASSOCIATIONS; SATISFACTION</t>
  </si>
  <si>
    <t>Job-embedded professional development is needed to effectively and efficiently enhance teachers' use of evidence-based practices in high-poverty urban communities. This study employed a three-cohort, waitlist controlled, randomized block design to investigate the effectiveness of the Classroom Strategies Coaching Model (CSC) in 14 high-poverty urban elementary schools. The CSC Model is guided by observations of teachers' instructional and behavioral management practices as measured by the Classroom Strategies Assessment System. Primary dependent measures included teacher use of evidence-based practices, student academic engagement, and teacher ratings of class wide student academic and behavior functioning along with perceived instrumental support, emotional support, and stress. The sample included 2195 students and 106 teachers randomly assigned to CSC coaching or waitlist control. Multilevel negative binomial modeling revealed that teachers in the CSC coaching condition had significant improvements in the frequency of academic praise (used 1.74 times more frequently) and behavior praise (used 2.10 times more frequently) as compared to teachers in the waitlist control condition. Multilevel linear models revealed that, relative to the waitlist control condition, teachers in the CSC coaching condition demonstrated significant improvements in quality of instruction (d = 0.52), behavior management (d = 0.60), and class wide student academic engagement (d = 0.41). Teachers reported significant improvements in class wide student academic (d = 0.96) and behavioral functioning (d = 1.24), instrumental support (d = 0.90) and emotional support (d = 1.04). No change was found for teacher stress. Implications for research and practice are reviewed.</t>
  </si>
  <si>
    <t>[Reddy, Linda A.; Shernoff, Elisa; Lekwa, Adam] Rutgers State Univ, 152 Frelinghuysen Rd, Piscataway, NJ 08854 USA</t>
  </si>
  <si>
    <t>Reddy, LA (corresponding author), Rutgers State Univ, 152 Frelinghuysen Rd, Piscataway, NJ 08854 USA.</t>
  </si>
  <si>
    <t>Shernoff, Elisa/0000-0002-7649-118X</t>
  </si>
  <si>
    <t>The research reported here was supported by the Brady Education Foundation to Rutgers University. The opinions expressed are those of the authors and do not represent views of the Foundation.</t>
  </si>
  <si>
    <t>10.1016/j.jsp.2021.04.001</t>
  </si>
  <si>
    <t>WOS:000655278200010</t>
  </si>
  <si>
    <t>Skinner, E; Graham, JP; Brule, H; Rickert, N; Kindermann, T</t>
  </si>
  <si>
    <t>Skinner, Ellen; Graham, Jennifer Pitzer; Brule, Heather; Rickert, Nicolette; Kindermann, Thomas</t>
  </si>
  <si>
    <t>I get knocked down but I get up again: Integrative frameworks for studying the development of motivational resilience in school</t>
  </si>
  <si>
    <t>Academic resilience; academic coping; everyday resilience; self-regulated learning; adaptive help seeking; academic engagement; academic buoyancy; persistence; tenacity; academic development</t>
  </si>
  <si>
    <t>ACADEMIC RESILIENCE; CONSTRUCT-VALIDITY; ENGAGEMENT; BUOYANCY; TRAJECTORIES; ACHIEVEMENT; SEEKING; ISSUES; HELP</t>
  </si>
  <si>
    <t>Many subareas share a common interest in students' motivational resilience, defined broadly as patterns of action that allow students to constructively deal with, overcome, recover, and learn from encounters with academic obstacles and failures. However, research in each of these areas often progresses in relative isolation, and studies rarely utilize developmental or social-contextual approaches. As a result, we do not yet have a clear understanding of how to help children and adolescents develop a rich and flexible repertoire of tools to deal productively with everyday academic challenges and difficulties. In this article, we knit together these disparate areas of work to create an integrated developmental and social-contextual framework that can guide the future study of these processes. First, we summarize nine areas of work that focus on students' actions on the ground when they encounter academic difficulties: academic resilience, mastery versus helplessness, engagement and re-engagement, academic coping, self-regulated learning, adaptive help seeking, emotion regulation, and buoyancy as well as tenacity, perseverance, and productive persistence. In each area, we highlight work that is explicitly developmental and that depicts key social-contextual factors that shape motivational resilience. Second, we sketch an overarching social-contextual and developmental framework that holds a place for each of these processes. Third, we identify multiple areas where cross-fertilization among researchers can contribute to improved educational practice and study of the development of motivational resilience. An overarching goal of this article (and the special section more generally) is to take first steps toward field building on this crucial topic.</t>
  </si>
  <si>
    <t>[Skinner, Ellen; Brule, Heather; Rickert, Nicolette; Kindermann, Thomas] Portland State Univ, Portland, OR 97207 USA; [Graham, Jennifer Pitzer] Inst Res &amp; Reform Educ, Cincinnati, OH USA</t>
  </si>
  <si>
    <t>Skinner, E (corresponding author), Portland State Univ, Dept Psychol, POB 751, Portland, OR 97207 USA.</t>
  </si>
  <si>
    <t>skinnere@pdx.edu</t>
  </si>
  <si>
    <t>10.1177/0165025420924122</t>
  </si>
  <si>
    <t>MB0FF</t>
  </si>
  <si>
    <t>WOS:000534923700001</t>
  </si>
  <si>
    <t>Al-Nasa'h, M; Al-Tarawneh, L; Abu Awwad, FM; Ahmad, I</t>
  </si>
  <si>
    <t>Al-Nasa'h, Mais; Al-Tarawneh, Luae'; Abu Awwad, Ferial M.; Ahmad, Ikhlas</t>
  </si>
  <si>
    <t>Estimating students' online learning satisfaction during COVID-19: A discriminant analysis</t>
  </si>
  <si>
    <t>COVID-19; Online learning satisfaction; Anxiety; Fear; Discriminant; Analysis</t>
  </si>
  <si>
    <t>OUTBREAK</t>
  </si>
  <si>
    <t>This study aims to examine online learning effects regarding self-efficacy, generalized anxiety, and fear of COVID19 on three distinct online learning satisfaction levels (low, moderate, and high) among university students. A cross-sectional survey was utilized for data collection between June 2020 and August 2020 to assess students' online self-efficacy, general anxiety, fear of COVID-19, and online learning satisfaction. The descriptive data analysis demonstrated a fundamental understanding of the gathered data results. Meanwhile, discriminant data analysis was employed to explore different online learning satisfaction levels following various study factors. The correlational analysis implied online learning self-efficacy to be significantly and positively associated with online learning satisfaction while general anxiety and fear of COVID-19 were significantly and negatively related to online learning satisfaction. The discriminant analysis revealed the emergence of three online learning satisfaction levels from online self-efficacy, general anxiety, and fear of COVID-19. This study theoretically justified the essentiality of online learning self-efficacy towards online learning satisfaction. High online learning satisfaction levels occurred with high online self-efficacy, moderate general anxiety, and low fear of COVID-19. Two discriminant functions (academic engagement and fear) were subsequently evolved. Academic engagement corresponded to online self-efficacy and general anxiety while fear was associated with COVID-19. In this vein, online learning self-efficacy and moderate general anxiety led to high online learning satisfaction. The fear of COVID-19 also required alleviation towards online learning satisfaction. For example, academicians and policymakers needed to focus on developing online self-efficacy and reducing the fear of COVID-19 for high online learning satisfaction.</t>
  </si>
  <si>
    <t>[Al-Nasa'h, Mais] Univ Jordan, Sch Educ Sci, Dept Counseling &amp; Special Educ, Amman, Jordan; [Al-Tarawneh, Luae'] Princess Sumaya Univ Technol, King Abdullah II Sch Engn, Commun Engn Dept, Amman, Jordan; [Abu Awwad, Ferial M.; Ahmad, Ikhlas] Univ Jordan, Sch Educ Sci, Dept Educ Psychol, Amman, Jordan</t>
  </si>
  <si>
    <t>University of Jordan; Princess Sumaya University for Technology; University of Jordan</t>
  </si>
  <si>
    <t>Al-Nasa'h, M (corresponding author), Univ Jordan, Sch Educ Sci, Dept Counseling &amp; Special Educ, Amman, Jordan.</t>
  </si>
  <si>
    <t>m.alnasah@ju.edu.jo</t>
  </si>
  <si>
    <t>Ahmad, Ikhlas M./ABK-0004-2022</t>
  </si>
  <si>
    <t>Ahmad, Ikhlas M./0000-0002-7966-6758; Al-Nasa'h, Mais/0000-0002-7967-888X; Abu Awwad, Ferial/0000-0002-0975-7208</t>
  </si>
  <si>
    <t>e08544</t>
  </si>
  <si>
    <t>10.1016/j.heliyon.2021.e08544</t>
  </si>
  <si>
    <t>YD9SF</t>
  </si>
  <si>
    <t>WOS:000740772600002</t>
  </si>
  <si>
    <t>Dunbar, M; Mirpuri, S; Yip, T</t>
  </si>
  <si>
    <t>Dunbar, Margaret; Mirpuri, Sheena; Yip, Tiffany</t>
  </si>
  <si>
    <t>Ethnic/Racial Discrimination Moderates the Effect of Sleep Quality on School Engagement Across High School</t>
  </si>
  <si>
    <t>sleep; ethnic/racial discrimination; school engagement</t>
  </si>
  <si>
    <t>AFRICAN-AMERICAN ADOLESCENTS; DIURNAL CORTISOL RHYTHMS; RACIAL-DISCRIMINATION; PERCEIVED DISCRIMINATION; ACADEMIC ENGAGEMENT; MORNINGNESS-EVENINGNESS; ETHNIC DISCRIMINATION; DEPRESSIVE SYMPTOMS; ALLOSTATIC LOAD; CES-D</t>
  </si>
  <si>
    <t>Objective: Previous research has indicated that school engagement tends to decline across high school. At the same time, sleep problems and exposure to social stressors such as ethnic/racial discrimination increase. The current study uses a biopsychosocial perspective to examine the interactive and prospective effects of sleep and discrimination on trajectories of academic performance. Method: Growth curve models were used to explore changes in 6 waves of academic outcomes in a sample of 310 ethnically and racially diverse adolescents (mean age = 14.47 years, SD = .78, and 64.1% female). Ethnic/racial discrimination was assessed at Time 1 in a single survey. Sleep quality and duration were also assessed at Time 1 with daily diary surveys. School engagement and grades were reported every 6 months for 3 years. Results: Higher self-reported sleep quality in the ninth grade was associated with higher levels of academic engagement at the start of high school. Ethnic/racial discrimination moderated the relationship between sleep quality and engagement such that adolescents reporting low levels of discrimination reported a steeper increase in engagement over time, whereas their peers reporting poor sleep quality and high levels of discrimination reported the worse engagement in the ninth grade and throughout high school. Conclusion: The combination of poor sleep quality and high levels of discrimination in ninth grade has downstream consequences for adolescent academic outcomes. This study applies the biopsychosocial model to understand the development and daily experiences of diverse adolescents.</t>
  </si>
  <si>
    <t>[Dunbar, Margaret; Mirpuri, Sheena; Yip, Tiffany] Fordham Univ, Appl Dev Psychol Program, Bronx, NY 10458 USA</t>
  </si>
  <si>
    <t>Fordham University</t>
  </si>
  <si>
    <t>Dunbar, M (corresponding author), 63 Hamilton Terrace,Unit 37, New York, NY 10031 USA.</t>
  </si>
  <si>
    <t>margaretdunbar13@gmail.com</t>
  </si>
  <si>
    <t>NICHD NIH HHS [R01 HD055436] Funding Source: Medline</t>
  </si>
  <si>
    <t>10.1037/cdp0000146</t>
  </si>
  <si>
    <t>FJ0GW</t>
  </si>
  <si>
    <t>WOS:000412387800008</t>
  </si>
  <si>
    <t>Chen, AX; Liu, HY; Li, KC; Jia, JY</t>
  </si>
  <si>
    <t>Chen, Angxuan; Liu, Huaiya; Li, Kam-Cheong; Jia, Jiyou</t>
  </si>
  <si>
    <t>For Educational Inclusiveness: Design and Implementation of an Intelligent Tutoring System for Student-Athletes Based on Self-Determination Theory</t>
  </si>
  <si>
    <t>student-athletes; intelligent tutoring system; self-determination theory; academic learning; educational inclusiveness</t>
  </si>
  <si>
    <t>IDENTITY FORMATION; SPORTS; STEREOTYPE; PARTICIPATION; ACHIEVEMENT; PERSPECTIVE; PERFORMANCE; ENGAGEMENT; LEARNERS; EFFICACY</t>
  </si>
  <si>
    <t>Student-athletes frequently struggle to strike a balance between their academic and athletic responsibilities. Various factors, such as age and competitive level, contribute to differences in their academic motivation and identity, showcasing the multifaceted needs they possess. While self-determination theory (SDT) has been proven effective for explaining student-athletes academic needs, its integration into learning design for this group remains limited. The developing AI technology, especially the Intelligent Tutoring System (ITS), offers the potential for creating personalized learning environments that can cater to the varying levels of motivation among student-athletes within the framework of SDT. Therefore, our paper explored how to build an SDT-based ITS for student-athletes to enhance their academic engagement and motivation. A two-stage experiment was conducted for: (a) identifying academic challenges faced by student-athletes in an online ITS; (b) evaluating the effectiveness of an SDT-based ITS design; and (c) exploring how autonomy, competence, and relatedness design affect their motivation. Results revealed that student-athletes face three challenges in learning in ITS: inflexible technology, identity missing, and mismatched learning difficulty. However, a significant improvement in academic engagement and motivation was shown when student-athletes faced an SDT-based ITS. In the meantime, the athletic motivation, which leads them to higher athletic performance, remains preserved and unaffected, showing a favorable outcome for student-athletes. This paper can provide practical implications for building a more inclusive and diverse learning environment for student-athletes.</t>
  </si>
  <si>
    <t>[Chen, Angxuan; Liu, Huaiya; Jia, Jiyou] Peking Univ, Grad Sch Educ, Dept Educ Technol, 5 Yiheyuan Rd, Beijing 100871, Peoples R China; [Li, Kam-Cheong] Hong Kong Metropolitan Univ, Sch Open Learning, Kowloon, 30 Good Shepherd St, Hong Kong, Peoples R China</t>
  </si>
  <si>
    <t>Peking University; Hong Kong Metropolitan University</t>
  </si>
  <si>
    <t>Jia, JY (corresponding author), Peking Univ, Grad Sch Educ, Dept Educ Technol, 5 Yiheyuan Rd, Beijing 100871, Peoples R China.</t>
  </si>
  <si>
    <t>jjy@pku.edu.cn</t>
  </si>
  <si>
    <t>The authors thank Lexue 100 Educational Technology Co., Ltd. (Beijing, China) for providing the tutoring data and all the students and teachers who have participated in the online tutoring, as well as the anonymous reviewers' valuable comments and suggesti</t>
  </si>
  <si>
    <t>The authors thank Lexue 100 Educational Technology Co., Ltd. (Beijing, China) for providing the tutoring data and all the students and teachers who have participated in the online tutoring, as well as the anonymous reviewers' valuable comments and suggestions.</t>
  </si>
  <si>
    <t>10.3390/su152014709</t>
  </si>
  <si>
    <t>W7XK6</t>
  </si>
  <si>
    <t>WOS:001093717400001</t>
  </si>
  <si>
    <t>Bradshaw, CP; Shukla, KD; Pas, ET; Berg, JK; Ialongo, NS</t>
  </si>
  <si>
    <t>Bradshaw, Catherine P.; Shukla, Kathan D.; Pas, Elise T.; Berg, Juliette K.; Ialongo, Nicholas S.</t>
  </si>
  <si>
    <t>Using Complier Average Causal Effect Estimation to Examine Student Outcomes of the PAX Good Behavior Game When Integrated with the PATHS Curriculum</t>
  </si>
  <si>
    <t>ADMINISTRATION AND POLICY IN MENTAL HEALTH AND MENTAL HEALTH SERVICES RESEARCH</t>
  </si>
  <si>
    <t>Prevention; Schools; Implementation; Causal inference; Randomized controlled trial</t>
  </si>
  <si>
    <t>CLUSTER RANDOMIZED-TRIALS; PREVENTIVE INTERVENTIONS; PRINCIPAL STRATIFICATION; AGGRESSIVE-BEHAVIOR; 1ST-GRADE CLASSROOM; TEACHER OBSERVATION; SCHOOL CHOICE; IMPACT; IMPLEMENTATION; MANAGEMENT</t>
  </si>
  <si>
    <t>A growing body of research has documented a link between variation in implementation dosage and outcomes associated with preventive interventions. Complier Average Causal Effect (CACE; Jo in J Educ Behav Stat 27:385-409, 2002) analysis allows for estimating program impacts in light of variation in implementation. This study reports intent-to-treat (ITT) and CACE findings from a randomized controlled trial (RCT) testing the impacts of the universal PAX Good Behavior Game (PAX GBG) integrated with Promoting Alternative Thinking Strategies (i.e., PATHS to PAX) and PAX GBG only compared to a control. This study used ratings by 318 K-5 teachers of 1526 at-risk children who, at baseline, were rated as displaying the top 33rd percentile of aggressive-disruptive behavior. Leveraging a prior study on these data (Berg et al. in Admin Policy Ment Health Ment Health Serv Res 44:558-571, 10.1007/s10488-016-0738-1, 2017), CACE was defined as the effect of intervention assignment for compliers, using two compliance cut points (50th and 75th percentile), on posttest ratings of student academic engagement, social competence, peer relations, emotion regulation, hyperactivity, and aggressive-disruptive behavior. The ITT analyses indicated improvements for students in the integrated condition on ratings of social competence compared to the control condition. The CACE analyses also indicated significant effects of the integrated intervention on social competence, as well as academic engagement and emotion regulation for students in high compliance classrooms. These findings illustrate the importance of considering variation in implementation within the context of RCTs.</t>
  </si>
  <si>
    <t>[Bradshaw, Catherine P.] Univ Virginia, Curry Sch Educ &amp; Human Dev, Charlottesville, VA 22904 USA; [Shukla, Kathan D.] Indian Inst Management, Ahmadabad, Gujarat, India; [Pas, Elise T.; Ialongo, Nicholas S.] Johns Hopkins Univ, Bloomberg Sch Publ Hlth, Baltimore, MD USA; [Berg, Juliette K.] Amer Inst Res, Washington, DC USA</t>
  </si>
  <si>
    <t>University of Virginia; Indian Institute of Management (IIM System); Indian Institute of Management Ahmedabad; Johns Hopkins University; Johns Hopkins Bloomberg School of Public Health; American Institutes for Research</t>
  </si>
  <si>
    <t>Bradshaw, CP (corresponding author), Univ Virginia, Curry Sch Educ &amp; Human Dev, Charlottesville, VA 22904 USA.</t>
  </si>
  <si>
    <t>cpb8g@virginia.edu; kathans@iima.ac.in; epas@jhu.edu; jberg@air.org; nialong1@jhu.edu</t>
  </si>
  <si>
    <t>Shukla, Kathan/ABA-9178-2020</t>
  </si>
  <si>
    <t>Shukla, Kathan Dushyant/0000-0002-9236-9707</t>
  </si>
  <si>
    <t>Institute of Education [R305A080326, R305A130060]; National Institute of Mental Health [P30 MH08643]</t>
  </si>
  <si>
    <t>Institute of Education; National Institute of Mental Health(United States Department of Health &amp; Human ServicesNational Institutes of Health (NIH) - USANIH National Institute of Mental Health (NIMH))</t>
  </si>
  <si>
    <t>This research was supported in part by grants from the Institute of Education [R305A080326; R305A130060] and the National Institute of Mental Health [P30 MH08643]. The authors would like to thank Celene Domitrovich for her contributions to the project and Booil Jo for consultation on the analyses.</t>
  </si>
  <si>
    <t>0894-587X</t>
  </si>
  <si>
    <t>1573-3289</t>
  </si>
  <si>
    <t>ADM POLICY MENT HLTH</t>
  </si>
  <si>
    <t>Adm. Policy. Ment. Health</t>
  </si>
  <si>
    <t>10.1007/s10488-020-01034-1</t>
  </si>
  <si>
    <t>Health Policy &amp; Services; Public, Environmental &amp; Occupational Health</t>
  </si>
  <si>
    <t>Health Care Sciences &amp; Services; Public, Environmental &amp; Occupational Health</t>
  </si>
  <si>
    <t>NY7NG</t>
  </si>
  <si>
    <t>WOS:000526214600001</t>
  </si>
  <si>
    <t>Spricigo, CB; Camilotti, BM; Graham, CR; Baptista, R</t>
  </si>
  <si>
    <t>Spricigo, Cinthia Bittencourt; Camilotti, Barbara Maria; Graham, Charles R.; Baptista, Ruth</t>
  </si>
  <si>
    <t>An exploration of institutional and personal barriers to online academic engagement at a Brazilian university</t>
  </si>
  <si>
    <t>online learning; student engagement; facilitators and barriers to engagement; higher education</t>
  </si>
  <si>
    <t>SELF-REGULATION; PROCRASTINATION</t>
  </si>
  <si>
    <t>The recent global pandemic has raised institutional awareness around the world concerning the importance of having high quality online learning options for students. Learner engagement is often correlated with quality outcomes such as student academic success and student satisfaction. Learner engagement is commonly thought of as having three important dimensions: affective engagement, behavioral engagement, and cognitive engagement (ACE framework). Engagement is also enabled or limited by facilitators/barriers. Three important categories of facilitators/barriers are learner characteristics, personal environment, and course environment. Elements in each of these three areas enable or are barriers to students fully engaging in a course. This research explored what the barriers are to students fully engaging in their online courses at a Brazilian university to determine which areas will be most productive for the university program administrators and designers to focus on increase student academic engagement. A survey was applied to students from the Brazilian university under graduation online programs. It included items related to engagement facilitators barriers in the three areas described in the ACE framework and received 429 valid responses. The affective and behavioral dimensions were perceived by students as the lower engagement indicators in the ACE framework. Among facilitators or barriers for engagement, the ones under the course environment category were predominantly perceived as barriers, while learner characteristics and student environment were perceived as facilitators. However, all three categories were more barrier than facilitator for over 40% of the students. Although course environment is the barrier most under control of the institutions, understanding students ' personal environment and characteristics of learning can help them to provide support and facilitate full engagement in online courses.</t>
  </si>
  <si>
    <t>[Spricigo, Cinthia Bittencourt; Camilotti, Barbara Maria] Pontificia Univ Catolica Parana, Curitiba, Parana, Brazil; [Graham, Charles R.; Baptista, Ruth] Brigham Young Univ, Provo, UT 84602 USA</t>
  </si>
  <si>
    <t>Pontificia Universidade Catolica do Parana; Brigham Young University</t>
  </si>
  <si>
    <t>Spricigo, CB (corresponding author), Pontificia Univ Catolica Parana, Curitiba, Parana, Brazil.</t>
  </si>
  <si>
    <t>c.spricigo@pucpr.br</t>
  </si>
  <si>
    <t>BITTENCOURT SPRICIGO, CINTHIA/0000-0002-9086-7032; Graham, Charles R./0000-0001-8598-2602</t>
  </si>
  <si>
    <t>CS0M5</t>
  </si>
  <si>
    <t>WOS:001127113300001</t>
  </si>
  <si>
    <t>Caleon, IS; Wui, MGL; Tan, JPL; Chiam, CL; Soon, TC; King, RB</t>
  </si>
  <si>
    <t>Caleon, Imelda S.; Wui, Ma. Glenda L.; Tan, Jennifer Pei-Ling; Chiam, Ching Leen; Soon, Tan Chee; King, Ronnel B.</t>
  </si>
  <si>
    <t>Cross-Cultural Validation of the Academic Motivation Scale: A Singapore Investigation</t>
  </si>
  <si>
    <t>CHILD INDICATORS RESEARCH</t>
  </si>
  <si>
    <t>Motivation; Engagement; Autonomy support; Gender difference; Singapore; Construct validation; Academic Motivation Scale; Academic well-being</t>
  </si>
  <si>
    <t>SELF-DETERMINATION THEORY; STUDENT MOTIVATION; SOCIAL GOALS; ENGAGEMENT; ACHIEVEMENT; VALIDITY; AMOTIVATION; SCHOOL; INTERNALIZATION; ORIENTATIONS</t>
  </si>
  <si>
    <t>Motivation, which refers to the force that drives a person to act, has been recognized as a crucial factor in promoting general well-being, along with a multitude of cognitive and psychological outcomes essential to thrive in varied domains and socio-cultural contexts. Motivation researchers have applied the Academic Motivation Scale (AMS), which emerged out of the work of self-determination theorists, in numerous studies that were set in Western contexts. It includes seven dimensions of motivation: amotivation, extrinsic motivation (external regulation, introjection and identification), and intrinsic motivation (to know, to experience stimulation and to accomplish). The purpose of the present study was to examine the cross-cultural applicability of the AMS among Singapore secondary students using both within-network and between-network approaches to construct validation. To examine the within-network aspect of validity, we used confirmatory factor analyses. We also examined the invariance of the AMS across students of different genders and academic abilities. To assess the between-network aspect of validity, we correlated AMS scores with two constructs that are entwined with academic well-being: teacher autonomy support and academic engagement. Our results supported the proposed sevenaEurofactor structure of AMS and this structure was found to be invariant across gender and ability groups. We failed to find empirical support for the simplex structure of ordered AMS subscales. Extrinsic and intrinsic motivation scores were highly positively correlated, while amotivation negatively correlated with academic engagement and teacher autonomy support. Cross-cultural implications are discussed.</t>
  </si>
  <si>
    <t>[Caleon, Imelda S.; Wui, Ma. Glenda L.; Tan, Jennifer Pei-Ling; Chiam, Ching Leen; Soon, Tan Chee] Nanyang Technol Univ, Natl Inst Educ, Ctr Res Pedag &amp; Practice, Singapore 639798, Singapore; [King, Ronnel B.] Hong Kong Inst Educ, Dept Curriculum &amp; Instruct, Hong Kong, Hong Kong, Peoples R China</t>
  </si>
  <si>
    <t>Nanyang Technological University; National Institute of Education (NIE) Singapore; Education University of Hong Kong (EdUHK)</t>
  </si>
  <si>
    <t>Caleon, IS (corresponding author), Nanyang Technol Univ, Natl Inst Educ, Ctr Res Pedag &amp; Practice, Singapore 639798, Singapore.</t>
  </si>
  <si>
    <t>imelda.caleon@nie.edu.sg</t>
  </si>
  <si>
    <t>Chiam, Ching Leen/N-8079-2017; King, Ronnel B/AGZ-0675-2022</t>
  </si>
  <si>
    <t>Chiam, Ching Leen/0000-0002-0293-5294; King, Ronnel B/0000-0003-1723-1748; Caleon, Imelda/0000-0002-3204-9576; KING, Ronnel Bornasal/0000-0002-0648-8508</t>
  </si>
  <si>
    <t>1874-897X</t>
  </si>
  <si>
    <t>1874-8988</t>
  </si>
  <si>
    <t>CHILD INDIC RES</t>
  </si>
  <si>
    <t>Child Indic. Res.</t>
  </si>
  <si>
    <t>10.1007/s12187-014-9298-7</t>
  </si>
  <si>
    <t>CV3DH</t>
  </si>
  <si>
    <t>WOS:000364138100010</t>
  </si>
  <si>
    <t>Kalar, B</t>
  </si>
  <si>
    <t>Kalar, Barbara</t>
  </si>
  <si>
    <t>The entrepreneurial university and academics' engagement in industry interactions</t>
  </si>
  <si>
    <t>JOURNAL OF EAST EUROPEAN MANAGEMENT STUDIES</t>
  </si>
  <si>
    <t>Entrepreneurial university; Entrepreneurial orientation; Industry interactions; Technology and knowledge transfer (T&amp;KT); Mediator; Cross-cultural study</t>
  </si>
  <si>
    <t>TECHNOLOGY-TRANSFER; KNOWLEDGE TRANSFER; COLLABORATIVE RESEARCH; WORK-ENVIRONMENT; IVORY TOWER; PERFORMANCE; COMMERCIALIZATION; ORIENTATION; SCIENTISTS; PARTNERSHIPS</t>
  </si>
  <si>
    <t>Based on the results from four samples of academics from four different European countries, this study reveals why some universities are more successful than others in terms of creating and keeping their links with industry. It suggests that it is just not enough to create an entrepreneurial environment within the university based on university-level regulations, but it is essential that academics perceive and accept the encouragement for entrepreneurial behaviour as well as recognise the benefits of technology and knowledge transfer activities.</t>
  </si>
  <si>
    <t>[Kalar, Barbara] Inst Econ Res, Ljubljana, Slovenia; [Kalar, Barbara] Univ Ljubljana, Sch Econ &amp; Business, Ljubljana, Slovenia</t>
  </si>
  <si>
    <t>University of Ljubljana</t>
  </si>
  <si>
    <t>Kalar, B (corresponding author), Inst Econ Res, Ljubljana, Slovenia.;Kalar, B (corresponding author), Univ Ljubljana, Sch Econ &amp; Business, Ljubljana, Slovenia.</t>
  </si>
  <si>
    <t>barbara.kalar@gmail.com</t>
  </si>
  <si>
    <t>Kalar, Barbara/JGL-9139-2023</t>
  </si>
  <si>
    <t>NOMOS VERLAGSGESELLSCHAFT MBH &amp; CO KG</t>
  </si>
  <si>
    <t>BADEN-BADEN</t>
  </si>
  <si>
    <t>WALDSEESTR 3 5, BADEN-BADEN, 76530, GERMANY</t>
  </si>
  <si>
    <t>0949-6181</t>
  </si>
  <si>
    <t>1862-0019</t>
  </si>
  <si>
    <t>J E EUR MANAG STUD</t>
  </si>
  <si>
    <t>J. East Eur. Manag. Stud.</t>
  </si>
  <si>
    <t>10.5771/0949-6181-2020-4-671</t>
  </si>
  <si>
    <t>PC2TJ</t>
  </si>
  <si>
    <t>WOS:000596859200004</t>
  </si>
  <si>
    <t>Dempsey, PR; Jagman, H</t>
  </si>
  <si>
    <t>Dempsey, Paula R.; Jagman, Heather</t>
  </si>
  <si>
    <t>I Felt Like Such a Freshman: First-Year Students Crossing the Library Threshold</t>
  </si>
  <si>
    <t>PORTAL-LIBRARIES AND THE ACADEMY</t>
  </si>
  <si>
    <t>INFORMATION LITERACY; ANXIETY; SPACES</t>
  </si>
  <si>
    <t>Qualitative analysis of reflective essays by first-year students in an academic skills course documented outcomes related to the Association of College and Research Libraries Framework for Information Literacy for Higher Education. Student narratives showed how novices encounter the clusters of concepts described in the Framework as Scholarship as Conversation, Searching as Strategic Exploration, and Research as Inquiry. Assessing students' metacognition-that is, their thinking about the learning process-revealed that they connected personal identity with academic conversations, developed strategies for exploring subject classification, and balanced persistence with help-seeking. The open-ended exercise was effective as a collaborative approach to academic engagement and information literacy.</t>
  </si>
  <si>
    <t>[Dempsey, Paula R.] Univ Illinois, Richard J Daley Lib, Res Serv &amp; Resources Dept, Chicago, IL USA; [Jagman, Heather] Depaul Univ, John T Richardson Lib, Reference Instruct &amp; Acad Engagement, Chicago, IL 60604 USA</t>
  </si>
  <si>
    <t>University of Illinois System; University of Illinois Chicago; University of Illinois Chicago Hospital; DePaul University</t>
  </si>
  <si>
    <t>Dempsey, PR (corresponding author), Univ Illinois, Richard J Daley Lib, Res Serv &amp; Resources Dept, Chicago, IL USA.;Jagman, H (corresponding author), Depaul Univ, John T Richardson Lib, Reference Instruct &amp; Acad Engagement, Chicago, IL 60604 USA.</t>
  </si>
  <si>
    <t>dempseyp@uic.edu; hjagman@depaul.edu</t>
  </si>
  <si>
    <t>Dempsey, Paula/ABG-1940-2021</t>
  </si>
  <si>
    <t>Dempsey, Paula/0000-0003-3148-4450</t>
  </si>
  <si>
    <t>1531-2542</t>
  </si>
  <si>
    <t>1530-7131</t>
  </si>
  <si>
    <t>PORTAL-LIBR ACAD</t>
  </si>
  <si>
    <t>Portal-Libr. Acad</t>
  </si>
  <si>
    <t>10.1353/pla.2016.0011</t>
  </si>
  <si>
    <t>DF2DK</t>
  </si>
  <si>
    <t>WOS:000371150200006</t>
  </si>
  <si>
    <t>Harniss, MK; Caros, J; Gersten, R</t>
  </si>
  <si>
    <t>Harniss, Mark K.; Caros, Jennifer; Gersten, Russell</t>
  </si>
  <si>
    <t>Impact of the design of US history textbooks on content acquisition and academic engagement of special education students: An experimental investigation</t>
  </si>
  <si>
    <t>JOURNAL OF LEARNING DISABILITIES</t>
  </si>
  <si>
    <t>We used randomized controlled trials to compare the impact of the designs of 2 United States history textbooks on the content acquisition and behavior of 8th-grade students identified for special education services or identified as low achieving. We also investigated whether teachers differed in their use of instructional activities and questioning strategies based on the type of text used. Our findings suggest that students learned more history content, were more actively engaged, and answered more questions correctly when using the experimental textbook. Teachers used different activities depending on which textbook they used, but did not differ in types of questions asked.</t>
  </si>
  <si>
    <t>Univ Washington, Seattle, WA 98195 USA; Vancouver Sch Dist, Vancouver, BC, Canada; Univ Oregon, Coll Educ, Eugene, OR 97403 USA</t>
  </si>
  <si>
    <t>University of Washington; University of Washington Seattle; University of Oregon</t>
  </si>
  <si>
    <t>Harniss, MK (corresponding author), Univ Washington, Box 357920, Seattle, WA 98195 USA.</t>
  </si>
  <si>
    <t>Harniss, Mark/J-3118-2013</t>
  </si>
  <si>
    <t>Harniss, Mark/0000-0002-7741-2498</t>
  </si>
  <si>
    <t>0022-2194</t>
  </si>
  <si>
    <t>1538-4780</t>
  </si>
  <si>
    <t>J LEARN DISABIL-US</t>
  </si>
  <si>
    <t>J. Learn. Disabil.</t>
  </si>
  <si>
    <t>10.1177/00222194070400020101</t>
  </si>
  <si>
    <t>143CJ</t>
  </si>
  <si>
    <t>WOS:000244697300002</t>
  </si>
  <si>
    <t>Shin, Y; Rho, J; Cho, M; Lee, M; Kang, YJ; Ihm, J</t>
  </si>
  <si>
    <t>Shin, Yongmin; Rho, Jaehee; Cho, Minhae; Lee, Minjung; Kang, Ye Ji; Ihm, Jungjoon</t>
  </si>
  <si>
    <t>Unraveling motives: identifying the impact of university attendance motives on learning behaviors among dental students</t>
  </si>
  <si>
    <t>University attendance motives; Learning behavior; Dental students; Academic engagement; Deep approach to learning; Growth mindset</t>
  </si>
  <si>
    <t>SELF-DETERMINATION THEORY; IMPLICIT THEORIES; INTRINSIC MOTIVATION; GOAL CONTENTS; ENGAGEMENT; UNDERGRADUATE; PERFORMANCE; MINDSETS; STYLE; LIFE</t>
  </si>
  <si>
    <t>Purpose Students report various motives for attending university (MAU) grouped under five categories, namely, personal-intellectual development (PER), humanitarian (HUM), careerist-materialist (CAR), expectation-driven (EXP), and uncertain motives. Although the literature demonstrates that these motives exert an influence on learning and achievement, relatively less attention is given to this issue in the context of dental students. This study aimed to examine the relationship among the mindsets, MAU, academic engagement (AE), and DAL of dental students and to test the mediating effect of AE on the relationship between MAU and deep approach to learning (DAL).Methods The study recruited 226 dental students at various levels of the curriculum, who responded to four questionnaires for measuring MAU, DAL, mindsets, and AE. The study employed structural equation modeling to analyze the mediation effects of AE on the relationship between MAU and DAL and to determine the influence of mindsets on MAU.Results This model reveals the significant relationships of a growth mindset with CAR, PER, and HUM. Moreover, the study finds that a fixed mindset was associated with CAR, EXP, and uncertain motives. Furthermore, AE only fully mediated the significant positive relationship between PER and DAL, whereas CAR negatively predicted DAL without a mediator.Conclusions These findings suggest that administering the inventories in a dental school setting can facilitate a more comprehensive understanding of students' mindsets toward learning and effective processes related to learning. This understanding can inform instructors' pedagogical practices, enabling them to provide more effective guidance to students navigating the complexities of academic coursework.</t>
  </si>
  <si>
    <t>[Shin, Yongmin; Ihm, Jungjoon] Seoul Natl Univ, Sch Dent, Dent Res Inst, Gwanak Ro 1, Seoul 08826, South Korea; [Rho, Jaehee] Yonsei Univ, Coll Educ Sci, Dept Educ, Seoul, South Korea; [Cho, Minhae] Univ Memphis, Sch Social Work, Memphis, TN USA; [Lee, Minjung] Yale Univ, Yale Sch Nursing, New Haven, CT USA; [Kang, Ye Ji] Hanyang Univ, Coll Med, Dept Med Educ, Seoul, South Korea; [Ihm, Jungjoon] Seoul Natl Univ, Dept Dent Educ, Seoul, South Korea</t>
  </si>
  <si>
    <t>Seoul National University (SNU); Yonsei University; University of Memphis; Yale University; Hanyang University; Seoul National University (SNU)</t>
  </si>
  <si>
    <t>Ihm, J (corresponding author), Seoul Natl Univ, Sch Dent, Dent Res Inst, Gwanak Ro 1, Seoul 08826, South Korea.;Ihm, J (corresponding author), Seoul Natl Univ, Dept Dent Educ, Seoul, South Korea.</t>
  </si>
  <si>
    <t>ijj127@snu.ac.kr</t>
  </si>
  <si>
    <t>JUN 14</t>
  </si>
  <si>
    <t>10.1186/s40359-024-01846-y</t>
  </si>
  <si>
    <t>UK9I0</t>
  </si>
  <si>
    <t>WOS:001248066600002</t>
  </si>
  <si>
    <t>Salmela-Aro, K</t>
  </si>
  <si>
    <t>Salmela-Aro, Katariina</t>
  </si>
  <si>
    <t>Toward a New Science of Academic Engagement</t>
  </si>
  <si>
    <t>SCHOOL BURNOUT; WORK ENGAGEMENT; TRAJECTORIES; UNIVERSITY; RESOURCES; ADOLESCENCE; MOTIVATION; STUDENTS; CONTEXT</t>
  </si>
  <si>
    <t>I wish that we take seriously the possible dark side of engagement and the bright side of disengagement integrating the engagement and disengagement processes into the same picture. I present some examples which are based on longitudinal studies during the key educational transitions. Our study revealed that about one out of four high school students experienced high levels of both schoolwork engagement and school burnout simultaneously (engaged-disengaged profile). This pattern of exhaustive engagement was related to short-term high academic performance but later on to most harmful experiences such as depression and later experience of high burnout, with low later levels of engagement.</t>
  </si>
  <si>
    <t>[Salmela-Aro, Katariina] Univ Helsinki, Cicero Learning, FIN-00014 Helsinki, Finland</t>
  </si>
  <si>
    <t>University of Helsinki</t>
  </si>
  <si>
    <t>Salmela-Aro, K (corresponding author), Univ Helsinki, Inst Behav Sci, Cicero Learning, BOX 9, FIN-00014 Helsinki, Finland.</t>
  </si>
  <si>
    <t>salmela-aro, katariina/0000-0003-1901-4712</t>
  </si>
  <si>
    <t>10.1080/15427609.2015.1068038</t>
  </si>
  <si>
    <t>DD3TW</t>
  </si>
  <si>
    <t>WOS:000369846900021</t>
  </si>
  <si>
    <t>Zúñiga, D; Torres-Sahli, M; Rigotti, A; Pedrals, N; Echeverría, G; Padilla, O; Lagos, A; McColl, P; Trucco, O; Cisternas, M; González, C; Bogado, J; Moraga, AM; Altamirano, P; Durán, E; Mansilla, M; Berríos, C; Epstein, R; Bitran, M</t>
  </si>
  <si>
    <t>Zuniga, Denisse; Torres-Sahli, Manuel; Rigotti, Attilio; Pedrals, Nuria; Echeverria, Guadalupe; Padilla, Oslando; Lagos, Alejandra; McColl, Peter; Trucco, Olivia; Cisternas, Marcela; Gonzalez, Carolina; Bogado, Justo; Moraga, Ana Maria; Altamirano, Patricio; Duran, Esperanza; Mansilla, Marcela; Berrios, Carolina; Epstein, Ronald; Bitran, Marcela</t>
  </si>
  <si>
    <t>Dispositional Mindfulness Reduces Burnout and Promotes Flourishing in Medical Students: a Two-Wave Latent Change Score Model</t>
  </si>
  <si>
    <t>Student; Medical; Burnout; Well-being; Mindfulness; Prediction; Latent change score model</t>
  </si>
  <si>
    <t>SPANISH VERSION; MENTAL-HEALTH; AWARENESS; DEPRESSION; ATTENTION; STRESS; RESILIENCE; VALIDATION; DISTRESS; FATIGUE</t>
  </si>
  <si>
    <t>Objectives Many studies document the high prevalence of burnout among medical students. This syndrome may lead to depression, suicidal ideation, and increased academic dropout. However, there is a scarcity of evidence-based interventions to prevent it. The aim of this longitudinal study was to identify factors that may reduce students' burnout and foster their well-being, and upon which effective interventions can be developed. Methods A total of 1,117 medical students from eight Chilean universities were asked to complete a set of validated scales in 2015 and 2 years later, in 2017. The measures included distress, burnout, positive mental health, academic engagement, and dispositional mindfulness. Using logistic regressions and a two-wave latent change score model, the predictive power of these variables on burnout and flourishing (an optimal state of mental health) was studied, as well as their covariance across time. Results In total, 639 (57.2%) students answered the questionnaires in T1 and T2; 54.4% reported burnout in T1 and 56.2% in T2. Levels of dispositional mindfulness (the ability to pay attention to one's sensations, thoughts, and emotions in everyday life) predicted lower probabilities of burning out at 2 years, whereas having experienced burnout in T1 doubled these odds. Dispositional mindfulness, academic engagement, and flourishing at T1 predicted greater odds of flourishing 2 years later, while depression decreased these odds. Conclusions Dispositional mindfulness was the most powerful predictive factor of students' burnout and flourishing. As dispositional mindfulness can be nurtured through practice, incorporating mindfulness training into undergraduate medical programs may help reduce burnout and promote students' well-being as health professionals.</t>
  </si>
  <si>
    <t>[Zuniga, Denisse; Torres-Sahli, Manuel; Bitran, Marcela] Pontificia Univ Catolica Chile, Fac Med, Ctr Educ Med &amp; Ciencias Salud, Diagonal Paraguay 362, Santiago, Chile; [Rigotti, Attilio; Pedrals, Nuria; Echeverria, Guadalupe] Pontificia Univ Catolica Chile, Fac Med, Dept Nutr Diabet &amp; Metabol, Santiago, Chile; [Padilla, Oslando] Pontificia Univ Catolica Chile, Escuela Med, Dept Salud Publ, Santiago, Chile; [Lagos, Alejandra] Univ Catolica Norte, Fac Med, Dept Med Familiar, Coquimbo, Chile; [McColl, Peter] Univ Nacl Andres Bello, Escuela Med, Vina Del Mar, Chile; [Trucco, Olivia] Univ Desarrollo, Escuela Med, Santiago, Chile; [Cisternas, Marcela] Pontificia Univ Catolica Chile, Escuela Med, Santiago, Chile; [Gonzalez, Carolina] Univ Los Andes, Escuela Med, Santiago, Chile; [Bogado, Justo] Univ Chile, Escuela Med, Dept Nefrol, Santiago, Chile; [Moraga, Ana Maria] Univ Concepcion, Escuela Med, Concepcion, Chile; [Altamirano, Patricio] Univ Austral Chile, Escuela Med, Valdivia, Chile; [Duran, Esperanza] Univ Catolica Maule, Escuela Med, Talca, Chile; [Mansilla, Marcela] Univ Autonoma Chile, Escuela Med, Talca, Chile; [Berrios, Carolina] Univ Mayor, Escuela Med, Dept Psiquiatria, Santiago, Chile; [Epstein, Ronald] Univ Rochester, Sch Med &amp; Dent, Rochester, NY USA</t>
  </si>
  <si>
    <t>Pontificia Universidad Catolica de Chile; Pontificia Universidad Catolica de Chile; Pontificia Universidad Catolica de Chile; Universidad Catolica del Norte; Universidad Andres Bello; Universidad del Desarrollo; Pontificia Universidad Catolica de Chile; Universidad de los Andes - Chile; Universidad de Chile; Universidad de Concepcion; Universidad Austral de Chile; Universidad Catolica del Maule; Universidad Autonoma de Chile; Universidad Mayor; University of Rochester</t>
  </si>
  <si>
    <t>Bitran, M (corresponding author), Pontificia Univ Catolica Chile, Fac Med, Ctr Educ Med &amp; Ciencias Salud, Diagonal Paraguay 362, Santiago, Chile.</t>
  </si>
  <si>
    <t>mbitran@med.puc.cl</t>
  </si>
  <si>
    <t>Zuniga, Denisse/HJY-2656-2023; Echeverría, Guadalupe/GWV-3832-2022; bitran, marcela/AAF-4205-2019</t>
  </si>
  <si>
    <t>Zuniga, Denisse/0000-0002-8082-8857; Echeverría, Guadalupe/0000-0002-2915-0171;</t>
  </si>
  <si>
    <t>Agencia Nacional de Investigacion y Desarrollo de Chile (ANID); FONDECYT [1150340, 1190232]</t>
  </si>
  <si>
    <t>Agencia Nacional de Investigacion y Desarrollo de Chile (ANID); FONDECYT(Comision Nacional de Investigacion Cientifica y Tecnologica (CONICYT)CONICYT FONDECYT)</t>
  </si>
  <si>
    <t>This research was funded by the Agencia Nacional de Investigacion y Desarrollo de Chile (ANID); FONDECYT grants 1150340 and 1190232.</t>
  </si>
  <si>
    <t>10.1007/s12671-021-01774-7</t>
  </si>
  <si>
    <t>YR8OZ</t>
  </si>
  <si>
    <t>WOS:000708810100002</t>
  </si>
  <si>
    <t>Hoeppner, BB; Barnett, NP; Jackson, KM; Colby, SM; Kahler, CW; Monti, PM; Read, J; Tevyaw, T; Wood, M; Corriveau, D; Fingeret, A</t>
  </si>
  <si>
    <t>Hoeppner, Bettina B.; Barnett, Nancy P.; Jackson, Kristina M.; Colby, Suzanne M.; Kahler, Christopher W.; Monti, Peter M.; Read, Jennifer; Tevyaw, Tracy; Wood, Mark; Corriveau, Donald; Fingeret, Allan</t>
  </si>
  <si>
    <t>Daily College Student Drinking Patterns Across the First Year of College</t>
  </si>
  <si>
    <t>JOURNAL OF STUDIES ON ALCOHOL AND DRUGS</t>
  </si>
  <si>
    <t>HEAVY ALCOHOL-USE; BINGE-DRINKING; LONGITUDINAL PATTERNS; CONSUMPTION; RISK; 1ST-YEAR; PARTY; INTERVENTIONS; PREDICTORS; MORTALITY</t>
  </si>
  <si>
    <t>Objective: Despite the long recognized importance and well-documented impact of drinking patterns on health and safety, college student drinking patterns are understudied. This study used a daily-level, academic-year-long, multisite sample to identify subpopulations of college student drinking patterns and to describe how these groups differ from one another before, during, and after their first year of college. Method: Two cohorts of first-year college students (n = 588; 59% female) reported daily drinking on a biweekly basis using web-based surveys and completed surveys before and after their first year of college. Results: Cluster analyses based on time series analysis estimates of within-person drinking differences (per weekday, semester, first 6 weeks) and other descriptors of day-to-day drinking identified five drinking patterns: two low (47% and 6%), two medium (24% and 15%), and one high (8%) drinking cluster. Multinomial logistic regression analyses examined cluster differences in pre-college characteristics (i.e., demographics, alcohol outcome expectancies, alcohol problems, depression, other substance use) and first-year college experiences (i.e., academic engagement, alcohol consequences, risky drinking practices, alcohol problems, drinking during academic breaks). Low-drinking students appeared to form a relatively homogeneous group, whereas two distinct patterns were found for medium-drinking students with different weekend and Thursday drinking rates. The Thursday drinking cluster showed lower academic engagement and greater participation in risky drinking practices. Conclusions: These findings highlight quantitative and qualitative differences in day-to-day drinking patterns and suggest a link between motivational differences and drinking patterns, which may be addressed in developing tailored interventional strategies. (J Stud. Alcohol Drugs, 73, 613-624, 2012)</t>
  </si>
  <si>
    <t>[Hoeppner, Bettina B.; Barnett, Nancy P.; Jackson, Kristina M.; Colby, Suzanne M.; Kahler, Christopher W.; Monti, Peter M.] Brown Univ, Providence, RI 02912 USA; [Monti, Peter M.; Tevyaw, Tracy] Providence Vet Affairs Med Ctr, Providence, RI USA; [Read, Jennifer] SUNY Buffalo, Buffalo, NY 14260 USA; [Wood, Mark] Univ Rhode Isl, Kingston, RI 02881 USA; [Corriveau, Donald] Univ Massachusetts, N Dartmouth, MA USA; [Fingeret, Allan] Rhode Isl Coll, Providence, RI 02908 USA</t>
  </si>
  <si>
    <t>Brown University; US Department of Veterans Affairs; Veterans Health Administration (VHA); Providence VA Medical Center; State University of New York (SUNY) System; State University of New York (SUNY) Buffalo; University of Rhode Island; University of Massachusetts System; University Massachusetts Dartmouth; Rhode Island College</t>
  </si>
  <si>
    <t>Hoeppner, BB (corresponding author), Harvard Univ, Sch Med, Ctr Addict Med, Massachusetts Gen Hosp, 60 Staniford St, Boston, MA 02114 USA.</t>
  </si>
  <si>
    <t>bhoeppner@partners.org</t>
  </si>
  <si>
    <t>/0000-0003-2027-5936; Jackson, Kristina/0000-0001-5449-5473</t>
  </si>
  <si>
    <t>National Institute on Alcohol Abuse and Alcoholism [R01AA013970, T32AA007459]; National Institute on Drug Abuse [K01DA027097]</t>
  </si>
  <si>
    <t>This study was supported by National Institute on Alcohol Abuse and Alcoholism Grants R01AA013970 and T32AA007459 and National Institute on Drug Abuse Grant K01DA027097.</t>
  </si>
  <si>
    <t>ALCOHOL RES DOCUMENTATION INC CENT ALCOHOL STUD RUTGERS UNIV</t>
  </si>
  <si>
    <t>PISCATAWAY</t>
  </si>
  <si>
    <t>C/O DEIRDRE ENGLISH, 607 ALLISON RD, PISCATAWAY, NJ 08854-8001 USA</t>
  </si>
  <si>
    <t>1937-1888</t>
  </si>
  <si>
    <t>1938-4114</t>
  </si>
  <si>
    <t>J STUD ALCOHOL DRUGS</t>
  </si>
  <si>
    <t>J. Stud. Alcohol Drugs</t>
  </si>
  <si>
    <t>10.15288/jsad.2012.73.613</t>
  </si>
  <si>
    <t>Substance Abuse; Psychology</t>
  </si>
  <si>
    <t>971KJ</t>
  </si>
  <si>
    <t>Green Submitted, Green Published</t>
  </si>
  <si>
    <t>WOS:000306202500012</t>
  </si>
  <si>
    <t>Tang, H; Huo, ZK; Liu, CJ; Liu, ZJ; Wong, YJ</t>
  </si>
  <si>
    <t>Tang, Hui; Huo, Zhongkai; Liu, Chaojie; Liu, Zhijun; Wong, Y. Joel</t>
  </si>
  <si>
    <t>Psychometric Properties of the Academic Encouragement Scale in Chinese University Students</t>
  </si>
  <si>
    <t>academic encouragement; academic encouragement scale; psychometric properties; Chinese university students</t>
  </si>
  <si>
    <t>SOCIAL SUPPORT</t>
  </si>
  <si>
    <t>This study tested the factor structure, reliability, and criterion validity of the Academic Encouragement Scale (AES) in 690 university students in China. The AES displayed good internal consistency and test-retest reliability. The data provided evidence supporting a two-factor structure: challenge focused encouragement (CFE) and potential focused encouragement (PFE). The two factors were independent predictors of academic engagement. Hope was positively linked with PFE but not with CFE. By contrast, gratitude was positively correlated with CFE but not with PFE. The findings provide preliminary evidence to support the validity and reliability of the AES in an academic context in China.</t>
  </si>
  <si>
    <t>[Tang, Hui; Huo, Zhongkai] Guangzhou Univ, Guangzhou, Peoples R China; [Tang, Hui] Zhaoqing Univ, Zhaoqing, Peoples R China; [Liu, Chaojie] La Trobe Univ, Melbourne, Vic, Australia; [Liu, Zhijun] Zunyi Med Univ, 6 Xuefu West Ave, Zunyi 563006, Guizhou, Peoples R China; [Wong, Y. Joel] Indiana Univ Bloomington, Bloomington, IN USA</t>
  </si>
  <si>
    <t>Guangzhou University; Zhaoqing University; La Trobe University; Zunyi Medical University; Indiana University System; Indiana University Bloomington</t>
  </si>
  <si>
    <t>Liu, ZJ (corresponding author), Zunyi Med Univ, 6 Xuefu West Ave, Zunyi 563006, Guizhou, Peoples R China.</t>
  </si>
  <si>
    <t>lzj020318@hotmail.com</t>
  </si>
  <si>
    <t>Liu, Chaojie/Q-6915-2018; Liu, Zhijun/HTN-7375-2023; Liu, Zhijun/AAF-4699-2021; Tang, Hui/GPX-8815-2022</t>
  </si>
  <si>
    <t>Liu, Chaojie/0000-0003-0877-0424; Tang, Hui/0000-0003-2994-8076; LIU, Zhijun/0000-0002-4679-5123</t>
  </si>
  <si>
    <t>Innovation and Creative Research Fund - Department of Education of Guangdong Province [2019WQNCX122]; 13th Five-Year Plan Fund of Education Science - Department of Education of Guangdong Province [2020GXJK428]</t>
  </si>
  <si>
    <t>Innovation and Creative Research Fund - Department of Education of Guangdong Province; 13th Five-Year Plan Fund of Education Science - Department of Education of Guangdong Province</t>
  </si>
  <si>
    <t>The authors disclosed receipt of the following financial support for the research, authorship, and/or publication of this article: This study was supported by the Innovation and Creative Research Fund [grant number 2019WQNCX122] and 13th Five-Year Plan Fund of Education Science [grant number 2020GXJK428] awarded by the Department of Education of Guangdong Province.</t>
  </si>
  <si>
    <t>10.1177/0734282920966821</t>
  </si>
  <si>
    <t>RC0TA</t>
  </si>
  <si>
    <t>WOS:000583729000001</t>
  </si>
  <si>
    <t>Alegre, I; Berbegal-Mirabent, J; Martin-Sanchez, V</t>
  </si>
  <si>
    <t>Alegre, Ines; Berbegal-Mirabent, Jasmina; Martin-Sanchez, Victor</t>
  </si>
  <si>
    <t>The role of experience and diversity on research consortia' performance: an exploratory approach</t>
  </si>
  <si>
    <t>SMALL BUSINESS ECONOMICS</t>
  </si>
  <si>
    <t>Academic engagement; EU-funded research projects; Learning; Team composition; Experience; Diversity; H50; I28; L26; O38</t>
  </si>
  <si>
    <t>TEAM DIVERSITY; COGNITIVE SIMILARITY; COMMERCIALIZATION; SCIENTISTS; KNOWLEDGE; SCIENCE; WORK; MANAGEMENT; CONTEXT; COLLABORATION</t>
  </si>
  <si>
    <t>In the realm of academic engagement, this study directs its focus toward a policy instrument that has received surprisingly scant attention within the literature, despite its substantial investment: European Union-funded research projects. These projects are designed to foster collaboration and establish a framework that supports and fortifies the creation and dissemination of exceptional knowledge and cutting-edge technologies. These endeavors are anticipated to fuel economic growth, spur social development, and address global challenges. Within this study, we delve into the impact of team experience and diversity on the research performance of consortia - groups of organizations - that have been successfully awarded funding within the FP7 and H2020 funding schemes. In order to dissect the influence of learning, our analysis is confined to consortia that have collaborated on multiple occasions. Drawing from data sourced from Community Research and Development Information Service, our findings unveil that beyond the monetary allocation, an array of team attributes and environmental factors play a role in augmenting team performance. The European Union (EU) invests millions of euros annually in research projects, aiming to foster collaboration among European institutions and countries. These initiatives seek to generate and share advanced knowledge and technologies, fostering economic growth, social development, and global problem solving. Consortia, formed by various organizations, apply for and often secure funding across multiple program cycles. Our study explores the factors that contribute to the successful collaboration of these consortia, leading to positive outcomes like increased learning, improved coordination, and a higher number of scientific publications. The findings indicate that a range of team qualities and environmental factors play a role in improving team performance.</t>
  </si>
  <si>
    <t>[Alegre, Ines] Lagos Business Sch, Dept Management, Lagos, Nigeria; [Berbegal-Mirabent, Jasmina] Univ Politecn Cataluna, Dept Management, Vilanova I La Geltru, Spain; [Martin-Sanchez, Victor] Univ Southern Denmark, Dept Business &amp; Management, Odense, Denmark</t>
  </si>
  <si>
    <t>Universitat Politecnica de Catalunya; University of Southern Denmark</t>
  </si>
  <si>
    <t>Berbegal-Mirabent, J (corresponding author), Univ Politecn Cataluna, Dept Management, Vilanova I La Geltru, Spain.</t>
  </si>
  <si>
    <t>ialegre@lbs.edu.ng; jasmina.berbegal@upc.edu; vms@sam.sdu.dk</t>
  </si>
  <si>
    <t>Martin-Sanchez, Victor/0000-0002-1836-7041</t>
  </si>
  <si>
    <t>Universitat Politcnica de Catalunya</t>
  </si>
  <si>
    <t>0921-898X</t>
  </si>
  <si>
    <t>1573-0913</t>
  </si>
  <si>
    <t>SMALL BUS ECON</t>
  </si>
  <si>
    <t>Small Bus. Econ. Group</t>
  </si>
  <si>
    <t>2024 FEB 17</t>
  </si>
  <si>
    <t>10.1007/s11187-024-00894-3</t>
  </si>
  <si>
    <t>Business; Economics; Management</t>
  </si>
  <si>
    <t>HZ2I7</t>
  </si>
  <si>
    <t>WOS:001163265100003</t>
  </si>
  <si>
    <t>Soh, K</t>
  </si>
  <si>
    <t>Soh, Kaycheng</t>
  </si>
  <si>
    <t>Nominal versus attained weights in Universitas 21 Ranking</t>
  </si>
  <si>
    <t>academic development; higher education policy; academic engagement; university image; university ranking</t>
  </si>
  <si>
    <t>Universitas 21 Ranking of National Higher Education Systems (U21 Ranking) is one of the three new ranking systems appearing in 2012. In contrast with the other systems, U21 Ranking uses countries as the unit of analysis. It has several features which lend it with greater trustworthiness, but it also shared some methodological issues with the other systems. One of these is the discrepancies between nominal and attained weights. This problem is solved by standardization of indicators scores before they are weighted and summed. Multiple regression shows that the discrepancy disappears after score transformation. Implications for future ranking of universities are briefly discussed.</t>
  </si>
  <si>
    <t>Natl Inst Educ, Singapore, Singapore</t>
  </si>
  <si>
    <t>Nanyang Technological University; National Institute of Education (NIE) Singapore</t>
  </si>
  <si>
    <t>Soh, K (corresponding author), Natl Inst Educ, Singapore, Singapore.</t>
  </si>
  <si>
    <t>sohkc@singnet.com.sg</t>
  </si>
  <si>
    <t>10.1080/03075079.2012.754866</t>
  </si>
  <si>
    <t>AL0UC</t>
  </si>
  <si>
    <t>WOS:000338841300003</t>
  </si>
  <si>
    <t>Wang, C</t>
  </si>
  <si>
    <t>Wang, Cong</t>
  </si>
  <si>
    <t>Cultivating insight and engagement: exploring the role of Trait Emotional Intelligence in Chinese art education</t>
  </si>
  <si>
    <t>insight orientation; art education; Chinese students; Trait Emotional Intelligence; academic engagement</t>
  </si>
  <si>
    <t>SCHOOL; PERSPECTIVE; STUDENTS</t>
  </si>
  <si>
    <t>Background The present study focuses on the unique role of insight and Trait Emotional Intelligence in the realm of art education in China. Insight, traditionally associated with clinical outcomes such as mastering symptoms, developing adaptive behaviors, and enhancing quality of life, is newly contextualized in this study within the framework of art education. The expansion of insight research into areas like Social Psychology reflects its relevance beyond clinical settings, particularly in educational environments where creativity and emotional intelligence are pivotal.Aim In Chinese art education, insight is crucial not just for personal growth but also for professional development, integrating the understanding of emotions, culture, and artistic expression. This study explores how Trait Emotional Intelligence fosters insight and engagement in art students, underscoring its transformative impact on their educational and professional journey in the art world.Methods Using a sample of Chinese art education students at University level (N = 881), that answered a quantitative self-report questionnaire, statistical procedures are applied to test the relationships between Trait Emotional Intelligence, Insight orientation, and students' academic engagement.Results In the structural model, the path from Trait Emotional Intelligence to Insight Orientation was significant, indicating a positive relationship. Students' Engagement was significantly predicted by Insight Orientation and Trait Emotional Intelligence.Implications This finding corroborates theoretical assertions that individuals with higher emotional intelligence are more inclined to have enhanced insight. The findings of the present study extend beyond the field of Art education, allowing us to provide a broad spectrum of social implications for Higher Education institutions.</t>
  </si>
  <si>
    <t>[Wang, Cong] Jiangxi Police Inst, Nanchang, Jiangxi, Peoples R China</t>
  </si>
  <si>
    <t>Wang, C (corresponding author), Jiangxi Police Inst, Nanchang, Jiangxi, Peoples R China.</t>
  </si>
  <si>
    <t>jxjcxybgsdagwc@outlook.com</t>
  </si>
  <si>
    <t>The author(s) declare that no financial support was received for the research, authorship, and/or publication of this article.</t>
  </si>
  <si>
    <t>JUN 19</t>
  </si>
  <si>
    <t>10.3389/fpsyg.2024.1372717</t>
  </si>
  <si>
    <t>XG3E9</t>
  </si>
  <si>
    <t>WOS:001260483500001</t>
  </si>
  <si>
    <t>KASTNER, J; GOTTLIEB, RW; GOTTLIEB, J; KASTNER, S</t>
  </si>
  <si>
    <t>USE OF INCENTIVE STRUCTURE IN MAINSTREAM CLASSES</t>
  </si>
  <si>
    <t>HANDICAPPED STUDENTS; TEACHER</t>
  </si>
  <si>
    <t>The incentive structures existing in 22 mainstream classes enrolling 31 triads of students labeled as low achieving, average achieving, and learning disabled (LD) were observed on 10 occasions. Results indicated that incentive structures were composed of two components, which were labeled academic engagement and behavioral management. Also, students labeled as LD engaged in intermediate amounts of content-related processes relative to students labeled as low and average achievers, but teachers engaged in more behavioral management with students labeled as LD than with either of the other two groups. The data are discussed in terms of different patterns of behavior among students labeled as LD and low achieving and their implications for classification of children for special education.</t>
  </si>
  <si>
    <t>NYU,DEPT TEACHING &amp; LEARNING,NEW YORK,NY 10003; KEAN COLL NEW JERSEY,UNION,NJ 07083; CUNY,NEW YORK,NY 10021</t>
  </si>
  <si>
    <t>New York University; Kean University; City University of New York (CUNY) System</t>
  </si>
  <si>
    <t>1319 EIGHTEENTH ST NW, WASHINGTON, DC 20036-1802</t>
  </si>
  <si>
    <t>10.1080/00220671.1995.9941193</t>
  </si>
  <si>
    <t>TE147</t>
  </si>
  <si>
    <t>WOS:A1995TE14700007</t>
  </si>
  <si>
    <t>Wingrove, D; Hammersley-Fletcher, L; Clarke, A; Chester, A</t>
  </si>
  <si>
    <t>Wingrove, Dallas; Hammersley-Fletcher, Linda; Clarke, Angela; Chester, Andrea</t>
  </si>
  <si>
    <t>Leading Developmental Peer Observation of Teaching in Higher Education: Perspectives from Australia and England</t>
  </si>
  <si>
    <t>BRITISH JOURNAL OF EDUCATIONAL STUDIES</t>
  </si>
  <si>
    <t>peer observation of teaching; peer feedback; peer review; leadership</t>
  </si>
  <si>
    <t>QUALITY</t>
  </si>
  <si>
    <t>Whilst peer observation of teaching is well established as a practice that can enhance teaching quality, the challenge to fully embed this practice in universities remains unresolved. This article analyses the perspectives of 18 university leaders (nine Australian and nine English) drawn from a range of school-based leaders to senior leaders of learning and teaching. Our study indicates that some of the challenges associated with leading such schemes can be mitigated through approaches to educational leadership that enact a respectful and collegiate ethos. This we suggest can support developmental academic engagement in peer observation for positive and lasting change.</t>
  </si>
  <si>
    <t>[Wingrove, Dallas; Clarke, Angela; Chester, Andrea] RMIT Univ, Coll Design &amp; Social Context, 124 La Trobe St, Melbourne, Vic, Australia; [Hammersley-Fletcher, Linda] Manchester Metropolitan Univ, Fac Educ, Manchester, Lancs, England</t>
  </si>
  <si>
    <t>Royal Melbourne Institute of Technology (RMIT); Manchester Metropolitan University</t>
  </si>
  <si>
    <t>Wingrove, D (corresponding author), RMIT Univ, Coll Design &amp; Social Context, 124 La Trobe St, Melbourne, Vic, Australia.</t>
  </si>
  <si>
    <t>angela.clarke@rmit.edu.au</t>
  </si>
  <si>
    <t>Hammersley-Fletcher, Linda/K-9212-2019; Chester, Andrea/AAR-1647-2020</t>
  </si>
  <si>
    <t>Chester, Andrea/0000-0001-9245-0831; Clarke, Angela/0000-0002-2712-8827; Darwish, Linda/0000-0002-4443-6856</t>
  </si>
  <si>
    <t>0007-1005</t>
  </si>
  <si>
    <t>1467-8527</t>
  </si>
  <si>
    <t>BRIT J EDUC STUD</t>
  </si>
  <si>
    <t>Br. J. Educ. Stud.</t>
  </si>
  <si>
    <t>10.1080/00071005.2017.1336201</t>
  </si>
  <si>
    <t>GQ4GW</t>
  </si>
  <si>
    <t>WOS:000441629100006</t>
  </si>
  <si>
    <t>Casey, MM; Bates, SP; Galloway, KW; Galloway, RK; Hardy, JA; Kay, AE; Kirsop, P; McQueen, HA</t>
  </si>
  <si>
    <t>Casey, M. M.; Bates, S. P.; Galloway, K. W.; Galloway, R. K.; Hardy, J. A.; Kay, A. E.; Kirsop, P.; McQueen, H. A.</t>
  </si>
  <si>
    <t>Scaffolding student engagement via online peer learning</t>
  </si>
  <si>
    <t>EUROPEAN JOURNAL OF PHYSICS</t>
  </si>
  <si>
    <t>student-generated content; scaffolding; peer learning; PeerWise; engagement</t>
  </si>
  <si>
    <t>MULTIPLE-CHOICE QUESTIONS</t>
  </si>
  <si>
    <t>We describe one aspect of a UK inter-institutional project wherein an online tool was used to support student generation of multiple choice questions. Across three universities and in five modules in physics, chemistry and biology, we introduced the PeerWise online system as a summative assessment tool in our classes, the desire being to increase student engagement, academic attainment and level of cognitive challenge. Engagement with the system was high with many students exceeding the minimum requirements set out in the assessment criteria. We explore the nature of student engagement and describe a working model to enable high-impact student-learning and academic gain with minimal instructor intervention.</t>
  </si>
  <si>
    <t>[Casey, M. M.] Univ Glasgow, Sch Phys &amp; Astron, Glasgow G12 8QQ, Lanark, Scotland; [Bates, S. P.] Univ British Columbia, Dept Phys &amp; Astron, Vancouver, BC V6T 1Z1, Canada; [Galloway, K. W.] Univ Nottingham, Sch Chem, Nottingham NG7 2RD, England; [Galloway, R. K.; Hardy, J. A.; Kay, A. E.] Univ Edinburgh, Sch Phys &amp; Astron, Edinburgh EH9 3JZ, Midlothian, Scotland; [Kirsop, P.] Univ Edinburgh, Sch Chem, Edinburgh EH9 3JJ, Midlothian, Scotland; [McQueen, H. A.] Univ Edinburgh, Sch Biol Sci, Edinburgh EH9 3JR, Midlothian, Scotland</t>
  </si>
  <si>
    <t>University of Glasgow; University of British Columbia; University of Nottingham; University of Edinburgh; University of Edinburgh; University of Edinburgh</t>
  </si>
  <si>
    <t>Casey, MM (corresponding author), Univ Glasgow, Sch Phys &amp; Astron, Glasgow G12 8QQ, Lanark, Scotland.</t>
  </si>
  <si>
    <t>Morag.Casey@glasgow.ac.uk</t>
  </si>
  <si>
    <t>McQueen, Heather/AAS-3294-2020; Casey, Morag M/C-9703-2010</t>
  </si>
  <si>
    <t>McQueen, Heather/0000-0002-4228-6081; Galloway, Kyle/0000-0001-6904-5328; Bates, Simon/0009-0000-9678-8696</t>
  </si>
  <si>
    <t>Jisc, Assessment and Feedback programme</t>
  </si>
  <si>
    <t>This work was partly funded using a grant from the Jisc, Assessment and Feedback programme. We would also like to thank Paul Denny of the University of Auckland, New Zealand, and creator of the PeerWise system for his input and assistance.</t>
  </si>
  <si>
    <t>IOP PUBLISHING LTD</t>
  </si>
  <si>
    <t>BRISTOL</t>
  </si>
  <si>
    <t>TEMPLE CIRCUS, TEMPLE WAY, BRISTOL BS1 6BE, ENGLAND</t>
  </si>
  <si>
    <t>0143-0807</t>
  </si>
  <si>
    <t>1361-6404</t>
  </si>
  <si>
    <t>EUR J PHYS</t>
  </si>
  <si>
    <t>Eur. J. Phys.</t>
  </si>
  <si>
    <t>10.1088/0143-0807/35/4/045002</t>
  </si>
  <si>
    <t>Education, Scientific Disciplines; Physics, Multidisciplinary</t>
  </si>
  <si>
    <t>Education &amp; Educational Research; Physics</t>
  </si>
  <si>
    <t>AL8HT</t>
  </si>
  <si>
    <t>WOS:000339379800002</t>
  </si>
  <si>
    <t>Barreto, BS</t>
  </si>
  <si>
    <t>Barreto, Beatriz Santos</t>
  </si>
  <si>
    <t>Mending the Divide: Lessons from LGBTQ plus Movements for Latin American Studies</t>
  </si>
  <si>
    <t>BULLETIN OF LATIN AMERICAN RESEARCH</t>
  </si>
  <si>
    <t>anti-'gender ideology'; Latin America; LGBTQ plus movements; LGBTQ plus rights; Pink Tide; social movements</t>
  </si>
  <si>
    <t>GENDER; RIGHTS; QUEER</t>
  </si>
  <si>
    <t>Latin American has made remarkable progress in the last twenty years regarding LGBTQ+ rights. More recently, LGBTQ-related issues have had major impacts on national and regional politics. However, most of the literature about Latin American social movements still largely ignores LGBTQ+ movements. This article argues that including LGBTQ+ movements in social movements research is essential to further our understanding of LGBTQ+ politics in the region and of Latin American politics and social movements more broadly, as well as to address the enduring lack of academic engagement with gender and sexuality as political topics.</t>
  </si>
  <si>
    <t>[Barreto, Beatriz Santos] Univ Cambridge, Cambridge, England</t>
  </si>
  <si>
    <t>University of Cambridge</t>
  </si>
  <si>
    <t>Barreto, BS (corresponding author), Univ Cambridge, Cambridge, England.</t>
  </si>
  <si>
    <t>Cambridge Trust and Hughes Hall</t>
  </si>
  <si>
    <t>I am thankful for the funding provided by the Cambridge Trust and Hughes Hall. I am especially grateful for notes and insights provided by P. M. Loureiro.</t>
  </si>
  <si>
    <t>0261-3050</t>
  </si>
  <si>
    <t>1470-9856</t>
  </si>
  <si>
    <t>B LAT AM RES</t>
  </si>
  <si>
    <t>Bull. Lat. Am. Res.</t>
  </si>
  <si>
    <t>10.1111/blar.13485</t>
  </si>
  <si>
    <t>Area Studies</t>
  </si>
  <si>
    <t>Y4FL2</t>
  </si>
  <si>
    <t>WOS:000970738800001</t>
  </si>
  <si>
    <t>Giangreco, MF</t>
  </si>
  <si>
    <t>Giangreco, Michael F.</t>
  </si>
  <si>
    <t>One-to-One Paraprofessionals for Students With Disabilities in Inclusive Classrooms: Is Conventional Wisdom Wrong?</t>
  </si>
  <si>
    <t>INTELLECTUAL AND DEVELOPMENTAL DISABILITIES</t>
  </si>
  <si>
    <t>INCREASING PEER INTERACTIONS; GENERAL-EDUCATION CLASSES; ACADEMIC ENGAGEMENT; SERVICE DELIVERY; SUPPORT; SCHOOL; PARAEDUCATORS; EXPERIENCES; ASSISTANTS; SETTINGS</t>
  </si>
  <si>
    <t>Assigning one-to-one paraprofessionals has become an increasingly common response to support students with intellectual and other developmental disabilities in general education classrooms. This article challenges the conventional wisdom that such an approach to service provision is necessarily a desirable and supportive action. Five main reasons are presented that challenge overreliance on the use of one-to-one paraprofessionals in inclusive classrooms, establishing it as a critical issue in special education. A series of recommended positions and initial actions are offered to spur debate and encourage development of alternatives to the status quo.</t>
  </si>
  <si>
    <t>Univ Vermont, Ctr Disabil &amp; Community Inclus, Burlington, VT 05405 USA</t>
  </si>
  <si>
    <t>University of Vermont</t>
  </si>
  <si>
    <t>Giangreco, MF (corresponding author), Univ Vermont, Ctr Disabil &amp; Community Inclus, 208 Colchester Ave, Burlington, VT 05405 USA.</t>
  </si>
  <si>
    <t>Michael.Giangreco@uvm.edu</t>
  </si>
  <si>
    <t>Giangreco, Michael F./ABA-7909-2021</t>
  </si>
  <si>
    <t>Giangreco, Michael F./0000-0002-7165-0217</t>
  </si>
  <si>
    <t>1934-9491</t>
  </si>
  <si>
    <t>INTELLECT DEV DISAB</t>
  </si>
  <si>
    <t>Intellect. Dev. Disabil.</t>
  </si>
  <si>
    <t>10.1352/1934-9556-48.1.1</t>
  </si>
  <si>
    <t>563KW</t>
  </si>
  <si>
    <t>WOS:000275131900002</t>
  </si>
  <si>
    <t>Tian, M; Lu, GS; Li, LJ; Yin, HBA</t>
  </si>
  <si>
    <t>Tian, Mei; Lu, Genshu; Li, Lijie; Yin, Hongbiao</t>
  </si>
  <si>
    <t>International Undergraduate Students in Chinese Higher Education: An Engagement Typology and Associated Factors</t>
  </si>
  <si>
    <t>international students; student engagement typology; individual differences; learning environment; China</t>
  </si>
  <si>
    <t>COLLEGE; EXPERIENCES; PERCEPTIONS; CLIMATE; CLASSROOM; OUTCOMES; FACULTY; GRADES</t>
  </si>
  <si>
    <t>This research adopted a typological approach to explore international students' academic engagement in China. Using data generated by a survey study involving 801 international undergraduate students at 34 full-time Chinese universities, this research developed an international student engagement typology, and examined important individual and learning environment factors associated with the engagement types presented in the typology. The international student engagement typology helps to understand and enhance international undergraduate students' learning experiences in Chinese HEIs. Although located in China, this research holds implications for practitioners in broader contexts striving for the sustainable development of international student education.</t>
  </si>
  <si>
    <t>[Tian, Mei] Xi An Jiao Tong Univ, Sch Foreign Studies, Xian, Peoples R China; [Lu, Genshu] Xi An Jiao Tong Univ, Sch Humanities &amp; Social Sci, Xian, Peoples R China; [Lu, Genshu] Xi An Jiao Tong Univ, West China Higher Educ Evaluat Ctr, Xian, Peoples R China; [Li, Lijie] Xi An Jiao Tong Univ, Sch Publ Policy &amp; Adm, Xian, Peoples R China; [Yin, Hongbiao] Chinese Univ Hong Kong, Fac Educ, Hong Kong, Peoples R China</t>
  </si>
  <si>
    <t>Xi'an Jiaotong University; Xi'an Jiaotong University; Xi'an Jiaotong University; Xi'an Jiaotong University; Chinese University of Hong Kong</t>
  </si>
  <si>
    <t>Tian, M (corresponding author), Xi An Jiao Tong Univ, Sch Foreign Studies, Xian, Peoples R China.;Lu, GS (corresponding author), Xi An Jiao Tong Univ, Sch Humanities &amp; Social Sci, Xian, Peoples R China.;Lu, GS (corresponding author), Xi An Jiao Tong Univ, West China Higher Educ Evaluat Ctr, Xian, Peoples R China.</t>
  </si>
  <si>
    <t>temmytian@mail.xjtu.edu.cn; gslu@mail.xjtu.edu.cn</t>
  </si>
  <si>
    <t>Li, Li/AEM-3636-2022; li, li/HII-4157-2022</t>
  </si>
  <si>
    <t>Li, Lijie/0000-0002-8206-4010</t>
  </si>
  <si>
    <t>National Natural Science Foundation of China Youth Scheme [71804145]; Social Science Fund of Shaanxi Province [2018Q03]; General Research Fund of Hong Kong SAR [CUHK14618118]; CAFSA research fund [2020-Z003]</t>
  </si>
  <si>
    <t>National Natural Science Foundation of China Youth Scheme; Social Science Fund of Shaanxi Province; General Research Fund of Hong Kong SAR; CAFSA research fund</t>
  </si>
  <si>
    <t>This research was funded by the National Natural Science Foundation of China Youth Scheme (71804145), the Social Science Fund of Shaanxi Province (2018Q03), the CAFSA research fund (2020-Z003) and the General Research Fund of Hong Kong SAR (CUHK14618118).</t>
  </si>
  <si>
    <t>JUN 23</t>
  </si>
  <si>
    <t>10.3389/fpsyg.2021.680392</t>
  </si>
  <si>
    <t>TE8HC</t>
  </si>
  <si>
    <t>WOS:000670246200001</t>
  </si>
  <si>
    <t>Yorke, M</t>
  </si>
  <si>
    <t>Yorke, Mantz</t>
  </si>
  <si>
    <t>The development and initial use of a survey of student 'belongingness', engagement and self-confidence in UK higher education</t>
  </si>
  <si>
    <t>ASSESSMENT &amp; EVALUATION IN HIGHER EDUCATION</t>
  </si>
  <si>
    <t>belonging; engagement; self-confidence; survey</t>
  </si>
  <si>
    <t>Students' sense of belongingness' and their engagement in academic study have been identified as key contributors to student success. A short instrument that can identify changes over time in students' sense of belonging to their institution, their academic engagement and their self-confidence has been developed and used in conjunction with the What Works? Student Retention and Success Change Programme' (supported by the Paul Hamlyn Foundation and the Higher Education Academy). This article outlines the instrument, its rationale (including its relationship with other survey instruments) and its technical characteristics, and presents analyses of the data. The practical utilisation of the survey is also discussed.</t>
  </si>
  <si>
    <t>[Yorke, Mantz] Univ Lancaster, Dept Educ Res, Lancaster, England</t>
  </si>
  <si>
    <t>Lancaster University</t>
  </si>
  <si>
    <t>Yorke, M (corresponding author), Univ Lancaster, Dept Educ Res, Lancaster, England.</t>
  </si>
  <si>
    <t>mantzyorke@mantzyorke.plus.com</t>
  </si>
  <si>
    <t>Paul Hamlyn Foundation; Higher Education Academy</t>
  </si>
  <si>
    <t>The work reported in this article has been supported by the Paul Hamlyn Foundation and the Higher Education Academy. Thanks are due to colleagues and students for their contribution to the pilot studies. Thanks are also due to the staff in the universities participating in the 'What Works? Student Retention and Success Change Programme', who have encouraged their students to respond to the survey - and, of course, to the many students who have been willing to complete the survey.</t>
  </si>
  <si>
    <t>0260-2938</t>
  </si>
  <si>
    <t>1469-297X</t>
  </si>
  <si>
    <t>ASSESS EVAL HIGH EDU</t>
  </si>
  <si>
    <t>Assess. Eval. High. Educ.</t>
  </si>
  <si>
    <t>10.1080/02602938.2014.990415</t>
  </si>
  <si>
    <t>CZ5MW</t>
  </si>
  <si>
    <t>WOS:000367147700011</t>
  </si>
  <si>
    <t>Hirsch, SE; Lloyd, JW; Kennedy, MJ</t>
  </si>
  <si>
    <t>Hirsch, Shanna E.; Lloyd, John Wills; Kennedy, Michael J.</t>
  </si>
  <si>
    <t>Professional Development in Practice Improving Novice Teachers' Use of Universal Classroom Management</t>
  </si>
  <si>
    <t>ELEMENTARY SCHOOL JOURNAL</t>
  </si>
  <si>
    <t>SPECIAL-EDUCATION; BEHAVIOR; STUDENTS; INDUCTION; KNOWLEDGE; EFFICACY; OUTCOMES; PRAISE; IMPACT; MODEL</t>
  </si>
  <si>
    <t>Employing universal classroom management practices (e.g., opportunities to respond, praise, precorrect) can reduce disruptive behavior and improve academic engagement for students with and without disabilities; however, novice educators often possess minimal knowledge of universal classroom management practices. This study examined the effect of a strategically designed professional development workshop on universal classroom management practices with 6 elementary teachers during their first 3 years of teaching. Using a multiple-baseline design across groups of teachers, results indicated that a program of professional development increased teachers' practice and decreased reprimands. Descriptive data revealed changes in teacher knowledge and student engagement. Implications for future research as well as novice teacher professional development are discussed.</t>
  </si>
  <si>
    <t>[Hirsch, Shanna E.] Clemson Univ, Special Educ, Clemson, SC 29631 USA; [Lloyd, John Wills] Univ Virginia, Educ, Charlottesville, VA 22903 USA; [Kennedy, Michael J.] Univ Virginia, Special Educ, Charlottesville, VA 22903 USA</t>
  </si>
  <si>
    <t>Clemson University; University of Virginia; University of Virginia</t>
  </si>
  <si>
    <t>Hirsch, SE (corresponding author), Clemson Univ, Special Educ, Clemson, SC 29631 USA.</t>
  </si>
  <si>
    <t>shannah@g.clemson.edu</t>
  </si>
  <si>
    <t>Hirsch, Shanna/AAC-9372-2019; Kennedy, Michael J/B-4694-2014</t>
  </si>
  <si>
    <t>Hirsch, Shanna/0000-0003-3044-9338; Kennedy, Michael J/0000-0003-4053-4755</t>
  </si>
  <si>
    <t>Wing Institute Doctoral Research Grant</t>
  </si>
  <si>
    <t>Shanna E. Hirsch is an assistant professor of special education at Clemson University; John Wills Lloyd is professor emeritus of education at the University of Virginia; Michael J. Kennedy is an associate professor of special education at the University of Virginia. Correspondence may be sent to Shanna Hirsch at shannah@g.clemson.edu.We would like to acknowledge Lindsey Kaler, Angelia Permana, Asma Rekik, John Romig, and Meredith Woodard for data collection and statistical support. This work was supported by the Wing Institute Doctoral Research Grant.</t>
  </si>
  <si>
    <t>0013-5984</t>
  </si>
  <si>
    <t>1554-8279</t>
  </si>
  <si>
    <t>ELEM SCHOOL J</t>
  </si>
  <si>
    <t>Elem. Sch. J.</t>
  </si>
  <si>
    <t>SEP 1</t>
  </si>
  <si>
    <t>10.1086/704492</t>
  </si>
  <si>
    <t>IX9LR</t>
  </si>
  <si>
    <t>WOS:000486010900003</t>
  </si>
  <si>
    <t>Saragossi, J; Costello, L; Kasten, K</t>
  </si>
  <si>
    <t>Saragossi, Jamie; Costello, Laura; Kasten, Kathleen</t>
  </si>
  <si>
    <t>Mobile Applications in Academic Libraries</t>
  </si>
  <si>
    <t>LIBRARY RESOURCES &amp; TECHNICAL SERVICES</t>
  </si>
  <si>
    <t>SERVICES</t>
  </si>
  <si>
    <t>This paper explores the challenges and opportunities presented by mobile applications in the context of an academic library collection. This emerging format raises important questions about selection, acquisition, access, instruction, outreach, and evaluation as these practices have been applied to traditional resources. A more nuanced understanding of the content and format of mobile applications informs a collection development strategy for discovering, acquiring, and maintaining these resources. The development of an outreach program that includes liaison activity, instruction, and research consultations is also explored as a way to drive users to these new resources. Using Stony Brook University Libraries as a case study, this paper discusses the potential of mobile applications as academic library resources plus practical ways to promote usage and enhance academic engagement.</t>
  </si>
  <si>
    <t>[Saragossi, Jamie] Stony Brook Univ Lib, Hlth Sci Lib, Stony Brook, NY 11794 USA; [Costello, Laura] Rutgers State Univ Lib, New Brunswick, NJ USA; [Kasten, Kathleen] Stony Brook Univ Lib, Humanities &amp; Social Sci, Stony Brook, NY USA</t>
  </si>
  <si>
    <t>Saragossi, J (corresponding author), Stony Brook Univ Lib, Hlth Sci Lib, Stony Brook, NY 11794 USA.</t>
  </si>
  <si>
    <t>jamie.saragossi@stonybrook.edu; laura.costello@rutgers.edu; kathleen.kasten@stonybrook.edu</t>
  </si>
  <si>
    <t>Saragossi, Jamie/0000-0001-8153-1791; Costello, Laura/0000-0002-0349-411X; Kasten-Mutkus, Kathleen/0000-0002-8821-0488</t>
  </si>
  <si>
    <t>AMER LIBRARY ASSOC</t>
  </si>
  <si>
    <t>0024-2527</t>
  </si>
  <si>
    <t>2159-9610</t>
  </si>
  <si>
    <t>LIBR RESOUR TECH SER</t>
  </si>
  <si>
    <t>Libr. Res. Tech. Serv.</t>
  </si>
  <si>
    <t>10.5860/lrts.62n4.198</t>
  </si>
  <si>
    <t>GV5XB</t>
  </si>
  <si>
    <t>WOS:000446177900006</t>
  </si>
  <si>
    <t>Cooper, KS</t>
  </si>
  <si>
    <t>Cooper, Kristy S.</t>
  </si>
  <si>
    <t>Safe, Affirming, and Productive Spaces: Classroom Engagement Among Latina High School Students</t>
  </si>
  <si>
    <t>high school; programs; Hispanic students; urban education; case studies; subjects</t>
  </si>
  <si>
    <t>ACADEMIC ENGAGEMENT; ACHIEVEMENT; FAILURE; SELF; NEED; MOTIVATION; PATTERNS; PARADOX; SUCCESS; GENDER</t>
  </si>
  <si>
    <t>Responding to recent reports that Latina students often lack feelings of belonging at school and are dropping out in increasing numbers, this study explores how classroom environments influence engagement or disengagement among Latina students. Through case studies with five Latina 10th-grade students, this research examines how variations in the learning environment along three dimensions influence variations in classroom engagement as students travel from class to class in a given school day. Marshaling interview and observational data, the author demonstrates that Latina students experience the greatest levels of classroom engagement in learning spaces that are safe, affirming, and productive.</t>
  </si>
  <si>
    <t>[Cooper, Kristy S.] Michigan State Univ, Coll Educ, E Lansing, MI 48824 USA</t>
  </si>
  <si>
    <t>Michigan State University</t>
  </si>
  <si>
    <t>Cooper, KS (corresponding author), Michigan State Univ, 403 Erickson Hall, E Lansing, MI 48824 USA.</t>
  </si>
  <si>
    <t>kcooper@msu.edu</t>
  </si>
  <si>
    <t>10.1177/0042085912457164</t>
  </si>
  <si>
    <t>161AL</t>
  </si>
  <si>
    <t>WOS:000320162100002</t>
  </si>
  <si>
    <t>Smith, HJ; Olson, G; Agronick, G; Tyler, T</t>
  </si>
  <si>
    <t>Smith, Heather J.; Olson, Gerryann; Agronick, Gail; Tyler, Tom</t>
  </si>
  <si>
    <t>Everyday Interactions with University Authorities: Authority Treatment Quality, Outcome Favorability and First-Year Students' University Adjustment</t>
  </si>
  <si>
    <t>GROUP PROCESSES &amp; INTERGROUP RELATIONS</t>
  </si>
  <si>
    <t>college experiences; event contingent design; group authorities; group value model; social identity</t>
  </si>
  <si>
    <t>SOCIAL IDENTITY; GROUP IDENTIFICATION; FAIRNESS JUDGMENTS; PROCEDURAL JUSTICE; SELF-EVALUATIONS; DECISIONS; DYNAMICS; RESPECT; MODEL; LIFE</t>
  </si>
  <si>
    <t>Two hundred and twelve first-year undergraduates completed an authority interaction checklist every time they had a (self-defined) meaningful interaction with university authorities during the first two weeks of their first semester. Students' degree of university identification before they began the term moderated the influence of campus authorities' treatment quality on academic engagement three months later. These longitudinal data provide support for the argument that people who identify with the group the authority represents will interpret the authority's behavior as indicative of their value to the group.</t>
  </si>
  <si>
    <t>[Smith, Heather J.; Olson, Gerryann] Sonoma State Univ, Dept Psychol, Rohnert Pk, CA 94928 USA; [Tyler, Tom] NYU, New York, NY 10003 USA</t>
  </si>
  <si>
    <t>California State University System; Sonoma State University; New York University</t>
  </si>
  <si>
    <t>Smith, HJ (corresponding author), Sonoma State Univ, Dept Psychol, 1801 E Cotati Ave, Rohnert Pk, CA 94928 USA.</t>
  </si>
  <si>
    <t>smithh@sonoma.edu</t>
  </si>
  <si>
    <t>NIMH NIH HHS [R15 MH062096-01A1, R15 MH062096] Funding Source: Medline</t>
  </si>
  <si>
    <t>1368-4302</t>
  </si>
  <si>
    <t>GROUP PROCESS INTERG</t>
  </si>
  <si>
    <t>Group Process Intergroup Relat.</t>
  </si>
  <si>
    <t>10.1177/1368430208101057</t>
  </si>
  <si>
    <t>410MJ</t>
  </si>
  <si>
    <t>WOS:000263581200005</t>
  </si>
  <si>
    <t>Benner, AD; Crosnoe, R; Eccles, JS</t>
  </si>
  <si>
    <t>Benner, Aprile D.; Crosnoe, Robert; Eccles, Jacquelynne S.</t>
  </si>
  <si>
    <t>Schools, Peers, and Prejudice in Adolescence</t>
  </si>
  <si>
    <t>AFRICAN-AMERICAN; RACIAL-DISCRIMINATION; ACADEMIC ENGAGEMENT; LATINO ADOLESCENTS; IMPACT; EXPERIENCES; STUDENTS; CONSEQUENCES; PERCEPTIONS; IDENTITY</t>
  </si>
  <si>
    <t>Adolescents' perceptions of the prejudice in their social environments can factor into their developmental outcomes. The degree to which others in the environment perceive such prejudiceregardless of adolescents' own perceptionsalso matters by shedding light on the contextual climate in which adolescents spend their daily lives. Drawing on the National Longitudinal Study of Adolescent Health, this study revealed that school-wide perceptions of peer prejudice, which tap into the interpersonal climate of schools, appeared to be particularly risky for adolescents' academic achievement. In contrast, adolescents' own perceptions of peer prejudice at schools were associated with their feelings of alienation in school. Importantly, these patterns did not vary substantially by several markers of vulnerability to social stigmatization.</t>
  </si>
  <si>
    <t>[Benner, Aprile D.; Crosnoe, Robert] Univ Texas Austin, Austin, TX 78750 USA; [Eccles, Jacquelynne S.] Univ Michigan, Ann Arbor, MI 48109 USA</t>
  </si>
  <si>
    <t>University of Texas System; University of Texas Austin; University of Michigan System; University of Michigan</t>
  </si>
  <si>
    <t>Benner, AD (corresponding author), Univ Texas Austin, Dept Human Dev &amp; Family Sci, 1 Univ Stn Stop A2702, Austin, TX 78750 USA.</t>
  </si>
  <si>
    <t>abenner@prc.utexas.edu</t>
  </si>
  <si>
    <t>Eccles, Jacque/0000-0002-6405-9330</t>
  </si>
  <si>
    <t>National Academy of Education; Spencer Foundation; National Institute of Child Health and Human Development [R24 HD42849]</t>
  </si>
  <si>
    <t>National Academy of Education; Spencer Foundation; National Institute of Child Health and Human Development(United States Department of Health &amp; Human ServicesNational Institutes of Health (NIH) - USANIH Eunice Kennedy Shriver National Institute of Child Health &amp; Human Development (NICHD))</t>
  </si>
  <si>
    <t>The authors acknowledge the support of grants from the National Academy of Education and the Spencer Foundation to Aprile Benner and from the National Institute of Child Health and Human Development to the Population Research Center, University of Texas at Austin (R24 HD42849). Opinions reflect those of the authors and not necessarily those of the granting agencies.</t>
  </si>
  <si>
    <t>10.1111/jora.12106</t>
  </si>
  <si>
    <t>CC1SZ</t>
  </si>
  <si>
    <t>Green Accepted, Bronze, Green Published, Green Submitted</t>
  </si>
  <si>
    <t>WOS:000350125300017</t>
  </si>
  <si>
    <t>Pope, D; Miles, S</t>
  </si>
  <si>
    <t>Pope, Denise; Miles, Sarah</t>
  </si>
  <si>
    <t>A caring climate that promotes belonging and engagement</t>
  </si>
  <si>
    <t>school climate; engagement; belonging; caring; emotion; meaningful; lessons; agency; relevance</t>
  </si>
  <si>
    <t>SCHOOL; SENSE</t>
  </si>
  <si>
    <t>When students have a strong sense of belonging in their school community, they are more likely to thrive academically. In a study of 55,000 secondary school students across the United States, Challenge Success found further evidence of the bilateral relationship between students' experiences of academic engagement and their sense of belonging, specifically when tied to school practices aimed at creating an authentic culture of inclusion and respect, an environment that fosters student agency, and assessment practices that are perceived as fair and equitable. Denise Pope and Sarah Miles share research-based strategies for educators seeking to create a climate of care that promotes both engagement and belonging.</t>
  </si>
  <si>
    <t>[Pope, Denise] Stanford Univ, Grad Sch Educ, Stanford, CA 94305 USA; [Miles, Sarah] Challenge Success, Stanford, CA USA</t>
  </si>
  <si>
    <t>Stanford University</t>
  </si>
  <si>
    <t>Pope, D (corresponding author), Stanford Univ, Grad Sch Educ, Stanford, CA 94305 USA.</t>
  </si>
  <si>
    <t>dpope@stanford.edu; smiles@challengesuccess.org</t>
  </si>
  <si>
    <t>1940-6487</t>
  </si>
  <si>
    <t>10.1177/00317217221079972</t>
  </si>
  <si>
    <t>YT6ZU</t>
  </si>
  <si>
    <t>WOS:000751506200003</t>
  </si>
  <si>
    <t>Strain, PS; Wilson, K; Dunlap, G</t>
  </si>
  <si>
    <t>Strain, Phillip S.; Wilson, Kelly; Dunlap, Glen</t>
  </si>
  <si>
    <t>Prevent-Teach-Reinforce: Addressing Problem Behaviors of Students with Autism in General Education Classrooms</t>
  </si>
  <si>
    <t>CHILDREN</t>
  </si>
  <si>
    <t>Children with autism and other disabilities are often prohibited from participating in inclusive educational environments due to the occurrence of problem behaviors. In this study, a standardized model for individualizing procedures of behavior support, Prevent-Teach-Reinforce (PTR), was evaluated in general education settings with three elementary school students with autism spectrum disorders and serious problem behaviors. A multiple baseline across students design was used to test the effects of PTR on the occurrence of problem behaviors and academic engagement. Results indicated that problem behaviors were reduced and engagement was increased for all of the participants. The findings are discussed in relation to the importance and the challenges of implementation fidelity and effective behavior support in general education settings.</t>
  </si>
  <si>
    <t>[Strain, Phillip S.] Univ Colorado, Sch Educ &amp; Human Dev, Denver, CO 80217 USA; [Dunlap, Glen] Univ S Florida, Tampa, FL 33620 USA</t>
  </si>
  <si>
    <t>University of Colorado System; University of Colorado Denver; State University System of Florida; University of South Florida</t>
  </si>
  <si>
    <t>Strain, PS (corresponding author), Univ Colorado, Sch Educ &amp; Human Dev, Campus Box 193,POB 173364, Denver, CO 80217 USA.</t>
  </si>
  <si>
    <t>phil.strain@ucdenver.edu</t>
  </si>
  <si>
    <t>10.1177/019874291003600302</t>
  </si>
  <si>
    <t>802AB</t>
  </si>
  <si>
    <t>WOS:000293480600001</t>
  </si>
  <si>
    <t>Soler, IG</t>
  </si>
  <si>
    <t>Soler, Inmaculada Gomez</t>
  </si>
  <si>
    <t>Engaged Learning as a Pathway Towards Supporting Hispanic Students at Urban Universities</t>
  </si>
  <si>
    <t>engaged learning; community-service learning; Hispanic students; heritage language learners; urban universities; New Latino Diaspora</t>
  </si>
  <si>
    <t>AFRICAN-AMERICAN; LANGUAGE; IDENTITY</t>
  </si>
  <si>
    <t>Supporting nontraditional students within the student lifecycle is one of the major challenges faced by urban universities. This study presents a pedagogical intervention in which a group of Hispanic students participated in an engaged learning project with a bilingual newspaper. Findings indicate that this project motivated students to complete their degree, helped them develop transferrable skills, led to higher academic engagement, and increased their sense of belonging to the local Hispanic community. These results highlight the importance of engaged learning as one of the tangible tools teachers can use to support nontraditional and minority students in urban tertiary institutions.</t>
  </si>
  <si>
    <t>[Soler, Inmaculada Gomez] Dublin City Univ, Sch Appl Language &amp; Intercultural Studies, Dublin D09 V209 9, Ireland</t>
  </si>
  <si>
    <t>Dublin City University</t>
  </si>
  <si>
    <t>Soler, IG (corresponding author), Dublin City Univ, Sch Appl Language &amp; Intercultural Studies, Dublin D09 V209 9, Ireland.</t>
  </si>
  <si>
    <t>inmaculada.gomersoler@dcu.ie</t>
  </si>
  <si>
    <t>Gomez Soler, Inmaculada/0000-0003-3003-9312</t>
  </si>
  <si>
    <t>University of Memphis Engaged Scholarship Committee (Engaged Learning Fellowship); University of Memphis Engaged Scholarship Committee</t>
  </si>
  <si>
    <t>The author(s) disclosed receipt of the following financial support for the research, authorship, and/or publication of this article: This work was supported by the University of Memphis Engaged Scholarship Committee (Engaged Learning Fellowship).</t>
  </si>
  <si>
    <t>2022 JUL 27</t>
  </si>
  <si>
    <t>10.1177/00420859221114074</t>
  </si>
  <si>
    <t>3I5GZ</t>
  </si>
  <si>
    <t>WOS:000832746400001</t>
  </si>
  <si>
    <t>The Power of Peers: Influences on Postsecondary Education Planning and Experiences of African American Students</t>
  </si>
  <si>
    <t>African American students; minority academic success; youth development</t>
  </si>
  <si>
    <t>ACHIEVEMENT; FRIENDS; YOUTH</t>
  </si>
  <si>
    <t>This investigation demonstrates the effect that peers have on students' academic engagement and educational aspirations. Forty-nine African American university students retrospectively discuss the manner by which their friends influenced their academic commitment and activity while in high school; their postsecondary education aspirations, planning, and decision making; and their college experiences. These data reveal that peers have noteworthy influence on their friends' academic activities and their postsecondary education planning and experiences; however, greater efforts need to be made to ensure that students, their families, and their peers have access to, and are making decisions based on, appropriate academic and college planning information.</t>
  </si>
  <si>
    <t>NE Illinois Univ, Dept Educ Inquiry &amp; Curriculum Studies, Chicago, IL 60625 USA</t>
  </si>
  <si>
    <t>CORWIN PRESS INC A SAGE PUBLICATIONS CO</t>
  </si>
  <si>
    <t>10.1177/0042085911400339</t>
  </si>
  <si>
    <t>889WK</t>
  </si>
  <si>
    <t>WOS:000300105800009</t>
  </si>
  <si>
    <t>Chu, ML; Creed, PA; Conlon, EG</t>
  </si>
  <si>
    <t>Chu, Moong L.; Creed, Peter A.; Conlon, Elizabeth G.</t>
  </si>
  <si>
    <t>Development and initial validation of a Work-Study Congruence Scale for university students</t>
  </si>
  <si>
    <t>INTERNATIONAL JOURNAL FOR EDUCATIONAL AND VOCATIONAL GUIDANCE</t>
  </si>
  <si>
    <t>Work-study boundary congruence; Well-being; Academic engagement</t>
  </si>
  <si>
    <t>PERSON-ENVIRONMENT FIT; BOUNDARY MANAGEMENT; JOB CHARACTERISTICS; FAMILY CONFLICT; SCHOOL CONFLICT</t>
  </si>
  <si>
    <t>The 16-item Work Study Congruence Scale was developed to assess self-perceived congruence between work and study roles in university students. Items were based on student interviews and reviews by experts. Responses were subjected to Exploratory (Sample 1: N = 251, mean age 25 years) and Confirmatory Factor Analysis (Sample 2: N = 260, mean age 23 years), and validated against an existing brief congruence measure. The new scale taps four domains: university demands/resources, occupational goals, family, and leisure. It has the potential to promote research on work-study congruence, which can shed light on factors that promote student engagement and well-being.</t>
  </si>
  <si>
    <t>[Chu, Moong L.; Creed, Peter A.; Conlon, Elizabeth G.] Griffith Univ, Sch Appl Psychol, Gold Coast 4222, Australia</t>
  </si>
  <si>
    <t>Chu, ML; Creed, PA (corresponding author), Griffith Univ, Sch Appl Psychol, Gold Coast 4222, Australia.</t>
  </si>
  <si>
    <t>moongli.chu@griffithuni.edu.au; p.creed@griffith.edu.au; e.conlon@griffith.edu.au</t>
  </si>
  <si>
    <t>Creed, Peter A/0000-0002-8671-501X</t>
  </si>
  <si>
    <t>1873-0388</t>
  </si>
  <si>
    <t>1573-1782</t>
  </si>
  <si>
    <t>INT J EDUC VOCAT GUI</t>
  </si>
  <si>
    <t>Int. J. Educ. Vocat. Guid.</t>
  </si>
  <si>
    <t>10.1007/s10775-018-9379-0</t>
  </si>
  <si>
    <t>IC2LE</t>
  </si>
  <si>
    <t>WOS:000470790600005</t>
  </si>
  <si>
    <t>Riden, BS; Kumm, S; Jolivette, K</t>
  </si>
  <si>
    <t>Riden, Benjamin S.; Kumm, Skip; Jolivette, Kristine</t>
  </si>
  <si>
    <t>Using Technology to Increase the Use of Evidence-Based Behavioral Interventions With Students With High-Incidence Disabilities</t>
  </si>
  <si>
    <t>JOURNAL OF SPECIAL EDUCATION TECHNOLOGY</t>
  </si>
  <si>
    <t>technology; behavior; special education; disabilities</t>
  </si>
  <si>
    <t>Educators of students with disabilities who frequently display challenging behaviors are expected to deliver high-leverage practices and evidence-based behavioral interventions to improve student academic engagement and appropriate behaviors. For these practices and interventions to be successful, educators need innovative, accessible, and sustainable tools to efficiently and effectively implement these practices and interventions as part of their classroom and behavior management routines. Using technology as a delivery platform can fit this need. The Journal of Special Education Technology special issue presents three experimental studies where teachers used technology to deliver behavioral interventions and one qualitative study examining teachers' perspectives of using technology for behavior management.</t>
  </si>
  <si>
    <t>[Riden, Benjamin S.] James Madison Univ, Educ Fdn &amp; Except Dept, 3130 Mem Hall, Harrisonburg, VA 22807 USA; [Kumm, Skip] Elmhurst Sch Dist, Elmhurst, IL USA; [Jolivette, Kristine] Univ Alabama, Dept Special Educ &amp; Multiple Abil, Tuscaloosa, AL USA</t>
  </si>
  <si>
    <t>James Madison University; University of Alabama System; University of Alabama Tuscaloosa</t>
  </si>
  <si>
    <t>Riden, BS (corresponding author), James Madison Univ, Educ Fdn &amp; Except Dept, 3130 Mem Hall, Harrisonburg, VA 22807 USA.</t>
  </si>
  <si>
    <t>ridenbs@jmu.edu</t>
  </si>
  <si>
    <t>, Benjamin/0000-0002-6733-1942</t>
  </si>
  <si>
    <t>0162-6434</t>
  </si>
  <si>
    <t>2381-3121</t>
  </si>
  <si>
    <t>J SPEC EDUC TECHNOL</t>
  </si>
  <si>
    <t>J. Spec. Educ. Technol.</t>
  </si>
  <si>
    <t>10.1177/01626434211034811</t>
  </si>
  <si>
    <t>TZ1WG</t>
  </si>
  <si>
    <t>WOS:000684266500001</t>
  </si>
  <si>
    <t>Geddes, M; Dommett, K; Prosser, B</t>
  </si>
  <si>
    <t>Geddes, Marc; Dommett, Katharine; Prosser, Brenton</t>
  </si>
  <si>
    <t>A recipe for impact? Exploring knowledge requirements in the UK Parliament and beyond</t>
  </si>
  <si>
    <t>EVIDENCE &amp; POLICY</t>
  </si>
  <si>
    <t>UK Parliament; select committees; parliamentary studies; British politics</t>
  </si>
  <si>
    <t>POLICY; COPRODUCTION; SCIENTISTS; MANAGEMENT; RESOURCES; RELEVANCE; EXCHANGE; POLITICS; MAKERS</t>
  </si>
  <si>
    <t>In the context of ongoing debates around academic engagements with policymakers, this article discusses how academics can successfully engage with the often overlooked institution of Parliament. We argue that the UK Parliament is not a homogeneous organisation but has differing knowledge requirements for different parliamentary sites. While there are common barriers that need to be overcome by researchers, there is no universal recipe that will ensure successful research impact. We argue that there are different forms of engagement likely to lead to influence, and that co-production is the most important way by which academics can engage with Parliament.</t>
  </si>
  <si>
    <t>[Geddes, Marc] Univ Edinburgh, Edinburgh, Midlothian, Scotland; [Dommett, Katharine] Univ Sheffield, Sheffield, S Yorkshire, England; [Prosser, Brenton] Australian Natl Univ, Canberra, ACT, Australia; [Prosser, Brenton] Nous Grp, Sydney, NSW, Australia</t>
  </si>
  <si>
    <t>University of Edinburgh; University of Sheffield; Australian National University</t>
  </si>
  <si>
    <t>Geddes, M (corresponding author), Univ Edinburgh, Edinburgh, Midlothian, Scotland.</t>
  </si>
  <si>
    <t>marc.geddes@ed.ac.uk; k.dommett@sheffield.ac.uk; brenton.prosser@anu.edu.au</t>
  </si>
  <si>
    <t>Prosser, Brenton/E-5637-2013</t>
  </si>
  <si>
    <t>Prosser, Brenton/0000-0002-8058-2973; Dommett, Katharine/0000-0003-0624-6610</t>
  </si>
  <si>
    <t>POLICY PRESS</t>
  </si>
  <si>
    <t>UNIV BRISTOL, 1-9 OLD PARK HILL, BRISTOL BS2 8BB, ENGLAND</t>
  </si>
  <si>
    <t>1744-2648</t>
  </si>
  <si>
    <t>1744-2656</t>
  </si>
  <si>
    <t>EVID POLICY</t>
  </si>
  <si>
    <t>Evid. Polciy</t>
  </si>
  <si>
    <t>MAY 31</t>
  </si>
  <si>
    <t>10.1332/174426417X14945838375115</t>
  </si>
  <si>
    <t>GK0MV</t>
  </si>
  <si>
    <t>WOS:000435805300007</t>
  </si>
  <si>
    <t>Mount, M; Martinez, MG</t>
  </si>
  <si>
    <t>Mount, Matthew; Martinez, Marian Garcia</t>
  </si>
  <si>
    <t>Social Media: A TOOL FOR OPEN INNOVATION</t>
  </si>
  <si>
    <t>CALIFORNIA MANAGEMENT REVIEW</t>
  </si>
  <si>
    <t>Social Media; Open Innovation; Ideation; R&amp;D; Commercialization</t>
  </si>
  <si>
    <t>OPEN SOURCE SOFTWARE; FUZZY FRONT-END; AMBIDEXTROUS ORGANIZATIONS; INFORMATION-TECHNOLOGY; KNOWLEDGE REUSE; USER; IMPLEMENTATION; COLLABORATION; ANTECEDENTS; COMMUNITIES</t>
  </si>
  <si>
    <t>Despite the exponential rise of social media use in external stakeholder engagement academic research and managerial practice have paid little attention to how it can be used for open innovation across the entire innovation funnel, spanning ideation, R&amp;D, and commercialization. As a result there is little understanding of how companies can organize for and implement social media for open innovation. Utilizing a multiple case study design, this article examines its application across the entire innovation process. It proposes a range of organizational and technological adaptations that managers can implement to ensure they realize the innovative benefits of social media application.</t>
  </si>
  <si>
    <t>[Mount, Matthew; Martinez, Marian Garcia] Univ Kent, Kent Business Sch, Canterbury, Kent, England</t>
  </si>
  <si>
    <t>Mount, M (corresponding author), Univ Kent, Kent Business Sch, Canterbury, Kent, England.</t>
  </si>
  <si>
    <t>Barretta, Paul/G-4383-2016</t>
  </si>
  <si>
    <t>Barretta, Paul/0000-0002-6940-587X; Mount, Matthew/0000-0002-6470-7502</t>
  </si>
  <si>
    <t>0008-1256</t>
  </si>
  <si>
    <t>2162-8564</t>
  </si>
  <si>
    <t>CALIF MANAGE REV</t>
  </si>
  <si>
    <t>Calif. Manage. Rev.</t>
  </si>
  <si>
    <t>10.1525/cmr.2014.56.4.124</t>
  </si>
  <si>
    <t>AN7UZ</t>
  </si>
  <si>
    <t>WOS:000340807800006</t>
  </si>
  <si>
    <t>Conroy, MA; Asmus, JM; Ladwig, CN; Sellers, JA; Valcante, G</t>
  </si>
  <si>
    <t>The effects of proximity on the classroom behaviors of students with autism in general education settings</t>
  </si>
  <si>
    <t>Council for Exceptional Children Conference</t>
  </si>
  <si>
    <t>New York, NY</t>
  </si>
  <si>
    <t>DISABILITIES; DISORDERS</t>
  </si>
  <si>
    <t>In this study the authors examined the descriptive effects of adult proximity on the behaviors of six elementary-aged students with autism spectrum disorders served in general education settings. A descriptive analysis was conducted to determine the effects of adult proximity on the rate of challenging behaviors and academic engagement. In addition, lag sequential analyses were conducted examining the effects of adult proximity on the relationship between adult directives and subsequent target child behaviors. The results indicated that adult proximity positively increased the rates of engagement and the likelihood that engagement followed an adult directive for most of the participants. However, idiosyncratic differences between adult proximity and problem behaviors were found across the participants.</t>
  </si>
  <si>
    <t>Univ Florida, Dept Special Educ, Gainesville, FL 32611 USA; Univ Florida, Dept Educ Psychol, Gainesville, FL USA; Univ Florida, Ctr Autism &amp; Related Disabil, Gainesville, FL USA</t>
  </si>
  <si>
    <t>State University System of Florida; University of Florida; State University System of Florida; University of Florida; State University System of Florida; University of Florida</t>
  </si>
  <si>
    <t>Conroy, MA (corresponding author), Univ Florida, Dept Special Educ, Gainesville, FL 32611 USA.</t>
  </si>
  <si>
    <t>mconroy@coe.ufl.edu</t>
  </si>
  <si>
    <t>Conference Proceedings Citation Index - Social Science &amp; Humanities (CPCI-SSH); Social Science Citation Index (SSCI)</t>
  </si>
  <si>
    <t>939LI</t>
  </si>
  <si>
    <t>WOS:000230073900002</t>
  </si>
  <si>
    <t>Wang, MT; Scanlon, CL; Del Toro, J</t>
  </si>
  <si>
    <t>Wang, Ming-Te; Scanlon, Christina L.; Del Toro, Juan</t>
  </si>
  <si>
    <t>Does Anyone Benefit From Exclusionary Discipline? An Exploration on the Direct and Vicarious Links Between Suspensions for Minor Infraction and Adolescents' Academic Achievement</t>
  </si>
  <si>
    <t>AMERICAN PSYCHOLOGIST</t>
  </si>
  <si>
    <t>school discipline; educational equity; student engagement; school suspension; racial disparity</t>
  </si>
  <si>
    <t>SCHOOL SUSPENSION; ENGAGEMENT; STUDENT; CONSEQUENCES; PUNISHMENT; CONTAGION; CLASSROOM</t>
  </si>
  <si>
    <t>Public Significance Statement Past research on school suspensions has focused on adverse effects for suspended students' academic engagement and achievement, but little is known about whether there are consequences for their nonsuspended peers. Results indicate that high classroom rates of suspensions for minor behavioral transgressions were linked to lower academic achievement among nonsuspended students, and this link was partially mediated by students' academic engagement. The intended purpose of exclusionary discipline is to improve the learning environment by removing disruptive students; however, emerging evidence has suggested that these practices may have the opposite effect. Exclusionary discipline-especially policies that use suspensions as punishment for minor, developmentally normative behavioral infractions-is a known threat to suspended students' academic achievement, but few have examined whether and how these suspensions may vicariously affect nonsuspended classmates' academic achievement. This article uses a two-study approach to examine the mechanisms linking suspensions for minor infractions and educational outcomes in science (N-student = 558; N-classroom = 41; M-age = 12.83; age range = 10-16; 40% Black, 55% White, 5% other race; 51% girls; 62% eligible for free/reduced-priced lunch) and math (N-student = 1,302; N-classroom = 64; M-age = 13.00; age range = 10-16; 41% Black, 53% White, 6% other race; 50% girls; 64% eligible for free/reduced-priced lunch) classrooms among both suspended and nonsuspended students. Results showed that students who received a suspension for a minor infraction were more likely to have poorer academic achievement in both studies. In classrooms where suspensions for minor infractions were used more frequently, students had lower academic achievement, with student engagement partially mediating this relation. These results add to a growing body of school discipline literature that advocates for replacing exclusionary discipline with more developmentally responsive policies and practices.</t>
  </si>
  <si>
    <t>[Wang, Ming-Te] Univ Pittsburgh, Dept Psychol, Sch Educ, Learning Res &amp; Dev Ctr, 5948 Wesley W Posvar Hall,230 South Bouquet St, Pittsburgh, PA 15260 USA; [Scanlon, Christina L.; Del Toro, Juan] Univ Pittsburgh, Learning Res &amp; Dev Ctr, Pittsburgh, PA 15260 USA</t>
  </si>
  <si>
    <t>Pennsylvania Commonwealth System of Higher Education (PCSHE); University of Pittsburgh; Pennsylvania Commonwealth System of Higher Education (PCSHE); University of Pittsburgh</t>
  </si>
  <si>
    <t>Wang, MT (corresponding author), Univ Pittsburgh, Dept Psychol, Sch Educ, Learning Res &amp; Dev Ctr, 5948 Wesley W Posvar Hall,230 South Bouquet St, Pittsburgh, PA 15260 USA.</t>
  </si>
  <si>
    <t>mtwang@pitt.edu</t>
  </si>
  <si>
    <t>National Science Foundation [15231]</t>
  </si>
  <si>
    <t>Ming-Te Wang received funding from Grant 15231 from the National Science Foundation.</t>
  </si>
  <si>
    <t>0003-066X</t>
  </si>
  <si>
    <t>1935-990X</t>
  </si>
  <si>
    <t>AM PSYCHOL</t>
  </si>
  <si>
    <t>Am. Psychol.</t>
  </si>
  <si>
    <t>10.1037/amp0001030</t>
  </si>
  <si>
    <t>7X6RX</t>
  </si>
  <si>
    <t>WOS:000860919400001</t>
  </si>
  <si>
    <t>Froment, F; Gutiérrez, MD</t>
  </si>
  <si>
    <t>Froment, Facundo; de-Besa Gutierrez, Manuel</t>
  </si>
  <si>
    <t>The prediction of teacher credibility on student motivation: Academic engagement and satisfaction as mediating variables</t>
  </si>
  <si>
    <t>teacher credibility; academic engagement; academic satisfaction; academic motivation; structural equation modeling; predictive validity</t>
  </si>
  <si>
    <t>PLS-SEM; BEHAVIORS; IMPACT</t>
  </si>
  <si>
    <t>Students' perceptions of teachers' behavior in the classroom affect the teaching-learning process, impacting on various variables such as academic motivation, considered one of the most relevant factors in student learning. Student motivation is a relevant link between teacher behavior and student learning, so it is important to analyze students' perceptions of teacher behavior and its relationship with academic motivation. In this sense, students' perceptions of teacher credibility constitute one of the most relevant elements in the teaching-learning process. The objective of the study was to predict student motivation based on their perceptions of teacher credibility, mediated by their engagement and satisfaction. 487 students from the University of Cadiz participated and were administered the Credibility Scale, the Classroom Engagement Scale, the Academic Satisfaction Scale and the State Motivation Scale. The data were analyzed using a partial least squares structural equation modeling (PLS-SEM). The results show positive relationships between teacher credibility and engagement, satisfaction and motivation; between engagement and satisfaction and motivation and between satisfaction and motivation. Likewise, engagement has a mediating effect on the relationship between teaching credibility and motivation; satisfaction has a mediating effect on the relationship between teaching credibility and motivation; engagement has a mediating effect on the relationship between teacher credibility and satisfaction and satisfaction has a mediating effect on the relationship between engagement and motivation. Finally, through the predictive validity of the model, it is determined that teacher credibility, engagement and satisfaction predict motivation. The practical implications of the study involve enriching teaching by managing the credibility of teachers so that students are engaged, satisfied and motivated in the classroom. (C) 2022 Universidad de Pais Vasco. Published by Elsevier Espana, S.L.U. All rights reserved.</t>
  </si>
  <si>
    <t>[Froment, Facundo] Univ Seville, Dept Social Psychol, Calle Pirotecnia S-N, Seville 41013, Spain; [de-Besa Gutierrez, Manuel] Univ Cadiz, Dept Didact, Campus Puerto Real, Cadiz 11519, Spain</t>
  </si>
  <si>
    <t>University of Sevilla; Universidad de Cadiz</t>
  </si>
  <si>
    <t>Froment, F (corresponding author), Univ Seville, Dept Social Psychol, Calle Pirotecnia S-N, Seville 41013, Spain.</t>
  </si>
  <si>
    <t>fpfroment@us.es; manuel.debesa@uca.es</t>
  </si>
  <si>
    <t>De-Besa-Gutiérrez, Manuel Rafael/U-2686-2019</t>
  </si>
  <si>
    <t>De-Besa-Gutiérrez, Manuel Rafael/0000-0003-1552-2664</t>
  </si>
  <si>
    <t>10.1016/j.psicod.2022.04.003</t>
  </si>
  <si>
    <t>3F8CQ</t>
  </si>
  <si>
    <t>WOS:000830890700006</t>
  </si>
  <si>
    <t>Heerde, JA; Bailey, JA; Toumbourou, JW; Rowland, B; Catalano, RF</t>
  </si>
  <si>
    <t>Heerde, Jessica A.; Bailey, Jennifer A.; Toumbourou, John W.; Rowland, Bosco; Catalano, Richard F.</t>
  </si>
  <si>
    <t>Longitudinal Associations Between Early-Mid Adolescent Risk and Protective Factors and Young Adult Homelessness in Australia and the United States</t>
  </si>
  <si>
    <t>PREVENTION SCIENCE</t>
  </si>
  <si>
    <t>Homelessness; Adolescents; Young adults; Cross-state study; Risk factors; Protective factors</t>
  </si>
  <si>
    <t>PHYSICALLY VIOLENT BEHAVIOR; ACADEMIC-ACHIEVEMENT; YOUTH HOMELESSNESS; WASHINGTON-STATE; SUBSTANCE USE; CHILDREN; VICTIMIZATION; PREVALENCE; EXPOSURE; VICTORIA</t>
  </si>
  <si>
    <t>Homelessness is associated with a range of negative health and behavioral outcomes, yet life-course pathways to homelessness from adolescence to early adulthood are not well-documented. This study asks to what extent do early-mid adolescent risk and protective factors predict young adult homelessness, and whether the predictive nature of these factors is similar in Victoria, Australia, and Washington State in the USA. As part of the International Youth Development Study, adolescents were recruited as state representative secondary school samples at grade 7 (age 13, 2002) and longitudinally compared at average age 25. Higher rates of past year homelessness were reported by Washington State (5.24%), compared to Victorian young adults (3.25%). Although some cross-state differences in levels of adolescent demographic, individual, family, peer group, school, and community predictors were found, cross-state comparisons showed these factors were equally predictive of young adult homelessness in both states. In univariate analyses, most adolescent risk and protective factors were significant predictors. Unique multivariate adolescent predictors associated with young adult homelessness included school suspension (adjusted odds ratio [AOR] = 2.76) and academic failure (AOR = 1.94). No significant unique protective effects were found. Prevention and intervention efforts that support adolescents' academic engagement may help in addressing young adult homelessness. The similar cross-state profile of adolescent predictors suggests that programs seeking to support academic engagement may influence risk for homelessness into young adulthood in both states. The similarity in life-course pathways to homelessness suggests that the USA and Australia can profitably translate prevention and intervention efforts to reduce homelessness while continuing to identify modifiable predictors.</t>
  </si>
  <si>
    <t>[Heerde, Jessica A.] Univ Melbourne, Melbourne Med Sch, Dept Paediat, Melbourne, Vic, Australia; [Bailey, Jennifer A.; Catalano, Richard F.] Univ Washington, Sch Social Work, Social Dev Res Grp, Seattle, WA 98195 USA; [Toumbourou, John W.] Deakin Univ, Sch Psychol, Ctr Social &amp; Early Emot Dev, Geelong, Vic, Australia; [Rowland, Bosco] Deakin Univ, Sch Psychol, Geelong, Vic, Australia</t>
  </si>
  <si>
    <t>University of Melbourne; University of Washington; University of Washington Seattle; Deakin University; Deakin University</t>
  </si>
  <si>
    <t>Heerde, JA (corresponding author), Univ Melbourne, Melbourne Med Sch, Dept Paediat, Melbourne, Vic, Australia.</t>
  </si>
  <si>
    <t>jessica.heerde@unimelb.edu.au</t>
  </si>
  <si>
    <t>Rowland, Bosco Charles/HLP-8863-2023; Bailey, Jennifer/AIC-7080-2022; Toumbourou, John W/W-8632-2018</t>
  </si>
  <si>
    <t>Rowland, Bosco Charles/0000-0003-0192-809X; Toumbourou, John W/0000-0002-8431-3762; Bailey, Jennifer/0000-0001-7097-4570; Heerde, Associate Professor Jessica/0000-0002-5597-019X</t>
  </si>
  <si>
    <t>1389-4986</t>
  </si>
  <si>
    <t>1573-6695</t>
  </si>
  <si>
    <t>PREV SCI</t>
  </si>
  <si>
    <t>Prev. Sci.</t>
  </si>
  <si>
    <t>10.1007/s11121-020-01092-9</t>
  </si>
  <si>
    <t>LD8OA</t>
  </si>
  <si>
    <t>WOS:000526285900011</t>
  </si>
  <si>
    <t>Lomelí, DG; Maytorena, MD; Cárdenas-Niño, L; Tapia-Fonllem, CO</t>
  </si>
  <si>
    <t>Gonzalez Lomeli, Daniel; de los Angeles Maytorena, Maria; Cardenas-Nino, Lucila; Octavio Tapia-Fonllem, Cesar</t>
  </si>
  <si>
    <t>Time Perspective of Mexican and Colombian University Students</t>
  </si>
  <si>
    <t>time Perspective; university students; structural modeling; ZTPI; Mexico-Colombia</t>
  </si>
  <si>
    <t>ACADEMIC ENGAGEMENT; ORIENTATION; INVENTORY</t>
  </si>
  <si>
    <t>The aim of this study was to compare the time orientation of 770 freshmen Colombian and 495 Mexican university students who participated in an informed and voluntary way. The results showed that Colombian students show more orientation towards a hedonistic present and towards a negative past than the Mexican ones. The differences between Colombians and Mexicans in regard to future orientation, fatalistic present and positive past were not significant. A confirmatory factor analysis was specified and tested and a model of five factors was constructed. The negative past, positive past, fatalistic present and future factors, were integrated by four indicators while the hedonistic present factor consisted of five indicators. The goodness of fit indicators of this model revealed its adequacy.</t>
  </si>
  <si>
    <t>[Gonzalez Lomeli, Daniel; de los Angeles Maytorena, Maria; Octavio Tapia-Fonllem, Cesar] Univ Sonora, Dept Psicol &amp; Ciencias Comunicac, Hermosillo, Sonora, Mexico; [Cardenas-Nino, Lucila] Univ San Buenaventura, Dept Psicol, Medellin, Colombia</t>
  </si>
  <si>
    <t>Universidad de Sonora</t>
  </si>
  <si>
    <t>Lomelí, DG (corresponding author), Retorno Rancho Bonito 65, Hermosillo 83170, Sonora, Mexico.</t>
  </si>
  <si>
    <t>dgonzalez@psicom.uson.mx</t>
  </si>
  <si>
    <t>10.21865/RIDEP46.1.10</t>
  </si>
  <si>
    <t>GP4VU</t>
  </si>
  <si>
    <t>WOS:000440871200011</t>
  </si>
  <si>
    <t>González, A; Paoloni, PV</t>
  </si>
  <si>
    <t>Gonzalez, Antonio; Paoloni, Paola-Veronica</t>
  </si>
  <si>
    <t>Engagement and Performance in Physics: The Role of Class Instructional Strategies, and Student's Personal and Situational Interest</t>
  </si>
  <si>
    <t>Personal and situational interest; provide choice; foster relevance; academic engagement; disaffection</t>
  </si>
  <si>
    <t>AUTONOMY SUPPORT; LEARNING ACTIVITIES; TEACHERS; SCIENCE; PERSPECTIVE; MOTIVATION; CONCEPTUALIZATION; DISAFFECTION; ACHIEVEMENT; BEHAVIORS</t>
  </si>
  <si>
    <t>This study aims to analyze situational and personal interest in Physics, to establish how both are affected by two instructional strategies (provide choice opportunities and explicit the relevance of contents), and to determine how strategies and interest influence on engagement, disaffection, and performance. Participants were 430 students from second grade of the scientific-technologic baccalaureate (52.4% girls). Structural equation models corroborated the hypotheses: situational and personal interest where improved by these two instructional strategies; furthermore, both modalities of interest and teaching strategies enhanced engagement and performance, protecting students from disaffection. Mediated effects between assessed variables were also significant.</t>
  </si>
  <si>
    <t>[Gonzalez, Antonio] Univ Vigo, Orense 32004, Spain; [Paoloni, Paola-Veronica] Univ Nacl Rio Cuarto, Cordoba, Argentina</t>
  </si>
  <si>
    <t>Universidade de Vigo; Universidad Nacional Rio Cuarto</t>
  </si>
  <si>
    <t>González, A (corresponding author), Univ Vigo, Fac Ciencias Educ, Campus As Lagoas, Orense 32004, Spain.</t>
  </si>
  <si>
    <t>aglez@uvigo.es</t>
  </si>
  <si>
    <t>Gonzalez, Antonio/AAA-6381-2019</t>
  </si>
  <si>
    <t>Gonzalez Fernandez, Antonio/0000-0003-0038-4801</t>
  </si>
  <si>
    <t>10.1387/RevPsicodidact.11370</t>
  </si>
  <si>
    <t>CB4HU</t>
  </si>
  <si>
    <t>Green Submitted, Green Published, Bronze</t>
  </si>
  <si>
    <t>WOS:000349589600002</t>
  </si>
  <si>
    <t>Rezaei, A; Karimi, H; Rigifarid, A; Ataei, P</t>
  </si>
  <si>
    <t>Rezaei, Amirreza; Karimi, Hamid; Rigifarid, Abdolvajed; Ataei, Pouria</t>
  </si>
  <si>
    <t>Factors influencing academic optimism and its impact on academic achievement of students of agriculture vocational schools in Iran</t>
  </si>
  <si>
    <t>JOURNAL OF AGRICULTURAL EDUCATION &amp; EXTENSION</t>
  </si>
  <si>
    <t>Academic achievement; academic emotions; academic engagement; academic optimism; agriculture students</t>
  </si>
  <si>
    <t>SELF-EFFICACY; ENGAGEMENT; EMOTIONS; GOALS; HOPE; PREDICTORS; COLLEGE; SAMPLE</t>
  </si>
  <si>
    <t>PurposeThe research aimed to investigate the factors underpinning academic optimism and its impact on the academic achievement of students in agriculture vocational schools.MethodologyIt was carried out among the students of the agriculture vocational schools in Tehran province, Iran (N = 435). A sample of 158 students was taken by the stratified random sampling with proportional assignment. The measurement instrument was standard questionnaires whose validity was determined by content and construct validity. To estimate the reliability of the questionnaires, a pilot study was conducted on 30 individuals outside the sample, and Cronbach's alpha and composite reliability were measured.FindingsThe results showed that academic engagement and academic emotions had significant impacts on students' academic optimism. The effect of academic optimism was also found to be significant on students' academic achievement. It is concluded that academic optimism and its components, both at the personal and school level, play an essential role in students' academic achievement.Practical implicationsThe Education Organization should develop plans for improving teachers' and students' academic optimism and enhancing their motivation for academic achievement.Theoretical implicationsThe study enriches the existing literature on academic achievement by emphasizing the importance of academic optimism in the process of agricultural technical and vocational education. It also highlights the potential of psychological components to motivate students' academic optimism in the process of academic achievement.Principals and educators are suggested to develop optimistic beliefs in themselves and create an optimistic, active, and vibrant school climate, thereby providing the conditions for the growth of academic optimism among students.Originality/valueThe paper provides insight for education organizations to recognize the barriers to the improvement of the students' academic achievement in the agriculture vocational schools.</t>
  </si>
  <si>
    <t>[Rezaei, Amirreza; Rigifarid, Abdolvajed] Univ Tehran, Dept Agr Extens &amp; Educ, Tehran, Iran; [Karimi, Hamid] Univ Zabol, Dept Agr Extens &amp; Educ, Zabol, Iran; [Ataei, Pouria] Tarbiat Modares Univ TMU, Fac Agr, Dept Agr Extens &amp; Educ, Tehran, Iran</t>
  </si>
  <si>
    <t>University of Tehran; Tarbiat Modares University</t>
  </si>
  <si>
    <t>Karimi, H (corresponding author), Univ Zabol, Dept Agr Extens &amp; Educ, Zabol, Iran.</t>
  </si>
  <si>
    <t>karimihamid@uoz.ac.ir</t>
  </si>
  <si>
    <t>Ataei, Pouria/I-8517-2019</t>
  </si>
  <si>
    <t>1389-224X</t>
  </si>
  <si>
    <t>1750-8622</t>
  </si>
  <si>
    <t>J AGRIC EDUC EXT</t>
  </si>
  <si>
    <t>J. Agric. Educ. Ext.</t>
  </si>
  <si>
    <t>2023 JUN 15</t>
  </si>
  <si>
    <t>10.1080/1389224X.2023.2223523</t>
  </si>
  <si>
    <t>Education &amp; Educational Research; Environmental Studies</t>
  </si>
  <si>
    <t>Education &amp; Educational Research; Environmental Sciences &amp; Ecology</t>
  </si>
  <si>
    <t>J3ES7</t>
  </si>
  <si>
    <t>WOS:001008481800001</t>
  </si>
  <si>
    <t>Podda, M; Di Martino, M; Pata, F; Nigri, G; Pisanu, A; Di Saverio, S; Pellino, G; Ielpo, B</t>
  </si>
  <si>
    <t>Podda, Mauro; Di Martino, Marcello; Pata, Francesco; Nigri, Giuseppe; Pisanu, Adolfo; Di Saverio, Salomone; Pellino, Gianluca; Ielpo, Benedetto</t>
  </si>
  <si>
    <t>LIONESS Study Grp</t>
  </si>
  <si>
    <t>Global disparities in surgeons' workloads, academic engagement and rest periods: the on-calL shIft fOr geNEral SurgeonS (LIONESS) study</t>
  </si>
  <si>
    <t>UPDATES IN SURGERY</t>
  </si>
  <si>
    <t>Surgeon's workload; On-call; Surgeon's well-being; Human Development Index; Global research</t>
  </si>
  <si>
    <t>SLEEP-DEPRIVATION; MEDICAL ERRORS; SATISFACTION; BURNOUT; CARE</t>
  </si>
  <si>
    <t>The workload of general surgeons is multifaceted, encompassing not only surgical procedures but also a myriad of other responsibilities. From April to May 2023, we conducted a CHERRIES-compliant internet-based survey analyzing clinical practice, academic engagement, and post-on-call rest. The questionnaire featured six sections with 35 questions. Statistical analysis used Chi-square tests, ANOVA, and logistic regression (SPSS (R) v. 28). The survey received a total of 1.046 responses (65.4%). Over 78.0% of responders came from Europe, 65.1% came from a general surgery unit; 92.8% of European and 87.5% of North American respondents were involved in research, compared to 71.7% in Africa. Europe led in publishing research studies (6.6 +/- 8.6 yearly). Teaching involvement was high in North America (100%) and Africa (91.7%). Surgeons reported an average of 6.7 +/- 4.9 on-call shifts per month, with European and North American surgeons experiencing 6.5 +/- 4.9 and 7.8 +/- 4.1 on-calls monthly, respectively. African surgeons had the highest on-call frequency (8.7 +/- 6.1). Post-on-call, only 35.1% of respondents received a day off. Europeans were most likely (40%) to have a day off, while African surgeons were least likely (6.7%). On the adjusted multivariable analysis HDI (Human Development Index) (aOR 1.993) hospital capacity &gt; 400 beds (aOR 2.423), working in a specialty surgery unit (aOR 2.087), and making the on-call in-house (aOR 5.446), significantly predicted the likelihood of having a day off after an on-call shift. Our study revealed critical insights into the disparities in workload, access to research, and professional opportunities for surgeons across different continents, underscored by the HDI.</t>
  </si>
  <si>
    <t>[Podda, Mauro; Pisanu, Adolfo] Univ Cagliari, Azienda Osped Univ Cagliari, Policlin Univ D Casula, Dept Surg Sci,Emergency Surg Unit, SS 554,Km 4,500, I-09042 Cagliari, Monserrato, Italy; [Di Martino, Marcello] Univ Piemonte Orientale, Dept Hlth Sci, Novara, Italy; [Pata, Francesco] Univ Calabria, Dept Pharm Hlth &amp; Nutr Sci, Arcavacata Di Rende, Italy; [Nigri, Giuseppe] Sapienza Univ Rome, Dept Med Surg Sci &amp; Translat Med, Rome, Italy; [Di Saverio, Salomone] Madonna del Soccorso Hosp, Surg Dept, San Benedetto Tronto, Italy; [Pellino, Gianluca] UAB, Vall dHebron Univ Hosp, Dept Colorectal Surg, Barcelona, Spain; [Pellino, Gianluca] Univ Campania Luigi Vanvitelli, Dept Adv Med &amp; Surg Sci, Naples, Italy; [Ielpo, Benedetto] Univ Pompeu Fabra, Hosp Mar, Hepatobiliary Surg Unit, Barcelona, Spain</t>
  </si>
  <si>
    <t>University of Florence; Azienda Ospedaliero Universitaria Careggi; University of Cagliari; Azienda Ospedaliero-Universitaria di Cagliari; University of Eastern Piedmont Amedeo Avogadro; University of Calabria; Sapienza University Rome; Hospital Universitari Vall d'Hebron; Autonomous University of Barcelona; Universita della Campania Vanvitelli; Pompeu Fabra University; Hospital del Mar Research Institute; Hospital del Mar</t>
  </si>
  <si>
    <t>Podda, M (corresponding author), Univ Cagliari, Azienda Osped Univ Cagliari, Policlin Univ D Casula, Dept Surg Sci,Emergency Surg Unit, SS 554,Km 4,500, I-09042 Cagliari, Monserrato, Italy.</t>
  </si>
  <si>
    <t>mauropodda@gmail.com</t>
  </si>
  <si>
    <t>Morini, Andrea/M-1579-2019; Barone, Mirko/AAG-5868-2021; Uzunoğlu, Mustafa Yener/H-4019-2015; Ferrario, Luca/ABF-2519-2020; Bains, Lovenish/T-4675-2019; Gallo, Gaetano/I-6917-2019; Smith-Singares, Eduardo/I-3518-2018; Litvin, Andrey/B-2254-2017; Kapsampelis, Panagiotis/AAL-2602-2020; Currò, Giuseppe/ADY-7391-2022; Pantoja Pachajoa, Diana Alejandra/AAU-5875-2020; Tur-Martínez, Jaume/AAE-2768-2020; BERGNA, ALESSANDRO/HTR-6865-2023; Calini, Giacomo/KBA-4166-2024; Mulita, Francesk/ABD-8338-2020; Pellino, Gianluca/B-8458-2015; Awad, Selmy S/ABC-2273-2020; GARZALI, IBRAHIM UMAR/ITU-1475-2023; Adamovich, Dmitry Mikhailovich/ABG-4957-2020; Fleres, Francesco/P-5515-2019; Bellini, Maria Irene/AAB-9323-2022; Cioffi, Stefano Piero Bernardo/AAA-2281-2020; Glasbey, James/I-2457-2019; Chitul, Andrei/ABD-1042-2021; Palomba, Giuseppe/HKO-9031-2023; Olivier, James/IST-7915-2023; Gica, Nicolae/W-1142-2018; Baili, Efstratia/AAE-3367-2019; Kara, Yasin/GNH-2589-2022; Perra, Teresa/AAW-8098-2020; Currò, Giuseppe/H-5533-2012; Pérez-Bertólez, Sonia/AEY-8589-2022; Serradilla-Martín, Mario/ABD-6520-2021; di Mola, Fabio Francesco/J-3082-2018; Akay, Omer/JTV-7200-2023; Brisinda, Giuseppe/G-6436-2010; Rodriguez-Lopez, Mario/Q-9044-2016</t>
  </si>
  <si>
    <t>Morini, Andrea/0000-0001-9140-0488; Barone, Mirko/0000-0002-3578-8657; Uzunoğlu, Mustafa Yener/0000-0001-8133-2311; Ferrario, Luca/0000-0002-3652-3255; Bains, Lovenish/0000-0002-8627-0452; Gallo, Gaetano/0000-0003-1066-4671; Smith-Singares, Eduardo/0000-0002-0169-2788; Litvin, Andrey/0000-0002-9330-6513; Kapsampelis, Panagiotis/0000-0002-0120-8650; Currò, Giuseppe/0000-0001-9566-1378; Pantoja Pachajoa, Diana Alejandra/0000-0002-3968-4206; Tur-Martínez, Jaume/0000-0002-1936-5881; BERGNA, ALESSANDRO/0000-0001-6101-3989; Calini, Giacomo/0000-0002-7460-9578; Mulita, Francesk/0000-0001-7198-2628; Awad, Selmy S/0000-0002-2724-5599; GARZALI, IBRAHIM UMAR/0000-0002-9797-851X; Adamovich, Dmitry Mikhailovich/0000-0001-8237-5997; Fleres, Francesco/0000-0002-1092-8975; Bellini, Maria Irene/0000-0003-0730-4923; Cioffi, Stefano Piero Bernardo/0000-0002-5453-8901; Glasbey, James/0000-0001-7688-5018; Chitul, Andrei/0000-0001-5991-3443; Palomba, Giuseppe/0000-0003-3954-5166; Olivier, James/0000-0003-3082-8426; Gica, Nicolae/0000-0002-8425-6307; Baili, Efstratia/0000-0001-8745-2269; Kara, Yasin/0000-0002-9723-1774; Perra, Teresa/0000-0001-7032-1289; Currò, Giuseppe/0000-0001-9566-1378; Pérez-Bertólez, Sonia/0000-0002-3312-0952; di Mola, Fabio Francesco/0000-0001-9877-2946; Akay, Omer/0000-0002-0824-2077; Brisinda, Giuseppe/0000-0001-8820-9471; Giambusso, Mauro/0000-0003-1656-6861; Poillucci, Gaetano/0000-0002-3961-1904; Saroglu, Azize/0000-0001-7675-7657; ADDEO, Pietro/0000-0003-0046-7973; FRANCHI, ELOISA/0000-0002-4364-5410; Quiroga-Garza, Alejandro/0000-0002-5398-247X; Rodriguez-Lopez, Mario/0000-0002-8451-4126; Porcu, Alberto/0000-0001-6307-8938; Ferrara, Francesco/0000-0002-8208-1945; Arroyo Murillo, Gabriela Aracelly/0000-0002-3807-908X; Agastra, Ervis/0000-0003-0819-675X; Delaune, Vaihere/0000-0001-8931-0977; Turri, Giulia/0000-0001-6150-6812; Younis, Muhammad Umar/0000-0001-6366-6991; Castaldi, Antonio/0000-0003-3084-7942; Podda, Mauro/0000-0001-9941-0883; Aregawi, Alazar Berhe/0000-0001-5409-2586</t>
  </si>
  <si>
    <t>Universit degli Studi di Cagliari</t>
  </si>
  <si>
    <t>The On-calL shIft fOr GeNEral SurgeonS (LIONESS) Collaborative Group is:</t>
  </si>
  <si>
    <t>SPRINGER-VERLAG ITALIA SRL</t>
  </si>
  <si>
    <t>VIA DECEMBRIO, 28, MILAN, 20137, ITALY</t>
  </si>
  <si>
    <t>2038-131X</t>
  </si>
  <si>
    <t>2038-3312</t>
  </si>
  <si>
    <t>UPDATES SURG</t>
  </si>
  <si>
    <t>Updates Surg.</t>
  </si>
  <si>
    <t>2024 APR 29</t>
  </si>
  <si>
    <t>10.1007/s13304-024-01859-7</t>
  </si>
  <si>
    <t>Surgery</t>
  </si>
  <si>
    <t>RT5Z6</t>
  </si>
  <si>
    <t>WOS:001229937200002</t>
  </si>
  <si>
    <t>Saint, A; Guillery, P</t>
  </si>
  <si>
    <t>Saint, Andrew; Guillery, Peter</t>
  </si>
  <si>
    <t>Recording the Fabric of Great Cities: Report of an International Meeting Organized by the Survey of London and Sponsored by English Heritage</t>
  </si>
  <si>
    <t>LONDON JOURNAL</t>
  </si>
  <si>
    <t>Architectural inventory; Building recording; Urban fabric</t>
  </si>
  <si>
    <t>Recording the Fabric of Great Cities was the title given to a two-day meeting of about 50 people professionally involved in the documentation of architectural histories in major European and North American cities. This report sets out some of the main threads of the presentations and discussions - the tradition of record-making as inventory, the changing role of the state, academic engagements and intersections, public networks, and changing methods. The event was not designed to specify outcomes, but it did emerge that several overarching challenges loom - digitization (of both process and product), grasping the particular nature of cities, and, amidst fragmentation of initiatives, coordination, standard-keeping, and dissemination.</t>
  </si>
  <si>
    <t>Survey London, London, England</t>
  </si>
  <si>
    <t>Saint, A (corresponding author), Survey London, London, England.</t>
  </si>
  <si>
    <t>MANEY PUBLISHING</t>
  </si>
  <si>
    <t>LEEDS</t>
  </si>
  <si>
    <t>STE 1C, JOSEPHS WELL, HANOVER WALK, LEEDS LS3 1AB, W YORKS, ENGLAND</t>
  </si>
  <si>
    <t>0305-8034</t>
  </si>
  <si>
    <t>LOND J</t>
  </si>
  <si>
    <t>Lond. J.</t>
  </si>
  <si>
    <t>10.1179/174963211X13127325480398</t>
  </si>
  <si>
    <t>Area Studies; History</t>
  </si>
  <si>
    <t>842ET</t>
  </si>
  <si>
    <t>WOS:000296575800005</t>
  </si>
  <si>
    <t>Joslyn, PR; Vollmer, TR; Kronfli, FR</t>
  </si>
  <si>
    <t>Joslyn, P. Raymond; Vollmer, Timothy R.; Kronfli, Faris R.</t>
  </si>
  <si>
    <t>Interdependent Group Contingencies Reduce Disruption in Alternative High School Classrooms</t>
  </si>
  <si>
    <t>Classroom management; Delinquency; Disruptive behavior; Emotional and behavioral disorders; Good Behavior Game; Group contingencies; High school</t>
  </si>
  <si>
    <t>GOOD BEHAVIOR GAME; STUDENTS; PUNISHMENT; EDUCATION; CRIME</t>
  </si>
  <si>
    <t>Group contingencies have been indicated to be effective in reducing disruptive behavior and increasing academic engagement in school settings. Previous research has demonstrated their efficacy with a wide range of student ages, but there have been few studies with older students who engage in severe disruptive behavior. In the current study, we implemented an interdependent group contingency in three high school classrooms of students aged 14-19 years with histories of delinquency, emotional and behavioral disorder diagnoses, or both. Results indicated that interdependent group contingencies can be effective in reducing the disruptive classroom behavior of these students. Implications for future research and special considerations for this population are discussed.</t>
  </si>
  <si>
    <t>[Joslyn, P. Raymond] Berry Coll, Teacher Educ Dept, POB 5019, Mt Berry, GA 30149 USA; [Vollmer, Timothy R.; Kronfli, Faris R.] Univ Florida, Dept Psychol, Gainesville, FL 32611 USA</t>
  </si>
  <si>
    <t>Joslyn, PR (corresponding author), Berry Coll, Teacher Educ Dept, POB 5019, Mt Berry, GA 30149 USA.</t>
  </si>
  <si>
    <t>pjoslyn@berry.edu</t>
  </si>
  <si>
    <t>Joslyn, P Raymond/0000-0002-8207-6505</t>
  </si>
  <si>
    <t>10.1007/s10864-019-09321-0</t>
  </si>
  <si>
    <t>WOS:000496563700001</t>
  </si>
  <si>
    <t>Park-Taylor, J; Vargas, A</t>
  </si>
  <si>
    <t>Park-Taylor, Jennie; Vargas, Angela</t>
  </si>
  <si>
    <t>Using the Constructs Multifinality, Work Hope, and Possible Selves With Urban Minority Youth</t>
  </si>
  <si>
    <t>SCHOOL ENGAGEMENT; CAREER; COLOR; EXPLORATION; INTERESTS; GENDER</t>
  </si>
  <si>
    <t>This article describes and highlights the potential contributions that the constructs multifinality, work hope, and possible selves make for designing career counseling interventions and for better understanding possible career-related factors associated with academic engagement and achievement among urban minority youth. Multifinality may serve as a superordinate orientation because it conceptualizes development as discontinuous and relatively plastic, allowing for youth deemed at risk to follow more hopeful pathways. Work hope and possible selves emphasize the utility of providing urban minority youth with space to answer questions related to what they might achieve and do in the future and who they might become. Together, multifinality, work hope, and possible selves provide a hopeful conceptual framework for career researchers and practitioners.</t>
  </si>
  <si>
    <t>[Park-Taylor, Jennie] Fordham Univ, Div Psychol &amp; Educ Serv, New York, NY 10023 USA; [Vargas, Angela] Fordham Univ, Counseling Psychol Program, New York, NY 10023 USA</t>
  </si>
  <si>
    <t>Fordham University; Fordham University</t>
  </si>
  <si>
    <t>Park-Taylor, J (corresponding author), Fordham Univ, Div Psychol &amp; Educ Serv, 113 W 60th St, New York, NY 10023 USA.</t>
  </si>
  <si>
    <t>parktaylor@fordham.edu</t>
  </si>
  <si>
    <t>10.1002/j.2161-0045.2012.00020.x</t>
  </si>
  <si>
    <t>001ST</t>
  </si>
  <si>
    <t>WOS:000308481100005</t>
  </si>
  <si>
    <t>Gillen-O'Neel, C; Fuligni, A</t>
  </si>
  <si>
    <t>Gillen-O'Neel, Cari; Fuligni, Andrew</t>
  </si>
  <si>
    <t>A Longitudinal Study of School Belonging and Academic Motivation Across High School</t>
  </si>
  <si>
    <t>ADOLESCENTS; STUDENTS; SUPPORT; ACHIEVEMENT; ENGAGEMENT; MIDDLE; IDENTIFICATION; PARTICIPATION; PERCEPTIONS; PERFORMANCE</t>
  </si>
  <si>
    <t>This longitudinal study examined how school belonging changes over the years of high school, and how it is associated with academic achievement and motivation. Students from Latin American, Asian, and European backgrounds participated (N=572; age span=13.9419.15years). In ninth grade, girls' school belonging was higher than boys'. Over the course of high school, however, girls' school belonging declined, whereas boys' remained stable. Within-person longitudinal analyses indicated that years in which students had higher school belonging were also years in which they felt that school was more enjoyable and more useful, above and beyond their actual level of achievement. Results highlight the importance of belonging for maintaining students' academic engagement during the teenage years.</t>
  </si>
  <si>
    <t>[Gillen-O'Neel, Cari; Fuligni, Andrew] Univ Calif Los Angeles, Los Angeles, CA 90095 USA</t>
  </si>
  <si>
    <t>Gillen-O'Neel, C (corresponding author), Univ Calif Los Angeles, Dept Psychol, 1285 Franz Hall, Los Angeles, CA 90095 USA.</t>
  </si>
  <si>
    <t>c.go@ucla.edu</t>
  </si>
  <si>
    <t>10.1111/j.1467-8624.2012.01862.x</t>
  </si>
  <si>
    <t>115IN</t>
  </si>
  <si>
    <t>WOS:000316805900021</t>
  </si>
  <si>
    <t>Wentzel, KK; Watkins, DE</t>
  </si>
  <si>
    <t>Peer relationships and collaborative learning as contexts for academic enablers</t>
  </si>
  <si>
    <t>INTERPERSONAL RELATIONSHIPS; STUDENT ABILITY; SOCIAL SUPPORT; MOTIVATION; CLASSROOM; ACHIEVEMENT; ACCEPTANCE; ADJUSTMENT; CHILDREN; BEHAVIOR</t>
  </si>
  <si>
    <t>In this article it is argued that peers have the potential to provide contexts for learning that can have a profound impact on the development of students' academic enablers. Based on work on social support and belongingness, ways in which being accepted by peers can motivate students to engage in learning activities and to display socially appropriate forms of behavior are discussed. Using a Vygotskian perspective, ways are described in which peer collaborative contexts can promote academic engagement as well as provide a supportive structure for the development of specific problem-solving skills. The implications for teachers and practitioners of facilitating positive peer relationships and of using social skills training programs for developing academic enablers are discussed.</t>
  </si>
  <si>
    <t>Univ Maryland, College Pk, MD 20742 USA; York Coll Penn, York, PA USA</t>
  </si>
  <si>
    <t>University System of Maryland; University of Maryland College Park; York College Pennsylvania</t>
  </si>
  <si>
    <t>Univ Maryland, 3304 Benjamin Bldg, College Pk, MD 20742 USA.</t>
  </si>
  <si>
    <t>wentzel@wam.umd.edu</t>
  </si>
  <si>
    <t>601LX</t>
  </si>
  <si>
    <t>WOS:000178448600006</t>
  </si>
  <si>
    <t>Kamps, DM; Leonard, B; Potucek, J; GarrisonHarrell, L</t>
  </si>
  <si>
    <t>Cooperative learning groups in Reading: An integration strategy for students with autism and general classroom peers</t>
  </si>
  <si>
    <t>INTERVENTIONS; ACHIEVEMENT; IMPROVE</t>
  </si>
  <si>
    <t>A reversal design in two classrooms was used to examine the effects of Cooperative Learning Groups (CLGs) for three students with autism and their general education peers. Pretreatment reading instruction consisted of whole language, teacher-led activities including teacher-student discussion of vocabulary, story concepts, main ideas, and story-mapping with reading aloud by individual students. Intervention conditions consisted of continued teacher-led instruction plus supplemental CLGs including three activities: (a) peer tutoring on vocabulary words, (b) comprehension questions, and (c) academic games. Results demonstrated increased reading gains, academic engagement, and peer interaction during the supplemental CLG conditions. Results also provided documentation of the peer-mediated strategy as a viable instructional arrangement for the integration of students with autism in general education settings.</t>
  </si>
  <si>
    <t>SW MISSOURI STATE UNIV,SPRINGFIELD,MO 65802</t>
  </si>
  <si>
    <t>Missouri State University</t>
  </si>
  <si>
    <t>Kamps, DM (corresponding author), UNIV KANSAS,JUNIPER GARDENS CHILDRENS PROJECT,KANSAS CITY,KS 66103, USA.</t>
  </si>
  <si>
    <t>1920 ASSOCIATION DR, RESTON, VA 22091-1589</t>
  </si>
  <si>
    <t>VD699</t>
  </si>
  <si>
    <t>WOS:A1995VD69900008</t>
  </si>
  <si>
    <t>Saini, C; Abraham, J</t>
  </si>
  <si>
    <t>Saini, Charu; Abraham, Jessy</t>
  </si>
  <si>
    <t>Development and psychometric evidence of an engagement instrument in the pre-service teacher education context</t>
  </si>
  <si>
    <t>Pre-service teacher engagement; Instrument development; Reliability; Validity; Factor analyses</t>
  </si>
  <si>
    <t>STRUCTURAL EQUATION MODELS; STUDENT ENGAGEMENT; SAMPLE-SIZE; ACADEMIC-ACHIEVEMENT; SOCIAL MEDIA; VALIDATION; SCHOOL; SCALE; TECHNOLOGY; VALIDITY</t>
  </si>
  <si>
    <t>The present study details the development and validation of an engagement instrument in the pre-service teacher education context. Exploratory and Confirmatory Factor Analyses were used to obtain the factor structures performed on a sample of 196 and 212 pre-service teachers respectively. Exploratory factor analysis demonstrated four empirically interpretable and reliable dimensions: academic engagement, peer engagement, intellectual engagement, and online engagement. The confirmatory factor analysis results also supported the correlational four-dimensional model with adequate goodness-of-fit indices. Results also depicted convergent and discriminant validity of the instrument. Future research involved in the iterative process of instrument development is discussed.</t>
  </si>
  <si>
    <t>[Saini, Charu; Abraham, Jessy] Jamia Millia Islamia, Dept Teacher Training &amp; Nonformal Educ, Fac Educ, New Delhi 110025, India; [Saini, Charu] Natl Council Educ Res &amp; Training, Dept Teacher Educ, New Delhi 110016, India</t>
  </si>
  <si>
    <t>Jamia Millia Islamia</t>
  </si>
  <si>
    <t>Saini, C (corresponding author), Jamia Millia Islamia, Dept Teacher Training &amp; Nonformal Educ, Fac Educ, New Delhi 110025, India.</t>
  </si>
  <si>
    <t>charu137899@st.jmi.ac.in; jabraham@jmi.ac.in</t>
  </si>
  <si>
    <t>Saini, Charu/IRZ-7370-2023</t>
  </si>
  <si>
    <t>Saini, Charu/0000-0003-0064-5282; ABRAHAM, JESSY/0000-0002-5377-7572</t>
  </si>
  <si>
    <t>10.1016/j.stueduc.2021.101095</t>
  </si>
  <si>
    <t>WO0EF</t>
  </si>
  <si>
    <t>WOS:000712135700003</t>
  </si>
  <si>
    <t>Castro-Schilo, L; Ferrer, E; Hernández, MM; Conger, RD</t>
  </si>
  <si>
    <t>Castro-Schilo, Laura; Ferrer, Emilio; Hernandez, Maciel M.; Conger, Rand D.</t>
  </si>
  <si>
    <t>Developmental Outcomes of School Attachment Among Students of Mexican Origin</t>
  </si>
  <si>
    <t>ACADEMIC ENGAGEMENT; IMMIGRANT YOUTH; URBAN YOUTH; ADOLESCENTS; CONNECTEDNESS; TRANSITION; HEALTH; COMMUNITIES; ORIENTATION; ACHIEVEMENT</t>
  </si>
  <si>
    <t>We used a longitudinal community study of 674 grade school children (Grades 5, 6, 7, and 8; 337 males, 337 females) of Mexican origin to examine outcomes of school attachment. Attachment to school is important in this population given the high level of school dropout rates of Mexican-origin students. Results indicated that, on average, school attachment from fifth to sixth grade remains stable, but declines from sixth to eighth grade. Boys had lower levels of school attachment at fifth grade but followed similar patterns of change as girls did. Attachment to teachers, peer competence, school aspirations and expectations, and substance-use cognitions emerged as longitudinal outcomes of level or changes in school attachment. Gender moderated associations of school attachment.</t>
  </si>
  <si>
    <t>[Castro-Schilo, Laura] Univ North Carolina Chapel Hill, Chapel Hill, NC 27599 USA; [Ferrer, Emilio; Conger, Rand D.] Univ Calif Davis, Davis, CA 95616 USA; [Hernandez, Maciel M.] Arizona State Univ, Tempe, AZ 85287 USA</t>
  </si>
  <si>
    <t>University of North Carolina; University of North Carolina Chapel Hill; University of North Carolina School of Medicine; University of California System; University of California Davis; Arizona State University; Arizona State University-Tempe</t>
  </si>
  <si>
    <t>Castro-Schilo, L (corresponding author), Univ North Carolina Chapel Hill, LL Thurstone Psychometr Lab, Dept Psychol, Chapel Hill, NC 27599 USA.</t>
  </si>
  <si>
    <t>lcastro@unc.edu</t>
  </si>
  <si>
    <t>Castro-Schilo, Laura/0000-0002-5856-4875; Hernandez, Maciel M./0000-0001-8338-5820</t>
  </si>
  <si>
    <t>National Institute on Drug Abuse; National Institute on Alcohol Abuse and Alcoholism [DAO17902]</t>
  </si>
  <si>
    <t>National Institute on Drug Abuse(United States Department of Health &amp; Human ServicesNational Institutes of Health (NIH) - USANIH National Institute on Drug Abuse (NIDA)); National Institute on Alcohol Abuse and Alcoholism(United States Department of Health &amp; Human ServicesNational Institutes of Health (NIH) - USANIH National Institute on Alcohol Abuse &amp; Alcoholism (NIAAA))</t>
  </si>
  <si>
    <t>This research was supported in part by a grant from the National Institute on Drug Abuse and the National Institute on Alcohol Abuse and Alcoholism (DAO17902). We thank the participating families, staff, and research assistants who took part in this study.</t>
  </si>
  <si>
    <t>10.1111/jora.12223</t>
  </si>
  <si>
    <t>EE6YC</t>
  </si>
  <si>
    <t>WOS:000389759300011</t>
  </si>
  <si>
    <t>Briere, DE; Simonsen, B</t>
  </si>
  <si>
    <t>Briere, Donald E., III; Simonsen, Brandi</t>
  </si>
  <si>
    <t>Self-Monitoring Interventions for At-Risk Middle School Students: The Importance of Considering Function</t>
  </si>
  <si>
    <t>POSITIVE BEHAVIOR SUPPORT; ACADEMIC ENGAGEMENT; MANAGEMENT; ADOLESCENTS; CLASSROOM; DISORDER</t>
  </si>
  <si>
    <t>Self-monitoring is a popular, efficient, and effective intervention that is associated with improved academic and social behavior for students across age and ability levels. To date, this is the first study to directly compare the outcomes of self-monitoring functionally relevant and nonrelevant replacement behaviors. Specifically, we used an experimental single-subject reversal design, with counterbalanced condition order, to document the relationship between types of self-monitoring (functionally relevant vs. nonrelevant) and off-task behavior for 2 at-risk middle school students. Across both participants, levels of off-task behavior were lower when a functionally relevant intervention was implemented than when a functionally nonrelevant intervention was implemented. Implications and limitations are discussed.</t>
  </si>
  <si>
    <t>[Simonsen, Brandi] Univ Connecticut, Dept Educ Psychol, Storrs, CT 06269 USA</t>
  </si>
  <si>
    <t>Simonsen, B (corresponding author), Univ Connecticut, Dept Educ Psychol, 249 Glenbrook Rd,Unit 2064, Storrs, CT 06269 USA.</t>
  </si>
  <si>
    <t>brandi.simonsen@uconn.edu</t>
  </si>
  <si>
    <t>10.1177/019874291103600204</t>
  </si>
  <si>
    <t>751IC</t>
  </si>
  <si>
    <t>WOS:000289609700004</t>
  </si>
  <si>
    <t>Stone, D</t>
  </si>
  <si>
    <t>Stone, Diane</t>
  </si>
  <si>
    <t>'Shades of grey': the World Bank, knowledge networks and linked ecologies of academic engagement</t>
  </si>
  <si>
    <t>GLOBAL NETWORKS-A JOURNAL OF TRANSNATIONAL AFFAIRS</t>
  </si>
  <si>
    <t>KNOWLEDGE NETWORKS; WORLD BANK; LINKED ECOLOGIES; GLOBAL DEVELOPMENT NETWORK</t>
  </si>
  <si>
    <t>The Global Development Network (GDN) and the Researchers Alliance for Development (RAD) are networks linking the professional ecology of the World Bank to the diverse research ecologies of universities and think-tanks. These knowledge networks' can entangle research environments extensively with policy communities and the institutional interests of powerful organizations. Connecting different professional ecologies via networks creates complex sets of relationships between researchers and policy makers. The grey areas' of professional overlap highlight the co-production' of (social) science in development policy. The author based her analysis of the dual dynamics of network autonomy and co-option on participant observation of GDN and RAD as a past member of the governing bodies of both networks.</t>
  </si>
  <si>
    <t>[Stone, Diane] Univ Western Australia, Crawley, WA 6009, Australia; [Stone, Diane] Univ Warwick, PAIS, Coventry CV4 7AL, W Midlands, England</t>
  </si>
  <si>
    <t>University of Western Australia; University of Warwick</t>
  </si>
  <si>
    <t>Stone, D (corresponding author), Univ Western Australia, Crawley, WA 6009, Australia.</t>
  </si>
  <si>
    <t>Diane.stone@warwick.ac.uk</t>
  </si>
  <si>
    <t>Stone, Diane/HTR-2637-2023</t>
  </si>
  <si>
    <t>Stone, Diane/0000-0003-3783-3789</t>
  </si>
  <si>
    <t>1470-2266</t>
  </si>
  <si>
    <t>GLOBAL NETW</t>
  </si>
  <si>
    <t>Glob. Netw.</t>
  </si>
  <si>
    <t>10.1111/glob.12007</t>
  </si>
  <si>
    <t>Anthropology; Geography; Sociology</t>
  </si>
  <si>
    <t>107KI</t>
  </si>
  <si>
    <t>WOS:000316215200006</t>
  </si>
  <si>
    <t>Rajaeian, MM; Cater-Steel, A; Lane, M</t>
  </si>
  <si>
    <t>Rajaeian, Mohammad Mehdi; Cater-Steel, Aileen; Lane, Michael</t>
  </si>
  <si>
    <t>Determinants of effective knowledge transfer from academic researchers to industry practitioners</t>
  </si>
  <si>
    <t>Effective academic knowledge transfer; Academic engagement; Higher Education Research Institutions; Research-practice communications; Collaborative research</t>
  </si>
  <si>
    <t>SYSTEMS OUTSOURCING DECISION; PRACTICAL RELEVANCE; TECHNOLOGY-TRANSFER; UNIVERSITY; SCIENCE; ENGAGEMENT; FUTURE; COMMERCIALIZATION; COLLABORATION; COMMUNITY</t>
  </si>
  <si>
    <t>Engagement of academic researchers in dissemination of research-generated knowledge to industry is expected to increase the impact of research. We employed a mixed-methods research approach to identify and investigate the factors that may determine the effectiveness of such engagement at the individual level by investigating knowledge-transfer activities of researchers in the IT outsourcing field. The findings indicate researchers' motivation, knowledge transfer mechanisms, and communication/interaction channels with industry may explain effective knowledge transfer. Impact-minded researchers were significantly more effective than publication minded researchers in knowledge transfer. Recommendations to research managers and policy makers are provided.</t>
  </si>
  <si>
    <t>[Rajaeian, Mohammad Mehdi; Cater-Steel, Aileen; Lane, Michael] Univ Southern Queensland, Sch Management &amp; Enterprise, Toowoomba, Qld, Australia</t>
  </si>
  <si>
    <t>University of Southern Queensland</t>
  </si>
  <si>
    <t>Rajaeian, MM (corresponding author), Univ Southern Queensland, Sch Management &amp; Enterprise, Toowoomba, Qld, Australia.;Rajaeian, MM (corresponding author), Sadjad Univ Technol, Dept Ind Engn &amp; Management, Mashhad, Iran.</t>
  </si>
  <si>
    <t>MohammadMehdi.Rajaeian@usq.edu.au; Aileen.Cater-Steel@usq.edu.au; Michael.Lane@usq.edu.au</t>
  </si>
  <si>
    <t>Rajaeian, Mohammad Mehdi/P-3994-2019; Rajaeian, Mohammad Mehdi/E-6617-2014</t>
  </si>
  <si>
    <t>Rajaeian, Mohammad Mehdi/0000-0002-5920-226X; Rajaeian, Mohammad Mehdi/0000-0002-5920-226X; Lane, Michael/0000-0001-6534-4902</t>
  </si>
  <si>
    <t>10.1016/j.jengtecman.2017.12.003</t>
  </si>
  <si>
    <t>GA8QN</t>
  </si>
  <si>
    <t>WOS:000428604900004</t>
  </si>
  <si>
    <t>Simpson, RL; Mundschenk, NA; Heflin, LJ</t>
  </si>
  <si>
    <t>Simpson, Richard L.; Mundschenk, Nancy A.; Heflin, L. Juane</t>
  </si>
  <si>
    <t>Issues, Policies, and Recommendations for Improving the Education of Learners With Autism Spectrum Disorders</t>
  </si>
  <si>
    <t>JOURNAL OF DISABILITY POLICY STUDIES</t>
  </si>
  <si>
    <t>autism policy; autism issues; autism recommendations</t>
  </si>
  <si>
    <t>YOUNG-CHILDREN; ACADEMIC ENGAGEMENT; SERVICE DELIVERY; SCHOOL STUDENTS; DISABILITIES; INCLUSION; TEACHERS; PROGRAMS; INTERVENTION; CURRICULUM</t>
  </si>
  <si>
    <t>Children and youth with autism spectrum disorders (ASD) create significant challenges to educators and the educational system not only based on their ever-increasing numbers but also because of the questions and debates surrounding how best to provide them an appropriate and effective education. These issues include the skills, knowledge, and professional credentials of educators who teach learners with ASD, which settings are best suited for their educational experiences, and what and how children and youth with ASD should be taught. In this article the authors address these three core elements that underpin the education of pupils with ASD and offer recommendations for improving the present system.</t>
  </si>
  <si>
    <t>[Simpson, Richard L.] Univ Kansas, Dept Special Educ, Lawrence, KS 66045 USA; [Mundschenk, Nancy A.] So Illinois Univ, Carbondale, IL 62901 USA; [Heflin, L. Juane] Georgia State Univ, Teacher Preparat Program ASD, Atlanta, GA 30303 USA</t>
  </si>
  <si>
    <t>University of Kansas; Southern Illinois University System; Southern Illinois University; University System of Georgia; Georgia State University</t>
  </si>
  <si>
    <t>Simpson, RL (corresponding author), Univ Kansas, Dept Special Educ, JR Pearson Hall,1122 W Campus Rd, Lawrence, KS 66045 USA.</t>
  </si>
  <si>
    <t>richsimp@ku.edu</t>
  </si>
  <si>
    <t>1044-2073</t>
  </si>
  <si>
    <t>1538-4802</t>
  </si>
  <si>
    <t>J DISABIL POLICY STU</t>
  </si>
  <si>
    <t>J. Disabil. Policy Stud.</t>
  </si>
  <si>
    <t>10.1177/1044207310394850</t>
  </si>
  <si>
    <t>054TS</t>
  </si>
  <si>
    <t>WOS:000312367500001</t>
  </si>
  <si>
    <t>Atta-Owusu, K; Fitjar, RD</t>
  </si>
  <si>
    <t>Atta-Owusu, Kwadwo; Fitjar, Rune Dahl</t>
  </si>
  <si>
    <t>Engaging for the love of place? The role of place attachment in academics' regional engagement efforts</t>
  </si>
  <si>
    <t>REGIONAL STUDIES</t>
  </si>
  <si>
    <t>place attachment; informal social networks; academic engagement; native and non-native academics; regional engagement</t>
  </si>
  <si>
    <t>UNIVERSITY-INDUSTRY COLLABORATION; KNOWLEDGE TRANSFER; SOCIAL-SCIENCES; INNOVATION; TECHNOLOGY; COMMERCIALIZATION; INVOLVEMENT; SCIENTISTS; PROXIMITY; BEHAVIOR</t>
  </si>
  <si>
    <t>The third mission of universities is often conceived as a regional one, encompassing contributions to regional development and engagement with regional actors. Yet, universities are increasingly global institutions with internationally mobile faculty. This raises the question of how the embeddedness of academics in their regions shapes engagement at the regional scale. Using survey data of 625 faculty members at seven universities, we investigate the role of place attachment and informal social networks in shaping academics' regional engagement efforts. The findings indicate that academics with a strong sense of local attachment and extensive social networks engage more with local partners.</t>
  </si>
  <si>
    <t>[Atta-Owusu, Kwadwo; Fitjar, Rune Dahl] Univ Stavanger, UiS Business Sch, Dept Innovat Management &amp; Mkt, Stavanger, Norway</t>
  </si>
  <si>
    <t>Atta-Owusu, K (corresponding author), Univ Stavanger, UiS Business Sch, Dept Innovat Management &amp; Mkt, Stavanger, Norway.</t>
  </si>
  <si>
    <t>kwadwo.atta-owusu@uis.no; rune.d.fitjar@uis.no</t>
  </si>
  <si>
    <t>Fitjar, Rune Dahl/C-2580-2013</t>
  </si>
  <si>
    <t>Fitjar, Rune Dahl/0000-0001-5333-2701; Atta-Owusu, Kwadwo/0000-0002-8952-0592</t>
  </si>
  <si>
    <t>European Union [722295]</t>
  </si>
  <si>
    <t>European Union(European Union (EU))</t>
  </si>
  <si>
    <t>This work was supported by the European Union's Horizon 2020 programme under the Marie SklodowskaCurie Actions Innovation Training Networks for the project `The Role of Universities in Innovation and Regional Development (RUNIN)' [grant agreement number 722295].</t>
  </si>
  <si>
    <t>0034-3404</t>
  </si>
  <si>
    <t>1360-0591</t>
  </si>
  <si>
    <t>REG STUD</t>
  </si>
  <si>
    <t>Reg. Stud.</t>
  </si>
  <si>
    <t>DEC 2</t>
  </si>
  <si>
    <t>10.1080/00343404.2022.2034778</t>
  </si>
  <si>
    <t>Economics; Environmental Studies; Geography; Regional &amp; Urban Planning</t>
  </si>
  <si>
    <t>Business &amp; Economics; Environmental Sciences &amp; Ecology; Geography; Public Administration</t>
  </si>
  <si>
    <t>6P9RD</t>
  </si>
  <si>
    <t>Green Published, Green Submitted, hybrid</t>
  </si>
  <si>
    <t>WOS:000766441800001</t>
  </si>
  <si>
    <t>Maton, KI; Hrabowski, FA; Greif, GL</t>
  </si>
  <si>
    <t>Preparing the way: A qualitative study of high-achieving African American males and the role of the family</t>
  </si>
  <si>
    <t>African American males; education; parent involvement; qualitative methods</t>
  </si>
  <si>
    <t>ADOLESCENT ACHIEVEMENT; ACADEMIC-ACHIEVEMENT; ANCHORED RESEARCH; SCHOOL; YOUTH; RESILIENCE; ATTAINMENT; ADJUSTMENT; COMPETENCE; CONTEXT</t>
  </si>
  <si>
    <t>Employed qualitative methods to examine the role of the family in the academic success of very high-achieving African American males. Findings revealed a complex tapestry of family processes and contexts involved in each youth's journey to outstanding academic achievement. Specifically the combined importance of parental-determined academic engagement, strict discipline, nurturance, and community connectedness appeared to counteract potentially negative contextual influences of neighbor-hood peers, schools and society. The qualitative findings tell a multifaceted rich, and compelling story of the pathways to academic success for Black males, and highlight the need for culture-specific and ecologically based conceptualization, research, and intervention approaches.</t>
  </si>
  <si>
    <t>Univ Maryland Baltimore Cty, Dept Psychol, Baltimore, MD 21250 USA</t>
  </si>
  <si>
    <t>University System of Maryland; University of Maryland Baltimore County</t>
  </si>
  <si>
    <t>Univ Maryland Baltimore Cty, Dept Psychol, Baltimore, MD 21250 USA.</t>
  </si>
  <si>
    <t>Maton@umbc2.umbc.edu</t>
  </si>
  <si>
    <t>Greif, Geoffrey/HXD-6054-2023</t>
  </si>
  <si>
    <t>10.1023/A:1022197006900</t>
  </si>
  <si>
    <t>123JX</t>
  </si>
  <si>
    <t>WOS:000076123000006</t>
  </si>
  <si>
    <t>Davis, N; Sheldon, L; Colmar, S</t>
  </si>
  <si>
    <t>Davis, Nash; Sheldon, Linda; Colmar, Susan</t>
  </si>
  <si>
    <t>Memory Mates: A Classroom-Based Intervention to Improve Attention and Working Memory</t>
  </si>
  <si>
    <t>AUSTRALIAN JOURNAL OF GUIDANCE AND COUNSELLING</t>
  </si>
  <si>
    <t>working memory; primary school; classroom strategies; academic achievement</t>
  </si>
  <si>
    <t>LEARNING-DISABILITIES; CHILDREN; DIFFICULTIES; ELEMENTARY; PATTERNS; DEFICITS; RISK</t>
  </si>
  <si>
    <t>A small-scale research study was undertaken to identify the impact of attention and working memory (WM) strategies for one Year 3 class over four lessons. A selection of eight strategies was embedded in everyday mathematics lessons, and the class teacher was supported to adjust lesson delivery and monitor students experiencing WM overload. Explicit student and teacher instruction was provided to learn how to understand and apply the strategies during lessons. The goals of this research were to increase teacher expertise in teaching strategies to improve WM and to encourage students to practise and self-monitor strategy use. Students' academic engagement rose to 100% and all students increased their academic achievement outcomes.</t>
  </si>
  <si>
    <t>[Davis, Nash; Sheldon, Linda] Dept Educ &amp; Communities, Sydney, NSW, Australia; [Colmar, Susan] Univ Sydney, Fac Educ &amp; Social Work, Sydney, NSW 2006, Australia</t>
  </si>
  <si>
    <t>University of Sydney</t>
  </si>
  <si>
    <t>Colmar, S (corresponding author), Univ Sydney, Fac Educ &amp; Social Work, Sydney, NSW 2006, Australia.</t>
  </si>
  <si>
    <t>susan.colmar@sydney.edu.au</t>
  </si>
  <si>
    <t>Colmar, Susan H/A-4461-2010</t>
  </si>
  <si>
    <t>Colmar, Susan/0000-0001-9105-2022</t>
  </si>
  <si>
    <t>1037-2911</t>
  </si>
  <si>
    <t>1839-2520</t>
  </si>
  <si>
    <t>AUST J GUID COUNS</t>
  </si>
  <si>
    <t>Aust. J. Guid. Couns.</t>
  </si>
  <si>
    <t>10.1017/jgc.2013.23</t>
  </si>
  <si>
    <t>AI8TW</t>
  </si>
  <si>
    <t>WOS:000337200900010</t>
  </si>
  <si>
    <t>Mårtensson, K; Roxå, T; Olsson, T</t>
  </si>
  <si>
    <t>Martensson, Katarina; Roxa, Torgny; Olsson, Thomas</t>
  </si>
  <si>
    <t>Developing a quality culture through the Scholarship of Teaching and Learning</t>
  </si>
  <si>
    <t>academic freedom; culture; identity; leadership; Scholarship of Teaching and Learning</t>
  </si>
  <si>
    <t>POLICY</t>
  </si>
  <si>
    <t>The critical features of a strategy to promote improved teaching and learning are explored in this article from a socio-cultural perspective in a research-intensive institution. The paper presents theoretical underpinnings and implications as well as an empirical case study of such a strategy and its seemingly successful results. The strategy builds on Scholarship of Teaching and Learning beyond individual development and aims at cultivating a culture of continuous improvement of teaching and student learning. The case study describes a number of co-ordinated and interrelated activities at various institutional levels to support the strategy. The results are discussed in terms of academic engagement. Important aspects such as academic freedom, professional identity and leadership are also discussed.</t>
  </si>
  <si>
    <t>[Martensson, Katarina] Lund Univ, Ctr Educ Dev, S-22100 Lund, Sweden; [Roxa, Torgny; Olsson, Thomas] Lund Univ, Fac Engn, S-22100 Lund, Sweden</t>
  </si>
  <si>
    <t>Lund University; Lund University</t>
  </si>
  <si>
    <t>Mårtensson, K (corresponding author), Lund Univ, Ctr Educ Dev, S-22100 Lund, Sweden.</t>
  </si>
  <si>
    <t>katarina.martensson@ced.lu.se</t>
  </si>
  <si>
    <t>Mårtensson, Katarina/J-7319-2019</t>
  </si>
  <si>
    <t>Mårtensson, Katarina/0000-0002-7837-4382; Roxa, Torgny/0000-0002-0121-4807</t>
  </si>
  <si>
    <t>PII 931481873</t>
  </si>
  <si>
    <t>10.1080/07294360.2011.536972</t>
  </si>
  <si>
    <t>714OV</t>
  </si>
  <si>
    <t>WOS:000286819800005</t>
  </si>
  <si>
    <t>Chow, JC; Wehby, JH</t>
  </si>
  <si>
    <t>Chow, Jason C.; Wehby, Joseph H.</t>
  </si>
  <si>
    <t>Profiles of Problem Behavior in Children With Varying Language Ability</t>
  </si>
  <si>
    <t>behavior(s); language; disorders; disabilities; measurement</t>
  </si>
  <si>
    <t>SCHOOL CONTEXT; STUDENTS; IMPAIRMENT; SKILLS</t>
  </si>
  <si>
    <t>The purpose of this study was to explore the relationships between language behavior in students with or at risk of emotional and behavioral disorders. School-age students in K-4 grades (N = 300, 76% male) were sampled across three school districts. Students were grouped based on oral language ability and measured on teacher-rated subscales of problem behavior and direct observation of classroom behavior. Profile analyses revealed that language ability was associated with direct observation measures of classroom behaviors. Lower language was associated with higher rates of aggression, and higher language was associated with higher rates of academic engagement. Incongruent results relative to teacher-rated and directly observed behavior, limitations, and implications for future research are discussed.</t>
  </si>
  <si>
    <t>[Chow, Jason C.] Virginia Commonwealth Univ, Richmond, VA USA; [Wehby, Joseph H.] Vanderbilt Univ, 221 Kirkland Hall, Nashville, TN 37235 USA</t>
  </si>
  <si>
    <t>Virginia Commonwealth University; Vanderbilt University</t>
  </si>
  <si>
    <t>Chow, JC (corresponding author), Virginia Commonwealth Univ, Dept Counseling &amp; Special Educ, 1015 W Main St, Richmond, VA 23284 USA.</t>
  </si>
  <si>
    <t>jcchow@vcu.edu</t>
  </si>
  <si>
    <t>Institute of Educational Sciences grant [H324P040013]; Office of Special Education Programs Leadership Training grant [H325D100027]</t>
  </si>
  <si>
    <t>Institute of Educational Sciences grant; Office of Special Education Programs Leadership Training grant</t>
  </si>
  <si>
    <t>The authors disclosed receipt of the following financial support for the research, authorship, and/or publication of this article: Research and preparation of this manuscript was supported in part by the Institute of Educational Sciences grant (H324P040013) and the Office of Special Education Programs Leadership Training grant (H325D100027). The opinions expressed in this article are those of the authors and do not necessarily reflect those of the funding agencies.</t>
  </si>
  <si>
    <t>10.1177/1063426617733714</t>
  </si>
  <si>
    <t>HZ6EK</t>
  </si>
  <si>
    <t>WOS:000468944700005</t>
  </si>
  <si>
    <t>Aguinis, H; Audretsch, DB; Flammer, C; Meyer, KE; Peng, MW; Teece, DJ</t>
  </si>
  <si>
    <t>Aguinis, Herman; Audretsch, David B.; Flammer, Caroline; Meyer, Klaus E.; Peng, Mike W.; Teece, David J.</t>
  </si>
  <si>
    <t>Bringing the Manager Back Into Management Scholarship</t>
  </si>
  <si>
    <t>JOURNAL OF MANAGEMENT</t>
  </si>
  <si>
    <t>macro topics; micro topics; research methods; relevant research; useful research</t>
  </si>
  <si>
    <t>DYNAMIC CAPABILITIES</t>
  </si>
  <si>
    <t>The manager is often neglected in management scholarship. Although we are not the first to call for renewed attention to managers, given the rapidly evolving state of the environment in which firms operate, it seems an apropos moment to reflect on the importance of managers and remind ourselves to incorporate them into our ideas, relationships, and theories. We provide reasons for the current state of affairs and offer four actionable recommendations for making the manager a more central character in our research planning, execution, and dissemination: (1) listen to managers, (2) develop and test theories that include the manager explicitly, (3) conduct research at multiple levels of analysis and using multiple methods, and (4) find synergies across seemingly competing academic engagements.</t>
  </si>
  <si>
    <t>[Aguinis, Herman] George Washington Univ, Washington, DC 20052 USA; [Audretsch, David B.] Indiana Univ, Bloomington, IN 47405 USA; [Flammer, Caroline] Columbia Univ, New York, NY 10027 USA; [Meyer, Klaus E.] Western Univ, London, ON, Canada; [Peng, Mike W.] Univ Texas Dallas, Richardson, TX 75083 USA; [Teece, David J.] Univ Calif Berkeley, Berkeley, CA 94720 USA</t>
  </si>
  <si>
    <t>George Washington University; Indiana University System; Indiana University Bloomington; Columbia University; Western University (University of Western Ontario); University of Texas System; University of Texas Dallas; University of California System; University of California Berkeley</t>
  </si>
  <si>
    <t>Aguinis, H (corresponding author), George Washington Univ, Dept Management, Sch Business, Funger Hall,Suite 311,2201 G St NW, Washington, DC 20052 USA.</t>
  </si>
  <si>
    <t>haguinis@gwu.edu</t>
  </si>
  <si>
    <t>Teece, David/A-2868-2013; Aguinis, Herman/M-2918-2014; Peng, Mike W./KFX-6721-2024; Flammer, Caroline/GQY-7541-2022; Meyer, Klaus E./A-5260-2010</t>
  </si>
  <si>
    <t>Aguinis, Herman/0000-0002-3485-9484; Peng, Mike W./0000-0002-2436-8497; Flammer, Caroline/0000-0001-6295-0915; Meyer, Klaus E./0000-0002-3253-9364; Audretsch, David/0000-0002-3815-7762</t>
  </si>
  <si>
    <t>Jindal Chair at the University of Texas at Dallas</t>
  </si>
  <si>
    <t>This work was supported in part by the Jindal Chair at the University of Texas at Dallas (M. W. Peng).</t>
  </si>
  <si>
    <t>0149-2063</t>
  </si>
  <si>
    <t>1557-1211</t>
  </si>
  <si>
    <t>J MANAGE</t>
  </si>
  <si>
    <t>J. Manag.</t>
  </si>
  <si>
    <t>10.1177/01492063221082555</t>
  </si>
  <si>
    <t>Business; Psychology, Applied; Management</t>
  </si>
  <si>
    <t>Business &amp; Economics; Psychology</t>
  </si>
  <si>
    <t>3E5FD</t>
  </si>
  <si>
    <t>WOS:000774013600001</t>
  </si>
  <si>
    <t>Font, S; Maguire-Jack, K</t>
  </si>
  <si>
    <t>Font, Sarah; Maguire-Jack, Kathryn</t>
  </si>
  <si>
    <t>Academic engagement and performance: Estimating the impact of out-of-home care for maltreated children</t>
  </si>
  <si>
    <t>Foster care; Education; Maltreatment; Out of home care; Achievement; Engagement</t>
  </si>
  <si>
    <t>SCHOOL PERFORMANCE; DISCIPLINARY PROBLEMS; ACHIEVEMENT; PLACEMENT</t>
  </si>
  <si>
    <t>Using data from the National Survey of Child and Adolescent Well-being II, the authors examined whether being placed in foster care was associated with school engagement and performance. The authors used propensity score matching to compare children who had similar demographic characteristics, maltreatment histories, and prior levels of school engagement. Children who were in foster care at wave 2 were found to have higher levels of cognitive engagement in school compared to children who were maltreated but never removed from their homes. It is recommended that children who are maltreated but remain in their familial home receive additional intervention related to their educational engagement. (C) 2013 Elsevier Ltd. All rights reserved.</t>
  </si>
  <si>
    <t>[Font, Sarah; Maguire-Jack, Kathryn] Univ Wisconsin, Sch Social Work, Madison, WI 53706 USA</t>
  </si>
  <si>
    <t>Font, S (corresponding author), Univ Wisconsin, Sch Social Work, 1350 Univ Ave, Madison, WI 53706 USA.</t>
  </si>
  <si>
    <t>font@wisc.edu; kmaguire@wisc.edu</t>
  </si>
  <si>
    <t>Maguire-Jack, Kathryn Louise/L-8820-2013</t>
  </si>
  <si>
    <t>10.1016/j.childyouth.2013.02.010</t>
  </si>
  <si>
    <t>133LZ</t>
  </si>
  <si>
    <t>WOS:000318141200015</t>
  </si>
  <si>
    <t>Preciado, JA; Horner, RH; Baker, SK</t>
  </si>
  <si>
    <t>Preciado, Jorge A.; Horner, Robert H.; Baker, Scott K.</t>
  </si>
  <si>
    <t>Using a Function-Based Approach to Decrease Problem Behaviors and Increase Academic Engagement for Latino English Language Learners</t>
  </si>
  <si>
    <t>function-based approach; English language learners; literacy; behavior support intervention</t>
  </si>
  <si>
    <t>LEARNING-DISABILITIES; SCHOOL; EDUCATION; STUDENTS</t>
  </si>
  <si>
    <t>This study evaluates the effectiveness of a function-based intervention to improve behavior and reading outcomes for Latino English language learners (ELLs). The participants, four Latino ELLs in an elementary school general education setting, were directly observed over a 14-week period. Functional behavioral assessment via teacher interviews and archival reviews were conducted to establish a hypothesis regarding the maintaining function of students' problem behavior. A functional analysis was conducted to verify the function of students' problem behavior, and a single-subject, multiple-baseline, across-subjects design was used to document the relationship between reduction in problem behavior and implementation of language-matched instructional priming. Results documented a functional relationship between intervention and reduction of problem behavior.</t>
  </si>
  <si>
    <t>[Preciado, Jorge A.] Univ Oregon, Coll Educ, Ctr Teaching &amp; Learning, Eugene, OR 97403 USA</t>
  </si>
  <si>
    <t>Preciado, JA (corresponding author), Univ Oregon, Coll Educ, Ctr Teaching &amp; Learning, 1600 Millrace Dr,Suite 206, Eugene, OR 97403 USA.</t>
  </si>
  <si>
    <t>jpreciad@uoregon.edu</t>
  </si>
  <si>
    <t>10.1177/0022466907313350</t>
  </si>
  <si>
    <t>398XH</t>
  </si>
  <si>
    <t>WOS:000262764300003</t>
  </si>
  <si>
    <t>Carmona-Halty, M; Hernández, EG; Moreno-Jiménez, B</t>
  </si>
  <si>
    <t>Carmona-Halty, Marcos; Garrosa Hernandez, Eva; Moreno-Jimenez, Bernardo</t>
  </si>
  <si>
    <t>PSYCHOMETRIC ANALYSIS OF HARDY PERSONALITY SCALE (HPS) ADAPTED TO CHILEAN STUDENTS</t>
  </si>
  <si>
    <t>BIG 5; UNIVERSITY-STUDENTS; LIFE SCALE; HARDINESS; PERFORMANCE; ENGAGEMENT; BURNOUT; STRESS; QUESTIONNAIRE; SATISFACTION</t>
  </si>
  <si>
    <t>The objective of this study was to analyze the psychometric properties of an adaptation of the Hardy Personality Scale (HPS) in the Chilean university context. The study involved 900 college students from different undergraduate careers. The instrument was adapted for the student's conditions. Exploratory factor analysis (EFA) and confirmatory factor analysis (CFA) were performed. Descriptive statistics were analyzed and sex differences from students was examined. Reliability was estimated through analysis of corrected item total correlation and Cronbach's alpha. Finally, other types of validity with theoretically related variables were examined (life satisfaction, academic engagement and personality traits). It is concluded that the adapted HPS is a reliable and valid scale to measure the construct of hardiness in Chilean college students.</t>
  </si>
  <si>
    <t>[Carmona-Halty, Marcos] Univ Jaume 1, Psicol, Castellon De La Plana, Castellon, Spain; [Carmona-Halty, Marcos] Univ Tarapaca, Arica, Chile; [Garrosa Hernandez, Eva; Moreno-Jimenez, Bernardo] UAM, Madrid, Spain</t>
  </si>
  <si>
    <t>Universitat Jaume I; Universidad de Tarapaca; Autonomous University of Madrid</t>
  </si>
  <si>
    <t>Carmona-Halty, M (corresponding author), Univ Tarapaca, Escuela Psicol &amp; Filosofia, Avda 18 Septiembre 2222, Arica, Chile.</t>
  </si>
  <si>
    <t>mcarmonah@uta.cl; eva.garrosa@uam.es; bernardo.moreno@uam.es</t>
  </si>
  <si>
    <t>Carmona-Halty, Marcos/R-1771-2019; Moreno-Jimenez, bernardo/E-6803-2018; Garrosa, Eva/B-8555-2011</t>
  </si>
  <si>
    <t>Carmona-Halty, Marcos/0000-0003-4475-1175;</t>
  </si>
  <si>
    <t>EX2BI</t>
  </si>
  <si>
    <t>WOS:000403030100004</t>
  </si>
  <si>
    <t>Carter, DR; Horner, RH</t>
  </si>
  <si>
    <t>Carter, Deborah Russell; Horner, Robert H.</t>
  </si>
  <si>
    <t>Adding Function-Based Behavioral Support to First Step to Success Integrating Individualized and Manualized Practices</t>
  </si>
  <si>
    <t>function based; First Step; manualized; FBA; secondary intervention; targeted intervention</t>
  </si>
  <si>
    <t>EARLY INTERVENTION PROGRAM; PSYCHOTHERAPIES; REPLICATION</t>
  </si>
  <si>
    <t>This study investigated the effects of adding individualized, function-based support to the well-documented early intervention First Step to Success. A single-subject multiple-baseline design was applied across three K-I students who did not respond to standard First Step to Success procedures. A functional behavioral assessment and individualized function-based support plan were added to the First Step protocol. The multiple-baseline analysis documented an effect between adding individualized, function-based supports to the standard First Step program and both (a) a decrease in problem behavior and (b) an increase in academic engagement. Implications of the results are provided for the design of school-based behavior support, implementation of First Step to Success, and applications of manualized interventions.</t>
  </si>
  <si>
    <t>[Carter, Deborah Russell] Boise State Univ, Boise, ID 83725 USA; [Horner, Robert H.] Univ Oregon, Eugene, OR 97403 USA</t>
  </si>
  <si>
    <t>Idaho; Boise State University; University of Oregon</t>
  </si>
  <si>
    <t>Carter, DR (corresponding author), Boise State Univ, Boise, ID 83725 USA.</t>
  </si>
  <si>
    <t>10.1177/1098300708319125</t>
  </si>
  <si>
    <t>384GM</t>
  </si>
  <si>
    <t>WOS:000261733300002</t>
  </si>
  <si>
    <t>Chazin, KT; Ledford, JR; Barton, EE; Osborne, KC</t>
  </si>
  <si>
    <t>Chazin, Kate T.; Ledford, Jennifer R.; Barton, Erin E.; Osborne, Kirsten C.</t>
  </si>
  <si>
    <t>The Effects of Antecedent Exercise on Engagement During Large Group Activities for Young Children</t>
  </si>
  <si>
    <t>antecedent exercise; risk of bias; single case research; blind observer; physical activity; playground-based intervention</t>
  </si>
  <si>
    <t>PHYSICAL-ACTIVITY; CHALLENGING BEHAVIOR; ACADEMIC ENGAGEMENT; INTERVENTION; DESIGNS</t>
  </si>
  <si>
    <t>An antecedent exercise (AE) intervention was conducted with two young children who demonstrated challenging behaviors during a large group circle time activity in a preschool classroom; outcomes were evaluated in the context of alternating treatments designs. Results from the initial visual analysis suggested no overlap between conditions, with small, consistent effects favoring the AE condition. However, plotting reliability data suggested observer bias was present for one participant. Subsequently (post hoc), a blind observer coded data from all conditions for that participant. Results suggested that no functional relation was present for that participant. Implications include the need for blind data collectors and additional, highly rigorous studies assessing the effectiveness of AE.</t>
  </si>
  <si>
    <t>[Chazin, Kate T.; Ledford, Jennifer R.; Barton, Erin E.; Osborne, Kirsten C.] Vanderbilt Univ, Peabody Box 228, Nashville, TN 37203 USA</t>
  </si>
  <si>
    <t>Ledford, JR (corresponding author), Vanderbilt Univ, Peabody Box 228, Nashville, TN 37203 USA.</t>
  </si>
  <si>
    <t>jennifer.ledford@vanderbilt.edu</t>
  </si>
  <si>
    <t>Chazin, Kate/0000-0001-8619-7702; Ledford, Jennifer/0000-0002-2392-7103</t>
  </si>
  <si>
    <t>10.1177/0741932517716899</t>
  </si>
  <si>
    <t>GG3WO</t>
  </si>
  <si>
    <t>WOS:000432624600003</t>
  </si>
  <si>
    <t>Parker-Jenkins, M</t>
  </si>
  <si>
    <t>Parker-Jenkins, Marie</t>
  </si>
  <si>
    <t>Mind the gap: developing the roles, expectations and boundaries in the doctoral supervisor-supervisee relationship</t>
  </si>
  <si>
    <t>doctoral supervision; doctoral arrangements; mature students; reflective practice; role of supervisor</t>
  </si>
  <si>
    <t>Does one need really need boundaries between doctoral supervisor and supervisee when talking about mature learners? Drawing on reflection from her extensive experience, the author believes it is critical to maintain this divide. There is an increase in doctoral students, proliferation of doctoral programmes globally and practices which vary from context to context. A shared concern, however, is the engagement between the supervisor and the supervisee which can often be mutually unsatisfactory. Why is this relationship often so problematic for both parties? What kind of relationship is most appropriate and beneficial? To what extent does this academic engagement need rethinking? These questions are explored with reference to roles, expectations and boundaries and the underlying principles of good practice.</t>
  </si>
  <si>
    <t>[Parker-Jenkins, Marie] Univ Limerick, Fac Educ &amp; Hlth Sci, Dept Educ, Limerick, Ireland</t>
  </si>
  <si>
    <t>Parker-Jenkins, M (corresponding author), Univ Limerick, Fac Educ &amp; Hlth Sci, Dept Educ, Limerick, Ireland.</t>
  </si>
  <si>
    <t>marie.parker.jenkins@ul.ie</t>
  </si>
  <si>
    <t>10.1080/03075079.2016.1153622</t>
  </si>
  <si>
    <t>FZ4KH</t>
  </si>
  <si>
    <t>WOS:000427560600005</t>
  </si>
  <si>
    <t>Espelage, DL; Hong, JS; Rao, MA; Low, S</t>
  </si>
  <si>
    <t>Espelage, Dorothy L.; Hong, Jun Sung; Rao, Mrinalini A.; Low, Sabina</t>
  </si>
  <si>
    <t>Associations Between Peer Victimization and Academic Performance</t>
  </si>
  <si>
    <t>MIDDLE SCHOOL; ADJUSTMENT; HARASSMENT; REJECTION; ACHIEVEMENT; AGGRESSION; FRIENDSHIP; PARTICIPATION; MODERATORS; VIOLENCE</t>
  </si>
  <si>
    <t>This article reviews the extant literature on the links between peer victimization and academic performance and engagement among children and adolescents. Although most of the research on this association is based on cross-sectional investigations, research using longitudinal designs is starting to point to the fact that peer victimization does impact changes in academic performance over time. This research also points to several mediators and moderators that explain the association between repeated victimization and academic challenges, including peer rejection, depression, and decreases in students' sense of school belonging. Teachers and administrators should address peer victimization through programs and frameworks such as positive behavior intervention supports and social-emotional learning approaches. These programs decrease aggression and victimization, increase peer acceptance and social competence, and improve academic engagement and test scores.</t>
  </si>
  <si>
    <t>[Espelage, Dorothy L.; Rao, Mrinalini A.] Univ Illinois, Champaign, IL 61820 USA; [Hong, Jun Sung] Wayne State Univ, Detroit, MI 48202 USA; [Hong, Jun Sung] Univ Illinois, Sch Social Work, Champaign, IL 61820 USA; [Low, Sabina] Arizona State Univ, Tempe, AZ USA</t>
  </si>
  <si>
    <t>University of Illinois System; University of Illinois Urbana-Champaign; Wayne State University; University of Illinois System; University of Illinois Urbana-Champaign; Arizona State University; Arizona State University-Tempe</t>
  </si>
  <si>
    <t>Espelage, DL (corresponding author), Univ Illinois, Dept Educ Psychol, 226 Educ Bldg, Champaign, IL 61820 USA.</t>
  </si>
  <si>
    <t>espelage@illinois.edu</t>
  </si>
  <si>
    <t>Berger, Emily/N-7268-2017; Hong, Jun Sung/HOI-0241-2023</t>
  </si>
  <si>
    <t>Berger, Emily/0000-0001-5550-807X; Hong, Jun Sung/0000-0003-2816-9900</t>
  </si>
  <si>
    <t>10.1080/00405841.2013.829724</t>
  </si>
  <si>
    <t>229PO</t>
  </si>
  <si>
    <t>WOS:000325279700001</t>
  </si>
  <si>
    <t>Kirby, TA; Tabak, JA; Ilac, M; Cheryan, S</t>
  </si>
  <si>
    <t>Kirby, Teri A.; Tabak, Joshua A.; Ilac, Maria; Cheryan, Sapna</t>
  </si>
  <si>
    <t>The Symbolic Value of Ethnic Spaces</t>
  </si>
  <si>
    <t>racial identity; culture; ethnicity; group processes; prejudice; stereotyping; social identity; stigma</t>
  </si>
  <si>
    <t>SOCIAL IDENTITY; DIVERSITY; PERCEPTIONS; THREAT; CONSEQUENCES; AUTHENTICITY; STEREOTYPE; MEMBERS; WOMEN; FAIR</t>
  </si>
  <si>
    <t>In four experiments, students read that their university was creating either an ethnic space (a space geared to people of particular ethnic groups) or a general space for students. In an internal meta-analysis, underrepresented students of color (N = 205), but not White students (N = 760), who read about the ethnic space reported greater belonging, value of underrepresented students by the university, support, and academic engagement compared to those who read about a general space. Ethnic spaces may hold broader psychological significance than that of mere gathering places, improving outcomes even for those who do not frequently use them. Creating ethnic spaces may be one strategy for making university environments more welcoming for underrepresented students of color.</t>
  </si>
  <si>
    <t>[Kirby, Teri A.] Univ Exeter, Dept Psychol, Washington Singer Labs, Perry Rd, Exeter EX4 4QG, Devon, England; [Tabak, Joshua A.] Univ Washington, Dept Psychol, Seattle, WA 98195 USA; [Ilac, Maria] Univ Washington, Seattle, WA 98195 USA; [Cheryan, Sapna] Univ Washington, Social Psychol, Seattle, WA 98195 USA; [Cheryan, Sapna] Univ Washington, Stereotypes Ident &amp; Belonging Lab, Seattle, WA 98195 USA</t>
  </si>
  <si>
    <t>University of Exeter; University of Washington; University of Washington Seattle; University of Washington; University of Washington Seattle; University of Washington; University of Washington Seattle; University of Washington; University of Washington Seattle</t>
  </si>
  <si>
    <t>Kirby, TA (corresponding author), Univ Exeter, Dept Psychol, Washington Singer Labs, Perry Rd, Exeter EX4 4QG, Devon, England.</t>
  </si>
  <si>
    <t>t.kirby@exeter.ac.uk</t>
  </si>
  <si>
    <t>Kirby, Teri/0000-0002-8361-7027; Ilac, Maria/0000-0002-1734-4227</t>
  </si>
  <si>
    <t>National Science Foundation Graduate Research Fellowships; Economic and Social Research Council [ES/S00274X/1]; ESRC [ES/S00274X/1] Funding Source: UKRI</t>
  </si>
  <si>
    <t>National Science Foundation Graduate Research Fellowships(National Science Foundation (NSF)); Economic and Social Research Council(UK Research &amp; Innovation (UKRI)Economic &amp; Social Research Council (ESRC)); ESRC(UK Research &amp; Innovation (UKRI)Economic &amp; Social Research Council (ESRC))</t>
  </si>
  <si>
    <t>The author(s) disclosed receipt of the following financial support for the research, authorship, and/or publication of this article: This work was supported by National Science Foundation Graduate Research Fellowships awarded to the first and second authors and the Economic and Social Research Council (grant number ES/S00274X/1 awarded to the first author).</t>
  </si>
  <si>
    <t>10.1177/1948550620913371</t>
  </si>
  <si>
    <t>WOS:000533012400001</t>
  </si>
  <si>
    <t>Van Matre, JC</t>
  </si>
  <si>
    <t>Van Matre, Joseph Charles</t>
  </si>
  <si>
    <t>Gender Expression and Students' Lived Experiences on College Campuses</t>
  </si>
  <si>
    <t>SEXUAL ORIENTATION; FOOD INSECURITY; IDENTITY; GAY; CLIMATE; HEALTH; LGBT; PARTICIPATION; NONCONFORMITY; PREVALENCE</t>
  </si>
  <si>
    <t>Previous research has documented that lesbian, gay, bisexual, and transgender (LGBT) university students face more hostile campus environments than their heterosexual, cisgender (nontrans-gender) peers. Less is known, however, about the independent relationship between gender expression and students' undergraduate experi-ences. This study used undergraduate survey data from a large, multi-campus university system to describe associations between cisgender students ' conforming and nonconforming gender expression and their experience of campus climate, ability to meet basic needs, and academic engagement. The results suggest that cisgender students with non-conforming gender expression are marginalized in the university community, experience a worse climate, and feel less safe on campus on average. In addition, gay and bisexual cisgender men who have nonconforming-gender expression have far more concerns about meeting basic needs.</t>
  </si>
  <si>
    <t>[Van Matre, Joseph Charles] Vrije Univ Amsterdam, Fac Social Sci, Amsterdam, Netherlands</t>
  </si>
  <si>
    <t>Vrije Universiteit Amsterdam</t>
  </si>
  <si>
    <t>Van Matre, JC (corresponding author), Vrije Univ Amsterdam, Fac Social Sci, Amsterdam, Netherlands.</t>
  </si>
  <si>
    <t>j.c.vanmatre@vu.nl</t>
  </si>
  <si>
    <t>Van Matre, Joseph Charles/JXW-9710-2024</t>
  </si>
  <si>
    <t>Van Matre, Joseph Charles/0000-0002-8051-2369</t>
  </si>
  <si>
    <t>10.1353/csd.2023.a901173</t>
  </si>
  <si>
    <t>N0AS3</t>
  </si>
  <si>
    <t>WOS:001033754200006</t>
  </si>
  <si>
    <t>Dolezal, SE; Welsh, LM; Pressley, M; Vincent, MM</t>
  </si>
  <si>
    <t>How nine third-grade teachers motivate student academic engagement</t>
  </si>
  <si>
    <t>SELF; INSTRUCTION; ACHIEVEMENT</t>
  </si>
  <si>
    <t>Nine grade 3 teachers in 8 Catholic schools were observed and interviewed, and student work was collected to determine how the teachers motivated students. Engagement varied dramatically between some classes, covarying with motivating elements of instruction. Engaging teachers did much to motivate their students and little that might undermine academic motivation. Teachers were classified into 3 levels: low, moderately, and highly engaging. In the 3 classrooms characterized by low engagement, teachers were observed to use many practices that undermined motivation. The 4 moderately engaging teachers used many potentially motivating practices in their classrooms but assigned tasks that were low in difficulty. Teachers in the 2 highly engaging classrooms used many potentially motivating practices and required students to complete tasks that were appropriately, cognitively challenging (i.e., students could do them with some effort).</t>
  </si>
  <si>
    <t>Univ Notre Dame, Notre Dame, IN 46556 USA</t>
  </si>
  <si>
    <t>University of Notre Dame</t>
  </si>
  <si>
    <t>Michigan State Univ, Coll Educ, Erickson Hall, E Lansing, MI 48824 USA.</t>
  </si>
  <si>
    <t>10.1086/499725</t>
  </si>
  <si>
    <t>640AN</t>
  </si>
  <si>
    <t>WOS:000180663600002</t>
  </si>
  <si>
    <t>Watermeyer, R</t>
  </si>
  <si>
    <t>Watermeyer, Richard</t>
  </si>
  <si>
    <t>Public intellectuals vs. new public management: the defeat of public engagement in higher education</t>
  </si>
  <si>
    <t>academic engagement; academic management; educational policy; academic work and identity; community engagement</t>
  </si>
  <si>
    <t>Much is written apropos a rationalization for public engagement in science and technology (PEST). Less copious is a literature that considers PEST in a broader form and operationalized in the specific environment of higher education and the impact of its undertaking on the working lives of academics. This paper considers the status of public engagement in higher education (PE-HE) in the UK and the deliberations of academics, distinguished for their PE-HE activity, regarding the (im)possibility of PE-HE as an integrated and valued component of research practice and culture. This state-of-the-art' review situates a diagnosis of PE-HE being at odds with, if not defeated by, the organizational structure and institutional priorities of UK universities.</t>
  </si>
  <si>
    <t>[Watermeyer, Richard] Univ Surrey, Dept Higher Educ, Surrey, England; [Watermeyer, Richard] Univ Warwick, Ctr Educ Studies, Coventry CV4 7AL, W Midlands, England</t>
  </si>
  <si>
    <t>University of Surrey; University of Warwick</t>
  </si>
  <si>
    <t>Watermeyer, R (corresponding author), Univ Surrey, Dept Higher Educ, Surrey, England.;Watermeyer, R (corresponding author), Univ Warwick, Ctr Educ Studies, Coventry CV4 7AL, W Midlands, England.</t>
  </si>
  <si>
    <t>r.watermeyer@warwick.ac.uk</t>
  </si>
  <si>
    <t>10.1080/03075079.2015.1034261</t>
  </si>
  <si>
    <t>EA7DX</t>
  </si>
  <si>
    <t>WOS:000386790300011</t>
  </si>
  <si>
    <t>Houghton, L; Ruutz, A; Green, W; Hibbins, R</t>
  </si>
  <si>
    <t>Houghton, Luke; Ruutz, Aaron; Green, Wendy; Hibbins, Ray</t>
  </si>
  <si>
    <t>I just do not have time for new ideas: resistance, resonance and micro-mobilisation in a teaching community of practice</t>
  </si>
  <si>
    <t>social movement theory; communities of practice; academic practice; learning technologies; academic identity</t>
  </si>
  <si>
    <t>CURRICULUM; SELF</t>
  </si>
  <si>
    <t>There is growing interest in the role Communities of Practice (CoPs) play in continuing professional development of academics. However, very little research has explored how CoP theory is applied in practice in academic settings. Using the concepts of resonance and micro-mobilisation from social movement theory, we explore academic engagement (and disengagement) in the online aspects of a CoP in a large, multi-campus, multi-disciplinary university business school. Our findings demonstrate that while some found this environment useful and minor patterns of micro-mobilisation emerged, there were challenges in developing resonance using online technologies. Difficulties in finding technologies fit for purpose, concerns about confidentiality online and time jealousy were key issues that need further exploration.</t>
  </si>
  <si>
    <t>[Houghton, Luke; Hibbins, Ray] Griffith Univ, Griffith Business Sch, Nathan, Qld 4111, Australia; [Ruutz, Aaron] Griffith Univ, Queensland Inst Business &amp; Technol, Mt Gravatt, Qld 4122, Australia; [Green, Wendy] Univ Queensland, Teaching &amp; Educ Dev Inst, St Lucia, Qld, Australia</t>
  </si>
  <si>
    <t>Griffith University; Griffith University; Griffith University - Mount Gravatt Campus; University of Queensland</t>
  </si>
  <si>
    <t>Houghton, L (corresponding author), Griffith Univ, Griffith Business Sch, Nathan, Qld 4111, Australia.</t>
  </si>
  <si>
    <t>l.houghton@griffith.edu.au</t>
  </si>
  <si>
    <t>Green, Wendy/M-9930-2015; Houghton, Luke/CAG-3080-2022</t>
  </si>
  <si>
    <t>Green, Wendy/0000-0003-2532-301X; Houghton, Luke/0000-0002-7461-6591</t>
  </si>
  <si>
    <t>10.1080/07294360.2014.973834</t>
  </si>
  <si>
    <t>CJ7ML</t>
  </si>
  <si>
    <t>WOS:000355679600007</t>
  </si>
  <si>
    <t>Soria, KM</t>
  </si>
  <si>
    <t>Soria, Krista M.</t>
  </si>
  <si>
    <t>Factors Predicting the Importance of Libraries and Research Activities for Undergraduates</t>
  </si>
  <si>
    <t>JOURNAL OF ACADEMIC LIBRARIANSHIP</t>
  </si>
  <si>
    <t>Value of libraries; Importance of research activities; Undergraduates; SERU survey</t>
  </si>
  <si>
    <t>ACADEMIC-LIBRARY; EXPERIENCES; INSTRUCTION; RETENTION; QUALITY</t>
  </si>
  <si>
    <t>While prior research has established linkages between undergraduate students' library use, research participation, and success, researchers know little about the importance undergraduates place upon libraries and research activities. Utilizing data from the Student Experience in the Research University (SERU) survey, the purpose of this paper was to examine factors associated with the importance of libraries and research among undergraduates at nine large, public research universities. The results of this study suggest a variety of factors are positively associated with the importance of libraries and research for students, including participation in research activities, interest in medical or research careers, academic engagement, faculty interactions, library satisfaction, and development of library skills, among others. (C) 2013 Elsevier Inc. All rights reserved.</t>
  </si>
  <si>
    <t>Univ Minnesota Twin Cities, McNamara Alumni Ctr 272 4, Minneapolis, MN 55455 USA</t>
  </si>
  <si>
    <t>Soria, KM (corresponding author), Univ Minnesota Twin Cities, McNamara Alumni Ctr 272 4, 200 Oak St SE, Minneapolis, MN 55455 USA.</t>
  </si>
  <si>
    <t>0099-1333</t>
  </si>
  <si>
    <t>1879-1999</t>
  </si>
  <si>
    <t>J ACAD LIBR</t>
  </si>
  <si>
    <t>J. Acad. Librariansh.</t>
  </si>
  <si>
    <t>10.1016/j.acalib.2013.08.017</t>
  </si>
  <si>
    <t>272DV</t>
  </si>
  <si>
    <t>WOS:000328441400005</t>
  </si>
  <si>
    <t>Diversi, M; Mecham, C</t>
  </si>
  <si>
    <t>Latino(A) students and caucasian mentors in a rural after-school program: Towards empowering adult-youth relationships</t>
  </si>
  <si>
    <t>JOURNAL OF COMMUNITY PSYCHOLOGY</t>
  </si>
  <si>
    <t>2ND LANGUAGE; ASPIRATIONS; AGE</t>
  </si>
  <si>
    <t>High rates of immigration, especially from Latin America, have created a large population of immigrant youth, many of whom are having difficulty in American schools. The central goals of our project were to assist in empowering students to find academic success and to foster a more bicultural identity. According to three perspectives (youth, mentor, and coordinator), the adult-youth relationship central to our project has been successful in fostering academic engagement and cross-cultural relations. Youth improved their grades and reported being more connected to school. Mentors and youth reported trust in their relationship and satisfaction in learning about each other's culture. We also discuss shortcomings in our program and offer suggestions for positive adult-youth practices. (C) 2005 Wiley Periodicals, Inc.</t>
  </si>
  <si>
    <t>541 E 700 S, River Hts, UT 84321 USA.</t>
  </si>
  <si>
    <t>mardiversi@yahoo.com</t>
  </si>
  <si>
    <t>0090-4392</t>
  </si>
  <si>
    <t>1520-6629</t>
  </si>
  <si>
    <t>J COMMUNITY PSYCHOL</t>
  </si>
  <si>
    <t>J. Community Psychol.</t>
  </si>
  <si>
    <t>10.1002/jcop.20034</t>
  </si>
  <si>
    <t>881FF</t>
  </si>
  <si>
    <t>WOS:000225848100004</t>
  </si>
  <si>
    <t>KAMPS, DM; DUGAN, EP; LEONARD, BR; DAOUST, PM</t>
  </si>
  <si>
    <t>ENHANCED SMALL-GROUP INSTRUCTION USING CHORAL RESPONDING AND STUDENT INTERACTION FOR CHILDREN WITH AUTISM AND DEVELOPMENTAL-DISABILITIES</t>
  </si>
  <si>
    <t>PROFOUNDLY RETARDED PERSONS; TIME-DELAY; ACQUISITION</t>
  </si>
  <si>
    <t>The use of effective instructional strategies in small groups was investigated to determine learning effects for 24 elementary age students with autism and developmental disabilities. Effective strategies included (a) the use of choral responding; (b) the use of student-to-student responding; (c) the rotation of materials every 5 minutes during the 30-minute group while teaching 2 to 3 concepts; and (d) the use of random, unpredictable trials for student responding. Thirty-minute language groups were targeted to teach receptive and expressive skills using pictures and common objects across five categories (e.g., household items, foods). Results showed increased opportunities to respond, increased levels of responding and academic engagement, higher gains on weekly criterion-referenced pre- and posttests, and decreased passive and inappropriate student behavior during interventions.</t>
  </si>
  <si>
    <t>KANSAS NEUROL INST,KANSAS CITY,KS</t>
  </si>
  <si>
    <t>KAMPS, DM (corresponding author), UNIV KANSAS,JUNIPER GARDENS CHILDRENS PROJECT,1614 WASHINGTON BLVD,KANSAS CITY,KS 66102, USA.</t>
  </si>
  <si>
    <t>444 N CAPITOL ST, NW, STE 846, WASHINGTON, DC 20001-1512</t>
  </si>
  <si>
    <t>NX165</t>
  </si>
  <si>
    <t>WOS:A1994NX16500007</t>
  </si>
  <si>
    <t>Jameson, J; Strudwick, K; Bond-Taylor, S; Jones, M</t>
  </si>
  <si>
    <t>Jameson, Jill; Strudwick, Kate; Bond-Taylor, Sue; Jones, Mandy</t>
  </si>
  <si>
    <t>Academic principles versus employability pressures: a modern power struggle or a creative opportunity?</t>
  </si>
  <si>
    <t>student employability; criminology; curriculum; discourse analysis</t>
  </si>
  <si>
    <t>CRIMINOLOGY; PEDAGOGY</t>
  </si>
  <si>
    <t>This paper considers both the difficulties and the opportunities created by the mounting political pressures on UK universities to increase the 'employability' of undergraduate students. Using the subject of criminology as an example, the paper considers tensions that can be created when practitioners are brought into the academy to contribute directly in the curriculum. The paper advocates that whilst such difficulties cannot be underestimated, academic engagement in this agenda can be beneficial. Using a brief example it will be argued that creative use of practitioner discourses not only empowers students in their career planning but can be used to facilitate student understanding of the links between critical theory and practice. Consideration is also given to the argument that staying out of the debate risks the marginalisation of academic influence.</t>
  </si>
  <si>
    <t>[Jameson, Jill; Strudwick, Kate; Bond-Taylor, Sue; Jones, Mandy] Lincoln Univ, Sch Social Sci, Lincoln, England</t>
  </si>
  <si>
    <t>University of Lincoln</t>
  </si>
  <si>
    <t>Jameson, J (corresponding author), Lincoln Univ, Sch Social Sci, Lincoln, England.</t>
  </si>
  <si>
    <t>jjameson@lincoln.ac.uk</t>
  </si>
  <si>
    <t>10.1080/13562517.2011.590978</t>
  </si>
  <si>
    <t>921JL</t>
  </si>
  <si>
    <t>WOS:000302473800003</t>
  </si>
  <si>
    <t>Zhao, R; Ling, TY</t>
  </si>
  <si>
    <t>Zhao, Rui; Ling, Tianye</t>
  </si>
  <si>
    <t>Latent profile analysis of university students' self-management and self-monitoring in the links among motivation, engagement, and wellbeing</t>
  </si>
  <si>
    <t>self-directed learning; higher education; self-management; self-monitoring; latent profile analysis</t>
  </si>
  <si>
    <t>This study drew on Garrison's self-directed learning model for university students in a self-determination theory framework. We adopted a person-centered approach to explore the different combinations of self-management and self-monitoring. Using a sample of Chinese university students (N = 142), we obtained the following data via a self-report survey: autonomous motivation, controlled motivation, self-management, self-monitoring, academic engagement, and wellbeing. Latent profile analysis (LPA) distinguished three self-management and self-monitoring profiles, which are very low/low, high/high, and low/very low. Profiles with a high level of self-management and self-monitoring were positively connected with adaptive outcomes and linked to autonomous motivation. Implications are outlined for theory and practice.</t>
  </si>
  <si>
    <t>[Zhao, Rui] Zhejiang Ocean Univ, Sch Econ &amp; Management, Zhoushan, Peoples R China; [Ling, Tianye] Hanyang Univ, Coll Educ, Dept Educ, Seoul, South Korea</t>
  </si>
  <si>
    <t>Zhejiang Ocean University; Hanyang University</t>
  </si>
  <si>
    <t>Ling, TY (corresponding author), Hanyang Univ, Coll Educ, Dept Educ, Seoul, South Korea.</t>
  </si>
  <si>
    <t>lingtianye@hanyang.ac.kr</t>
  </si>
  <si>
    <t>Zhao, Rui/0000-0002-6851-4169</t>
  </si>
  <si>
    <t>NOV 8</t>
  </si>
  <si>
    <t>10.3389/fpsyg.2022.1023920</t>
  </si>
  <si>
    <t>6P0EP</t>
  </si>
  <si>
    <t>WOS:000890609400001</t>
  </si>
  <si>
    <t>Patall, EA; Vite, A; Lee, DJ; Zambrano, J</t>
  </si>
  <si>
    <t>Patall, Erika A.; Vite, Amanda; Lee, Diane J.; Zambrano, Jeanette</t>
  </si>
  <si>
    <t>Teacher support for students' psychological needs and student engagement: Differences across school levels based on a national teacher survey</t>
  </si>
  <si>
    <t>Engagement; Teacher practice; Motivation support; Psychological needs; Elementary school; Middle school; High school</t>
  </si>
  <si>
    <t>OF-FIT INDEXES; ACADEMIC ENGAGEMENT; ACHIEVEMENT; AUTONOMY; MOTIVATION; CONTEXT; MIDDLE; TRAJECTORIES; ADOLESCENCE; QUALITY</t>
  </si>
  <si>
    <t>Student engagement typically declines across development. Corresponding school level declines in teachers' use of need supportive practices is suspected to contribute. However, research has rarely examined this supposition. Using survey data collected in 2022 from a national sample of 954 full-time U.S. public-school teachers, results from structural equation modeling analyses suggested that secondary teachers reported using need supportive practices less than elementary teachers, which partly explained school level differences in teachers' perceptions of students' engagement. Relationships were consistent across teachers serving students of varying racial, income, and linguistic backgrounds. Results suggest that motivation support programs should target the secondary level.</t>
  </si>
  <si>
    <t>[Patall, Erika A.; Vite, Amanda; Lee, Diane J.] Univ Southern Calif, Rossier Sch Educ, Los Angeles, CA 90007 USA; [Zambrano, Jeanette] Calif State Univ San Bernardino, San Bernardino, CA USA; [Patall, Erika A.] 3470 Trousdale Pkwy,Waite Phillips Hall, Los Angeles, CA 90089 USA</t>
  </si>
  <si>
    <t>University of Southern California; California State University System; California State University San Bernardino</t>
  </si>
  <si>
    <t>Patall, EA (corresponding author), 3470 Trousdale Pkwy,Waite Phillips Hall, Los Angeles, CA 90089 USA.</t>
  </si>
  <si>
    <t>patall@rossier.usc.edu</t>
  </si>
  <si>
    <t>Zambrano, Jeanette/0000-0003-0819-7576; Patall, Erika/0000-0003-3448-8932</t>
  </si>
  <si>
    <t>GoGuardian</t>
  </si>
  <si>
    <t>This work was supported by GoGuardian.</t>
  </si>
  <si>
    <t>1879-2480</t>
  </si>
  <si>
    <t>10.1016/j.tate.2023.104400</t>
  </si>
  <si>
    <t>Z5BQ5</t>
  </si>
  <si>
    <t>WOS:001112232100001</t>
  </si>
  <si>
    <t>Oldfield, S; Parnell, S; Mabin, A</t>
  </si>
  <si>
    <t>Engagement and reconstruction in critical research: negotiating urban practice, policy and theory in South Africa</t>
  </si>
  <si>
    <t>SOCIAL &amp; CULTURAL GEOGRAPHY</t>
  </si>
  <si>
    <t>urban; knowledge; politics; engagement; reconstruction; South Africa</t>
  </si>
  <si>
    <t>GEOGRAPHY; PRAXIS</t>
  </si>
  <si>
    <t>In this paper we examine critical engagement in research in order to rethink and reconfigure binaries such as theorizer and practitioner and theory and practice across South and North. We argue that while we welcome the 'moral geographies' literature (and its ideas about 'caring at a distance') as a catalyst for forging more beneficial connections between South and North, we suggest this is not enough. Drawing on South African experiences of critical academic engagement in issues of urban geography, we examine moments for innovative knowledge construction that bridge theory and practice. These experiences are used to substantiate a normative argument for 'inclusive geographies' through critical engagement in order to break down boundaries between, for instance, theorizers and practitioners, intellectuals and activists, and South and North.</t>
  </si>
  <si>
    <t>Univ Cape Town, Dept Geog &amp; Environm Sci, ZA-7701 Rondebosch, Cape Town, South Africa; Univ Witwatersrand, Grad Sch Publ Dev Management, ZA-2050 Johannesburg, South Africa</t>
  </si>
  <si>
    <t>University of Cape Town; University of Witwatersrand</t>
  </si>
  <si>
    <t>Univ Cape Town, Dept Geog &amp; Environm Sci, ZA-7701 Rondebosch, Cape Town, South Africa.</t>
  </si>
  <si>
    <t>Parnell, Susan/Q-9963-2018</t>
  </si>
  <si>
    <t>Parnell, Susan/0000-0002-5702-1684</t>
  </si>
  <si>
    <t>1464-9365</t>
  </si>
  <si>
    <t>1470-1197</t>
  </si>
  <si>
    <t>SOC CULT GEOGR</t>
  </si>
  <si>
    <t>Soc. Cult. Geogr.</t>
  </si>
  <si>
    <t>10.1080/14649360410001690268</t>
  </si>
  <si>
    <t>830FH</t>
  </si>
  <si>
    <t>WOS:000222106600007</t>
  </si>
  <si>
    <t>Wallace, TL; Ye, FF; Chhuon, V</t>
  </si>
  <si>
    <t>Wallace, Tanner LeBaron; Ye, Feifei; Chhuon, Vichet</t>
  </si>
  <si>
    <t>Subdimensions of Adolescent Belonging in High School</t>
  </si>
  <si>
    <t>FIT INDEXES; ENGAGEMENT; MOTIVATION; PERCEPTIONS; PREVENTION; SYSTEM; SCALE; NEED</t>
  </si>
  <si>
    <t>Adolescents' sense of belonging in high school may serve a protective function, linking school-based relationships to positive youth outcomes. To advance the study of sense of belonging, we conducted a mixed method, factor analytic study (Phase 1 focus groups, N = 72; Phase 2 cross-sectional survey, N = 890) to explore the multidimensionality of the sense of belonging construct. Findings suggest that adolescents' sense of belonging involves four distinct school-experience factors: Generalized connection to teachers; connection to a specific teacher; identification and participation in official school-sanctioned activities; and perception of fitting in with peers. Future research should investigate the validity of the proposed sense of belonging subdimensions and longitudinally examine the form and function of disparate adolescent school-based relationships in relation to academic engagement or disengagement processes.</t>
  </si>
  <si>
    <t>[Wallace, Tanner LeBaron] Univ Pittsburgh, Sch Educ, Pittsburgh, PA 15260 USA; [Chhuon, Vichet] Univ Minnesota, Minneapolis, MN 55455 USA</t>
  </si>
  <si>
    <t>Pennsylvania Commonwealth System of Higher Education (PCSHE); University of Pittsburgh; University of Minnesota System; University of Minnesota Twin Cities</t>
  </si>
  <si>
    <t>Wallace, TL (corresponding author), Univ Pittsburgh, Sch Educ, 5946 WWPH, Pittsburgh, PA 15260 USA.</t>
  </si>
  <si>
    <t>twallace@pitt.edu</t>
  </si>
  <si>
    <t>Ye, Feifei/0000-0001-7212-3235</t>
  </si>
  <si>
    <t>10.1080/10888691.2012.695256</t>
  </si>
  <si>
    <t>976HK</t>
  </si>
  <si>
    <t>WOS:000306571500002</t>
  </si>
  <si>
    <t>Rose, T; Joe, S; Shields, J; Caldwell, CH</t>
  </si>
  <si>
    <t>Rose, Theda; Joe, Sean; Shields, Joseph; Caldwell, Cleopatra H.</t>
  </si>
  <si>
    <t>Social Integration and the Mental Health of Black Adolescents</t>
  </si>
  <si>
    <t>AFRICAN-AMERICAN; EXTRACURRICULAR ACTIVITIES; ACADEMIC ENGAGEMENT; NATIONAL-SURVEY; SELF-ESTEEM; SCHOOL; RELIGION; INVOLVEMENT; PREVALENCE; DISORDERS</t>
  </si>
  <si>
    <t>The influence of family, school, and religious social contexts on the mental health of Black adolescents has been understudied. This study used Durkheim's social integration theory to examine these associations in a nationally representative sample of 1,170 Black adolescents, ages 13-17. Mental health was represented by positive and negative psychosocial well-being indicators. Results showed that adolescents' integration into family and school were related to better mental health. In addition, commitment to religious involvement positively influenced mental health. Although the direct effect of religious involvement was inversely related to mental health, mediation analyses revealed a positive influence through religious commitment. Findings suggest a greater emphasis on all three social contexts when designing strategies to improve the mental health of Black adolescents.</t>
  </si>
  <si>
    <t>[Rose, Theda] Univ Maryland, Baltimore, MD 21201 USA; [Joe, Sean; Caldwell, Cleopatra H.] Univ Michigan, Ann Arbor, MI 48109 USA; [Shields, Joseph] Catholic Univ Amer, Washington, DC 20064 USA</t>
  </si>
  <si>
    <t>University System of Maryland; University of Maryland Baltimore; University of Michigan System; University of Michigan; Catholic University of America</t>
  </si>
  <si>
    <t>Rose, T (corresponding author), Univ Maryland, Sch Social Work, 525 W Redwood St, Baltimore, MD 21201 USA.</t>
  </si>
  <si>
    <t>trose@ssw.umaryland.edu</t>
  </si>
  <si>
    <t>10.1111/cdev.12182</t>
  </si>
  <si>
    <t>AH0CL</t>
  </si>
  <si>
    <t>Green Published, Green Accepted</t>
  </si>
  <si>
    <t>WOS:000335786600012</t>
  </si>
  <si>
    <t>Nasir, NS; McLaughlin, MW; Jones, A</t>
  </si>
  <si>
    <t>Nasir, Na'ilah Suad; McLaughlin, Milbrey W.; Jones, Amina</t>
  </si>
  <si>
    <t>What Does It Mean to Be African American? Constructions of Race and Academic Identity in an Urban Public High School</t>
  </si>
  <si>
    <t>African American students; racial identity; urban schools</t>
  </si>
  <si>
    <t>RACIAL IDENTITY; DISCRIMINATION; ADOLESCENTS</t>
  </si>
  <si>
    <t>In this article, the authors explore variation in the meanings of racial identity for African American students in a predominantly African American urban high school. They view racial identity as both related to membership in a racial group and as fluid and reconstructed in the local school setting. They draw on both survey data and observational data to examine the nature of racial identity meanings for African American students, their relation to academic engagement and achievement, and how they were fostered by the school context. Findings show that students embraced ( and were offered differential access to) different meanings of African American racial identity and that these meanings were differentially related to achievement and engagement.</t>
  </si>
  <si>
    <t>[McLaughlin, Milbrey W.; Jones, Amina] Stanford Univ, Sch Educ, CERAS, Stanford, CA 94305 USA</t>
  </si>
  <si>
    <t>Nasir, NS (corresponding author), Univ Calif Berkeley, Grad Sch Educ, Educ &amp; African Amer Studies, Tolman Hall, Berkeley, CA 94720 USA.</t>
  </si>
  <si>
    <t>nailahs@berkeley.edu; Milbrey@stanford.edu; Amina.jones@stanford.edu</t>
  </si>
  <si>
    <t>10.3102/0002831208323279</t>
  </si>
  <si>
    <t>413DX</t>
  </si>
  <si>
    <t>WOS:000263774200004</t>
  </si>
  <si>
    <t>Dunnett, O</t>
  </si>
  <si>
    <t>Dunnett, Oliver</t>
  </si>
  <si>
    <t>Geopolitical Cultures of Outer Space: The British Interplanetary Society, 1933-1965</t>
  </si>
  <si>
    <t>GEOPOLITICS</t>
  </si>
  <si>
    <t>INTERNATIONALISM</t>
  </si>
  <si>
    <t>This paper identifies and critically examines the British Interplanetary Society's geopolitics of outer space from 1933 to 1965, presenting a critical astropolitics of outer space in contributing to the critique of neo-classical astropolitics. The paper identifies three distinct periods in the changing geopolitical outlook of the BIS, the first being the idealist internationalism of the early years of the Society, the second concerning narratives surrounding the formation of the International Astronautical Federation, and the third articulating Commonwealth collaborations in promoting British-led spaceflight research. The paper concludes by suggesting that the early idealism of internationalism in spaceflight research became diminished and contingent by the mid-1960s in the context of the changing geopolitical realities of the post-war period, and argues for increased academic engagement with geopolitical cultures of outer space.</t>
  </si>
  <si>
    <t>[Dunnett, Oliver] Queens Univ Belfast, Sch Nat &amp; Built Environm, Dept Geog, Belfast BT7 1NN, Antrim, North Ireland</t>
  </si>
  <si>
    <t>Queens University Belfast</t>
  </si>
  <si>
    <t>Dunnett, O (corresponding author), Queens Univ Belfast, Sch Nat &amp; Built Environm, Dept Geog, Belfast BT7 1NN, Antrim, North Ireland.</t>
  </si>
  <si>
    <t>o.dunnett@qub.ac.uk</t>
  </si>
  <si>
    <t>1465-0045</t>
  </si>
  <si>
    <t>1557-3028</t>
  </si>
  <si>
    <t>Geopolitics</t>
  </si>
  <si>
    <t>10.1080/14650045.2016.1247267</t>
  </si>
  <si>
    <t>Geography; Political Science</t>
  </si>
  <si>
    <t>Geography; Government &amp; Law</t>
  </si>
  <si>
    <t>ES7LW</t>
  </si>
  <si>
    <t>WOS:000399732700011</t>
  </si>
  <si>
    <t>Hirn, RG; Scott, TM</t>
  </si>
  <si>
    <t>Hirn, Regina G.; Scott, Terrance M.</t>
  </si>
  <si>
    <t>Descriptive Analysis of Teacher Instructional Practices and Student Engagement Among Adolescents With and Without Challenging Behavior</t>
  </si>
  <si>
    <t>ACADEMIC ENGAGEMENT; PRAISE; OPPORTUNITIES; METAANALYSIS; STRATEGIES; RESPOND</t>
  </si>
  <si>
    <t>The purpose of this descriptive study was to examine teacher and student behavior in high school classrooms that included at least one student identified with challenging behavior. Across two school years and within the content areas of math, reading/English, social studies, and science, student/teacher dyads were directly observed in the typical classroom setting. Results are described in terms of overall teacher rates per minute and percentages of observed instructional practice. The degree to which teacher and student behaviors differed across students with and without challenging behaviors is described. Findings revealed relatively low rates of specific instructional practices, increased use of negative feedback for students with identified challenging behaviors, and variable levels of student engagement. Study limitations and areas for future research are discussed.</t>
  </si>
  <si>
    <t>[Hirn, Regina G.; Scott, Terrance M.] Univ Louisville, Louisville, KY 40292 USA</t>
  </si>
  <si>
    <t>University of Louisville</t>
  </si>
  <si>
    <t>Scott, TM (corresponding author), Univ Louisville, Louisville, KY 40292 USA.</t>
  </si>
  <si>
    <t>t.scott@louisville.edu</t>
  </si>
  <si>
    <t>10.1353/etc.2014.0037</t>
  </si>
  <si>
    <t>AS0JH</t>
  </si>
  <si>
    <t>WOS:000343963100003</t>
  </si>
  <si>
    <t>Thune, T; Reymert, I; Gulbrandsen, M; Simensen, E</t>
  </si>
  <si>
    <t>Thune, Taran; Reymert, Ingvild; Gulbrandsen, Magnus; Simensen, Erlend</t>
  </si>
  <si>
    <t>Populating the science-policy co-production space: academic and policymaker perspectives on knowledge exchange</t>
  </si>
  <si>
    <t>Academic engagement; knowledge exchange; co-production; science-policy interaction; collaboration between higher education institutions and government organisations</t>
  </si>
  <si>
    <t>SOCIAL-RESEARCH; UNIVERSITIES; ENGAGEMENT; INDUSTRY</t>
  </si>
  <si>
    <t>In this paper, we seek to provide a fresh perspective on knowledge exchange by addressing both academics' and policymakers' experiences with such exchange. Through two large Norwegian surveys of academics and policymakers, we look at the characteristics of the academics that are engaged in various forms of knowledge exchange with policymakers - and vice versa - as well as the channels and mechanisms of knowledge exchange seen from both sides. Through comparing the patterns that emerge in the two studies, we discuss how this exchange arena, which we conceptualise as a 'co-production space' involves a small number of individuals with similar experiences and practices that set them apart from their peers.</t>
  </si>
  <si>
    <t>[Thune, Taran; Gulbrandsen, Magnus; Simensen, Erlend] Univ Oslo, TIK Ctr Technol Innovat &amp; Culture, Oslo, Norway; [Reymert, Ingvild] Oslo Metropolitan Univ, Oslo, Norway; [Thune, Taran] Univ Oslo, TIK Ctr Technol, Innovat &amp; Culture, POB 1108 Blindern, N-0317 Oslo, Norway</t>
  </si>
  <si>
    <t>University of Oslo; Oslo Metropolitan University (OsloMet); University of Oslo</t>
  </si>
  <si>
    <t>Thune, T; Gulbrandsen, M (corresponding author), Univ Oslo, TIK Ctr Technol Innovat &amp; Culture, Oslo, Norway.;Thune, T (corresponding author), Univ Oslo, TIK Ctr Technol, Innovat &amp; Culture, POB 1108 Blindern, N-0317 Oslo, Norway.</t>
  </si>
  <si>
    <t>t.m.thune@tik.uio.no; magnus.gulbrandsen@tik.uio.no</t>
  </si>
  <si>
    <t>Simensen, Erlend Osland/0000-0002-9243-7685</t>
  </si>
  <si>
    <t>Research Council of Norway - Ministry of Education and Research in Norway [256240]</t>
  </si>
  <si>
    <t>Research Council of Norway - Ministry of Education and Research in Norway</t>
  </si>
  <si>
    <t>Work on this paper was supported by grant 256240 (OSIRIS) from the Research Council of Norway. The academic survey was funded by a programme at NIFU from the Ministry of Education and Research in Norway.</t>
  </si>
  <si>
    <t>10.1080/03075079.2023.2187772</t>
  </si>
  <si>
    <t>AS0G8</t>
  </si>
  <si>
    <t>WOS:000949106200001</t>
  </si>
  <si>
    <t>Dyson, RG; O'Brien, FA; Shah, DB</t>
  </si>
  <si>
    <t>Dyson, Robert G.; O'Brien, Frances A.; Shah, Devan B.</t>
  </si>
  <si>
    <t>Soft OR and Practice: The Contribution of the Founders of Operations Research</t>
  </si>
  <si>
    <t>OPERATIONS RESEARCH</t>
  </si>
  <si>
    <t>practice; problem structuring; mixed modeling</t>
  </si>
  <si>
    <t>PROBLEM STRUCTURING METHODS; LINEAR-PROGRAMMING APPROACH; SYSTEM DYNAMICS; FUTURE; METHODOLOGY; FRAMEWORK; PUBLISH; PERISH; VIEW</t>
  </si>
  <si>
    <t>This paper explores the work of some 43 founders of operations research. In particular, it considers the links between soft operations research (OR) and these founders. Several of the founders were direct influencers of the soft OR proponents, whereas others related to the context, process, and content of soft OR. Coupled with the deductive and inductive reasoning approaches of soft OR, it is argued that soft OR is a legitimate branch of OR. The paper also focuses on the embeddedness of the founders, and the soft OR proponents, in practice and argues that, for academics, engagement with practice has been and will continue to be an important driver for the health and development of operations research.</t>
  </si>
  <si>
    <t>[Dyson, Robert G.; O'Brien, Frances A.; Shah, Devan B.] Univ Warwick, Warwick Business Sch, Coventry CV4 7AL, W Midlands, England; [Shah, Devan B.] Broadwalk Ltd, Thika 00100, Kenya</t>
  </si>
  <si>
    <t>University of Warwick</t>
  </si>
  <si>
    <t>Dyson, RG (corresponding author), Univ Warwick, Warwick Business Sch, Coventry CV4 7AL, W Midlands, England.</t>
  </si>
  <si>
    <t>r.g.dyson@warwick.ac.uk; frances.o-brien@wbs.ac.uk; devan@broadway.co.ke</t>
  </si>
  <si>
    <t>O'Brien, Frances/D-9871-2011</t>
  </si>
  <si>
    <t>O'Brien, Frances/0000-0002-0180-4698; Dyson, Robert/0000-0002-4131-3674</t>
  </si>
  <si>
    <t>INFORMS</t>
  </si>
  <si>
    <t>CATONSVILLE</t>
  </si>
  <si>
    <t>5521 RESEARCH PARK DR, SUITE 200, CATONSVILLE, MD 21228 USA</t>
  </si>
  <si>
    <t>0030-364X</t>
  </si>
  <si>
    <t>OPER RES</t>
  </si>
  <si>
    <t>Oper. Res.</t>
  </si>
  <si>
    <t>10.1287/opre.2020.2051</t>
  </si>
  <si>
    <t>Management; Operations Research &amp; Management Science</t>
  </si>
  <si>
    <t>Business &amp; Economics; Operations Research &amp; Management Science</t>
  </si>
  <si>
    <t>SW2YV</t>
  </si>
  <si>
    <t>WOS:000664386400003</t>
  </si>
  <si>
    <t>Lago-Delello, E</t>
  </si>
  <si>
    <t>Classroom dynamics and the development of serious emotional disturbance</t>
  </si>
  <si>
    <t>TEACHERS PET PHENOMENON; STUDENT-ACHIEVEMENT; REGULAR EDUCATION; PERCEPTIONS; EXPECTATIONS; CHILDREN; BEHAVIOR; REFLECT</t>
  </si>
  <si>
    <t>This study investigated classroom dynamics and young children identified as at risk for the development of serious emotional disturbance (SED) a; compared to not-nt-risk peers. Assessment of classroom dynamics included teacher (attitudes and perceptions), student (academic engagement and perceptions of teachers expectations), and instructional factors (accommodations for at-risk students), as well as classroom interactions (teacher-student and peel;). Results indicated that young children identified as at risk for the development of SED but not yet labeled by the school were experiencing a significantly different reality in the classroom than not-at-risk peers. Implications for effective classroom interventions for these young at-risk children include collaborative/consultation teacher models, task modifications, direct instruction, ard cooperative learning and peer tutor programs.</t>
  </si>
  <si>
    <t>Florida Atlantic Univ, Palm Beach Gardens, FL 33431 USA</t>
  </si>
  <si>
    <t>State University System of Florida; Florida Atlantic University</t>
  </si>
  <si>
    <t>Lago-Delello, E (corresponding author), Florida Atlantic Univ, 3970 RCA Blvd, Palm Beach Gardens, FL 33431 USA.</t>
  </si>
  <si>
    <t>10.1177/001440299806400404</t>
  </si>
  <si>
    <t>ZY904</t>
  </si>
  <si>
    <t>WOS:000074674200004</t>
  </si>
  <si>
    <t>Toscano, CVA; Carvalho, HM; Ferreira, JP</t>
  </si>
  <si>
    <t>Toscano, Chrystiane V. A.; Carvalho, Humberto M.; Ferreira, Jose P.</t>
  </si>
  <si>
    <t>Exercise Effects for Children With Autism Spectrum Disorder: Metabolic Health, Autistic Traits, and Quality of Life</t>
  </si>
  <si>
    <t>PERCEPTUAL AND MOTOR SKILLS</t>
  </si>
  <si>
    <t>obesity; multilevel modeling; mental health; developmental disorders; psychometric tests; ASD</t>
  </si>
  <si>
    <t>ATTENTION-DEFICIT/HYPERACTIVITY DISORDER; SELF-STIMULATORY BEHAVIOR; LARGE CLINICAL-SAMPLE; TO-HEIGHT RATIO; PHYSICAL-ACTIVITY; ACADEMIC ENGAGEMENT; ANTECEDENT EXERCISE; CHILDHOOD AUTISM; AEROBIC EXERCISE; OBESITY</t>
  </si>
  <si>
    <t>This study examined the effects of a 48-week exercise-based intervention on the metabolic profile, autism traits, and perceived quality of life in children with autism spectrum disorder (ASD). We randomly allocated 64 children with ASD (aged 6-12 years) to experimental (n = 46) and control groups (n = 18) and used multilevel regression modeling to examine responses to receiving or not receiving the intervention. The experimental group showed beneficial effects on metabolic indicators (high-density lipoprotein cholesterol, low-density lipoprotein cholesterol, and total cholesterol), autism traits, and parent-perceived quality of life. Our results provide support for exercise and physical activity, including basic coordination and strength exercises, as important therapeutic interventions for children with ASD.</t>
  </si>
  <si>
    <t>[Toscano, Chrystiane V. A.; Ferreira, Jose P.] Univ Coimbra, Fac Phys Educ, Coimbra, Portugal; [Toscano, Chrystiane V. A.] Univ Fed Alagoas, Fac Phys Educ, Maceio, AL, Brazil; [Carvalho, Humberto M.] Univ Fed Santa Catarina, Fac Phys Educ, Florianopolis, SC, Brazil</t>
  </si>
  <si>
    <t>Universidade de Coimbra; Universidade Federal de Alagoas; Universidade Federal de Santa Catarina (UFSC)</t>
  </si>
  <si>
    <t>Toscano, CVA (corresponding author), Univ Fed Alagoas, Phys Educ Course, Av Lourival Melo Mota S-N, BR-57072900 Maceio, AL, Brazil.</t>
  </si>
  <si>
    <t>chrystoscanopt@gmail.com</t>
  </si>
  <si>
    <t>Carvalho, Humberto M./E-5698-2014; Ferreira, José Pedro/AGD-5742-2022</t>
  </si>
  <si>
    <t>Carvalho, Humberto M./0000-0002-2855-0296; Ferreira, Jose/0000-0002-4427-3276</t>
  </si>
  <si>
    <t>0031-5125</t>
  </si>
  <si>
    <t>1558-688X</t>
  </si>
  <si>
    <t>PERCEPT MOTOR SKILL</t>
  </si>
  <si>
    <t>Percept. Mot. Skills</t>
  </si>
  <si>
    <t>10.1177/0031512517743823</t>
  </si>
  <si>
    <t>FS3XR</t>
  </si>
  <si>
    <t>WOS:000419718600008</t>
  </si>
  <si>
    <t>Wang, MT; Huguley, JP</t>
  </si>
  <si>
    <t>Wang, Ming-Te; Huguley, James P.</t>
  </si>
  <si>
    <t>Parental Racial Socialization as a Moderator of the Effects of Racial Discrimination on Educational Success Among African American Adolescents</t>
  </si>
  <si>
    <t>ETHNIC SOCIALIZATION; SCHOOL ENGAGEMENT; ACADEMIC-ACHIEVEMENT; EXPERIENCES; PERCEPTIONS; IDENTITY; PATTERNS; CHILDREN; SUPPORT; MIDDLE</t>
  </si>
  <si>
    <t>This study investigated whether parental racial socialization practices moderated the relation between racial discrimination in school and adolescents educational outcomes. Using data from a longitudinal study of an economically diverse sample of 630 African American adolescents (mean age = 14.5) from a major East Coast metropolis, the results revealed that cultural socialization attenuated the effect of teacher discrimination on grade point average (GPA) and educational aspirations, as well as the effect of peer discrimination on GPA. Also, preparation for bias and cultural socialization interacted to make unique contributions to African American adolescents educational outcomes. Finally, there was some evidence that teacher discrimination was more detrimental to the academic engagement of African American males than females. Implications for research and practice are discussed.</t>
  </si>
  <si>
    <t>[Wang, Ming-Te] Univ Pittsburgh, Pittsburgh, PA 15260 USA; [Huguley, James P.] Harvard Univ, Cambridge, MA 02138 USA</t>
  </si>
  <si>
    <t>Pennsylvania Commonwealth System of Higher Education (PCSHE); University of Pittsburgh; Harvard University</t>
  </si>
  <si>
    <t>Wang, MT (corresponding author), 5940 Posvar Hall,230 S Bouquet St, Pittsburgh, PA 15260 USA.</t>
  </si>
  <si>
    <t>10.1111/j.1467-8624.2012.01808.x</t>
  </si>
  <si>
    <t>003UE</t>
  </si>
  <si>
    <t>WOS:000308636100019</t>
  </si>
  <si>
    <t>Carter, EW; Moss, CK; Hoffman, A; Chung, YC; Sisco, L</t>
  </si>
  <si>
    <t>Carter, Erik W.; Moss, Colleen K.; Hoffman, Alicia; Chung, Yun-Ching; Sisco, Lynn</t>
  </si>
  <si>
    <t>Efficacy and Social Validity of Peer Support Arrangements for Adolescents With Disabilities</t>
  </si>
  <si>
    <t>HIGH-SCHOOL-STUDENTS; EFFECTIVE INSTRUCTIONAL PRACTICES; GENERAL-EDUCATION CLASSROOMS; INTELLECTUAL DISABILITIES; DEVELOPMENTAL-DISABILITIES; INCLUSIVE EDUCATION; CURRICULUM; ACCESS; INTERVENTIONS; YOUTH</t>
  </si>
  <si>
    <t>Current research and policy emphasize providing students with severe disabilities with the supports needed to participate socially and academically within inclusive classrooms. The authors examined the efficacy and acceptability of peer support arrangements as an avenue for promoting the participation of 3 students with severe disabilities in high school general education classrooms. In addition, they examined the specific supports students received from their peers and individually assigned paraprofessionals throughout the semester. Increases in peer interaction were evident for all students and peer partners were able to provide an array of academic- and social-related supports to their classmates with severe disabilities without concurrent decreases in academic engagement. The article offers recommendations for further refining and strengthening peer support interventions through future research and practice.</t>
  </si>
  <si>
    <t>[Carter, Erik W.] Vanderbilt Univ, Peabody Coll, Dept Special Educ, Nashville, TN 37203 USA; [Moss, Colleen K.; Chung, Yun-Ching] Univ Wisconsin, Waisman Ctr, Madison, WI 53706 USA; [Hoffman, Alicia] Univ Wisconsin, Dept Educ Psychol, Madison, WI 53706 USA; [Sisco, Lynn] Univ Wisconsin, Sch Social Work, Madison, WI 53706 USA</t>
  </si>
  <si>
    <t>Vanderbilt University; Vanderbilt University Peabody College; University of Wisconsin System; University of Wisconsin Madison; University of Wisconsin System; University of Wisconsin Madison; University of Wisconsin System; University of Wisconsin Madison</t>
  </si>
  <si>
    <t>Carter, EW (corresponding author), Vanderbilt Univ, Peabody Coll, Dept Special Educ, Box 228, Nashville, TN 37203 USA.</t>
  </si>
  <si>
    <t>erik.carter@vanderbilt.edu</t>
  </si>
  <si>
    <t>Carter, Erik/AAX-3043-2020; Chung, Yun-Ching/AAX-1608-2020</t>
  </si>
  <si>
    <t>Carter, Erik/0000-0001-7153-2782;</t>
  </si>
  <si>
    <t>10.1177/001440291107800107</t>
  </si>
  <si>
    <t>811GL</t>
  </si>
  <si>
    <t>WOS:000294194200007</t>
  </si>
  <si>
    <t>O'Connor, C</t>
  </si>
  <si>
    <t>Race, class, and gender in America: Narratives of opportunity among low-income African-American youths</t>
  </si>
  <si>
    <t>Annual Meeting of the American-Sociological-Association</t>
  </si>
  <si>
    <t>AUG 20-27, 1998</t>
  </si>
  <si>
    <t>SAN FRANCISCO, CA</t>
  </si>
  <si>
    <t>Amer Sociol Assoc</t>
  </si>
  <si>
    <t>EXTERNAL CONTROL; BLACK-STUDENTS; SCHOOL; ACHIEVEMENT; BEHAVIOR</t>
  </si>
  <si>
    <t>The research literature has explored the relationship between marginalized students' perceptions of social opportunity and mobility and their academic orientation. However, little attention has: been paid td-the extent to which-these students simultaneously represent multiple social identities and how they may differentially assess life chances in tight of-their different social locations. This;article examines how low-income African American high-school students Situate race, class, and gender in the process of status attainment, In revealing the substantive Variation with which these students account (or not) for social structure in the mobility process, the author calls into question the: claim that,perceptions of opportunity are related to academic engagement in predictable ways. She also suggests that personal experiences and knowledge of others' experiences are the. bases for the development of multiple visions of opportunity.</t>
  </si>
  <si>
    <t>Univ Michigan, Sch Educ, Ann Arbor, MI 48109 USA</t>
  </si>
  <si>
    <t>Univ Michigan, Sch Educ, 610 E Univ Ave,4001 SEB, Ann Arbor, MI 48109 USA.</t>
  </si>
  <si>
    <t>coconnor@umich.edu</t>
  </si>
  <si>
    <t>10.2307/2673226</t>
  </si>
  <si>
    <t>Social Science Citation Index (SSCI); Conference Proceedings Citation Index - Social Science &amp; Humanities (CPCI-SSH)</t>
  </si>
  <si>
    <t>271HT</t>
  </si>
  <si>
    <t>WOS:000084588700002</t>
  </si>
  <si>
    <t>Chan, HY; Wang, XL</t>
  </si>
  <si>
    <t>Chan Hsun-Yu; Wang Xueli</t>
  </si>
  <si>
    <t>Reconciling Intent with Action: Factors Associated with the Alignment between Transfer Intent and Coursework Completion Patterns among Two-Year College Students in STEM</t>
  </si>
  <si>
    <t>Two-year college; community college; STEM; transfer intent; course completion; self-efficacy</t>
  </si>
  <si>
    <t>COMMUNITY-COLLEGES; PLANNED BEHAVIOR; SELF-EFFICACY; CAREER; ENGAGEMENT; PATHWAYS; TYPOLOGY; CHOICE; GAP</t>
  </si>
  <si>
    <t>In this study, we explored the alignment between initial transfer intent and subsequent course-completion patterns among 1,668 first-time STEM-aspiring students at two-year institutions. Using survey and transcript data, we conducted latent profile analysis and subsequent path analysis that revealed five distinct course-completion patterns: Trailing/Time-Out, Non-transfer-Focused, Transfer: STEM Concentrated, Transfer: Humanity/Social Science Con-centrated, and Transfer: Developmental Education Concentrated. Students' math and science self-efficacy, academic engagement, and transfer-oriented interactions moderated the alignment between initial transfer intent and later course completion patterns. Based on the findings, we discuss the importance of cultivating strong academic self-efficacy and building effective advising practices to help students actualize their transfer intent.</t>
  </si>
  <si>
    <t>[Chan Hsun-Yu] Texas A&amp;M Univ, Dept Psychol &amp; Special Educ, Commerce, TX 75248 USA; [Wang Xueli] Univ Wisconsin, Dept Educ Leadership &amp; Policy Anal, Madison, WI USA</t>
  </si>
  <si>
    <t>Texas A&amp;M University System; University of Wisconsin System; University of Wisconsin Madison</t>
  </si>
  <si>
    <t>Chan, HY (corresponding author), Texas A&amp;M Univ, Dept Psychol &amp; Special Educ, Commerce, TX 75248 USA.</t>
  </si>
  <si>
    <t>hsun-yu.chan@tamuc.edu</t>
  </si>
  <si>
    <t>Chan, Hsun-Yu/AAO-2306-2020</t>
  </si>
  <si>
    <t>Chan, Hsun-Yu/0000-0001-5236-1009</t>
  </si>
  <si>
    <t>National Science Foundation [DUE-1430642]</t>
  </si>
  <si>
    <t>This material is based upon work supported by the National Science Foundation under Grant No. DUE-1430642 awarded to the second author.</t>
  </si>
  <si>
    <t>NOV 9</t>
  </si>
  <si>
    <t>10.1080/00221546.2020.1740533</t>
  </si>
  <si>
    <t>OH4TD</t>
  </si>
  <si>
    <t>WOS:000526964900001</t>
  </si>
  <si>
    <t>Ennis, RP; Lane, KL; Flemming, SC</t>
  </si>
  <si>
    <t>Ennis, Robin Parks; Lane, Kathleen Lynne; Flemming, Sarah Cole</t>
  </si>
  <si>
    <t>Empowering Teachers with Low-Intensity Strategies: Supporting Students At-Risk for EBD with Instructional Choice during Reading</t>
  </si>
  <si>
    <t>EXCEPTIONALITY</t>
  </si>
  <si>
    <t>SPECIAL-EDUCATION; ELEMENTARY; MANAGEMENT; ENGAGEMENT; BEHAVIORS</t>
  </si>
  <si>
    <t>Teachers may benefit from using classroom-delivered, low-intensity strategies to increase engagement of students at-risk for emotional and behavioral disorders and academic failure in the general education classroom. This project focused on empowering teachers to be involved in every step of the research process: screening, planning, data collection, and intervention implementation. Six teachers utilized instructional choice to improve engagement during reading for one targeted student in their second- or third-grade class. Teachers implemented practices with high levels of treatment integrity and collected momentary time sampling data with high levels of reliability. Using a withdrawal design, we observed a clear functional relation between instructional choice and increases in student's academic engagement for three students with improved outcomes for five. Both teachers and students rated intervention goals, procedures, and outcomes as acceptable. Limitations and directions for future research are discussed.</t>
  </si>
  <si>
    <t>[Ennis, Robin Parks; Flemming, Sarah Cole] Univ Alabama Birmingham, 901 13th St South,EB114, Birmingham, AL 35294 USA; [Lane, Kathleen Lynne] Univ Kansas, Lawrence, KS 66045 USA</t>
  </si>
  <si>
    <t>University of Alabama System; University of Alabama Birmingham; University of Kansas</t>
  </si>
  <si>
    <t>Ennis, Robin/0000-0002-8620-4199; Lane, Kathleen Lynne/0000-0001-6364-838X</t>
  </si>
  <si>
    <t>Institute of Education Sciences [R324B150028]</t>
  </si>
  <si>
    <t>This work was supported by the Institute of Education Sciences [R324B150028].</t>
  </si>
  <si>
    <t>0936-2835</t>
  </si>
  <si>
    <t>1532-7035</t>
  </si>
  <si>
    <t>Exceptionality</t>
  </si>
  <si>
    <t>10.1080/09362835.2020.1729766</t>
  </si>
  <si>
    <t>RU1HF</t>
  </si>
  <si>
    <t>WOS:000516674100001</t>
  </si>
  <si>
    <t>Bru, E; Virtanen, T; Kjetilstad, V; Niemiec, CP</t>
  </si>
  <si>
    <t>Bru, Edvin; Virtanen, Tuomo; Kjetilstad, Vidar; Niemiec, Christopher P.</t>
  </si>
  <si>
    <t>Gender Differences in the Strength of Association between Perceived Support from Teachers and Student Engagement</t>
  </si>
  <si>
    <t>Behavioral engagement; emotional engagement; gender differences; perceived support from teachers; self-determination theory</t>
  </si>
  <si>
    <t>SELF-DETERMINATION-THEORY; SCHOOL ENGAGEMENT; ACADEMIC ENGAGEMENT; AUTONOMY SUPPORT; MEASUREMENT INVARIANCE; BEHAVIORAL ENGAGEMENT; GOAL ORIENTATION; FIT INDEXES; CLASSROOM; ACHIEVEMENT</t>
  </si>
  <si>
    <t>There is sparse research on whether different dimensions of perceived support from teachers relate differentially to engagement among male and female students. Accordingly, the current study examined gender differences in links between perceived support from teachers (emotional support, structuring of learning activities, learning process support) and student engagement (behavioral engagement, emotional engagement). In line with hypotheses, females reported higher levels of behavioral engagement than males. Interestingly, though, the association between structuring of learning activities and engagement was stronger for males, whereas the association between learning process support and emotional engagement was stronger for females. These findings suggest different ways by which teachers can facilitate student engagement among males (provision of structure) and females (support for deeper understanding of subject material).</t>
  </si>
  <si>
    <t>[Bru, Edvin; Virtanen, Tuomo; Niemiec, Christopher P.] Univ Stavanger, Norwegian Ctr Learning Environm &amp; Behav Res Educ, Stavanger, Norway; [Kjetilstad, Vidar] Univ Stavanger, Dept Educ &amp; Sports Sci, Stavanger, Norway; [Niemiec, Christopher P.] Univ Rochester, Dept Clin &amp; Social Sci Psychol, Rochester, NY 14627 USA</t>
  </si>
  <si>
    <t>Universitetet i Stavanger; Universitetet i Stavanger; University of Rochester</t>
  </si>
  <si>
    <t>Bru, E (corresponding author), Univ Stavanger, Hulda Garborgs Hus, N-4021 Stavanger, Norway.</t>
  </si>
  <si>
    <t>edvin.bru@uis.no</t>
  </si>
  <si>
    <t>Norwegian Research Council [238003]</t>
  </si>
  <si>
    <t>This research was supported by a grant from the Norwegian Research Council [grant number: 238003].</t>
  </si>
  <si>
    <t>10.1080/00313831.2019.1659404</t>
  </si>
  <si>
    <t>PY5RU</t>
  </si>
  <si>
    <t>WOS:000483820300001</t>
  </si>
  <si>
    <t>Kurth, J; Mastergeorge, AM</t>
  </si>
  <si>
    <t>Kurth, Jennifer; Mastergeorge, Ann M.</t>
  </si>
  <si>
    <t>Impact of Setting and Instructional Context for Adolescents With Autism</t>
  </si>
  <si>
    <t>autism; inclusion; adolescence; academic</t>
  </si>
  <si>
    <t>SEVERE DISABILITIES; GENERAL-EDUCATION; ACADEMIC ENGAGEMENT; STUDENTS; CHILDREN; PERSPECTIVES; STRATEGIES; BEHAVIOR; ABILITY; AGE</t>
  </si>
  <si>
    <t>The present study describes the instructional contexts and activities of adolescents with autism in inclusive and self-contained settings for mathematics and language arts instruction using a descriptive statistics design. In the study, 15 adolescents with autism, and 30 peers of these students, participated. All students were observed over the school year in 50-min intervals each during math and language arts instruction to document student participation in learning situations as well as learning partners, curriculum usage, and instructional formats for students with and without autism in different education settings. Findings indicate between-group differences for those adolescents participating in inclusive and self-contained settings, notably the amount of time spent on breaks and engaged in curricular activities, although differences between students with autism and their peers were not significant. Implications and future directions are discussed.</t>
  </si>
  <si>
    <t>[Kurth, Jennifer] No Arizona Univ, Flagstaff, AZ 86011 USA; [Mastergeorge, Ann M.] Univ Calif Davis, Davis, CA 95616 USA</t>
  </si>
  <si>
    <t>Northern Arizona University; University of California System; University of California Davis</t>
  </si>
  <si>
    <t>Kurth, J (corresponding author), No Arizona Univ, Box 5774, Flagstaff, AZ 86011 USA.</t>
  </si>
  <si>
    <t>Jennifer.Kurth@nau.edu</t>
  </si>
  <si>
    <t>10.1177/0022466910366480</t>
  </si>
  <si>
    <t>913GR</t>
  </si>
  <si>
    <t>WOS:000301865400004</t>
  </si>
  <si>
    <t>Aronson, BD; Janke, KK; Traynor, AP</t>
  </si>
  <si>
    <t>Aronson, Benjamin D.; Janke, Kristin K.; Traynor, Andrew P.</t>
  </si>
  <si>
    <t>Investigating Student Pharmacist Perceptions of Professional Engagement Using a Modified Delphi Process</t>
  </si>
  <si>
    <t>AMERICAN JOURNAL OF PHARMACEUTICAL EDUCATION</t>
  </si>
  <si>
    <t>professional engagement; work engagement; academic engagement; student perceptions; Delphi technique</t>
  </si>
  <si>
    <t>NATIONAL-SURVEY; SCHOOL ENGAGEMENT; WORK ENGAGEMENT; BURNOUT; LEADERSHIP; RESOURCES; OUTCOMES</t>
  </si>
  <si>
    <t>Objective. To develop a definition of professional engagement, a list of professionally engaging and disengaging activities, and characteristics of those activities. Methods. A 2-round modified Delphi process was conducted using student pharmacists. The first round captured input while the second assessed agreement using a 5-point Likert scale. Results. A definition was created using the 3 items that reached consensus. All engaging characteristics reached consensus, and 25% (3/12) of the disengaging characteristics reached consensus. Lower rates of consensus were observed for activities, with 78% (7/9) of the professionally engaging and none of the disengaging activities reaching consensus. Conclusion. The findings of this study have implications for creating professionally engaging learning experiences for student pharmacists and suggest that ensuring activities contain certain professionally engaging characteristics may be more important than the activities themselves.</t>
  </si>
  <si>
    <t>[Aronson, Benjamin D.] Univ Minnesota, Coll Pharm, Dept Pharm Practice &amp; Pharmaceut Sci, Duluth, MN 55812 USA; [Janke, Kristin K.] Univ Minnesota Twin Cities, Coll Pharm, Minneapolis, MN USA; [Traynor, Andrew P.] Concordia Univ, Wisconsin Sch Pharm, Mequon, WI USA</t>
  </si>
  <si>
    <t>University of Minnesota System; University of Minnesota Duluth; University of Minnesota System; University of Minnesota Twin Cities; Concordia University Wisconsin</t>
  </si>
  <si>
    <t>Aronson, BD (corresponding author), Univ Minnesota, Coll Pharm, Dept Pharm Practice &amp; Pharmaceut Sci, 1110 Kirby Dr, Duluth, MN 55812 USA.</t>
  </si>
  <si>
    <t>arons071@d.umn.edu</t>
  </si>
  <si>
    <t>Janke, Kristin/D-7318-2011</t>
  </si>
  <si>
    <t>Janke, Kristin/0000-0003-2504-8820; Aronson, Benjamin/0000-0001-9739-6221</t>
  </si>
  <si>
    <t>AMER ASSOC COLL PHARMACY</t>
  </si>
  <si>
    <t>ALEXANDRIA</t>
  </si>
  <si>
    <t>1426 PRINCE STREET, ALEXANDRIA, VA 22314-2815 USA</t>
  </si>
  <si>
    <t>0002-9459</t>
  </si>
  <si>
    <t>1553-6467</t>
  </si>
  <si>
    <t>AM J PHARM EDUC</t>
  </si>
  <si>
    <t>Am. J. Pharm. Educ.</t>
  </si>
  <si>
    <t>10.5688/ajpe767125</t>
  </si>
  <si>
    <t>Education, Scientific Disciplines; Pharmacology &amp; Pharmacy</t>
  </si>
  <si>
    <t>Education &amp; Educational Research; Pharmacology &amp; Pharmacy</t>
  </si>
  <si>
    <t>006HJ</t>
  </si>
  <si>
    <t>WOS:000308809800008</t>
  </si>
  <si>
    <t>Stipek, D; Byler, P</t>
  </si>
  <si>
    <t>Academic achievement and social behaviors associated with age of entry into kindergarten</t>
  </si>
  <si>
    <t>early childhood education; kindergarten</t>
  </si>
  <si>
    <t>SCHOOL; ADJUSTMENT; BIRTHDATE; READINESS; CHILDREN; SEX</t>
  </si>
  <si>
    <t>A longitudinal design (kindergarten through third grade) was used to assess the effects of the age at which children entered kindergarten on children's academic achievement, social skills, academic engagement, relationship with teachers, and self ratings of academic skills. The sample was ethnically diverse; all of the over 200 children in the study came from low-income families. Results indicated a modest advantage in academic achievement for children who entered kindergarten at a relatively older age during the first year of school, but this advantage disappeared by third grade. The only advantage found in kindergarten and third grade for children who were relatively old when they entered school was in more positive feelings about their teacher. Holding out was rare (less than 1%) in this low-income sample. (C) 2001 Elsevier Science Inc. All rights reserved.</t>
  </si>
  <si>
    <t>Univ Calif Los Angeles, Los Angeles, CA 90024 USA</t>
  </si>
  <si>
    <t>Stipek, D (corresponding author), Stanford Univ, Sch Educ, 485 Lasuen Mall, Stanford, CA 94305 USA.</t>
  </si>
  <si>
    <t>655 AVENUE OF THE AMERICAS, NEW YORK, NY 10010 USA</t>
  </si>
  <si>
    <t>10.1016/S0193-3973(01)00075-2</t>
  </si>
  <si>
    <t>436PB</t>
  </si>
  <si>
    <t>WOS:000168943300004</t>
  </si>
  <si>
    <t>Cossentino, J</t>
  </si>
  <si>
    <t>Curriculum under construction: confronting the challenge of engagement in an era of reform</t>
  </si>
  <si>
    <t>JOURNAL OF CURRICULUM STUDIES</t>
  </si>
  <si>
    <t>TEACHERS KNOWLEDGE; LANGUAGE</t>
  </si>
  <si>
    <t>This paper examines a high school teacher's use of curriculum design to meet the challenge of academic engagement in the context of a particular reform agenda calling for the development of disciplinary understanding. In a case study blending rhetorical with ethnographic analysis, it considers dilemmas faced by teachers trying to link understanding with engagement, and the deliberative process through which they work to resolve those dilemmas. Using the governing metaphor of 'teacher as curriculum-maker', it demonstrates that relocating teacher expertise in the arena of design rather than presentation seems to induce engagement by moving student performance to the foreground of curriculum. However, linking curriculum-making with understanding presents even more difficult challenges to teachers' expertise. Uncovering those challenges highlights the conceptual tensions teachers balance in an effort to fulfil multiple and complex goals of practice.</t>
  </si>
  <si>
    <t>Univ Maryland, Dept Educ Policy &amp; Leadership, College Pk, MD 20742 USA</t>
  </si>
  <si>
    <t>Cossentino, J (corresponding author), Univ Maryland, Dept Educ Policy &amp; Leadership, 2110E Benjamin Bldg, College Pk, MD 20742 USA.</t>
  </si>
  <si>
    <t>4 PARK SQUARE, MILTON PARK, ABINGDON OX14 4RN, OXON, ENGLAND</t>
  </si>
  <si>
    <t>0022-0272</t>
  </si>
  <si>
    <t>J CURRICULUM STUD</t>
  </si>
  <si>
    <t>J. Curric. Stud.</t>
  </si>
  <si>
    <t>10.1080/00220270210157614</t>
  </si>
  <si>
    <t>700XQ</t>
  </si>
  <si>
    <t>WOS:000184136800002</t>
  </si>
  <si>
    <t>Mason, HD</t>
  </si>
  <si>
    <t>Mason, Henry D.</t>
  </si>
  <si>
    <t>Grit and its relation to well-being among first-year South African university students</t>
  </si>
  <si>
    <t>JOURNAL OF PSYCHOLOGY IN AFRICA</t>
  </si>
  <si>
    <t>academic support; eudaimonic well-being; grit; hedonic well-being; student counselling; subjective happiness; subjective well-being</t>
  </si>
  <si>
    <t>ACADEMIC-PERFORMANCE; COLLEGE-STUDENTS; SELF-EFFICACY; HAPPINESS; SATISFACTION; PERSEVERANCE; ACHIEVEMENT; PASSION; LIFE</t>
  </si>
  <si>
    <t>This mixed methods study explored grit and well-being among South African first-year university students (N = 405, female = 57.10%; mean age = 20.59, SD = 1.65 years). The students self-reported their grit and well-being. A small subsample of the students (n = 18, females = 61%) completed individual interviews on how their sense of grit related to their subjective well-being. Regression analysis indicated higher self-reported grit scores predicted higher well-being. Thematic analysis of the interview data indicated that students who reported higher grit statuses also reported greater academic engagement, self-worth, and better self-perceived problem-solving strategies. Student development programs should seek to promote grit as a personal resource in student populations.</t>
  </si>
  <si>
    <t>[Mason, Henry D.] Tshwane Univ Technol, Directorate Student Dev &amp; Support, Pretoria, Gauteng, South Africa</t>
  </si>
  <si>
    <t>Tshwane University of Technology</t>
  </si>
  <si>
    <t>Mason, HD (corresponding author), Tshwane Univ Technol, Directorate Student Dev &amp; Support, Pretoria, Gauteng, South Africa.</t>
  </si>
  <si>
    <t>masonh@tut.ac.za</t>
  </si>
  <si>
    <t>Mason, Henry David/AFM-1117-2022</t>
  </si>
  <si>
    <t>Mason, Henry David/0000-0002-3966-9970</t>
  </si>
  <si>
    <t>1433-0237</t>
  </si>
  <si>
    <t>1815-5626</t>
  </si>
  <si>
    <t>J PSYCHOL AFR</t>
  </si>
  <si>
    <t>J. Psychol. Afr.</t>
  </si>
  <si>
    <t>10.1080/14330237.2021.1903157</t>
  </si>
  <si>
    <t>TB5BD</t>
  </si>
  <si>
    <t>WOS:000667961600002</t>
  </si>
  <si>
    <t>Russel, CS; Allday, RA; Duhon, GJ</t>
  </si>
  <si>
    <t>Russel, Caroline S.; Allday, R. Allan; Duhon, Gary J.</t>
  </si>
  <si>
    <t>Effects of Increasing Distance of a One-on-One Paraprofessional on Student Engagement</t>
  </si>
  <si>
    <t>ACADEMIC ENGAGEMENT; SEVERE DISABILITIES; PEER INTERACTIONS; CLASSROOMS; PROXIMITY; EDUCATION; PERSPECTIVES; SUPPORT; SCHOOLS; AUTISM</t>
  </si>
  <si>
    <t>This study sought to maintain task engagement of a 4-year-old student with developmental disabilities included in a pre-K classroom while decreasing reliance of one-on-one support from a paraprofessional. To accomplish these goals, a withdrawal design (A-B-A) with a nested changing-criterion design was used to withdraw paraprofessional proximity. A cue was provided to the paraprofessional as an indicator of when to engage with and withdraw proximity from the student. Momentary time sampling procedures were used to measure task engagement during group circle time and proximity between student and paraprofessional. Results showed that task engagement was maintained at a level comparable to peers without disabilities, while proximity less than 0.9 m from the student was reduced from 95% to 18% of intervals.</t>
  </si>
  <si>
    <t>[Russel, Caroline S.; Duhon, Gary J.] Oklahoma State Univ, Stillwater, OK 74078 USA; [Allday, R. Allan] Univ Kentucky, Lexington, KY 40506 USA</t>
  </si>
  <si>
    <t>Oklahoma State University System; Oklahoma State University - Stillwater; University of Kentucky</t>
  </si>
  <si>
    <t>Allday, RA (corresponding author), Univ Kentucky, Dept Early Childhood Special Educ &amp; Rehabil Couns, Lexington, KY 40506 USA.</t>
  </si>
  <si>
    <t>allan.allday@uky.edu</t>
  </si>
  <si>
    <t>WEST VIRGINIA UNIV PRESS</t>
  </si>
  <si>
    <t>MORGANTOWN</t>
  </si>
  <si>
    <t>COMMUNICATIONS BLDG PATTESON DR, PO BOX 6295, MORGANTOWN, WV 26506-6295 USA</t>
  </si>
  <si>
    <t>10.1353/etc.2015.0008</t>
  </si>
  <si>
    <t>CJ8SH</t>
  </si>
  <si>
    <t>WOS:000355773300003</t>
  </si>
  <si>
    <t>Nagata, R; Forry, S; Lannigan, EG</t>
  </si>
  <si>
    <t>Nagata, Rashelle; Forry, Savanna; Lannigan, Elizabeth Griffin</t>
  </si>
  <si>
    <t>Occupational Therapy Interventions for College Students With Learning Differences</t>
  </si>
  <si>
    <t>AMERICAN JOURNAL OF OCCUPATIONAL THERAPY</t>
  </si>
  <si>
    <t>EXERCISE; AUGMENTATION; EDUCATION</t>
  </si>
  <si>
    <t>Evidence Connection articles provide a clinical application of systematic reviews developed in conjunction with the American Occupational Therapy Association's (AOTA's) Evidence-Based Practice Program and illustrate how the research evidence from the reviews can be used to inform and guide clinical decision-making. Each article in this series summarizes evidence from published reviews on a given topic and presents the application of evidence to a related clinical case. In this Evidence Connection article, we describe a case report of a college-age student receiving supported education services and outline the occupational therapy evaluation and intervention that enhanced her academic engagement as well as her health and wellness. The findings from the systematic reviews on this topic were published in the September/October 2018 issue of the American Journal of Occupational Therapy and in AOTA's Occupational Therapy Practice Guidelines for Adults Living With Serious Mental Illness.</t>
  </si>
  <si>
    <t>[Nagata, Rashelle; Forry, Savanna] Univ Southern Calif, Kortschak Ctr Learning &amp; Creat, Los Angeles, CA USA; [Lannigan, Elizabeth Griffin] Univ New Hampshire, Dept Occupat Therapy, Durham, NH 03824 USA</t>
  </si>
  <si>
    <t>University of Southern California; University System Of New Hampshire; University of New Hampshire</t>
  </si>
  <si>
    <t>Lannigan, EG (corresponding author), Univ New Hampshire, Dept Occupat Therapy, Durham, NH 03824 USA.</t>
  </si>
  <si>
    <t>elizabeth.lannigan@unh.edu</t>
  </si>
  <si>
    <t>AMER OCCUPATIONAL THERAPY ASSOC, INC</t>
  </si>
  <si>
    <t>4720 MONTGOMERY LANE, BETHESDA, MD 20814-3425 USA</t>
  </si>
  <si>
    <t>0272-9490</t>
  </si>
  <si>
    <t>1943-7676</t>
  </si>
  <si>
    <t>AM J OCCUP THER</t>
  </si>
  <si>
    <t>Am. J. Occup. Ther.</t>
  </si>
  <si>
    <t>10.5014/ajot.2022.050057</t>
  </si>
  <si>
    <t>P8CK7</t>
  </si>
  <si>
    <t>WOS:001052894100001</t>
  </si>
  <si>
    <t>Clair, EB; Bahr, MW; Quach, HL; LeDuc, JD</t>
  </si>
  <si>
    <t>Clair, Elissa B.; Bahr, Michael W.; Quach, Heather L.; LeDuc, James D.</t>
  </si>
  <si>
    <t>The Positive Plus Program: Affirmative classroom management to improve student behavior</t>
  </si>
  <si>
    <t>behavior-specific praise; classroom intervention; Good Behavior Game; interdependent group contingency; school consultation</t>
  </si>
  <si>
    <t>INDEPENDENT GROUP CONTINGENCIES; DISRUPTIVE BEHAVIOR; GENERAL EDUCATORS; PRAISE; GAME; EBD</t>
  </si>
  <si>
    <t>This study describes the Positive Plus Program, a multicomponent intervention combining behavior-specific praise with an interdependent group contingency and teacher feedback. An elementary school teacher wanting to improve her classroom management skills implemented the Positive Plus Program. Four second-grade students participated in the study, and each of the students emitted disruptive behavior in class previously. This study, using an ABAB design, indicated that when the teacher reliably delivered high levels of behavior-specific praise and awarded points, disruptive behavior was less likely. Student outcomes showed increased academic engagement and decreased off-task motor and verbal behavior from pre- to post-intervention. Teacher ratings indicated high levels of social validity. In light of these findings, implications for future research and implementation are discussed.</t>
  </si>
  <si>
    <t>[Clair, Elissa B.; Quach, Heather L.] Special Sch Dist St Louis Cty, St Louis, MO USA; [Bahr, Michael W.] Univ Missouri, One Univ Blvd, St Louis, MO 63121 USA; [LeDuc, James D.] Milwaukee Publ Sch, Milwaukee, WI USA</t>
  </si>
  <si>
    <t>University of Missouri System; University of Missouri Saint Louis</t>
  </si>
  <si>
    <t>Bahr, MW (corresponding author), Univ Missouri, One Univ Blvd, St Louis, MO 63121 USA.</t>
  </si>
  <si>
    <t>bahrmi@umsl.edu</t>
  </si>
  <si>
    <t>Clair, Elissa/0000-0002-2831-4699</t>
  </si>
  <si>
    <t>10.1002/bin.1632</t>
  </si>
  <si>
    <t>GL6CB</t>
  </si>
  <si>
    <t>WOS:000437263900001</t>
  </si>
  <si>
    <t>Quin, D; Hemphill, SA; Heerde, JA</t>
  </si>
  <si>
    <t>Quin, Daniel; Hemphill, Sheryl A.; Heerde, Jessica A.</t>
  </si>
  <si>
    <t>Associations between teaching quality and secondary students' behavioral, emotional, and cognitive engagement in school</t>
  </si>
  <si>
    <t>Adolescents; High school; Teaching; Engagement</t>
  </si>
  <si>
    <t>SELF-DETERMINATION THEORY; STAGE-ENVIRONMENT FIT; SUBSTANCE USE; ACADEMIC ENGAGEMENT; SOCIAL-DEVELOPMENT; PROTECTIVE FACTORS; MENTAL-HEALTH; ACHIEVEMENT; ADOLESCENCE; PERCEPTIONS</t>
  </si>
  <si>
    <t>Students' perceptions of their social and instructional interactions with their teachers play a key role in students' engagement. Understanding how the quality of these interactions can influence students' engagement in school is paramount to improving students' engagement. Eighty-eight year 7 students from three schools in the state of Victoria, Australia, completed a self-report survey. Participants reported their perceptions of teaching quality, and their own behavioral, emotional, and cognitive engagement in school. After controlling for individual (i.e., gender, age, academic grades, mental health) and family variables (i.e., parent support of education), teaching quality was uniquely associated with behavioral and emotional engagement. The findings indicated that teaching quality has an important, but not exclusive role in influencing students' engagement in school.</t>
  </si>
  <si>
    <t>[Quin, Daniel; Hemphill, Sheryl A.; Heerde, Jessica A.] Australian Catholic Univ, Sch Psychol, Locked Bag 4115, Fitzroy, Vic 3065, Australia; [Heerde, Jessica A.] Univ Melbourne, Murdoch Childrens Res Inst, Dept Paediat, Parkville, Vic, Australia</t>
  </si>
  <si>
    <t>Australian Catholic University; University of Melbourne; Murdoch Children's Research Institute</t>
  </si>
  <si>
    <t>Quin, D (corresponding author), Australian Catholic Univ, Sch Psychol, Locked Bag 4115, Fitzroy, Vic 3065, Australia.</t>
  </si>
  <si>
    <t>daniel.quin@myacu.edu.au</t>
  </si>
  <si>
    <t>Quin, Daniel/U-3721-2019; Heerde, Jessica A/E-2390-2019</t>
  </si>
  <si>
    <t>Heerde, Jessica A/0000-0002-5597-019X; Quin, Daniel/0000-0001-6393-1732</t>
  </si>
  <si>
    <t>Faculty of Health Sciences, Australian Catholic University (FRSSS; Round 1)</t>
  </si>
  <si>
    <t>The authors are grateful for the financial support of the Faculty of Health Sciences, Australian Catholic University (FRSSS; Round 1, 2014). The authors assert that all procedures contributing to this work comply with the National Statement on Ethical Conduct in Human Research (Australian Catholic University Ethics Register Number: 2013 320V).</t>
  </si>
  <si>
    <t>10.1007/s11218-017-9401-2</t>
  </si>
  <si>
    <t>FO7UV</t>
  </si>
  <si>
    <t>WOS:000417083800006</t>
  </si>
  <si>
    <t>Martin, AJ; Marsh, HW; McInerney, DM; Green, J; Dowson, M</t>
  </si>
  <si>
    <t>Martin, Andrew J.; Marsh, Herbert W.; McInerney, Dennis M.; Green, Jasmine; Dowson, Martin</t>
  </si>
  <si>
    <t>Getting along with teachers and parents: The yields of good relationsh.ips for students' achievement motivation and self-esteem</t>
  </si>
  <si>
    <t>CONSTRUCT-VALIDATION; SCHOOL OUTCOMES; COMMUNITY; SENSE; MODEL; PSYCHOLOGY; ENGAGEMENT</t>
  </si>
  <si>
    <t>The aim of the present study was to better understand the combined and unique effects of teacher-student and parent-child relationships in students' achievement motivation and self-esteem. Participants were 3450 high school students administered items assessing their interpersonal relationships, academic motivation and engagement, academic self-concept, and general self-esteem. Preliminary correlations showed that both teacher-student and parent-child relationships are significantly associated with achievement motivation and general self-esteem. Importantly, however, when using appropriate structural equation models to control for shared variance amongst predictors, findings showed that although teachers and parents are clearly influential, after controlling for gender, age, and the presence of both interpersonal relationships in the one model, teacher effects are stronger than parent effects, particularly in the academic domain.</t>
  </si>
  <si>
    <t>[Martin, Andrew J.] Univ Sydney, Fac Educ &amp; Social Work, Sydney, NSW 2006, Australia; [Marsh, Herbert W.] Univ Oxford, Oxford OX1 2JD, England; [McInerney, Dennis M.] Nanyang Technol Univ, Singapore, Singapore</t>
  </si>
  <si>
    <t>University of Sydney; University of Oxford; Nanyang Technological University</t>
  </si>
  <si>
    <t>Martin, AJ (corresponding author), Univ Sydney, Fac Educ &amp; Social Work, A35,Educ Bldg, Sydney, NSW 2006, Australia.</t>
  </si>
  <si>
    <t>a.martin@edfac.usyd.edu.au</t>
  </si>
  <si>
    <t>Marsh, Herbert W/0000-0002-1078-9717; McInerney, Dennis/0000-0003-1339-1744</t>
  </si>
  <si>
    <t>10.1375/ajgc.17.2.109</t>
  </si>
  <si>
    <t>319VF</t>
  </si>
  <si>
    <t>WOS:000257191800001</t>
  </si>
  <si>
    <t>Virtanen, TE; Lerkkanen, MK; Poikkeus, AM; Kuorelahti, M</t>
  </si>
  <si>
    <t>Virtanen, T. E.; Lerkkanen, M-K; Poikkeus, A-M; Kuorelahti, M.</t>
  </si>
  <si>
    <t>Student Engagement and School Burnout in Finnish Lower-Secondary Schools: Latent Profile Analysis</t>
  </si>
  <si>
    <t>Student engagement; school burnout; latent profile analysis; lower secondary school</t>
  </si>
  <si>
    <t>COGNITIVE ENGAGEMENT; ACADEMIC ENGAGEMENT; ENVIRONMENT FIT; TRAJECTORIES; ACHIEVEMENT; CONTEXT; ADOLESCENCE; CLASSROOM; MODEL; PERSPECTIVES</t>
  </si>
  <si>
    <t>Self-ratings of behavioural engagement, cognitive engagement and school burnout were used in person-centred analyses to identify latent profiles among 2,485 Finnish lower-secondary school students. Three profiles were identified: high-engagement/low-burnout (40.6% of the sample), average-engagement/average-burnout (53.9%), and low-engagement/high-burnout (5.5%). Another sample of lower-secondary school students was used to validate the 3 profiles. The factors most strongly associated with the high-engagement/low-burnout profile of lower-secondary school students' were high levels of support from teachers and family, good academic performance, and lack of truancy. The study indicated that teacher and family support and students' academic achievement are pivotal in understanding student engagement and school burnout.</t>
  </si>
  <si>
    <t>[Virtanen, T. E.; Lerkkanen, M-K; Poikkeus, A-M] Univ Jyvaskyla, Dept Teacher Educ, Jyvaskyla, Finland; [Kuorelahti, M.] Univ Jyvaskyla, Dept Educ, Jyvaskyla, Finland</t>
  </si>
  <si>
    <t>University of Jyvaskyla; University of Jyvaskyla</t>
  </si>
  <si>
    <t>Virtanen, TE (corresponding author), Univ Jyvaskyla, Dept Teacher Educ, Jyvaskyla, Finland.</t>
  </si>
  <si>
    <t>tuomo.e.virtanen@jyu.fi</t>
  </si>
  <si>
    <t>Virtanen, Tuomo/0000-0002-2971-8046; Lerkkanen, Marja-Kristiina/0000-0002-5709-5800; Poikkeus, Anna-Maija/0000-0001-7913-8691</t>
  </si>
  <si>
    <t>10.1080/00313831.2016.1258669</t>
  </si>
  <si>
    <t>GJ1KZ</t>
  </si>
  <si>
    <t>WOS:000435015900003</t>
  </si>
  <si>
    <t>Thesen, L</t>
  </si>
  <si>
    <t>Thesen, Lucia</t>
  </si>
  <si>
    <t>Researching 'ideological becoming' in lectures: challenges for knowing differently</t>
  </si>
  <si>
    <t>Higher Education Close Up Four Conference (HECU 4)</t>
  </si>
  <si>
    <t>JUN, 2008</t>
  </si>
  <si>
    <t>Cape Town, SOUTH AFRICA</t>
  </si>
  <si>
    <t>LANGUAGE</t>
  </si>
  <si>
    <t>This article is a response to Haggis's injunction to 'know differently' if we are to grow our understandings of student learning. It identifies concerns that have arisen in the course of research into engagement (conceived of as 'ideological becoming') in first year lectures in the humanities at a South African university. These issues include: (a) how the co-presence of students and lecturer challenges conventional notions of 'student learning' as other; (b) the theoretical and practical challenges related to identifying fleeting 'liminal moments' in situations in which students and lecturers are co-present; and (c) what we can learn from a view of academic engagement as distributed across time and place. The tool of entextualisation is used to track participants' 'interest' across sites. The article offers a view of learning as embodied, emergent and contested, rather than neatly packaged and predictable.</t>
  </si>
  <si>
    <t>Univ Cape Town, Ctr Higher Educ Dev, Language Dev Grp, ZA-7700 Rondebosch, South Africa</t>
  </si>
  <si>
    <t>University of Cape Town</t>
  </si>
  <si>
    <t>Thesen, L (corresponding author), Univ Cape Town, Ctr Higher Educ Dev, Language Dev Grp, ZA-7700 Rondebosch, South Africa.</t>
  </si>
  <si>
    <t>lucia.thesen@uct.ac.za</t>
  </si>
  <si>
    <t>PII 911658455</t>
  </si>
  <si>
    <t>10.1080/03075070902771929</t>
  </si>
  <si>
    <t>Social Science Citation Index (SSCI); Arts &amp; Humanities Citation Index (A&amp;HCI); Conference Proceedings Citation Index - Social Science &amp; Humanities (CPCI-SSH)</t>
  </si>
  <si>
    <t>448RI</t>
  </si>
  <si>
    <t>WOS:000266279300003</t>
  </si>
  <si>
    <t>Rames-LaPointe, J; Hixson, MD</t>
  </si>
  <si>
    <t>Rames-LaPointe, Jessica; Hixson, Michael D.</t>
  </si>
  <si>
    <t>On-Task in a Box as a classwide intervention: Effects on on-task behavior and academic productivity</t>
  </si>
  <si>
    <t>academic engagement; academic productivity; self-monitoring</t>
  </si>
  <si>
    <t>CLASSROOM-BEHAVIOR; SELF-MANAGEMENT; STUDENTS; METAANALYSIS; PERFORMANCE; ACCURACY; TEACHERS; CHILDREN; IMPROVE; AUTISM</t>
  </si>
  <si>
    <t>Interventions that target on-task behavior are essential, as on-task behavior is linked to the amount of learning that occurs in a classroom. On-Task in a Box is a manualized intervention to increase on-task behavior that utilizes video modeling and self-monitoring in conjunction with group contingencies. The current study evaluated the effects of the On-Task in a Box intervention on student on-task behavior and work completion when implemented as a classwide intervention. A multiple probe design across three elementary classrooms was utilized. All three classrooms demonstrated increases in the level of classwide on-task behavior as measured through direct observation, but mixed results were found for work completion, measured by teacher direct behavior ratings. Teachers generally rated the intervention as effective and relatively easy to implement.</t>
  </si>
  <si>
    <t>[Rames-LaPointe, Jessica; Hixson, Michael D.] Cent Michigan Univ, Dept Psychol, 1101 S Franklin St, Mt Pleast, MI 48859 USA</t>
  </si>
  <si>
    <t>Central Michigan University</t>
  </si>
  <si>
    <t>Hixson, MD (corresponding author), Cent Michigan Univ, Dept Psychol, 1101 S Franklin St, Mt Pleast, MI 48859 USA.</t>
  </si>
  <si>
    <t>10.1002/pits.22532</t>
  </si>
  <si>
    <t>ZB6IH</t>
  </si>
  <si>
    <t>WOS:000643705600001</t>
  </si>
  <si>
    <t>Joshi, GP; Jha, S; Cho, S; Seo, C; Son, LH; Thong, PH</t>
  </si>
  <si>
    <t>Joshi, Gyanendra Prasad; Jha, Sudan; Cho, Seongsoo; Seo, Changho; Le Hoang Son; Pham Huy Thong</t>
  </si>
  <si>
    <t>Influence of multimedia and seating location in academic engagement and grade performance of students</t>
  </si>
  <si>
    <t>COMPUTER APPLICATIONS IN ENGINEERING EDUCATION</t>
  </si>
  <si>
    <t>attainment; class performance; multimedia; performance strategies; student perceptions</t>
  </si>
  <si>
    <t>CLASSROOM ECOLOGY</t>
  </si>
  <si>
    <t>Many universities around the world use multimedia resources in large classrooms. The purpose of this study is to determine if there is any significant influence on student academic performance due to the use of multimedia (environment and tools) and seating location. This study analyses student data on grade performance and seating location for an undergraduate course at a multimedia classroom over eight semesters. This study also analyses whether short multimedia materials attract student attention in class using a computer vision experimental setup. It has been found that there is similar performance and distraction rate of students who sit at a similar proximity to the multimedia screen. The findings of this study are valuable for academic institutions and educators to design multimedia lectures and classrooms to enhance student performance.</t>
  </si>
  <si>
    <t>[Joshi, Gyanendra Prasad] Sejong Univ, Dept Comp Sci &amp; Engn, Seoul, South Korea; [Jha, Sudan] KIIT Univ, Sch Comp Engn, Bhubaneswar, India; [Cho, Seongsoo] Chosun Univ, Dept Informat &amp; Commun Engn, Gwangju, South Korea; [Seo, Changho] Kongju Univ, Dept Appl Math, Gongju, South Korea; [Le Hoang Son] Vietnam Natl Univ, VNU Informat Technol Inst, Hanoi, Vietnam; [Pham Huy Thong] Ton Duc Thang Univ, Informetr Res Grp, Ho Chi Minh City, Vietnam; [Pham Huy Thong] Ton Duc Thang Univ, Fac Informat Technol, Ho Chi Minh City, Vietnam</t>
  </si>
  <si>
    <t>Sejong University; Kalinga Institute of Industrial Technology (KIIT); Chosun University; Kongju National University; Vietnam National University Hanoi; Ton Duc Thang University; Ton Duc Thang University</t>
  </si>
  <si>
    <t>Thong, PH (corresponding author), Ton Duc Thang Univ, Informetr Res Grp, Ho Chi Minh City, Vietnam.</t>
  </si>
  <si>
    <t>phamhuythong@tdtu.edu.vn</t>
  </si>
  <si>
    <t>Joshi, Gyanendra Prasad/AAM-4210-2020; Jha, Sudan/P-9823-2018; Joshi, Gyanendra Prasad/I-3767-2019; Pham, Thong Huy/Q-9169-2018</t>
  </si>
  <si>
    <t>Joshi, Gyanendra Prasad/0000-0002-5446-288X; Jha, Sudan/0000-0003-0074-2584; Joshi, Gyanendra Prasad/0000-0002-5446-288X; Hoang Son, Le/0000-0001-6356-0046</t>
  </si>
  <si>
    <t>Global Research Laboratory Program through the National Research Foundation of Korea - Ministry of Science, ICT, and Future Planning [NRF-2014K1A1A2043029]</t>
  </si>
  <si>
    <t>Global Research Laboratory Program through the National Research Foundation of Korea - Ministry of Science, ICT, and Future Planning(National Research Foundation of Korea)</t>
  </si>
  <si>
    <t>The authors would like to thank the Editor-in-Chief and the anonymous reviewers for their valuable comments and suggestions. This study was supported by the Global Research Laboratory Program through the National Research Foundation of Korea funded by the Ministry of Science, ICT, and Future Planning (NRF-2014K1A1A2043029).</t>
  </si>
  <si>
    <t>1061-3773</t>
  </si>
  <si>
    <t>1099-0542</t>
  </si>
  <si>
    <t>COMPUT APPL ENG EDUC</t>
  </si>
  <si>
    <t>Comput. Appl. Eng. Educ.</t>
  </si>
  <si>
    <t>10.1002/cae.22190</t>
  </si>
  <si>
    <t>Computer Science, Interdisciplinary Applications; Education, Scientific Disciplines; Engineering, Multidisciplinary</t>
  </si>
  <si>
    <t>Computer Science; Education &amp; Educational Research; Engineering</t>
  </si>
  <si>
    <t>KT8PH</t>
  </si>
  <si>
    <t>WOS:000504433800001</t>
  </si>
  <si>
    <t>Lombardi, AR; Kern, L; Flannery, KB; Doren, B</t>
  </si>
  <si>
    <t>Lombardi, Allison R.; Kern, Laura; Flannery, K. Brigid; Doren, Bonnie</t>
  </si>
  <si>
    <t>Is College and Career Readiness Adequately Addressed in Annual and Postsecondary Goals?</t>
  </si>
  <si>
    <t>college and career readiness; individualized education program (IEP); transition; school reform; restructuring; policy</t>
  </si>
  <si>
    <t>TRANSITION; STUDENTS; PREDICTORS; OUTCOMES; SUCCESS; SCHOOLS</t>
  </si>
  <si>
    <t>In current special education law, the individualized education program (IEP) addresses the transition to adult life by mandating goal statements be written in employment, postsecondary education, and sometimes independent living. Although these broad areas encompass quality of life for adults with disabilities, they are not necessarily aligned with broader general education policies in college and career readiness (CCR). The current study addresses this disconnect by examining extant data consisting of IEP annual and postsecondary goals in the context of an organizing framework of CCR. IEP goals were coded for the presence of six domains of CCR: (a) academic engagement, (b) mindsets, (c) learning processes, (d) critical thinking, (e) interpersonal engagement, and (f) transition competencies. Findings illustrate the promise of a potential strategy to incorporate CCR into IEP goals. Implications for educators are discussed.</t>
  </si>
  <si>
    <t>[Lombardi, Allison R.; Kern, Laura] Univ Connecticut, Storrs, CT USA; [Flannery, K. Brigid] Univ Oregon, Eugene, OR 97403 USA; [Doren, Bonnie] Univ Wisconsin, Madison, WI 53706 USA</t>
  </si>
  <si>
    <t>University of Connecticut; University of Oregon; University of Wisconsin System; University of Wisconsin Madison</t>
  </si>
  <si>
    <t>Lombardi, AR (corresponding author), Univ Connecticut, Neag Sch Educ, 249 Glenbrook Rd,Unit 3064, Storrs, CT 06269 USA.</t>
  </si>
  <si>
    <t>allison.lombardi@uconn.edu</t>
  </si>
  <si>
    <t>National Center for Special Education Research within the Institute of Education Sciences (IES), U.S. Department of Education [R324B070039]</t>
  </si>
  <si>
    <t>National Center for Special Education Research within the Institute of Education Sciences (IES), U.S. Department of Education</t>
  </si>
  <si>
    <t>The author(s) disclosed receipt of the following financial support for the research, authorship, and/or publication of this article: This research was supported in part by Grant R324B070039 awarded to the College of Education at the University of Oregon by the National Center for Special Education Research within the Institute of Education Sciences (IES), U.S. Department of Education.</t>
  </si>
  <si>
    <t>10.1177/1044207317716147</t>
  </si>
  <si>
    <t>FN7CY</t>
  </si>
  <si>
    <t>WOS:000416176900003</t>
  </si>
  <si>
    <t>Carter, EW; Gustafson, JR; Sreckovic, MA; Steinbrenner, JRD; Pierce, NP; Bord, A; Stabel, A; Rogers, S; Czerw, A; Mullins, T</t>
  </si>
  <si>
    <t>Carter, Erik W.; Gustafson, Jenny R.; Sreckovic, Melissa A.; Steinbrenner, Jessica R. Dykstra; Pierce, Nigel P.; Bord, Aimee; Stabel, Aaron; Rogers, Sally; Czerw, Alicia; Mullins, Teagan</t>
  </si>
  <si>
    <t>Efficacy of Peer Support Interventions in General Education Classrooms for High School Students With Autism Spectrum Disorder</t>
  </si>
  <si>
    <t>peer-mediated; adolescents; inclusion; general education access</t>
  </si>
  <si>
    <t>SOCIAL CONNECTIONS; ADOLESCENTS; ARRANGEMENTS; INCLUSION; YOUTH; PARAPROFESSIONALS; DISABILITIES; COMPETENCE; CURRICULUM; NETWORKS</t>
  </si>
  <si>
    <t>Even with inclusive general education classrooms, high school students with autism spectrum disorder (ASD) often have few social interactions with classmates. Peer support arrangements hold promise for increasing peer interactions and shared learning within general education classrooms. However, previous evaluations of this intervention have focused narrowly on adolescents with severe intellectual disability. In this pilot study, we examined the impact and social validity of peer support arrangements for four high school students with ASD. All four students increased their social interactions with peers, while academic engagement either increased or maintained for three students. Social validity data from peer partners and students indicated they considered the intervention acceptable. We discuss limitations and offer recommendations for future research and practice aimed at enhancing social connections within inclusive classrooms.</t>
  </si>
  <si>
    <t>[Carter, Erik W.; Gustafson, Jenny R.; Czerw, Alicia; Mullins, Teagan] Vanderbilt Univ, 221 Kirkland Hall, Nashville, TN 37235 USA; [Sreckovic, Melissa A.; Steinbrenner, Jessica R. Dykstra] Univ North Carolina Chapel Hill, Chapel Hill, NC USA; [Pierce, Nigel P.] North Carolina Cent Univ, Durham, NC USA; [Bord, Aimee; Stabel, Aaron; Rogers, Sally] Univ Calif Davis, Davis, CA 95616 USA</t>
  </si>
  <si>
    <t>Vanderbilt University; University of North Carolina; University of North Carolina Chapel Hill; University of North Carolina School of Medicine; University of North Carolina; North Carolina Central University; University of California System; University of California Davis</t>
  </si>
  <si>
    <t>Carter, EW (corresponding author), Vanderbilt Univ, Dept Special Educ, Peabody Coll, PMB 228, Nashville, TN 37203 USA.</t>
  </si>
  <si>
    <t>Carter, Erik/0000-0001-7153-2782; Rogers, Sally/0000-0003-0755-2900</t>
  </si>
  <si>
    <t>The author(s) disclosed receipt of the following financial support for the research, authorship, and/or publication of this article: Support for this research came from the Institute of Education Sciences, U.S. Department of Education, Grant R324C120006 awarded to the University of North Carolina at Chapel Hill.</t>
  </si>
  <si>
    <t>10.1177/0741932516672067</t>
  </si>
  <si>
    <t>FA6RF</t>
  </si>
  <si>
    <t>WOS:000405570900002</t>
  </si>
  <si>
    <t>Thomas, K; Wong, KC; Li, YC</t>
  </si>
  <si>
    <t>Thomas, Keith; Wong, Kin-chi; Li, Yi-ching</t>
  </si>
  <si>
    <t>The capstone experience: student and academic perspectives</t>
  </si>
  <si>
    <t>Hong Kong; education reform; capstone experience; employability; graduate capabilities</t>
  </si>
  <si>
    <t>ENHANCING GRADUATE EMPLOYABILITY; ATTRIBUTES; SKILLS</t>
  </si>
  <si>
    <t>A principal consideration in recent cross-sector educational reforms in Hong Kong is ensuring that undergraduate programmes prepare students for the future workplace, a factor that has made the capstone a central feature of the new four-year curriculum. This paper discusses a study that explored the final-year student experience based on a final-year project (FYP). Both recent graduate and final-year student feedbacks reveal some uncertainty and a lack of confidence over successful transition that graduates attribute to an overtly research focus in the current design of FYPs. Inviting comment from senior academics allows a fuller picture of the rationale behind, and administrative considerations in, conducting a capstone experience. This formative study highlights specific features in designing a capstone experience and the need for academic engagement in order to support the desired outcome of graduate employability.</t>
  </si>
  <si>
    <t>[Thomas, Keith; Wong, Kin-chi; Li, Yi-ching] Chinese Univ Hong Kong, Ctr Learning Enhancement &amp; Res, Shatin, Hong Kong, Peoples R China; [Thomas, Keith] Victoria Univ, Fac Business &amp; Law, Melbourne, Vic 8001, Australia</t>
  </si>
  <si>
    <t>Chinese University of Hong Kong; Victoria University</t>
  </si>
  <si>
    <t>Thomas, K (corresponding author), Chinese Univ Hong Kong, Ctr Learning Enhancement &amp; Res, Shatin, Hong Kong, Peoples R China.</t>
  </si>
  <si>
    <t>keith.thomas@vu.edu.au</t>
  </si>
  <si>
    <t>Thomas BM, Keith/0000-0002-5631-6376</t>
  </si>
  <si>
    <t>10.1080/07294360.2013.841646</t>
  </si>
  <si>
    <t>AH0WY</t>
  </si>
  <si>
    <t>WOS:000335842700013</t>
  </si>
  <si>
    <t>Lebel, TJ; Kilgus, SP; Briesch, AM; Chafouleas, S</t>
  </si>
  <si>
    <t>LeBel, Teresa J.; Kilgus, Stephen P.; Briesch, Amy M.; Chafouleas, Sandra</t>
  </si>
  <si>
    <t>The Impact of Training on the Accuracy of Teacher-Completed Direct Behavior Ratings (DBRs)</t>
  </si>
  <si>
    <t>behavior; assessment; training; direct behavior ratings; DBRs; accuracy</t>
  </si>
  <si>
    <t>TREATMENT INTEGRITY; SCHOOL CONSULTATION; REPORT CARDS; RATER; ACCEPTABILITY; TASK; INFORMATION; OBSERVERS; CHILDREN; OUTCOMES</t>
  </si>
  <si>
    <t>The purpose of this study was to investigate the effects of three levels of training (direct, indirect, and none) on teachers' ability to accurately rate video of student behavior. Direct and indirect training groups received instructional sessions on direct behavior ratings (DBRs), with the direct training group receiving opportunities for practice and feedback. Each training group viewed a video of a typical classroom environment and then rated the proportion of time the student displayed disruptive behavior and academic engagement. Accuracy was examined through comparison of the teachers' ratings with direct observation data. Teacher acceptability of using DBRs was also assessed. Overall, the results suggested that the most intensive level of training (i.e., direct) did not improve the accuracy with which teachers rated behaviors using DBRs. Limitations and future implications are discussed.</t>
  </si>
  <si>
    <t>[LeBel, Teresa J.; Kilgus, Stephen P.; Briesch, Amy M.] Univ Connecticut, Sch Psychol Program, Storrs, CT 06269 USA; [Chafouleas, Sandra] Univ Connecticut, Neag Sch Educ, Storrs, CT 06269 USA</t>
  </si>
  <si>
    <t>University of Connecticut; University of Connecticut</t>
  </si>
  <si>
    <t>Lebel, TJ (corresponding author), Univ Connecticut, Sch Psychol Program, Storrs, CT 06269 USA.</t>
  </si>
  <si>
    <t>10.1177/1098300708325265</t>
  </si>
  <si>
    <t>536HP</t>
  </si>
  <si>
    <t>WOS:000273035800008</t>
  </si>
  <si>
    <t>Carmona-Halty, M; Mena-Chamorro, P; Sepulveda-Paez, G; Ferrer-Urbina, R</t>
  </si>
  <si>
    <t>Carmona-Halty, Marcos; Mena-Chamorro, Patricio; Sepulveda-Paez, Geraldy; Ferrer-Urbina, Rodrigo</t>
  </si>
  <si>
    <t>School Burnout Inventory: Factorial Validity, Reliability, and Measurement Invariance in a Chilean Sample of High School Students</t>
  </si>
  <si>
    <t>school burnout; psychometric analyses; high school students; Chilean students; gender invariance</t>
  </si>
  <si>
    <t>OF-FIT INDEXES; JOB DEMANDS; ENGAGEMENT; CONTEXT; RESOURCES; SATISFACTION</t>
  </si>
  <si>
    <t>This brief report assessed the psychometric validity and gender invariance of the School Burnout Inventory (SBI) -a measure of students' exhaustion, cynicism, and inadequacy- in a convenience sample of 972 high school Chilean students ranging between 12 and 18 years old. The results showed that: (1) the SBI produces adequate scores in terms of reliability; (2) two models (one solution of three related factors and one of second-order and three first-order factors) fitted adequately fit to our sample and was invariant across gender; and (3) the SBI scores were significantly related to other related constructs (i.e., study-related emotions, academic psychological capital, and academic engagement). Overall, the SBI was found to be a reliable and valid inventory to assess school burnout in Chilean high school students.</t>
  </si>
  <si>
    <t>[Carmona-Halty, Marcos; Mena-Chamorro, Patricio; Sepulveda-Paez, Geraldy; Ferrer-Urbina, Rodrigo] Univ Tarapaca, Escuela Psicol &amp; Filosofia, Arica, Chile</t>
  </si>
  <si>
    <t>Universidad de Tarapaca</t>
  </si>
  <si>
    <t>Carmona-Halty, M (corresponding author), Univ Tarapaca, Escuela Psicol &amp; Filosofia, Arica, Chile.</t>
  </si>
  <si>
    <t>mcarmonah@academicos.uta.cl</t>
  </si>
  <si>
    <t>Ferrer-Urbina, Rodrigo/E-8230-2018; Sepulveda, Geraldy/ACA-5400-2022</t>
  </si>
  <si>
    <t>Ferrer-Urbina, Rodrigo/0000-0001-5407-3158; Carmona-Halty, Marcos/0000-0003-4475-1175</t>
  </si>
  <si>
    <t>Universidad de Tarapaca, Chile (UTA Mayor Award) [3764-20]</t>
  </si>
  <si>
    <t>Universidad de Tarapaca, Chile (UTA Mayor Award)</t>
  </si>
  <si>
    <t>This work was supported by Universidad de Tarapaca, Chile (UTA Mayor Award Number 3764-20).</t>
  </si>
  <si>
    <t>JAN 4</t>
  </si>
  <si>
    <t>10.3389/fpsyg.2021.774703</t>
  </si>
  <si>
    <t>YL6JG</t>
  </si>
  <si>
    <t>WOS:000745994800001</t>
  </si>
  <si>
    <t>Bruhn, A; Watt, S</t>
  </si>
  <si>
    <t>Bruhn, Allison; Watt, Sarah</t>
  </si>
  <si>
    <t>Improving Behavior by Using Multicomponent Self-Monitoring within a Targeted Reading Intervention</t>
  </si>
  <si>
    <t>LITERACY INTERVENTION; ELEMENTARY-SCHOOL; STUDENTS; PERFORMANCE; INSTRUCTION; RISK; ACHIEVEMENT; CURRICULUM; DISORDERS; CHILDREN</t>
  </si>
  <si>
    <t>Many researchers have documented the interrelatedness of reading and behavior (McIntosh, Sadler, &amp; Brown, 2012). Thus, research examining the best way to intervene with students who exhibit problems in both skill sets is merited. Recently, taking an integrated approach to reading and behavioral intervention has been suggested (Mooney, Ryan, Uhing, Reid, &amp; Epstein, 2005; Stewart, Benner, Martella, &amp; Marchand-Martella, 2007). In this study, we examined the effects of integrating a multicomponent self-monitoring intervention into a targeted reading classroom. Specifically, we used an ABAB withdrawal design (Kennedy, 2005) to determine the presence of a functional relation between a multicomponent self-monitoring intervention and the academic engagement and disruptive behavior of two middle school girls with reading and behavioral problems. Limitations as well as implications for research and practice are included.</t>
  </si>
  <si>
    <t>[Bruhn, Allison] Univ Iowa, N252 Lindquist Ctr, Iowa City, IA 52242 USA</t>
  </si>
  <si>
    <t>072UA</t>
  </si>
  <si>
    <t>WOS:000313697300001</t>
  </si>
  <si>
    <t>Putwain, DW; Wood, P</t>
  </si>
  <si>
    <t>Putwain, David W.; Wood, Peter</t>
  </si>
  <si>
    <t>Riding the bumps in mathematics learning: Relations between academic buoyancy, engagement, and achievement</t>
  </si>
  <si>
    <t>Academic buoyancy; Achievement; Engagement; Mathematics</t>
  </si>
  <si>
    <t>STRUCTURAL EQUATION MODELS; COGNITIVE TEST ANXIETY; RECIPROCAL RELATIONS; STUDENT ENGAGEMENT; SCHOOL ENGAGEMENT; CUTOFF CRITERIA; SELF-CONCEPT; RESILIENCE; EVERYDAY; PROGRAM</t>
  </si>
  <si>
    <t>Academic buoyancy is conceptualised as the capacity to successfully navigate the typical adversities experienced during the course of schooling. Studies have shown positive relations between academic buoyancy and beneficial achievement-related beliefs, emotions, and behaviours. Relations with achievement are often small and studies of reciprocal relations are lacking. In a sample of 1,242 primary school students, we examined reciprocal relations between academic buoyancy, engagement, and achievement. Baseline levels of academic buoyancy and engagement positively predicted subsequent achievement. Achievement predicted gain in academic buoyancy but not engagement. Engagement, but not academic buoyancy, predicted gain in achievement. However, aca-demic buoyancy predicted achievement gain indirectly, mediated through concurrent engagement. Building engagement, academic buoyancy, and foundational mathematics skills, could work synergistically to show downstream benefits for students' achievement.</t>
  </si>
  <si>
    <t>[Putwain, David W.; Wood, Peter] Liverpool John Moores Univ, Sch Educ, Liverpool, England; [Putwain, David W.] Liverpool John Moores Univ, Sch Educ, Maryland St, Liverpool L1 9DE, England</t>
  </si>
  <si>
    <t>Liverpool John Moores University; Liverpool John Moores University</t>
  </si>
  <si>
    <t>Putwain, DW (corresponding author), Liverpool John Moores Univ, Sch Educ, Maryland St, Liverpool L1 9DE, England.</t>
  </si>
  <si>
    <t>d.w.Putwain@ljmu.ac.uk</t>
  </si>
  <si>
    <t>Wood, Peter/0000-0002-2727-9342; Putwain, David/0000-0001-5196-4270</t>
  </si>
  <si>
    <t>Bowland Trust</t>
  </si>
  <si>
    <t>We have no known conflict of interest to disclose. Our work was funded by a grant from the Bowland Trust. We thank Emma Rainbird for her assistance with data collection. The project was registered with the Centre for Open Science. Project materials and dataset can be accessed at: https://doi.org/10.17632/wn5nmtzm7h.1.</t>
  </si>
  <si>
    <t>10.1016/j.learninstruc.2022.101691</t>
  </si>
  <si>
    <t>6A6VX</t>
  </si>
  <si>
    <t>WOS:000880791800001</t>
  </si>
  <si>
    <t>Sparapani, N; Morgan, L; Reinhardt, VP; Schatschneider, C; Wetherby, AM</t>
  </si>
  <si>
    <t>Sparapani, Nicole; Morgan, Lindee; Reinhardt, Vanessa P.; Schatschneider, Christopher; Wetherby, Amy M.</t>
  </si>
  <si>
    <t>Evaluation of Classroom Active Engagement in Elementary Students with Autism Spectrum Disorder</t>
  </si>
  <si>
    <t>JOURNAL OF AUTISM AND DEVELOPMENTAL DISORDERS</t>
  </si>
  <si>
    <t>Autism spectrum disorder; Active engagement; Emotional regulation; Classroom participation; Social connectedness; Initiating communication</t>
  </si>
  <si>
    <t>BEHAVIORAL SELF-REGULATION; ACADEMIC ENGAGEMENT; REPETITIVE BEHAVIORS; CHILDREN; TRAJECTORIES; ACHIEVEMENT; TEACHER; SKILLS</t>
  </si>
  <si>
    <t>This study evaluated the classroom measure of active engagement (CMAE), an observational tool designed to measure active engagement in students with autism spectrum disorder (ASD). Participants included 196 students with ASD and their educators (n = 126) who were video-recorded at the beginning of the school year. Findings documented limited active engagement overall, with students spending less than half of the observation well-regulated, productive, or independent and infrequently directing eye gaze and communicating. Confirmatory factor analysis indicated that the structure of the CMAE was represented by a 5-factor model. These findings underscore the need for improved active engagement in students with ASD and show promise for a tool to measure behaviors associated with positive educational outcomes in students with ASD.</t>
  </si>
  <si>
    <t>[Sparapani, Nicole; Morgan, Lindee; Reinhardt, Vanessa P.; Wetherby, Amy M.] Florida State Univ, Coll Med, Autism Inst, 1940 North Monroe St,Suite 72, Tallahassee, FL 32303 USA; [Sparapani, Nicole] Arizona State Univ, Inst Sci Teaching &amp; Learning, POB 872111, Tempe, AZ 85287 USA; [Reinhardt, Vanessa P.; Schatschneider, Christopher] Florida State Univ, Dept Psychol, 1107 W Call St, Tallahassee, FL 32306 USA; [Schatschneider, Christopher] Florida State Univ, Dept Psychol, Florida Ctr Reading Res, 1107 W Call St, Tallahassee, FL 32306 USA</t>
  </si>
  <si>
    <t>State University System of Florida; Florida State University; Arizona State University; Arizona State University-Tempe; State University System of Florida; Florida State University; State University System of Florida; Florida State University</t>
  </si>
  <si>
    <t>Sparapani, N (corresponding author), Florida State Univ, Coll Med, Autism Inst, 1940 North Monroe St,Suite 72, Tallahassee, FL 32303 USA.;Sparapani, N (corresponding author), Arizona State Univ, Inst Sci Teaching &amp; Learning, POB 872111, Tempe, AZ 85287 USA.</t>
  </si>
  <si>
    <t>Nicole.Sparapani@asu.edu; lindee.morgan@med.fsu.edu; reinhardt@psy.fsu.edu; schatschneider@psy.fsu.edu; amy.wetherby@med.fsu.edu</t>
  </si>
  <si>
    <t>Morgan, Lindee/AAJ-4783-2020</t>
  </si>
  <si>
    <t>Reinhardt, Vanessa/0000-0002-9943-5199; Wetherby, Amy/0000-0001-9072-8537</t>
  </si>
  <si>
    <t>US Department of Education, Institute of Education Sciences [R324A100174]; US Department of Education, Office of Special Education and Rehabilitation Services [H325D070086]; Maternal and Child Health Research Program, Maternal and Child Health Bureau (Combating Autism Act Initiative), Health Resources and Services Administration, Department of Health and Human Services [UA3 MC 11055 AIR-B]</t>
  </si>
  <si>
    <t>US Department of Education, Institute of Education Sciences(US Department of Education); US Department of Education, Office of Special Education and Rehabilitation Services(US Department of Education); Maternal and Child Health Research Program, Maternal and Child Health Bureau (Combating Autism Act Initiative), Health Resources and Services Administration, Department of Health and Human Services</t>
  </si>
  <si>
    <t>This research was supported in part by Grant R324A100174 (Co-PI, Wetherby, Morgan) from the US Department of Education, Institute of Education Sciences. Nicole Sparapani was supported in part by Grant H325D070086 (PI Wetherby) from the US Department of Education, Office of Special Education and Rehabilitation Services. Vanessa P. Reinhardt was supported in part by Grant UA3 MC 11055 AIR-B from the Maternal and Child Health Research Program, Maternal and Child Health Bureau (Combating Autism Act Initiative), Health Resources and Services Administration, Department of Health and Human Services.</t>
  </si>
  <si>
    <t>0162-3257</t>
  </si>
  <si>
    <t>1573-3432</t>
  </si>
  <si>
    <t>J AUTISM DEV DISORD</t>
  </si>
  <si>
    <t>J. Autism Dev. Disord.</t>
  </si>
  <si>
    <t>10.1007/s10803-015-2615-2</t>
  </si>
  <si>
    <t>DG7RO</t>
  </si>
  <si>
    <t>WOS:000372281600006</t>
  </si>
  <si>
    <t>Cavazos, AG</t>
  </si>
  <si>
    <t>Cavazos, Alyssa G.</t>
  </si>
  <si>
    <t>Multilingual faculty across academic disciplines: language difference in scholarship</t>
  </si>
  <si>
    <t>LANGUAGE AND EDUCATION</t>
  </si>
  <si>
    <t>languages; scholarship; biliteracy; writing; faculty; multilingual; disciplines</t>
  </si>
  <si>
    <t>ENGLISH</t>
  </si>
  <si>
    <t>Due to the dominance of the English language in scholarship, multilingual academics often encounter challenges in achieving academic biliteracy and identifying successful language negotiation practices in academia. Through personal interviews with self-identified multilingual academics across academic disciplines, this paper explores how they respond to the dominance of English in academia while maintaining multilingual practices. While participants cited multiple challenges in academic biliteracy, their sense of awareness of language hegemony serves as a lens that enables them to identify a variety of language practices representative of their respective language background. Multilingual academics' language experiences also illustrate that their academic engagement with language difference is diverse, which suggests a reconceptualization of traditional views of bilingual or multilingual practices. Analysis of personal interviews both affirms the dominance of the English language in academia and promotes a need for the inclusion of language difference in academia via Writing Across Communities efforts.</t>
  </si>
  <si>
    <t>Univ Texas Pan Amer, Dept English, Edinburg, TX 78541 USA</t>
  </si>
  <si>
    <t>University of Texas System; University of Texas Rio Grande Valley</t>
  </si>
  <si>
    <t>Cavazos, AG (corresponding author), Univ Texas Pan Amer, Dept English, Edinburg, TX 78541 USA.</t>
  </si>
  <si>
    <t>acavazosz7@utpa.edu</t>
  </si>
  <si>
    <t>0950-0782</t>
  </si>
  <si>
    <t>1747-7581</t>
  </si>
  <si>
    <t>LANG EDUC-UK</t>
  </si>
  <si>
    <t>Lang. Educ.</t>
  </si>
  <si>
    <t>10.1080/09500782.2015.1014375</t>
  </si>
  <si>
    <t>Education &amp; Educational Research; Linguistics; Language &amp; Linguistics</t>
  </si>
  <si>
    <t>CH5SL</t>
  </si>
  <si>
    <t>WOS:000354095500003</t>
  </si>
  <si>
    <t>Wang, MT; Sheikh-Khalil, S</t>
  </si>
  <si>
    <t>Wang, Ming-Te; Sheikh-Khalil, Salam</t>
  </si>
  <si>
    <t>Does Parental Involvement Matter for Student Achievement and Mental Health in High School?</t>
  </si>
  <si>
    <t>AFRICAN-AMERICAN STUDENTS; ACADEMIC SELF-EFFICACY; MIDDLE SCHOOL; SOCIAL SUPPORT; UNITED-STATES; ENGAGEMENT; YOUTH; TRAJECTORIES; DELINQUENCY; ADOLESCENCE</t>
  </si>
  <si>
    <t>Parental involvement in education remains important for facilitating positive youth development. This study conceptualized parental involvement as a multidimensional constructincluding school-based involvement, home-based involvement, and academic socializationand examined the effects of different types of parental involvement in 10th grade on student achievement and depression in 11th grade (approximately ages 15-17years). In addition, this study tested whether parental involvement influenced adolescent outcomes by increasing their academic engagement in school. A total of 1,056 adolescents participated in the study (51% males; 53% European American, 40% African American, and 7% other). Parental involvement was found to improve academic and emotional functioning among adolescents. In addition, parental involvement predicted adolescent academic success and mental health both directly and indirectly through behavioral and emotional engagement.</t>
  </si>
  <si>
    <t>[Wang, Ming-Te] Univ Pittsburgh, Pittsburgh, PA 15260 USA; [Sheikh-Khalil, Salam] Univ Michigan, Ann Arbor, MI 48109 USA</t>
  </si>
  <si>
    <t>Pennsylvania Commonwealth System of Higher Education (PCSHE); University of Pittsburgh; University of Michigan System; University of Michigan</t>
  </si>
  <si>
    <t>Wang, MT (corresponding author), 230 South Bouquet St, Pittsburgh, PA 15260 USA.</t>
  </si>
  <si>
    <t>10.1111/cdev.12153</t>
  </si>
  <si>
    <t>AC9IM</t>
  </si>
  <si>
    <t>WOS:000332847900018</t>
  </si>
  <si>
    <t>Clark, CR; Mercer, SH; Zeigler-Hill, V; Dufrene, BA</t>
  </si>
  <si>
    <t>Clark, Chelsi R.; Mercer, Sterett H.; Zeigler-Hill, Virgil; Dufrene, Brad A.</t>
  </si>
  <si>
    <t>Barriers to the Success of Ethnic Minority Students in School Psychology Graduate Programs</t>
  </si>
  <si>
    <t>RACIAL MICROAGGRESSIONS; DEPRESSIVE SYMPTOMS; DIFFICULT DIALOGUES; FIT INDEXES; AMERICAN; RACE; DISCRIMINATION; ENGAGEMENT; AUTONOMY; STRESS</t>
  </si>
  <si>
    <t>The current study examined factors that may serve as barriers to the success of ethnic minority graduate students by assessing the academic, social, and emotional experiences of approximately 87 ethnic minority and 313 ethnic majority school psychology graduate students. Results indicated that ethnic minority graduate students reported significantly more negative race-related experiences, which were associated with higher levels of emotional distress, than were ethnic majority graduate students. In addition, ethnic minority graduate students reported lower levels of belongingness than did ethnic majority students' and negative race-related experiences were associated with lower perceptions of belongingness across all participants. Belongingness and autonomy were significantly associated with self-reported academic engagement for both ethnic minority and majority students. Discussion focuses on the significance of racial microaggressions and belongingness to graduate students in school psychology programs.</t>
  </si>
  <si>
    <t>[Clark, Chelsi R.; Dufrene, Brad A.] Univ So Mississippi, Dept Psychol, Hattiesburg, MS 39406 USA; [Mercer, Sterett H.] Univ British Columbia, Dept Educ &amp; Counselling Psychol &amp; Special Educ, Vancouver, BC V5Z 1M9, Canada; [Zeigler-Hill, Virgil] Oakland Univ, Dept Psychol, Rochester, MI USA</t>
  </si>
  <si>
    <t>University of Southern Mississippi; University of British Columbia; Oakland University</t>
  </si>
  <si>
    <t>Mercer, SH (corresponding author), 2125 Main Mall, Vancouver, BC V6T 1Z4, Canada.</t>
  </si>
  <si>
    <t>sterett.mercer@ubc.ca</t>
  </si>
  <si>
    <t>Mercer, Sterett H./H-4521-2019</t>
  </si>
  <si>
    <t>Mercer, Sterett H./0000-0002-7940-4221</t>
  </si>
  <si>
    <t>965OR</t>
  </si>
  <si>
    <t>WOS:000305777600004</t>
  </si>
  <si>
    <t>Larbi, FO; Ashraf, MA</t>
  </si>
  <si>
    <t>Larbi, Frank Okai; Ashraf, Muhammad Azeem</t>
  </si>
  <si>
    <t>International Academic Mobility in Chinese Academia: Opportunities and Challenges</t>
  </si>
  <si>
    <t>INTERNATIONAL MIGRATION</t>
  </si>
  <si>
    <t>UNIVERSITY; GLOBALIZATION; MIGRATION; FACULTY; SCIENCE; RISK</t>
  </si>
  <si>
    <t>International academic mobility is an important dimension of the internationalization of higher education institutions, which aims to enact practical changes in economies and societies. Although many studies have investigated the mobility of international students, the mobility of international academics has been less investigated, particularly in the context of mainland China. This qualitative study explores the experience of international academics in Chinese academia. The study is based on semi-structured interviews with twenty-six international academics from different countries, working at different universities in Beijing. Through a four-stage systematic analysis, the study shows that international academics' engagement with mobility in Chinese academia can be characterized by a combination of gains and losses. This article explores how international academics view Chinese academia as either resourceful or restrictive for their academic career. It then discusses the hidden narratives concerning the challenges that international academics face in relation to mobility.</t>
  </si>
  <si>
    <t>[Larbi, Frank Okai] South China Normal Univ, Guangzhou, Guangdong, Peoples R China; [Ashraf, Muhammad Azeem] Hunan Univ, Changsha, Hunan, Peoples R China</t>
  </si>
  <si>
    <t>South China Normal University; Hunan University</t>
  </si>
  <si>
    <t>Larbi, FO (corresponding author), South China Normal Univ, Guangzhou, Guangdong, Peoples R China.</t>
  </si>
  <si>
    <t>Larbi, Frank Okai/JVN-0437-2024; Ashraf, Muhammad Azeem/I-4114-2017</t>
  </si>
  <si>
    <t>Ashraf, Muhammad Azeem/0000-0003-0133-4056</t>
  </si>
  <si>
    <t>Fundamental Research Funds for the Central Universities in China [531118010283]</t>
  </si>
  <si>
    <t>Fundamental Research Funds for the Central Universities in China</t>
  </si>
  <si>
    <t>This work was partially supported by Fundamental Research Funds for the Central Universities in China (No. 531118010283).</t>
  </si>
  <si>
    <t>0020-7985</t>
  </si>
  <si>
    <t>1468-2435</t>
  </si>
  <si>
    <t>INT MIGR</t>
  </si>
  <si>
    <t>Int. Migr.</t>
  </si>
  <si>
    <t>10.1111/imig.12662</t>
  </si>
  <si>
    <t>Demography</t>
  </si>
  <si>
    <t>LS6JS</t>
  </si>
  <si>
    <t>WOS:000491500500001</t>
  </si>
  <si>
    <t>Hill, JP</t>
  </si>
  <si>
    <t>Hill, Jonathan P.</t>
  </si>
  <si>
    <t>Faith and Understanding: Specifying the Impact of Higher Education on Religious Belief</t>
  </si>
  <si>
    <t>JOURNAL FOR THE SCIENTIFIC STUDY OF RELIGION</t>
  </si>
  <si>
    <t>higher education; super-empirical beliefs; university faculty; identity development</t>
  </si>
  <si>
    <t>COLLEGE-STUDENTS; DELINQUENCY</t>
  </si>
  <si>
    <t>This study examines the impact of educational enrollment and attainment on several measures of religious belief using nationally representative panel data. Although college does not appear to substantially alter the religious beliefs of most emerging adults, findings do reveal a modest increase in skepticism toward super-empirical religious beliefs among college students and graduates compared to those who have never attended any form of postsecondary education. This effect is dependent on college type, with students attending elite universities exhibiting the greatest increase in skepticism. Apart from changes in super-empirical belief, graduating from college modestly increases preferences for institutionalized religion while simultaneously reducing adherence to exclusivist religious belief. Faculty commitment to secularism, the degree of student academic engagement, and developing social identities may play a role in religious belief change, particularly at elite universities.</t>
  </si>
  <si>
    <t>Calvin Coll, Dept Sociol &amp; Social Work, Grand Rapids, MI 49546 USA</t>
  </si>
  <si>
    <t>Calvin University</t>
  </si>
  <si>
    <t>Hill, JP (corresponding author), Calvin Coll, Dept Sociol &amp; Social Work, 3201 Burton SE, Grand Rapids, MI 49546 USA.</t>
  </si>
  <si>
    <t>jph27@calvin.edu</t>
  </si>
  <si>
    <t>0021-8294</t>
  </si>
  <si>
    <t>1468-5906</t>
  </si>
  <si>
    <t>J SCI STUD RELIG</t>
  </si>
  <si>
    <t>J. Sci. Stud. Relig.</t>
  </si>
  <si>
    <t>10.1111/j.1468-5906.2011.01587.x</t>
  </si>
  <si>
    <t>Sociology; Religion</t>
  </si>
  <si>
    <t>815XL</t>
  </si>
  <si>
    <t>WOS:000294563200008</t>
  </si>
  <si>
    <t>Lowery, BS; Wout, DA</t>
  </si>
  <si>
    <t>Lowery, Brian S.; Wout, Daryl A.</t>
  </si>
  <si>
    <t>When Inequality Matters: The Effect of Inequality Frames on Academic Engagement</t>
  </si>
  <si>
    <t>inequity; social identity; attribution; education; self-esteem</t>
  </si>
  <si>
    <t>SELF-PROTECTIVE PROPERTIES; ATTRIBUTIONAL AMBIGUITY; PSYCHOLOGICAL DISENGAGEMENT; AFFECTIVE CONSEQUENCES; AFFIRMATIVE-ACTION; COLLEGE-STUDENTS; SOCIAL IDENTITY; WHITE GUILT; ESTEEM; STEREOTYPES</t>
  </si>
  <si>
    <t>Research indicates that, among women and ethnic minorities, perceived inequality reduces the association between self-esteem and academic outcomes. The present studies demonstrate that the perception of social inequality does not always induce subordinate-group disengagement. Rather, inequality framed as dominant-group advantage allows subordinate groups to remain engaged and causes dominant groups to disengage. Experiments 1-3 demonstrate that academic inequality framed in terms of ingroup disadvantage causes Black, Latino, and female students to disengage. but inequality framed in terms of White or male advantage does not. Experiments 3 and 4 demonstrate the same effect for Whites and men inequality framed in terms of the ingroup (i.e., advantage) causes disengagement, but inequality framed as outgroup disadvantage does not.</t>
  </si>
  <si>
    <t>[Lowery, Brian S.] Stanford Univ, Grad Sch Business, Stanford, CA 94305 USA; [Wout, Daryl A.] CUNY John Jay Coll Criminal Justice, New York, NY USA</t>
  </si>
  <si>
    <t>Stanford University; City University of New York (CUNY) System; John Jay College of Criminal Justice (CUNY)</t>
  </si>
  <si>
    <t>Lowery, BS (corresponding author), 518 Mem Way, Stanford, CA 94305 USA.</t>
  </si>
  <si>
    <t>blowery@stanford.edu</t>
  </si>
  <si>
    <t>10.1037/a0017926</t>
  </si>
  <si>
    <t>603WG</t>
  </si>
  <si>
    <t>WOS:000278238200008</t>
  </si>
  <si>
    <t>Herring-Harrison, TJ; Gardner, R; Lovelace, TS</t>
  </si>
  <si>
    <t>Herring-Harrison, Tina J.; Gardner, Ralph, III; Lovelace, Temple S.</t>
  </si>
  <si>
    <t>Adapting peer tutoring for learners who are deaf or hard of hearing</t>
  </si>
  <si>
    <t>INTERVENTIONS; STUDENTS</t>
  </si>
  <si>
    <t>The purpose of this article is to present a classwide peer tutoring (CWPT) model successfully implemented with children who are deaf. Classwide peer tutoring is relatively easy to implement and is both teacher- and student-friendly. A large and growing body of professional literature documents the effectiveness of systematic peer tutoring models. Systematically implemented peer tutoring systems increase academic engagement and, in most cases, increase students' acquisition, maintenance, and generalization of skills across a variety of academic content areas. The innovative use of CWPT in classrooms for students who are deaf is based on adaptations made during the dissertation research of the first author. Specifically, adaptations will be described for the process of tutor training, the creation of tutoring materials, and the implementation and monitoring of a program for individuals who are deaf or hard of hearing. Suggestions for how these adaptations can be implemented with other special needs populations are presented.</t>
  </si>
  <si>
    <t>Univ Sci &amp; Arts Oklahoma, Chickasha, OK 73018 USA</t>
  </si>
  <si>
    <t>University of Science &amp; Arts of Oklahoma</t>
  </si>
  <si>
    <t>Herring-Harrison, TJ (corresponding author), Univ Sci &amp; Arts Oklahoma, 1727 W Alabama, Chickasha, OK 73018 USA.</t>
  </si>
  <si>
    <t>therring@usao.edu</t>
  </si>
  <si>
    <t>10.1177/10534512070430020801</t>
  </si>
  <si>
    <t>224MA</t>
  </si>
  <si>
    <t>WOS:000250449900003</t>
  </si>
  <si>
    <t>Brooks, A; Todd, AW; Tofflemoyer, S; Horner, RH</t>
  </si>
  <si>
    <t>Use of functional assessment and a self-management system to increase academic engagement and work completion</t>
  </si>
  <si>
    <t>STUDENTS</t>
  </si>
  <si>
    <t>This study investigates whether a functional relationship exists between self-monitoring with self-recruited reinforcement and an increase in both on-task behavior and assignment completion. The study further assesses whether self-monitoring with self-recruited reinforcement is associated with generalization of performance gains to untrained settings. Training in self-management procedures included systematic instruction of behavior and general case programming to promote generalization of skills. An ABCAC design was used to assess the effects of self-management procedures in the training setting, and a multiple-baseline-across-settings design was used to assess generalization effects. The results demonstrated that a functional relationship existed between self-monitoring with self-recruited reinforcement and an increase in on-task behavior and assignment completion. Generalization of self-management skills to novel school contexts varied. The role of self-management procedures in promoting generalization is discussed.</t>
  </si>
  <si>
    <t>Univ Oregon, Coll Educ, Eugene, OR 97403 USA; Beaverton Sch Dist, Beaverton, OR USA</t>
  </si>
  <si>
    <t>Univ Oregon, Coll Educ, Eugene, OR 97403 USA.</t>
  </si>
  <si>
    <t>awt@oregon.uoregon.edu</t>
  </si>
  <si>
    <t>10.1177/10983007030050030301</t>
  </si>
  <si>
    <t>694HA</t>
  </si>
  <si>
    <t>WOS:000183767500003</t>
  </si>
  <si>
    <t>DUGAN, E; KAMPS, D; LEONARD, B; WATKINS, N; RHEINBERGER, A; STACKHAUS, J</t>
  </si>
  <si>
    <t>EFFECTS OF COOPERATIVE LEARNING GROUPS DURING SOCIAL-STUDIES FOR STUDENTS WITH AUTISM AND 4TH-GRADE PEERS</t>
  </si>
  <si>
    <t>AUTISM; COOPERATIVE LEARNING; INCLUSION</t>
  </si>
  <si>
    <t>NONHANDICAPPED STUDENTS; INDIVIDUALISTIC INSTRUCTION; MATHEMATICS ACHIEVEMENT; RISK STUDENTS; AT-RISK; HANDICAPS; ATTITUDES; CLASSROOM; BEHAVIORS</t>
  </si>
  <si>
    <t>We investigated the use of cooperative learning groups as an instructional strategy for integrating 2 students with autism into a fourth-grade social studies class. Baseline consisted of 40 min of teacher-led sessions including lecture, questions and discussion with students, and the use of maps. The intervention condition consisted of 10 min of teacher introduction of new material, followed by cooperative learning groups that included tutoring on key words and facts, a team activity, and a whole class wrap-up and review. An ABAB design showed increases for target students and peers for the number of items gained on weekly pretests and posttests, the percentage of academic engagement during sessions, and durations of student interaction during the intervention.</t>
  </si>
  <si>
    <t>UNIV KANSAS,LAWRENCE,KS 66045; KANSAS PUBL SCH,KANSAS CITY,KS</t>
  </si>
  <si>
    <t>10.1901/jaba.1995.28-175</t>
  </si>
  <si>
    <t>RE403</t>
  </si>
  <si>
    <t>WOS:A1995RE40300005</t>
  </si>
  <si>
    <t>Stern, MJ; Frensley, BT; Powell, RB; Ardoin, NM</t>
  </si>
  <si>
    <t>Stern, Marc J.; Frensley, B. Troy; Powell, Robert B.; Ardoin, Nicole M.</t>
  </si>
  <si>
    <t>What difference do role models make? Investigating outcomes at a residential environmental education center</t>
  </si>
  <si>
    <t>ENVIRONMENTAL EDUCATION RESEARCH</t>
  </si>
  <si>
    <t>Attitudes toward school; character development; environmental responsibility; leadership; positive youth development</t>
  </si>
  <si>
    <t>POSITIVE YOUTH DEVELOPMENT; MIDDLE SCHOOL STUDENTS; ACADEMIC ENGAGEMENT; MOTIVATION; ADOLESCENTS; PARTICIPATION; PERSPECTIVES; RELATEDNESS; ACHIEVEMENT; TEACHERS</t>
  </si>
  <si>
    <t>Role models may be essential in helping students develop environmental literacy and characteristics associated with positive youth development (PYD). We examine the identities of middle school students' self-reported role models before, immediately after, and three months following an immersive 5-day residential environmental education (EE) experience that targets environmental responsibility, character development and leadership, and attitudes toward school as programmatic outcomes. We explore whether students who identified different types of role models score differently on these factors. Students who identified parents, teachers, and pastors as role models scored higher on each of these outcomes. Moreover, who students identified as role models changed significantly after the EE program. We discuss the potential influence of the program on role model development and implications for EE and PYD programs.</t>
  </si>
  <si>
    <t>[Stern, Marc J.; Frensley, B. Troy] Virginia Polytech Inst &amp; State Univ, Dept Forest Resources &amp; Environm Conservat, Blacksburg, VA 24061 USA; [Powell, Robert B.] Clemson Univ, Dept Pk Recreat &amp; Tourism Management, Clemson, SC USA; [Powell, Robert B.] Clemson Univ, Dept Forestry &amp; Nat Resources, Clemson, SC USA; [Ardoin, Nicole M.] Stanford Univ, Grad Sch Educ, Stanford, CA 94305 USA; [Ardoin, Nicole M.] Stanford Univ, Woods Inst Environm, Stanford, CA 94305 USA</t>
  </si>
  <si>
    <t>Virginia Polytechnic Institute &amp; State University; Clemson University; Clemson University; Stanford University; Stanford University</t>
  </si>
  <si>
    <t>Stern, MJ (corresponding author), Virginia Polytech Inst &amp; State Univ, Dept Forest Resources &amp; Environm Conservat, Blacksburg, VA 24061 USA.</t>
  </si>
  <si>
    <t>mjstern@vt.edu</t>
  </si>
  <si>
    <t>Stern, Marc/AAH-8834-2019</t>
  </si>
  <si>
    <t>Stern, Marc/0000-0002-0294-8941; Ardoin, Nicole/0000-0002-3290-8211; Frensley, Troy/0000-0002-4670-5503</t>
  </si>
  <si>
    <t>NorthBay Adventure Center</t>
  </si>
  <si>
    <t>This work was supported by the NorthBay Adventure Center.</t>
  </si>
  <si>
    <t>1350-4622</t>
  </si>
  <si>
    <t>1469-5871</t>
  </si>
  <si>
    <t>ENVIRON EDUC RES</t>
  </si>
  <si>
    <t>Environ. Educ. Res.</t>
  </si>
  <si>
    <t>10.1080/13504622.2017.1313391</t>
  </si>
  <si>
    <t>GD9PY</t>
  </si>
  <si>
    <t>WOS:000430846200004</t>
  </si>
  <si>
    <t>Gender differences in motivation, engagement and achievement are related to students' perceptions of peer-but not of parent or teacher-attitudes toward school</t>
  </si>
  <si>
    <t>Gender differences; Philippines; Academic engagement; Academic achievement; Motivation</t>
  </si>
  <si>
    <t>SURVEY GOALS-S; SEX-DIFFERENCES; HELP-SEEKING; WORK AVOIDANCE; SOCIAL GOALS; FACILITATING CONDITIONS; SCHOLASTIC ACHIEVEMENT; ACADEMIC-ACHIEVEMENT; FILIPINO VERSIONS; EARLY ADOLESCENTS</t>
  </si>
  <si>
    <t>The aim of this study was to examine gender differences in students' motivation, engagement, and achievement. Participants were recruited (n = 848) from two public secondary schools in the Philippines. Boys showed a more maladaptive profile in terms of academic motivation, engagement, and achievement. Path analyses indicated that these gender differences were associated with peer attitudes toward school. Boys perceived their friends to have more negative attitudes toward school. These perceptions of negative peer attitudes toward school were associated with boys' lower levels of motivation, engagement, and achievement. There were no significant gender differences in terms of perceived parental and teacher support, Theoretical and practical implications are discussed. (C) 2016 Elsevier Inc. All rights reserved.</t>
  </si>
  <si>
    <t>[King, Ronnel B.] Educ Univ Hong Kong, Dept Curriculum &amp; Instruct, Hong Kong, Hong Kong, Peoples R China</t>
  </si>
  <si>
    <t>King, RB (corresponding author), Educ Univ Hong Kong, Dept Curriculum &amp; Instruct, Hong Kong, Hong Kong, Peoples R China.</t>
  </si>
  <si>
    <t>King, Ronnel B/0000-0003-1723-1748; KING, Ronnel Bornasal/0000-0002-0648-8508</t>
  </si>
  <si>
    <t>Dean's Innovation Grant from The Education University of Hong Kong [04142]</t>
  </si>
  <si>
    <t>Dean's Innovation Grant from The Education University of Hong Kong</t>
  </si>
  <si>
    <t>This research was supported in part by the Dean's Innovation Grant from The Education University of Hong Kong (#04142).</t>
  </si>
  <si>
    <t>10.1016/j.lindif.2016.10.006</t>
  </si>
  <si>
    <t>EG0TE</t>
  </si>
  <si>
    <t>WOS:000390744300008</t>
  </si>
  <si>
    <t>Estell, DB; Perdue, NH</t>
  </si>
  <si>
    <t>Estell, David B.; Perdue, Neil H.</t>
  </si>
  <si>
    <t>SOCIAL SUPPORT AND BEHAVIORAL AND AFFECTIVE SCHOOL ENGAGEMENT: THE EFFECTS OF PEERS, PARENTS, AND TEACHERS</t>
  </si>
  <si>
    <t>ACADEMIC ENGAGEMENT; MOTIVATION; ATTACHMENT; RISK; ACHIEVEMENT; ADJUSTMENT; OUTCOMES; FRIENDS; FAMILY</t>
  </si>
  <si>
    <t>School engagement has long been seen as an important component of school completion, and research shows that social support in the home and school promotes engagement. However, many researchers have argued that it is not a unitary construct but rather a multifaceted phenomenon, and the role of peer social support has not been as well studied as support from parents and teachers. Our study examines the association of social support from parents, teachers, and peers with two forms of engagement: affective and behavioral. Data came from the National Institute of Child Health and Human Development Study of Early Child Care and Youth Development. Results indicate that although parent support was associated with higher levels of behavioral engagement, peer support was associated with higher levels of affective engagement.</t>
  </si>
  <si>
    <t>[Estell, David B.] Indiana Univ, Bloomington, IN 47405 USA; [Perdue, Neil H.] Univ Indianapolis, Indianapolis, IN USA</t>
  </si>
  <si>
    <t>Indiana University System; Indiana University Bloomington; University of Indianapolis</t>
  </si>
  <si>
    <t>Estell, DB (corresponding author), Indiana Univ, Dept Counseling &amp; Educ Psychol, WW Wright Sch Educ, Rm 4010,201 North Rose Ave, Bloomington, IN 47405 USA.</t>
  </si>
  <si>
    <t>destell@indiana.edu</t>
  </si>
  <si>
    <t>10.1002/pits.21681</t>
  </si>
  <si>
    <t>097BG</t>
  </si>
  <si>
    <t>WOS:000315448400001</t>
  </si>
  <si>
    <t>Garcia, JM; Hahs-Vaughn, DL</t>
  </si>
  <si>
    <t>Garcia, Jeanette M.; Hahs-Vaughn, Debbie L.</t>
  </si>
  <si>
    <t>Health Factors, Sociability, and Academic Outcomes of Typically Developing Youth and Youth with Autism Spectrum Disorder: A Latent Class Analysis Approach</t>
  </si>
  <si>
    <t>Autism spectrum disorder; Latent class analysis; Health behaviors; Children</t>
  </si>
  <si>
    <t>PHYSICAL-ACTIVITY PARTICIPATION; SCREEN-TIME; SEDENTARY BEHAVIORS; CHILDREN; ADOLESCENTS; OBESITY; ASSOCIATIONS; SAMPLE; ACHIEVEMENT; INVOLVEMENT</t>
  </si>
  <si>
    <t>To identify profiles of both typically developing (TD) children and children with autism spectrum disorder (ASD) based on health indicators, and academic/social engagement. Latent class analysis was conducted to identify profiles of children from the 2016 National Survey of Children's Health, based on physical activity, screen time, sleep, and academic/social engagement. A three-profile solution was the best fitting model, with children in profile 3 characterized as having excellent health, and academic/social outcomes, compared to profiles 1 and 2. Compared to TD youth, a greater percentage of youth with ASD fit into the poorer health profiles. Studies should examine whether health interventions for youth with ASD can improve factors, such as academic engagement and social interaction.</t>
  </si>
  <si>
    <t>[Garcia, Jeanette M.] Univ Cent Florida, Dept Hlth Sci, Orlando, FL 32816 USA; [Hahs-Vaughn, Debbie L.] Univ Cent Florida, Coll Community Innovat &amp; Educ, Orlando, FL 32816 USA</t>
  </si>
  <si>
    <t>Garcia, JM (corresponding author), Univ Cent Florida, Dept Hlth Sci, Orlando, FL 32816 USA.</t>
  </si>
  <si>
    <t>Jeanette.garcia@ucf.edu</t>
  </si>
  <si>
    <t>10.1007/s10803-020-04572-7</t>
  </si>
  <si>
    <t>RA5WM</t>
  </si>
  <si>
    <t>WOS:000549660700002</t>
  </si>
  <si>
    <t>Haydon, T; Hawkins, R; Denune, H; Kimener, L; McCoy, D; Basham, J</t>
  </si>
  <si>
    <t>Haydon, Todd; Hawkins, Renee; Denune, Hillary; Kimener, Lauren; McCoy, Dacia; Basham, James</t>
  </si>
  <si>
    <t>A Comparison of iPads and Worksheets on Math Skills of High School Students with Emotional Disturbance</t>
  </si>
  <si>
    <t>SELF-CONTAINED CLASSROOMS; BEHAVIORAL-DISORDERS; RISK; INTERVENTIONS; OPPORTUNITIES; ENGAGEMENT; RESPOND; TIME</t>
  </si>
  <si>
    <t>The authors used an alternating treatments design to compare the effects of a worksheet condition and an iPad condition on math fluency and active academic engagement during a high school math class in an alternative school setting. Following group instruction, the three participants engaged in independent seatwork either by completing problems on a worksheet or completing problems presented on an iPad. Based on visual analyses, students solved more math problems correctly in less time and demonstrated higher levels of active engagement in the iPad condition as compared to the worksheet condition. Social validity assessments indicated that the teacher and three students preferred the iPad condition to the worksheet condition during the math lessons. A discussion on study limitations, implications, and future research directions is included.</t>
  </si>
  <si>
    <t>[Haydon, Todd] Univ Cincinnati, Teachers Coll 600F, Cincinnati, OH 45221 USA; [Basham, James] Univ Kansas, Lawrence, KS 66045 USA</t>
  </si>
  <si>
    <t>University System of Ohio; University of Cincinnati; University of Kansas</t>
  </si>
  <si>
    <t>Haydon, T (corresponding author), Univ Cincinnati, Teachers Coll 600F, Cincinnati, OH 45221 USA.</t>
  </si>
  <si>
    <t>todd.haydon@uc.edu</t>
  </si>
  <si>
    <t>019PN</t>
  </si>
  <si>
    <t>WOS:000309751900003</t>
  </si>
  <si>
    <t>Leflot, G; Onghena, P; Colpin, H</t>
  </si>
  <si>
    <t>Leflot, Geertje; Onghena, Patrick; Colpin, Hilde</t>
  </si>
  <si>
    <t>Teacher-Child Interactions: Relations with Children's Self-Concept in Second Grade</t>
  </si>
  <si>
    <t>INFANT AND CHILD DEVELOPMENT</t>
  </si>
  <si>
    <t>teacher-child interactions; self-concept; childhood</t>
  </si>
  <si>
    <t>SOCIOEMOTIONAL COMPETENCE; DISRUPTIVE BEHAVIOR; ACADEMIC ENGAGEMENT; GENDER-DIFFERENCES; PERCEIVED CONTROL; YOUNG-CHILDREN; SCHOOL; CLASSROOM; KINDERGARTEN; ACHIEVEMENT</t>
  </si>
  <si>
    <t>This study examined whether teacher child interactions characterized by teacher involvement, structure, and autonomy support at the beginning of second grade predicted children's global, academic, social, and behavioural self-concept at the end of second grade. The study was conducted in 30 second grade classrooms with 570 children and their teachers. Data included teacher reports of teacher-child interactions and child reports of self-concept. Results showed that, when controlling for the initial level of self-concept, children's social self-concept was predicted by teacher involvement, structure, and autonomy support. In addition, teacher autonomy support predicted high academic self-concept. Finally, these teacher child interaction characteristics did not contribute to the behavioural and global self-concept. The results were similar for boys and girls. Copyright (C) 2010 John Wiley &amp; Sons, Ltd.</t>
  </si>
  <si>
    <t>[Leflot, Geertje; Onghena, Patrick; Colpin, Hilde] Univ Leuven KU Leuven, Fac Psychol &amp; Educ Sci, Louvain, Belgium</t>
  </si>
  <si>
    <t>Leflot, G (corresponding author), Sch Psychol &amp; Child &amp; Addescent Dev, Tiensestr 102,Box 3717, B-3000 Louvain, Belgium.</t>
  </si>
  <si>
    <t>geertje.leflot@psy.kuleuven.be</t>
  </si>
  <si>
    <t>Onghena, Patrick/M-6649-2017</t>
  </si>
  <si>
    <t>Onghena, Patrick/0000-0002-3986-8312</t>
  </si>
  <si>
    <t>1522-7227</t>
  </si>
  <si>
    <t>1522-7219</t>
  </si>
  <si>
    <t>INFANT CHILD DEV</t>
  </si>
  <si>
    <t>Infant Child Dev.</t>
  </si>
  <si>
    <t>10.1002/icd.672</t>
  </si>
  <si>
    <t>637LC</t>
  </si>
  <si>
    <t>WOS:000280818100004</t>
  </si>
  <si>
    <t>Furrer, C; Skinner, E</t>
  </si>
  <si>
    <t>Sense of relatedness as a factor in children's academic engagement and performance</t>
  </si>
  <si>
    <t>SOCIAL SUPPORT; MIDDLE SCHOOL; ADOLESCENT ACHIEVEMENT; SELF-DETERMINATION; MULTIPLE WORLDS; MOTIVATION; CLASSROOM; PERCEPTIONS; STUDENT; PEER</t>
  </si>
  <si>
    <t>Children's sense of relatedness is vital to their academic motivation from 3rd to 6th grade. Children's (n = 641) reports of relatedness predicted changes in classroom engagement over the school year and contributed over and above the effects of perceived control. Regression and cumulative risk analyses revealed that relatedness to parents, teachers, and peers each uniquely contributed to students' engagement, especially emotional engagement. Girls reported higher relatedness than boys, but relatedness to teachers was a more salient predictor of engagement for boys. Feelings of relatedness to teachers dropped from 5th to 6th grade, but the effects of relatedness on engagement were stronger for 6th graders. Discussion examines theoretical, empirical, and practical implications of relatedness as a key predictor of children's academic motivation and performance.</t>
  </si>
  <si>
    <t>Portland State Univ, Dept Psychol, POB 751, Portland, OR 97207 USA.</t>
  </si>
  <si>
    <t>Fahimifar, Sepideh/M-5303-2019</t>
  </si>
  <si>
    <t>Furrer, Carrie/0000-0002-4414-7368</t>
  </si>
  <si>
    <t>10.1037/0022-0663.95.1.148</t>
  </si>
  <si>
    <t>652DT</t>
  </si>
  <si>
    <t>WOS:000181365100013</t>
  </si>
  <si>
    <t>DISHION, TJ; DUNCAN, TE; EDDY, JM; FAGOT, BI; FETROW, R</t>
  </si>
  <si>
    <t>THE WORLD OF PARENTS AND PEERS - COERCIVE EXCHANGES AND CHILDRENS SOCIAL ADAPTATION</t>
  </si>
  <si>
    <t>ANTISOCIAL BEHAVIOR; COERCION; PEER RELATIONS</t>
  </si>
  <si>
    <t>BEHAVIOR; SCHOOL; PERSPECTIVE; DELINQUENCY; ANTECEDENTS; FAMILY</t>
  </si>
  <si>
    <t>The relation among child antisocial behavior, child coercive exchanges with parents and peers, and the social adaptation of middle-childhood-aged boys and girls was investigated. The 374 children were observed during laboratory tasks with their parents and during recess with peers. A covariance model was tested that hypothesized that coercive exchanges with parents and peers would contribute uniquely to a multiple-agent assessment of child antisocial behavior, supporting an ecological view of social development. A single model described both boys and girls adequately, although minor gender-specific variations in effect size did produce a better fit. Children's antisocial behavior was associated with school maladaption primarily among boys, as represented by academic engagement in the classroom and peer nominations of social preference. Children's antisocial behavior and coercive interactions, in contrast, were correlated with peer antisocial behavior in both girls and boys.</t>
  </si>
  <si>
    <t>DISHION, TJ (corresponding author), OREGON SOCIAL LEARNING CTR,207 E 5TH AVE,SUITE 202,EUGENE,OR 97401, USA.</t>
  </si>
  <si>
    <t>BLACKWELL PUBL LTD</t>
  </si>
  <si>
    <t>108 COWLEY RD, OXFORD, OXON, ENGLAND OX4 1JF</t>
  </si>
  <si>
    <t>10.1111/j.1467-9507.1994.tb00044.x</t>
  </si>
  <si>
    <t>PY121</t>
  </si>
  <si>
    <t>WOS:A1994PY12100006</t>
  </si>
  <si>
    <t>Enriquez, LE; Hernandez, MM; Milián, D; Vera, DV</t>
  </si>
  <si>
    <t>Enriquez, Laura E.; Hernandez, Martha Morales; Milian, Daniel; Vera, Daisy Vazquez</t>
  </si>
  <si>
    <t>Mediating Illegality: Federal, State, and Institutional Policies in the Educational Experiences of Undocumented College Students</t>
  </si>
  <si>
    <t>LAW AND SOCIAL INQUIRY-JOURNAL OF THE AMERICAN BAR FOUNDATION</t>
  </si>
  <si>
    <t>FINANCIAL-AID; MEMBERSHIP; IMMIGRANTS; EXCLUSION; SUCCESS</t>
  </si>
  <si>
    <t>Immigration federalism scholarship has established that state and local government policies can make federally defined immigration status more or less consequential. Drawing primarily on focus groups and interviews with 184 undocumented students attending the University of California, we suggest that institutional policies work alongside state and local efforts to mediate the consequences of illegality for undocumented students. We find that the Deferred Action for Childhood Arrivals program, state-funded financial aid policies, and university support programs all facilitate the integration of undocumented students by increasing access to higher education and enabling fuller participation. Although federal policies contribute to persistent barriers to academic engagement and professional development, we show that universities can intervene to improve educational experiences and opportunities. Ultimately, we argue that university policies are a key site for intervening in immigration policy and constructing immigrant illegality.</t>
  </si>
  <si>
    <t>[Enriquez, Laura E.] Univ Calif Irvine, Chicano Latino Studies, Irvine, CA 92717 USA; [Hernandez, Martha Morales; Milian, Daniel] Univ Calif Irvine, Sociol, Irvine, CA 92717 USA; [Vera, Daisy Vazquez] Univ Calif Los Angeles, Polit Sci, Los Angeles, CA 90024 USA</t>
  </si>
  <si>
    <t>University of California System; University of California Irvine; University of California System; University of California Irvine; University of California System; University of California Los Angeles</t>
  </si>
  <si>
    <t>Enriquez, LE (corresponding author), Univ Calif Irvine, Chicano Latino Studies, Irvine, CA 92717 USA.</t>
  </si>
  <si>
    <t>laura.enriquez@uci.edu; mamora13@uci.edu; dmillan@uci.edu; daisyveral@ucla.edu</t>
  </si>
  <si>
    <t>Enriquez, Laura/ABW-2233-2022</t>
  </si>
  <si>
    <t>Morales Hernandez, Martha/0000-0003-1848-9505</t>
  </si>
  <si>
    <t>John Randolph and Dora Haynes Foundation; UC Irvine Office of Inclusive Excellence; UC Irvine School of Social Sciences; UC Irvine Undergraduate Research Opportunities Program; UCLA Institute for Research on Labor and Employment; University of California Consortium on Social Science and Law; University of California Institute for Mexico; University of California Institute for United States; University of California Office of the President</t>
  </si>
  <si>
    <t>John Randolph and Dora Haynes Foundation; UC Irvine Office of Inclusive Excellence; UC Irvine School of Social Sciences; UC Irvine Undergraduate Research Opportunities Program; UCLA Institute for Research on Labor and Employment; University of California Consortium on Social Science and Law; University of California Institute for Mexico; University of California Institute for United States; University of California Office of the President(University of California System)</t>
  </si>
  <si>
    <t>Funding was provided by the John Randolph and Dora Haynes Foundation, UC Irvine Office of Inclusive Excellence, UC Irvine School of Social Sciences, UC Irvine Undergraduate Research Opportunities Program, UCLA Institute for Research on Labor and Employment, University of California Consortium on Social Science and Law, University of California Institute for Mexico and the United States, and the University of California Office of the President. IRB approval was provided by the University of California, Irvine.</t>
  </si>
  <si>
    <t>EDINBURGH BLDG, SHAFTESBURY RD, CB2 8RU CAMBRIDGE, ENGLAND</t>
  </si>
  <si>
    <t>0897-6546</t>
  </si>
  <si>
    <t>1747-4469</t>
  </si>
  <si>
    <t>LAW SOCIAL INQUIRY</t>
  </si>
  <si>
    <t>Law Soc. Inq.-J. Am. Bar Found.</t>
  </si>
  <si>
    <t>PII S0897654618000163</t>
  </si>
  <si>
    <t>10.1017/lsi.2018.16</t>
  </si>
  <si>
    <t>Law</t>
  </si>
  <si>
    <t>Government &amp; Law</t>
  </si>
  <si>
    <t>JB8VX</t>
  </si>
  <si>
    <t>WOS:000488857600005</t>
  </si>
  <si>
    <t>Mundschenk, NA; Miner, CA; Nastally, BL</t>
  </si>
  <si>
    <t>Mundschenk, Nancy A.; Miner, Craig A.; Nastally, Becky L.</t>
  </si>
  <si>
    <t>Effective Classroom Management: An Air Traffic Control Analogy</t>
  </si>
  <si>
    <t>classroom management; behavior; behavioral strategies; discipline; inclusion</t>
  </si>
  <si>
    <t>ACADEMIC ENGAGEMENT; BEHAVIOR; AUTISM; SKILLS; MODEL</t>
  </si>
  <si>
    <t>Teachers address a wide range of student behavior by teaching expectations and routines and by responding proactively and constructively to misbehavior, while simultaneously holding all students, including those with emotional or behavioral disorders, to high academic standards. It can be a challenge for educators to effectively communicate their expectations to students and provide the structure that some will need in order to function in the classroom. Using the job of an air traffic controller as an analogy may help teachers clearly communicate the strategies they will employ in the instructional environment and help students with and without disabilities remain academically engaged in meaningful learning activities. Empirically supported critical features of effective classroom management include strategies that maximize structure and predictability and fit nicely within the analogy. This article describes these strategies.</t>
  </si>
  <si>
    <t>[Miner, Craig A.] So Illinois Univ, Edwardsville, IL 62026 USA; [Mundschenk, Nancy A.; Nastally, Becky L.] So Illinois Univ Carbondale, Carbondale, IL USA</t>
  </si>
  <si>
    <t>Southern Illinois University System; Southern Illinois University Edwardsville; Southern Illinois University System; Southern Illinois University</t>
  </si>
  <si>
    <t>Miner, CA (corresponding author), So Illinois Univ, Box 1147, Edwardsville, IL 62026 USA.</t>
  </si>
  <si>
    <t>cminer@siue.edu</t>
  </si>
  <si>
    <t>10.1177/1053451211414190</t>
  </si>
  <si>
    <t>830WJ</t>
  </si>
  <si>
    <t>WOS:000295688400005</t>
  </si>
  <si>
    <t>Martin, AJ; Marsh, HW; Debus, RL</t>
  </si>
  <si>
    <t>Self-handicapping and defensive pessimism: A model of self-protection from a longitudinal perspective</t>
  </si>
  <si>
    <t>self-handicapping; defensive pessimism; motivation; self-protection</t>
  </si>
  <si>
    <t>EXPLORATORY FACTOR-ANALYSIS; GENERAL-APPROACH; STUDENTS USE; ACHIEVEMENT; PREDICTORS; STRATEGIES; OPTIMISM; ANXIETY; ESTEEM; SCHOOL</t>
  </si>
  <si>
    <t>This research places self-handicapping and defensive pessimism (comprising defensive expectations and reflectivity) into a single conceptual and analytic framework that models the full self-protective process across time. Data on two occasions collected during students' (n = 328) first two years at university show: performance orientation positively predicts self-handicapping, defensive expectations, and reflectivity; task-orientation negatively predicts self-handicapping and defensive expectations and positively predicts reflectivity; uncertain personal control positively predicts defensive expectations and reflectivity; and an external attributional orientation positively predicts self-handicapping and defensive expectations. Although both self-handicapping and defensive expectations negatively affect academic outcomes, the negative effects of self-handicapping were more marked. In contrast to these counter-productive strategies, reflectivity had positive effects on academic engagement. (C) 2002 Elsevier Science (USA). All rights reserved.</t>
  </si>
  <si>
    <t>Univ Western Sydney, SELF Res Ctr, Penrith, NSW, Australia; Univ Sydney, Fac Educ, Sydney, NSW 2006, Australia</t>
  </si>
  <si>
    <t>Western Sydney University; University of Sydney</t>
  </si>
  <si>
    <t>Univ Western Sydney, SELF Res Ctr, Locked Bag 1797, Penrith, NSW, Australia.</t>
  </si>
  <si>
    <t>a.martin@uws.edu.au</t>
  </si>
  <si>
    <t>Marsh, Herbert W/0000-0002-1078-9717; Martin, Andrew/0000-0001-5504-392X</t>
  </si>
  <si>
    <t>PII S0361-476X(02)00008-5</t>
  </si>
  <si>
    <t>10.1016/S0361-476X(02)00008-5</t>
  </si>
  <si>
    <t>643NV</t>
  </si>
  <si>
    <t>WOS:000180868100001</t>
  </si>
  <si>
    <t>Cihak, DF; Wright, R; Ayres, KM</t>
  </si>
  <si>
    <t>Cihak, David F.; Wright, Rachel; Ayres, Kevin M.</t>
  </si>
  <si>
    <t>Use of Self-Modeling Static-Picture Prompts via a Handheld Computer to Facilitate Self-Monitoring in the General Education Classroom</t>
  </si>
  <si>
    <t>PHOTOGRAPHIC ACTIVITY SCHEDULES; COOPERATIVE LEARNING GROUPS; MENTALLY-RETARDED STUDENTS; VOCATIONAL TASKS; ON-SCHEDULE; AUTISM; CHILDREN; DISABILITIES; INTERVENTIONS; INSTRUCTION</t>
  </si>
  <si>
    <t>This study was designed to evaluate the effects of a combined self-monitoring and static self-model Prompts procedure on the academic engagement of three students with autism served in general education classrooms. The percentage of intervals engaged academically and the number of teacher prompts was analyzed in the context of a multiple probe across settings design with an embedded A-B-A-B. Results indicated that students all benefitted from use of the handheld computer depicting self-model static-picture prompts. Students also were able to successfully self-monitor and regulate their behavior in multiple settings. Results are discussed relative to the use of self-model prompts, handheld computer, and independence provided by self-monitoring.</t>
  </si>
  <si>
    <t>[Cihak, David F.; Wright, Rachel] Univ Tennessee, Knoxville, TN 37996 USA; [Ayres, Kevin M.] Univ Georgia, Athens, GA 30602 USA</t>
  </si>
  <si>
    <t>University of Tennessee System; University of Tennessee Knoxville; University System of Georgia; University of Georgia</t>
  </si>
  <si>
    <t>Cihak, DF (corresponding author), Univ Tennessee, A412 Bailey Educ Complex, Knoxville, TN 37996 USA.</t>
  </si>
  <si>
    <t>dcihak@utk.edu</t>
  </si>
  <si>
    <t>Ayres, Kevin/AFN-0947-2022</t>
  </si>
  <si>
    <t>Ayres, Kevin/0000-0002-7166-5742; Cihak, David/0000-0002-9788-9998</t>
  </si>
  <si>
    <t>564MV</t>
  </si>
  <si>
    <t>WOS:000275219900011</t>
  </si>
  <si>
    <t>Peng, CJ</t>
  </si>
  <si>
    <t>Peng, Chunju</t>
  </si>
  <si>
    <t>The Academic Motivation and Engagement of Students in English as a Foreign Language Classes: Does Teacher Praise Matter?</t>
  </si>
  <si>
    <t>teacher praise; academic motivation; academic engagement; EFL classes; positive academic emotion</t>
  </si>
  <si>
    <t>PERSONALITY-TRAITS; INSTRUCTOR CREDIBILITY; STRATEGIES; LEARNERS; FEEDBACK; BELIEFS; SCHOOL; MODEL</t>
  </si>
  <si>
    <t>Given the undeniable role of English as a foreign language (EFL) students' academic motivation and engagement in L2 success, identifying the antecedents of these positive academic behaviors seems essential. Accordingly, many empirical studies have probed into the impact of students' personal factors on their motivation and engagement. Yet, not much attention has been paid to the role of teachers' communication behaviors, notably praise. Additionally, no review has been performed in this regard. The present review study intends to address these gaps by explaining teacher praise and its positive outcomes for EFL students' motivation and engagement. In light of the empirical and theoretical evidence, the role of teacher praise in improving students' academic motivation and engagement was proved. The paper concludes with some pedagogical implications.</t>
  </si>
  <si>
    <t>[Peng, Chunju] Hainan Med Univ, Dept English, Haikou, Hainan, Peoples R China; [Peng, Chunju] SEGi Univ, Fac Educ Languages &amp; Psychol, Dept Postgrad Studies, Kota Damansara, Malaysia</t>
  </si>
  <si>
    <t>Hainan Medical University; SEGi University</t>
  </si>
  <si>
    <t>Peng, CJ (corresponding author), Hainan Med Univ, Dept English, Haikou, Hainan, Peoples R China.;Peng, CJ (corresponding author), SEGi Univ, Fac Educ Languages &amp; Psychol, Dept Postgrad Studies, Kota Damansara, Malaysia.</t>
  </si>
  <si>
    <t>chunju9162021@163.com</t>
  </si>
  <si>
    <t>Hainan Philosophy and Social Sciences Foreign Language Application Research Base Study on Cultivation of Intercultural Communication Competence of College Students in Hainan Medical College under the Background of Free Trade Port [HNWYJD18-05]</t>
  </si>
  <si>
    <t>Hainan Philosophy and Social Sciences Foreign Language Application Research Base Study on Cultivation of Intercultural Communication Competence of College Students in Hainan Medical College under the Background of Free Trade Port</t>
  </si>
  <si>
    <t>This paper is a special subject of Hainan Philosophy and Social Sciences Foreign Language Application Research Base Study on Cultivation of Intercultural Communication Competence of College Students in Hainan Medical College under the Background of Free Trade Port (grant no. HNWYJD18-05).</t>
  </si>
  <si>
    <t>10.3389/fpsyg.2021.778174</t>
  </si>
  <si>
    <t>WW1RK</t>
  </si>
  <si>
    <t>WOS:000717702700001</t>
  </si>
  <si>
    <t>McKellar, SE; Cortina, KS; Ryan, AM</t>
  </si>
  <si>
    <t>McKellar, Sarah E.; Cortina, Kai S.; Ryan, Allison M.</t>
  </si>
  <si>
    <t>Teaching practices and student engagement in early adolescence: A longitudinal study using the Classroom Assessment Scoring System</t>
  </si>
  <si>
    <t>Engagement; Adolescence; Teachers; Classroom observations</t>
  </si>
  <si>
    <t>ACADEMIC ENGAGEMENT; SCHOOL ENGAGEMENT; ACHIEVEMENT; MOTIVATION; CONCEPTUALIZATION; RELATEDNESS; MATHEMATICS; SUPPORT; QUALITY; MIDDLE</t>
  </si>
  <si>
    <t>Student engagement in schoolwork is crucial for positive academic adjustment, particularly during early adolescence. We investigated how observations of teaching practices predicted change in student behavioral and emotional engagement. In the fall, we examined teacher behavior in 54 fifth and sixth grade classrooms through external observers' reports of 11 dimensions of teachers' practices (Classroom Assessment Scoring System, CLASS). Students reported on their behavioral and emotional engagement in the fall and spring. We found quality feedback was the strongest predictor of behavioral engagement and regard for student perspective was the strongest emotional engagement. Our findings were more nuanced for what predicts behavioral engagement, as there is evidence that other teaching practices work in conjunction with quality feedback to predict behavioral engagement. (C) 2019 Published by Elsevier Ltd.</t>
  </si>
  <si>
    <t>[McKellar, Sarah E.; Cortina, Kai S.; Ryan, Allison M.] Univ Michigan, Ann Arbor, MI 48109 USA</t>
  </si>
  <si>
    <t>McKellar, SE (corresponding author), Combined Program Educ &amp; Psychol, 610 E Univ Ave, Ann Arbor, MI 48109 USA.</t>
  </si>
  <si>
    <t>smckella@umich.edu</t>
  </si>
  <si>
    <t>McKellar, Sarah/0000-0002-6207-0528; Cortina, Kai/0000-0003-4692-5706</t>
  </si>
  <si>
    <t>Spender Foundation</t>
  </si>
  <si>
    <t>Thank you to all of the teachers and students who participated in the Classroom and Peer Ecologies (CAPE) project. We would like to acknowledge the original funding source provided by the Spender Foundation. Correspondence concerning this article should be addressed to Sarah E. McKellar, Combined Program in Education and Psychology, 610 E. University Ave, Ann Arbor, MI 48109; Email: smckella@umich.edu.</t>
  </si>
  <si>
    <t>10.1016/j.tate.2019.102936</t>
  </si>
  <si>
    <t>KJ7DD</t>
  </si>
  <si>
    <t>WOS:000512217600022</t>
  </si>
  <si>
    <t>Rivas-Drake, D</t>
  </si>
  <si>
    <t>Rivas-Drake, Deborah</t>
  </si>
  <si>
    <t>Public Ethnic Regard and Academic Adjustment Among Latino Adolescents</t>
  </si>
  <si>
    <t>AFRICAN-AMERICAN; RACIAL IDENTITY; MULTIDIMENSIONAL INVENTORY; ACHIEVEMENT VALUES; BLACK IDENTITY; SCHOOL SUCCESS; MIDDLE SCHOOL; DISCRIMINATION; STUDENTS; MEXICAN</t>
  </si>
  <si>
    <t>This study examined whether Latino adolescents' perceptions of personal support vis-a-vis those of ethnic regard by adults at school differentially relate to academic outcomes. Data were drawn from a sample of 156 Latino students (age M = 16.17, SD = 1.27; 61% girls, 39% boys) attending an urban high school. As expected, youth who perceived more positive public ethnic regard (i.e., by adults at school) were more engaged and higher achieving than their counterparts with more negative public regard. Importantly, after accounting for personal support from adults in school, public ethnic regard contributed uniquely to the variance explained by models predicting academic engagement and performance. These results suggest that public ethnic regard comprises a meaningful dimension of Latino adolescents' relationships with adults in school.</t>
  </si>
  <si>
    <t>Brown Univ, Dept Educ, Providence, RI 02912 USA</t>
  </si>
  <si>
    <t>Rivas-Drake, D (corresponding author), Brown Univ, Dept Educ, 340 Brook St, Providence, RI 02912 USA.</t>
  </si>
  <si>
    <t>deborah_rivas_drake@brown.edu</t>
  </si>
  <si>
    <t>10.1111/j.1532-7795.2010.00700.x</t>
  </si>
  <si>
    <t>806EX</t>
  </si>
  <si>
    <t>WOS:000293790200001</t>
  </si>
  <si>
    <t>Ojala, A; Vaelisalo, T; Myllykoski, M</t>
  </si>
  <si>
    <t>Ojala, Aleksi; Vaelisalo, Tanja; Myllykoski, Mikko</t>
  </si>
  <si>
    <t>Adults' engagement in music learning during and after online coaching</t>
  </si>
  <si>
    <t>MUSIC EDUCATION RESEARCH</t>
  </si>
  <si>
    <t>Adult learners; engagement; online music course; non-formal learning environment</t>
  </si>
  <si>
    <t>ACADEMIC ENGAGEMENT; SCHOOL ENGAGEMENT</t>
  </si>
  <si>
    <t>This article sheds light on adult engagement in a learning activity during and after online coaching on piano, guitar, or songwriting. Data was collected from the participants using thematic semi-structured interviews and experience sampling. To investigate the extent to which adult learners are involved in learning during and after online music coaching, we analysed the visibility of four components of engagement - namely behavioural, cognitive, affective and social. During the coaching, flexibility, a regular and repetitive course structure and the learning community positively influenced engagement. However, only a few participants continued their active music-making after the coaching period ended. A lack of time and goals were potential explanations for non-continuance, whereas participation in a music-related community beyond the coaching was recognised as a potential factor in continuing to make music when it stopped.</t>
  </si>
  <si>
    <t>[Ojala, Aleksi] Univ Helsinki, Dept Educ, Helsinki, Finland; [Vaelisalo, Tanja; Myllykoski, Mikko] Univ Jyvaskyla, Dept Mus Art &amp; Culture Studies, Jyvaskyla, Finland</t>
  </si>
  <si>
    <t>University of Helsinki; University of Jyvaskyla</t>
  </si>
  <si>
    <t>Ojala, A (corresponding author), Univ Helsinki, Dept Educ, Helsinki, Finland.</t>
  </si>
  <si>
    <t>aleksi.ojala@helsinki.fi</t>
  </si>
  <si>
    <t>Ojala, Aleksi/0000-0002-2945-655X</t>
  </si>
  <si>
    <t>Business Finland</t>
  </si>
  <si>
    <t>1461-3808</t>
  </si>
  <si>
    <t>1469-9893</t>
  </si>
  <si>
    <t>MUSIC EDUC RES</t>
  </si>
  <si>
    <t>Music Educ. Res.</t>
  </si>
  <si>
    <t>2024 MAY 28</t>
  </si>
  <si>
    <t>10.1080/14613808.2024.2357375</t>
  </si>
  <si>
    <t>Education &amp; Educational Research; Music</t>
  </si>
  <si>
    <t>SB8X6</t>
  </si>
  <si>
    <t>WOS:001232101800001</t>
  </si>
  <si>
    <t>Hurd, NM; Hussain, S; Bradshaw, CP</t>
  </si>
  <si>
    <t>Hurd, Noelle M.; Hussain, Saida; Bradshaw, Catherine P.</t>
  </si>
  <si>
    <t>School Disorder, School Connectedness, and Psychosocial Outcomes: Moderation by a Supportive Figure in the School</t>
  </si>
  <si>
    <t>education; delinquency; mental health; quantitative methods; structural equation modeling</t>
  </si>
  <si>
    <t>ADOLESCENT MENTAL-HEALTH; STUDENT PERCEPTIONS; DEPRESSIVE SYMPTOMS; ACADEMIC ENGAGEMENT; NATURAL MENTORS; BROKEN-WINDOWS; CLIMATE; MULTILEVEL; FAMILY; ASSOCIATIONS</t>
  </si>
  <si>
    <t>The current study examined whether students' perceptions of school disorder influenced their psychosocial outcomes directly and indirectly via connectedness to school. The current study also explored moderation by the presence of a supportive figure in the school and investigated gender differences. Participants were 28,104 high school students. Results indicated that students' perceptions of school disorder predicted more externalizing behaviors and internalizing symptoms directly and indirectly via reduced connectedness to school. Perceived school disorder also indirectly predicted lower academic grades. The presence of a supportive figure in the school lessened the detrimental influence of school disorder on student outcomes. Results also indicated that male students may stand to benefit more from the protective influence of a supportive figure in the school.</t>
  </si>
  <si>
    <t>[Hurd, Noelle M.; Hussain, Saida] Univ Virginia, Dept Psychol, 102 Gilmer Hall,POB 400400, Charlottesville, VA 22904 USA; [Bradshaw, Catherine P.] Univ Virginia, Curry Sch Educ, Res, Charlottesville, Turkey; [Bradshaw, Catherine P.] Univ Virginia, Curry Sch Educ, Dev, Charlottesville, Turkey</t>
  </si>
  <si>
    <t>National Institute on Drug Abuse [RO1HD060072]; U.S Department of Education; William T. Grant Foundation</t>
  </si>
  <si>
    <t>National Institute on Drug Abuse(United States Department of Health &amp; Human ServicesNational Institutes of Health (NIH) - USANIH National Institute on Drug Abuse (NIDA)); U.S Department of Education(US Department of Education); William T. Grant Foundation</t>
  </si>
  <si>
    <t>The author(s) disclosed receipt of the following financial support for the research, authorship, and/or publication of this article: This work was funded in part by grants from the National Institute on Drug Abuse (RO1HD060072) awarded to Silvia Martins, as well as grants from the U.S Department of Education and William T. Grant Foundation awarded to the third author.</t>
  </si>
  <si>
    <t>10.1177/0044118X15598029</t>
  </si>
  <si>
    <t>GC7OC</t>
  </si>
  <si>
    <t>WOS:000429981600002</t>
  </si>
  <si>
    <t>Bruhn, AL; Woods-Groves, S; Fernando, J; Choi, T; Troughton, L</t>
  </si>
  <si>
    <t>Bruhn, Allison Leigh; Woods-Groves, Suzanne; Fernando, Josephine; Choi, Taehoon; Troughton, Leonard</t>
  </si>
  <si>
    <t>Evaluating Technology-Based Self-Monitoring as a Tier 2 Intervention Across Middle School Settings</t>
  </si>
  <si>
    <t>technology; behavior; self-monitoring; Tier 2</t>
  </si>
  <si>
    <t>DIFFICULTIES QUESTIONNAIRE; BEHAVIOR; ADOLESCENTS; PERFORMANCE; CLASSROOM; STRENGTHS; STUDENTS; TOOL</t>
  </si>
  <si>
    <t>Multitiered frameworks like Positive Behavior Interventions and Supports (PBIS) have been recommended for preventing and remediating behavior problems. In this study, technology-based self-monitoring was used as a Tier 2 intervention to improve the academic engagement and disruptive behavior of three middle school students who were identified as at risk for failure and needing immediate intervention. Results of the multiple baseline design across settings indicated the intervention was highly effective for one student and moderately effective for another. The third student required more intense support than offered in Tier 2. Issues of matching students to Tier 2 intervention based on multiple data sources, the alignment of technology-based self-monitoring with key features of Tier 2, limitations of the study, recommendations for future research, and implications for practice are discussed.</t>
  </si>
  <si>
    <t>[Bruhn, Allison Leigh; Woods-Groves, Suzanne; Fernando, Josephine; Choi, Taehoon; Troughton, Leonard] Univ Iowa, Iowa City, IA USA</t>
  </si>
  <si>
    <t>Bruhn, AL (corresponding author), Univ Iowa, Dept Teaching &amp; Learning, Special Educ, N252 Lindquist Ctr, Iowa City, IA 52242 USA.</t>
  </si>
  <si>
    <t>Roy J. Carver Trust</t>
  </si>
  <si>
    <t>The author(s) disclosed receipt of the following financial support for the research, authorship, and/or publication of this article: The research reported herein was supported in part by grant funding through the Roy J. Carver Trust.</t>
  </si>
  <si>
    <t>10.1177/0198742917691534</t>
  </si>
  <si>
    <t>EX2TI</t>
  </si>
  <si>
    <t>WOS:000403079300003</t>
  </si>
  <si>
    <t>Stone, J; Harrison, CK; Mottley, J</t>
  </si>
  <si>
    <t>Stone, Jeff; Harrison, C. Keith; Mottley, JaVonte</t>
  </si>
  <si>
    <t>Don't Call Me a Student-Athlete: The Effect of Identity Priming on Stereotype Threat for Academically Engaged African American College Athletes</t>
  </si>
  <si>
    <t>BASIC AND APPLIED SOCIAL PSYCHOLOGY</t>
  </si>
  <si>
    <t>WOMENS MATH PERFORMANCE; INTELLECTUAL-PERFORMANCE; SALIENCE; SPORTS</t>
  </si>
  <si>
    <t>Academically engaged African American college athletes are most susceptible to stereotype threat in the classroom when the context links their unique status as both scholar and athlete. After completing a measure of academic engagement, African American and White college athletes completed a test of verbal reasoning. To vary stereotype threat, they first indicated their status as a scholar-athlete, an athlete, or as a research participant on the cover page. Compared to the other groups, academically engaged African American college athletes performed poorly on the difficult test items when primed for their athletic identity, but they performed worse on both the difficult and easy test items when primed for their identity as a scholar-athlete. The unique stereotype threat processes that affect the academic performance of minority college athletes are discussed.</t>
  </si>
  <si>
    <t>[Stone, Jeff] Univ Arizona, Dept Psychol, Tucson, AZ 85721 USA; [Harrison, C. Keith; Mottley, JaVonte] Univ Cent Florida, Orlando, FL 32816 USA</t>
  </si>
  <si>
    <t>University of Arizona; State University System of Florida; University of Central Florida</t>
  </si>
  <si>
    <t>Stone, J (corresponding author), Univ Arizona, Dept Psychol, 1503 E Univ Blvd, Tucson, AZ 85721 USA.</t>
  </si>
  <si>
    <t>jeffs@email.arizona.edu</t>
  </si>
  <si>
    <t>PSYCHOLOGY PRESS</t>
  </si>
  <si>
    <t>HOVE</t>
  </si>
  <si>
    <t>27 CHURCH RD, HOVE BN3 2FA, EAST SUSSEX, ENGLAND</t>
  </si>
  <si>
    <t>0197-3533</t>
  </si>
  <si>
    <t>BASIC APPL SOC PSYCH</t>
  </si>
  <si>
    <t>Basic Appl Soc. Psychol.</t>
  </si>
  <si>
    <t>10.1080/01973533.2012.655624</t>
  </si>
  <si>
    <t>936EE</t>
  </si>
  <si>
    <t>WOS:000303572900001</t>
  </si>
  <si>
    <t>Suárez-Orozco, C; Bang, HJ; Onaga, M</t>
  </si>
  <si>
    <t>Suarez-Orozco, Carola; Bang, Hee Jin; Onaga, Marie</t>
  </si>
  <si>
    <t>Contributions to variations in academic trajectories amongst recent immigrant youth</t>
  </si>
  <si>
    <t>immigrants; adolescence; academic pathways; policy and practice implications</t>
  </si>
  <si>
    <t>ACHIEVEMENT; SCHOOL; ADOLESCENTS; TRANSITION</t>
  </si>
  <si>
    <t>Immigration presents both challenges and opportunities that affect students' academic achievement. Over the course of five years, varying academic trajectories were identified for recent immigrant students from Central America, China, the Dominican Republic, Haiti, and Mexico. Latent class growth curve analysis revealed that although some students performed at high or improving levels over time, others showed diminishing performance. Multinomial logistic regressions identified significant group differences in academic trajectories, particularly between the high-achieving youth and the other groups. Consistent with ecological systems theory, school characteristics (a: school segregation rate; b: school poverty rate; and c: student perceptions of school violence), family characteristics (a-separation from mother and father; b-maternal education; and c-paternal employment), and individual characteristics (a-academic English proficiency; b-academic engagement; c-psychological symptoms; d-gender) were associated with different trajectories of academic performance.</t>
  </si>
  <si>
    <t>[Suarez-Orozco, Carola; Bang, Hee Jin; Onaga, Marie] NYU, New York, NY 10003 USA</t>
  </si>
  <si>
    <t>Suárez-Orozco, C (corresponding author), NYU, 239 Greene St 414, New York, NY 10003 USA.</t>
  </si>
  <si>
    <t>cso2@nyu.edu</t>
  </si>
  <si>
    <t>10.1177/0165025409360304</t>
  </si>
  <si>
    <t>671UO</t>
  </si>
  <si>
    <t>WOS:000283537100003</t>
  </si>
  <si>
    <t>Wefald, AJ; Downey, RG</t>
  </si>
  <si>
    <t>Wefald, Andrew J.; Downey, Ronald G.</t>
  </si>
  <si>
    <t>Construct Dimensionality of Engagement and its Relation With Satisfaction</t>
  </si>
  <si>
    <t>construct dimensionality; construct overlap; engagement; satisfaction</t>
  </si>
  <si>
    <t>JOB-SATISFACTION; POSITIVE AFFECT; ITEM REVERSALS; INVOLVEMENT; PERFORMANCE; VALIDITY</t>
  </si>
  <si>
    <t>Engagement-a persistent and positive affective-motivational state of fulfillment characterized by vigor, dedication, and absorption (W. B. Schaufeli, M. Salanova, V. Gonzalez-Rotna, &amp; A. B. Bakker, 2002)-has become a popular subject among academic and industry researchers. Following suggestions in the recent literature calling for further examination of the underlying factors comprising the construct of engagement, the authors investigated the factor structure of W. B. Schaufeli et al.'s measure of engagement and academic engagement's relation to academic satisfaction. Previous researchers found a 3-factor structure of engagement that comprises vigor, dedication, and absorption. The authors administered to a sample of university students a questionnaire on their level of engagement in academic work and various other measures. The results did not confirm the 3-factor structure. The present authors found engagement and satisfaction to be highly related constructs.</t>
  </si>
  <si>
    <t>[Downey, Ronald G.] Kansas State Univ, Dept Psychol, Manhattan, KS 66502 USA</t>
  </si>
  <si>
    <t>Kansas State University</t>
  </si>
  <si>
    <t>Wefald, AJ (corresponding author), Kansas State Univ, Sch Leadership Studies, 918 N Manhattan Ave, Manhattan, KS 66502 USA.</t>
  </si>
  <si>
    <t>wefald@ksu.edu</t>
  </si>
  <si>
    <t>10.3200/JRLP.143.1.91-112</t>
  </si>
  <si>
    <t>384MG</t>
  </si>
  <si>
    <t>WOS:000261748300006</t>
  </si>
  <si>
    <t>Hawes, D; Arya, A</t>
  </si>
  <si>
    <t>Hawes, Dan; Arya, Ali</t>
  </si>
  <si>
    <t>Technology Solutions to Reduce Anxiety and Increase Cognitive Availability in Students</t>
  </si>
  <si>
    <t>IEEE TRANSACTIONS ON LEARNING TECHNOLOGIES</t>
  </si>
  <si>
    <t>Anxiety disorders; Virtual reality; Artificial intelligence; Games; Biometrics (access control); Older adults; Creativity; Anxiety; artificial intelligence (AI); biometrics; cognitive priming; experiential learning; gaming; mindset; situated learning; virtual reality (VR)</t>
  </si>
  <si>
    <t>SELF-DETERMINATION THEORY; VIRTUAL-REALITY; POSITIVE AFFECT; PERFORMANCE; ENVIRONMENTS; STRESS; MALLEABILITY; ACTIVATION; BEHAVIOR; IMPACT</t>
  </si>
  <si>
    <t>Recent research indicates that the majority of postsecondary students in North America feel overwhelming anxiety, an issue that has also been observed in many other regions and is negatively impacting students' academic performance and overall well-being. This article reports the results of our interdisciplinary analysis of innovative ideas in cognitive science, learning models and mindsets, and current technological approaches that are aimed at understanding and addressing these anxiety and academic engagement issues. We identify the knowledge gaps and propose critical insights and research directions, such as the use of virtual reality (VR) and computer games, to fill those gaps and deal with the anxiety problem.</t>
  </si>
  <si>
    <t>[Hawes, Dan] Toonrush Inc, Waterloo, ON N2L 3K8, Canada; [Arya, Ali] Carleton Univ, Sch Informat Technol, Ottawa, ON K1S 5B6, Canada</t>
  </si>
  <si>
    <t>Hawes, D (corresponding author), Toonrush Inc, Waterloo, ON N2L 3K8, Canada.</t>
  </si>
  <si>
    <t>dan.hawes@carleton.ca; arya@carleton.ca</t>
  </si>
  <si>
    <t>Ontario Centre of Innovation [33593]</t>
  </si>
  <si>
    <t>Ontario Centre of Innovation</t>
  </si>
  <si>
    <t>This work was supported by Ontario Centre of Innovation under Grant #33593.</t>
  </si>
  <si>
    <t>IEEE COMPUTER SOC</t>
  </si>
  <si>
    <t>LOS ALAMITOS</t>
  </si>
  <si>
    <t>10662 LOS VAQUEROS CIRCLE, PO BOX 3014, LOS ALAMITOS, CA 90720-1314 USA</t>
  </si>
  <si>
    <t>1939-1382</t>
  </si>
  <si>
    <t>IEEE T LEARN TECHNOL</t>
  </si>
  <si>
    <t>IEEE Trans. Learn. Technol.</t>
  </si>
  <si>
    <t>10.1109/TLT.2023.3239985</t>
  </si>
  <si>
    <t>E4WB6</t>
  </si>
  <si>
    <t>WOS:000975550200011</t>
  </si>
  <si>
    <t>Ulmanen, S; Soini, T; Pietarinen, J; Pyhältö, K; Rautanen, P</t>
  </si>
  <si>
    <t>Ulmanen, Sanna; Soini, Tiina; Pietarinen, Janne; Pyhalto, Kirsi; Rautanen, Pihla</t>
  </si>
  <si>
    <t>Primary and Lower Secondary School Students' Social Support Profiles and Study Wellbeing</t>
  </si>
  <si>
    <t>social support for schoolwork; study engagement; study burnout; latent profile analysis</t>
  </si>
  <si>
    <t>TEACHER-CHILD RELATIONSHIPS; ACADEMIC ENGAGEMENT; GENDER-DIFFERENCES; EARLY ADOLESCENCE; AUTONOMY SUPPORT; PEER RELATIONS; MENTAL-HEALTH; HELP-SEEKING; LATENT CLASS; BURNOUT</t>
  </si>
  <si>
    <t>This study explored an individual variation in perceived social support from teachers, peers, and guardians and their association with experienced study engagement and study burnout. Two cohorts of students participated in the study: fourth graders from primary school (age 10, n = 2401) and seventh graders from lower secondary school (age 13, n = 1529) in Finland. The analysis was conducted using latent profile analysis. Several equivalent profiles with different configurations of perceived social support from three sources were identified in both age groups. The profiles differed from each other in terms of study engagement and study burnout. Moreover, social support from different sources had somewhat different functions on students' study wellbeing, although teacher and peer support seemed to play particularly central roles.</t>
  </si>
  <si>
    <t>[Ulmanen, Sanna; Soini, Tiina; Rautanen, Pihla] Tampere Univ, Fac Educ &amp; Culture, Akerlundinkatu 5, Tampere 33014, Finland; [Pietarinen, Janne] Univ Eastern Finland, Sch Appl Educ Sci &amp; Teacher Educ, Joensuu, Finland; [Pyhalto, Kirsi] Univ Helsinki, Dept Behav Sci, Helsinki, Finland</t>
  </si>
  <si>
    <t>Tampere University; University of Eastern Finland; University of Helsinki</t>
  </si>
  <si>
    <t>Ulmanen, S (corresponding author), Tampere Univ, Fac Educ &amp; Culture, Akerlundinkatu 5, Tampere 33014, Finland.</t>
  </si>
  <si>
    <t>Sanna.Ulmanen@tuni.fi</t>
  </si>
  <si>
    <t>Ulmanen, Sanna/0000-0002-0361-4265; Rautanen, Pihla/0000-0003-4880-5564; Soini, Tiina/0000-0002-0637-8931</t>
  </si>
  <si>
    <t>Ministry of Education and Culture [6600567]; Academy of Finland [295022]; Academy of Finland (AKA) [295022] Funding Source: Academy of Finland (AKA)</t>
  </si>
  <si>
    <t>Ministry of Education and Culture; Academy of Finland(Research Council of Finland); Academy of Finland (AKA)</t>
  </si>
  <si>
    <t>The author(s) disclosed receipt of the following financial support for the research, authorship, and/or publication of this article: This work was supported by the Ministry of Education and Culture under Grant [6600567] and the Academy of Finland under Grant [295022].</t>
  </si>
  <si>
    <t>10.1177/02724316211058061</t>
  </si>
  <si>
    <t>0O5OK</t>
  </si>
  <si>
    <t>WOS:000765415800001</t>
  </si>
  <si>
    <t>Lee, S</t>
  </si>
  <si>
    <t>Lee, Sunbok</t>
  </si>
  <si>
    <t>Multidimensional structure and measurement invariance of school engagement</t>
  </si>
  <si>
    <t>School engagement; Multidimensionality; Measurement invariance; Exploratory structural equation modeling; Bifactor models; United States</t>
  </si>
  <si>
    <t>GOODNESS-OF-FIT; STUDENT ENGAGEMENT; COGNITIVE ENGAGEMENT; ACADEMIC ENGAGEMENT; ACHIEVEMENT; MOTIVATION; INDEXES; TIME; DIMENSIONALITY; PARTICIPATION</t>
  </si>
  <si>
    <t>This study examined the multidimensional structure and measurement invariance of a school engagement instrument using confirmatory factor analysis (CFA), exploratory structural equation modeling (ESEM), bifactor CFA (BCFA), and bifactor ESEM (BESEM). Participants consisted of 1731 students in Grades 9 11 from the 4-H Study of Positive Youth Development in the United States. The use of the CFA, ESEM, BCFA, and BESEM models was expected to provide more insight into the cross-loading and hierarchical structures of school engagement. We found empirical evidence to support the (a) tripartite factor structure of school engagement, (b) existence of cross loadings and hierarchical structures, (c) measurement invariance across gender (male vs female) and race (European American vs African American), and (d) expected latent means differences by gender.</t>
  </si>
  <si>
    <t>[Lee, Sunbok] Ewha Womans Univ, Dept Educ, Seoul, South Korea</t>
  </si>
  <si>
    <t>Ewha Womans University</t>
  </si>
  <si>
    <t>Lee, S (corresponding author), Ewha Womans Univ, Dept Educ, Seoul, South Korea.</t>
  </si>
  <si>
    <t>sunboklee@ewha.ac.kr</t>
  </si>
  <si>
    <t>National 4-H Council; Ewha Womans University</t>
  </si>
  <si>
    <t>This research was supported in part by a grant to Richard M. Lerner, Tufts University, from the National 4-H Council. This work was supported by the Ewha Womans University Research Grant of 2020.</t>
  </si>
  <si>
    <t>10.1016/j.jsp.2021.09.001</t>
  </si>
  <si>
    <t>WI2PG</t>
  </si>
  <si>
    <t>WOS:000708208100002</t>
  </si>
  <si>
    <t>Gao, QY; Chen, PY; Zhou, Z; Jiang, JL</t>
  </si>
  <si>
    <t>Gao, Qiyang; Chen, Peiyao; Zhou, Zan; Jiang, Jielei</t>
  </si>
  <si>
    <t>The impact of school climate on trait creativity in primary school students: the mediating role of achievement motivation and proactive personality</t>
  </si>
  <si>
    <t>School climate; proactive personality; achievement motivation; trait creativity; mediation analysis; structural equation modelling</t>
  </si>
  <si>
    <t>PERCEIVED ORGANIZATIONAL SUPPORT; EMPLOYEE CREATIVITY; LEARNING ENVIRONMENTS; ACADEMIC ENGAGEMENT; GOAL ORIENTATION; JOB-PERFORMANCE; SELF-EFFICACY; BEHAVIOR; TEACHER; MODEL</t>
  </si>
  <si>
    <t>This study aimed to identify relationships between school climate, proactive personality, achievement motivation, and the trait creativity of primary school students by means of a path model. We examined 603 Chinese primary school students in terms of their perceptions of their school climates and relationships with teachers and peers. The results indicated that school climate exerted a direct and significant impact on students' trait creativity. Both proactive personality and achievement motivation mediated the relations between school climate and trait creativity. The findings suggest that schools should foster an open, tolerant, atmosphere that encourages innovation and be aware of the value of good teacher-student and peer relationships in this regard.</t>
  </si>
  <si>
    <t>[Gao, Qiyang; Zhou, Zan] Shaoxing Univ, Ctr Brain Mind &amp; Educ, Shaoxing, Peoples R China; [Gao, Qiyang; Chen, Peiyao; Zhou, Zan; Jiang, Jielei] Shaoxing Univ, Sch Teacher Educ, 900 South Ave, Shaoxing 312000, Zhejiang, Peoples R China</t>
  </si>
  <si>
    <t>Jiang, JL (corresponding author), Shaoxing Univ, Sch Teacher Educ, 900 South Ave, Shaoxing 312000, Zhejiang, Peoples R China.</t>
  </si>
  <si>
    <t>jjl0205@126.com</t>
  </si>
  <si>
    <t>gao, qi yang/0000-0001-5927-0361</t>
  </si>
  <si>
    <t>Philosophy and Social Science Foundation of Zhejiang Province [18NDJC112YB, 18NDJC113YB]</t>
  </si>
  <si>
    <t>Philosophy and Social Science Foundation of Zhejiang Province</t>
  </si>
  <si>
    <t>This work was supported by [Philosophy and Social Science Foundation of Zhejiang Province] under Grant numbers 18NDJC112YB and 18NDJC113YB.</t>
  </si>
  <si>
    <t>10.1080/02188791.2019.1707644</t>
  </si>
  <si>
    <t>NP0IC</t>
  </si>
  <si>
    <t>WOS:000504155800001</t>
  </si>
  <si>
    <t>Lombardi, A; Freeman, J; Rifenbark, G</t>
  </si>
  <si>
    <t>Lombardi, Allison; Freeman, Jennifer; Rifenbark, Graham</t>
  </si>
  <si>
    <t>Modeling College and Career Readiness for Adolescents With and Without Disabilities: A Bifactor Approach</t>
  </si>
  <si>
    <t>FIT INDEXES; COEFFICIENT; INDICATORS; VALIDATION; STUDENTS</t>
  </si>
  <si>
    <t>Nonacademic skills related to college and career readiness (CCR) have become more prevalent in the literature as proposed conceptual models and frameworks, yet little empirical research exists in their support. We employed latent variable modeling to empirically test a previously proposed six-domain framework of CCR for adolescents with and without disabilities. Results support four specific factors of CCR: Academic Engagement, Critical Learning Processes, Mind-Set, and Transition Knowledge. Using a bifactor model, we confirmed one general factor (CCR) and one specific factor (Transition Knowledge), established measurement invariance on the basis of disability, and found latent mean differences between these groups; students without disabilities had greater overall CCR and transition knowledge. Findings support the use of a CCR measurement model with two potential factor scores in future research and practice and may inform efforts to measure CCR nonacademic skills.</t>
  </si>
  <si>
    <t>[Lombardi, Allison; Freeman, Jennifer; Rifenbark, Graham] Univ Connecticut, 249 Glenbrook Rd,Unit 3064, Storrs, CT 06269 USA</t>
  </si>
  <si>
    <t>Lombardi, A (corresponding author), Univ Connecticut, 249 Glenbrook Rd,Unit 3064, Storrs, CT 06269 USA.</t>
  </si>
  <si>
    <t>10.1177/0014402917731557</t>
  </si>
  <si>
    <t>FQ2JL</t>
  </si>
  <si>
    <t>WOS:000418182600004</t>
  </si>
  <si>
    <t>Kang, D; Stough, LM; Yoon, M; Liew, J</t>
  </si>
  <si>
    <t>Kang, Donghyun; Stough, Laura M.; Yoon, Myeongsun; Liew, Jeffrey</t>
  </si>
  <si>
    <t>The association between teacher-student relationships and school engagement: an investigation of gender differences</t>
  </si>
  <si>
    <t>Teacher-student relationships; school engagement; gender differences; Multi-Group Structural Equation Modelling (MGSEM)</t>
  </si>
  <si>
    <t>CHILD RELATIONSHIP; CLASSROOM MANAGEMENT; ACADEMIC ENGAGEMENT; COLLEGE-STUDENTS; FIT INDEXES; BEHAVIOR; ACHIEVEMENT; ELEMENTARY; RELATEDNESS; MOTIVATION</t>
  </si>
  <si>
    <t>This study examined gender differences in the associations among teacher-student relationships and three types of school engagement (i.e. behavioural engagement, emotional engagement, and cognitive engagement) among elementary students by using Multi-Group Structural Equation Modelling (MGSEM). For both boys and girls, negative teacher-student relationships (i.e. Conflict) had a stronger association with their school engagement than did positive teacher-student relationships (i.e. Closeness). However, several salient gender discrepancies were found. Specifically, Conflict had a stronger relation with girls' emotional engagement than it did with boys' emotional engagement. Girls' cognitive engagement had no significant association with their teacher-student relationship, while boys' cognitive engagement was predicted by both Closeness and Conflict. Theoretical and practical implications were discussed.</t>
  </si>
  <si>
    <t>[Kang, Donghyun] Tennessee State Univ, Dept Teaching &amp; Learning, Nashville, TN 37209 USA; [Stough, Laura M.; Yoon, Myeongsun; Liew, Jeffrey] Texas A&amp;M Univ, Educ Psychol, College Stn, TX USA</t>
  </si>
  <si>
    <t>Tennessee State University; Texas A&amp;M University System; Texas A&amp;M University College Station</t>
  </si>
  <si>
    <t>Kang, D (corresponding author), Tennessee State Univ, Dept Teaching &amp; Learning, Nashville, TN 37209 USA.</t>
  </si>
  <si>
    <t>dkang@tnstate.edu</t>
  </si>
  <si>
    <t>Kang, Dong Hyun/0000-0003-0636-5716</t>
  </si>
  <si>
    <t>10.1080/01443410.2023.2225816</t>
  </si>
  <si>
    <t>W9EF4</t>
  </si>
  <si>
    <t>WOS:001017659500001</t>
  </si>
  <si>
    <t>Watson, T; Berry, B</t>
  </si>
  <si>
    <t>Watson, Tiffany; Berry, Brian</t>
  </si>
  <si>
    <t>Using Classroom Clickers to Increase Academic Engagement for Elementary School-Aged Students With Disabilities</t>
  </si>
  <si>
    <t>elementary school; age; grade level; other health impairment; exceptionality; specific learning disability; small n; single subject design; methodologies; statistical analysis; instructional technology; technology perspectives</t>
  </si>
  <si>
    <t>Student engagement is a critical feature to the teaching and learning dynamic that takes place in the classroom. Technology is often used as a means for increasing student engagement, and Student Response Technology (SRT), where students use handheld clickers to respond during classroom instruction, is one form of technology used to do this. The current study examined the effect of SRT on student engagement in elementary classrooms for students with disabilities. A multiple baseline across participants design was used to measure student engagement across several areas, including rate of participation and on-task behavior. Both visual and statistical analysis yielded a relationship between use of SRT and two areas of engagement: student's participation and on-task behavior.</t>
  </si>
  <si>
    <t>[Watson, Tiffany] Univ North Georgia, Dept Elementary &amp; Special Educ, Dahlonega, GA USA; [Berry, Brian] Holy Family Univ, Special Educ, Philadelphia, PA USA</t>
  </si>
  <si>
    <t>University of North Georgia</t>
  </si>
  <si>
    <t>Watson, T (corresponding author), Univ North Georgia, 300 Aquat Circle, Cumming, GA 30040 USA.</t>
  </si>
  <si>
    <t>tfwatson@ung.edu</t>
  </si>
  <si>
    <t>Watson, Tiffany/0000-0003-3334-5948</t>
  </si>
  <si>
    <t>10.1177/01626434211004455</t>
  </si>
  <si>
    <t>1R0PH</t>
  </si>
  <si>
    <t>WOS:000638969900001</t>
  </si>
  <si>
    <t>Grover, HM; Boberiene, LV; Limber, SP</t>
  </si>
  <si>
    <t>Grover, Holly M.; Boberiene, Liepa, V; Limber, Susan P.</t>
  </si>
  <si>
    <t>Are US Schools Places of Community? Does it Matter?</t>
  </si>
  <si>
    <t>AMERICAN JOURNAL OF ORTHOPSYCHIATRY</t>
  </si>
  <si>
    <t>school community; school connectedness; school belonging; school climate</t>
  </si>
  <si>
    <t>DEVIANT PEER AFFILIATION; THREAT ASSESSMENT GUIDELINES; ADOLESCENT MENTAL-HEALTH; EXCLUSIONARY DISCIPLINE; CLASSROOM ENVIRONMENT; PARENTAL INVOLVEMENT; DEPRESSIVE SYMPTOMS; STUDENT PERCEPTIONS; MULTILEVEL ANALYSIS; MODERATING ROLE</t>
  </si>
  <si>
    <t>To what extent are American schools places of community? We review evidence based on safety, peer relations, teacher support, academic engagement, sense of fairness, liking and belonging to the school, student voice, and extracurricular activities, which are closely related to students' sense of community in schools. Underlying differences between students who do and do not feel part of their school community are considered. We also examine longitudinal studies that provide insight into how a sense of community shapes students long term, including educational academic outcomes, social and emotional competence, and physical and mental well-being. Finally, we highlight individual, classroom-level, and school-wide strategies that promote community by building positive relationships, providing engaging learning experiences, and maintaining social and emotional supports that allow students to thrive.</t>
  </si>
  <si>
    <t>[Grover, Holly M.; Boberiene, Liepa, V; Limber, Susan P.] Clemson Univ, Dept Psychol, 321 Brackett Hall, Clemson, SC 29634 USA</t>
  </si>
  <si>
    <t>Limber, SP (corresponding author), Clemson Univ, Dept Psychol, 321 Brackett Hall, Clemson, SC 29634 USA.</t>
  </si>
  <si>
    <t>slimber@clemson.edu</t>
  </si>
  <si>
    <t>Grover, Holly/HKE-3534-2023</t>
  </si>
  <si>
    <t>Limber, Susan/0000-0003-0751-1041</t>
  </si>
  <si>
    <t>0002-9432</t>
  </si>
  <si>
    <t>1939-0025</t>
  </si>
  <si>
    <t>AM J ORTHOPSYCHIAT</t>
  </si>
  <si>
    <t>Am. J. Orthopsychiatr.</t>
  </si>
  <si>
    <t>10.1037/ort0000551</t>
  </si>
  <si>
    <t>Psychiatry; Social Work</t>
  </si>
  <si>
    <t>SV6LP</t>
  </si>
  <si>
    <t>WOS:000663932500004</t>
  </si>
  <si>
    <t>Ruiz-Alfonso, Z; León, J</t>
  </si>
  <si>
    <t>Ruiz-Alfonso, Zuleica; Leon, Jaime</t>
  </si>
  <si>
    <t>Passion for math: Relationships between teachers' emphasis on class contents usefulness, motivation and grades</t>
  </si>
  <si>
    <t>Mathematics; Harmonious passion; Teaching quality; Intrinsic motivation to learn</t>
  </si>
  <si>
    <t>INTRINSIC MOTIVATION; ACADEMIC ENGAGEMENT; AUTONOMY SUPPORT; MEDIATING ROLE; ACHIEVEMENT; SCHOOL; MATHEMATICS; MULTILEVEL; STUDENTS; VALIDITY</t>
  </si>
  <si>
    <t>The purpose of this study was to examine the relationship between teacher emphasis on the usefulness of class content and students' harmonious passion, intrinsic motivation to learn, and math achievement in 1170 high school students. Data were analyzed using multilevel structural equation model and results showed support for the hypotheses tested. First, we found that harmonious students perceived passion and intrinsic motivation to learn as different constructs. Second, harmonious passion was positively associated with math achievement. Third, the relationship between harmonious passion and math performance was mediated by intrinsic motivation to learn. Fourth, teacher emphasis on class contents usefulness predicted students' harmonious passion. Finally, findings were discussed in terms of their implications for educational practice and methodological suggestions for future research.</t>
  </si>
  <si>
    <t>[Ruiz-Alfonso, Zuleica; Leon, Jaime] Univ Las Palmas Gran Canaria, Las Palmas Gran Canaria, Spain</t>
  </si>
  <si>
    <t>Universidad de Las Palmas de Gran Canaria</t>
  </si>
  <si>
    <t>Ruiz-Alfonso, Z (corresponding author), Univ Las Palmas Gran Canaria, Dept Educ, C Santa Juana Arco 1, Las Palmas Gran Canaria 35004, Spain.</t>
  </si>
  <si>
    <t>zuleica.ruiz@ulpgc.es</t>
  </si>
  <si>
    <t>Ruiz-Alfonso, Zuleica/GPT-5047-2022; Leon, Jaime/M-5888-2016; Ruiz-Alfonso, Zuleica/Y-9756-2019</t>
  </si>
  <si>
    <t>Ruiz-Alfonso, Zuleica/0000-0001-7090-0096; Leon, Jaime/0000-0002-9587-4047;</t>
  </si>
  <si>
    <t>10.1016/j.cedpsych.2017.08.010</t>
  </si>
  <si>
    <t>FO5GZ</t>
  </si>
  <si>
    <t>WOS:000416882800022</t>
  </si>
  <si>
    <t>Sánchez-Cardona, I; Rodríguez-Montalbán, R; Toro-Alfonso, J; Velázquez, IM</t>
  </si>
  <si>
    <t>Sanchez-Cardona, Israel; Rodriguez-Montalban, Ramcn; Toro-Alfonso, Jose; Velazquez, Ivonne Moreno</t>
  </si>
  <si>
    <t>PSYCHOMETRIC PROPERTIES OF THE UTRECHT WORK ENGAGEMENT SCALE-STUDENT (UWES-S) IN UNIVERSITY STUDENTS IN PUERTO RICO</t>
  </si>
  <si>
    <t>graduate; occupation; measure; confirmatory; analysis</t>
  </si>
  <si>
    <t>SCHOOLWORK ENGAGEMENT; OCCUPATIONAL-HEALTH; JOB DEMANDS; BURNOUT; RESOURCES; EFFICACY; PERFORMANCE; FACILITATORS; PERSONALITY; OBSTACLES</t>
  </si>
  <si>
    <t>The aim of this study was to examine the psychometric properties of the short version of the Utrecht Work Engagement Scale Student (uwEs-s) in Spanish. The UWES-S factorial structure was examined implementing structural equations modeling by the maximum likelihood estimation method with a sample of 190 college students from two institutions. In addition, indicator's of reliability and convergent and discriminant validity were examined. Results showed that the 3-factor model of academic engagement had a better fit to data, being consistent with the conceptualization of engagement as a construct consisting of three dimensions: Vigor, Dedication, and Absorption. Indicators of the UWES-S validity and reliability were adequate, supporting the scale use in future research and interventions to examine engagement in educational settings.</t>
  </si>
  <si>
    <t>[Sanchez-Cardona, Israel; Toro-Alfonso, Jose; Velazquez, Ivonne Moreno] Univ Puerto Rico, Dept Psicol, Recinto De Rio Piedras, San Juan, PR USA; [Sanchez-Cardona, Israel] Univ Carlos Albizu, San Juan, PR USA; [Rodriguez-Montalban, Ramcn] Univ Carlos Albizu, Programa Psicol Ind Org, San Juan, PR USA</t>
  </si>
  <si>
    <t>University of Puerto Rico</t>
  </si>
  <si>
    <t>Sánchez-Cardona, I (corresponding author), Univ Puerto Rico, Dept Psicol, Recinto De Rio Piedras, San Juan, PR USA.;Sánchez-Cardona, I (corresponding author), Univ Carlos Albizu, San Juan, PR USA.</t>
  </si>
  <si>
    <t>israel.sanchez1@upr.edu</t>
  </si>
  <si>
    <t>Sánchez-Cardona, Israel/AAX-9266-2020</t>
  </si>
  <si>
    <t>Sánchez-Cardona, Israel/0000-0001-8925-5023</t>
  </si>
  <si>
    <t>DR6CU</t>
  </si>
  <si>
    <t>WOS:000379990500004</t>
  </si>
  <si>
    <t>Stewart, P; Lucio, MM</t>
  </si>
  <si>
    <t>Stewart, Paul; Martinez Lucio, Miguel</t>
  </si>
  <si>
    <t>Collective narratives and politics in the contemporary study of work: the new management practices debate</t>
  </si>
  <si>
    <t>WORK EMPLOYMENT AND SOCIETY</t>
  </si>
  <si>
    <t>labour movement; labour process analysis; new management practices; public sociology</t>
  </si>
  <si>
    <t>PUBLIC SOCIOLOGY; PERFORMANCE</t>
  </si>
  <si>
    <t>In this article we explore the question of how as sociologists of work we might research those who constitute the substance of our labour process. We approach this question through an examination of the new management practices debate, principally in the labour movement where a distinctive and critical view of NMP developed in the late 1980s. Second, we argue that there is a link between this debate and the wider politics of labour process discussion both within and beyond the labour movement which has witnessed a shift away from an earlier engagement with worker interventions. In response we suggest the need to re-evaluate the nature of academic engagement with labour thus reanimating a closer engagement with labour-in-work and collective worker narratives.</t>
  </si>
  <si>
    <t>[Stewart, Paul] Univ Strathclyde, Dept HRM, Glasgow G1 1XQ, Lanark, Scotland; [Martinez Lucio, Miguel] Univ Manchester, Manchester Business Sch, HRM Employment Relat &amp; Employment Law Grp, Manchester M13 9PL, Lancs, England</t>
  </si>
  <si>
    <t>University of Strathclyde; University of Manchester</t>
  </si>
  <si>
    <t>Stewart, P (corresponding author), Graham Hills Bldg,50 Richmond St, Glasgow G1 1XU, Lanark, Scotland.</t>
  </si>
  <si>
    <t>paul.stewart.100@strath.ac.uk</t>
  </si>
  <si>
    <t>Martinez Lucio, Miguel/0000-0001-7090-9007</t>
  </si>
  <si>
    <t>0950-0170</t>
  </si>
  <si>
    <t>WORK EMPLOY SOC</t>
  </si>
  <si>
    <t>Work Employ. Soc.</t>
  </si>
  <si>
    <t>10.1177/0950017011398890</t>
  </si>
  <si>
    <t>Economics; Industrial Relations &amp; Labor; Sociology</t>
  </si>
  <si>
    <t>Business &amp; Economics; Sociology</t>
  </si>
  <si>
    <t>779ZH</t>
  </si>
  <si>
    <t>WOS:000291820200009</t>
  </si>
  <si>
    <t>Lívero, FAD; da Silva, GR; Amaral, EC; de Souza, ANV; Baretta, IP; Diegues, MEM; Arpini, E; Lovato, ECW</t>
  </si>
  <si>
    <t>dos Reis Livero, Francislaine Aparecida; da Silva, Gustavo Ratti; Amaral, Eduarda Carolina; de Souza, Amanda Nascimento Vasques; Baretta, Irineia Paulina; Diegues, Maria Elena Martins; Arpini, Edson; Lovato, Evellyn Claudia Wietzikoski</t>
  </si>
  <si>
    <t>Playfulness in the classroom: Gamification favor the learning of pharmacology</t>
  </si>
  <si>
    <t>Active methodology; Education; Game; Meaningful learning; Medicine</t>
  </si>
  <si>
    <t>PRESCRIBING ERRORS</t>
  </si>
  <si>
    <t>In recent years, growing interest has been seen in the application of gamification in education, which can be defined as the application of game design elements in learning activities. The goal of gamification is to motivate students by creating an engaging learning experience that can keep them focused on learning tasks in the classroom. However, gamification is a major challenge for education, particularly in higher education institutions. The present work presents 11 gamification activities for teaching pharmacology in a medical course. The moment at which the activity fits best in the class, the ways in which the activity can be applied, and the advantages and difficulties that are associated with each game in the classroom are presented. We report student evaluations of the gamification learning activities. The use of these games fosters learning, increases academic engagement, and makes classes more enjoyable.</t>
  </si>
  <si>
    <t>[dos Reis Livero, Francislaine Aparecida; Amaral, Eduarda Carolina] Univ Paranaense, Lab Preclin Res Nat Prod, Praca Mascarenhas de Moraes 4282,POB 224, BR-87502210 Umuarama, PR, Brazil; [da Silva, Gustavo Ratti] Univ Paranaense, Postgrad Program Anim Sci Emphasis Bioact Prod, Lab Preclin Res Nat Prod, Umuarama, PR, Brazil; [de Souza, Amanda Nascimento Vasques; Baretta, Irineia Paulina] Univ Paranaense, Postgrad Program Med Plants &amp; Phytotherapeut Basi, Lab Preclin Res Nat Prod, Umuarama, PR, Brazil; [Diegues, Maria Elena Martins] Univ Paranaense, Undergrad Course Med, Umuarama, PR, Brazil; [Arpini, Edson] Univ Estadual Maringa, Hlth Sci Ctr, Dept Med, Maringa, PR, Brazil; [Lovato, Evellyn Claudia Wietzikoski] Univ Paranaense, Postgrad Program Med Plants &amp; Phytotherapeut Basi, Lab Neurosci, Umuarama, PR, Brazil</t>
  </si>
  <si>
    <t>Universidade Paranaense; Universidade Paranaense; Universidade Paranaense; Universidade Paranaense; Universidade Estadual de Maringa; Universidade Paranaense</t>
  </si>
  <si>
    <t>Lívero, FAD (corresponding author), Univ Paranaense, Lab Preclin Res Nat Prod, Praca Mascarenhas de Moraes 4282,POB 224, BR-87502210 Umuarama, PR, Brazil.</t>
  </si>
  <si>
    <t>francislaine@prof.unipar.br</t>
  </si>
  <si>
    <t>Wietzikoski, E.C./N-8166-2015</t>
  </si>
  <si>
    <t>Miguel, Edson Roberto Arpini/0000-0002-8357-1110; Lovato, Evellyn/0000-0002-8511-0086; Carolina Amaral, Eduarda/0000-0002-8217-8907; /0000-0001-6215-7407; Lima Martins, Maria Elena/0000-0002-7220-0955; Livero, Francislaine/0000-0001-6533-0850; Ratti da Silva, Gustavo/0000-0001-7224-8898</t>
  </si>
  <si>
    <t>Diretoria Executiva de Gestao da Extensao Universitaria, Paranaense University (UNIPAR)</t>
  </si>
  <si>
    <t>This research was supported by Diretoria Executiva de Gestao da Extensao Universitaria, Paranaense University (UNIPAR).</t>
  </si>
  <si>
    <t>10.1007/s10639-020-10350-w</t>
  </si>
  <si>
    <t>QZ6ZO</t>
  </si>
  <si>
    <t>WOS:000574323100001</t>
  </si>
  <si>
    <t>Travis, R; Leech, TGJ</t>
  </si>
  <si>
    <t>Travis, Raphael, Jr.; Leech, Tamara G. J.</t>
  </si>
  <si>
    <t>Empowerment-Based Positive Youth Development: A New Understanding of Healthy Development for African American Youth</t>
  </si>
  <si>
    <t>RACIAL IDENTITY; ETHNIC-IDENTITY; RESIDENTIAL SEGREGATION; SELF-ESTEEM; PSYCHOLOGICAL DISTRESS; ACADEMIC ENGAGEMENT; GENDER-DIFFERENCES; CIVIC ENGAGEMENT; LOW-INCOME; ADOLESCENTS</t>
  </si>
  <si>
    <t>A shift occurred in research about adolescents in the general population. Research is moving away from deficits toward a resilience paradigm and understanding trajectories of positive youth development. This shift has been less consistent in research and practice with African American youth. A gap also exists in understanding whether individual youth development dimensions generate potential in other dimensions. This study presents an empowerment-based positive youth development model. It builds upon existing research to present a new vision of healthy development for African American youth that is strengths-based, developmental, culture-bound, and action-oriented. It emphasizes the relationship between person and environment, the reinforcing nature of developmental assets, and the necessity of a sense of community and community engagement for youth.</t>
  </si>
  <si>
    <t>[Travis, Raphael, Jr.] Texas State Univ San Marcos, San Marcos, TX 78666 USA; [Leech, Tamara G. J.] Indiana Univ Purdue Univ, Indianapolis, IN 46202 USA</t>
  </si>
  <si>
    <t>Texas State University System; Texas State University San Marcos; Indiana University System; Indiana University Indianapolis</t>
  </si>
  <si>
    <t>Travis, R (corresponding author), Texas State Univ San Marcos, Sch Social Work, 601 Univ Dr, San Marcos, TX 78666 USA.</t>
  </si>
  <si>
    <t>rtravis@txstate.edu</t>
  </si>
  <si>
    <t>Leech, Tamara/ABD-1310-2020</t>
  </si>
  <si>
    <t>Travis, Raphael/0000-0001-5731-4869; Leech, Tamara/0000-0003-2739-5367</t>
  </si>
  <si>
    <t>10.1111/jora.12062</t>
  </si>
  <si>
    <t>AB1CI</t>
  </si>
  <si>
    <t>WOS:000331528500008</t>
  </si>
  <si>
    <t>You, S; Hong, S; Ho, HZ</t>
  </si>
  <si>
    <t>You, Sukkyung; Hong, Sehee; Ho, Hsiu-Zu</t>
  </si>
  <si>
    <t>Longitudinal Effects of Perceived Control on Academic Achievement</t>
  </si>
  <si>
    <t>academic achievement; ethnicity; perceived control; school engagement; structural equation modeling</t>
  </si>
  <si>
    <t>COVARIANCE STRUCTURE-ANALYSIS; PERSONAL CONTROL; CHILDRENS PERCEPTIONS; CAUSAL ATTRIBUTIONS; SCHOOL PERFORMANCE; SELF-CONCEPT; LOCUS; SENSE; ADOLESCENCE; STUDENTS</t>
  </si>
  <si>
    <t>It is well established that perceived control plays an important role in student academic achievement, but little is known about its longitudinal stability, ethnic variation, and developmental effects on subsequent achievement during adolescence. Findings from this study indicated (a) perceived control remains stable during adolescence for each of the four major ethnic groups in the United States; (b) perceived control has a direct effect on subsequent academic achievement as well as an indirect effect, which is mediated by high school student's academic engagement behaviors for all 4 ethnic groups; (c) regarding social contextual factors, students' perception of teacher and parental support had a positive effect on perceived control, which ultimately impacted the academic achievement of high school students across all 4 ethnic groups.</t>
  </si>
  <si>
    <t>[Hong, Sehee] Korea Univ, Dept Educ, Seoul 136701, South Korea; [You, Sukkyung] Hankuk Univ Foreign Studies, Coll Educ, Seoul, South Korea; [Ho, Hsiu-Zu] Univ Calif Santa Barbara, Grad Sch Educ, Santa Barbara, CA 93106 USA</t>
  </si>
  <si>
    <t>Korea University; Hankuk University Foreign Studies; University of California System; University of California Santa Barbara</t>
  </si>
  <si>
    <t>Hong, S (corresponding author), Korea Univ, Dept Educ, Seoul 136701, South Korea.</t>
  </si>
  <si>
    <t>seheehong@korea.ac.kr</t>
  </si>
  <si>
    <t>PII 938560194</t>
  </si>
  <si>
    <t>10.1080/00220671003733807</t>
  </si>
  <si>
    <t>776JA</t>
  </si>
  <si>
    <t>WOS:000291529100004</t>
  </si>
  <si>
    <t>Domina, T</t>
  </si>
  <si>
    <t>Domina, Thurston</t>
  </si>
  <si>
    <t>Higher education policy as secondary school reform:: Texas public high schools after Hopwood</t>
  </si>
  <si>
    <t>EDUCATIONAL EVALUATION AND POLICY ANALYSIS</t>
  </si>
  <si>
    <t>K-16 school reform; higher education outreach and admissions; financial aid policy; college applications; student engagement</t>
  </si>
  <si>
    <t>AFFIRMATIVE-ACTION; TOBIT MODELS; COLLEGE</t>
  </si>
  <si>
    <t>The higher education diversity programs that Texas enacted after Hopwood v. University of Texas banned affirmative action had unexpected positive consequences for the state's high schools. The Texas top 10% law, the Longhorn Opportunity Scholarship and Century Scholarship programs, and the Towards Excellence, Access and Success Grant program each explicitly linked postsecondary opportunities to high school performance and clearly articulated that link to students across the state. As a result, these programs worked as K-16 school reforms, using college opportunities as incentives to improve educational outcomes at the high school level. Using panel data describing Texas high schools between 1993 and 2002, the author demonstrates that Texas's post-Hopwood higher education policies redistributed college-related activity at public high schools and boosted high school students' academic engagement.</t>
  </si>
  <si>
    <t>Univ Calif Irvine, Dept Educ, Irvine, CA 92697 USA</t>
  </si>
  <si>
    <t>University of California System; University of California Irvine</t>
  </si>
  <si>
    <t>Domina, T (corresponding author), Univ Calif Irvine, Dept Educ, 2001 Berkeley Pl, Irvine, CA 92697 USA.</t>
  </si>
  <si>
    <t>tdomina@uci.edu</t>
  </si>
  <si>
    <t>0162-3737</t>
  </si>
  <si>
    <t>EDUC EVAL POLICY AN</t>
  </si>
  <si>
    <t>Educ. Eval. Policy Anal.</t>
  </si>
  <si>
    <t>10.3102/0162373707304995</t>
  </si>
  <si>
    <t>205XU</t>
  </si>
  <si>
    <t>WOS:000249149300003</t>
  </si>
  <si>
    <t>Price, L; Richardson, JTE; Jelfs, A</t>
  </si>
  <si>
    <t>Price, Linda; Richardson, John T. E.; Jelfs, Anne</t>
  </si>
  <si>
    <t>Face-to-face versus online tutoring support in distance education</t>
  </si>
  <si>
    <t>STUDENT; QUALITY; MODEL</t>
  </si>
  <si>
    <t>The experiences of students taking the same course by distance learning were compared when tutorial support was provided conventionally ( using limited face-to-face sessions with some contact by telephone and email) or online ( using a combination of computer-mediated conferencing and email). Study 1 was a quantitative survey using an adapted version of the Course Experience Questionnaire and the Revised Approaches to Studying Inventory. Study 2 was another quantitative survey using the Academic Engagement Form. Study 3 was an interview-based examination of the students' conceptions of tutoring and tuition. In all three studies, the students receiving online tuition reported poorer experiences than those receiving face-to-face tuition. Study 3 showed that tutoring was seen not only as an academic activity but also as a highly valued pastoral activity. To make online tuition successful both tutors and students need training in how to communicate online in the absence of paralinguistic cues.</t>
  </si>
  <si>
    <t>Price, L (corresponding author), Open Univ, Inst Educ Technol, Walton Hall, Milton Keynes MK7 6AA, Bucks, England.</t>
  </si>
  <si>
    <t>l.price@open.ac.uk</t>
  </si>
  <si>
    <t>Richardson, John/0000-0002-6267-0603; Price, Linda/0000-0001-5291-0469</t>
  </si>
  <si>
    <t>10.1080/03075070601004366</t>
  </si>
  <si>
    <t>120ZV</t>
  </si>
  <si>
    <t>WOS:000243126700001</t>
  </si>
  <si>
    <t>Qi, WH; Qin, YY; Sang, GY; Wang, N</t>
  </si>
  <si>
    <t>Qi, Wenhui; Qin, Yuyou; Sang, Guoyuan; Wang, Ning</t>
  </si>
  <si>
    <t>Family functioning and learning engagement of junior high school students in rural China: the mediating effect of academic self-efficacy</t>
  </si>
  <si>
    <t>Family functioning; learning engagement; academic self-efficacy; rural China</t>
  </si>
  <si>
    <t>ACHIEVEMENT; MODEL; ADOLESCENTS; VARIABLES; EMOTIONS; ROUTINES; BEHAVIOR; BELIEFS; SUCCESS; QUALITY</t>
  </si>
  <si>
    <t>This study examined academic self-efficacy as a mediator in the relationship between family functioning and learning engagement by constructing a structural equation model. The participants were 817 students from public junior high schools in rural China. The data were collected by measuring family functioning, academic self-efficacy, and learning engagement using self-report assessments. The results indicated that family functioning was positively associated with learning engagement; academic self-efficacy significantly mediated the correlation between family functioning and learning engagement. In addition, the mediating effect of academic self-efficacy varied across dimensions of family functioning. These findings contribute to understanding the internal relationship between family functioning and learning engagement, and have implications for improving the learning engagement of disadvantaged students in rural areas.</t>
  </si>
  <si>
    <t>[Qi, Wenhui; Qin, Yuyou; Wang, Ning] Northeast Normal Univ, China Inst Rural Educ Dev, Fac Educ, Changchun, Peoples R China; [Sang, Guoyuan] Beijing Normal Univ, Inst Curriculum &amp; Instruct, Fac Educ, Beijing, Peoples R China</t>
  </si>
  <si>
    <t>Northeast Normal University - China; Beijing Normal University</t>
  </si>
  <si>
    <t>Qin, YY (corresponding author), Northeast Normal Univ, China Inst Rural Educ Dev, Fac Educ, Changchun, Peoples R China.</t>
  </si>
  <si>
    <t>qinyuyou@163.com</t>
  </si>
  <si>
    <t>Qi, Wenhui/0000-0002-0605-4507</t>
  </si>
  <si>
    <t>International Joint Research Project of Huiyan International College, Faculty of Education, Beijing Normal University [ICER202001]</t>
  </si>
  <si>
    <t>International Joint Research Project of Huiyan International College, Faculty of Education, Beijing Normal University</t>
  </si>
  <si>
    <t>This work was funded by the International Joint Research Project of Huiyan International College, Faculty of Education, Beijing Normal University (ICER202001).</t>
  </si>
  <si>
    <t>MAR 16</t>
  </si>
  <si>
    <t>10.1080/01443410.2023.2190067</t>
  </si>
  <si>
    <t>AS8K4</t>
  </si>
  <si>
    <t>WOS:000968198700001</t>
  </si>
  <si>
    <t>Lombardi, AR; Rifenbark, GG; Rogers, HJ; Swaminathan, H; Taconet, A; Mazzotti, VL; Morningstar, ME; Wu, RX; Langdon, S</t>
  </si>
  <si>
    <t>Lombardi, Allison R.; Rifenbark, Graham G.; Rogers, H. Jane; Swaminathan, Hariharan; Taconet, Ashley; Mazzotti, Valerie L.; Morningstar, Mary E.; Wu, Rongxiu; Langdon, Shannon</t>
  </si>
  <si>
    <t>Establishing Construct Validity of a Measure of Adolescent Perceptions of College and Career Readiness</t>
  </si>
  <si>
    <t>secondary school; college and career readiness; age-appropriate transition assessment; validity; multi-tiered systems of support</t>
  </si>
  <si>
    <t>ITEM FIT INDEX; DISABILITIES; STUDENTS; MODEL; PERFORMANCE; S-X-2</t>
  </si>
  <si>
    <t>The purpose of this study was to establish construct validity of a college and career readiness measure using a sample of youth with (n = 356) and without (n = 1,599) disabilities from five high schools across three states. We established content validity through expert item review, structural validity through initial field-testing, and convergent validity by correlating domain scores with school academic and behavioral data. A four-factor measurement model emerged representing the domains Ownership of Learning, Academic Engagement and Processes, Interpersonal Engagement, and Career Development. Domain scores were significantly correlated with achievement, college admission exam scores, and attendance. Implications for research and practice with an emphasis on transition service delivery via multi-tiered systems of support are discussed.</t>
  </si>
  <si>
    <t>[Lombardi, Allison R.; Rifenbark, Graham G.; Rogers, H. Jane; Swaminathan, Hariharan; Taconet, Ashley; Wu, Rongxiu; Langdon, Shannon] Univ Connecticut, 249 Glenbrook Rd Unit 3064, Storrs, CT 06269 USA; [Mazzotti, Valerie L.] Univ N Carolina, Charlotte, NC USA; [Morningstar, Mary E.] Portland State Univ, Portland, OR 97207 USA</t>
  </si>
  <si>
    <t>University of Connecticut; University of North Carolina; University of North Carolina Charlotte; Portland State University</t>
  </si>
  <si>
    <t>Lombardi, AR (corresponding author), Univ Connecticut, 249 Glenbrook Rd Unit 3064, Storrs, CT 06269 USA.</t>
  </si>
  <si>
    <t>Wu, Rongxiu/KRP-7530-2024</t>
  </si>
  <si>
    <t>Taconet, Ashley/0000-0003-2407-5114; Lombardi, Allison/0000-0002-7254-8820; Mazzotti, Valerie/0000-0003-2616-8859</t>
  </si>
  <si>
    <t>Institute of Education Sciences, U.S. Department of Education [R324A190170]</t>
  </si>
  <si>
    <t>The author(s) disclosed receipt of the following financial support for the research, authorship, and/or publication of this article: The research reported here was supported by the Institute of Education Sciences, U.S. Department of Education, through Grant R324A190170 to the University of Connecticut. The opinions expressed are those of the authors and do not represent views of the Institute or the U.S. Department of Education.</t>
  </si>
  <si>
    <t>10.1177/21651434221081229</t>
  </si>
  <si>
    <t>7N8WA</t>
  </si>
  <si>
    <t>WOS:000769406900001</t>
  </si>
  <si>
    <t>Cross-Class Friendship and Academic Achievement in Middle School</t>
  </si>
  <si>
    <t>friendship; early adolescence; academic achievement; parental education; middle school</t>
  </si>
  <si>
    <t>ETHNIC FRIENDSHIPS; SOCIOECONOMIC-STATUS; INTERGROUP ATTITUDES; MOTIVATION; SUPPORT; INCOME; PERFORMANCE; INEQUALITY; RESOURCES; DIVERSITY</t>
  </si>
  <si>
    <t>Academic achievement disparities based on parental education are robust during the middle school years. The current study examined whether cross-class friendship (i.e., reciprocal relationships between peers with different levels of parental education) decrease class-based achievement differences during a developmental phase when friends are particularly important. Relying on a sample of 4,288 sixth grade students (M = 12.03 years) from 26 ethnically diverse middle schools, multilevel analyses were conducted predicting seventh-grade grade point average, standardized achievement test scores, and teacher-rated academic engagement. The associations between parental education and academic achievement were reduced when students had at least 1 cross-class friendship at sixth grade. The findings are discussed in terms of how socioeconomic diversity of school-based friendships can level the academic playing field.</t>
  </si>
  <si>
    <t>[Lessard, Leah M.; Juvonen, Jaana] Univ Calif Los Angeles, Dept Psychol, Franz Hall,502 Portola Plaza, Los Angeles, CA 90095 USA</t>
  </si>
  <si>
    <t>Lessard, LM (corresponding author), Univ Calif Los Angeles, Dept Psychol, Franz Hall,502 Portola Plaza, Los Angeles, CA 90095 USA.</t>
  </si>
  <si>
    <t>leahmlessard@ucla.edu</t>
  </si>
  <si>
    <t>National Institutes of Health [1R01HD0598820-1A2]; National Science Foundation [0921306]; Direct For Social, Behav &amp; Economic Scie [0921306] Funding Source: National Science Foundation; Division Of Behavioral and Cognitive Sci [0921306] Funding Source: National Science Foundation</t>
  </si>
  <si>
    <t>The authors want to thank Sandra Graham (PI of the Project) and the members of the University of California, Los Angeles Middle School Diversity team for their contributions to collection of the data, and all school personnel and participants for their cooperation. We also appreciate the feedback by Sandra Graham, Danielle Smith, Ariana Bell, and Ritika Rastogi on an earlier version of this article. This research was supported by grants from the National Institutes of Health (Grant 1R01HD0598820-1A2) and the National Science Foundation (0921306).</t>
  </si>
  <si>
    <t>10.1037/dev0000755</t>
  </si>
  <si>
    <t>IK3OJ</t>
  </si>
  <si>
    <t>WOS:000476498000009</t>
  </si>
  <si>
    <t>Gabi, J; Sharpe, S</t>
  </si>
  <si>
    <t>Gabi, Josephine; Sharpe, Sarah</t>
  </si>
  <si>
    <t>Against the odds: an investigation into student persistence in UK higher education</t>
  </si>
  <si>
    <t>Persistence; retention; mixed-methods; students; higher education</t>
  </si>
  <si>
    <t>RETENTION</t>
  </si>
  <si>
    <t>This article focuses on student persistence in Higher Education. It examines qualities that enable students to persist in their studies despite the challenges they face, and key factors interplaying with and affecting these qualities. This study utilised the explanatory mixed-methods approach. It comprised a faculty-wide survey which explained the relationships between and across variables. Focus group interviews explored significant predictors of students' persistence. Results from this study showed that, among other things, key drivers of student persistence were personal optimism, academic engagement, and positive relationships. Students' decision to stay on and complete their studies determines their persistence; but there also remains a major role to be played by institutions. Successful student persistence tends to be a result of an intricate interaction between the student's personal factors and their environment - and the institution is a key component of that environment.</t>
  </si>
  <si>
    <t>[Gabi, Josephine] Manchester Metropolitan Univ, Sch Childhood Youth &amp; Educ Studies, Fac Educ, Manchester, Lancs, England; [Sharpe, Sarah] Univ Wolverhampton, Fac Educ, Dept Hlth &amp; Wellbeing, Wolverhampton, W Midlands, England</t>
  </si>
  <si>
    <t>Manchester Metropolitan University; University of Wolverhampton</t>
  </si>
  <si>
    <t>Gabi, J (corresponding author), Manchester Metropolitan Univ, Sch Childhood Youth &amp; Educ Studies, Fac Educ, Manchester, Lancs, England.</t>
  </si>
  <si>
    <t>J.Gabi@mmu.ac.uk</t>
  </si>
  <si>
    <t>FEB 1</t>
  </si>
  <si>
    <t>10.1080/03075079.2019.1626364</t>
  </si>
  <si>
    <t>PU8IT</t>
  </si>
  <si>
    <t>WOS:000475119600001</t>
  </si>
  <si>
    <t>Robinson, K</t>
  </si>
  <si>
    <t>Robinson, Keith</t>
  </si>
  <si>
    <t>EARLY DISPARITIES IN MATHEMATICS GAINS AMONG POOR AND NON-POOR CHILDREN Examining the Role of Behavioral Engagement in Learning</t>
  </si>
  <si>
    <t>STUDENT ENGAGEMENT; ACADEMIC ENGAGEMENT; SCHOOL ENGAGEMENT; NUMBER SENSE; CLASSROOM; KINDERGARTEN; GROWTH; ELEMENTARY; EDUCATION; CONTEXT</t>
  </si>
  <si>
    <t>Multilevel modeling was used to investigate the relationship between poverty status, mathematics achievement gains, and behavioral engagement in learning over kindergarten. Data included information on 11,680 poor, low-income, and non-poor kindergartners from the Early Childhood Longitudinal Study-Kindergarten Cohort of 1998-1999 (ECLS-K). Results show that accounting for teachers' reports of non-poor students' higher behavioral engagement (e.g., attentiveness, task persistence) explains the disparity in mathematics gains between poor and non-poor students over kindergarten. Furthermore, results suggest that exposing poor and low-income students to higher classroom behavioral engagement could play a substantial role in equalizing mathematics gains. Given these findings, strategies designed at narrowing economic disparities in early mathematics achievement should take into consideration the impact of behavioral engagement at the intrapersonal and contextual levels.</t>
  </si>
  <si>
    <t>Univ Texas Austin, Austin, TX 78712 USA</t>
  </si>
  <si>
    <t>University of Texas System; University of Texas Austin</t>
  </si>
  <si>
    <t>Robinson, K (corresponding author), Univ Texas Austin, Austin, TX 78712 USA.</t>
  </si>
  <si>
    <t>10.1086/670737</t>
  </si>
  <si>
    <t>197AI</t>
  </si>
  <si>
    <t>WOS:000322818800002</t>
  </si>
  <si>
    <t>Schoenfeld, NA; Mathur, SR</t>
  </si>
  <si>
    <t>Schoenfeld, Naomi A.; Mathur, Sarup R.</t>
  </si>
  <si>
    <t>Effects of Cognitive-Behavioral Intervention on the School Performance of Students With Emotional or Behavioral Disorders and Anxiety</t>
  </si>
  <si>
    <t>SINGLE-SUBJECT RESEARCH; QUANTITATIVE SYNTHESIS; CHILDREN; PREVENTION; IMPACT; YOUTH; ADOLESCENTS; CHILDHOOD; SYMPTOMS; VALIDITY</t>
  </si>
  <si>
    <t>Despite widespread treatment success in clinical settings, anxiety disorders are rarely targeted for intervention in students with emotional or behavioral disorders (EBD) who exhibit them. This study examined the effects of a school-based anxiety intervention on the performance of 3 students attending school in a self-contained EBD setting. Using a single-subject, multiple-baseline design across students, this study examined changes in anxiety, maladaptive behavior, and academic engagement as functions of participation in the cognitive-behavioral anxiety intervention, FRIENDS for Life. All 3 participants showed improvement across all measures. Implications for the implementation of a school-based intervention for EBD students who experience high degrees of anxiety, as well as study limitations and directions for future research, are discussed.</t>
  </si>
  <si>
    <t>[Schoenfeld, Naomi A.] Rivier Coll, Nashua, NH 03060 USA; [Mathur, Sarup R.] Arizona State Univ, Tempe, AZ 85287 USA</t>
  </si>
  <si>
    <t>Schoenfeld, NA (corresponding author), Rivier Coll, 420 Main St, Nashua, NH 03060 USA.</t>
  </si>
  <si>
    <t>nschoenfeld@rivier.edu</t>
  </si>
  <si>
    <t>10.1177/019874290903400401</t>
  </si>
  <si>
    <t>644OB</t>
  </si>
  <si>
    <t>WOS:000281386800001</t>
  </si>
  <si>
    <t>Loera, G; Rueda, R; Oh, YJ</t>
  </si>
  <si>
    <t>Loera, Gustavo; Rueda, Robert; Oh, Youn Joo</t>
  </si>
  <si>
    <t>Learning and Motivational Characteristics of Urban Latino High School Youth</t>
  </si>
  <si>
    <t>urban; Latino youth; learning and motivation</t>
  </si>
  <si>
    <t>EXPECTANCY-VALUE THEORY; SELF-EFFICACY; ACHIEVEMENT GOALS; ACADEMIC MOTIVATION; POSSIBLE SELVES; ADOLESCENTS; RESILIENCE; STUDENTS; BELIEFS; SUPPORT</t>
  </si>
  <si>
    <t>The academic achievement rates of urban Latino students are significantly lower than those of non-minority youth. To date, most of the research on this topic has focused on learning and motivational characteristics of underrepresented youth in elementary and middle school and much less on urban high schools. This study investigated variables related to learning, motivation, and engagement among high school-aged Latino youth. We found that learning and motivational variables were predictive of academic engagement for Latinos, paralleling work with non-minority samples. Motivational variables are seldom given adequate attention when considering interventions for low-achieving students, despite the abundant literature that demonstrates their connection to academic outcomes. Fortunately, the factors examined in the study are amenable to intervention.</t>
  </si>
  <si>
    <t>[Loera, Gustavo] Gustavo Loera Res Policy Consulting, 19112 Gridley,Suite 224, Cerritos, CA 90703 USA; [Rueda, Robert] Univ Southern Calif, Rossier Sch Educ, Res &amp; Fac Affairs, Los Angeles, CA USA; [Rueda, Robert] Univ Southern Calif, Rossier Sch Educ, Educ, Los Angeles, CA USA; [Oh, Youn Joo] Natl Univ, San Diego, CA USA</t>
  </si>
  <si>
    <t>University of Southern California; University of Southern California; National University (California)</t>
  </si>
  <si>
    <t>Loera, G (corresponding author), Gustavo Loera Res Policy Consulting, 19112 Gridley,Suite 224, Cerritos, CA 90703 USA.</t>
  </si>
  <si>
    <t>gustavoloera@gmail.com</t>
  </si>
  <si>
    <t>10.1177/0042085915602536</t>
  </si>
  <si>
    <t>GO4HZ</t>
  </si>
  <si>
    <t>WOS:000439968200002</t>
  </si>
  <si>
    <t>Olson, KR</t>
  </si>
  <si>
    <t>Engagement and self-control: Superordinate dimensions of Big Five traits</t>
  </si>
  <si>
    <t>Big Five traits; engagement; self-control</t>
  </si>
  <si>
    <t>PERSONALITY-DISORDERS; 5-FACTOR MODEL; ADHD SYMPTOMS; LIFE-SPAN; TEMPERAMENT; EXPERIENCE; ACTIVATION</t>
  </si>
  <si>
    <t>Two separate factor analyses of Big Five traits have independently identified two higher-order factors. These factors have been interpreted quite differently by their respective researchers. This conceptual paper posits the superordinate personality dimensions of Engagement (engaged versus disengaged) and Self-Control as the common elements of these higher-order factors. A review and integration of existing research shows that Engagement traits decline and Self-Control traits increase during adulthood. The Big Five traits of the Engagement dimension are each empirically related to positive affect, academic engagement in the form of classroom participation, benefiting from major life challenges, sensation seeking, and the construct of inspiration. Self-Control traits are negatively related to variables such as problematic work-related behaviors and job performance, personality disorders, negative affect, and attention deficit-hyperactivity disorder. (c) 2004 Elsevier Ltd. All rights reserved.</t>
  </si>
  <si>
    <t>Ft Hays State Univ, Dept Psychol, Hays, KS 67601 USA</t>
  </si>
  <si>
    <t>Ft Hays State Univ, Dept Psychol, Hays, KS 67601 USA.</t>
  </si>
  <si>
    <t>kolson@fhsu.edu</t>
  </si>
  <si>
    <t>10.1016/j.paid.2004.11.003</t>
  </si>
  <si>
    <t>919BS</t>
  </si>
  <si>
    <t>WOS:000228593900018</t>
  </si>
  <si>
    <t>Bryant, AN</t>
  </si>
  <si>
    <t>Changes in attitudes toward women's roles: Predicting gender-role traditionalism among college students</t>
  </si>
  <si>
    <t>college students; attitudes; traditionalism</t>
  </si>
  <si>
    <t>SEX-ROLE ATTITUDES; IMPACT; COURSES; RACE</t>
  </si>
  <si>
    <t>National college student data derived from the 1996 Cooperative Institutional Research Program Freshman Survey and the 2000 College Student Survey were used to assess longitudinal changes in gender-role traditionalism across 4 years of college. Applying the Input-Environment-Outcome model to blocked stepwise regression analyses, the predictive value of students' precollege characteristics and predispositions, and various college environments and experiences, were assessed for men and women. Findings indicated that students' levels of traditionalism declined during college. Although men and women tended to change similarly on this dimension, women held more egalitarian views than did men at college entry and 4 years later. Regression results pointed to the relevance of peers, academic engagement, women's studies courses, and diversity experiences for students' gender-role attitudes 4 years after college entry.</t>
  </si>
  <si>
    <t>Univ Calif Los Angeles, Grad Sch Educ &amp; Informat Studies, Higher Educ Res Inst, Los Angeles, CA 90095 USA</t>
  </si>
  <si>
    <t>Bryant, AN (corresponding author), Univ Calif Los Angeles, Grad Sch Educ &amp; Informat Studies, Higher Educ Res Inst, 3005 Moore Hall,Mailbox 951521, Los Angeles, CA 90095 USA.</t>
  </si>
  <si>
    <t>KLUWER ACADEMIC/PLENUM PUBL</t>
  </si>
  <si>
    <t>10.1023/A:1022451205292</t>
  </si>
  <si>
    <t>646XQ</t>
  </si>
  <si>
    <t>WOS:000181061800003</t>
  </si>
  <si>
    <t>Czerniewicz, L; Goodier, S</t>
  </si>
  <si>
    <t>Czerniewicz, Laura; Goodier, Sarah</t>
  </si>
  <si>
    <t>Open access in South Africa: A case study and reflections</t>
  </si>
  <si>
    <t>academic publishing; scholarly communication; journals; online presence</t>
  </si>
  <si>
    <t>In this paper, we locate open access in the South African higher education research context where it is, distinctively, not shaped by the policy frameworks that are profoundly changing research dissemination behaviour in other parts of the world. We define open access and account for its rise by two quite different routes. We then present a case study of journal publishing at one South African university to identify existing journal publishing practices in terms of open access. This case provides the springboard for considering the implications - both positive and negative - of global open access trends for South African - and other - research and researchers. We argue that academics' engagement with open access and scholarly communication debates is in their interests as global networked researchers whose virtual identities and online scholarship are now a critical aspect of their professional engagement.</t>
  </si>
  <si>
    <t>[Czerniewicz, Laura; Goodier, Sarah] Univ Cape Town, Ctr Higher Educ Dev, ZA-7700 Rondebosch, South Africa</t>
  </si>
  <si>
    <t>Czerniewicz, L (corresponding author), Univ Cape Town, Ctr Higher Educ Dev, Private Bag, ZA-7700 Rondebosch, South Africa.</t>
  </si>
  <si>
    <t>laura.czerniewicz@uct.ac.za</t>
  </si>
  <si>
    <t>Goodier, Sarah/0000-0002-5272-7549; Czerniewicz, Laura/0000-0002-1239-7493</t>
  </si>
  <si>
    <t>9-10</t>
  </si>
  <si>
    <t>2014-0111</t>
  </si>
  <si>
    <t>10.1590/sajs.2014/20140111</t>
  </si>
  <si>
    <t>AQ9BA</t>
  </si>
  <si>
    <t>gold, Green Submitted, Green Published</t>
  </si>
  <si>
    <t>WOS:000343134100015</t>
  </si>
  <si>
    <t>Petscher, ES; Bailey, JS</t>
  </si>
  <si>
    <t>Petscher, Erin Seligson; Bailey, Jon S.</t>
  </si>
  <si>
    <t>Comparing main and collateral effects of extinction and differential reinforcement of alternative behavior</t>
  </si>
  <si>
    <t>differential reinforcement of alternative behavior; extinction; side effects; collateral effects; extinction-induced aggression; problem behavior</t>
  </si>
  <si>
    <t>OPERANT EXTINCTION; AGGRESSION; PREVALENCE</t>
  </si>
  <si>
    <t>This study evaluated the effects and collateral effects of extinction (EXT) and differential reinforcement of alternative behavior (DRA) interventions with inappropriate vocalizations and work refusal. Both interventions have been used frequently to reduce problem behaviors. The benefits of these interventions have been established yet may be outweighed by the reported negative side effects that result. However, these collateral effects have rarely been measured or reported. DRA produced the most rapid reductions in behavior for 4 of the 5 participants. Other behaviors were measured for changes and showed that the desirable collateral effect of academic engagement tended to be higher during EXT than DRA. No evidence of EXT bursts was present with any participant, although EXT-induced aggression occurred with 1 participant.</t>
  </si>
  <si>
    <t>[Petscher, Erin Seligson] Univ Florida, Behav Anal Serv Program, Gainesville, FL 32611 USA</t>
  </si>
  <si>
    <t>Petscher, ES (corresponding author), 3008 Tipperary Dr Tallahassee, Tallahassee, FL 32309 USA.</t>
  </si>
  <si>
    <t>petscher@ufl.edu</t>
  </si>
  <si>
    <t>10.1177/0145445507309032</t>
  </si>
  <si>
    <t>312NF</t>
  </si>
  <si>
    <t>WOS:000256677400003</t>
  </si>
  <si>
    <t>Volpe, VV; Smith, NA; Skinner, OD; Lozada, FT; Hope, EC; Del Toro, J</t>
  </si>
  <si>
    <t>Volpe, Vanessa V.; Smith, Naila A.; Skinner, Olivenne D.; Lozada, Fantasy T.; Hope, Elan C.; Del Toro, Juan</t>
  </si>
  <si>
    <t>Centering the Heterogeneity of Black Adolescents' Experiences: Guidance for Within-Group Designs among African Diasporic Communities</t>
  </si>
  <si>
    <t>antiracism; Black adolescents; heterogeneity; methods; within-group designs</t>
  </si>
  <si>
    <t>POSITIVE YOUTH DEVELOPMENT; RACIAL IDENTITY PROFILES; AMERICAN ADOLESCENTS; DEVELOPMENTAL SCIENCE; ACADEMIC ENGAGEMENT; RACE; DISCRIMINATION; CHILDREN; GENDER; INTERSECTIONALITY</t>
  </si>
  <si>
    <t>Despite notable improvements in theory and methods that center the lived experiences of Black adolescents, White supremacy endures in developmental science. In this article, we focus on one methodological manifestation of White supremacy-sampling decisions that assume Black adolescents are a homogeneous group. We examine overlooked concerns about within-group designs with Black adolescents, such as the erasure of some African diasporic communities in the United States. We first describe the homogeneity assumption and join other scholars in advocating for within-group designs. We next describe challenges with current approaches to within-group designs. We then provide recommendations for antiracist research that makes informed within-group design sampling decisions. We conclude by describing the implications of these strategies for researchers and developmental science.</t>
  </si>
  <si>
    <t>[Volpe, Vanessa V.; Hope, Elan C.] North Carolina State Univ, Raleigh, NC 27695 USA; [Smith, Naila A.] Dickinson Coll, Carlisle, PA 17013 USA; [Smith, Naila A.] Penn State Univ, University Pk, PA 16802 USA; [Skinner, Olivenne D.] Wayne State Univ, Detroit, MI 48202 USA; [Lozada, Fantasy T.] Virginia Commonwealth Univ, Richmond, VA 23284 USA; [Del Toro, Juan] Univ Pittsburgh, Pittsburgh, PA 15260 USA</t>
  </si>
  <si>
    <t>North Carolina State University; Dickinson College; Pennsylvania Commonwealth System of Higher Education (PCSHE); Pennsylvania State University; Pennsylvania State University - University Park; Wayne State University; Virginia Commonwealth University; Pennsylvania Commonwealth System of Higher Education (PCSHE); University of Pittsburgh</t>
  </si>
  <si>
    <t>Volpe, VV (corresponding author), North Carolina State Univ, Dept Psychol, Campus Box 7650, Raleigh, NC 27695 USA.</t>
  </si>
  <si>
    <t>vvvolpe@ncsu.edu</t>
  </si>
  <si>
    <t>Smith, Naila/0000-0002-9517-3056; Lozada, Fantasy/0000-0002-0126-8215; Volpe, Vanessa/0000-0002-0679-1160; Hope, Elan/0000-0003-2886-5076</t>
  </si>
  <si>
    <t>NIH Office of the Director [R25AT010664] Funding Source: NIH RePORTER</t>
  </si>
  <si>
    <t>NIH Office of the Director(United States Department of Health &amp; Human ServicesNational Institutes of Health (NIH) - USANIH Office of the Director)</t>
  </si>
  <si>
    <t>10.1111/jora.12742</t>
  </si>
  <si>
    <t>7B0QZ</t>
  </si>
  <si>
    <t>WOS:000772991900001</t>
  </si>
  <si>
    <t>Owen, J; Quirk, K; Fincham, F</t>
  </si>
  <si>
    <t>Owen, Jesse; Quirk, Kelley; Fincham, Frank</t>
  </si>
  <si>
    <t>Toward a More Complete Understanding of Reactions to Hooking Up Among College Women</t>
  </si>
  <si>
    <t>JOURNAL OF SEX &amp; MARITAL THERAPY</t>
  </si>
  <si>
    <t>SEXUALLY-TRANSMITTED INFECTIONS; YOUNG-ADULTS; CASUAL SEX; STUDENTS; HOOKUPS; RELIABILITY; VALIDITY; ADOLESCENTS; PREDICTORS; FRIENDS</t>
  </si>
  <si>
    <t>Hooking up, a relatively common behavior among young adults, refers to a casual sexual encounter, ranging from kissing to sexual intercourse, without an expectation of ongoing physical encounters or relational commitment. Reactions to hooking up have examined psychosocial outcomes as a proxy for specific reactions. The present study examined the reactions of 190 college women, with a specific focus on the effect of hooking up on their social/peer network, their sexual/romantic sense of self, and their academic performance. Results demonstrated large positive effects for sexual/romantic reactions and social/academic engagement reactions in comparison with negative personal reactions. In addition, higher ratings of anxious attachment, loneliness, and relational/intimacy sex motives were related to less positive reactions, highlighting the importance of attachment and motivations behind hookup experiences. Implications for educational practice and future research are offered.</t>
  </si>
  <si>
    <t>[Owen, Jesse; Quirk, Kelley] Univ Louisville, Coll Educ &amp; Human Dev, Louisville, KY 40292 USA; [Fincham, Frank] Florida State Univ, Family Inst, Tallahassee, FL 32306 USA</t>
  </si>
  <si>
    <t>University of Louisville; State University System of Florida; Florida State University</t>
  </si>
  <si>
    <t>Owen, J (corresponding author), Univ Louisville, RM Coll Educ &amp; Human Dev 320, Louisville, KY 40292 USA.</t>
  </si>
  <si>
    <t>Jesse.owen@louisville.edu</t>
  </si>
  <si>
    <t>Fincham, Frank/0000-0001-5081-2283</t>
  </si>
  <si>
    <t>0092-623X</t>
  </si>
  <si>
    <t>1521-0715</t>
  </si>
  <si>
    <t>J SEX MARITAL THER</t>
  </si>
  <si>
    <t>J. Sex Marital Ther.</t>
  </si>
  <si>
    <t>10.1080/0092623X.2012.751074</t>
  </si>
  <si>
    <t>AI9IQ</t>
  </si>
  <si>
    <t>WOS:000337246700005</t>
  </si>
  <si>
    <t>Lane, KL; Little, MA; Redding-Rhodes, J; Phillips, A; Welsh, MT</t>
  </si>
  <si>
    <t>Lane, Kathleen Lynne; Little, M. Annette; Redding-Rhodes, Jenny; Phillips, Andrea; Welsh, Megan T.</t>
  </si>
  <si>
    <t>Outcomes of a teacher-led reading intervention for elementary students at risk for behavioral disorders</t>
  </si>
  <si>
    <t>NATIONAL LONGITUDINAL TRANSITION; ASSISTED LEARNING-STRATEGIES; SOCIAL-SKILLS INTERVENTIONS; SINGLE-SUBJECT RESEARCH; SPECIAL-EDUCATION; ANTISOCIAL-BEHAVIOR; YOUNG ADULTHOOD; CHILDREN; INSTRUCTION; LITERACY</t>
  </si>
  <si>
    <t>To date, reports of reading interventions for students at risk for emotional/behavioral disorders (E/BD) that have been published in refereed journals have involved sustained support by university or school-site personnel. This study examined the efficacy and feasibility of a reading intervention that 2 general education teachers implemented in inclusive settings to support 7 first-grade students at risk for E/BD and reading difficulties. Results of a multiple baseline design revealed lasting improvements in reading fluency for all students, accompanied by decreases in variability of academic engagement for 4 students. Although intervention goals, procedures, and outcomes exceeded teacher expectations, social validity ratings for some students declined between the onset and the conclusion of the intervention. This article presents limitations, future directions, and educational implications.</t>
  </si>
  <si>
    <t>Vanderbilt Univ, George Peabody Coll Teachers, Nashville, TN 37203 USA</t>
  </si>
  <si>
    <t>Vanderbilt University; Vanderbilt University Peabody College</t>
  </si>
  <si>
    <t>Lane, KL (corresponding author), Vanderbilt Univ, George Peabody Coll Teachers, Nashville, TN 37203 USA.</t>
  </si>
  <si>
    <t>Kathleen.lane@vanderbilt.edu</t>
  </si>
  <si>
    <t>10.1177/001440290707400103</t>
  </si>
  <si>
    <t>200ST</t>
  </si>
  <si>
    <t>WOS:000248783800004</t>
  </si>
  <si>
    <t>Kirsner, D</t>
  </si>
  <si>
    <t>Psychoanalysis and its discontents</t>
  </si>
  <si>
    <t>PSYCHOANALYTIC PSYCHOLOGY</t>
  </si>
  <si>
    <t>There are only 5,000 patients in psychoanalysis with members of the American Psychoanalytic Association (APsaA), and these analysts are often viewed as arrogant and insular. As a laboratory for psychoanalytic institutions the APsaA provides crucial lessons for the future across the field. What ingredients are needed for psychoanalysis to be a vibrant discipline? What factors have prevailed where psychoanalysis is successful? The author explores the cases of Argentina and France, where psychoanalysis is relatively popular, and then returns to the U.S. situation. Insular mind-sets led to many missed opportunities for cultural and academic engagement in the United States. As an example, the author explores responses to the making of John Huston's film Freud The Secret Passion. To become revitalized, psychoanalysis needs to be a cultural asset. Psychoanalysts need to build bridges, engage in partnerships, and emphasize the exciting method of philosophical probing of the human mind and the nature of human nature.</t>
  </si>
  <si>
    <t>Deakin Univ, Fac Arts, Burwood, Vic 3125, Australia</t>
  </si>
  <si>
    <t>Deakin University</t>
  </si>
  <si>
    <t>Kirsner, D (corresponding author), Deakin Univ, Fac Arts, 221 Burwood Highway, Burwood, Vic 3125, Australia.</t>
  </si>
  <si>
    <t>kirsner@deakin.edu.au</t>
  </si>
  <si>
    <t>EDUCATIONAL PUBLISHING FOUNDATION</t>
  </si>
  <si>
    <t>0736-9735</t>
  </si>
  <si>
    <t>PSYCHOANAL PSYCHOL</t>
  </si>
  <si>
    <t>Psychoanal. Psychol.</t>
  </si>
  <si>
    <t>10.1037/0736-9735.21.3.339</t>
  </si>
  <si>
    <t>Psychology, Clinical; Psychology, Psychoanalysis</t>
  </si>
  <si>
    <t>844WX</t>
  </si>
  <si>
    <t>WOS:000223192900001</t>
  </si>
  <si>
    <t>Eaves, AE; Radley, KC; Dufrene, BA; Olmi, DJ; Bernard, LE</t>
  </si>
  <si>
    <t>Eaves, Ashleigh E.; Radley, Keith C.; Dufrene, Brad A.; Olmi, D. Joe; Bernard, Lindsey E.</t>
  </si>
  <si>
    <t>A Comparison of Two Group Contingencies on Teachers' Use of Behavior-Specific Praise</t>
  </si>
  <si>
    <t>Praise; Group contingency; Teacher behavior</t>
  </si>
  <si>
    <t>INTERDEPENDENT GROUP CONTINGENCY; PERFORMANCE FEEDBACK; INTERVENTIONS; CONSULTATION; IMPLEMENTATION; ACCURACY; RATES</t>
  </si>
  <si>
    <t>The present study evaluated the effects of two reinforcement contingencies on teacher use of behavior-specific praise (BSP) in the classroom. An alternating treatments design was used to compare the implementation of both an independent and interdependent contingency to increase frequency of BSP delivery. Four general education elementary school teachers and their students participated. Teachers' use of BSP and general praise, as well as, behavior-specific and general reprimands were evaluated. Data were also collected on students' levels of academically engaged and disruptive behaviors. Both the independent and interdependent conditions resulted in higher frequencies of BSP and reduced the use of both general and behavior-specific reprimands. Student levels of academic engagement increased while disruption decreased across both contingencies. Results of the present study are discussed in terms of related literature and implications for applied practice.</t>
  </si>
  <si>
    <t>[Eaves, Ashleigh E.; Dufrene, Brad A.; Olmi, D. Joe; Bernard, Lindsey E.] Univ Southern Mississippi, Hattiesburg, MS 39406 USA; [Radley, Keith C.] Univ Utah, Salt Lake City, UT 84112 USA</t>
  </si>
  <si>
    <t>University of Southern Mississippi; Utah System of Higher Education; University of Utah</t>
  </si>
  <si>
    <t>Radley, KC (corresponding author), Univ Utah, Salt Lake City, UT 84112 USA.</t>
  </si>
  <si>
    <t>10.1007/s10864-020-09366-6</t>
  </si>
  <si>
    <t>SB0XF</t>
  </si>
  <si>
    <t>WOS:000515592000001</t>
  </si>
  <si>
    <t>Carmona-Halty, M; Villegas-Robertson, JM</t>
  </si>
  <si>
    <t>Carmona-Halty, Marcos; Miguel Villegas-Robertson, Jose</t>
  </si>
  <si>
    <t>SCALE OF POSITIVE AND NEGATIVE EXPERIENCE (SPANE): ADAPTATION AND VALIDATION IN A CHILEAN SCHOOL CONTEXT</t>
  </si>
  <si>
    <t>ACADEMIC ENGAGEMENT; STUDENTS; EMOTIONS; RELIABILITY; HAPPINESS; VALIDITY</t>
  </si>
  <si>
    <t>The goal of this work was to adapt and validate the Scale of Positive and Negative Experience (SPANE) in the Chilean school context. Four hundred eighty-nine secondary school students from different institutions in the north of the country participated. The descriptive statistics of the scale were analyzed and their scores compared according the gender of the students. The reliability of the scale was estimated from with the alpha and omega indices. The structure of the scale was examined by confirmatory factorial analysis. Finally, the relation between the scale and three theoretically and empirically related variables (academic expectancy, resilien ce and performance) was analyzed. It is concluded that SPANE is a valid and reliable instrument to measure the emotional experiences lived by Chilean secondary school students in relation to their studies.</t>
  </si>
  <si>
    <t>[Carmona-Halty, Marcos] Univ Jaume 1, Psicol, Castellon De La Plana, Spain; [Carmona-Halty, Marcos] Univ Tarapaca UTA, Arica, Chile</t>
  </si>
  <si>
    <t>Universitat Jaume I; Universidad de Tarapaca</t>
  </si>
  <si>
    <t>mcarmonah@uta.cl; jvillegas@uta.cl</t>
  </si>
  <si>
    <t>Carmona-Halty, Marcos/R-1771-2019</t>
  </si>
  <si>
    <t>Carmona-Halty, Marcos/0000-0003-4475-1175</t>
  </si>
  <si>
    <t>GH7YQ</t>
  </si>
  <si>
    <t>WOS:000433880000004</t>
  </si>
  <si>
    <t>Roberts, D</t>
  </si>
  <si>
    <t>Roberts, David</t>
  </si>
  <si>
    <t>The message is the medium': Evaluating the use of visual images to provoke engagement and active learning in politics and international relations lectures</t>
  </si>
  <si>
    <t>POLITICS</t>
  </si>
  <si>
    <t>active learning; engagement; images; lectures; multimedia learning</t>
  </si>
  <si>
    <t>Globalization and digitization have combined to create a pictorial turn' that has transformed communication landscapes. Routine exposure to visual stimuli like images has acculturated our students' learning processes long before their arrival at university. But when they reach us, we expose them to text-centric teaching out of kilter with the worlds from which they come. More importantly, emerging scholarship argues that such textual hegemony is out of kilter with how they learn. This article describes a 3-year experiment to assess the veracity of such claims. It found that student academic engagement was greater when apposite images were applied. In addition, the experiment revealed that introducing imagery triggered active learning behaviours. The article concludes with a discussion of the implications of these findings for politics and international relations teaching.</t>
  </si>
  <si>
    <t>[Roberts, David] Loughborough Univ, Loughborough, Leics, England</t>
  </si>
  <si>
    <t>Loughborough University</t>
  </si>
  <si>
    <t>Roberts, D (corresponding author), Loughborough Univ, Sch Business &amp; Econ, Epinal Way, Loughborough LE11 3TU, Leics, England.</t>
  </si>
  <si>
    <t>d.roberts@lboro.ac.uk</t>
  </si>
  <si>
    <t>Roberts, David/0000-0002-1891-1262</t>
  </si>
  <si>
    <t>0263-3957</t>
  </si>
  <si>
    <t>1467-9256</t>
  </si>
  <si>
    <t>POLITICS-OXFORD</t>
  </si>
  <si>
    <t>Politics</t>
  </si>
  <si>
    <t>10.1177/0263395717717229</t>
  </si>
  <si>
    <t>International Relations; Political Science</t>
  </si>
  <si>
    <t>International Relations; Government &amp; Law</t>
  </si>
  <si>
    <t>GC6OL</t>
  </si>
  <si>
    <t>WOS:000429911500008</t>
  </si>
  <si>
    <t>Osborne, KR; Walsdorf, AA; Smith-Bynum, MA; Redig, S; Brinkley, D; Owen, MT; Caughy, MO</t>
  </si>
  <si>
    <t>Osborne, Kimberly R.; Walsdorf, Ashley A.; Smith-Bynum, Mia A.; Redig, Samantha; Brinkley, Dawn; Owen, Margaret Tresch; Caughy, Margaret O'Brien</t>
  </si>
  <si>
    <t>Responding to racism at school: Ethnic-racial socialization and the academic engagement of Black and Latinx youth</t>
  </si>
  <si>
    <t>AFRICAN-AMERICAN; DISCRIMINATION; IDENTITY; PROFILES; MOTHERS; ADJUSTMENT; MESSAGES; PATTERNS; FAMILIES; QUALITY</t>
  </si>
  <si>
    <t>Guided by the Theory of Racial Socialization in Action (TRSA; Smith-Bynum in press), this study examined observed caregiver-provided ethnic-racial socialization in response to a school-based discriminatory dilemma. Forty-five Black and 36 Latinx caregivers (88% mothers) with low-income and their children (M-age = 11.09, SD = 0.29; 46.3% female) participated in Dallas, Texas from 2018 to 2019. Dyads responded to a hypothetical scenario in which a school counselor makes a discriminatory comment to the child. Results of a factor mixture analysis suggested that caregivers engaged in the dialogue using one of four approaches: Low-engaged, Legacy, Racial Literacy, or High-engaged. Profiles were found to differ significantly by the race/ethnicity and language of caregivers and were associated with youth's concurrent behavioral engagement (R-2 = .04).</t>
  </si>
  <si>
    <t>[Osborne, Kimberly R.; Brinkley, Dawn; Caughy, Margaret O'Brien] Univ Georgia, Athens, GA 30602 USA; [Walsdorf, Ashley A.] Univ Texas Austin, Austin, TX 78712 USA; [Smith-Bynum, Mia A.] Univ Maryland, College Pk, MD 20742 USA; [Redig, Samantha; Owen, Margaret Tresch] Univ Texas Dallas, Dallas, TX USA</t>
  </si>
  <si>
    <t>University System of Georgia; University of Georgia; University of Texas System; University of Texas Austin; University System of Maryland; University of Maryland College Park; University of Texas System; University of Texas Dallas</t>
  </si>
  <si>
    <t>Osborne, KR (corresponding author), Arizona State Univ, REACH Inst, Psychol Dept, ASU Psychol North Bldg,900 S McAllister Ave, Tempe, AZ 85287 USA.</t>
  </si>
  <si>
    <t>krosbor3@asu.edu</t>
  </si>
  <si>
    <t>Walsdorf, Ashley/GXF-0473-2022; Osborne, Kimberly/IYS-3425-2023; Smith Bynum, Mia/C-2922-2008</t>
  </si>
  <si>
    <t>Brinkley, Dawn/0000-0003-3708-4810; Osborne, Kimberly R./0000-0003-2037-9540; Owen, Margaret/0000-0003-0208-3965; Redig, Samantha/0000-0002-2406-0716; Walsdorf, Ashley A./0000-0003-3944-2597; Smith Bynum, Mia/0000-0002-3930-9414</t>
  </si>
  <si>
    <t>Eunice Kennedy Shriver National Institute of Child Health and Human Development [2R01 HD075311]</t>
  </si>
  <si>
    <t>Eunice Kennedy Shriver National Institute of Child Health and Human Development, Grant/Award Number: 2R01 HD075311</t>
  </si>
  <si>
    <t>10.1111/cdev.13853</t>
  </si>
  <si>
    <t>7E2FQ</t>
  </si>
  <si>
    <t>WOS:000859808700001</t>
  </si>
  <si>
    <t>Catalano, J; Weirick, W; Hasko, J; Antia, S</t>
  </si>
  <si>
    <t>Catalano, Jennifer; Weirick, Whitney; Hasko, Janna; Antia, Shirin</t>
  </si>
  <si>
    <t>Teacher Coaching: Increasing Deaf Students' Active Engagement Through Flexible Instructional Arrangements</t>
  </si>
  <si>
    <t>HARD-OF-HEARING; READING-INSTRUCTION; SCHOOL ENGAGEMENT; BEHAVIOR; ACHIEVEMENT; STATE</t>
  </si>
  <si>
    <t>The study examined the effects of a coaching intervention on teachers' ability to implement academically responsive instruction through flexible instructional arrangements in self-contained classrooms for students who are deaf and hard of hearing, as well as the impact of instructional arrangements on students' academic engagement. Using a changing criterion design replicated across teachers, three-teacher participants with diverse backgrounds received differentiated coaching to implement flexible instructional arrangements. Results showed that coaching had an impact on all three teachers' implementation of flexible instructional arrangements. Concomitantly, students increased their active engagement and decreased passive engagement when they spent less time in whole class and more time in small group and child-managed arrangements. Teachers maintained the use of flexible instructional arrangements and students continued to be more actively engaged than pre-intervention. Limitations and implications for practice and research are discussed.</t>
  </si>
  <si>
    <t>[Catalano, Jennifer] Flagler Coll, Educ Dept, 74 King St, St Augustine, FL 32084 USA; [Weirick, Whitney; Hasko, Janna; Antia, Shirin] Univ Arizona, Disabil &amp; Psychoeduc Studies, Tucson, AZ USA</t>
  </si>
  <si>
    <t>University of Arizona</t>
  </si>
  <si>
    <t>Catalano, J (corresponding author), Flagler Coll, Educ Dept, 74 King St, St Augustine, FL 32084 USA.</t>
  </si>
  <si>
    <t>jcatalano@flagler.edu</t>
  </si>
  <si>
    <t>University of Arizona Graduate and Professional Student Council [RSRCH-302FY'18]</t>
  </si>
  <si>
    <t>University of Arizona Graduate and Professional Student Council</t>
  </si>
  <si>
    <t>Funding for this project was provided by the University of Arizona Graduate and Professional Student Council, Grant #RSRCH-302FY'18.</t>
  </si>
  <si>
    <t>10.1093/deafed/enab031</t>
  </si>
  <si>
    <t>YI6HP</t>
  </si>
  <si>
    <t>WOS:000743947600007</t>
  </si>
  <si>
    <t>Duong, MT; Badaly, D; Ross, AC; Schwartz, D</t>
  </si>
  <si>
    <t>Duong, Mylien T.; Badaly, Daryaneh; Ross, Alexandra C.; Schwartz, David</t>
  </si>
  <si>
    <t>Longitudinal Associations Between Academic Descriptive and Injunctive Norms and Adolescent Achievement</t>
  </si>
  <si>
    <t>MERRILL-PALMER QUARTERLY-JOURNAL OF DEVELOPMENTAL PSYCHOLOGY</t>
  </si>
  <si>
    <t>SCHOOL ENGAGEMENT; SOCIAL NORMS; DRINKING NORMS; PEER GROUPS; CONTEXT; GENDER; MISPERCEPTIONS; INTERVENTION; FRIENDSHIPS; ADJUSTMENT</t>
  </si>
  <si>
    <t>Previous research has shown that adolescent peer groups play a role in maintaining and exacerbating demographic differences in achievement. However, there is still limited knowledge about the malleable factors that contribute to these achievement disparities. This short-term longitudinal study examined one such malleable factor-namely, perceived norms. Participants were 710 Asian American and Hispanic/Latino students in Grades 9 and 10 followed over 1 year. Normative perceptions and academic engagement were measured with adolescent self-report. Grade-point averages and standardized test scores were obtained from school records. Path analyses showed that injunctive norms (perception of the acceptability of academic effort), but not descriptive norms (perception of peers' typical academic effort), significantly accounted for racial/ethnic group differences in self-reported engagement and standardized test scores. This study indicates that perceived norms may contribute to racial/ethnic differences in educational outcomes.</t>
  </si>
  <si>
    <t>[Duong, Mylien T.] Univ Washington, Dept Psychiat &amp; Behav Sci, 1959 NE Pacific St, Seattle, WA 98195 USA; [Badaly, Daryaneh] UPMC Childrens Hosp Pittsburgh, Dept Phys Med &amp; Rehabil, Pittsburgh, PA USA; [Ross, Alexandra C.; Schwartz, David] Univ Southern Calif, Dept Psychol, Los Angeles, CA 90007 USA</t>
  </si>
  <si>
    <t>University of Washington; University of Washington Seattle; Pennsylvania Commonwealth System of Higher Education (PCSHE); University of Pittsburgh; University of Southern California</t>
  </si>
  <si>
    <t>Duong, MT (corresponding author), Univ Washington, Dept Psychiat &amp; Behav Sci, 1959 NE Pacific St, Seattle, WA 98195 USA.</t>
  </si>
  <si>
    <t>myliend@uw.edu</t>
  </si>
  <si>
    <t>WAYNE STATE UNIV PRESS</t>
  </si>
  <si>
    <t>DETROIT</t>
  </si>
  <si>
    <t>4809 WOODWARD AVE, DETROIT, MI 48201-1309 USA</t>
  </si>
  <si>
    <t>0272-930X</t>
  </si>
  <si>
    <t>1535-0266</t>
  </si>
  <si>
    <t>MERRILL PALMER QUART</t>
  </si>
  <si>
    <t>Merrill-Palmer Q.-J. Dev. Psychol.</t>
  </si>
  <si>
    <t>10.13110/merrpalmquar1982.67.2.0149</t>
  </si>
  <si>
    <t>YJ6SZ</t>
  </si>
  <si>
    <t>WOS:000744663000002</t>
  </si>
  <si>
    <t>Ginns, DS; Begeny, JC</t>
  </si>
  <si>
    <t>Ginns, Diana S.; Begeny, John C.</t>
  </si>
  <si>
    <t>Effects of Performance Feedback on Treatment Integrity of a Class-Wide Level System for Secondary Students With Emotional Disturbance</t>
  </si>
  <si>
    <t>emotional disturbance; secondary; single-case; design; implementation fidelity; professional development</t>
  </si>
  <si>
    <t>TEACHERS; BEHAVIORS</t>
  </si>
  <si>
    <t>Traditional professional development for teachers seldom results in program implementation with high fidelity or improved student outcomes. In this study, we evaluated the effects of performance feedback on the implementation of a class-wide, behavioral level system in four self-contained, secondary classrooms for students identified with emotional disturbance. Using a multiple-baseline across-participants design, we examined the effects of performance feedback on the treatment integrity of the level system, along with changes in student engagement and student disruptive behavior. Results indicated a clear functional relation between performance feedback and teachers' treatment integrity, with less of a relation observed between performance feedback and students' academic engagement or disruptive behaviors. Implications of these findings are discussed within the context of effective behavioral interventions for students with significant behavioral challenges.</t>
  </si>
  <si>
    <t>[Ginns, Diana S.] Univ Calif Riverside, Riverside, CA 92521 USA; [Ginns, Diana S.] Univ S Florida, Tampa, FL USA; [Begeny, John C.] North Carolina State Univ, Raleigh, NC 27695 USA</t>
  </si>
  <si>
    <t>University of California System; University of California Riverside; State University System of Florida; University of South Florida; North Carolina State University</t>
  </si>
  <si>
    <t>Ginns, DS (corresponding author), Univ S Florida, Dept Educ &amp; Psychol Studies, Coll Educ, 4202 E Fowler Ave,EDU105, Tampa, FL 33620 USA.</t>
  </si>
  <si>
    <t>dianasocie@usf.edu</t>
  </si>
  <si>
    <t>10.1177/0198742918795884</t>
  </si>
  <si>
    <t>HU1HB</t>
  </si>
  <si>
    <t>WOS:000465022100004</t>
  </si>
  <si>
    <t>Kumm, S; Talbott, E; Jolivette, K</t>
  </si>
  <si>
    <t>Kumm, Skip; Talbott, Elizabeth; Jolivette, Kristine</t>
  </si>
  <si>
    <t>A Technology-Based Self-Monitoring Intervention for Secondary Students with High-Incidence Disabilities</t>
  </si>
  <si>
    <t>secondary; age; grade level; inclusive education; educational perspecitves; high incidence disabilities; exceptionality; tablets; ipad; technology perspectives</t>
  </si>
  <si>
    <t>Secondary students with high incidence disabilities who also display disruptive behaviors struggle to be successful in general education settings. As a result, general education teachers are looking for ways to utilize technology to provide them with opportunities to implement evidence-based interventions in their classrooms. In this study, teachers used MoBeGo, an iPad application, in a single-case withdrawal design (ABAB), to implement self-monitoring in high school general education classrooms with four students who received special education services for a high incidence disability. The results of this study indicate that teachers could implement MoBeGo with fidelity to improve students' academic engagement and appropriate behavior. Additionally, both the teachers and students rated MoBeGo as a socially valid intervention. Implications for practice and future research are discussed.</t>
  </si>
  <si>
    <t>[Kumm, Skip] Elmhurst Community Unit Sch Dist, 205,355 W St Charles Rd, Elmhurst, IL 60126 USA; [Talbott, Elizabeth] William &amp; Marry, Res &amp; Fac Dev, Williamsburg, VA USA; [Jolivette, Kristine] Univ Alabama, Tuscaloosa, AL USA</t>
  </si>
  <si>
    <t>Kumm, S (corresponding author), Elmhurst Community Unit Sch Dist, 205,355 W St Charles Rd, Elmhurst, IL 60126 USA.</t>
  </si>
  <si>
    <t>skumm@elmhurst205.org</t>
  </si>
  <si>
    <t>10.1177/01626434211004450</t>
  </si>
  <si>
    <t>WOS:000635299000001</t>
  </si>
  <si>
    <t>Colmar, S; Double, K; Davis, N; Sheldon, L; Phillips, N; Cheng, M; Briddon, S</t>
  </si>
  <si>
    <t>Colmar, Susan; Double, Kit; Davis, Nash; Sheldon, Linda; Phillips, Natalie; Cheng, Matthew; Briddon, Sophie</t>
  </si>
  <si>
    <t>Memory Mates: An Evaluation of a Classroom-Based, Student-Focused Working Memory Intervention</t>
  </si>
  <si>
    <t>working memory; classrooms; experimental; intervention; primary school</t>
  </si>
  <si>
    <t>EXECUTIVE FUNCTIONS; CHILDREN; ADHD; INTELLIGENCE; ATTENTION; SYMPTOMS</t>
  </si>
  <si>
    <t>This applied experimental research tested the effectiveness of a universal, student-focused intervention ('Memory Mates'), specifically focused on supporting students to use attention and working memory strategies within academic contexts, unlike computer-based programs. Memory Mates is presented in the form of icons and explanations, with the strategies embedded within the classroom. Analyses compared the impact of the intervention over 8 months in three schools with three control schools, comprising 13 Year 4 primary school classes. The intervention group students showed a significant improvement in mathematics and spelling; however, there was no differential effect on reading comprehension or academic engagement. Based on the present results, it is contended that implementing Memory Mates within classroom contexts demonstrated promising potential as a new approach to supporting academic progress.</t>
  </si>
  <si>
    <t>[Colmar, Susan] Univ Sydney, Sydney Sch Educ &amp; Social Work, Sydney, NSW, Australia; [Double, Kit] Univ Oxford, Dept Educ, Oxford, England; [Davis, Nash; Sheldon, Linda] Dept Educ NSW, Sydney, NSW, Australia; [Phillips, Natalie] Univ Sydney, Sch Psychol, Sydney, NSW, Australia; [Cheng, Matthew; Briddon, Sophie] Univ Bath, Dept Psychol, Bath, Avon, England</t>
  </si>
  <si>
    <t>University of Sydney; University of Oxford; University of Sydney; University of Bath</t>
  </si>
  <si>
    <t>Colmar, S (corresponding author), Univ Sydney, Sch Counselling &amp; Sch Psychol, Room 805,Educ Bldg A35, Sydney, NSW 2006, Australia.;Colmar, S (corresponding author), Univ Sydney, Fac Educ &amp; Social Work, Room 805,Educ Bldg A35, Sydney, NSW 2006, Australia.</t>
  </si>
  <si>
    <t>Double, Kit/0000-0001-8120-1573</t>
  </si>
  <si>
    <t>University of Sydney(University of Sydney)</t>
  </si>
  <si>
    <t>Provided by the University of Sydney Grants' Program.</t>
  </si>
  <si>
    <t>PII S2055636520000099</t>
  </si>
  <si>
    <t>10.1017/jgc.2020.9</t>
  </si>
  <si>
    <t>OP3QC</t>
  </si>
  <si>
    <t>WOS:000587995600006</t>
  </si>
  <si>
    <t>Larson, KE; Pas, ET; Bottiani, JH; Kush, JM; Bradshaw, CP</t>
  </si>
  <si>
    <t>Larson, Kristine E.; Pas, Elise T.; Bottiani, Jessika H.; Kush, Joseph M.; Bradshaw, Catherine P.</t>
  </si>
  <si>
    <t>A Multidimensional and Multilevel Examination of Student Engagement and Secondary School Teachers' Use of Classroom Management Practices</t>
  </si>
  <si>
    <t>school climate; engagement; multilevel modeling; positive behavior supports; suspensions</t>
  </si>
  <si>
    <t>ACADEMIC ENGAGEMENT; GENDER-DIFFERENCES; OPPORTUNITIES; CLIMATE; BEHAVIORS; RESPOND; CONNECTEDNESS; ACHIEVEMENT; OUTCOMES; DISORGANIZATION</t>
  </si>
  <si>
    <t>Student engagement is a multidimensional construct influenced by complex student, classroom, and school factors. Although prior research has examined various dimensions of student engagement, few studies have adopted a multilevel approach to simultaneously incorporate observational measures of classroom practices with student and school factors. The current study examined the association between student self-reported affective and behavioral engagement (n = 26,849 students) and observed instructional and behavioral classroom management practices within 401 classrooms in 54 high schools. We employed three-level hierarchical linear modeling and included student, classroom, and school variables. Results indicated that observed teacher use of positive behavior supports was positively and significantly associated with student reports of active engagement in the same classroom. Implications for improving teachers' classroom management practices to promote student engagement are considered.</t>
  </si>
  <si>
    <t>[Larson, Kristine E.] Notre Dame Maryland Univ, 4701 North Charles St, Baltimore, MD 21210 USA; [Pas, Elise T.] Johns Hopkins Bloomberg Sch Publ Hlth, Baltimore, MD USA; [Bottiani, Jessika H.; Kush, Joseph M.; Bradshaw, Catherine P.] Univ Virginia, Charlottesville, VA USA</t>
  </si>
  <si>
    <t>Johns Hopkins University; Johns Hopkins Bloomberg School of Public Health; University of Virginia</t>
  </si>
  <si>
    <t>Larson, KE (corresponding author), Notre Dame Maryland Univ, 4701 North Charles St, Baltimore, MD 21210 USA.</t>
  </si>
  <si>
    <t>Bottiani, Jessika/AEI-2801-2022; Kush, Joseph/GQB-0005-2022</t>
  </si>
  <si>
    <t>Bottiani, Jessika/0000-0001-7810-1707; Kush, Joseph/0000-0003-0183-494X; Larson, Kristine/0000-0003-4930-9810</t>
  </si>
  <si>
    <t>Institute of Education Sciences, U.S. Department of Education [R305H150027]; William T. Grant Foundation; Maryland State Department of Education; Sheppard Pratt Health System</t>
  </si>
  <si>
    <t>Institute of Education Sciences, U.S. Department of Education(US Department of Education); William T. Grant Foundation; Maryland State Department of Education; Sheppard Pratt Health System</t>
  </si>
  <si>
    <t>The research reported here was supported by the Institute of Education Sciences, U.S. Department of Education, through Grant #R305H150027 and William T. Grant Foundation awarded to Catherine Bradshaw. The opinions expressed are those of the authors and do not represent views of the Institute or the U.S. Department of Education, or the Foundation. The authors would like to acknowledge the Maryland State Department of Education and Sheppard Pratt Health System for their support of this research through the Maryland Safe and Supportive Schools Project.</t>
  </si>
  <si>
    <t>10.1177/1098300720929352</t>
  </si>
  <si>
    <t>SJ6MO</t>
  </si>
  <si>
    <t>WOS:000539046200001</t>
  </si>
  <si>
    <t>Ledbetter-Cho, K; O'Reilly, M; Watkins, L; Lang, R; Lim, N; Davenport, K; Murphy, C</t>
  </si>
  <si>
    <t>Ledbetter-Cho, Katherine; O'Reilly, Mark; Watkins, Laci; Lang, Russell; Lim, Nataly; Davenport, Katy; Murphy, Caitlin</t>
  </si>
  <si>
    <t>The Effects of a Teacher-Implemented Video-Enhanced Activity Schedule Intervention on the Mathematical Skills and Collateral Behaviors of Students with Autism</t>
  </si>
  <si>
    <t>Autism; Academic skills; Challenging behavior; Stereotypy; Technology; Portable electronic device</t>
  </si>
  <si>
    <t>VISUAL ACTIVITY SCHEDULES; HIGH-FUNCTIONING AUTISM; SINGLE-CASE RESEARCH; SPECTRUM DISORDER; CHALLENGING BEHAVIOR; ACADEMIC ENGAGEMENT; FUNCTION QABF; CHILDREN; INDIVIDUALS; DISABILITIES</t>
  </si>
  <si>
    <t>This study used a multiple probe design to evaluate the effects of a teacher-implemented video-schedule intervention on the mathematical skills and untargeted challenging behaviors of five elementary-school students with autism. Results indicated that the intervention was effective in improving participants' academic performance, and a decrease in the level of challenging behaviors and stereotypy was observed for participants following the introduction of intervention. Additionally, academic gains generalized across academic problems and to a small group setting, suggesting that this technology-based intervention is an efficient use of instructional time. Future research targeting a variety of academic skills and examining intervention implementation by additional practitioners (e.g., teaching assistants) is warranted.</t>
  </si>
  <si>
    <t>[Ledbetter-Cho, Katherine; Lang, Russell; Davenport, Katy; Murphy, Caitlin] Texas State Univ, San Marcos, TX 79666 USA; [O'Reilly, Mark; Lim, Nataly] Univ Texas Austin, Austin, TX 78712 USA; [Watkins, Laci] Univ Alabama, Tuscaloosa, AL 35487 USA</t>
  </si>
  <si>
    <t>Texas State University System; Texas State University San Marcos; University of Texas System; University of Texas Austin; University of Alabama System; University of Alabama Tuscaloosa</t>
  </si>
  <si>
    <t>Ledbetter-Cho, K (corresponding author), Texas State Univ, San Marcos, TX 79666 USA.</t>
  </si>
  <si>
    <t>ke148@txstate.edu</t>
  </si>
  <si>
    <t>Lim, Nataly/ADT-1448-2022</t>
  </si>
  <si>
    <t>Lim, Nataly/0000-0001-9449-5996</t>
  </si>
  <si>
    <t>Office of Special Education Programs, U.S. Department of Education [H325H140001]</t>
  </si>
  <si>
    <t>The research described in this article was supported in part by Grant H325H140001 from the Office of Special Education Programs, U.S. Department of Education. Nothing in the article necessarily reflects the positions or policies of the federal government, and no official endorsement by it should be inferred.</t>
  </si>
  <si>
    <t>10.1007/s10803-020-04495-3</t>
  </si>
  <si>
    <t>9E5PD</t>
  </si>
  <si>
    <t>WOS:000526623600001</t>
  </si>
  <si>
    <t>Elphinstone, B; Whitehead, R; Tinker, SP; Bates, G</t>
  </si>
  <si>
    <t>Elphinstone, B.; Whitehead, R.; Tinker, S. P.; Bates, G.</t>
  </si>
  <si>
    <t>The academic benefits of 'letting go': the contribution of mindfulness and nonattachment to adaptability, engagement, and grades</t>
  </si>
  <si>
    <t>Mindfulness; nonattachment; engagement; adaptability; grades</t>
  </si>
  <si>
    <t>COVARIANCE STRUCTURE-ANALYSIS; COLLEGE-STUDENTS; WORK ENGAGEMENT; UNIVERSITY; INTERVENTIONS; TRANSITION; ADJUSTMENT; RESPONSES; NOVELTY; STRESS</t>
  </si>
  <si>
    <t>Previous research has indicated that nonattachment mediates the relationship between mindfulness and the ability to be adaptable. Additionally, adaptability has been associated with increased academic engagement and subsequently, higher grades. The current study combined these findings into a single model. In an undergraduate sample (N = 725), the results indicated that mindfulness and nonattachment were directly associated with greater adaptability and engagement. Increased adaptability was also directly associated with increased engagement, and engagement was associated with higher grades. Therefore, mindfulness and nonattachment were also found to be indirectly associated, albeit weakly, with higher grades. The current findings, therefore, add to the literature by indicating that mindfulness and nonattachment are both worthy of consideration in future research on student outcomes.</t>
  </si>
  <si>
    <t>[Elphinstone, B.; Whitehead, R.; Tinker, S. P.; Bates, G.] Swinburne Univ Technol, Fac Hlth Arts &amp; Design, Mail H31,POB 218, Hawthorn, Vic 3122, Australia</t>
  </si>
  <si>
    <t>Elphinstone, B (corresponding author), Swinburne Univ Technol, Fac Hlth Arts &amp; Design, Mail H31,POB 218, Hawthorn, Vic 3122, Australia.</t>
  </si>
  <si>
    <t>belphinstone@swin.edu.au</t>
  </si>
  <si>
    <t>Bates, Glen/AAF-7566-2021</t>
  </si>
  <si>
    <t>Elphinstone, Brad/0000-0002-2275-8360; Bates, Glen/0000-0001-5435-1269; Whitehead, Richard/0000-0001-5354-4181</t>
  </si>
  <si>
    <t>10.1080/01443410.2019.1588228</t>
  </si>
  <si>
    <t>APR 2019</t>
  </si>
  <si>
    <t>IH4EQ</t>
  </si>
  <si>
    <t>WOS:000470525300001</t>
  </si>
  <si>
    <t>Symons, FJ; Clark, RD; Roberts, JP; Bailey, DB</t>
  </si>
  <si>
    <t>Classroom behavior of elementary school-age boys with fragile X syndrome</t>
  </si>
  <si>
    <t>AUTISM RATING-SCALE; ADAPTIVE-BEHAVIOR; YOUNG BOYS; MALES; DISABILITIES; STUDENTS; TRAJECTORIES; TIME</t>
  </si>
  <si>
    <t>Despite reports suggesting numerous academic and social behavior deficits in boys with fragile X syndrome (FXS), little information is available concerning their actual classroom academic and social behavior. In this study, direct observational data were collected on the behavior of 26 elementary school-age boys with FXS during classroom academic activities in primarily self-contained special education classrooms. Results indicated moderate levels of academic engagement during periods of academic instruction, comparable to that of their classroom peers. Classroom engagement was not related to intrasubject variables such as severity of delay, autism status, or medication usage. A general measure of classroom quality and instruction was significantly correlated with engagement. Relatively low levels of stereotypic or self-injurious behavior were observed. These findings are discussed in relation to the existing engagement literature for school-age individuals with disabilities and issues concerning syndrome specific behaviors.</t>
  </si>
  <si>
    <t>Univ N Carolina, Chapel Hill, NC 27515 USA</t>
  </si>
  <si>
    <t>Symons, FJ (corresponding author), Univ Minnesota, Coll Educ &amp; Human Dev, Dept Educ Psychol, 224 Burton Hall,178 Pillsbury Dr SE, Minneapolis, MN 55455 USA.</t>
  </si>
  <si>
    <t>Bailey, Donald/0000-0002-0513-9330</t>
  </si>
  <si>
    <t>PRO-ED INC</t>
  </si>
  <si>
    <t>AUSTIN</t>
  </si>
  <si>
    <t>8700 SHOAL CREEK BLVD, AUSTIN, TX 78757-6897 USA</t>
  </si>
  <si>
    <t>10.1177/002246690103400402</t>
  </si>
  <si>
    <t>397LJ</t>
  </si>
  <si>
    <t>WOS:000166696900002</t>
  </si>
  <si>
    <t>Montuoro, P; Lewis, R</t>
  </si>
  <si>
    <t>Montuoro, Paul; Lewis, Ramon</t>
  </si>
  <si>
    <t>Personal responsibility and behavioral disengagement in innocent bystanders during classroom management events: The moderating effect of teacher aggressive tendencies</t>
  </si>
  <si>
    <t>Behavioral disengagement; innocent bystanders; personal responsibility; teacher aggressive tendencies</t>
  </si>
  <si>
    <t>ACADEMIC ENGAGEMENT; SCHOOL ENGAGEMENT; ACHIEVEMENT; DISCIPLINE; MOTIVATION; CONTEXT</t>
  </si>
  <si>
    <t>Recent studies have shown that student behavioral engagement is malleable. For example, these studies have reported that students who feel emotionally supported by their teachers experience higher levels of behavioral engagement. The authors contributed to this research by investigating behavioral disengagement among innocent bystanders during classroom management events. Participants included 528 Year 7 students from Melbourne, Australia, who completed 3 questionnaire measures. Results revealed that personal responsibility is inversely related to behavioral disengagement during classroom management events. This relationship is moderated by teacher aggressive tendencies, with higher levels of teacher aggression leading to higher levels of behavioral disengagement. However, the Johnson-Neyman technique analysis revealed that the moderating influence of teacher aggressive tendencies was only statistically significant equal to or below the 76th percentile of the distribution of the variable. Implications regarding the influence of the teacher-student relationship on behavioral disengagement are discussed.</t>
  </si>
  <si>
    <t>[Montuoro, Paul; Lewis, Ramon] La Trobe Univ, Sch Educ, Melbourne, Vic, Australia</t>
  </si>
  <si>
    <t>La Trobe University</t>
  </si>
  <si>
    <t>Montuoro, P (corresponding author), La Trobe Univ, Sch Educ, Coll Arts Social Sci &amp; Commerce, Bundoora, Vic 3086, Australia.</t>
  </si>
  <si>
    <t>p.montuoro@latrobe.edu.au</t>
  </si>
  <si>
    <t>10.1080/00220671.2017.1291486</t>
  </si>
  <si>
    <t>GJ1MQ</t>
  </si>
  <si>
    <t>WOS:000435020600006</t>
  </si>
  <si>
    <t>Kim, HY; Cappella, E</t>
  </si>
  <si>
    <t>Kim, Ha Yeon; Cappella, Elise</t>
  </si>
  <si>
    <t>Mapping the Social World of Classrooms: A Multi-Level, Multi-Reporter Approach to Social Processes and Behavioral Engagement</t>
  </si>
  <si>
    <t>Academic engagement; Classroom quality; Teacher-student relationship; Peer relationship; Social network</t>
  </si>
  <si>
    <t>TEACHER-STUDENT RELATIONSHIPS; ELEMENTARY-SCHOOL; CHILD RELATIONSHIPS; ACADEMIC-ACHIEVEMENT; PEER RELATIONSHIPS; KINDERGARTEN; ACCEPTANCE; LANGUAGE; SUPPORT; QUALITY</t>
  </si>
  <si>
    <t>Understanding the social context of classrooms has been a central goal of research focused on the promotion of academic development. Building on the current literature on classroom social settings and guided by a risk and protection framework, this study examines the unique and combined contribution of individual relationships and quality of classroom interactions on behavioral engagement among low-income Latino students in kindergarten to fifth grade (N=111). Findings indicate that individual relationships with teachers and peers and classroom quality, each independently predicted behavioral engagement. Moreover, high-quality classrooms buffered the negative influence of students' difficulties in individual relationships on behavioral engagement. Findings illuminate the need to consider multiple layers of social classroom relationships and interactions and suggest the potential benefit of targeting classroom quality as a mechanism for improving behavioral engagement in urban elementary schools.</t>
  </si>
  <si>
    <t>[Kim, Ha Yeon] Harvard Univ, Harvard Grad Sch Educ, Cambridge, MA 02138 USA; [Cappella, Elise] NYU, Dept Appl Psychol, New York, NY 10003 USA</t>
  </si>
  <si>
    <t>Kim, HY (corresponding author), Harvard Univ, Harvard Grad Sch Educ, Cambridge, MA 02138 USA.</t>
  </si>
  <si>
    <t>ha_yeon_kim@gse.harvard.edu</t>
  </si>
  <si>
    <t>APF Elizabeth Munsterberg Koppitz graduate student fellowship; NIMH [1P20MH078458-01A2]</t>
  </si>
  <si>
    <t>APF Elizabeth Munsterberg Koppitz graduate student fellowship; NIMH(United States Department of Health &amp; Human ServicesNational Institutes of Health (NIH) - USANIH National Institute of Mental Health (NIMH))</t>
  </si>
  <si>
    <t>This study was conducted as a part of a doctoral dissertation by the first author under the supervision of the second author. Data analysis was supported, in part, by the APF Elizabeth Munsterberg Koppitz graduate student fellowship awarded to Ha Yeon Kim. This manuscript uses data collected with support from an NIMH-funded developing center (PI: Atkins, 1P20MH078458-01A2). We would like to thank the center investigators, the New York University research team, and the children, teachers, and schools who contributed their time to this effort.</t>
  </si>
  <si>
    <t>10.1002/ajcp.12022</t>
  </si>
  <si>
    <t>DK1WA</t>
  </si>
  <si>
    <t>WOS:000374704500003</t>
  </si>
  <si>
    <t>Shogren, KA; Lang, R; Machalicek, W; Rispoli, MJ; O'Reilly, M</t>
  </si>
  <si>
    <t>Shogren, Karrie A.; Lang, Russell; Machalicek, Wendy; Rispoli, Mandy J.; O'Reilly, Mark</t>
  </si>
  <si>
    <t>Self-Versus Teacher Management of Behavior for Elementary School Students With Asperger Syndrome: Impact on Classroom Behavior</t>
  </si>
  <si>
    <t>self-management; token economy; Asperger syndrome; appropriate classroom behavior; self-determination</t>
  </si>
  <si>
    <t>GENERAL-EDUCATION CLASSROOMS; CHILDREN; AUTISM; DISABILITIES</t>
  </si>
  <si>
    <t>The purpose of this study was to evaluate and compare the effectiveness of a token economy and a self-management intervention in an inclusive kindergarten classroom. Two 5-year-old children with Asperger syndrome who were struggling to follow classroom rules participated in the study. An ABACABAC (A = baseline, B = token economy, C = self-management) design with a maintenance phase was used. Results show improvements in appropriate classroom behavior and academic engagement during the token economy and self-management phases. The improvements were maintained 2, 4, and 8 weeks after the study ended and the classroom teacher continued to use the self-management system with the target students and independently created and implemented a classwide self-management system. Social validity data suggested a strong teacher preference for the self-management intervention because of its ease of implementation and focus on student responsibility. Implications for future research are discussed.</t>
  </si>
  <si>
    <t>[Shogren, Karrie A.] Univ Illinois, Champaign, IL 61820 USA; [Lang, Russell] Univ Calif Santa Barbara, Eli &amp; Edythe L Broad Asperger Res Ctr, Santa Barbara, CA 93106 USA; [Machalicek, Wendy] Univ Wisconsin Madison, Madison, WI USA; [Rispoli, Mandy J.] Texas A&amp;M Univ, College Stn, TX USA; [O'Reilly, Mark] Univ Texas Austin, Austin, TX 78712 USA</t>
  </si>
  <si>
    <t>University of Illinois System; University of Illinois Urbana-Champaign; University of California System; University of California Santa Barbara; University of Wisconsin System; University of Wisconsin Madison; Texas A&amp;M University System; Texas A&amp;M University College Station; University of Texas System; University of Texas Austin</t>
  </si>
  <si>
    <t>Shogren, KA (corresponding author), Univ Illinois, 288 Educ Bldg,MC-708,1310 S 6th St, Champaign, IL 61820 USA.</t>
  </si>
  <si>
    <t>kshogren@illinois.edu</t>
  </si>
  <si>
    <t>Shogren, Karrie/AGU-9711-2022</t>
  </si>
  <si>
    <t>Shogren, Karrie/0000-0001-7925-1299</t>
  </si>
  <si>
    <t>10.1177/1098300710384508</t>
  </si>
  <si>
    <t>736QK</t>
  </si>
  <si>
    <t>WOS:000288509000004</t>
  </si>
  <si>
    <t>Kettle, M</t>
  </si>
  <si>
    <t>Kettle, Margaret</t>
  </si>
  <si>
    <t>Academic practice as explanatory framework: reconceptualising international student academic engagement and university teaching</t>
  </si>
  <si>
    <t>DISCOURSE-STUDIES IN THE CULTURAL POLITICS OF EDUCATION</t>
  </si>
  <si>
    <t>practice; international students; higher education; second-language learning; learning strategies; critical discourse analysis</t>
  </si>
  <si>
    <t>This paper joins growing interest in the concept of practice, and uses it to reconceptualise international student engagement with the demands of study at an Australian university. Practice foregrounds institutional structures and student agency and brings together psychologically- and socially-oriented perspectives on international student learning approaches. Utilising discourse theory, practice is defined as habitual and individual instances of socially-contextualised configurations of elements such as actions and interactions, roles and relations, identities, objects, values, and language. In the university context, academic practice highlights the institutionally-sanctioned ways of knowing, doing and being that constitute academic tasks. The concept is applied here to six international students' readings' of and strategic responses to academic work in a Master of Education course. It is argued that academic practice provides a comprehensive framework for explaining the interface between university academic requirements and international student learning, and the crucial role that teaching has in facilitating the experience.</t>
  </si>
  <si>
    <t>Queensland Univ Technol, Sch Cultural &amp; Language Studies, Brisbane, Qld 4001, Australia</t>
  </si>
  <si>
    <t>Queensland University of Technology (QUT)</t>
  </si>
  <si>
    <t>Kettle, M (corresponding author), Queensland Univ Technol, Sch Cultural &amp; Language Studies, Brisbane, Qld 4001, Australia.</t>
  </si>
  <si>
    <t>m.kettle@qut.edu.au</t>
  </si>
  <si>
    <t>Kettle, Margaret/0000-0002-4060-4226</t>
  </si>
  <si>
    <t>0159-6306</t>
  </si>
  <si>
    <t>1469-3739</t>
  </si>
  <si>
    <t>DISCOURSE-ABINGDON</t>
  </si>
  <si>
    <t>Discourse</t>
  </si>
  <si>
    <t>10.1080/01596306.2011.537067</t>
  </si>
  <si>
    <t>714FR</t>
  </si>
  <si>
    <t>WOS:000286793400001</t>
  </si>
  <si>
    <t>Adding functional behavioral assessment to first step to success: A case study</t>
  </si>
  <si>
    <t>EARLY INTERVENTION PROGRAM; MANUAL-BASED TREATMENTS; PSYCHOTHERAPIES; REPLICATION</t>
  </si>
  <si>
    <t>First Step to Success is a manualized early intervention program with documented success in reducing the problem behavior of young children. Walker and colleagues (2005) are now engaged in analyses of variables that will increase the proportion of children for whom First Step is effective. A possible enhancement to the First Step to Success protocol is the use of functional behavioral assessment and individualized, function-based behavior support. The present analysis provides a case study with one 6-year-old student who received First Step to Success. Following the coaching phase of First Step, a reversal design was employed in which function-based features of behavior support were withdrawn and then re-implemented. Analysis of problem behavior and academic engagement data suggests that incorporation of function-based features enhanced the impact of First Step to Success. Implications for modifications of the First Step protocol and future research are provided.</t>
  </si>
  <si>
    <t>Univ Nevada, Reno, NV 89557 USA; Univ Oregon, Eugene, OR 97403 USA</t>
  </si>
  <si>
    <t>Nevada System of Higher Education (NSHE); University of Nevada Reno; University of Oregon</t>
  </si>
  <si>
    <t>Carter, DR (corresponding author), Univ Nevada, Reno, NV 89557 USA.</t>
  </si>
  <si>
    <t>10.1177/10983007070090040501</t>
  </si>
  <si>
    <t>215LE</t>
  </si>
  <si>
    <t>WOS:000249809100005</t>
  </si>
  <si>
    <t>Santoyo, C; Jonsson, GK; Anguera, MT; López-López, JA</t>
  </si>
  <si>
    <t>Santoyo, Carlos; Jonsson, Gudberg K.; Teresa Anguera, M.; Lopez-Lopez, Jose Antonio</t>
  </si>
  <si>
    <t>Observational Analysis of the Organization of On-Task Behavior in the Classroom Using Complementary Data Analysis</t>
  </si>
  <si>
    <t>Observational methodology; social interaction; academic engagement; T-pattern; lag sequential analysis; trend analysis; polar coordinates</t>
  </si>
  <si>
    <t>CONTINGENT TEACHER ATTENTION; TIME PATTERNS; AGREEMENT</t>
  </si>
  <si>
    <t>The aim of this study was to analyze the organization of on-task behavior in the classroom. Four observational methodology techniques T-pattem detection, lag sequential analysis, trend analysis, and polar coordinate analysis were used to study the organization of on-task and off task behavioral patterns during class time in a primary school setting. The specific objective was to detect and explore relationships between on-task behavior and different social interaction categories in relation to the actual distribution of activities in a real-life classroom setting. The study was conducted using the behavioral observation system for social interaction SOCIS and the software programs Theme (version 6, Edu), SDIS-GSEQ (version 4.1.2), HOISAN (version 1.6), and STATGRAPHICS (version 6). We describe the results obtained for the four techniques and discuss the methodological implications of combining complementary techniques in a single study.</t>
  </si>
  <si>
    <t>[Santoyo, Carlos] Univ Nacl Antonoma Mexico, Ciudad De Mexico, Mexico; [Jonsson, Gudberg K.] Iceland Univ, Rejkyavik, Iceland; [Teresa Anguera, M.] Univ Barcelona, Barcelona, Spain; [Lopez-Lopez, Jose Antonio] Univ Malaga, Malaga, Spain</t>
  </si>
  <si>
    <t>University of Barcelona; Universidad de Malaga</t>
  </si>
  <si>
    <t>Santoyo, C (corresponding author), Col Univ Nacl Autonoma Mexico, Fac Psicol, Div Invest &amp; Posgrad, Edif D,Cub 120,Ave Univ 3304, Ciudad De Mexico 04510, DF, Mexico.</t>
  </si>
  <si>
    <t>carsan@unam.mx</t>
  </si>
  <si>
    <t>Anguera, Maria Teresa/B-4468-2011; Jonsson, Gudberg K./F-8268-2019; Anguera, M. Teresa/AAA-3902-2020; Jonsson, Gudberg Konrad/AAN-9627-2020</t>
  </si>
  <si>
    <t>Jonsson, Gudberg K./0000-0003-3221-5447; Anguera, M. Teresa/0000-0001-7147-2927; Jonsson, Gudberg Konrad/0000-0003-3221-5447</t>
  </si>
  <si>
    <t>MURCIA</t>
  </si>
  <si>
    <t>SOC ESPANOLA HISTORIA AGRARIA, CAMPUS ESPINARDO, MURCIA, 30100, SPAIN</t>
  </si>
  <si>
    <t>10.6018/analesps.33.3.271061</t>
  </si>
  <si>
    <t>FC0ZF</t>
  </si>
  <si>
    <t>WOS:000406566500008</t>
  </si>
  <si>
    <t>Engels, MC; Colpin, H; Van Leeuwen, K; Bijttebier, P; Van Den Noortgate, W; Claes, S; Goossens, L; Verschueren, K</t>
  </si>
  <si>
    <t>Engels, Maaike C.; Colpin, Hilde; Van Leeuwen, Karla; Bijttebier, Patricia; Van Den Noortgate, Wim; Claes, Stephan; Goossens, Luc; Verschueren, Karine</t>
  </si>
  <si>
    <t>Behavioral Engagement, Peer Status, and Teacher-Student Relationships in Adolescence: A Longitudinal Study on Reciprocal Influences</t>
  </si>
  <si>
    <t>Adolescents; Behavioral engagement; Likeability; Peer status; Popularity; Teacher-student relationships</t>
  </si>
  <si>
    <t>SCHOOL ENGAGEMENT; CHILD RELATIONSHIPS; DEVELOPMENTAL-CHANGES; ACADEMIC ENGAGEMENT; SOCIAL ACCEPTANCE; CLASSROOM; MIDDLE; MOTIVATION; TRAJECTORIES; INSTRUCTION</t>
  </si>
  <si>
    <t>Although teachers and peers play an important role in shaping students' engagement, no previous study has directly investigated transactional associations of these classroom-based relationships in adolescence. This study investigated the transactional associations between adolescents' behavioral engagement, peer status (likeability and popularity), and (positive and negative) teacher-student relationships during secondary education. A large sample of adolescents was followed from Grade 7 to 11 (N = 1116; 49 % female; M age = 13.79 years). Multivariate autoregressive cross-lagged modeling revealed only unidirectional effects from teacher-student relationships and peer status on students' behavioral engagement. Positive teacher-student relationships were associated with more behavioral engagement over time, whereas negative teacher-student relationships, higher likeability and higher popularity were related to less behavioral engagement over time. We conclude that teachers and peers constitute different sources of influence, and play independent roles in adolescents' behavioral engagement.</t>
  </si>
  <si>
    <t>[Engels, Maaike C.; Colpin, Hilde; Bijttebier, Patricia; Goossens, Luc; Verschueren, Karine] KU Leuven Univ Leuven, Fac Psychol &amp; Educ Sci, Sch Psychol &amp; Child &amp; Adolescent Dev, Tiensestr 102,Box 3717, B-3000 Louvain, Belgium; [Van Leeuwen, Karla] KU Leuven Univ Leuven, Fac Psychol &amp; Educ Sci, Parenting &amp; Special Educ Res Unit, Leopold Vanderkelenstr 32,Box 3765, B-3000 Louvain, Belgium; [Van Den Noortgate, Wim] KU Leuven Univ Leuven, Fac Psychol &amp; Educ Sci, Methodol Educ Sci, Tiensestr 102,Box 3762, B-3000 Louvain, Belgium; [Claes, Stephan] KU Leuven Univ Leuven, Dept Neurosci, Res Grp Psychiat, UZ Herestr 49,Box 7003 37, B-3000 Louvain, Belgium</t>
  </si>
  <si>
    <t>KU Leuven; KU Leuven; KU Leuven; KU Leuven</t>
  </si>
  <si>
    <t>Engels, MC (corresponding author), KU Leuven Univ Leuven, Fac Psychol &amp; Educ Sci, Sch Psychol &amp; Child &amp; Adolescent Dev, Tiensestr 102,Box 3717, B-3000 Louvain, Belgium.</t>
  </si>
  <si>
    <t>Maaike.Engels@ppw.kuleuven.be</t>
  </si>
  <si>
    <t>Van den Noortgate, Wim/AAB-5969-2020; Van Leeuwen, Karla/AAF-6095-2020</t>
  </si>
  <si>
    <t>Van den Noortgate, Wim/0000-0003-4011-219X; Van Leeuwen, Karla/0000-0002-6628-3483; Bijttebier, Patricia/0000-0002-0648-7388; Verschueren, Karine/0000-0003-2172-1424; Engels, Maaike/0000-0002-3070-3124; Goossens, Luc/0000-0003-3851-0412; Claes, Stephan/0000-0002-1175-492X</t>
  </si>
  <si>
    <t>FWO (Research Fund - Flanders) [G.0728.14]; research council of KU Leuven [GOA/12/009]</t>
  </si>
  <si>
    <t>FWO (Research Fund - Flanders)(FWO); research council of KU Leuven(KU Leuven)</t>
  </si>
  <si>
    <t>This research project was funded by FWO (Research Fund - Flanders, G.0728.14) and by the research council of KU Leuven (Grant GOA/12/009: STRATEGIES project).</t>
  </si>
  <si>
    <t>10.1007/s10964-016-0414-5</t>
  </si>
  <si>
    <t>DL4RA</t>
  </si>
  <si>
    <t>WOS:000375623700010</t>
  </si>
  <si>
    <t>Gage, NA; Sugai, G; Lewis, TJ; Brzozowy, S</t>
  </si>
  <si>
    <t>Gage, Nicholas A.; Sugai, George; Lewis, Timothy J.; Brzozowy, Sarah</t>
  </si>
  <si>
    <t>Academic Achievement and School-Wide Positive Behavior Supports</t>
  </si>
  <si>
    <t>positive behavioral supports; school reform; restructuring; policy</t>
  </si>
  <si>
    <t>EFFECTIVENESS TRIAL; INTERVENTIONS; IMPLEMENTATION; STUDENTS; VALIDATION; SYSTEMS; REFORM</t>
  </si>
  <si>
    <t>School-wide positive behavior supports (SWPBS) is designed to improve learning environments by increasing the (a) amount of time students are in school (e.g., decreased out-of-school suspensions), (b) proportion of minutes students are engaged in instruction, and (c) level of academic engagement of students during instruction. The underlying assumption is that by improving social behavior, schools have more time to deliver effective instruction. However, to date, this assumption has not been fully investigated. The goal of this study was to explicitly examine the impact of SWPBS on school-wide academic achievement. First, a comprehensive review of the SWPBS literature was conducted to determine the impact of SWPBS on academic achievement. Then, a longitudinal state-level analysis of schools implementing SWPBS and propensity score-matched control schools was conducted to identify differential effects. Results indicated little to no relationship between SWPBS alone and school-level academic achievement. Implications, considerations, and future directions are discussed.</t>
  </si>
  <si>
    <t>[Gage, Nicholas A.] Univ Florida, Gainesville, FL 32611 USA; [Sugai, George] Univ Connecticut, Storrs, CT USA; [Lewis, Timothy J.] Univ Missouri, Columbia, MO 65211 USA; [Brzozowy, Sarah] State Educ Resource Ctr, Middletown, CT USA</t>
  </si>
  <si>
    <t>State University System of Florida; University of Florida; University of Connecticut; University of Missouri System; University of Missouri Columbia</t>
  </si>
  <si>
    <t>Gage, NA (corresponding author), Univ Florida, Coll Educ, Sch Special Educ, Sch Psychol &amp; Early Childhood Studies, 1403 Norman Hall,POB 117050, Gainesville, FL 32611 USA.</t>
  </si>
  <si>
    <t>nicholas.gage@coe.ufl.edu</t>
  </si>
  <si>
    <t>10.1177/1044207313505647</t>
  </si>
  <si>
    <t>CB3NR</t>
  </si>
  <si>
    <t>WOS:000349535600001</t>
  </si>
  <si>
    <t>Doll, B; Spies, RA; LeClair, CM; Kurien, SA; Foley, BP</t>
  </si>
  <si>
    <t>Doll, Beth; Spies, Robert A.; LeClair, Courtney M.; Kurien, Sarah A.; Foley, Brett P.</t>
  </si>
  <si>
    <t>Student Perceptions of Classroom Learning Environments: Development of the Class Maps Survey</t>
  </si>
  <si>
    <t>TEACHER-CHILD RELATIONSHIPS; ACADEMIC-ACHIEVEMENT; PARENTAL INVOLVEMENT; SELF-EFFICACY; SCHOOL; ENGAGEMENT; RESILIENCE; COMPETENCE; ADJUSTMENT; MOTIVATION</t>
  </si>
  <si>
    <t>The purpose of this study was to describe the means, variability, internal consistency reliability, and structural validity evidence of the Class Maps Survey, a measure of student perceptions of classroom learning environments. The Class-Maps Survey is a 55-item student rating scale of eight important classroom characteristics. The survey provides a brief, relevant, and conceptually simple appraisal of students' perceptions of the classroom conditions that contribute to academic engagement. Participants were 345 third- fourth-, and fifth-grade students drawn from a public school in the Midwest and a second in the Northeast. Results demonstrated that 53 of the 55 survey items loaded onto their predicted subscale, subscale alphas were at or above .75, and the survey means were relatively consistent across grade and gender. Results suggest that the Class Maps Survey is a promising measure that captures students' perspectives of classroom environments so they can be used to plan and implement classwide interventions.</t>
  </si>
  <si>
    <t>[Doll, Beth] Univ Nebraska, Dept Educ Psychol, Sch Psychol Program, Lincoln, NE 68588 USA; [Foley, Brett P.] Univ Nebraska, Buros Inst Assessment Consultat &amp; Outreach, Lincoln, NE 68588 USA</t>
  </si>
  <si>
    <t>University of Nebraska System; University of Nebraska Lincoln; University of Nebraska System; University of Nebraska Lincoln</t>
  </si>
  <si>
    <t>Doll, B (corresponding author), Univ Nebraska, Dept Educ Psychol, Sch Psychol Program, 114 Teachers Coll Hall, Lincoln, NE 68588 USA.</t>
  </si>
  <si>
    <t>bdoll2@unl.edu</t>
  </si>
  <si>
    <t>631WM</t>
  </si>
  <si>
    <t>WOS:000280381300004</t>
  </si>
  <si>
    <t>Sainio, PJ; Eklund, KM; Pakarinen, EK; Kiuru, NH</t>
  </si>
  <si>
    <t>Sainio, Petra J.; Eklund, Kenneth M.; Pakarinen, Eija K.; Kiuru, Noona H.</t>
  </si>
  <si>
    <t>The Role of Teacher Closeness in Emotions and Achievement for Adolescents With and Without Learning Difficulties</t>
  </si>
  <si>
    <t>LEARNING DISABILITY QUARTERLY</t>
  </si>
  <si>
    <t>learning difficulties; academic emotions; achievement; teacher closeness; at risk; teacher; transition</t>
  </si>
  <si>
    <t>STUDENT RELATIONSHIPS; READING DIFFICULTIES; ACADEMIC ENGAGEMENT; ELEMENTARY-SCHOOL; SKILL DEVELOPMENT; CHILDREN; TRANSITION; MIDDLE; CONSEQUENCES; PERFORMANCE</t>
  </si>
  <si>
    <t>Student-teacher relationships are crucial for adolescents' adjustment in the school context. The aim of the present study was to examine the role of teacher closeness in academic emotions and achievement among adolescents with and without learning difficulties during the first year in lower secondary school. Students' learning difficulties (LDs) were identified based on tested reading and math skills. In addition, students evaluated their teacher relationships and rated academic emotions in literacy and math domains. The results indicated that higher teacher closeness was related to increasing positive emotions and increasing literacy achievement during seventh grade, whereas lower levels of teacher closeness were associated with increasing learning-related anger and boredom. The results were mostly similar for students with and without LDs, which indicates that students in general benefit from close teacher relationships during the first year in lower secondary school.</t>
  </si>
  <si>
    <t>[Sainio, Petra J.; Eklund, Kenneth M.; Pakarinen, Eija K.; Kiuru, Noona H.] Univ Jyvaskyla, Jyvaskyla, Finland</t>
  </si>
  <si>
    <t>University of Jyvaskyla</t>
  </si>
  <si>
    <t>Sainio, PJ (corresponding author), Univ Jyvaskyla, Dept Psychol, POB 35, Jyvaskyla 40014, Finland.</t>
  </si>
  <si>
    <t>petra.sainio@saunalahti.fi</t>
  </si>
  <si>
    <t>Eklund, Kenneth/0000-0003-3416-4700; Kiuru, Noona/0000-0002-2334-8507</t>
  </si>
  <si>
    <t>Academy of Finland [266851, 294970]; Academy of Finland (AKA) [294970, 266851] Funding Source: Academy of Finland (AKA)</t>
  </si>
  <si>
    <t>Academy of Finland(Research Council of Finland); Academy of Finland (AKA)(Research Council of Finland)</t>
  </si>
  <si>
    <t>The author(s) disclosed receipt of the following financial support for the research, authorship, and/or publication of this article: The study was funded by a grant from the Academy of Finland (#266851, 294970).</t>
  </si>
  <si>
    <t>0731-9487</t>
  </si>
  <si>
    <t>2168-376X</t>
  </si>
  <si>
    <t>LEARN DISABILITY Q</t>
  </si>
  <si>
    <t>Learn. Disabil. Q.</t>
  </si>
  <si>
    <t>10.1177/07319487221086006</t>
  </si>
  <si>
    <t>M7TI3</t>
  </si>
  <si>
    <t>WOS:000778097400001</t>
  </si>
  <si>
    <t>Marullo, C; Piccaluga, A; Cesaroni, F</t>
  </si>
  <si>
    <t>Marullo, Cristina; Piccaluga, Andrea; Cesaroni, Fabrizio</t>
  </si>
  <si>
    <t>From knowledge to impact. An investigation of the commercial outcomes of academic engagement with industry</t>
  </si>
  <si>
    <t>TECHNOLOGY ANALYSIS &amp; STRATEGIC MANAGEMENT</t>
  </si>
  <si>
    <t>University-industry relations; collaborative research; contract research; research commercialisation</t>
  </si>
  <si>
    <t>TECHNOLOGY-TRANSFER; TRANSFER OFFICES; UNIVERSITY; INNOVATION; ANTECEDENTS; SCIENTISTS</t>
  </si>
  <si>
    <t>The multifaceted issues regarding university-industry relations are an increasing focus of attention of both scholars and practitioners, as a means of enhancing current knowledge transfer practices and policies. One of the central questions is whether and how the mechanisms underlying different types of university-industry collaborations (collaborative research, contract research, consulting) influence universities' research commercialisation outcomes (patenting, licensing, spin-off generation). Results of six negative binomial models in Generalized Estimating Equations based on longitudinal panel data on Italian universities, reveal that while collaborative research with industry leads to an increase in patenting activities and spin-off generation, contract research and consulting boost licensing opportunities. Results also reveal complementarities between different types of university-industry linkages, fostering all the types of research commercialisation outcomes. Managerial and policy implications are discussed at the end of this paper.</t>
  </si>
  <si>
    <t>[Marullo, Cristina; Piccaluga, Andrea] St Anna Sch Adv Studies, Inst Management, Pisa, Italy; [Marullo, Cristina; Piccaluga, Andrea] St Anna Sch Adv Studies, EMBEDS Dept, Pisa, Italy; [Cesaroni, Fabrizio] Univ Messina, Dept Econ, Messina, Italy</t>
  </si>
  <si>
    <t>Scuola Superiore Sant'Anna; Scuola Superiore Sant'Anna; University of Messina</t>
  </si>
  <si>
    <t>Marullo, C (corresponding author), Scuola Super Sant Anna, Inst Management, Piazza Martiri Liberta 33, I-56127 Pisa, Italy.;Marullo, C (corresponding author), Scuola Super Sant Anna, EMBEDS Dept, Piazza Martiri Liberta 33, I-56127 Pisa, Italy.</t>
  </si>
  <si>
    <t>c.marullo@santannapisa.it</t>
  </si>
  <si>
    <t>Marullo, Cristina/AAC-7477-2021</t>
  </si>
  <si>
    <t>Marullo, Cristina/0000-0002-6133-9214; PICCALUGA, Andrea Mario Cuore/0000-0002-1483-9152; Cesaroni, Fabrizio/0000-0002-2345-6225</t>
  </si>
  <si>
    <t>0953-7325</t>
  </si>
  <si>
    <t>1465-3990</t>
  </si>
  <si>
    <t>TECHNOL ANAL STRATEG</t>
  </si>
  <si>
    <t>Technol. Anal. Strateg. Manage.</t>
  </si>
  <si>
    <t>SEP 2</t>
  </si>
  <si>
    <t>10.1080/09537325.2021.1947488</t>
  </si>
  <si>
    <t>Management; Multidisciplinary Sciences</t>
  </si>
  <si>
    <t>Business &amp; Economics; Science &amp; Technology - Other Topics</t>
  </si>
  <si>
    <t>3N9RP</t>
  </si>
  <si>
    <t>WOS:000668462700001</t>
  </si>
  <si>
    <t>Hansen-Thomas, H; Stewart, MA; Flint, P; Dollar, T</t>
  </si>
  <si>
    <t>Hansen-Thomas, Holly; Stewart, Mary Amanda; Flint, Patricia; Dollar, Tamra</t>
  </si>
  <si>
    <t>Co-learning in the High School English Class through Translanguaging: Emergent Bilingual Newcomers and Monolingual Teachers</t>
  </si>
  <si>
    <t>JOURNAL OF LANGUAGE IDENTITY AND EDUCATION</t>
  </si>
  <si>
    <t>Co-learning; emergent bilinguals; high school; monolingual teachers; translanguaging</t>
  </si>
  <si>
    <t>LANGUAGE; LITERACY; STUDENTS; PEDAGOGIES; PROGRAMS; AGENCY; SAY</t>
  </si>
  <si>
    <t>There is a growing chasm between the instruction of secondary emergent bilinguals (EBs) and research illustrating the benefits of adolescent EBs using translanguaging practices for academic engagement and gains. Specifically, this qualitative study purposes to understand how monolingual teachers enact a translanguaging pedagogy in a high school classroom where English language acquisition is the focus. Findings indicate the primary resource the teachers used in their translanguaging pedagogy were the students themselves, and suggest that teachers' willingness to participate as co-learners with adolescent EBs is crucial. Co-learning has been found to be an appropriate pedagogical tool with teachers of multilinguals due to the rich experiences it can foster and this study supports such literature. Additional study findings revealed tensions students and teachers felt through these practices, specifically in regards to translating, technology use, and students' desire to learn the L2.</t>
  </si>
  <si>
    <t>[Hansen-Thomas, Holly; Stewart, Mary Amanda; Flint, Patricia; Dollar, Tamra] Texas Womans Univ, POB 425769, Denton, TX 76204 USA</t>
  </si>
  <si>
    <t>Texas Womans University</t>
  </si>
  <si>
    <t>Hansen-Thomas, H (corresponding author), Texas Womans Univ, POB 425769, Denton, TX 76204 USA.</t>
  </si>
  <si>
    <t>hhansenthomas@twu.edu</t>
  </si>
  <si>
    <t>U.S. Department of Education - Office of English Language Acquisition though a National Professional Development Grant [T365Z160017]</t>
  </si>
  <si>
    <t>U.S. Department of Education - Office of English Language Acquisition though a National Professional Development Grant</t>
  </si>
  <si>
    <t>This work was supported by the U.S. Department of Education - Office of English Language Acquisition though a National Professional Development Grant [T365Z160017].</t>
  </si>
  <si>
    <t>1534-8458</t>
  </si>
  <si>
    <t>1532-7701</t>
  </si>
  <si>
    <t>J LANG IDENTITY EDUC</t>
  </si>
  <si>
    <t>J. Lang. Identity Educ.</t>
  </si>
  <si>
    <t>10.1080/15348458.2020.1726759</t>
  </si>
  <si>
    <t>SM3JR</t>
  </si>
  <si>
    <t>WOS:000524693500001</t>
  </si>
  <si>
    <t>McCurdy, EE; Cole, CL</t>
  </si>
  <si>
    <t>McCurdy, Erin E.; Cole, Christine L.</t>
  </si>
  <si>
    <t>Use of a Peer Support Intervention for Promoting Academic Engagement of Students with Autism in General Education Settings</t>
  </si>
  <si>
    <t>Peer support; Inclusion; Autism spectrum disorder; General education</t>
  </si>
  <si>
    <t>COOPERATIVE LEARNING GROUPS; INTEGRATION STRATEGY; SPECTRUM DISORDERS; ACTIVITY SCHEDULES; TOKEN-ECONOMY; CHILDREN; BEHAVIORS; SKILLS</t>
  </si>
  <si>
    <t>Students with autism spectrum disorder (ASD) have been shown to benefit from being educated in general education classrooms that provide interactions with typically developing peers. However, behaviors exhibited by students with ASD frequently lead to their return to segregated special education settings. Evidence-based interventions that are both cost-efficient and easy to use in general education settings are needed. The purpose of this study was to evaluate the effects of a simple peer support intervention on the minor disruptive, off-task behaviors of three elementary students with high-functioning ASD in three different general education classrooms. Results indicated the peer support intervention was effective in reducing the off-task behaviors of the students with ASD in these inclusion settings. Practical implications and directions for future research are discussed.</t>
  </si>
  <si>
    <t>[McCurdy, Erin E.; Cole, Christine L.] Lehigh Univ, Sch Psychol Program, Bethlehem, PA 18018 USA</t>
  </si>
  <si>
    <t>McCurdy, EE (corresponding author), 617 South Rose St, Baltimore, MD 21224 USA.</t>
  </si>
  <si>
    <t>eem206@lehigh.edu</t>
  </si>
  <si>
    <t>Ding, Junda/M-4935-2015</t>
  </si>
  <si>
    <t>10.1007/s10803-013-1941-5</t>
  </si>
  <si>
    <t>AC7EB</t>
  </si>
  <si>
    <t>WOS:000332688900014</t>
  </si>
  <si>
    <t>Hughes, C; Harvey, M; Cosgriff, J; Reilly, C; Heilingoetter, J; Brigham, N; Kaplan, L; Bernstein, R</t>
  </si>
  <si>
    <t>Hughes, Carolyn; Harvey, Michelle; Cosgriff, Joseph; Reilly, Caitlin; Heilingoetter, Jamie; Brigham, Nicolette; Kaplan, Lauren; Bernstein, Rebekah</t>
  </si>
  <si>
    <t>A Peer-Delivered Social Interaction Intervention for High School Students With Autism</t>
  </si>
  <si>
    <t>autism; goal setting; high school students; peer assistance; self-monitoring; social interaction</t>
  </si>
  <si>
    <t>GENERAL-EDUCATION PEERS; INTELLECTUAL DISABILITIES; ACADEMIC ENGAGEMENT; SPECTRUM DISORDERS; BEHAVIOR; ADOLESCENTS; STRATEGIES; VALIDITY; SKILLS; COMMUNICATION</t>
  </si>
  <si>
    <t>Limited social interaction typically occurs between high school students with autism and their general education peers unless programming is introduced to promote interaction. However, few published social interaction interventions have been conducted among high school students with autism and their general education classmates. Such studies typically have involved considerable researcher assistance in arranging and supporting opportunities for interaction. This study represents a departure from previous interventions by teaching general education students a strategy to prompt themselves to increase their interactions with classmates with autism. Three general education high school students were taught to set interaction goals and monitor their interactions with a peer with autism in their classes. The goal-setting package was associated with increased social interaction among participating students. Based on findings, recommendations are provided for future research and practice.</t>
  </si>
  <si>
    <t>[Hughes, Carolyn] CUNY Queens Coll, Queens, NY 11367 USA; [Harvey, Michelle; Cosgriff, Joseph; Reilly, Caitlin; Heilingoetter, Jamie; Brigham, Nicolette; Kaplan, Lauren; Bernstein, Rebekah] Vanderbilt Univ, Nashville, TN USA</t>
  </si>
  <si>
    <t>City University of New York (CUNY) System; Vanderbilt University</t>
  </si>
  <si>
    <t>Hughes, C (corresponding author), CUNY Queens Coll, Educ &amp; Community Programs, 65-30 Kissena Blvd, Queens, NY 11367 USA.</t>
  </si>
  <si>
    <t>carolyn.hughes@qc.cuny.edu</t>
  </si>
  <si>
    <t>1025 VERMONT AVE, NW 7TH FLR, WASHINGTON, DC 20005 USA</t>
  </si>
  <si>
    <t>10.2511/027494813807046999</t>
  </si>
  <si>
    <t>176OW</t>
  </si>
  <si>
    <t>WOS:000321315000001</t>
  </si>
  <si>
    <t>[Anonymous]</t>
  </si>
  <si>
    <t>Towards a Better Understanding of Academic Acculturation: Second Language Students in Canadian Universities</t>
  </si>
  <si>
    <t>CANADIAN MODERN LANGUAGE REVIEW-REVUE CANADIENNE DES LANGUES VIVANTES</t>
  </si>
  <si>
    <t>academic acculturation; second language students; English for academic purposes instruction; internationalization</t>
  </si>
  <si>
    <t>PERFORMANCE; LANGUAGE; SOCIALIZATION; ACHIEVEMENT; PROFICIENCY; ADJUSTMENT; MASTERS</t>
  </si>
  <si>
    <t>The aggressive internationalization of Canadian universities and increased immigration to Canada over the past 20 years have resulted in a dramatic increase in the number of second language (L2) students in Canadian universities. However, little is known about the factors that influence academic acculturation of L2 students or about the role of English for academic purposes (EAP) instruction in their acculturation process. This study examined L2 university students' perceptions of academic acculturation and the role of EAP instruction by means of interviews conducted with 56 L2 students at three Canadian universities. Findings suggest that the students who characterized their academic engagement as successful had typically developed more strategic learning and social skills as part of their acculturation process. Implications are drawn for the importance of aligning students' agendas for learning (i.e., their perceptions of needs) with EAP programs.</t>
  </si>
  <si>
    <t>CANADIAN MODERN LANGUAGE REV</t>
  </si>
  <si>
    <t>N YORK</t>
  </si>
  <si>
    <t>UNIV TORONTO PRESS, JOURNALS DIVISION, 5201 DUFFERIN ST,, N YORK, ONTARIO M3H 5T8, CANADA</t>
  </si>
  <si>
    <t>0008-4506</t>
  </si>
  <si>
    <t>1710-1131</t>
  </si>
  <si>
    <t>CAN MOD LANG REV</t>
  </si>
  <si>
    <t>Can. Mod. Lang. Rev.-Rev. Can. Lang. Vivantes</t>
  </si>
  <si>
    <t>10.3138/cmlr.65.2.307</t>
  </si>
  <si>
    <t>407DJ</t>
  </si>
  <si>
    <t>WOS:000263343500007</t>
  </si>
  <si>
    <t>Does school kindness lead to greater school engagement? Cross-sectional and longitudinal evidence in the Philippine context</t>
  </si>
  <si>
    <t>Academic achievement; academic engagement; school kindness; positive education</t>
  </si>
  <si>
    <t>CHARACTER STRENGTHS; ACADEMIC-ACHIEVEMENT; AVOIDANCE GOALS; MENTAL-HEALTH; MOTIVATION; STUDENTS; METAANALYSIS; COMPETENCE; GRATITUDE; CHILDREN</t>
  </si>
  <si>
    <t>Studies have shown that kind school climates are linked to positive psychological outcomes. Yet, there is scant evidence on how school kindness relates to subjective and objective measures of academic success. This research addresses this gap by examining the associations of school kindness with academic achievement and engagement using cross-sectional (Study 1) and longitudinal (Study 2) designs among Filipino high school students. Study 1 demonstrated that school kindness positively predicted agentic, behavioral, cognitive, and emotional engagement after controlling for demographic covariates and dispositional kindness. School kindness marginally predicted subjective academic performance. Study 2 showed that Time 1 school kindness positively predicted Time 2 behavioral engagement even after controlling for demographic covariates and auto-regressor effects. Results suggest that fostering kindness in school can be a potential route to facilitate students' active participation in academic activities.</t>
  </si>
  <si>
    <t>[Datu, Jesus Alfonso D.] Univ Hong Kong, Fac Educ, Teacher Educ &amp; Learning Leadership Acad Unit, Hong Kong, Peoples R China; [Park, Nansook] Univ Michigan, Dept Psychol, Ann Arbor, MI USA; [Datu, Jesus Alfonso D.] Univ Hong Kong, Fac Educ, Teacher Educ &amp; Learning Leadership Acad Unit, Rm 210,Runme Shaw Bldg,Pokfulam Rd, Hong Kong, Peoples R China</t>
  </si>
  <si>
    <t>University of Hong Kong; University of Michigan System; University of Michigan; University of Hong Kong</t>
  </si>
  <si>
    <t>Datu, JAD (corresponding author), Univ Hong Kong, Fac Educ, Teacher Educ &amp; Learning Leadership Acad Unit, Rm 210,Runme Shaw Bldg,Pokfulam Rd, Hong Kong, Peoples R China.</t>
  </si>
  <si>
    <t>Education University of Hong Kong [RG 90/2017-2018 R]</t>
  </si>
  <si>
    <t>This research was partly funded by the Internal Research Grant 2017-2018 (RG 90/2017-2018 R) from The Education University of Hong Kong awarded to the first author</t>
  </si>
  <si>
    <t>2023 DEC 22</t>
  </si>
  <si>
    <t>10.1080/17439760.2023.2297200</t>
  </si>
  <si>
    <t>CX5J0</t>
  </si>
  <si>
    <t>WOS:001128541700001</t>
  </si>
  <si>
    <t>Greenwood, CR; Carta, JJ; Irvin, DW; Schnitz, AG</t>
  </si>
  <si>
    <t>Greenwood, Charles R.; Carta, Judith J.; Irvin, Dwight W.; Schnitz, Alana G.</t>
  </si>
  <si>
    <t>Advancing Children's Learning Through Innovations in the Measurement of Literacy Engagement</t>
  </si>
  <si>
    <t>preschool children; engagement; literacy; observational measurement; data-informed decision-making; ecobehavioral assessment and analysis</t>
  </si>
  <si>
    <t>PRESCHOOL-CHILDREN; AT-RISK; ECOBEHAVIORAL ANALYSIS; CLASSROOM ENGAGEMENT; ACADEMIC ENGAGEMENT; EMERGENT LITERACY; SCHOOL ENGAGEMENT; INSTRUCTION; LANGUAGE; INTERVENTION</t>
  </si>
  <si>
    <t>Children's engagement is an important construct often reported in Early Intervention and Early Childhood Special Education. However, its utility depends on its definition, measurement, theory of change, and empirical evidence. Our purpose is to discuss innovations in Children's Literacy Engagement (CLE) and report empirical evidence demonstrating how these advancements can be used to promote children's learning and school readiness. We discuss five specific innovations: (1) defining CLE as the behavioral target of intentional instruction, (2) directly assessing CLE using the CIRCLE ecobehavioral observation system, (3) including CLE in a larger framework of instructional decision-making, (4) evaluating new CLE-focused instructional interventions, and (5) supporting children who are not responding to instructional intervention. We describe how these innovations help address the questions of under what conditions and for whom preschool instructional interventions are effective. Implications are discussed.</t>
  </si>
  <si>
    <t>[Greenwood, Charles R.; Carta, Judith J.; Irvin, Dwight W.; Schnitz, Alana G.] Univ Kansas, Kansas City, KS USA</t>
  </si>
  <si>
    <t>Greenwood, CR (corresponding author), Univ Kansas, Juniper Gardens Childrens Project, Childrens Campus Kansas City, 444 Minnesota Ave,Suite 300, Kansas City, KS 66101 USA.</t>
  </si>
  <si>
    <t>Institute of Education Science (IES); Office of Special Education Programs (OSEP), U.S. Department of Education; IES National Center for Special Education Research [R324C080011, R324A170048]; IES National Center for Education Research [R305A170241]; OSEP [H327A110052]; Kansas Intellectual and Developmental Disabilities Research Center [HD002528]</t>
  </si>
  <si>
    <t>Institute of Education Science (IES); Office of Special Education Programs (OSEP), U.S. Department of Education; IES National Center for Special Education Research; IES National Center for Education Research; OSEP; Kansas Intellectual and Developmental Disabilities Research Center</t>
  </si>
  <si>
    <t>The author(s) disclosed receipt of the following financial support for the research, authorship, and/or publication of this article: The original work reviewed in this manuscript spanned multiple years to the present. Grants to the University of Kansas from the Institute of Education Science (IES), and Office of Special Education Programs (OSEP), U.S. Department of Education provided support. R324C080011 and R324A170048 was supported from the IES National Center for Special Education Research. R305A170241 was supported from the IES National Center for Education Research. OSEP provided support for grant H327A110052. Additional support was provided by the Kansas Intellectual and Developmental Disabilities Research Center (HD002528). The opinions presented in this article are solely those of the authors and no official endorsement from the U.S. Department of Education nor the National Institutes of Health should be inferred.</t>
  </si>
  <si>
    <t>10.1177/02711214211030010</t>
  </si>
  <si>
    <t>XV4TK</t>
  </si>
  <si>
    <t>WOS:000677313200001</t>
  </si>
  <si>
    <t>Wang, YD; Hu, RF; Li, WP; Pan, XF</t>
  </si>
  <si>
    <t>Wang, Yuandi; Hu, Ruifeng; Li, Weiping; Pan, Xiongfeng</t>
  </si>
  <si>
    <t>Does teaching benefit from university-industry collaboration? Investigating the role of academic commercialization and engagement</t>
  </si>
  <si>
    <t>SCIENTOMETRICS</t>
  </si>
  <si>
    <t>Chinese universities; Teaching; University commercialization; University engagement; University-industry collaboration</t>
  </si>
  <si>
    <t>TECHNOLOGY-TRANSFER; PUBLIC RESEARCH; IVORY TOWER; ENTREPRENEURIAL; CHANNELS; SCIENCE; FIRMS; PERFORMANCE; INNOVATION; US</t>
  </si>
  <si>
    <t>With the incorporation of universities' third mission into their traditional teaching and academic research activities, there has been a burgeoning literature on how the third mission influences universities' academic research, though there is little research on its impact on universities' traditional mission-teaching. This study thus intends to strengthen our understanding of the relationships among universities' three missions by examining the relationship between university and industry collaboration and university teaching performance. Thanks to a unique combined dataset from 61 universities from 2009 to 2013, empirical results indicate that there are distinct effects of collaboration channels on teaching performance. Specifically, there is an inverted U-shaped relationship between academic commercialization and teaching performance, while there is a U-shaped relationship between academic engagement and teaching performance. Academic commercialization and engagement yield a combined positive effect on teaching.</t>
  </si>
  <si>
    <t>[Wang, Yuandi; Hu, Ruifeng; Li, Weiping] Sichuan Univ, Sch Business, Chengdu 610064, Peoples R China; [Wang, Yuandi] Sichuan Univ, Innovat &amp; Entrepreneurship Res Inst, Chengdu 610064, Peoples R China; [Pan, Xiongfeng] Dalian Univ Technol, Sch Econ, Dalian 116024, Peoples R China</t>
  </si>
  <si>
    <t>Sichuan University; Sichuan University; Dalian University of Technology</t>
  </si>
  <si>
    <t>Pan, XF (corresponding author), Dalian Univ Technol, Sch Econ, Dalian 116024, Peoples R China.</t>
  </si>
  <si>
    <t>innovationresearch@163.com</t>
  </si>
  <si>
    <t>pan, xiongfeng/ACW-7924-2022; LI, Weiping/AAU-7147-2020; Hu, Ruifeng/S-3042-2019; Li, Weiping/GWM-8357-2022</t>
  </si>
  <si>
    <t>LI, Weiping/0000-0002-2203-1049; Hu, Ruifeng/0000-0002-3421-0001; Li, Weiping/0000-0002-2203-1049</t>
  </si>
  <si>
    <t>national Science Foundation of China [71302133]; Youth Project of Ministry of education, Humanities and Social Sciences Planning Funding [13YJC790154]; Key Research Base of Sichuan Social Science (System Science and Enterprise Development Center) [Xq15B02]; Sichuan University [skqx201502]</t>
  </si>
  <si>
    <t>national Science Foundation of China(National Natural Science Foundation of China (NSFC)); Youth Project of Ministry of education, Humanities and Social Sciences Planning Funding; Key Research Base of Sichuan Social Science (System Science and Enterprise Development Center); Sichuan University(Sichuan University)</t>
  </si>
  <si>
    <t>This research is funded by national Science Foundation of China (Grant No. 71302133), Youth Project of Ministry of education, Humanities and Social Sciences Planning Funding (Grant No. 13YJC790154), Key Research Base of Sichuan Social Science (System Science and Enterprise Development Center) (Grant No. Xq15B02), and funding of Sichuan University (skqx201502).</t>
  </si>
  <si>
    <t>0138-9130</t>
  </si>
  <si>
    <t>1588-2861</t>
  </si>
  <si>
    <t>Scientometrics</t>
  </si>
  <si>
    <t>10.1007/s11192-015-1818-9</t>
  </si>
  <si>
    <t>Computer Science, Interdisciplinary Applications; Information Science &amp; Library Science</t>
  </si>
  <si>
    <t>DK1WM</t>
  </si>
  <si>
    <t>WOS:000374705700009</t>
  </si>
  <si>
    <t>Wang, MT; Fredricks, JA</t>
  </si>
  <si>
    <t>Wang, Ming-Te; Fredricks, Jennifer A.</t>
  </si>
  <si>
    <t>The Reciprocal Links Between School Engagement, Youth Problem Behaviors, and School Dropout During Adolescence</t>
  </si>
  <si>
    <t>STUDENT ENGAGEMENT; ANTISOCIAL-BEHAVIOR; ACADEMIC ENGAGEMENT; SUBSTANCE USE; TRAJECTORIES; DELINQUENCY; FAMILY; ACHIEVEMENT; MIDDLE; PERCEPTIONS</t>
  </si>
  <si>
    <t>Drawing on the self-system model, this study conceptualized school engagement as a multidimensional construct, including behavioral, emotional, and cognitive engagement, and examined whether changes in the three types of school engagement related to changes in problem behaviors from 7th through 11th grades (approximately ages 12-17). In addition, a transactional model of reciprocal relations between school engagement and problem behaviors was tested to predict school dropout. Data were collected on 1,272 youth from an ethnically and economically diverse county (58% African American, 36% European American; 51% females). Results indicated that adolescents who had declines in behavioral and emotional engagement with school tended to have increased delinquency and substance use over time. There were bidirectional associations between behavioral and emotional engagement in school and youth problem behaviors over time. Finally, lower behavioral and emotional engagement and greater problem behaviors predicted greater likelihood of dropping out of school.</t>
  </si>
  <si>
    <t>[Wang, Ming-Te] Univ Pittsburgh, Pittsburgh, PA 15260 USA; [Fredricks, Jennifer A.] Connecticut Coll, New London, CT 06320 USA</t>
  </si>
  <si>
    <t>Pennsylvania Commonwealth System of Higher Education (PCSHE); University of Pittsburgh; Connecticut College</t>
  </si>
  <si>
    <t>Wang, MT (corresponding author), Univ Pittsburgh, 230 South Bouquet St, Pittsburgh, PA 15260 USA.</t>
  </si>
  <si>
    <t>NIDA NIH HHS [R03 DA034151, DA034151-02] Funding Source: Medline</t>
  </si>
  <si>
    <t>10.1111/cdev.12138</t>
  </si>
  <si>
    <t>WOS:000332847900026</t>
  </si>
  <si>
    <t>Baker, JA; Clark, TP; Maier, KS; Viger, S</t>
  </si>
  <si>
    <t>Baker, Jean A.; Clark, Teresa P.; Maier, Kimberly S.; Viger, Steve</t>
  </si>
  <si>
    <t>The differential influence of instructional context on the academic engagement of students with behavior problems</t>
  </si>
  <si>
    <t>elementary; behavior problems; teacher instructional practices; on-task behavior; direct observational methods</t>
  </si>
  <si>
    <t>ON-TASK BEHAVIOR; ELEMENTARY-SCHOOL; TEACHER; CLASSROOM; ACHIEVEMENT; CHILDREN; ADJUSTMENT; EDUCATION; MATHEMATICS; INTERVENTION</t>
  </si>
  <si>
    <t>The teacher-student interactions of 39 students exhibiting high externalizing behavior problems and 59 students exhibiting average behavioral adjustment from urban elementary schools were directly observed. Comparisons between these students within four different instructional contexts indicated that levels of student engagement were significantly related to both behavior and classroom context. Although teachers' use of behavioral management strategies was minimal, it was significantly related to the type of instructional context in which it occurred. Findings are discussed in terms of how different instructional contexts place unique demands and offer distinct affordances for students with behavior problems. A more comprehensive understanding of the influence of these environmental contexts can allow teachers to scaffold task demands to bring them within the domains of the student's ability. (C) 2008 Published by Elsevier Ltd.</t>
  </si>
  <si>
    <t>[Maier, Kimberly S.] Michigan State Univ, Coll Educ, E Lansing, MI 48824 USA; [Baker, Jean A.; Clark, Teresa P.; Viger, Steve] Michigan State Univ, E Lansing, MI 48864 USA</t>
  </si>
  <si>
    <t>Maier, KS (corresponding author), Michigan State Univ, Coll Educ, 451 Erickson Hall, E Lansing, MI 48824 USA.</t>
  </si>
  <si>
    <t>kmaier@msu.edu</t>
  </si>
  <si>
    <t>10.1016/j.tate.2008.02.019</t>
  </si>
  <si>
    <t>347FF</t>
  </si>
  <si>
    <t>WOS:000259125300016</t>
  </si>
  <si>
    <t>Chitanana, L</t>
  </si>
  <si>
    <t>Chitanana, Lockias</t>
  </si>
  <si>
    <t>What's up with the WhatsApp application in the classroom?</t>
  </si>
  <si>
    <t>WhatsApp; Actor-network theory; Higher education</t>
  </si>
  <si>
    <t>This study investigated how lecturers and university students used WhatsApp as an academic tool. The study employed an ANT methodological and analytical framework to investigate WhatsApp as an academic tool in a university set-up in post COVID-19 era. Participants were selected from one state university. The snowball purposive sampling approach was used to select twenty students and five lecturers who provided some deep insight into how WhatsApp was used in academic activities. Data was collected using semi-structured interviews, following actors on the WhatsApp platform and document analysis. Findings revealed that WhatsApp was used in various ways to build students' networks of learning. The study concluded that lecturers could leverage the WhatsApp platform to enhance students' academic engagement by expanding the networks of learning to enable students to acquire and share knowledge. Therefore, the study recommends the wider use of WhatsApp to enhance academic performance among students by focusing on a community of learning.</t>
  </si>
  <si>
    <t>[Chitanana, Lockias] Midlands State Univ, Gweru, Zimbabwe</t>
  </si>
  <si>
    <t>Chitanana, L (corresponding author), Midlands State Univ, Gweru, Zimbabwe.</t>
  </si>
  <si>
    <t>chitananal@staff.msu.ac.zw</t>
  </si>
  <si>
    <t>We would like to express our heartfelt gratitude to all the participants for volunteering to participate in this study just after the trying time of the COVID-19 pandemic.</t>
  </si>
  <si>
    <t>2023 SEP 25</t>
  </si>
  <si>
    <t>10.1007/s10639-023-12226-1</t>
  </si>
  <si>
    <t>S4WQ9</t>
  </si>
  <si>
    <t>WOS:001071191400001</t>
  </si>
  <si>
    <t>Winchester, C; Barton, EE; Trimlett, G; Ledford, JR</t>
  </si>
  <si>
    <t>Winchester, Claire; Barton, Erin E.; Trimlett, Gabrielle; Ledford, Jennifer R.</t>
  </si>
  <si>
    <t>Preventing Challenging Behavior Using Physical Activity With Young Children</t>
  </si>
  <si>
    <t>challenging behaviors; engagement; behavior; autism spectrum disorder; single-subject designs</t>
  </si>
  <si>
    <t>SOCIAL-EMOTIONAL COMPETENCE; SELF-STIMULATORY BEHAVIOR; ANTECEDENT EXERCISE; ACADEMIC ENGAGEMENT; AUTISM; STUDENTS; PROGRAM</t>
  </si>
  <si>
    <t>Antecedent exercise (AE) is an intervention used to promote moderate-to-vigorous physical activity and improve subsequent behavior in non-exercise contexts. We used withdrawal and multitreatment single case research designs to compare the effects of baseline, AE alone, and AE + visual supports condition. Two preschool-aged boys participated in this study. A masked secondary observer recorded interobserver agreement data for 100% of sessions; these data were continually monitored to detect biases. For one participant, AE alone was sufficient to reduce instances of challenging behavior during morning circle time. For the other participant, AE + visual supports was more effective than AE alone. These results point to the need for continued, rigorous research on the nuances of antecedent interventions for young children who demonstrate challenging behaviors. AE is but one such intervention requiring further investigation into for whom and under what conditions it might be effective.</t>
  </si>
  <si>
    <t>[Winchester, Claire; Barton, Erin E.; Trimlett, Gabrielle; Ledford, Jennifer R.] Vanderbilt Univ, Nashville, TN 37235 USA</t>
  </si>
  <si>
    <t>Winchester, C (corresponding author), Peabody Coll, Grad Studies, 110 Magnolia Circle, Nashville, TN 37203 USA.</t>
  </si>
  <si>
    <t>claire.r.winchester@vanderbilt.edu</t>
  </si>
  <si>
    <t>Winchester, Claire/0000-0001-9125-2593; Ledford, Jennifer/0000-0002-2392-7103</t>
  </si>
  <si>
    <t>10.1177/02711214221080915</t>
  </si>
  <si>
    <t>8O4DJ</t>
  </si>
  <si>
    <t>WOS:000773090200001</t>
  </si>
  <si>
    <t>Alhamami, M</t>
  </si>
  <si>
    <t>Alhamami, Munassir</t>
  </si>
  <si>
    <t>Language Learners' Attitudes Toward Online and Face-To-Face Language Environments</t>
  </si>
  <si>
    <t>attitude toward behavior (ATB); social psychology; attitudes; learner academic engagement; beliefs; online and higher education</t>
  </si>
  <si>
    <t>STUDENTS ATTITUDES; MOTIVATION; USAGE</t>
  </si>
  <si>
    <t>Learners' attitudes are important for language learning. The attitude toward behavior construct, established in social psychology, was selected to elicit and examine learners' attitudes toward face-to-face and online language learning. Data were collected using two instruments-questionnaires and interviews with two groups: face-to-face (n = 681) and online language learning (n = 287). The results show that the attitude toward behavior concept is an effective theoretical framework for designing questionnaires to understand the factors that influence the participants' attitudes and to predict these in different learning environments. I compared the two groups' results and found a more positive attitude toward language learning in face-to-face environments than in online language learning settings. The mixed-method design enables us to assess learners' attitudes to the language learning environment. This informs curriculum design, policy, and support for teaching and learning.</t>
  </si>
  <si>
    <t>[Alhamami, Munassir] King Khalid Univ, English Dept, Abha, Saudi Arabia</t>
  </si>
  <si>
    <t>King Khalid University</t>
  </si>
  <si>
    <t>Alhamami, M (corresponding author), King Khalid Univ, English Dept, Abha, Saudi Arabia.</t>
  </si>
  <si>
    <t>munassir7@gmail.com</t>
  </si>
  <si>
    <t>Alhamami, Munassir/S-5343-2017</t>
  </si>
  <si>
    <t>Alhamami, Munassir/0000-0003-4229-9947</t>
  </si>
  <si>
    <t>This work was supported by King Khalid University (Grant No. G.R.P-170-43).</t>
  </si>
  <si>
    <t>10.3389/fpsyg.2022.926310</t>
  </si>
  <si>
    <t>3M2PN</t>
  </si>
  <si>
    <t>WOS:000835300700001</t>
  </si>
  <si>
    <t>Jopp, R; Cohen, J</t>
  </si>
  <si>
    <t>Jopp, Ryan; Cohen, Jay</t>
  </si>
  <si>
    <t>Choose your own assessment - assessment choice for students in online higher education</t>
  </si>
  <si>
    <t>Assessment choice; online learning; educational innovation; assessment; higher education</t>
  </si>
  <si>
    <t>On the back of recent assessment choice projects this study seeks to reimagine higher education assessment as a means of shifting the 'locus of control' from the teacher to the student. Central to this shift is the belief that a flexible assessment approach will promote self-regulation in learners, increased self-efficacy and, subsequently academic engagement and performance. This paper details the design, setup and configuration of assessment choice for students studying an online business subject. Details are provided outlining the assessment choices made by students and the impact on student satisfaction and the student success rates. Overall students demonstrated receptiveness towards the provision of assessment choice. This was evidenced by positive feedback from students, as well as improved subject satisfaction. While further research is required, the findings presented here provide a case for greater assessment flexibility and the broader adoption of an assessment choice approach in higher education.</t>
  </si>
  <si>
    <t>[Jopp, Ryan] Swinburne Univ, Swinburne Business Sch, Dept Management &amp; Mkt, Melbourne, Vic, Australia; [Cohen, Jay] Charles Sturt Univ, Div Learning &amp; Teaching, Wagga Wagga, NSW, Australia</t>
  </si>
  <si>
    <t>Swinburne University of Technology; Charles Sturt University</t>
  </si>
  <si>
    <t>Jopp, R (corresponding author), Swinburne Univ, Swinburne Business Sch, Dept Management &amp; Mkt, Melbourne, Vic, Australia.</t>
  </si>
  <si>
    <t>rjopp@swin.edu.au</t>
  </si>
  <si>
    <t>Jopp, Ryan/GVS-5229-2022</t>
  </si>
  <si>
    <t>10.1080/13562517.2020.1742680</t>
  </si>
  <si>
    <t>2U6HP</t>
  </si>
  <si>
    <t>WOS:000524079400001</t>
  </si>
  <si>
    <t>Williams, JL; Hamm, JV</t>
  </si>
  <si>
    <t>Williams, Joanna L.; Hamm, Jill V.</t>
  </si>
  <si>
    <t>Peer Group Ethnic Diversity and Social Competencies in Youth Attending Rural Middle Schools</t>
  </si>
  <si>
    <t>peer groups; ethnic/racial; interpersonal competence; networks; rural/urban; diversity</t>
  </si>
  <si>
    <t>AFRICAN-AMERICAN; ACADEMIC ENGAGEMENT; EARLY ADOLESCENCE; ELEMENTARY-SCHOOLS; STUDENTS; FRIENDSHIPS; NETWORKS; RACE; DISCRIMINATION; SEGREGATION</t>
  </si>
  <si>
    <t>This study examines concurrent and short-term longitudinal (i.e., academic year) relations between peer network racial/ethnic diversity and indicators of social and academic competence in a sample of African American, Latino, Native American, and White sixth-grade students attending rural schools (N = 481; 50% female). Results from two-level hierarchical linear models indicated that in the fall of sixth grade, peer network diversity was positively related to teacher-rated interpersonal competence for Native American youth and to peer protection from bullying for White youth. Students in more diverse peer groups had higher teacher-reported social and academic competence in the spring of sixth grade; these associations were moderated by racial/ethnic group, emerging most consistently for students of color. Results suggest benefits of peer network diversity in early adolescence and also highlight a need to understand mechanisms through which these benefits are incurred.</t>
  </si>
  <si>
    <t>[Williams, Joanna L.] Univ Virginia, Curry Sch Educ, 405 Emmet St South,POB 400277, Charlottesville, VA 22904 USA; [Hamm, Jill V.] Univ North Carolina Chapel Hill, Sch Educ, Chapel Hill, NC USA</t>
  </si>
  <si>
    <t>University of Virginia; University of North Carolina; University of North Carolina Chapel Hill; University of North Carolina School of Medicine</t>
  </si>
  <si>
    <t>Williams, JL (corresponding author), Univ Virginia, Curry Sch Educ, 405 Emmet St South,POB 400277, Charlottesville, VA 22904 USA.</t>
  </si>
  <si>
    <t>jml4bw@virginia.edu</t>
  </si>
  <si>
    <t>Williams, Joanna Lee/AAM-7301-2020</t>
  </si>
  <si>
    <t>William T. Grant Foundation [182931]; Institute of Education Sciences [R305A04056]</t>
  </si>
  <si>
    <t>William T. Grant Foundation; Institute of Education Sciences(US Department of EducationInstitute of Education Sciences (IES))</t>
  </si>
  <si>
    <t>The author(s) disclosed receipt of the following financial support for the research, authorship, and/or publication of this article: This work was supported by Grant No. 182931 from the William T. Grant Foundation and by Grant No. R305A04056 from the Institute of Education Sciences.</t>
  </si>
  <si>
    <t>10.1177/0272431617699945</t>
  </si>
  <si>
    <t>GF7FU</t>
  </si>
  <si>
    <t>WOS:000432134300003</t>
  </si>
  <si>
    <t>Kruss, G; Haupt, G; Visser, M</t>
  </si>
  <si>
    <t>Kruss, Glenda; Haupt, Genevieve; Visser, Mariette</t>
  </si>
  <si>
    <t>Luring the academic soul': promoting academic engagement in South African universities</t>
  </si>
  <si>
    <t>Academics; community engagement; disciplinary fields; higher education; reputational standing</t>
  </si>
  <si>
    <t>HIGHER-EDUCATION; FACULTY; INVOLVEMENT</t>
  </si>
  <si>
    <t>There is widespread pressure that universities should become more responsive and accountable to multiple demands in their local, national and global contexts. Academics grapple to identify appropriate organisational responses to the pressures of state steering and incentive programmes. The empirical focus of the paper is a survey of academics' community engagement activities, mapping their interaction with external partners at five South African universities. The paper addresses a basic question: Who are the academics that engage, and what are their main academic influences? We argue that engagement is more likely to lure the academic soul' when it is driven by substantive growth in a disciplinary field and enhances reputations. The analysis seeks to identify how disciplinary, institutional and positional attributes are correlated with engaged activities. Luring the academic soul' through an understanding of the influences on academics' propensity to engage can facilitate more effectively targeted incentives and policies.</t>
  </si>
  <si>
    <t>[Kruss, Glenda; Haupt, Genevieve; Visser, Mariette] Human Sci Res Council, Educ &amp; Skills Dev Unit, Cape Town, South Africa</t>
  </si>
  <si>
    <t>Human Sciences Research Council-South Africa</t>
  </si>
  <si>
    <t>Kruss, G (corresponding author), Human Sci Res Council, Educ &amp; Skills Dev Unit, Cape Town, South Africa.</t>
  </si>
  <si>
    <t>gkruss@hsrc.ac.za</t>
  </si>
  <si>
    <t>National Research Foundation (South Africa)</t>
  </si>
  <si>
    <t>National Research Foundation (South Africa)(National Research Foundation - South Africa)</t>
  </si>
  <si>
    <t>This work was supported by the National Research Foundation (South Africa).</t>
  </si>
  <si>
    <t>10.1080/07294360.2015.1137874</t>
  </si>
  <si>
    <t>DS8DO</t>
  </si>
  <si>
    <t>WOS:000381013700009</t>
  </si>
  <si>
    <t>Wallace, T; Anderson, AR; Bartholomay, T; Hupp, S</t>
  </si>
  <si>
    <t>An ecobehavioral examination of high school classrooms that include students with disabilities</t>
  </si>
  <si>
    <t>GENERAL-EDUCATION CLASSROOMS; LONGITUDINAL ANALYSIS; ENGAGED BEHAVIOR; TIME; ACHIEVEMENT; PROGRAMS; RESOURCE; CONTEXT</t>
  </si>
  <si>
    <t>This study examined teacher behaviors, student responses, and classroom ecology in inclusive classrooms in four high schools that have had success at including students with disabilities in general education, and examined the differences in teacher and student behavior for students with and without disabilities. Using a computerized ecobehavioral assessment tool (EBASS), 199 observations in 118 inclusive classrooms were conducted Major results were that (a) students with and without disabilities showed high levels of academic engagement and low levels of inappropriate behavior; (b) there were no significant differences in the behavior of students with and without disabilities; (c) teachers were active in their classrooms, spending more than 759,6 of their time involved in instructing, managing, and interacting with their students; and (d) students with disabilities were more often the focus of the teachers' attention than students without disabilities. Possible explanations for these results and implications for practice are discussed.</t>
  </si>
  <si>
    <t>Univ Minnesota, Coll Educ &amp; Human Dev, Inst Community Integrat, Minneapolis, MN 55455 USA</t>
  </si>
  <si>
    <t>Wallace, T (corresponding author), Univ Minnesota, Coll Educ &amp; Human Dev, Inst Community Integrat, Room 111A,150 Pillsbury Dr SE, Minneapolis, MN 55455 USA.</t>
  </si>
  <si>
    <t>10.1177/001440290206800304</t>
  </si>
  <si>
    <t>531ME</t>
  </si>
  <si>
    <t>WOS:000174418500004</t>
  </si>
  <si>
    <t>Martin, AJ; Burns, EC; Collie, RJ; Bostwick, KCP; Flesken, A; McCarthy, I</t>
  </si>
  <si>
    <t>Martin, Andrew J.; Burns, Emma C.; Collie, Rebecca J.; Bostwick, Keiko C. P.; Flesken, Anaid; McCarthy, Ian</t>
  </si>
  <si>
    <t>Growth Goal Setting in High School: A Large-Scale Study of Perceived Instructional Support, Personal Background Attributes, and Engagement Outcomes</t>
  </si>
  <si>
    <t>engagement; goal setting; growth goals; instruction; motivation</t>
  </si>
  <si>
    <t>OF-FIT INDEXES; ACADEMIC MOTIVATION; PB GOALS; INTERPERSONAL RELATIONSHIPS; LONGITUDINAL EXAMINATION; MULTIDIMENSIONAL MODEL; MEASUREMENT INVARIANCE; INTRINSIC MOTIVATION; STUDENTS ENGAGEMENT; ACHIEVEMENT GOALS</t>
  </si>
  <si>
    <t>Educational Impact and Implications Statement This study investigated growth goal setting among a large statewide sample of high school students. Growth goal setting refers to the pursuit of specific, challenging, and competitively self-referenced targets that match or exceed a previous best effort or performance. Findings demonstrated that perceived instructional support (student reports of teachers' feedback-feedforward and instructional relevance) was associated with students' growth goal setting and that students' growth goal setting was associated with significant gains in their academic engagement (perseverance, aspirations, and homework behavior). Importantly also, growth goal setting reduced the potential negative effects of low socioeconomic status and low prior achievement on some engagement outcomes. These findings provide important direction for enhancing students' growth goal setting and engagement. Accordingly, practical suggestions for enhancing instructional support and growth goal setting are provided. The present investigation examined the role of teachers' instructional support (student reports of relevance, organization and clarity, feedback-feedforward) in predicting students' growth goal setting and, in turn, the roles of instructional support and growth goal setting in predicting students' academic engagement (perseverance, aspirations, school attendance, homework behavior). Also examined was the question of whether the relationship between students' background attributes and engagement is moderated by their growth goal setting (e.g., whether growth goal setting attenuates negative effects of low socioeconomic status). The sample comprised N = 61,879 students in grades 7-10 from schools across New South Wales, Australia. The results of structural equation modeling showed that perceived instructional relevance and feedback-feedforward from teachers positively predicted students' growth goal setting; that growth goal setting predicted gains in students' perseverance, aspirations, and homework behavior; and that growth goal setting significantly mediated the relationship between perceived instructional support and engagement. Additionally, growth goal setting appeared to significantly bolster some outcomes for low achieving students and students from low socioeconomic backgrounds. These findings add to the growing body of literature about the positive role of growth goal setting in students' outcomes and provide direction for educational practice.</t>
  </si>
  <si>
    <t>[Martin, Andrew J.; Collie, Rebecca J.; Bostwick, Keiko C. P.] Univ New South Wales, Sch Educ, Sydney, NSW 2052, Australia; [Burns, Emma C.] Macquarie Univ, Sch Educ, N Ryde, NSW, Australia; [Flesken, Anaid; McCarthy, Ian] Ctr Educ Stat &amp; Evaluat, New South Wales Dept Educ, Sydney, NSW, Australia</t>
  </si>
  <si>
    <t>University of New South Wales Sydney; Macquarie University</t>
  </si>
  <si>
    <t>Burns, Emma/KHT-9036-2024</t>
  </si>
  <si>
    <t>Burns, Emma C/0000-0001-6323-1816; Bostwick, Keiko/0000-0003-0631-6738; Martin, Andrew/0000-0001-5504-392X</t>
  </si>
  <si>
    <t>New South Wales Department of Education [UNSWRG193170]</t>
  </si>
  <si>
    <t>New South Wales Department of Education</t>
  </si>
  <si>
    <t>This study was funded by the New South Wales Department of Education (UNSWRG193170).</t>
  </si>
  <si>
    <t>10.1037/edu0000682</t>
  </si>
  <si>
    <t>0U9RM</t>
  </si>
  <si>
    <t>WOS:000733039700001</t>
  </si>
  <si>
    <t>Swanson, E; Kopotic, K; Zamarro, G; Mills, JN; Greene, JP; Ritter, GW</t>
  </si>
  <si>
    <t>Swanson, Elise; Kopotic, Katherine; Zamarro, Gema; Mills, Jonathan N.; Greene, Jay P.; W. Ritter, Gary</t>
  </si>
  <si>
    <t>An Evaluation of the Educational Impact of College Campus Visits: A Randomized Experiment</t>
  </si>
  <si>
    <t>AERA OPEN</t>
  </si>
  <si>
    <t>college access; experimental research; postsecondary education; program evaluation; rural education; socioemotional skills; survey research</t>
  </si>
  <si>
    <t>STUDENTS; ACCESS; PERSISTENCE; SUCCESS; CULTURE</t>
  </si>
  <si>
    <t>We study whether visits to a college campus during eighth grade affect students' interest in and preparation for college. Two cohorts of eighth graders were randomized within schools to a control condition, in which they received a college informational packet, or a treatment condition, in which they received the same information and visited a flagship university three times during an academic year. We estimate the effect of the visits on students' college knowledge, postsecondary intentions, college preparatory behaviors, academic engagement, and ninth-grade course enrollment. Treated students exhibit higher levels of college knowledge, efficacy, and grit, as well as a higher likelihood of conversing with school personnel about college. Additionally, treated students are more likely to enroll in advanced science/social science courses. We find mixed evidence on whether the visits increased students' diligence on classroom tasks and a negative impact on students' desire to attend technical school.</t>
  </si>
  <si>
    <t>[Swanson, Elise] Univ Southern Calif, Los Angeles, CA 90007 USA; [Kopotic, Katherine] St Louis Univ, External Reporting, St Louis, MO 63103 USA; [Zamarro, Gema] Univ Arkansas, Teacher Qual, Dept Educ Reform, Fayetteville, AR 72701 USA; [Mills, Jonathan N.; Greene, Jay P.] Univ Arkansas, Dept Educ Reform, Fayetteville, AR 72701 USA; [W. Ritter, Gary] St Louis Univ, Sch Educ, St Louis, MO 63103 USA; [W. Ritter, Gary] St Louis Univ, Educ, St Louis, MO 63103 USA</t>
  </si>
  <si>
    <t>University of Southern California; Saint Louis University; University of Arkansas System; University of Arkansas Fayetteville; University of Arkansas System; University of Arkansas Fayetteville; Saint Louis University; Saint Louis University</t>
  </si>
  <si>
    <t>Swanson, E (corresponding author), Univ Southern Calif, Los Angeles, CA 90007 USA.</t>
  </si>
  <si>
    <t>eswanson@rossier.usc.edu</t>
  </si>
  <si>
    <t>Swanson, Elise/0000-0002-4529-9646; Ritter, Gary/0009-0006-8575-5593</t>
  </si>
  <si>
    <t>2332-8584</t>
  </si>
  <si>
    <t>AERA Open</t>
  </si>
  <si>
    <t>10.1177/2332858421989707</t>
  </si>
  <si>
    <t>QG0IQ</t>
  </si>
  <si>
    <t>WOS:000617270500001</t>
  </si>
  <si>
    <t>Tuovinen, S; Tang, X; Salmela-Aro, K</t>
  </si>
  <si>
    <t>Tuovinen, Sanna; Tang, Xin; Salmela-Aro, Katariina</t>
  </si>
  <si>
    <t>Introversion and Social Engagement: Scale Validation, Their Interaction, and Positive Association With Self-Esteem</t>
  </si>
  <si>
    <t>engagement; student engagement; school engagement; academic engagement; social engagement; well-being; adolescent; high school</t>
  </si>
  <si>
    <t>HIGH-SCHOOL-STUDENTS; ADOLESCENTS PERCEPTIONS; INDIVIDUAL-DIFFERENCES; PERSONALITY-TRAITS; BURNOUT; EXTROVERSION; SUPPORT; ENVIRONMENT; CLASSROOM; HAPPINESS</t>
  </si>
  <si>
    <t>Learning through social interaction has been documented widely; however, how introverted people are socially engaged in learning is largely unknown. The aim of this study was, first, to examine the reliability and validity of the social engagement scale among students at Finnish comprehensive schools. Then, we aimed to examine the interaction effect of introversion and social engagement on self-esteem, schoolwork engagement, and school burnout. Based on a sample of 862 ninth grade students in Finland, we found that a two-factor model best fitted the social engagement scale (i.e., social engagement and social disengagement). Further, we found that introverts with high social engagement have higher self-esteem than introverts with low social engagement. Our results implied that introverts should be given extra support when they encounter group work in school.</t>
  </si>
  <si>
    <t>[Tuovinen, Sanna; Tang, Xin; Salmela-Aro, Katariina] Univ Helsinki, Fac Educ Sci, Helsinki, Finland; [Tang, Xin] Cent China Normal Univ, Sch Psychol, Wuhan, Peoples R China</t>
  </si>
  <si>
    <t>University of Helsinki; Central China Normal University</t>
  </si>
  <si>
    <t>Tang, X (corresponding author), Univ Helsinki, Fac Educ Sci, Helsinki, Finland.;Tang, X (corresponding author), Cent China Normal Univ, Sch Psychol, Wuhan, Peoples R China.</t>
  </si>
  <si>
    <t>xin.tang@helsinki.fi</t>
  </si>
  <si>
    <t>Tang, Xin/I-7765-2012</t>
  </si>
  <si>
    <t>Tang, Xin/0000-0002-0155-4967; salmela-aro, katariina/0000-0003-1901-4712</t>
  </si>
  <si>
    <t>Academy of Finland [263328, 308351]; Business Finland, AI in learning project; Academy of Finland (AKA) [308351] Funding Source: Academy of Finland (AKA)</t>
  </si>
  <si>
    <t>Academy of Finland(Research Council of Finland); Business Finland, AI in learning project; Academy of Finland (AKA)(Research Council of Finland)</t>
  </si>
  <si>
    <t>This study has been supported by the Academy of Finland Grants 263328 Mind-the-Gap, 308351 Bridging the Gaps which are awarded to KS-A. XT and KS-A have also been supported by Business Finland, AI in learning project.</t>
  </si>
  <si>
    <t>NOV 30</t>
  </si>
  <si>
    <t>10.3389/fpsyg.2020.590748</t>
  </si>
  <si>
    <t>PE1VX</t>
  </si>
  <si>
    <t>WOS:000598159900001</t>
  </si>
  <si>
    <t>Norton, S</t>
  </si>
  <si>
    <t>Norton, Stephen</t>
  </si>
  <si>
    <t>Mathematics engagement in an Australian lower secondary school</t>
  </si>
  <si>
    <t>Academic engagement; mathematics; discourse; attitudes; motivations; curriculum</t>
  </si>
  <si>
    <t>TIME; ABILITY; TASK</t>
  </si>
  <si>
    <t>The importance of actively engaging in mathematics discourse in order to learn mathematics is well recognized. In this paper, I use Basil Bernstein's concepts of pedagogic discourse to document and analyse academic learning time of students in Years 8 and 9 at a suburban lower secondary school: in particular, for what proportion of class time students reported being academically engaged, their explanations for this engagement and how they felt about the discourse. It was found that many students had disengaged from mathematical endeavour as a result of the failure of the instructional discourse either to engage students or to serve the purpose of developing discipline-specific content knowledge. The reasons for this relate to the overemphasis on mundane mathematics resulting in some students lacking the cognitive tools to engage with the concepts and having neither the intrinsic nor instrumental motivation to persist with secondary school esoteric mathematics. The implications for mathematics curriculum development are discussed.</t>
  </si>
  <si>
    <t>[Norton, Stephen] Griffith Univ, Sch Educ &amp; Profess Studies, Nathan, Qld, Australia</t>
  </si>
  <si>
    <t>Norton, S (corresponding author), Griffith Univ, Sch Educ &amp; Profess Studies, Nathan, Qld, Australia.</t>
  </si>
  <si>
    <t>s.norton@griffith.edu.au</t>
  </si>
  <si>
    <t>1366-5839</t>
  </si>
  <si>
    <t>10.1080/00220272.2016.1141995</t>
  </si>
  <si>
    <t>EM9IZ</t>
  </si>
  <si>
    <t>WOS:000395626400004</t>
  </si>
  <si>
    <t>Tucker, CM; Zayco, RA; Herman, KC; Reinke, WM; Trujillo, M; Carraway, K; Wallack, C; Ivery, PD</t>
  </si>
  <si>
    <t>Teacher and child variables as predictors of academic engagement among low-income African American children</t>
  </si>
  <si>
    <t>STUDENT ENGAGEMENT; SCHOOL; ACHIEVEMENT; ADOLESCENTS; CLASSROOM; BEHAVIOR; SUPPORT</t>
  </si>
  <si>
    <t>A causal model for understanding the complex interplay between student-reported teacher behaviors, student self-systems, and student engagement was tested. One hundred seventeen African American students in grades 1 through 12 completed a comprehensive questionnaire regarding teacher context, self, and engagement variables. A series of hierarchical regression analyses were conducted to test the hypothesized mediation models and to construct a path model. Most hypotheses were supported. Student self-system variables (perceived competency and autonomy) mediated relations between teacher context (structure and autonomy support), and engagement. Contrary to predictions, however, teacher involvement exerted a strong and direct effect on student engagement even when controlling for grade level and self-system variables. Given existing research showing that African American students are at risk for low teacher involvement and that engagement is critical for academic success, research and intervention strategies are urgently needed to promote teacher involvement with these students. (C) 2002 Wiley Periodicals, Inc.</t>
  </si>
  <si>
    <t>Univ Florida, Gainesville, FL 32611 USA; Reed Coll, Portland, OR 97202 USA; Univ Oregon, Eugene, OR 97403 USA</t>
  </si>
  <si>
    <t>State University System of Florida; University of Florida; Reed College - Oregon; University of Oregon</t>
  </si>
  <si>
    <t>Tucker, CM (corresponding author), Univ Florida, POB 112250, Gainesville, FL 32611 USA.</t>
  </si>
  <si>
    <t>Reinke, Wendy/J-2353-2015</t>
  </si>
  <si>
    <t>Reinke, Wendy/0000-0001-7235-624X</t>
  </si>
  <si>
    <t>10.1002/pits.10038</t>
  </si>
  <si>
    <t>563ZH</t>
  </si>
  <si>
    <t>WOS:000176287800010</t>
  </si>
  <si>
    <t>Siebert, CF; Holloway, SD; Dubois, DL; Bavarian, N; Lewis, KM; Flay, B</t>
  </si>
  <si>
    <t>Siebert, Carl F.; Holloway, Stefanie D.; Dubois, David L.; Bavarian, Niloofar; Lewis, Kendra M.; Flay, Brian</t>
  </si>
  <si>
    <t>Identification of Important Factors When Measuring School Climate: Latent Construct Validation and Exploration</t>
  </si>
  <si>
    <t>school climate; climate factors; exploratory factor analysis; latent construct valuation; scale selection</t>
  </si>
  <si>
    <t>STUDENT PERCEPTIONS; ACADEMIC ENGAGEMENT; MIDDLE; CONNECTEDNESS; ACHIEVEMENT; ADOLESCENTS; BEHAVIORS; CHICAGO; TRIALS; SENSE</t>
  </si>
  <si>
    <t>BACKGROUND: Researchers regularly must decide what information is necessary to understand school climate and how to include climate in a study. For example, which factors and/or scales should be used, is using just 1 scale for school climate sufficient, and to what extent does the selection of a single scale influence the research findings?AIM: SUnderstanding what factors to consider and which available scales to review will assist those interested in measuring school climate.METHODS: This study explores 8 validated scales related to school climate. Data used are from a previous study (Social and Character Development cooperative agreement funded by IES #R305L030072 and #R305A080253) that looked at Positive Action, a social emotional and character development program for elementary-, middle-, and high-school students.RESULTS AND CONCLUSION: Scale correlations and factor analyses show how these scales work together to measure overall middle school climate.</t>
  </si>
  <si>
    <t>[Siebert, Carl F.] Boise State Univ, Coll Educ, Boise, ID 83725 USA; [Holloway, Stefanie D.] Boise State Univ, Coll Educ, 1910 Univ Dr, Boise, ID 83725 USA; [Dubois, David L.] Univ Illinois, Inst Hlth Res &amp; Policy, Chicago, IL 60608 USA; [Bavarian, Niloofar] Calif State Univ Long Beach, Dept Hlth Sci, Long Beach, CA 90840 USA; [Lewis, Kendra M.] Univ New Hampshire, Durham, NH 03824 USA; [Flay, Brian] Boise State Univ, Coll Educ, Boise, ID 83725 USA</t>
  </si>
  <si>
    <t>Idaho; Boise State University; Idaho; Boise State University; University of Illinois System; University of Illinois Chicago; University of Illinois Chicago Hospital; California State University System; California State University Long Beach; University System Of New Hampshire; University of New Hampshire; Idaho; Boise State University</t>
  </si>
  <si>
    <t>Siebert, CF (corresponding author), Boise State Univ, Coll Educ, Boise, ID 83725 USA.</t>
  </si>
  <si>
    <t>carlsiebert@boisestate.edu; stephanieholloway@u.boisestate.edu; dldubois@uic.edu; niloofar.bavarian@csulb.edu; kendra.lewis@unh.edu; brianflay@boisestate.edu</t>
  </si>
  <si>
    <t>Siebert, Carl/0000-0003-0046-7842</t>
  </si>
  <si>
    <t>10.1111/josh.13394</t>
  </si>
  <si>
    <t>AZ4R4</t>
  </si>
  <si>
    <t>WOS:001068691000001</t>
  </si>
  <si>
    <t>Pham, HT</t>
  </si>
  <si>
    <t>Huong Thi Pham</t>
  </si>
  <si>
    <t>Limited legitimacy among academics of centrally driven approaches to internal quality assurance in Vietnam</t>
  </si>
  <si>
    <t>JOURNAL OF HIGHER EDUCATION POLICY AND MANAGEMENT</t>
  </si>
  <si>
    <t>Quality assurance; higher education; academics' perceptions; Confucian values; Vietnam</t>
  </si>
  <si>
    <t>HIGHER-EDUCATION; ACCREDITATION</t>
  </si>
  <si>
    <t>For more than 15 years, Vietnam has worked to develop a quality assurance (QA) system as part of its effort to reform higher education. The government's effort seeks to respond to widespread criticism over the quality of training in higher education. The appropriation of western QA mechanisms and the effectiveness of the QA system as it has been implemented, however, is still viewed with scepticism. This paper reports on a study of academics and QA practitioners' perceptions of quality assurance. Documentation and in-depth interviews were used in the study. The findings show that QA remains a new concept in the country, which appears to have promoted a compliance-driven approach to mandated policies rather than a system that promotes academics' engagement in continuous improvement. Moreover, the appropriated mechanism may be seen as contradictory to the values respected by academics and rooted in a Confucian society.</t>
  </si>
  <si>
    <t>[Huong Thi Pham] Ho Chi Minh City Univ Pedag, Inst Educ Res, Ho Chi Minh, Vietnam</t>
  </si>
  <si>
    <t>Pham, HT (corresponding author), Ho Chi Minh City Univ Pedag, Inst Educ Res, Ho Chi Minh, Vietnam.</t>
  </si>
  <si>
    <t>phamhuong.mu@gmail.com</t>
  </si>
  <si>
    <t>Pham, Huong/S-1513-2019</t>
  </si>
  <si>
    <t>Pham, Huong/0000-0002-1525-7998</t>
  </si>
  <si>
    <t>1360-080X</t>
  </si>
  <si>
    <t>1469-9508</t>
  </si>
  <si>
    <t>J HIGH EDUC POLICY M</t>
  </si>
  <si>
    <t>J. High. Educ. Policy Manag.</t>
  </si>
  <si>
    <t>10.1080/1360080X.2019.1565298</t>
  </si>
  <si>
    <t>VJ7DE</t>
  </si>
  <si>
    <t>WOS:000619288400005</t>
  </si>
  <si>
    <t>Robinson, LR; Leeb, RT; Merrick, MT; Forbes, LW</t>
  </si>
  <si>
    <t>Robinson, Lara R.; Leeb, Rebecca T.; Merrick, Melissa T.; Forbes, Lauren W.</t>
  </si>
  <si>
    <t>Conceptualizing and Measuring Safe, Stable, Nurturing Relationships and Environments in Educational Settings</t>
  </si>
  <si>
    <t>Child development; School; Safety; Nurturance; Stability</t>
  </si>
  <si>
    <t>SCHOOL-HEALTH POLICIES; PROTECTIVE FACTORS; RISK BEHAVIOR; TEACHER RELATIONSHIPS; PARENTAL INVOLVEMENT; ACADEMIC ENGAGEMENT; GANG MEMBERSHIP; CHILD NEGLECT; STUDENT; ACHIEVEMENT</t>
  </si>
  <si>
    <t>Most children and adolescents older than 5 years spend at least 6 h of their day in school settings. Like parents, education professionals can promote health and protect youth from harm by providing safe, stable, nurturing relationships and environments. The Centers for Disease Control and Prevention has developed a framework which posits that safe, stable, nurturing relationships and environments are Essentials for Childhood and are fundamental to promoting health and well-being; protecting youth from maltreatment and other violence and victimization; and ensuring optimal, healthy development. In this paper, the authors propose an approach to applying safe, stable, nurturing relationships and environments to the school ecology; review select survey measures to examine these constructs within educational settings; and suggest available indicators to measure safety, stability, and nurturance within the school context.</t>
  </si>
  <si>
    <t>[Robinson, Lara R.; Leeb, Rebecca T.; Forbes, Lauren W.] Natl Ctr Birth Defects &amp; Dev Disabil, Div Human Dev &amp; Disabil, Ctr Dis Control &amp; Prevent, MS E-88,4770 Buford Highway, Chamblee, GA 30341 USA; [Merrick, Melissa T.] Natl Ctr Injury Prevent &amp; Control, Div Violence Prevent, Ctr Dis Control &amp; Prevent, MS F63,4770 Buford Highway, Chamblee, GA 30341 USA</t>
  </si>
  <si>
    <t>Centers for Disease Control &amp; Prevention - USA; Centers for Disease Control &amp; Prevention - USA</t>
  </si>
  <si>
    <t>Robinson, LR (corresponding author), Natl Ctr Birth Defects &amp; Dev Disabil, Div Human Dev &amp; Disabil, Ctr Dis Control &amp; Prevent, MS E-88,4770 Buford Highway, Chamblee, GA 30341 USA.</t>
  </si>
  <si>
    <t>lpr0@cdc.gov</t>
  </si>
  <si>
    <t>Intramural CDC HHS [CC999999] Funding Source: Medline</t>
  </si>
  <si>
    <t>Intramural CDC HHS</t>
  </si>
  <si>
    <t>10.1007/s10826-015-0332-2</t>
  </si>
  <si>
    <t>DI5ZM</t>
  </si>
  <si>
    <t>WOS:000373579000012</t>
  </si>
  <si>
    <t>Miller, LM; Dufrene, BA; Olmi, DJ; Tingstrom, D; Filce, H</t>
  </si>
  <si>
    <t>Miller, Leila M.; Dufrene, Brad A.; Olmi, D. Joe; Tingstrom, Daniel; Filce, Hollie</t>
  </si>
  <si>
    <t>Self-monitoring as a viable fading option in check-in/check-out</t>
  </si>
  <si>
    <t>Tier 2; Elementary school; PBIS; Behavioral intervention; Check-in/check-out; CICO; Self-monitoring</t>
  </si>
  <si>
    <t>OFFICE DISCIPLINE REFERRALS; TIER 2 INTERVENTIONS; SECONDARY PREVENTION; BEHAVIOR; ATTENTION; STUDENTS; ACCURACY; ACCEPTABILITY; IMPLEMENTATION; PERFORMANCE</t>
  </si>
  <si>
    <t>This study systematically replaced the teacher completed Daily Behavior Report Card (DBRC) and feedback component of check-in/check-out (CICO) with self-monitoring for four elementary students referred for Tier 2 behavioral supports within School-Wide Positive Behavior Interventions and Supports (SWPBIS). An ABAB withdrawal design was used to test the effectiveness of CICO. Then, following the second B phase, teacher completion of the DBRC and corresponding feedback to students was replaced with self-monitoring. For all four participants, CICO was associated with increases in academic engagement and reductions in disruptive behavior. Moreover, students' behavioral gains were maintained when teacher completion of the DBRC was replaced with self-monitoring. Results are discussed in terms of CICO research and practice. (C) 2014 Society for the Study of School Psychology. Published by Elsevier Ltd. All rights reserved.</t>
  </si>
  <si>
    <t>[Miller, Leila M.; Dufrene, Brad A.; Olmi, D. Joe; Tingstrom, Daniel; Filce, Hollie] Univ So Mississippi, Hattiesburg, MS 39406 USA</t>
  </si>
  <si>
    <t>Miller, LM (corresponding author), 944 W Lakeview Dr, Baton Rouge, LA 70810 USA.</t>
  </si>
  <si>
    <t>Filce, Hollie G/D-9912-2013</t>
  </si>
  <si>
    <t>10.1016/j.jsp.2014.12.004</t>
  </si>
  <si>
    <t>CE9PC</t>
  </si>
  <si>
    <t>WOS:000352174900002</t>
  </si>
  <si>
    <t>Oyserman, D</t>
  </si>
  <si>
    <t>Oyserman, Daphna</t>
  </si>
  <si>
    <t>Racial-ethnic self-schemas: Multidimensional identity-based motivation</t>
  </si>
  <si>
    <t>Racial-ethnic identity; School engagement; Academic achievement; Mental health; Depression</t>
  </si>
  <si>
    <t>AFRICAN-AMERICAN ADOLESCENTS; SOCIAL PSYCHOLOGICAL PERSPECTIVE; PROCESSING INFORMATION; ACADEMIC-ACHIEVEMENT; DISCRIMINATION; GENDER; SCHOOL; IDENTIFICATION; MATHEMATICS; ATTITUDES</t>
  </si>
  <si>
    <t>Prior self-schema research focuses on benefits of being schematic vs. aschematic in stereotyped domains. The current studies build on this work, examining racial-ethnic self-schemas as multidimensional, containing multiple, conflicting, and non-integrated images. A multidimensional perspective captures complexity; examining net effects of dimensions predicts within-group differences in academic engagement and well-being. When racial-ethnicity self-schemas focus attention on membership in both in-group and broader society, engagement with school should increase since school is not seen as out-group defining. When racial-ethnicity self-schemas focus attention on inclusion (not obstacles to inclusion) in broader society, risk of depressive symptoms should decrease. Support for these hypotheses was found in two separate samples (8th graders, n = 213, 9th graders followed to 12th grade n = 141). (C) 2008 Elsevier Inc. All rights reserved.</t>
  </si>
  <si>
    <t>Univ Michigan, Inst Social Res, Ann Arbor, MI 48106 USA</t>
  </si>
  <si>
    <t>Oyserman, D (corresponding author), Univ Michigan, Inst Social Res, 426 Thompson Ave,Room 5240, Ann Arbor, MI 48106 USA.</t>
  </si>
  <si>
    <t>daphna.oyserman@umich.edu</t>
  </si>
  <si>
    <t>NIMH NIH HHS [R01 MH058299-03] Funding Source: Medline</t>
  </si>
  <si>
    <t>10.1016/j.jrp.2008.03.003</t>
  </si>
  <si>
    <t>363XU</t>
  </si>
  <si>
    <t>WOS:000260301600005</t>
  </si>
  <si>
    <t>Welsh, JA; Bierman, KL; Nix, RL; Heinrichs, BN</t>
  </si>
  <si>
    <t>Welsh, Janet A.; Bierman, Karen L.; Nix, Robert L.; Heinrichs, Brenda N.</t>
  </si>
  <si>
    <t>Sustained effects of a school readiness intervention: 5th grade outcomes of the Head Start REDI program</t>
  </si>
  <si>
    <t>Early childhood intervention; Evidence-based programs; Longitudinal follow-up</t>
  </si>
  <si>
    <t>SELF-REGULATION; SOCIAL COMPETENCE; PRESCHOOL CLASSROOMS; CHILDRENS BEHAVIOR; CHILDHOOD; SKILLS; STUDENTS; POVERTY; IMPACT; PARENT</t>
  </si>
  <si>
    <t>This study examined the sustained effects of the Head Start Research-based Developmentally Informed (REDI) program, which enriched preschools with evidence-based programming targeting social-emotional and language/emergent literacy skills. 44 Head Start classrooms were randomly assigned to intervention or a usual practice control group, and 356 4-year-olds (25% African American, 17% Latino, 54% female) were followed through the end of 5th grade. Growth curve analyses revealed that significant intervention effects on teacher-rated social adjustment, academic engagement, and parent involvement identified at the end of the Head Start year were sustained throughout elementary school. These findings demonstrate that evidence-based curricula combined with professional development support can enhance preschool programming and promote the elementary school adjustment of children living in poverty. (C) 2020 Published by Elsevier Inc.</t>
  </si>
  <si>
    <t>[Welsh, Janet A.] Penn State Univ, Bennett Pierce Prevent Res Ctr, University Pk, PA 16802 USA; [Bierman, Karen L.; Heinrichs, Brenda N.] Penn State Univ, Dept Psychol, University Pk, PA 16802 USA; [Nix, Robert L.] Univ Wisconsin Madison, Dept Human Dev &amp; Family Studies, Madison, WI USA</t>
  </si>
  <si>
    <t>Pennsylvania Commonwealth System of Higher Education (PCSHE); Pennsylvania State University; Pennsylvania State University - University Park; Pennsylvania Commonwealth System of Higher Education (PCSHE); Pennsylvania State University; Pennsylvania State University - University Park; University of Wisconsin System; University of Wisconsin Madison</t>
  </si>
  <si>
    <t>Welsh, JA (corresponding author), Penn State Univ, Bennett Pierce Prevent Res Ctr, University Pk, PA 16802 USA.</t>
  </si>
  <si>
    <t>jaw900@psu.edu</t>
  </si>
  <si>
    <t>National Institute on Child Health and Human Development [RO1HD046064]</t>
  </si>
  <si>
    <t>National Institute on Child Health and Human Development(United States Department of Health &amp; Human ServicesNational Institutes of Health (NIH) - USANIH Eunice Kennedy Shriver National Institute of Child Health &amp; Human Development (NICHD))</t>
  </si>
  <si>
    <t>This research was supported by Grant No. RO1HD046064 to PI Karen Bierman from the National Institute on Child Health and Human Development.</t>
  </si>
  <si>
    <t>10.1016/j.ecresq.2020.03.009</t>
  </si>
  <si>
    <t>NZ9RB</t>
  </si>
  <si>
    <t>WOS:000577435300013</t>
  </si>
  <si>
    <t>Clark, DA; Durbin, CE; Hicks, BM; Iacono, WG; Mcgue, M</t>
  </si>
  <si>
    <t>Clark, D. Angus; Durbin, C. Emily; Hicks, Brian M.; Iacono, William G.; Mcgue, Matt</t>
  </si>
  <si>
    <t>Personality in the. age of industry: Structure, heritability, and correlates of personality in middle childhood from the perspective of parents, teachers, and children</t>
  </si>
  <si>
    <t>Personality; Middle childhood; Multiple informants; Personality structure; Personality heritability; Personality outcomes</t>
  </si>
  <si>
    <t>INFANT TEMPERAMENT; ENVIRONMENTAL-INFLUENCES; GENETIC INFLUENCES; EMOTIONAL-PROBLEMS; ACTIVITY LEVEL; RATINGS; PSYCHOPATHOLOGY; COMPETENCE; TWIN; HYPERACTIVITY</t>
  </si>
  <si>
    <t>Middle childhood is a crucial juncture in the lifespan where children work toward achieving a sense of competence foundational for future development. However, middle childhood has historically been underrepresented in the personality literature. The current study provides a comprehensive examination of personality in middle childhood using a large (N = 2510), longitudinal sample of 10-. to 12-year-old twins. The structure, heritability, and correlates of personality in this period were investigated using personality ratings of parents, teachers, and children. Results showed that personality in middle childhood has a coherent structure, is heritable, and is relevant for developmentally salient outcomes such as externalizing behavior, substance use, and academic engagement. Results emphasize the importance of investigating personality in middle childhood across multiple informants. (C) 2016 Elsevier Inc. All rights reserved.</t>
  </si>
  <si>
    <t>[Clark, D. Angus; Durbin, C. Emily] Michigan State Univ, E Lansing, MI 48824 USA; [Hicks, Brian M.] Univ Michigan, Ann Arbor, MI 48109 USA; [Iacono, William G.; Mcgue, Matt] Univ Minnesota, Minneapolis, MN 55455 USA</t>
  </si>
  <si>
    <t>Michigan State University; University of Michigan System; University of Michigan; University of Minnesota System; University of Minnesota Twin Cities</t>
  </si>
  <si>
    <t>Clark, DA (corresponding author), Michigan State Univ, Dept Psychol, Phys 316, Psychol Bldg, E Lansing, MI 48824 USA.</t>
  </si>
  <si>
    <t>clarkd46@msu.edu</t>
  </si>
  <si>
    <t>United States Public Health Service from the National Institute on Drug Abuse [R37 DA005147, ROl DA013240, ROl DA034606, ROl DA039112]; National Institute on Alcohol Abuse and Alcoholism [R01 AA09367]</t>
  </si>
  <si>
    <t>United States Public Health Service from the National Institute on Drug Abuse; National Institute on Alcohol Abuse and Alcoholism(United States Department of Health &amp; Human ServicesNational Institutes of Health (NIH) - USANIH National Institute on Alcohol Abuse &amp; Alcoholism (NIAAA))</t>
  </si>
  <si>
    <t>This work was supported by United States Public Health Service grants R37 DA005147 (Iacono), ROl DA013240 (Iacono), ROl DA034606 (Hicks), and ROl DA039112 (Durbin) from the National Institute on Drug Abuse and the National Institute on Alcohol Abuse and Alcoholism R01 AA09367 (McGue).</t>
  </si>
  <si>
    <t>10.1016/j.jrp.2016.06.013</t>
  </si>
  <si>
    <t>WOS:000399522100013</t>
  </si>
  <si>
    <t>McDermott, ER; Donlan, AE; Zaff, JF; Prescott, JE</t>
  </si>
  <si>
    <t>McDermott, Elana R.; Donlan, Alice E.; Zaff, Jonathan F.; Prescott, Jennifer E.</t>
  </si>
  <si>
    <t>A Psychometric Analysis of Hope, Persistence, and Engagement Among Reengaged Youth</t>
  </si>
  <si>
    <t>hope; persistence; academic engagement; reengagement; dropout recovery</t>
  </si>
  <si>
    <t>SECONDARY CONTROL STRATEGIES; HIGH-SCHOOL; INDIVIDUAL-DIFFERENCES; STUDENT ENGAGEMENT; LIFE; HEALTH; SATISFACTION; ATTAINMENT; PREDICTION; DROPOUTS</t>
  </si>
  <si>
    <t>Youth who have disengaged from and subsequently returned to school are qualitatively different from students with continual educational enrollment. In this study, we examined the validity for two measures: the Adult Hope Scale (AHS) and Persistence in Goal Striving (PGS) Scale, among two samples of reengaged students (i.e., students who have dropped out of high school and returned to finish their degrees). Results from the AHS indicated that among reengaged students, a new factor structure may fit better than what has been used previously. Results from the PGS replicated a factor structure from previous research. Finally, we examined whether we could find support for criterion validity by assessing associations with measures of engagement, and found a positive relation between the AHS, PGS, and measures of cognitive and emotional engagement. Implications and future directions are discussed.</t>
  </si>
  <si>
    <t>[McDermott, Elana R.; Donlan, Alice E.; Prescott, Jennifer E.] Tufts Univ, Medford, MA 02155 USA; [Zaff, Jonathan F.] Amer Promise Alliance, Medford, MA USA</t>
  </si>
  <si>
    <t>Tufts University</t>
  </si>
  <si>
    <t>McDermott, ER (corresponding author), Tufts Univ, Eliot Pearson Dept Child Study &amp; Human Dev, 177 Coll Ave, Medford, MA 02155 USA.</t>
  </si>
  <si>
    <t>elana.mcdermott@tufts.edu</t>
  </si>
  <si>
    <t>McDermott, Elana/0000-0001-7614-0868</t>
  </si>
  <si>
    <t>10.1177/0734282915593029</t>
  </si>
  <si>
    <t>DH5JI</t>
  </si>
  <si>
    <t>WOS:000372822900003</t>
  </si>
  <si>
    <t>Vargas, R; Maxwell, AE; Lucas-Wright, A; Bazargan, M; Barlett, C; Jones, F; Brown, A; Forge, N; Smith, J; Vadgamma, J; Jones, L</t>
  </si>
  <si>
    <t>Vargas, Roberto; Maxwell, Annette E.; Lucas-Wright, Aziza; Bazargan, Moshen; Barlett, Carolyn; Jones, Felica; Brown, Anthony; Forge, Nell; Smith, James; Vadgamma, Jay; Jones, Loretta</t>
  </si>
  <si>
    <t>A Community Partnered-Participatory Research Approach to Reduce Cancer Disparities in South Los Angeles</t>
  </si>
  <si>
    <t>PROGRESS IN COMMUNITY HEALTH PARTNERSHIPS-RESEARCH EDUCATION AND ACTION</t>
  </si>
  <si>
    <t>Community-based participatory research; health disparities; health promotion; urban health services</t>
  </si>
  <si>
    <t>PREVENTION</t>
  </si>
  <si>
    <t>Background: Community academic partnerships may offer opportunities to improve population health in communities that suffer from cancer-related health disparities. Objectives: This project describes a community partnered effort to promote cancer research and reduce local cancer-related disparities. Methods: We used a community-partnered participatory research (CPPR) model and modified Delphi method approach to bring together community and academic stake-holders from South Los Angeles around reducing cancer disparities. Results: The 36-member Community Academic Council consisted of cancer survivors, academics, and representatives of local community-based organizations and churches. Forty-nine unique cancer-related community priorities were collaboratively used to develop shared products. Early CPPR products included convening of a community conference, a collaboratively developed survey instrument, and new partnerships resulting. in externally funded projects. Conclusions: Our approach demonstrates the feasibility of the use of a replicable model of community and academic engagement that has resulted in products developed through collaborative efforts.</t>
  </si>
  <si>
    <t>[Vargas, Roberto] Univ Calif Los Angeles, David Geffen Sch Med, Div Gen Internal Med &amp; Hlth Serv Res, Los Angeles, CA 90095 USA; [Maxwell, Annette E.] Univ Calif Los Angeles, Fielding Sch Publ Hlth, Los Angeles, CA 90024 USA; [Maxwell, Annette E.] Univ Calif Los Angeles, Jonsson Comprehens Canc Ctr, Los Angeles, CA 90024 USA; [Lucas-Wright, Aziza; Jones, Felica; Brown, Anthony; Jones, Loretta] Hlth African Amer Families, New York, NY USA; [Vargas, Roberto; Bazargan, Moshen; Forge, Nell; Smith, James; Vadgamma, Jay] Charles R Drew Univ Med &amp; Sci, Los Angeles, CA USA; [Barlett, Carolyn] Los Angeles Cty Dept Hlth Serv, Los Angeles, CA USA</t>
  </si>
  <si>
    <t>University of California System; University of California Los Angeles; University of California Los Angeles Medical Center; David Geffen School of Medicine at UCLA; University of California System; University of California Los Angeles; UCLA Jonsson Comprehensive Cancer Center; University of California System; University of California Los Angeles; Charles R. Drew University of Medicine &amp; Science</t>
  </si>
  <si>
    <t>Vargas, R (corresponding author), Univ Calif Los Angeles, David Geffen Sch Med, Div Gen Internal Med &amp; Hlth Serv Res, Los Angeles, CA 90095 USA.</t>
  </si>
  <si>
    <t>Maxwell, Annette/0000-0002-2334-8582</t>
  </si>
  <si>
    <t>National Institutes of Health, National Cancer Institute [U5CA14393]; National Institute of Minority Health and Health Disparities [2U54CA14393]</t>
  </si>
  <si>
    <t>National Institutes of Health, National Cancer Institute(United States Department of Health &amp; Human ServicesNational Institutes of Health (NIH) - USANIH National Cancer Institute (NCI)); National Institute of Minority Health and Health Disparities(United States Department of Health &amp; Human ServicesNational Institutes of Health (NIH) - USANIH National Institute on Minority Health &amp; Health Disparities (NIMHD))</t>
  </si>
  <si>
    <t>This work was sponsored by the National Institutes of Health, National Cancer Institute grant U5CA14393 and National Institute of Minority Health and Health Disparities grant 2U54CA14393.</t>
  </si>
  <si>
    <t>1557-0541</t>
  </si>
  <si>
    <t>1557-055X</t>
  </si>
  <si>
    <t>PROG COMM HLTH PARTN</t>
  </si>
  <si>
    <t>Prog. Community Health Partnersh.</t>
  </si>
  <si>
    <t>10.1353/cpr.2014.0063</t>
  </si>
  <si>
    <t>CD5HF</t>
  </si>
  <si>
    <t>WOS:000351117900006</t>
  </si>
  <si>
    <t>Putri, IGAPE; Quinton, HW; Selkrig, M</t>
  </si>
  <si>
    <t>Putri, I. Gusti Agung Paramitha Eka; Quinton, Helen Widdop; Selkrig, Mark</t>
  </si>
  <si>
    <t>Reshaping teaching in higher education through a mandala of creative pedagogies</t>
  </si>
  <si>
    <t>Creative pedagogies; higher education teaching; Indigenous pedagogies; community of practice</t>
  </si>
  <si>
    <t>PRAXIS</t>
  </si>
  <si>
    <t>Enhancing creativity skills and dispositions is one of the many student capabilities academics in higher education are required to promote. Although there are several issues that can hamper academics' engagement with creativity including demands of performance indicators and limited freedom to experiment with teaching. In this article, we consider the findings from a research project with a group of tertiary academics who explored the complexities and opportunities related to teaching for creativity, creative learning, and teaching creatively. From the academics' dynamic interaction with and between creativity and their traditional and academic cultures, we were able to extend on an existing framework to give a more nuanced understanding about how creativity can be incorporated into teaching in higher education. We present a mandala of creative pedagogies as an analysis framework and a teaching tool that can accelerate a range of skills acquisition for graduates, including connecting with global and local knowledges.</t>
  </si>
  <si>
    <t>[Putri, I. Gusti Agung Paramitha Eka] Univ Melbourne, Nossal Inst Global Hlth, Melbourne Sch Populat &amp; Global Hlth, Level 2, 32 Lincoln Sq North, Melbourne, Vic 3010, Australia; [Quinton, Helen Widdop] Victoria Univ, Inst Sustainable Ind &amp; Liveable Cities, Melbourne, Australia; [Selkrig, Mark] Univ Melbourne, Melbourne Grad Sch Educ, Melbourne, Australia</t>
  </si>
  <si>
    <t>University of Melbourne; Victoria University; University of Melbourne</t>
  </si>
  <si>
    <t>Putri, IGAPE (corresponding author), Univ Melbourne, Nossal Inst Global Hlth, Melbourne Sch Populat &amp; Global Hlth, Level 2, 32 Lincoln Sq North, Melbourne, Vic 3010, Australia.</t>
  </si>
  <si>
    <t>mitha.eka@unimelb.edu.au</t>
  </si>
  <si>
    <t>Eka, Mitha/HTO-7362-2023; Widdop Quinton, Helen/N-2236-2016</t>
  </si>
  <si>
    <t>Eka, Mitha/0000-0002-5405-7606; Selkrig, Mark/0000-0002-4311-5743; Widdop Quinton, Helen/0000-0002-1020-2672</t>
  </si>
  <si>
    <t>Australian Government, Department of Education (Research Training Program)</t>
  </si>
  <si>
    <t>Australian Government, Department of Education (Research Training Program)(Australian Government)</t>
  </si>
  <si>
    <t>This research was funded by Australian Government, Department of Education (Research Training Program).</t>
  </si>
  <si>
    <t>2023 MAR 25</t>
  </si>
  <si>
    <t>10.1080/13562517.2023.2193665</t>
  </si>
  <si>
    <t>A7FE5</t>
  </si>
  <si>
    <t>WOS:000956731800001</t>
  </si>
  <si>
    <t>Tsang, A; Dang, BYY; Moorhouse, BL</t>
  </si>
  <si>
    <t>Tsang, Art; Dang, Beatrice Yan-Yan; Moorhouse, Benjamin Luke</t>
  </si>
  <si>
    <t>An examination of learners' homework engagement, academic achievement, and perceptions</t>
  </si>
  <si>
    <t>Homework; academic achievement; learners' perceptions; learners' emotions; learning beyond the classroom</t>
  </si>
  <si>
    <t>TIME SPENT; ATTITUDES; PREDICT</t>
  </si>
  <si>
    <t>Completing homework is a highly common task shared by nearly all primary- and secondary-level learners throughout their compulsory education globally. This mixed-methods study examined whether the estimated amount of homework completed (HW) in primary and secondary education is related to learners' academic achievement (AA), and what learners' perceptions of the value of homework are. 434 tertiary-level students completed a survey and 24 of them also attended follow-up individual interviews. The findings revealed no statistically significant relationships between HW and AA. Although HW was associated with school banding, we found no relationship between HW and AA when grouping the participants by banding and gender. Two themes emerged from the interviews, namely the presence/absence of the perceived value of homework and positive/negative emotions associated with homework. The findings pose some challenges to beliefs (or 'conventional wisdom') such as homework having an unquestionably positive impact on learning, and the more homework the better.</t>
  </si>
  <si>
    <t>[Tsang, Art] Chinese Univ Hong Kong, Fac Educ, Hong Kong, Peoples R China; [Dang, Beatrice Yan-Yan] HKU SPACE Po Leung Kuk Stanley Ho Community Coll, Hong Kong, Peoples R China; [Moorhouse, Benjamin Luke] Hong Kong Baptist Univ, Dept Educ Studies, Hong Kong, Peoples R China</t>
  </si>
  <si>
    <t>Chinese University of Hong Kong; Hong Kong Baptist University</t>
  </si>
  <si>
    <t>Tsang, A (corresponding author), Chinese Univ Hong Kong, Room 306,Ho Tim Bldg, Hong Kong, Peoples R China.</t>
  </si>
  <si>
    <t>arttsang@cuhk.edu.hk</t>
  </si>
  <si>
    <t>Moorhouse, Benjamin Luke/U-2683-2019</t>
  </si>
  <si>
    <t>Moorhouse, Benjamin Luke/0000-0002-3913-5194</t>
  </si>
  <si>
    <t>2022 SEP 23</t>
  </si>
  <si>
    <t>10.1080/03055698.2022.2126295</t>
  </si>
  <si>
    <t>4U6RI</t>
  </si>
  <si>
    <t>WOS:000858918300001</t>
  </si>
  <si>
    <t>Dommett, K; Tromble, R</t>
  </si>
  <si>
    <t>Dommett, Katharine; Tromble, Rebekah</t>
  </si>
  <si>
    <t>Advocating for Platform Data Access: Challenges and Opportunities for Academics Seeking Policy Change</t>
  </si>
  <si>
    <t>POLITICS AND GOVERNANCE</t>
  </si>
  <si>
    <t>advocacy; data access; non-academic engagement; platforms; policymakers</t>
  </si>
  <si>
    <t>AUTOETHNOGRAPHY</t>
  </si>
  <si>
    <t>Independent researchers' access to digital platform data is critical for our understanding of the online world; yet recent reflections have shown that data are not always readily available (Asbjorn Moller &amp; Bechmann, 2019; Bruns, 2018; Tromble, 2021). In the face of platform power to determine data accessibility, academics can often feel powerless, but opportunities and openings can emerge for scholars to shape practice. In this article, we examine the potential for academics to engage with non-academic audiences in debates around increased data access. Adopting an autoethnographic approach, we draw on our personal experiences working with policymakers and digital platforms to offer advice for academics seeking to shape debates and advocate for change. Presenting vignettes that detail our experiences and drawing on existing scholarship on how to engage with non-academic audiences, we outline the opportunities and challenges in this kind of engagement with a view to guiding other scholars interested in engaging in this space.</t>
  </si>
  <si>
    <t>[Dommett, Katharine] Univ Sheffield, Dept Polit, Sheffield, S Yorkshire, England; [Tromble, Rebekah] George Washington Univ, Sch Media &amp; Publ Affairs, Washington, DC 20052 USA; [Tromble, Rebekah] George Washington Univ, Inst Data Democracy &amp; Polit, Washington, DC 20052 USA</t>
  </si>
  <si>
    <t>University of Sheffield; George Washington University; George Washington University</t>
  </si>
  <si>
    <t>Dommett, K (corresponding author), Univ Sheffield, Dept Polit, Sheffield, S Yorkshire, England.</t>
  </si>
  <si>
    <t>k.dommett@sheffield.ac.uk</t>
  </si>
  <si>
    <t>Dommett, Katharine/0000-0003-0624-6610</t>
  </si>
  <si>
    <t>Leverhulme Project [RPG-2020-148]; John S. and James L. Knight Foundation</t>
  </si>
  <si>
    <t>Leverhulme Project(Leverhulme Trust); John S. and James L. Knight Foundation</t>
  </si>
  <si>
    <t>We would like to thank the organizers and participants of the workshop on Analyzing Citizen Engagement with European Politics through Social Media for their invaluable feedback on the article. We would also like to thank the many individuals and organisations who have supported our efforts to engage in debates about data access, without whom this article would not have been possible. In addition, we wish to acknowledge financial support in the form of Leverhulme Project Grant RPG-2020-148 (Dommett), gifts from the Omidyar Network Fund (Tromble), and Reset (Tromble), and a grant from the John S. and James L. Knight Foundation (Tromble).</t>
  </si>
  <si>
    <t>COGITATIO PRESS</t>
  </si>
  <si>
    <t>LISBON</t>
  </si>
  <si>
    <t>RUA FIALHO ALMEIDA 14, 2 ESQ, LISBON, 1070-129, PORTUGAL</t>
  </si>
  <si>
    <t>2183-2463</t>
  </si>
  <si>
    <t>POLITICS GOV</t>
  </si>
  <si>
    <t>Politics Gov.</t>
  </si>
  <si>
    <t>10.17645/pag.v10i1.4713</t>
  </si>
  <si>
    <t>Political Science</t>
  </si>
  <si>
    <t>8V8CF</t>
  </si>
  <si>
    <t>gold, Green Published, Green Accepted</t>
  </si>
  <si>
    <t>WOS:000930854300001</t>
  </si>
  <si>
    <t>Kowalski, MJ; Froiland, JM</t>
  </si>
  <si>
    <t>Kowalski, Monica J.; Froiland, John Mark</t>
  </si>
  <si>
    <t>Parent perceptions of elementary classroom management systems and their children's motivational and emotional responses</t>
  </si>
  <si>
    <t>Classroom management; Motivation; Self-determination theory; Academic engagement</t>
  </si>
  <si>
    <t>AUTONOMY SUPPORT; INTRINSIC MOTIVATION; INVOLVEMENT; REWARDS</t>
  </si>
  <si>
    <t>Classroom management systems emphasizing rewards and consequences have long existed in schools within the US, but parental perceptions of the effects of these systems have largely been ignored. This survey study examined the ways in which 99 parents observed their children responding to various elementary classroom management systems. Regression results showed that behavior chart systems were negatively associated with student autonomous motivation to learn, whereas parent-school relationships and teacher autonomy support were positively associated with autonomous motivation. In hierarchical regression models, the frequency of students receiving rewards was negatively related to parent-school relationships. However, when teacher autonomy support (a strong positive predictor) was added to the model, the effects of reward frequency became non-significant. Parents' open-ended responses revealed frustrations with systems that caused student anxiety, encouraged dependence on rewards, and oppressed students' personalities. Implications include consideration of classroom management styles that better promote student autonomous motivation.</t>
  </si>
  <si>
    <t>[Kowalski, Monica J.] Univ Notre Dame, Notre Dame, IN 46556 USA; [Froiland, John Mark] Purdue Univ, W Lafayette, IN 47907 USA</t>
  </si>
  <si>
    <t>University of Notre Dame; Purdue University System; Purdue University</t>
  </si>
  <si>
    <t>Kowalski, MJ (corresponding author), Univ Notre Dame, Notre Dame, IN 46556 USA.</t>
  </si>
  <si>
    <t>Kowalski.42@nd.edu</t>
  </si>
  <si>
    <t>Kowalski, Monica/KHY-6426-2024; Kowalski, Monica/AAZ-9218-2021</t>
  </si>
  <si>
    <t>Kowalski, Monica/0000-0001-5004-6742; Froiland, John/0000-0002-2700-3987</t>
  </si>
  <si>
    <t>10.1007/s11218-020-09543-5</t>
  </si>
  <si>
    <t>LD9JW</t>
  </si>
  <si>
    <t>WOS:000515596900001</t>
  </si>
  <si>
    <t>Crowder, M; Antoniadou, M; Stewart, J</t>
  </si>
  <si>
    <t>Crowder, Mark; Antoniadou, Marilena; Stewart, Jim</t>
  </si>
  <si>
    <t>To BlikBook or not to BlikBook: Exploring student engagement of an online discussion platform</t>
  </si>
  <si>
    <t>BlikBook; course engagement platform; student engagement; higher education</t>
  </si>
  <si>
    <t>VIRTUAL LEARNING-ENVIRONMENT; CONSTRUCTIVE ALIGNMENT; EDUCATION; PERCEPTIONS; CLASSROOM; TEACHERS</t>
  </si>
  <si>
    <t>This paper reports on the use of BlikBook, a course engagement platform for tutors and students that facilitates academic engagement in higher education. Based on a case study where BlikBook was essential to the design and delivery of a large undergraduate module, the paper discusses how the platform opens new avenues for student feedback, and encourages more independence in peer-led student groups. The paper makes several important contributions to knowledge and practice. Firstly, it outlines the process of introducing new software within a university context, and identifies potential pitfalls. Secondly, it offers an assessment of BlikBook that was previously untried in the case study organisation. Thirdly, previous studies have focused primarily on students' perceptions of online platforms, rather than on the differences in experiences between students and tutors, whereas the present study explores both aspects. Findings suggest that incorporating BlikBook in teaching could improve student engagement.</t>
  </si>
  <si>
    <t>[Crowder, Mark] Manchester Metropolitan Univ, Sch Business, Dept Strategy Enterprise &amp; Sustainabil, Manchester, Lancs, England; [Antoniadou, Marilena] Manchester Metropolitan Univ, Dept People &amp; Performance, Manchester, Lancs, England; [Stewart, Jim] Liverpool Hopes Univ, Sch Business, Liverpool, Merseyside, England</t>
  </si>
  <si>
    <t>Manchester Metropolitan University; Manchester Metropolitan University</t>
  </si>
  <si>
    <t>Antoniadou, M (corresponding author), Manchester Metropolitan Univ, Sch Business, All St Bldg, Manchester M15 6BH, Lancs, England.</t>
  </si>
  <si>
    <t>m.antoniadou@mmu.ac.uk</t>
  </si>
  <si>
    <t>Crowder, Mark/AAU-4855-2020; Stewart, Jim/ABB-6615-2020</t>
  </si>
  <si>
    <t>Crowder, Mark/0000-0001-8510-261X; Stewart, Jim/0000-0003-4753-5224</t>
  </si>
  <si>
    <t>10.1080/14703297.2018.1502091</t>
  </si>
  <si>
    <t>HU3CV</t>
  </si>
  <si>
    <t>WOS:000465150100005</t>
  </si>
  <si>
    <t>Hershberger, MA; Jones, MH</t>
  </si>
  <si>
    <t>Hershberger, Mary A.; Jones, Martin H.</t>
  </si>
  <si>
    <t>The influence of social relationships and school engagement on academic achievement in maltreated adolescents</t>
  </si>
  <si>
    <t>Maltreatment; Academic achievement; Parent relationships; Peer relationships; Academic engagement</t>
  </si>
  <si>
    <t>CHILD MALTREATMENT; LONGITUDINAL ASSOCIATIONS; PARENTAL INVOLVEMENT; GENDER-DIFFERENCES; PHYSICAL ABUSE; PEER; SUPPORT; STUDENT; PERCEPTIONS; ADJUSTMENT</t>
  </si>
  <si>
    <t>Adolescents who have experienced maltreatment face many developmental and educational challenges compared with their non-maltreated peers. Research demonstrates the importance of social relationships in academic achievement among non-maltreated youth, and suggests the influence of parent and peer relationships for academic success in maltreated youth as well, including the potential benefit of school engagement. Data for the study comes from the first wave of the second National Survey of Child and Adolescent Well-Being (NSCAW II), a nationally-representative sample of children involved in Child Protective Services in the United States. The study finds that maltreated adolescents' perceptions of relationship quality with both parents and peers significantly predict academic achievement. In addition, results demonstrate a mediating effect of school engagement between parent and peer variables and some academic achievement outcomes.</t>
  </si>
  <si>
    <t>[Hershberger, Mary A.; Jones, Martin H.] Univ New Mexico, Albuquerque, NM 87131 USA</t>
  </si>
  <si>
    <t>University of New Mexico</t>
  </si>
  <si>
    <t>Hershberger, MA (corresponding author), Univ New Mexico, Dept Individual Family &amp; Commun Educ, MSC 05 3040 1, Albuquerque, NM 87131 USA.</t>
  </si>
  <si>
    <t>mhershberger@unm.edu</t>
  </si>
  <si>
    <t>10.1016/j.adolescence.2018.06.003</t>
  </si>
  <si>
    <t>GO6CV</t>
  </si>
  <si>
    <t>WOS:000440122600011</t>
  </si>
  <si>
    <t>Wang, MT; Eccles, JS</t>
  </si>
  <si>
    <t>Wang, Ming-Te; Eccles, Jacquelynne S.</t>
  </si>
  <si>
    <t>School context, achievement motivation, and academic engagement: A longitudinal study of school engagement using a multidimensional perspective</t>
  </si>
  <si>
    <t>Adolescence; School environment perceptions; School engagement; Achievement motivation; Multidimensional perspective</t>
  </si>
  <si>
    <t>CLASSROOM SOCIAL-ENVIRONMENT; ADOLESCENTS PERCEPTIONS; OPPOSITIONAL CULTURE; STUDENTS ENGAGEMENT; MIDDLE SCHOOL; PERFORMANCE; ADJUSTMENT; AUTONOMY; GOAL; TEACHERS</t>
  </si>
  <si>
    <t>This longitudinal study adopts a multidimensional perspective to examine the relationships between middle school students' perceptions of the school environment (structure support, provision of choice, teaching for relevance, teacher and peer emotional support), achievement motivation (academic self-concept and subjective task value), and school engagement (behavioral, emotional, and cognitive engagement). Participants were from an ethnically diverse, urban sample of 1157 adolescents. The findings indicated that student perceptions of distinct aspects of the school environment contributed differentially to the three types of school engagement. In addition, these associations were fully or partially mediated by achievement motivation. Specifically, student perceptions of the school environment influenced their achievement motivation and in turn influenced all three types of school engagement, although in different ways. Moderation effects of gender, ethnicity, and academic ability were also discussed. (C) 2013 Elsevier Ltd. All rights reserved.</t>
  </si>
  <si>
    <t>[Wang, Ming-Te] Univ Pittsburgh, Pittsburgh, PA 15260 USA; [Eccles, Jacquelynne S.] Univ Michigan, Ann Arbor, MI 48109 USA</t>
  </si>
  <si>
    <t>Wang, MT (corresponding author), Univ Pittsburgh, 5940 Wesley W Posvar Hall, Pittsburgh, PA 15260 USA.</t>
  </si>
  <si>
    <t>10.1016/j.learninstruc.2013.04.002</t>
  </si>
  <si>
    <t>198SU</t>
  </si>
  <si>
    <t>WOS:000322943400002</t>
  </si>
  <si>
    <t>LEE, VE; SMITH, JB</t>
  </si>
  <si>
    <t>EFFECTS OF SCHOOL RESTRUCTURING ON THE ACHIEVEMENT AND ENGAGEMENT OF MIDDLE-GRADE STUDENTS</t>
  </si>
  <si>
    <t>SOCIAL DISTRIBUTION; INSTRUCTION; TRACKING; TEACHERS; EFFICACY</t>
  </si>
  <si>
    <t>This article reports on a study of the impact of attending restructured schools on the achievement and engagement of young adolescents. It places the movement toward restructuring in a conceptual framework favoring the development of more communally organized schools and away from the largely bureaucratic organization of most American schools. Using a subsample of 8,845 eighth graders in 377 public, Catholic, and independent middle-grade schools from the base year of the National Longitudinal Study of 1988, the authors examined the effects of school restructuring (less departmentalization, more heterogeneous grouping, more team teaching, and a composite restructuring index) on students' achievement, engagement with academic work, and at-risk behaviors. Modest but consistently positive effects of restructuring were found on both achievement and engagement, as well as with a more equitable social distribution of these outcomes. Students attending schools with fewer eighth-grade peers also demonstrated more academic engagement and a more equitable distribution of achievement.</t>
  </si>
  <si>
    <t>UNIV ROCHESTER, DEPT ADM &amp; SCH ORG, GRAD SCH EDUC &amp; HUMAN DEV, ROCHESTER, NY 14627 USA; UNIV WISCONSIN, CTR ORG &amp; RESTRUCTURING SCH, MADISON, WI 53706 USA</t>
  </si>
  <si>
    <t>University of Rochester; University of Wisconsin System; University of Wisconsin Madison</t>
  </si>
  <si>
    <t>UNIV MICHIGAN, SCH EDUC, DEPT EDUC STUDIES, ANN ARBOR, MI 48109 USA.</t>
  </si>
  <si>
    <t>10.2307/2112735</t>
  </si>
  <si>
    <t>LP143</t>
  </si>
  <si>
    <t>WOS:A1993LP14300002</t>
  </si>
  <si>
    <t>Gagnon, RJ; Sandoval, A</t>
  </si>
  <si>
    <t>Gagnon, Ryan J.; Sandoval, Alexandra</t>
  </si>
  <si>
    <t>Pre-college STEM camps as developmental context: Mediational relations between gender, career decidedness, socioemotional development, and engagement</t>
  </si>
  <si>
    <t>STEM; Adolescence; Career decidedness; Gender; Camp; Pre collegiate</t>
  </si>
  <si>
    <t>ACADEMIC ENGAGEMENT; SELF-DETERMINATION; MATHEMATICS STEM; YOUTH; SCIENCE; SCHOOL; TECHNOLOGY; OUTCOMES; GAP; STUDENTS</t>
  </si>
  <si>
    <t>One potential mechanism to mitigate the underrepresentation of females within STEM is the use of Out-of-School-Time programs and camps with supportive staff, instructors, and parallel orientation towards socioemotional development. This study examines factors which may mediate the relation between gender and STEM career aspiration within a pre-collegiate week-long STEM camp experience among a sample of 365 adolescent campers. Campers were an average of 15.58 years old, primarily white (69.8%), and male (51.8%). The results of the mediational structural equation model (SEM) suggested socioemotional development did not mediate the relation between gender and career decidedness, and there was no statistical difference between male and female STEM career decidedness. The lack of effect could be a result of the systematic and ongoing emphasis towards the development of STEM skills and aspiration within minority and underrepresented groups, specifically females.</t>
  </si>
  <si>
    <t>[Gagnon, Ryan J.] Clemson Univ, 276A Lehotsky Hall, Clemson, SC 29634 USA; [Sandoval, Alexandra] Clemson Univ, 263 Lehotsky Hall, Clemson, SC 29634 USA</t>
  </si>
  <si>
    <t>Clemson University; Clemson University</t>
  </si>
  <si>
    <t>Gagnon, RJ (corresponding author), Clemson Univ, 276A Lehotsky Hall, Clemson, SC 29634 USA.</t>
  </si>
  <si>
    <t>rjgagno@clemson.edu; asandov@clemson.edu</t>
  </si>
  <si>
    <t>Gagnon, Ryan/ABA-5797-2020</t>
  </si>
  <si>
    <t>Gagnon, Ryan/0000-0002-0338-6370</t>
  </si>
  <si>
    <t>10.1016/j.childyouth.2019.104584</t>
  </si>
  <si>
    <t>KG3CG</t>
  </si>
  <si>
    <t>WOS:000509819500020</t>
  </si>
  <si>
    <t>Raphael, LM; Pressley, M; Mohan, L</t>
  </si>
  <si>
    <t>Raphael, Lisa M.; Pressley, Michael; Mohan, Lindsey</t>
  </si>
  <si>
    <t>Engaging instruction in middle school classrooms: An observational study of nine teachers</t>
  </si>
  <si>
    <t>AUTONOMY-SUPPORTIVE TEACHERS; MOTIVATION; STUDENTS; ACHIEVEMENT; COMPETENCE; ENGAGEMENT; PERCEPTIONS; STRATEGIES; BEHAVIOR; TRANSITIONS</t>
  </si>
  <si>
    <t>Observations of instructional practices, teacher interviews, and classroom artifacts were collected in 9 sixth-grade classrooms in 2 middle schools to determine teaching practices associated with student engagement (i.e., being on task, doing thoughtful assignments). The teachers used a variety of instructional practices, with some teachers producing greater engagement than others. We classified 3 teachers as highly engaging (i.e., at least 90% of students were engaged at least 90% of the time), 4 teachers as moderately engaging (at least 50% of students engaged at least 50% of the time), and 2 teachers as low engaging (i. e., less than 50% of students engaged less than 50% of the time). Compared to the moderately engaging and low-engaging teachers, highly engaging teachers used many instructional practices that had the potential to encourage academic engagement (e. g., scaffolding, encouraging strategy use) and did nothing that might undermine engagement (e. g., expressing frustration, providing ineffective or unclear feedback).</t>
  </si>
  <si>
    <t>[Raphael, Lisa M.] SEDL, Austin, TX 78701 USA; [Pressley, Michael; Mohan, Lindsey] Michigan State Univ, E Lansing, MI 48824 USA</t>
  </si>
  <si>
    <t>American Institutes for Research; Michigan State University</t>
  </si>
  <si>
    <t>Raphael, LM (corresponding author), SEDL, Austin, TX 78701 USA.</t>
  </si>
  <si>
    <t>Mohan, Lindsey/0000-0002-6636-470X</t>
  </si>
  <si>
    <t>10.1086/592367</t>
  </si>
  <si>
    <t>336TB</t>
  </si>
  <si>
    <t>WOS:000258386400004</t>
  </si>
  <si>
    <t>Codding, RS; Smyth, CA</t>
  </si>
  <si>
    <t>Codding, Robin S.; Smyth, Carol Ann</t>
  </si>
  <si>
    <t>USING PERFORMANCE FEEDBACK TO DECREASE CLASSROOM TRANSITION TIME AND EXAMINE COLLATERAL EFFECTS ON ACADEMIC ENGAGEMENT</t>
  </si>
  <si>
    <t>GENERAL-EDUCATION SETTINGS; TREATMENT INTEGRITY; FOLLOW-UP; TEACHER; IMPLEMENTATION; CONSULTATION; BEHAVIOR; INTERVENTIONS; INSTRUCTION; TASK</t>
  </si>
  <si>
    <t>There is currently a gap in the consultation literature related to how teacher and student gender may affect teacher perceptions of and responses to student behavior. In this study, 147 preservice and practicing teachers were presented with four gender-neutral student-centered problems in the form of short vignettes in which the gender of the student was rotated. Respondents rated these vignettes on problem severity, likelihood of seeking assistance, and from whom they would seek assistance. Data were analyzed by teacher status (preservice or practicing), teacher gender, and student gender. Results suggest teachers typically did not make different decisions based on student gender. However, female teachers often rated student situations as more severe than their male colleagues, with some differences between practicing and preservice teachers. The potential implication of this and related findings for the process of consultation are highlighted.</t>
  </si>
  <si>
    <t>[Codding, Robin S.] Univ Massachusetts, Counseling &amp; Sch Psychol, Boston, MA 02125 USA; [Smyth, Carol Ann] CUNY, New York, NY 10021 USA</t>
  </si>
  <si>
    <t>University of Massachusetts System; University of Massachusetts Boston; City University of New York (CUNY) System</t>
  </si>
  <si>
    <t>Codding, RS (corresponding author), Univ Massachusetts, Counseling &amp; Sch Psychol, 100 Morrissey Blvd, Boston, MA 02125 USA.</t>
  </si>
  <si>
    <t>robin.codding@umb.edu</t>
  </si>
  <si>
    <t>Codding, Robin/AAC-9157-2020</t>
  </si>
  <si>
    <t>Codding, Robin/0000-0001-6717-0790</t>
  </si>
  <si>
    <t>PII 905938818</t>
  </si>
  <si>
    <t>10.1080/10474410802463312</t>
  </si>
  <si>
    <t>WOS:000261173100003</t>
  </si>
  <si>
    <t>What motivates academics for external engagement? Exploring the effects of motivational drivers and organizational fairness</t>
  </si>
  <si>
    <t>academic engagement; motivation; organizational fairness; third mission</t>
  </si>
  <si>
    <t>PROCEDURAL JUSTICE; SELF-DETERMINATION; UNIVERSITY; INDUSTRY; KNOWLEDGE; SCIENTISTS; INVENTION; ENTREPRENEURSHIP; PERFORMANCE; INCENTIVES</t>
  </si>
  <si>
    <t>Academics have different motivations for external engagement, including to acquire external resources for research (research advancement motivation), to contribute to society (prosocial motivation), or to acquire monetary benefits (pecuniary motivation). Universities also have varying policies for rewarding external engagement. This paper examines the relationship between academics' motivations for engaging, their perceptions of the fairness of their universities' policies, and their actual level of external engagement. Most academics consider contributing to the betterment of society as the most important reason for engagement, followed by the advancement of their research. Conversely, few academics consider obtaining personal income to be important. The perceived importance of all three motivations is positively associated with actual engagement behavior. Notably, the strength of research advancement motivation is more closely associated with external engagement than the strength of pecuniary motivation. However, perceptions of organizational fairness are not related to external engagement.</t>
  </si>
  <si>
    <t>[Atta-Owusu, Kwadwo; Fitjar, Rune Dahl] Univ Stavanger, UiS Business Sch, Dept Innovat Management &amp; Mkt, POB 8600, N-4036 Stavanger, Norway</t>
  </si>
  <si>
    <t>Fitjar, RD (corresponding author), Univ Stavanger, UiS Business Sch, Dept Innovat Management &amp; Mkt, POB 8600, N-4036 Stavanger, Norway.</t>
  </si>
  <si>
    <t>rune.d.fitjar@uis.no</t>
  </si>
  <si>
    <t>European Union Horizon 2020 Marie Sklodowska-Curie Actions Innovative Training Network on the Role of Universities in Innovation and Regional Development (RUNIN) [722295]</t>
  </si>
  <si>
    <t>European Union Horizon 2020 Marie Sklodowska-Curie Actions Innovative Training Network on the Role of Universities in Innovation and Regional Development (RUNIN)</t>
  </si>
  <si>
    <t>This work was supported by the European Union Horizon 2020 Marie Sklodowska-Curie Actions Innovative Training Network on the Role of Universities in Innovation and Regional Development (RUNIN), grant agreement number 722295.</t>
  </si>
  <si>
    <t>10.1093/scipol/scab075</t>
  </si>
  <si>
    <t>0O9VO</t>
  </si>
  <si>
    <t>WOS:000764784600001</t>
  </si>
  <si>
    <t>Fallon, LM; Marcotte, AM; Hamsho, NF; Robinson-Links, P; Ferron, JM</t>
  </si>
  <si>
    <t>Fallon, Lindsay M.; Marcotte, Amanda M.; Hamsho, Narmene F.; Robinson-Links, Patrick; Ferron, John M.</t>
  </si>
  <si>
    <t>The Impact of the Good Behavior Game on Writing Quantity and Quality</t>
  </si>
  <si>
    <t>writing; behavior; classwide intervention; multitiered systems of support</t>
  </si>
  <si>
    <t>MULTIPLE-BASE-LINE; 1ST-GRADE; CONTINGENCIES; KINDERGARTEN; ATTENTION</t>
  </si>
  <si>
    <t>Results from research indicate writing is a critical skill linked to several academic outcomes. To promote improvements in writing quantity and quality, intervention might target increasing students' academic engagement during time designated to practice writing. The purpose of this study was to implement an evidence-based classwide behavioral intervention, the Good Behavior Game (GBG), during daily writing practice time in two classrooms. Participants (n = 45) included students in a Grade 1 and Grade 2 class enrolled in an elementary school in a large suburb in the northeast U.S. Findings based on visual analysis and multilevel modeling indicate that students, on average, wrote more words (quantity) and more correct writing sequences (quality) when the GBG was played versus when it was not. Implications include the need for replication studies to extend findings and explore how school psychologists might consider the use of behavioral interventions to promote improved engagement and academic output in the classroom.</t>
  </si>
  <si>
    <t>[Fallon, Lindsay M.; Robinson-Links, Patrick] Univ Massachusetts, Dept Counseling, 100 Morrissey Blvd, Boston, MA 02125 USA; [Fallon, Lindsay M.; Robinson-Links, Patrick] Univ Massachusetts, Sch Psychol, 100 Morrissey Blvd, Boston, MA 02125 USA; [Marcotte, Amanda M.] Univ Massachusetts, Dept Student Dev, Amherst, MA 01003 USA; [Hamsho, Narmene F.] Univ Massachusetts Boston, Dept Psychol, Boston, MA 02125 USA; [Ferron, John M.] Univ S Florida, Dept Educ &amp; Psychol Studies, Tampa, FL 33620 USA</t>
  </si>
  <si>
    <t>University of Massachusetts System; University of Massachusetts Boston; University of Massachusetts System; University of Massachusetts Boston; University of Massachusetts System; University of Massachusetts Amherst; University of Massachusetts System; University of Massachusetts Boston; State University System of Florida; University of South Florida</t>
  </si>
  <si>
    <t>Ferron, John/GVR-7729-2022; Fallon, Lindsay M./HPF-4534-2023; Hamsho, Narmene/JED-5690-2023</t>
  </si>
  <si>
    <t>Fallon, Lindsay M./0000-0003-0813-3337; Hamsho, Narmene/0000-0002-3596-7962</t>
  </si>
  <si>
    <t>Society for the Study of School Psychology Early Career Research Award</t>
  </si>
  <si>
    <t>This project was funded by the Society for the Study of School Psychology Early Career Research Award. We have no known conflict of interest to disclose.</t>
  </si>
  <si>
    <t>10.1037/spq0000436</t>
  </si>
  <si>
    <t>WOS:000677486100005</t>
  </si>
  <si>
    <t>Broström, A; Feldmann, A; Kaulio, M</t>
  </si>
  <si>
    <t>Brostrom, Anders; Feldmann, Andreas; Kaulio, Matti</t>
  </si>
  <si>
    <t>Structured relations between higher education institutions and external organisations: opportunity or bureaucratisation?</t>
  </si>
  <si>
    <t>Entrepreneurial university; University-industry; Managerialism; Outreach; Technology transfer; Academic engagement</t>
  </si>
  <si>
    <t>UNIVERSITY; INDUSTRY; GOVERNANCE; INNOVATION; FRAMEWORK; CUSTOMER; POLICIES; LIAISON; MODEL; UK</t>
  </si>
  <si>
    <t>This paper explores the introduction of centrally coordinated initiatives aimed at formalising universities' relationships to external organisations. Such initiatives are referred to as structured relations. Based on a review of nine Swedish Universities, we identify three types of structured relation initiatives (network events, collaboration platforms, partnership agreements). In common for all structured relations identified are that they offer new opportunities to manage external expectations on universities, in particular as regards their ability to demonstrate their commitment to outreach activities. The formalisation of outreach activities challenges the academic tradition of giving individual professors discretionary mandates to enter and manage external relationships. Drawing on a collective action perspective, we analyse the tensions that are generated when universities introduce new elements of support and central coordination of outreach activities. The introduction of structured relations potentially contributes to changing the nature of the university as an organisation.</t>
  </si>
  <si>
    <t>[Brostrom, Anders; Feldmann, Andreas; Kaulio, Matti] KTH Royal Inst Technol, Dept Ind Econ &amp; Management, Stockholm, Sweden</t>
  </si>
  <si>
    <t>Royal Institute of Technology</t>
  </si>
  <si>
    <t>anders.brostrom@indek.kth.se</t>
  </si>
  <si>
    <t>10.1007/s10734-019-0359-1</t>
  </si>
  <si>
    <t>IZ5JZ</t>
  </si>
  <si>
    <t>WOS:000487120900001</t>
  </si>
  <si>
    <t>Ennis, RP; Losinski, M</t>
  </si>
  <si>
    <t>Ennis, Robin Parks; Losinski, Mickey</t>
  </si>
  <si>
    <t>SRSD Fractions: Helping Students at Risk for Disabilities Add/Subtract Fractions With Unlike Denominators</t>
  </si>
  <si>
    <t>fractions; SRSD; self-regulated strategy development; learning disabilities; emotional and behavioral disorders; at risk</t>
  </si>
  <si>
    <t>REGULATED STRATEGY-DEVELOPMENT; INSTRUCTION; MATHEMATICS; SECONDARY; CHILDREN; INTERVENTION; SUPPORT</t>
  </si>
  <si>
    <t>Many students fall below benchmarks in the area of fractions computation, particularly students with disabilities. Self-regulated strategy development (SRSD) is one strategy with proven effectiveness for improving outcomes for students with disabilities, although very few studies have applied SRSD to the area of mathematics. In this study, we used SRSD Fractions to teach adding and subtracting fractions with unlike denominators, simplifying fractions, and converting fractions to mixed numbers using the mnemonics FILMS, CUT, and EDIT. A researcher provided instruction in small groups to fifth-grade students at risk for disabilities. The results from use of a multiple-baseline-across-groups design suggest a functional relationship between SRSD Fractions and 8 fifth-grade students' digits correct on timed fraction probes. Results from treatment fidelity, social validity, and academic engagement during the intervention are also reported. We also discuss limitations and directions for future researchers.</t>
  </si>
  <si>
    <t>[Ennis, Robin Parks] Univ Alabama Birmingham, EB122,1720 2nd Ave South,901 13th St South, Birmingham, AL 35294 USA; [Losinski, Mickey] Kansas State Univ, Manhattan, KS 66506 USA</t>
  </si>
  <si>
    <t>University of Alabama System; University of Alabama Birmingham; Kansas State University</t>
  </si>
  <si>
    <t>Ennis, RP (corresponding author), Univ Alabama Birmingham, EB122,1720 2nd Ave South,901 13th St South, Birmingham, AL 35294 USA.</t>
  </si>
  <si>
    <t>10.1177/0022219419859509</t>
  </si>
  <si>
    <t>IO1FD</t>
  </si>
  <si>
    <t>WOS:000479125200004</t>
  </si>
  <si>
    <t>Fallon, LM; Cathcart, SC; DeFouw, ER; O'Keeffe, BV; Sugai, G</t>
  </si>
  <si>
    <t>Fallon, Lindsay M.; Cathcart, Sadie C.; DeFouw, Emily R.; O'Keeffe, Breda V.; Sugai, George</t>
  </si>
  <si>
    <t>Promoting teachers' implementation of culturally and contextually relevant class-wide behavior plans</t>
  </si>
  <si>
    <t>diverse learners; implementation fidelity; single-case design</t>
  </si>
  <si>
    <t>EXCLUSIONARY DISCIPLINE; TREATMENT INTEGRITY; SCHOOL DISCIPLINE; AFRICAN-AMERICAN; STUDENTS; SUPPORT; DISPROPORTIONALITY; INTERVENTION; PERFORMANCE; DISPARITIES</t>
  </si>
  <si>
    <t>Disproportionality in disciplinary actions for certain racial groups has been well documented for several decades. In an effort to support all students, specifically those who are culturally and linguistically diverse, many have called for adopting a multitiered system of support framework that is considerate of student culture and school context. This framework applies to supporting students' learning and behavior across settings, particularly in the classroom. To bridge existing gaps between theory and practice, this empirical study sought to evaluate whether teachers who self-assessed their own use of culturally and contextually relevant practices would implement a class-wide behavior plan with high levels of implementation fidelity. Results indicated that teachers who engaged in self-assessment and training did implement the plan with high levels of implementation fidelity, particularly when given performance feedback. Additionally, students tended to display slightly higher rates of academic engagement upon consistent implementation of the plan.</t>
  </si>
  <si>
    <t>[Fallon, Lindsay M.; Cathcart, Sadie C.; DeFouw, Emily R.] Univ Massachusetts Boston, Boston, MA 02125 USA; [O'Keeffe, Breda V.] Univ Utah, Salt Lake City, UT USA; [Sugai, George] Univ Connecticut, Storrs, CT USA</t>
  </si>
  <si>
    <t>University of Massachusetts System; University of Massachusetts Boston; Utah System of Higher Education; University of Utah; University of Connecticut</t>
  </si>
  <si>
    <t>Fallon, LM (corresponding author), Univ Massachusetts Boston, Dept Counseling &amp; Sch Psychol, 100 Morrissey Blvd, Boston, MA 02125 USA.</t>
  </si>
  <si>
    <t>Joseph P. Healey Research Grant Program, University of Massachusetts Boston; Joseph P. Healey Research Grant Program - Office of the President of the University of Massachusetts; Office of the Vice Provost for Research and Strategic Initiatives &amp; Dean of Graduate Studies of the University of Massachusetts Boston</t>
  </si>
  <si>
    <t>Joseph P. Healey Research Grant Program, University of Massachusetts Boston; This research is supported in part by a fellowship from the Joseph P. Healey Research Grant Program sponsored by the Office of the President of the University of Massachusetts and the Office of the Vice Provost for Research and Strategic Initiatives &amp; Dean of Graduate Studies of the University of Massachusetts Boston.</t>
  </si>
  <si>
    <t>10.1002/pits.22107</t>
  </si>
  <si>
    <t>FW2NI</t>
  </si>
  <si>
    <t>WOS:000425139900005</t>
  </si>
  <si>
    <t>Ulmanen, S; Soini, T; Pietarinen, J; Pyhältö, K</t>
  </si>
  <si>
    <t>Ulmanen, Sanna; Soini, Tiina; Pietarinen, Janne; Pyhalto, Kirsi</t>
  </si>
  <si>
    <t>Students' experiences of the development of emotional engagement</t>
  </si>
  <si>
    <t>Emotional engagement; Sense of belonging; Teacher-student relationships; Peer relationships</t>
  </si>
  <si>
    <t>TEACHER-CHILD RELATIONSHIPS; STAGE-ENVIRONMENT FIT; SCHOOL ENGAGEMENT; ACADEMIC ENGAGEMENT; ADOLESCENTS PERCEPTIONS; PEER RELATIONSHIPS; SOCIOMETRIC STATUS; MIDDLE SCHOOL; ACHIEVEMENT; PREDICTORS</t>
  </si>
  <si>
    <t>The stability and internal dynamics of students' emotional engagement was examined in a longitudinal study among primary and secondary school students over three terms. A total of 170 students were surveyed, and the study was conducted using structural equation modelling. The results showed that emotional engagement remained stable over time. Furthermore, the results showed that the students' emotional engagement in teacher student relationships associated with emotional engagement in peer relations and explained the perceived peer-group relations over time. Surprisingly, the association between teacher-student and peer-group relations was stronger among the secondary school students than among the primary school students, implying that despite the contextual differences, teachers have real opportunities to promote positive peer influences at different phases of the school path. (C) 2016 Elsevier Ltd. All rights reserved.</t>
  </si>
  <si>
    <t>[Ulmanen, Sanna; Soini, Tiina] Univ Tampere, Sch Educ, Akerlundinkatu 5, Tampere 33014, Finland; [Pietarinen, Janne] Univ Eastern Finland, Sch Appl Educ Sci &amp; Teacher Educ, Yliopistokatu 2,POB 111, Joensuu, Finland; [Pyhalto, Kirsi] Univ Oulu, Fac Educ, Yliopistokatu 9, Oulu 90014, Finland; [Pyhalto, Kirsi] Univ Helsinki, Fac Educ Sci, PL, POB 2000, FIN-00014 Helsinki, Finland</t>
  </si>
  <si>
    <t>Tampere University; University of Eastern Finland; University of Oulu; University of Helsinki</t>
  </si>
  <si>
    <t>Sanna.Ulmanen@uta.fi; Tiina.Soini@uta.fi; Janne.Pietarinen@uef.fi; Kirsi.Pyhalto@helsinki.fi</t>
  </si>
  <si>
    <t>10.1016/j.ijer.2016.06.003</t>
  </si>
  <si>
    <t>DY1MO</t>
  </si>
  <si>
    <t>WOS:000384859300009</t>
  </si>
  <si>
    <t>González, A; Paoloni, PV; Donolo, D; Rinaudo, C</t>
  </si>
  <si>
    <t>Gonzalez, Antonio; Paoloni, Paola-Veronica; Donolo, Danilo; Rinaudo, Cristina</t>
  </si>
  <si>
    <t>Behavioral engagement and disaffection in school activities: exploring a model of motivational facilitators and performance outcomes</t>
  </si>
  <si>
    <t>Secondary education; perceived control; task value; academic engagement; disaffection; academic performance</t>
  </si>
  <si>
    <t>TASK VALUES; ACHIEVEMENT SETTINGS; ELEMENTARY-SCHOOL; COLLEGE-STUDENTS; SELF-EFFICACY; UTILITY VALUE; ADOLESCENTS; PERFECTIONISM; PERCEPTIONS; BELIEFS</t>
  </si>
  <si>
    <t>Previous research has shown that perceived control, task value, behavioral engagement and disaffection are personal determinants of academic performance. However, little research has simultaneously examined these constructs in secondary education. The present study analyzed the structural relationships between these variables and the role of engagement and disaffection as mediators of control and value on performance. Participants were 446 students (51.3% girls) ranging in age from 12 to 16 years attending six Spanish compulsory secondary schools (from 7th to 10th grades). The variables were assessed over a nine-month period. Structural equation models results confirmed the hypotheses: control and value significantly predicted engagement, disaffection, and performance; engagement and disaffection predicted performance and partially mediated the effects from control and value on performance. Implications for psychoeducational theory and practice are discussed.</t>
  </si>
  <si>
    <t>[Gonzalez, Antonio] Univ Vigo, As Lagoas 32004, Ourense, Spain; [Paoloni, Paola-Veronica; Donolo, Danilo; Rinaudo, Cristina] Univ Nacl Rio Cuarto, Cordoba, Argentina</t>
  </si>
  <si>
    <t>González, A (corresponding author), Univ Vigo, Fac Ciencias Educ, As Lagoas 32004, Ourense, Spain.</t>
  </si>
  <si>
    <t>10.6018/analesps.32.1.176981</t>
  </si>
  <si>
    <t>CO3AO</t>
  </si>
  <si>
    <t>WOS:000359028800013</t>
  </si>
  <si>
    <t>Teh, EJ; Vijayakumar, R; Tan, TXJ; Yap, MJ</t>
  </si>
  <si>
    <t>Teh, Elizabeth J.; Vijayakumar, Ranjith; Tan, Timothy Xing Jun; Yap, Melvin J.</t>
  </si>
  <si>
    <t>Effects of Physical Exercise Interventions on Stereotyped Motor Behaviours in Children with ASD: A Meta-Analysis</t>
  </si>
  <si>
    <t>Autism spectrum disorder; Children; Stereotyped motor behaviours (SMB); Exercise intervention; Single-case designs; Meta-analysis</t>
  </si>
  <si>
    <t>AUTISM SPECTRUM DISORDERS; SELF-STIMULATORY BEHAVIOR; REPETITIVE BEHAVIORS; ANTECEDENT EXERCISE; ACADEMIC ENGAGEMENT; YOUNG-CHILDREN; INTENSITY; DISABILITIES; INDIVIDUALS; ADOLESCENTS</t>
  </si>
  <si>
    <t>Studies have reported that physical exercise reduces maladaptive stereotyped motor behaviours (SMB) in children with ASD, but these intervention studies vary in design and outcome. The present systematic review and meta-analysis included 22 studies, involving 274 children with ASD, to quantify the effect of exercise on SMB and its potential moderators. Multi-level modelling revealed a large overall effect, Hedges' g = 1.16, with significant heterogeneity across participant, treatment, and study levels. Further, a more appropriate model using between-case estimation for within-subject effects to improve comparability between single-case and group-design studies, yielded a smaller but still significant effect, g = 0.51. Lastly, higher exercise intensity, but not age, exercise duration or settings, reliably predicted treatment effectiveness. Implications for clinical practice and research are discussed.</t>
  </si>
  <si>
    <t>[Teh, Elizabeth J.] Natl Univ Singapore, Yong Loo Lin Sch Med, Dept Otolaryngol, Div Grad Med Studies, MD3,Level 2,16 Med Dr, Singapore 117600, Singapore; [Vijayakumar, Ranjith; Tan, Timothy Xing Jun; Yap, Melvin J.] Natl Univ Singapore, Dept Psychol, Singapore, Singapore</t>
  </si>
  <si>
    <t>National University of Singapore; National University of Singapore</t>
  </si>
  <si>
    <t>Teh, EJ (corresponding author), Natl Univ Singapore, Yong Loo Lin Sch Med, Dept Otolaryngol, Div Grad Med Studies, MD3,Level 2,16 Med Dr, Singapore 117600, Singapore.</t>
  </si>
  <si>
    <t>entejt@nus.edu.sg</t>
  </si>
  <si>
    <t>Teh, Elizabeth/0000-0001-7389-1113</t>
  </si>
  <si>
    <t>National University of Singapore Heads and Deanery Research Support Scheme [R-581-000-236-101, R-581-000-250-101]</t>
  </si>
  <si>
    <t>National University of Singapore Heads and Deanery Research Support Scheme(National University of Singapore)</t>
  </si>
  <si>
    <t>We would like to thank Mr Gareth Ting Shi Xun and Ms Jasmine Chuah Si Min, our research assistants, for their invaluable support in extracting and reviewing the data used in this study. This study was supported by the National University of Singapore Heads and Deanery Research Support Scheme Grants R-581-000-236-101 and R-581-000-250-101 awarded to M.Y.</t>
  </si>
  <si>
    <t>10.1007/s10803-021-05152-z</t>
  </si>
  <si>
    <t>2H4SC</t>
  </si>
  <si>
    <t>WOS:000670844900001</t>
  </si>
  <si>
    <t>Carvalho, C; Santos, NN; António, R; Martins, DSM</t>
  </si>
  <si>
    <t>Carvalho, Carolina; Santos, Natalie Nobrega; Antonio, Raquel; Martins, Dulce Sofia Mendonca</t>
  </si>
  <si>
    <t>Supporting students' engagement with teachers' feedback: the role of students' school identification</t>
  </si>
  <si>
    <t>Teachers’ feedback; school identification; behavioural engagement; school year; educational tracks</t>
  </si>
  <si>
    <t>BEHAVIORAL ENGAGEMENT; ACADEMIC ENGAGEMENT; ACHIEVEMENT; ATTACHMENT; MOTIVATION; INVARIANCE; YOUTH; STATE</t>
  </si>
  <si>
    <t>This study explored the link between teachers' feedback and students' behavioural engagement with school identification. Using a sample of 2534 students from 6th to 12th school year, we examined whether their perceptions about teachers' feedback were related to their behavioural engagement and mediated by their school identification. We also explore whether this relation was moderated by students' year of schooling and by the type of secondary course they were enrolled and the differences of latent means between these groups. Results confirmed the expected mediation: teachers' feedback was associated with an increased behavioural engagement via increased school identification. Only the type of students' secondary course moderated this relation. Students in the 12th year perceived that their teacher used less effective feedback and felt lower school identification than students in the early years of schooling. These finding illustrated the underlying mechanism through which teachers' feedback affect students' behavioural engagement with school.</t>
  </si>
  <si>
    <t>[Carvalho, Carolina] Univ Lisbon, Inst Educ, Alameda Univ, P-1649013 Lisbon, Portugal; [Santos, Natalie Nobrega] ISPA Inst Univ, Ctr Invest Educ, Lisbon, Portugal; [Antonio, Raquel; Martins, Dulce Sofia Mendonca] Inst Univ Lisboa, ISCTE, IUL, CIS, Lisbon, Portugal</t>
  </si>
  <si>
    <t>Universidade de Lisboa; Instituto Superior Psicologia Aplicada (ISPA); Instituto Universitario de Lisboa</t>
  </si>
  <si>
    <t>Carvalho, C (corresponding author), Univ Lisbon, Inst Educ, Alameda Univ, P-1649013 Lisbon, Portugal.</t>
  </si>
  <si>
    <t>cfcarvalho@ie.ul.pt</t>
  </si>
  <si>
    <t>Antonio, Raquel/0000-0002-6044-3917; Carvalho, Carolina/0000-0003-1793-2288; de Nobrega dos Santos, Natalie/0000-0002-4973-9311; Martins, Dulce/0000-0003-1429-0523</t>
  </si>
  <si>
    <t>FCT-Fundacao para a Ciencia e a Tecnologia, IP [UID/CED/04107/2016]</t>
  </si>
  <si>
    <t>FCT-Fundacao para a Ciencia e a Tecnologia, IP(Fundacao para a Ciencia e a Tecnologia (FCT))</t>
  </si>
  <si>
    <t>This article received national funding from the FCT-Fundacao para a Ciencia e a Tecnologia, IP, within the scope of the Unidade de Investigacao e Desenvolvimento em Educacao e Formacao -UID/CED/04107/2016.</t>
  </si>
  <si>
    <t>10.1080/01443410.2020.1849564</t>
  </si>
  <si>
    <t>UI6ZR</t>
  </si>
  <si>
    <t>WOS:000593096200001</t>
  </si>
  <si>
    <t>The role of creativity in the context of academic entrepreneurship</t>
  </si>
  <si>
    <t>CREATIVITY AND INNOVATION MANAGEMENT</t>
  </si>
  <si>
    <t>TECHNOLOGY-TRANSFER; WORK-ENVIRONMENT; SELF-EFFICACY; ORIENTATION; INDUSTRY; UNIVERSITIES; KNOWLEDGE; ANTECEDENTS; PERFORMANCE; SCIENTISTS</t>
  </si>
  <si>
    <t>The aim of this paper is to provide an insight into the role of creativity in the context of academic entrepreneurship. To move beyond prior research, we aim to explain the relationship between academics' perceptions of university departments being entrepreneurially oriented and their engagement in entrepreneurial academic activity by including a third variable, a mediator, namely the individual's creative self-efficacy. Based on structural equation modelling, the results of this study reveal that it is not enough just to be entrepreneurially oriented for one's university department to engage in entrepreneurial academic activity, but academics have to believe and be confident in their own ability to be creative. Indeed, this study indicates the importance of encouraging creativity and innovation for creative potential to be realized as creative output resulting in the academics' engagement in entrepreneurial activities. Based on our analysis of two samples of academics from two European countries, the research implications are discussed.</t>
  </si>
  <si>
    <t>[Kalar, Barbara] Univ Ljubljana, Fac Econ, Dept Entrepreneurship, Ljubljana, Slovenia</t>
  </si>
  <si>
    <t>Kalar, B (corresponding author), Univ Ljubljana, Fac Econ, Ljubljana, Slovenia.</t>
  </si>
  <si>
    <t>Kalar, Barbara/0000-0003-0218-5080</t>
  </si>
  <si>
    <t>0963-1690</t>
  </si>
  <si>
    <t>1467-8691</t>
  </si>
  <si>
    <t>CREAT INNOV MANAG</t>
  </si>
  <si>
    <t>Creat. Innov. Manag.</t>
  </si>
  <si>
    <t>10.1111/caim.12352</t>
  </si>
  <si>
    <t>LN4QD</t>
  </si>
  <si>
    <t>WOS:000507290500001</t>
  </si>
  <si>
    <t>Witkow, MR; Rickert, NP; Cullen, LE</t>
  </si>
  <si>
    <t>Witkow, Melissa R.; Rickert, Nicolette P.; Cullen, Laura E.</t>
  </si>
  <si>
    <t>Daily School Context of Adolescents' Single Best Friendship and Adjustment</t>
  </si>
  <si>
    <t>Adolescence; best friendship; daily report; peer relationships; school context</t>
  </si>
  <si>
    <t>ACADEMIC-ACHIEVEMENT; MEDIATING ROLE; PEER GROUPS; PERCEPTIONS; VICTIMIZATION; MOTIVATION; ENGAGEMENT; CHILDHOOD; CHILDRENS; STABILITY</t>
  </si>
  <si>
    <t>Research on adolescent best friendships typically focuses on school-based friendships, ignoring important differences between classroom-based and out-of-school friendships. With data from 156 ninth-grade students, many of whom named more than 1 best friend across the 14-day period, the authors examined associations between the daily school context of one's best friendship and adjustment. Benefits of in-grade best friendships were found in academic engagement when a composite was assessed across the 2-week period. Daily findings were more complex and were different between weekends and school days. Out-of-grade best friends were named more frequently on weekends, and on weekend days in which they named an out-of-school best friend participants spent more time with that friend but felt like less of a good student. Implications for our understanding of friendship context and for the measurement of friendship itself are discussed.</t>
  </si>
  <si>
    <t>[Witkow, Melissa R.; Cullen, Laura E.] Willamette Univ, Dept Psychol, 900 State St, Salem, OR 97301 USA; [Rickert, Nicolette P.] Portland State Univ, Dept Psychol, Portland, OR 97207 USA</t>
  </si>
  <si>
    <t>Willamette University; Portland State University</t>
  </si>
  <si>
    <t>Witkow, MR (corresponding author), Willamette Univ, Dept Psychol, 900 State St, Salem, OR 97301 USA.</t>
  </si>
  <si>
    <t>mwitkow@willamette.edu</t>
  </si>
  <si>
    <t>10.1080/00221325.2017.1286631</t>
  </si>
  <si>
    <t>ES5WF</t>
  </si>
  <si>
    <t>WOS:000399616100005</t>
  </si>
  <si>
    <t>Jabagchourian, JJ; Sorkhabi, N; Quach, W; Strage, A</t>
  </si>
  <si>
    <t>Jabagchourian, John J.; Sorkhabi, Nadia; Quach, Wendy; Strage, Amy</t>
  </si>
  <si>
    <t>Parenting Styles and Practices of Latino Parents and Latino Fifth Graders' Academic, Cognitive, Social, and Behavioral Outcomes</t>
  </si>
  <si>
    <t>parenting styles; practices; academic outcomes; behavioral outcomes; middle-childhood</t>
  </si>
  <si>
    <t>HISPANIC FAMILIES; MEXICAN-AMERICAN; ACHIEVEMENT; AUTHORITY; CULTURES; CONTEXT</t>
  </si>
  <si>
    <t>A vast literature documents a host of advantages conferred upon middle class European American children whose parents employ an authoritative style of parenting, including enhanced academic achievement and positive behavioral outcomes. The literature is much less clear about the relationship between parental authority style and child outcomes in other cultural contexts. In this study, we examined the relations among authoritative, authoritarian, and permissive parenting styles and practices and several academic and behavioral outcomes among fifth grade Latino/a students. We found significant positive relations between parental authoritativeness and grades, academic engagement, social competence, self-regulation, and perspective-taking as well as negative relations between authoritativeness and aggression. We found no relations between authoritarian or permissive parenting styles and child outcomes. We consider these findings in light of what other researchers have posited about collectivist parenting styles and practices.</t>
  </si>
  <si>
    <t>[Jabagchourian, John J.; Sorkhabi, Nadia; Quach, Wendy; Strage, Amy] San Jose State Univ, Connie L Lurie Coll Educ, San Jose, CA 95192 USA</t>
  </si>
  <si>
    <t>California State University System; San Jose State University</t>
  </si>
  <si>
    <t>Jabagchourian, JJ (corresponding author), San Jose State Univ, One Washington Sq, San Jose, CA 95192 USA.</t>
  </si>
  <si>
    <t>john.jabagchourian@sjsu.edu</t>
  </si>
  <si>
    <t>Quach, Wendy/0000-0001-8250-1703</t>
  </si>
  <si>
    <t>Lurie College of Education</t>
  </si>
  <si>
    <t>The authors disclosed receipt of the following financial support for the research, authorship, and/or publication of this article: The study was supported by a grant from the Lurie College of Education.</t>
  </si>
  <si>
    <t>1552-6364</t>
  </si>
  <si>
    <t>10.1177/0739986314523289</t>
  </si>
  <si>
    <t>AQ6LZ</t>
  </si>
  <si>
    <t>WOS:000342925300005</t>
  </si>
  <si>
    <t>Campbell, R; Childs, S</t>
  </si>
  <si>
    <t>Campbell, Rosie; Childs, Sarah</t>
  </si>
  <si>
    <t>The Impact Imperative: Here Come the Women :-)</t>
  </si>
  <si>
    <t>POLITICAL STUDIES REVIEW</t>
  </si>
  <si>
    <t>impact; engagement; dissemination</t>
  </si>
  <si>
    <t>The opposition between Flinders and John is largely a false one, and consequently the argument between them is rather ritualistic. On the major issue - that political science must engage in political and public debate - Flinders and John agree. Whether there was once a golden age of academic engagement or whether we are now at the high point, at one level does not really matter; what matters more is that political scientists should be engaging with, and responsive to, public debate. We set out an 'impact imperative' and its sister, the 'feminist imperative', arguing that feminist scholarship has always sought to engage with the real world of politics. We set out a series of recommendations to institutionalise and normalise impact, engagement and dissemination into work models and working practices, which if well managed should not detract from serious scholarship or require an aggressive campaign strategy for dissemination. Instead our approach is based on cooperation between academics, across disciplinary silos and the methodological divide.</t>
  </si>
  <si>
    <t>[Campbell, Rosie] Univ London, Dept Polit, London WC1E 7HX, England; [Childs, Sarah] Univ Bristol, Sch Sociol Polit &amp; Int Studies, Bristol BS8 1TY, Avon, England</t>
  </si>
  <si>
    <t>University of London; University of Bristol</t>
  </si>
  <si>
    <t>Campbell, R (corresponding author), Univ London, Dept Polit, Malet St, London WC1E 7HX, England.</t>
  </si>
  <si>
    <t>r.campbell@bbk.ac.uk; s.childs@bristol.ac.uk</t>
  </si>
  <si>
    <t>1478-9299</t>
  </si>
  <si>
    <t>POLIT STUD REV</t>
  </si>
  <si>
    <t>Polit. Stud. Rev.</t>
  </si>
  <si>
    <t>10.1111/1478-9302.12008</t>
  </si>
  <si>
    <t>141AB</t>
  </si>
  <si>
    <t>WOS:000318696500004</t>
  </si>
  <si>
    <t>Juvonen, J; Wang, YY; Espinoza, G</t>
  </si>
  <si>
    <t>Juvonen, Jaana; Wang, Yueyan; Espinoza, Guadalupe</t>
  </si>
  <si>
    <t>Bullying Experiences and Compromised Academic Performance Across Middle School Grades</t>
  </si>
  <si>
    <t>bullying; academic performance; middle school; longitudinal research</t>
  </si>
  <si>
    <t>PEER VICTIMIZATION; SELF-CONCEPT; ADJUSTMENT; HARASSMENT; EXCLUSION; REJECTION</t>
  </si>
  <si>
    <t>The goal of the study was to examine whether bullying experiences are associated with lower academic performance across middle school among urban students. The ethnically diverse sample was drawn from a longitudinal study of 2,300 sixth graders (44% Latino, 26% African American, 10% Asian, 10% White, and 10% mixed) from 11 public middle schools. Results of multilevel models (MLMs) showed that grade point averages and teacher-rated academic engagement were each predicted by both self-perceptions of victimization and peer nominations of victim reputation, controlling for demographic and school-level differences as well as overall declines in academic performance over time. Further MLM analyses suggested that most of the victimization effect was due to between-subject differences, as opposed to within-subject fluctuations, in victimization over time. The results of the study suggest that peer victimization cannot be ignored when trying to improve educational outcomes in urban middle schools.</t>
  </si>
  <si>
    <t>[Juvonen, Jaana] Univ Calif Los Angeles, Dept Psychol, Dev Psychol Program, Los Angeles, CA 90095 USA</t>
  </si>
  <si>
    <t>Juvonen, J (corresponding author), Univ Calif Los Angeles, Dept Psychol, Dev Psychol Program, Los Angeles, CA 90095 USA.</t>
  </si>
  <si>
    <t>j_juvonen@yahoo.com</t>
  </si>
  <si>
    <t>Wang, Yueyan/C-1863-2017</t>
  </si>
  <si>
    <t>10.1177/0272431610379415</t>
  </si>
  <si>
    <t>700BS</t>
  </si>
  <si>
    <t>WOS:000285707700007</t>
  </si>
  <si>
    <t>Dogan, U</t>
  </si>
  <si>
    <t>Dogan, Ugur</t>
  </si>
  <si>
    <t>Student Engagement, Academic Self-efficacy, and Academic Motivation as Predictors of Academic Performance</t>
  </si>
  <si>
    <t>ANTHROPOLOGIST</t>
  </si>
  <si>
    <t>Academic Performance; Student Engagement; Academic Self-efficacy; Academic Motivation</t>
  </si>
  <si>
    <t>REGULATED LEARNING-STRATEGIES; HIGH-SCHOOL; ADOLESCENTS PERCEPTIONS; EMOTIONAL INTELLIGENCE; ACHIEVEMENT; BELIEFS; ENVIRONMENT; OUTCOMES; GOALS; PARTICIPATION</t>
  </si>
  <si>
    <t>The research described in this paper aimed to evaluate the extent to which academic performance is affected by student engagement (students' involvement in school activities and commitment to the school's mission and rules), academic self-efficacy (the students' sense of their own capabilities), and academic motivation (the students' desire to increase their academic performance). The results of the study, which was conducted with the participation of 578 middle and high school students, suggest that cognitive engagement, one of the sub-dimensions of school engagement, predicts academic performance; however, emotional and behavioral engagement does not predict academic performance. A sense of academic self-efficacy and academic motivation, however, do predict academic performance. Moreover, the sense of self-capability and related motivations of students, as well as the sense of the purpose for their learning are significant variables affecting their academic success.</t>
  </si>
  <si>
    <t>Mugla Sitki Kocman Univ, Fac Educ, Dept Guidance &amp; Psychol Counselling, Mugla, Turkey</t>
  </si>
  <si>
    <t>Mugla Sitki Kocman University</t>
  </si>
  <si>
    <t>Dogan, U (corresponding author), Mugla Sitki Kocman Univ, Fac Educ, Dept Guidance &amp; Psychol Counselling, Mugla, Turkey.</t>
  </si>
  <si>
    <t>ugurdogan@mu.edu.tr</t>
  </si>
  <si>
    <t>DOĞAN, Uğur/ABA-6905-2022</t>
  </si>
  <si>
    <t>DOĞAN, Uğur/0000-0001-7603-6470</t>
  </si>
  <si>
    <t>KAMLA-RAJ ENTERPRISES</t>
  </si>
  <si>
    <t>GURUGRAM</t>
  </si>
  <si>
    <t>C210, NIRVANA COURTYARD SOUTH CITY 2, GURUGRAM, HARYANA 122 018, INDIA</t>
  </si>
  <si>
    <t>0972-0073</t>
  </si>
  <si>
    <t>Anthropologist</t>
  </si>
  <si>
    <t>10.1080/09720073.2015.11891759</t>
  </si>
  <si>
    <t>Anthropology; Multidisciplinary Sciences; Social Sciences, Interdisciplinary</t>
  </si>
  <si>
    <t>Anthropology; Science &amp; Technology - Other Topics; Social Sciences - Other Topics</t>
  </si>
  <si>
    <t>CO6PJ</t>
  </si>
  <si>
    <t>WOS:000359278300021</t>
  </si>
  <si>
    <t>Katsiaficas, D; Suárez-Orozco, C; Sirin, SR; Gupta, T</t>
  </si>
  <si>
    <t>Katsiaficas, Dalal; Suarez-Orozco, Carola; Sirin, Selcuk R.; Gupta, Taveeshi</t>
  </si>
  <si>
    <t>Mediators of the Relationship Between Acculturative Stress and Internalization Symptoms for Immigrant Origin Youth</t>
  </si>
  <si>
    <t>immigrant; adolescent; immigrant paradox; acculturative stress; mental health</t>
  </si>
  <si>
    <t>BORN ASIAN-AMERICANS; MENTAL-HEALTH; SOCIAL SUPPORT; ACADEMIC ENGAGEMENT; MEXICAN-AMERICAN; PSYCHIATRIC-DISORDERS; MODERATED MEDIATION; URBAN ADOLESCENTS; NATIONAL-SURVEY; LANGUAGE</t>
  </si>
  <si>
    <t>The present study examines the generational differences in the relation between acculturative stress and internalizing symptoms (i.e., anxiety and depression) with a sample of 304 urban residing first- and second-generation immigrant adolescents. In addition, the role of perceptions of social support-a critical element to healthy immigrant adolescent adaptation-is explored as a mediator of this relation. Results indicate that first-generation adolescents report more acculturative stress and internalizing symptoms than do second generation. Employing a moderated mediation framework (Preacher, Rucker, &amp; Hayes, 2007), we find that perceptions of both emotional and academic social support mediate the relation between acculturative stress and internalizing symptoms for the first generation but not for the second. Our findings serve to expand the discourse of the immigrant paradox (Garcia Coll &amp; Marks, 2011).</t>
  </si>
  <si>
    <t>[Katsiaficas, Dalal; Suarez-Orozco, Carola] Univ Calif Los Angeles, Grad Sch Educ &amp; Informat Studies, Los Angeles, CA 90024 USA; [Sirin, Selcuk R.; Gupta, Taveeshi] NYU, Steinhardt Sch Culture Educ &amp; Human Dev, New York, NY 10003 USA</t>
  </si>
  <si>
    <t>University of California System; University of California Los Angeles; New York University</t>
  </si>
  <si>
    <t>Katsiaficas, D (corresponding author), Univ Calif Los Angeles, Grad Sch Educ &amp; Informat Studies, Los Angeles, CA 90024 USA.</t>
  </si>
  <si>
    <t>dalalkat@ucla.edu</t>
  </si>
  <si>
    <t>Sirin, Selcuk/Q-8045-2019</t>
  </si>
  <si>
    <t>Revear, Eva/0000-0002-4503-0209</t>
  </si>
  <si>
    <t>10.1037/a0031094</t>
  </si>
  <si>
    <t>WOS:000314038500003</t>
  </si>
  <si>
    <t>Martin, AJ</t>
  </si>
  <si>
    <t>Martin, Andrew J.</t>
  </si>
  <si>
    <t>Courage in the Classroom: Exploring a New Framework Predicting Academic Performance and Engagement</t>
  </si>
  <si>
    <t>engagement; motivation; performance; courage; confidence</t>
  </si>
  <si>
    <t>MULTIDIMENSIONAL MODEL; CONSTRUCT-VALIDITY; SELF-CONCEPT; SCHOOL; MOTIVATION; ACHIEVEMENT; STUDENTS; CHILDRENS; BUOYANCY; EMOTIONS</t>
  </si>
  <si>
    <t>In the context of 7,637 high school students, the present study explored an hypothesized formulation of academic courage (defined as perseverance in the face of academic difficulty and fear) and its role in predicting academic performance (literacy and arithmetic) and various academic engagement measures (planning, task management, self-handicapping, disengagement, class participation, enjoyment of school, and positive academic intentions). Cluster analysis of core factors derived a four-group solution comprising courage, confidence, avoidance, and helpless orientations. Results from structural equation modeling demonstrated that courage and confidence are not significantly different on some academic measures (including performance) but that across the bulk of measures, confidence is more adaptive. However, courage was unambiguously more adaptive than avoidance and helpless orientations across all outcome measures. In summary, although confidence yields the most positive educational outcomes, courage can be considered an educationally effective response in the face or presence of fear.</t>
  </si>
  <si>
    <t>Univ Sydney, Fac Educ &amp; Social Work, Sydney, NSW 2006, Australia</t>
  </si>
  <si>
    <t>Martin, AJ (corresponding author), Univ Sydney, Fac Educ &amp; Social Work, Sydney, NSW 2006, Australia.</t>
  </si>
  <si>
    <t>andrew.martin@sydney.edu.au</t>
  </si>
  <si>
    <t>McLean, Laurence JA/C-7367-2014</t>
  </si>
  <si>
    <t>Martin, Andrew/0000-0001-5504-392X</t>
  </si>
  <si>
    <t>10.1037/a0023020</t>
  </si>
  <si>
    <t>777OD</t>
  </si>
  <si>
    <t>WOS:000291630100005</t>
  </si>
  <si>
    <t>Diniz, AM; Alfonso, S; Araújo, AM; Deaño, M; Costa, AR; Conde, A; Almeida, LS</t>
  </si>
  <si>
    <t>Diniz, Antonio M.; Alfonso, Sonia; Araujo, Alexandra M.; Deano, Manuel; Costa, Alexandra R.; Conde, Angeles; Almeida, Leandro S.</t>
  </si>
  <si>
    <t>Gender differences in first-year college students' academic expectations</t>
  </si>
  <si>
    <t>academic engagement; student expectations; first-year students; gender differences; structural equation modelling</t>
  </si>
  <si>
    <t>FIT INDEXES; MEASUREMENT INVARIANCE; SELF-EFFICACY; WOMEN; MEN; ENGAGEMENT; OUTCOMES</t>
  </si>
  <si>
    <t>Based on a multidimensional definition of academic expectations (AEs), the authors examine students' AE component scores across countries and genders. Two samples (343 Portuguese and 358 Spanish students) completed the Academic Perceptions Questionnaire (APQ) six months after enrolling in their universities. Factorial invariance was ensured across countries and genders, allowing us to study AEs using the APQ for both genders and in both countries. No significant differences in factor means were found between countries, indicating that AEs are not an obstacle to student mobility. Gender differences were found in some AE factor means, Training for employment, Personal and social development, Student mobility, Political engagement and citizenship, and Social pressure, with males exhibiting higher scores. Because these differences are not supported by most literature in this domain, further studies are needed to clarify the causes of women's lower expectations and, therefore, risk of adaptation difficulties.</t>
  </si>
  <si>
    <t>[Diniz, Antonio M.] Univ Evora, Dept Psychol, Evora, Portugal; [Alfonso, Sonia; Deano, Manuel; Conde, Angeles] Univ Vigo, Dept Evolutionary Psychol &amp; Commun, Orense, Spain; [Araujo, Alexandra M.] Oporto Global Univ, Dept Psychol &amp; Educ, Porto, Portugal; [Costa, Alexandra R.] Polytech Inst Porto, Sch Engn, Porto, Portugal; [Almeida, Leandro S.] Univ Minho, Inst Educ, Braga, Portugal</t>
  </si>
  <si>
    <t>University of Evora; Universidade de Vigo; Instituto Politecnico do Porto; Universidade do Minho</t>
  </si>
  <si>
    <t>Diniz, AM (corresponding author), Univ Evora, Dept Psychol, Evora, Portugal.</t>
  </si>
  <si>
    <t>amdiniz@uevora.pt</t>
  </si>
  <si>
    <t>Morales, Fabián/HNS-0601-2023; Araújo, Alexandra/F-5093-2012; Rodríguez, Ángeles Conde/JCO-4008-2023; Diniz, António/AHC-4793-2022; Alfonso, Sonia/Q-2215-2016; Araújo, Alexandra M./AAH-7920-2020; Rodríguez, Ángeles Conde/L-8543-2014; Almeida, Leandro/B-3040-2011; Costa, Alexandra/J-7586-2017</t>
  </si>
  <si>
    <t>Araújo, Alexandra/0000-0003-4345-0856; Diniz, António/0000-0003-1755-2795; Araújo, Alexandra M./0000-0003-4345-0856; Rodríguez, Ángeles Conde/0000-0002-7061-2171; Almeida, Leandro/0000-0002-0651-7014; Costa, Alexandra/0000-0001-5053-536X</t>
  </si>
  <si>
    <t>10.1080/03075079.2016.1196350</t>
  </si>
  <si>
    <t>FZ4KK</t>
  </si>
  <si>
    <t>WOS:000427560900007</t>
  </si>
  <si>
    <t>Machalicek, W; O'Reilly, M; Chan, JM; Lang, R; Rispoli, M; Davis, T; Shogren, K; Sigafoos, J; Lancioni, G; Antonucci, M; Langthorne, P; Andrews, A; Didden, R</t>
  </si>
  <si>
    <t>Machalicek, Wendy; O'Reilly, Mark; Chan, Jeffrey M.; Lang, Russell; Rispoli, Mandy; Davis, Tonya; Shogren, Karrie; Sigafoos, Jeff; Lancioni, Giulio; Antonucci, Massimo; Langthorne, Paul; Andrews, Alonzo; Didden, Robert</t>
  </si>
  <si>
    <t>Using Videoconferencing to Conduct Functional Analysis of Challenging Behavior and Develop Classroom Behavioral Support Plans for Students with Autism</t>
  </si>
  <si>
    <t>EDUCATION AND TRAINING IN DEVELOPMENTAL DISABILITIES</t>
  </si>
  <si>
    <t>YOUNG-CHILDREN; TELEPSYCHIATRY; INTERVENTIONS; TELEMEDICINE; ADULTS</t>
  </si>
  <si>
    <t>We conducted a functional analysis of challenging behavior for two students with autism using widely available videoconferencing equipment (laptop computers equipped with web cameras). Observers used the videoconferencing facilities to collect data on challenging behavior and to instruct the therapist conducting the assessment. Results of the functional analyses suggested that challenging behavior was associated with escape from academic demands and access to attention for both students. An intervention, derived from the results of the functional analyses, was implemented in the classroom for both students. This intervention was compared to typical classroom instruction using a multi-element treatment design. Results indicated that the intervention derived from the functional analysis produced substantial reductions in challenging behavior with concomitant increases in academic engagement over typical classroom instruction for both students. These findings provide preliminary support for the use of videoconferencing equipment, when conducting functional analyses and developing behavioral support plans for students with autism.</t>
  </si>
  <si>
    <t>[O'Reilly, Mark] Univ Texas Austin, Dept Special Educ, Univ Stn D5300 1, Austin, TX 78712 USA; [Sigafoos, Jeff] Univ Tasmania, Hobart, Tas 7001, Australia; [Lancioni, Giulio; Antonucci, Massimo] Univ Bari, I-70121 Bari, Italy; [Langthorne, Paul] Univ Kent, Canterbury CT2 7NZ, Kent, England; [Andrews, Alonzo] Autism Treatment Ctr Dallas, Dallas, TX USA; [Andrews, Alonzo] Autism Treatment Ctr San Antonio, San Antonio, TX USA; [Didden, Robert] Radbound Univ Nijmegen, Nijmegen, Netherlands</t>
  </si>
  <si>
    <t>University of Texas System; University of Texas Austin; University of Tasmania; Universita degli Studi di Bari Aldo Moro; University of Kent; Radboud University Nijmegen</t>
  </si>
  <si>
    <t>O'Reilly, M (corresponding author), Univ Texas Austin, Dept Special Educ, Univ Stn D5300 1, Austin, TX 78712 USA.</t>
  </si>
  <si>
    <t>markoreilly@mail.utexas.edu</t>
  </si>
  <si>
    <t>Lancioni, Giulio/0000-0002-6515-5690; Shogren, Karrie/0000-0001-7925-1299; Andrews, Alonzo/0000-0003-0565-580X</t>
  </si>
  <si>
    <t>1547-0350</t>
  </si>
  <si>
    <t>EDUC TRAIN DEV DISAB</t>
  </si>
  <si>
    <t>Educ. Train. Dev. Disabil.</t>
  </si>
  <si>
    <t>WOS:000272669600006</t>
  </si>
  <si>
    <t>Tagliazucchi, G; Marchi, G; Gherardini, F; Leali, F</t>
  </si>
  <si>
    <t>Tagliazucchi, Giulia; Marchi, Gianluca; Gherardini, Francesco; Leali, Francesco</t>
  </si>
  <si>
    <t>The multiple roles of universities in U-I collaborations: The case of Emilia-Romagna motor vehicle industry</t>
  </si>
  <si>
    <t>Technology transfer; Academic engagement; Automotive industry; Regional innovation system</t>
  </si>
  <si>
    <t>ABSORPTIVE-CAPACITY; KNOWLEDGE TRANSFER; OPEN INNOVATION; PERSPECTIVE; LINKAGES; COMMERCIALIZATION; DETERMINANTS; PERFORMANCE; PROXIMITY; SYSTEMS</t>
  </si>
  <si>
    <t>This paper investigates the development of collaboration modes between university and local industry, within a regional system having a diffused innovation process. As a case study, we analyse into an appreciative framework the roles of a medium-sized university as producer of knowledge, intermediary organisation and regional orchestrator over time, ultimately assuming a leading role in two specific university-industry programmes supporting the motor vehicle industry of Emilia-Romagna (IT). The paper contributes to the University-Industry stream of research by identifying the factors and mechanisms underpinning the evolution of university's role in its collaboration with local industry, by the time assuming a leading and central role in spreading innovative technology into the regional system. Our findings provide managerial and policy makers contributions, and could be extended to other similar medium-tech industry for supporting diffusion of knowledge and innovation processes.</t>
  </si>
  <si>
    <t>[Tagliazucchi, Giulia; Marchi, Gianluca] Univ Modena &amp; Reggio Emilia, Dept Econ Marco Biagi, Viale Berengario 51, I-41121 Modena, Italy; [Gherardini, Francesco; Leali, Francesco] Univ Modena &amp; Reggio Emilia, Dept Engn Enzo Ferrari, Via Vivarelli 10, I-41125 Modena, Italy</t>
  </si>
  <si>
    <t>Universita di Modena e Reggio Emilia; Universita di Modena e Reggio Emilia</t>
  </si>
  <si>
    <t>Gherardini, F (corresponding author), Univ Modena &amp; Reggio Emilia, Dept Engn Enzo Ferrari, Via Vivarelli 10, I-41125 Modena, Italy.</t>
  </si>
  <si>
    <t>giulia.tagliazucchi@unimore.it; gianluca.marchi@unimore.it; francesco.gherardini@unimore.it; francesco.leali@unimore.it</t>
  </si>
  <si>
    <t>Leali, Francesco/N-4371-2015; Marchi, Gianluca/F-2387-2016; Gherardini, Francesco/Q-8046-2019</t>
  </si>
  <si>
    <t>Gherardini, Francesco/0000-0002-9275-4314</t>
  </si>
  <si>
    <t>10.1016/j.jengtecman.2021.101645</t>
  </si>
  <si>
    <t>WD2RM</t>
  </si>
  <si>
    <t>WOS:000704794600001</t>
  </si>
  <si>
    <t>Merola, RH; Hofman, WHA; Jansen, EPWA; Coelen, RJ</t>
  </si>
  <si>
    <t>Merola, Rachael H.; Hofman, W. H. A.; Jansen, Ellen P. W. A.; Coelen, Robert J.</t>
  </si>
  <si>
    <t>Making the Grade: Do International Branch Campuses and Their Home Campuses Differ in International Student Satisfaction With the Academic Experience?</t>
  </si>
  <si>
    <t>JOURNAL OF STUDIES IN INTERNATIONAL EDUCATION</t>
  </si>
  <si>
    <t>internationalization of the student experience; international student experience; student services and well-being; transnational education in branch campus; mixed-methods; teaching; learning and assessment</t>
  </si>
  <si>
    <t>HIGHER-EDUCATION; QUALITY; SINGAPORE</t>
  </si>
  <si>
    <t>This study investigates differences in academic satisfaction among undergraduate international students studying at international branch campuses (IBCs) and their home campuses, considering student stage of study, gender, and institution. It draws on data from 2,145 undergraduate international students enrolled at four home campuses and their six affiliated IBCs that responded to the 2018 International Student Barometer (ISB). Results indicate that international students studying at IBCs were significantly less satisfied with their academic experience-including constructs of academic and teaching quality, academic environment, and academic engagement-than international students studying at the associated home campuses. Results have important implications for how institutions carry out internationalization amid uncertain times; in particular, ensuring that the unique experiences of students are understood and considered in the planning and provision of transnational education.</t>
  </si>
  <si>
    <t>[Merola, Rachael H.; Hofman, W. H. A.; Jansen, Ellen P. W. A.] Univ Groningen, CIE, Campus Fryslan, Leeuwarden, Netherlands; [Hofman, W. H. A.] Univ Groningen, Educ, Higher Educ, Leeuwarden, Netherlands; [Jansen, Ellen P. W. A.] Univ Groningen, Teacher Educ, Leeuwarden, Netherlands; [Coelen, Robert J.] NHL Stenden Univ Appl Sci, Internationalisat Higher Educ, Leeuwarden, Netherlands</t>
  </si>
  <si>
    <t>University of Groningen; University of Groningen; University of Groningen; NHL Stenden University of Applied Sciences</t>
  </si>
  <si>
    <t>Merola, RH (corresponding author), Univ Groningen, Fac Behav &amp; Social Sci, Campus Fryslan,Wirdumerdijk 34, NL-8911 CE Leeuwarden, Netherlands.</t>
  </si>
  <si>
    <t>r.merola@rug.nl</t>
  </si>
  <si>
    <t>Hofman, Wiecher H.A./0000-0002-4716-3136; Coelen, Robert/0000-0002-4601-8586; Merola, Rachael/0000-0003-0577-0824</t>
  </si>
  <si>
    <t>1028-3153</t>
  </si>
  <si>
    <t>1552-7808</t>
  </si>
  <si>
    <t>J STUD INT EDUC</t>
  </si>
  <si>
    <t>J. Stud. Int. Educ.</t>
  </si>
  <si>
    <t>10.1177/1028315321995524</t>
  </si>
  <si>
    <t>3U9YP</t>
  </si>
  <si>
    <t>WOS:000625259000001</t>
  </si>
  <si>
    <t>Lane, KL; Royer, DJ; Messenger, ML; Common, EA; Ennis, RP; Swogger, ED</t>
  </si>
  <si>
    <t>Lane, Kathleen Lynne; Royer, David J.; Messenger, Mallory L.; Common, Eric Alan; Ennis, Robin Parks; Swogger, Emily D.</t>
  </si>
  <si>
    <t>Empowering Teachers with Low-Intensity Strategies to Support Academic Engagement: Implementation and Effects of Instructional Choice for Elementary Students in Inclusive Settings</t>
  </si>
  <si>
    <t>BEHAVIOR; DISABILITIES; PREFERENCE; SUBURBAN</t>
  </si>
  <si>
    <t>Instructional choice is a low-intensity strategy that requires little preparation, is easy to implement, and supports content instruction in the classroom. In this study we explored the effectiveness of two types of instructional choice across-task and within-task choices implemented classwide during writing instruction by classroom teachers with limited university support in an inclusive first-grade classroom. Student participants were one boy (Neal) and one girl (Tina) who were identified using academic and behavioral screening procedures as needing more intensive supports in the classroom. Results established a functional relation between choice conditions and increases in academic engaged time and decreases in disruptive behavior for Tina, but not for Neal. Teachers functioned as both primary and reliability data collectors using momentary time sampling and implemented both choice conditions with high levels of fidelity. Social validity was assessed from the perspectives of all stakeholders. Limitations and future directions are discussed.</t>
  </si>
  <si>
    <t>[Lane, Kathleen Lynne; Royer, David J.; Common, Eric Alan; Swogger, Emily D.] Univ Kansas, Lawrence, KS 66045 USA; [Messenger, Mallory L.] Miami Univ, Oxford, OH 45056 USA; [Ennis, Robin Parks] Clemson Univ, Clemson, SC 29631 USA</t>
  </si>
  <si>
    <t>University of Kansas; University System of Ohio; Miami University; Clemson University</t>
  </si>
  <si>
    <t>Lane, KL (corresponding author), Univ Kansas, Lawrence, KS 66045 USA.</t>
  </si>
  <si>
    <t>Royer, David James/AFU-3778-2022; Common, Eric Alan/V-5841-2017</t>
  </si>
  <si>
    <t>Royer, David James/0000-0003-2882-1049; Common, Eric Alan/0000-0003-3775-9013; Ennis, Robin/0000-0002-8620-4199</t>
  </si>
  <si>
    <t>10.1353/etc.2015.0013</t>
  </si>
  <si>
    <t>CV8BS</t>
  </si>
  <si>
    <t>WOS:000364502100004</t>
  </si>
  <si>
    <t>McGuinness, S; Thomson, M</t>
  </si>
  <si>
    <t>McGuinness, Sheelagh; Thomson, Michael</t>
  </si>
  <si>
    <t>MEDICINE AND ABORTION LAW: COMPLICATING THE REFORMING PROFESSION</t>
  </si>
  <si>
    <t>MEDICAL LAW REVIEW</t>
  </si>
  <si>
    <t>Abortion; Medical profession; History of abortion</t>
  </si>
  <si>
    <t>HISTORY</t>
  </si>
  <si>
    <t>The complicated intra-professional rivalries that have contributed to the current contours of abortion law and service provision have been subject to limited academic engagement. In this article, we address this gap. We examine how the competing interests of different specialisms played out in abortion law reform from the early twentieth-century, through to the enactment of the Abortion Act 1967, and the formation of the structures of abortion provision in the early 1970s. We demonstrate how professional interests significantly shaped the landscape of abortion law in England, Scotland, and Wales. Our analysis addresses two distinct and yet related fields where professional interests were negotiated or asserted in the journey to law reform. Both debates align with earlier analysis that has linked abortion law reform with the market development of the medical profession. We argue that these two axes of debate, both dominated by professional interests, interacted to help shape law's treatment of abortion, and continue to influence the provision of abortion services today.</t>
  </si>
  <si>
    <t>[McGuinness, Sheelagh] Univ Birmingham, Birmingham Law Sch, Ctr Hlth Law Sci &amp; Policy, Birmingham B15 2TT, W Midlands, England; [Thomson, Michael] Univ Leeds, Sch Law, Leeds LS2 9JT, W Yorkshire, England</t>
  </si>
  <si>
    <t>University of Birmingham; University of Leeds</t>
  </si>
  <si>
    <t>McGuinness, S (corresponding author), Univ Birmingham, Birmingham Law Sch, Ctr Hlth Law Sci &amp; Policy, Birmingham B15 2TT, W Midlands, England.</t>
  </si>
  <si>
    <t>s.mcguinness@bham.ac.uk</t>
  </si>
  <si>
    <t>thomson, michael/0000-0002-1570-2481; McGuinness, Sheelagh/0000-0002-4534-1453</t>
  </si>
  <si>
    <t>Wellcome Trust; Wellcome Trust [WT104721AIA]</t>
  </si>
  <si>
    <t>Wellcome Trust(Wellcome Trust); Wellcome Trust(Wellcome Trust)</t>
  </si>
  <si>
    <t>We would like to thank Margot Brazier, John Coggon, Marie Fox, Anna Lawson, Sally Sheldon, and Stephen Smith for their comments on earlier drafts of this paper. We also benefitted from useful feedback from audiences at Emory University Law School, Society for Legal Scholars Annual Conference 2014 in Nottingham, and the audience at 'Transforming wrong(s) into right(s): The power of proper medical treatment', Wellcome Trust funded seminar at the University of Manchester in September 2013. Sheelagh McGuinness would like to acknowledge the support of the Wellcome Trust Award WT104721AIA that enabled her to undertake aspects of the research presented here. She would also like to thank Denis Pereira Gray for his generosity in discussing drafts of this paper and providing information for this research.</t>
  </si>
  <si>
    <t>0967-0742</t>
  </si>
  <si>
    <t>1464-3790</t>
  </si>
  <si>
    <t>MED LAW REV</t>
  </si>
  <si>
    <t>Med. Law. Rev.</t>
  </si>
  <si>
    <t>10.1093/medlaw/fwv012</t>
  </si>
  <si>
    <t>Law; Medicine, Legal</t>
  </si>
  <si>
    <t>Government &amp; Law; Legal Medicine</t>
  </si>
  <si>
    <t>CK0TU</t>
  </si>
  <si>
    <t>WOS:000355918700002</t>
  </si>
  <si>
    <t>Skinner, CH; Pappas, DN; Davis, KA</t>
  </si>
  <si>
    <t>Enhancing academic engagement: Providing opportunities for responding and influencing students to choose to respond</t>
  </si>
  <si>
    <t>ON-TASK BEHAVIOR; ADDITIONAL BRIEF PROBLEMS; MATCHING THEORY; AFRICAN-AMERICAN; EMOTIONAL DISTURBANCE; REINFORCER RATE; LEARNING RATES; MATHEMATICS; PERFORMANCE; WORK</t>
  </si>
  <si>
    <t>Although educators often provide opportunities for students to engage in active academic responding, in many situations, students either cannot or will not respond. In the current article, we analyze the reasons students fail to respond. Practical procedures educators can use to prevent can ' t do problems are provided. Won ' t do problems are conceptualized as choice behaviors. Both applied and theoretical research on choice behavior provides the basis for recommendations designed to enhance the probability of students choosing to engage in active accurate academic (AAA) responding. Such procedures can increase skill development and achievement while decreasing inappropriate behaviors that are incompatible with AAA responding. School psychologists may utilize this information during the initial stages of collaborative problem solving (e.g., consultation) to help conceptualize problems. This conceptualization may then guide the assessment and intervention processes. (c) 2005 Wiley Periodicals, Inc.</t>
  </si>
  <si>
    <t>Univ Tennessee, Coll EHHS, Knoxville, TN 37996 USA</t>
  </si>
  <si>
    <t>University of Tennessee System; University of Tennessee Knoxville</t>
  </si>
  <si>
    <t>Univ Tennessee, Coll EHHS, Claxton Complex A-518, Knoxville, TN 37996 USA.</t>
  </si>
  <si>
    <t>cskinne1@utk.edu</t>
  </si>
  <si>
    <t>10.1002/pits.20065</t>
  </si>
  <si>
    <t>912BT</t>
  </si>
  <si>
    <t>WOS:000228052800006</t>
  </si>
  <si>
    <t>Greenwood, CR; Horton, BT; Utley, CA</t>
  </si>
  <si>
    <t>Academic engagement: Current perspectives on research and practice</t>
  </si>
  <si>
    <t>STUDENTS; DISABILITIES; ACHIEVEMENT; BEHAVIOR</t>
  </si>
  <si>
    <t>Classroom behaviors that enable academic learning are the focus of this article. A brief perspective is offered on the development and validation of one enabler-engagement in academic responding-and recent findings are provided of an effort to bridge the gap between research and practice by employing this knowledge in Tide 1 elementary schools to improve instruction. In prior research, the authors identified a class of academic responses (e.g., reading aloud), positively correlated to student achievement as measured by standardized tests, that were differentially accelerated by instructional situations and interventions, and mediated the relationship between instruction and achievement. Translating these findings to practice within three magnet schools, teachers were provided engagement information on individual students in their classrooms as well as (a) school-wide engagement and classroom behavior norms, including trends over grade levels and type of learner, and (b) instructional situations that accelerated versus decelerated engagement for use in the instructional decision making of teachers. Implications for practice and future research are discussed.</t>
  </si>
  <si>
    <t>Univ Kansas, Schiefelbusch Inst Life Span Studies, Lawrence, KS 66045 USA</t>
  </si>
  <si>
    <t>Greenwood, CR (corresponding author), Juniper Gardens Childrens Project, 650 Minnesota Ave,2nd Floor, Kansas City, KS 66101 USA.</t>
  </si>
  <si>
    <t>Greenwood, Charles/0000-0002-6274-3075</t>
  </si>
  <si>
    <t>NATL ASSN SCHOOL PSYCHOLOGISTS</t>
  </si>
  <si>
    <t>WOS:000178448600004</t>
  </si>
  <si>
    <t>Peacock, J; Covino, R; Auchter, J; Boyd, J; Klug, H; Laing, C; Irvin, L</t>
  </si>
  <si>
    <t>Peacock, Jessica; Covino, Ralph; Auchter, Jessica; Boyd, Jennifer; Klug, Hope; Laing, Craig; Irvin, Lindsay</t>
  </si>
  <si>
    <t>University faculty perceptions and utilization of popular culture in the classroom</t>
  </si>
  <si>
    <t>popular culture; academic engagement; faculty; attitude; disciplines</t>
  </si>
  <si>
    <t>POP CULTURE; LITERACY; CURRICULUM; PEDAGOGY; MEDIA</t>
  </si>
  <si>
    <t>This article discusses results of a survey on the utilization of and attitudes and beliefs towards the use of popular culture among faculty in higher education. A total of 212 faculty members from a mid-sized public regional university provided responses, with the majority indicating that they utilize popular culture in their classroom teaching with some frequency. Overall, the sample exhibited moderately high levels of confidence in their ability to use popular culture effectively, and found popular culture to be both important to incorporate and beneficial for enhancing critical thinking. Significant differences in both frequency of use and attitudes and beliefs were found among teaching disciplines, with those in Humanities and Social Sciences utilizing popular culture more frequently and having more positive attitudes and beliefs towards popular culture than participants in natural sciences and mathematics. A set of guidelines were provided to help advance the use of popular culture in higher education.</t>
  </si>
  <si>
    <t>[Peacock, Jessica] Shenandoah Univ, Dept Exercise Sci, 1460 Univ Dr, Winchester, VA 22601 USA; [Covino, Ralph] Girls Preparatory Sch, Dept Hist &amp; Social Sci, 205 Isl Ave, Chattanooga, TN 37405 USA; [Auchter, Jessica] Univ Tennessee, Dept Polit Sci Publ Adm &amp; Nonprofit Management, 615 McCallie Ave, Chattanooga, TN 37403 USA; [Boyd, Jennifer; Klug, Hope] Univ Tennessee, Dept Biol &amp; Environm Sci, 615 McCallie Ave, Chattanooga, TN 37403 USA; [Laing, Craig] Univ Tennessee, Dept Sociol Anthropol &amp; Geog, 615 McCallie Ave, Chattanooga, TN 37403 USA; [Irvin, Lindsay] Univ Toronto, Ctr Medieval Studies, 125 Queens Pk,3rd Floor, Toronto, ON M5S 2C7, Canada</t>
  </si>
  <si>
    <t>Shenandoah University; University of Tennessee System; University of Tennessee at Chattanooga; University of Tennessee System; University of Tennessee at Chattanooga; University of Tennessee System; University of Tennessee at Chattanooga; University of Toronto</t>
  </si>
  <si>
    <t>Peacock, J (corresponding author), Shenandoah Univ, Dept Exercise Sci, 1460 Univ Dr, Winchester, VA 22601 USA.</t>
  </si>
  <si>
    <t>jpeacock@su.edu</t>
  </si>
  <si>
    <t>Peacock, Jessica/0000-0002-5618-545X</t>
  </si>
  <si>
    <t>10.1080/03075079.2016.1180673</t>
  </si>
  <si>
    <t>WOS:000427560900001</t>
  </si>
  <si>
    <t>Chae, SE; Shin, JH</t>
  </si>
  <si>
    <t>Chae, Soo Eun; Shin, Jae-Han</t>
  </si>
  <si>
    <t>Tutoring styles that encourage learner satisfaction, academic engagement, and achievement in an online environment</t>
  </si>
  <si>
    <t>e-tutoring; facilitating; guiding; academic involvement; achievement</t>
  </si>
  <si>
    <t>SYSTEMS; STUDENTS</t>
  </si>
  <si>
    <t>This study was aimed to find which tutoring styles significantly predict learners' satisfaction with an e-learning service, academic involvement, and academic achievement. The tutoring styles included subject expert, facilitator, guider, and administrator. In this study, 818 Korean sixth-grade students (ages 11-12 years), enrolled in the e-study program, and completed tutoring style and academic satisfaction evaluation surveys. Students' login and posting frequency in the e-study program were measured to assess their academic involvement. Academic achievement was computed using completion rates and assessment scores. Multiple regression analyses indicated that there is some association between tutoring styles and academic outcomes. Of the four tutoring styles, facilitating tutoring styles particularly showed strong associations with the three outcome variables. Tutors' guiding activities as opposed to facilitating were not significant contributors to students' academic outcomes. The effect of tutors' facilitating styles in an online learning environment was significant as being found in the existent literature.</t>
  </si>
  <si>
    <t>[Chae, Soo Eun] Gangneung Wonju Natl Univ, Dept Educ, Kangnung, South Korea; [Shin, Jae-Han] Univ Brain Educ, Dept Brain Educ, Cheonan, South Korea</t>
  </si>
  <si>
    <t>Kangnung Wonju National University</t>
  </si>
  <si>
    <t>Chae, SE (corresponding author), Gangneung Wonju Natl Univ, Dept Educ, Kangnung, South Korea.</t>
  </si>
  <si>
    <t>schae@gwnu.ac.kr</t>
  </si>
  <si>
    <t>Chae, Soo Eun/0000-0001-6413-7469; Shin, Jae-Han/0000-0002-3465-5684</t>
  </si>
  <si>
    <t>10.1080/10494820.2015.1009472</t>
  </si>
  <si>
    <t>EA5QM</t>
  </si>
  <si>
    <t>WOS:000386676800021</t>
  </si>
  <si>
    <t>Social Support Matters: Longitudinal Effects of Social Support on Three Dimensions of School Engagement From Middle to High School</t>
  </si>
  <si>
    <t>STAGE-ENVIRONMENT FIT; STUDENT ENGAGEMENT; OPPOSITIONAL CULTURE; COGNITIVE ENGAGEMENT; ACADEMIC ENGAGEMENT; GENDER-DIFFERENCES; EARLY ADOLESCENCE; ACHIEVEMENT; TRAJECTORIES; MOTIVATION</t>
  </si>
  <si>
    <t>This study examined the relative influence of adolescents supportive relationships with teachers, peers, and parents on trajectories of different dimensions of school engagement from middle to high school and how these associations differed by gender and race or ethnicity. The sample consisted of 1,479 students (52% females, 56% African American). The average growth trajectories of school compliance, participation in extracurricular activities, school identification, and subjective valuing of learning decreased from 7th to 11th grades (mean ages = 12.9 years to 17.2 years). Different sources of social support were not equally important in their impact on school engagement, and the effect of these sources differed by the aspect of engagement studied. For instance, peer social support predicted adolescents school compliance more strongly and school identification less strongly than teacher social support.</t>
  </si>
  <si>
    <t>[Wang, Ming-Te; Eccles, Jacquelynne S.] Univ Michigan, Ann Arbor, MI 48109 USA; [Wang, Ming-Te] Univ Pittsburgh, Pittsburgh, PA 15260 USA</t>
  </si>
  <si>
    <t>University of Michigan System; University of Michigan; Pennsylvania Commonwealth System of Higher Education (PCSHE); University of Pittsburgh</t>
  </si>
  <si>
    <t>Wang, MT (corresponding author), ISR 5110,426 Thompson St, Ann Arbor, MI 48106 USA.</t>
  </si>
  <si>
    <t>wangmi@umich.edu</t>
  </si>
  <si>
    <t>10.1111/j.1467-8624.2012.01745.x</t>
  </si>
  <si>
    <t>934JX</t>
  </si>
  <si>
    <t>WOS:000303441500011</t>
  </si>
  <si>
    <t>Juvonen, J; Nishina, A; Graham, S</t>
  </si>
  <si>
    <t>Ethnic diversity and perceptions of safety in urban middle schools</t>
  </si>
  <si>
    <t>PSYCHOLOGICAL SCIENCE</t>
  </si>
  <si>
    <t>PEER VICTIMIZATION; SELF-CONCEPT; DESEGREGATION; IMPACT; DISSONANCE; CONTACT; ESTEEM</t>
  </si>
  <si>
    <t>Students' perceptions of their safety and vulnerability were investigated in 11 public middle schools (more than 70 sixth-grade classrooms) that varied in ethnic diversity. Results of hierarchical linear modeling analyses indicate that higher classroom diversity is associated with feelings of safety and social satisfaction. African American (n = 511) and Latino (n = 910) students felt safer in school, were less harassed by peers, felt less lonely, and had higher self-worth the more ethnically diverse their classrooms were, even when controlling for classroom differences in academic engagement. Results at the school level were similar to those at the classroom level; higher ethnic diversity was associated with lower levels of self-reported vulnerability (but no difference in self-worth) in both fall and spring of sixth grade. In the spirit of Brown v. Board of Education, the current findings offer new empirical evidence for the psychological benefits of multi-ethnic schools.</t>
  </si>
  <si>
    <t>Univ Calif Los Angeles, Dept Psychol, Los Angeles, CA 90095 USA; Univ Calif Davis, Dept Human &amp; Community Dev, Davis, CA 95616 USA; Univ Calif Los Angeles, Dept Educ, Los Angeles, CA 90095 USA</t>
  </si>
  <si>
    <t>University of California System; University of California Los Angeles; University of California System; University of California Davis; University of California System; University of California Los Angeles</t>
  </si>
  <si>
    <t>Univ Calif Los Angeles, Dept Psychol, Los Angeles, CA 90095 USA.</t>
  </si>
  <si>
    <t>juvonen@psych.ucla.edu</t>
  </si>
  <si>
    <t>0956-7976</t>
  </si>
  <si>
    <t>1467-9280</t>
  </si>
  <si>
    <t>PSYCHOL SCI</t>
  </si>
  <si>
    <t>Psychol. Sci.</t>
  </si>
  <si>
    <t>10.1111/j.1467-9280.2006.01718.x</t>
  </si>
  <si>
    <t>036IN</t>
  </si>
  <si>
    <t>WOS:000237064900007</t>
  </si>
  <si>
    <t>Anderson, AR; Christenson, SL; Sinclair, MF; Lehr, CA</t>
  </si>
  <si>
    <t>Check &amp; Connect: The importance of relationships for promoting engagement with school</t>
  </si>
  <si>
    <t>engagement; relationships</t>
  </si>
  <si>
    <t>TEACHER-STUDENT RELATIONSHIP; MIDDLE SCHOOL; CHILDRENS ENGAGEMENT; ADOLESCENTS; MOTIVATION; ADJUSTMENT; PREVENTION; CONTEXT; DROPOUT; PARTICIPATION</t>
  </si>
  <si>
    <t>The purpose of this study was to examine whether the closeness and quality of relationships between intervention staff and students involved in the Check &amp; Connect program were associated with improved student engagement in school. Participants included 80 elementary and middle school students referred to the Check &amp; Connect program for poor attendance, an early sign of disengagement, while in elementary school. After accounting for student risk and prior attendance, student and interventionist perceptions of the closeness and quality of their relationship were found to be associated with improved engagement in terms of school attendance, and interventionist perceptions of their relationships with students were associated with teacher-rated academic engagement (e.g., prepared for class, work completion, persistence). The importance of designing and evaluating relationship-based interventions for students at-risk for school failure is discussed. (C) 2004 Society for the Study of School Psychology. Published by Elsevier Ltd. All rights reserved.</t>
  </si>
  <si>
    <t>Univ Minnesota, Dept Educ Psychol, Sch Psychol Program, Minneapolis, MN 55455 USA</t>
  </si>
  <si>
    <t>Univ Minnesota, Dept Educ Psychol, Sch Psychol Program, 350 Elliot Hall,75 E River Rd, Minneapolis, MN 55455 USA.</t>
  </si>
  <si>
    <t>ande2654@umn.edu</t>
  </si>
  <si>
    <t>Reschly, Amy/0000-0001-9379-162X</t>
  </si>
  <si>
    <t>10.1016/j.jsp.2004.01.002</t>
  </si>
  <si>
    <t>810TI</t>
  </si>
  <si>
    <t>WOS:000220726200002</t>
  </si>
  <si>
    <t>Nguyen, HT; Phan, HLT; Tran, LT</t>
  </si>
  <si>
    <t>Huong Thu Nguyen; Huong Le Thanh Phan; Ly Thi Tran</t>
  </si>
  <si>
    <t>Internationalisation of the curriculum in Vietnamese higher education: mediating between 'Western' and local imaginaries</t>
  </si>
  <si>
    <t>COMPARE-A JOURNAL OF COMPARATIVE AND INTERNATIONAL EDUCATION</t>
  </si>
  <si>
    <t>Internationalisation of the curriculum; higher education; Vietnam; curriculum borrowing; academics' engagement</t>
  </si>
  <si>
    <t>POLICY; CHALLENGES; UNIVERSITY</t>
  </si>
  <si>
    <t>Over the past decades, the Vietnamese government has strategically encouraged the import of the 'Western' curriculum through the so-called Advanced Programmes. It is envisioned that by learning from the more advanced systems such as Australia, Canada, the US, and the UK, Vietnamese universities will be able to overhaul their outdated curriculum and embark on a shortcut to the league of global rankings. Drawing on 21 interviews with Vietnamese and foreign staff and students in two Advanced Programmes imported from the US, this article reviews these programmes' twelve-year implementation to explore the challenges arising and the roles of local academics in implementing and mediating the curriculum. The research revealed considerable challenges in imparting 'Western' knowledge to the local context due to ideological and practicality differences. However, it is the process through which academics mediated between the international content and local students' needs that enables practical internationalisation of the imported curriculum.</t>
  </si>
  <si>
    <t>[Huong Thu Nguyen] Univ Queensland, Inst Teaching &amp; Learning Innovat, Brisbane, Qld, Australia; [Huong Le Thanh Phan; Ly Thi Tran] Deakin Univ, Sch Educ, Melbourne, Vic, Australia</t>
  </si>
  <si>
    <t>University of Queensland; Deakin University</t>
  </si>
  <si>
    <t>Nguyen, HT (corresponding author), Univ Queensland, Inst Teaching &amp; Learning Innovat, Room 305 Bldg 17 Campbell Rd, St Lucia, Qld 4072, Australia.</t>
  </si>
  <si>
    <t>huong.nguyen@uq.edu.au</t>
  </si>
  <si>
    <t>Phan, Huong/GXH-5117-2022</t>
  </si>
  <si>
    <t>0305-7925</t>
  </si>
  <si>
    <t>1469-3623</t>
  </si>
  <si>
    <t>COMPARE</t>
  </si>
  <si>
    <t>Compare</t>
  </si>
  <si>
    <t>10.1080/03057925.2021.1995699</t>
  </si>
  <si>
    <t>Q2HM8</t>
  </si>
  <si>
    <t>WOS:000712702300001</t>
  </si>
  <si>
    <t>Floress, MT; Briesch, AM; Jenkins, LN; Hampton, KA</t>
  </si>
  <si>
    <t>Floress, Margaret T.; Briesch, Amy M.; Jenkins, Lyndsay N.; Hampton, Kaylee A.</t>
  </si>
  <si>
    <t>Teacher Praise and Reprimand: Examining the Generalizability and Dependability of Observational Estimates</t>
  </si>
  <si>
    <t>behavior-specific praise; direct observation; generalizability theory; reprimand</t>
  </si>
  <si>
    <t>CLASSROOM MANAGEMENT STRATEGIES; PERFORMANCE FEEDBACK; ACADEMIC ENGAGEMENT; BEHAVIOR; RISK; IMPLEMENTATION; STUDENTS; SYSTEM; RULES; RATES</t>
  </si>
  <si>
    <t>This study examined the generalizability and dependability of observational estimates of middle and high school teachers' use of praise and reprimand. Frequency of behavior-specific praise, general praise, and total reprimand were collected across 67, 20-min observations that took place during class-wide instruction in general education classrooms. Generalizability theory was used to determine the number of observations needed to obtain dependable estimates of teacher behavior. Behavior-specific praise rates were consistently low. General praise rates were slightly higher and reprimand rates were notably higher and slightly more variable. Total reprimands had the strongest generalizability results and general praise had the weakest. Behavior-specific praise reached an acceptable level of dependability after 15 min, whereas general praise required a 35-min observation, and reprimand only required 5 min. Implications and future directions are discussed.</t>
  </si>
  <si>
    <t>[Floress, Margaret T.; Hampton, Kaylee A.] Eastern Illinois Univ, 600 Lincoln Ave, Charleston, IL 61920 USA; [Briesch, Amy M.] Northeastern Univ, Boston, MA 02115 USA; [Jenkins, Lyndsay N.] Florida State Univ, Tallahassee, FL 32306 USA</t>
  </si>
  <si>
    <t>Eastern Illinois University; Northeastern University; State University System of Florida; Florida State University</t>
  </si>
  <si>
    <t>Floress, MT (corresponding author), Eastern Illinois Univ, 600 Lincoln Ave, Charleston, IL 61920 USA.</t>
  </si>
  <si>
    <t>mfloress@eiu.edu</t>
  </si>
  <si>
    <t>10.1177/01987429211012020</t>
  </si>
  <si>
    <t>0P5CC</t>
  </si>
  <si>
    <t>WOS:000651186200001</t>
  </si>
  <si>
    <t>Sturdivant, TD; Alanis, I</t>
  </si>
  <si>
    <t>Sturdivant, Toni Denese; Alanis, Iliana</t>
  </si>
  <si>
    <t>I'm Gonna Cook My Baby in a Pot: Young Black Girls' Racial Preferences and Play Behavior</t>
  </si>
  <si>
    <t>EARLY CHILDHOOD EDUCATION JOURNAL</t>
  </si>
  <si>
    <t>Race; Gender; Play; Identity development</t>
  </si>
  <si>
    <t>ETHNIC-IDENTITY; ACADEMIC ENGAGEMENT; CHILDREN; IDENTIFICATION; OUTCOMES; DISCRIMINATION; ACHIEVEMENT; ATTITUDES; EDUCATION; GENDER</t>
  </si>
  <si>
    <t>Despite calls for an increase in diversity and equity in early childhood classrooms, preschool teachers sometimes struggle to effectively address race in their classrooms, leaving young children to try to make sense of it themselves. Therefore, in this qualitative study, researchers examined how race issues were manifested in the play of young Black preschool girls. Findings indicate that young Black girls had a strong preference for the nonblack dolls. This preference was evident in their repeated rejection of the Black dolls. These findings have significant implications for early childhood teachers and how they anticipate notions or misconceptions children may have about race, structure discussions and activities about race and racism, and scaffold children's development of their racial identity. Further, the paper presents how teacher educators can help to prepare future practitioners for work in helping to foster positive racial identities.</t>
  </si>
  <si>
    <t>[Sturdivant, Toni Denese; Alanis, Iliana] Univ Texas San Antonio, Coll Educ &amp; Human Dev, Dept Interdisciplinary Learning &amp; Teaching, One UTSA Blvd, San Antonio, TX 78249 USA</t>
  </si>
  <si>
    <t>University of Texas System; University of Texas at San Antonio (UTSA)</t>
  </si>
  <si>
    <t>Sturdivant, TD (corresponding author), Univ Texas San Antonio, Coll Educ &amp; Human Dev, Dept Interdisciplinary Learning &amp; Teaching, One UTSA Blvd, San Antonio, TX 78249 USA.</t>
  </si>
  <si>
    <t>tonidsturdi@gmail.com</t>
  </si>
  <si>
    <t>Sturdivant, Toni/AAV-2464-2021</t>
  </si>
  <si>
    <t>Sturdivant, Toni/0000-0002-5507-8927</t>
  </si>
  <si>
    <t>1082-3301</t>
  </si>
  <si>
    <t>1573-1707</t>
  </si>
  <si>
    <t>EARLY CHILD EDUC J</t>
  </si>
  <si>
    <t>Early Child. Educ. J.</t>
  </si>
  <si>
    <t>10.1007/s10643-020-01095-9</t>
  </si>
  <si>
    <t>RD3MH</t>
  </si>
  <si>
    <t>WOS:000551020700002</t>
  </si>
  <si>
    <t>Brock, ME; Carter, EW</t>
  </si>
  <si>
    <t>Brock, Matthew E.; Carter, Erik W.</t>
  </si>
  <si>
    <t>Efficacy of Teachers Training Paraprofessionals to Implement Peer Support Arrangements</t>
  </si>
  <si>
    <t>SINGLE-SUBJECT RESEARCH; INCLUSIVE CLASSROOMS; SOCIAL VALIDITY; DISABILITIES; STUDENTS; ADOLESCENTS; COMMUNICATION; DISORDERS; BEHAVIOR</t>
  </si>
  <si>
    <t>Although peer support arrangements are a promising strategy to promote inclusion in general education classrooms, previous studies have not addressed how paraprofessionals might implement this strategy under typical circumstances without extensive researcher involvement. In this single-case design study, four special education teachers trained and supported four paraprofessionals to implement peer support arrangements through delivery of a professional development package consisting of an initial orientation, video modeling, and brief coaching with performance feedback. Teachers implemented the professional development accurately, paraprofessionals implemented peer support arrangements with fidelity, and three of the four middle school students with severe disabilities increased their social interactions with peers while maintaining previous levels of academic engagement. These findings suggest a possible avenue for equipping paraprofessionals to implement peer support arrangements. Recommendations for preparing teachers to train and support paraprofessionals to implement intervention strategies are offered along with directions for future research.</t>
  </si>
  <si>
    <t>[Brock, Matthew E.] Ohio State Univ, Columbus, OH 43210 USA; [Carter, Erik W.] Vanderbilt Univ, Nashville, TN USA</t>
  </si>
  <si>
    <t>University System of Ohio; Ohio State University; Vanderbilt University</t>
  </si>
  <si>
    <t>Brock, ME (corresponding author), Ohio State Univ, Dept Educ Studies, Crane Ctr Early Childhood Educ &amp; Policy, 334 PAES Bldg,305 West 17th Ave, Columbus, OH 43210 USA.</t>
  </si>
  <si>
    <t>10.1177/0014402915585564</t>
  </si>
  <si>
    <t>DI1AC</t>
  </si>
  <si>
    <t>WOS:000373227400006</t>
  </si>
  <si>
    <t>Muscio, A; Quaglione, D; Vallanti, G</t>
  </si>
  <si>
    <t>Muscio, Alessandro; Quaglione, Davide; Vallanti, Giovanna</t>
  </si>
  <si>
    <t>The Effects of Public Research Funding on Academic Engagement</t>
  </si>
  <si>
    <t>ECONOMIA POLITICA</t>
  </si>
  <si>
    <t>INNOVATION; GROWTH; UNIVERSITIES; TECHNOLOGY; KNOWLEDGE; SCIENCE</t>
  </si>
  <si>
    <t>This paper provides an empirical investigation of the effects of public funding of academic research on external funding obtained via research contracts, consultancies and research to order activities more generally. These informal collaborations between university departments and business are relevant because of their high relational content and consequent spillover effects based on learning by interacting. This study uses data on the population of university departments and research institutes in Italy engaged in research in one of the 14 scientific areas identified by the Italian National Research Council. The results of our analysis show that the availability of external funding has a positive impact on the probability of accessing further external funding and on its amount. We also find some complementarity between the amount of public funding, from both the European Union and the Italian Ministry of Education, University and Research and the capability of university departments to collect funding via research contracts and consultancies.</t>
  </si>
  <si>
    <t>[Muscio, Alessandro] Univ Foggia, Dipartimento Sci Agr Alimenti &amp; Ambiente, Econ Applicata, I-71100 Foggia, Italy; [Quaglione, Davide] Univ G dAnnunzio Chieti &amp; Pescara, Dipartimento Econ, Econ, Pescara, Italy; [Vallanti, Giovanna] Univ Luiss Guido Carli, Dipartimento Econ &amp; Finanza, Rome, Italy</t>
  </si>
  <si>
    <t>University of Foggia; G d'Annunzio University of Chieti-Pescara; Luiss Guido Carli University</t>
  </si>
  <si>
    <t>Muscio, A (corresponding author), Univ Foggia, Dipartimento Sci Agr Alimenti &amp; Ambiente, Econ Applicata, Via Napoli 25, I-71100 Foggia, Italy.</t>
  </si>
  <si>
    <t>alessandro.muscio@unifg.it; d.quaglione@unich.it; gvallanti@luiss.it</t>
  </si>
  <si>
    <t>Muscio, Alessandro/P-5463-2019; Quaglione, Davide/AAK-1422-2020; Muscio, Alessandro/A-6720-2015</t>
  </si>
  <si>
    <t>Muscio, Alessandro/0000-0001-5186-2522; Quaglione, Davide/0000-0002-8912-4506; Muscio, Alessandro/0000-0001-5186-2522; Vallanti, Giovanna/0000-0001-6238-0094</t>
  </si>
  <si>
    <t>European Union; Italian Ministry of Education, University and Research</t>
  </si>
  <si>
    <t>European Union(European Union (EU)); Italian Ministry of Education, University and Research(Ministry of Education, Universities and Research (MIUR))</t>
  </si>
  <si>
    <t>This study uses data on the population of university departments and research institutes in Italy engaged in research in one of the 14 scientific areas identified by the Italian National Research Council. The results of our analysis show that the availability of external funding has a positive impact on the probability of accessing further external funding and on its amount. We also find some complementarity between the amount of public funding, from both the European Union and the Italian Ministry of Education, University and Research and the capability of university departments to collect funding via research contracts and consultancies.</t>
  </si>
  <si>
    <t>SPRINGER INTERNATIONAL PUBLISHING AG</t>
  </si>
  <si>
    <t>CHAM</t>
  </si>
  <si>
    <t>GEWERBESTRASSE 11, CHAM, CH-6330, SWITZERLAND</t>
  </si>
  <si>
    <t>1120-2890</t>
  </si>
  <si>
    <t>1973-820X</t>
  </si>
  <si>
    <t>ECON POLIT-ITALY</t>
  </si>
  <si>
    <t>Econ. Polit.</t>
  </si>
  <si>
    <t>Economics</t>
  </si>
  <si>
    <t>CG1AU</t>
  </si>
  <si>
    <t>WOS:000353006200008</t>
  </si>
  <si>
    <t>Horta, H; Lacy, TA</t>
  </si>
  <si>
    <t>Horta, Hugo; Lacy, T. Austin</t>
  </si>
  <si>
    <t>How does size matter for science? Exploring the effects of research unit size on academics' scientific productivity and information exchange behaviors</t>
  </si>
  <si>
    <t>HIGHER-EDUCATION; PUBLICATION-RATE; RESEARCH OUTPUT; UNIVERSITIES; DEPARTMENTS; IMPACT; DETERMINANTS; TEAMS</t>
  </si>
  <si>
    <t>This article analyzes the impact of research unit size on academics' scientific output and communication behavior with peers, controlling for individual and organizational characteristics, including the academics' engagement in teaching. Results show that research unit size does not influence total scientific output, but rather the scientific output profile of individual academics. Upon disaggregating the output we find that academics at larger research units publish more in international than in national peer-reviewed journals. This suggests that research unit size positively affects international visibility, a venue that may proxy for research quality. The analysis also shows that as research unit size increases, it influences academics' overall communication. Most importantly, the academics' information exchange with peers at both national and international levels is highest at larger research units, suggesting that research unit size facilitates contact with academics at both national and international institutions.</t>
  </si>
  <si>
    <t>[Horta, Hugo] ISCTE Inst Univ Lisboa, Ctr Invest Estudos Sociol, P-1649026 Lisbon, Portugal; [Horta, Hugo] Univ Tecn Lisboa, IST, Ctr Estudos Inovacao Tecnol &amp; Polit Desenvolvimen, IN, Lisbon, Portugal; [Lacy, T. Austin] Univ Georgia, Inst Higher Educ, Athens, GA 30602 USA</t>
  </si>
  <si>
    <t>Instituto Universitario de Lisboa; Universidade de Lisboa; University System of Georgia; University of Georgia</t>
  </si>
  <si>
    <t>Horta, H (corresponding author), ISCTE Inst Univ Lisboa, Ctr Invest Estudos Sociol, Edificio ISCTE,Av Forcas Armadas, P-1649026 Lisbon, Portugal.</t>
  </si>
  <si>
    <t>hugo.horta@dem.ist.utl.pt; tlacy@uga.edu</t>
  </si>
  <si>
    <t>Horta, Hugo/C-6327-2008</t>
  </si>
  <si>
    <t>Horta, Hugo/0000-0001-6814-1393; Lacy, Thomas/0000-0003-0057-7048</t>
  </si>
  <si>
    <t>10.3152/030234211X12960315267813</t>
  </si>
  <si>
    <t>797GI</t>
  </si>
  <si>
    <t>WOS:000293112100004</t>
  </si>
  <si>
    <t>London, B; Rosenthal, L; Gonzalez, A</t>
  </si>
  <si>
    <t>London, Bonita; Rosenthal, Lisa; Gonzalez, Angel</t>
  </si>
  <si>
    <t>Assessing the Role of Gender Rejection Sensitivity, Identity, and Support on the Academic Engagement of Women in Nontraditional Fields using Experience Sampling Methods</t>
  </si>
  <si>
    <t>JOURNAL OF SOCIAL ISSUES</t>
  </si>
  <si>
    <t>ELECTRONIC DIARIES; PAPER; DISCLOSURE; REMEMBER; RAFAELI; SHROUT; BOLGER; GREEN; MATH; ENVIRONMENTS</t>
  </si>
  <si>
    <t>Efforts to understand and alleviate the pervasive underrepresentation of women in science, technology, engineering, and mathematics (STEM) fields may benefit from the utilization of research methodologies that can model STEM engagement from multiple levels of analysis. We discuss the utility of experience sampling methodology (ESM) in capturing this broad range of factors that contribute to women's success and engagement in STEM fields-as well as other fields in which women have historically been underrepresented-with special focus on the importance of identity, social support, and gender-based rejection. We propose that the use of ESM may provide fine-grained details of women's STEM experiences, and thus model the challenges they face in STEM fields. The advantages of using ESM for capturing repeated measures of affect and behavior, the use of electronic methods of data collection, and the use of ESM to administer interventions are discussed.</t>
  </si>
  <si>
    <t>[London, Bonita] SUNY Stony Brook, Dept Psychol, Social &amp; Hlth Psychol Program, Stony Brook, NY 11794 USA</t>
  </si>
  <si>
    <t>State University of New York (SUNY) System; State University of New York (SUNY) Stony Brook</t>
  </si>
  <si>
    <t>London, B (corresponding author), SUNY Stony Brook, Dept Psychol, Social &amp; Hlth Psychol Program, Stony Brook, NY 11794 USA.</t>
  </si>
  <si>
    <t>bonita.london@stonybrook.edu</t>
  </si>
  <si>
    <t>London, Bonita/0000-0003-0409-641X; Gonzalez, Angel/0009-0005-8553-5825</t>
  </si>
  <si>
    <t>Direct For Education and Human Resources; Division Of Human Resource Development [1036427] Funding Source: National Science Foundation</t>
  </si>
  <si>
    <t>Direct For Education and Human Resources; Division Of Human Resource Development(National Science Foundation (NSF)NSF - Directorate for STEM Education (EDU))</t>
  </si>
  <si>
    <t>0022-4537</t>
  </si>
  <si>
    <t>1540-4560</t>
  </si>
  <si>
    <t>J SOC ISSUES</t>
  </si>
  <si>
    <t>J. Soc. Issues</t>
  </si>
  <si>
    <t>10.1111/j.1540-4560.2011.01712.x</t>
  </si>
  <si>
    <t>Social Issues; Psychology, Social</t>
  </si>
  <si>
    <t>Social Issues; Psychology</t>
  </si>
  <si>
    <t>823AK</t>
  </si>
  <si>
    <t>WOS:000295093000006</t>
  </si>
  <si>
    <t>Ahn, MY; Davis, HH</t>
  </si>
  <si>
    <t>Ahn, Mi Young; Davis, Howard H.</t>
  </si>
  <si>
    <t>Students' sense of belonging and their socio-economic status in higher education: a quantitative approach</t>
  </si>
  <si>
    <t>Sense of belonging; engagement; higher education; questionnaire; disadvantage; retention</t>
  </si>
  <si>
    <t>AFRICAN-AMERICAN; 1ST YEAR; TRANSITION; UNIVERSITY; EXPERIENCES; ENGAGEMENT; RETENTION; INSIGHTS; MATURE</t>
  </si>
  <si>
    <t>This study aims to explore the main aspects of sense of belonging, including academic and social engagement, life satisfaction, thoughts of leaving university, demographic characteristics and socio-economic status by applying quantitative measurement. Having considered the concepts of disadvantaged or non-traditional groups deployed in previous studies, a survey questionnaire was designed to investigate how certain factors are related to students' belonging. Statistical analysis of data from 380 participants reveals that students' sense of belonging and retention are crucially influenced by both academic engagement and social engagement, but independently. This study also addresses a lack of research about how the critical factors for disadvantage operate to determine belonging and retention in higher education. The findings should prompt a re-evaluation what we consider to be the sources of 'disadvantage', such as social class, age and ethnicity.</t>
  </si>
  <si>
    <t>[Ahn, Mi Young] UCL, Inst Educ, London WC1H 0AL, England; [Davis, Howard H.] Bangor Univ, Sch Hist Philosophy &amp; Social Sci, Bangor, Gwynedd, Wales</t>
  </si>
  <si>
    <t>University of London; University College London; UCL Institute of Education; Bangor University</t>
  </si>
  <si>
    <t>Ahn, MY (corresponding author), UCL, Inst Educ, London WC1H 0AL, England.</t>
  </si>
  <si>
    <t>ahnlim@gmail.com</t>
  </si>
  <si>
    <t>Ahn, Mi Young/0000-0003-3643-142X</t>
  </si>
  <si>
    <t>Bangor University's Widening Access Fund (2013-2014); student engagement office in Bangor University</t>
  </si>
  <si>
    <t>Student's Sense of Belonging to Bangor University in 2014 was financially supported by Bangor University's Widening Access Fund (2013-2014). We would like to thank the student engagement office in Bangor University for support.</t>
  </si>
  <si>
    <t>10.1080/13562517.2020.1778664</t>
  </si>
  <si>
    <t>7K5FW</t>
  </si>
  <si>
    <t>WOS:000544512300001</t>
  </si>
  <si>
    <t>Craggs, H; Kelly, C</t>
  </si>
  <si>
    <t>Craggs, Holly; Kelly, Catherine</t>
  </si>
  <si>
    <t>Adolescents' experiences of school belonging: a qualitative meta-synthesis</t>
  </si>
  <si>
    <t>JOURNAL OF YOUTH STUDIES</t>
  </si>
  <si>
    <t>Belonging; school; adolescent; connectedness; relatedness; exclusion</t>
  </si>
  <si>
    <t>HUMAN-MOTIVATION; STUDENTS; SENSE; NEED</t>
  </si>
  <si>
    <t>School belonging is associated with positive social and academic outcomes. This meta-synthesis aimed to explore adolescents' accounts of the experience of school belonging, and to promote their understanding of this experience in order to inform policy and practice. A meta-ethnographic methodology was used; this involved a process of reciprocal translation and subsequent synthesis of eight qualitative studies. The synthesis generated four main concepts: (1) school belonging and intersubjectivity; (2) school belonging and knowledge, understanding and acceptance of individual identity; (3) school belonging and experiences of in-group membership and (4) school belonging and safety/security. The synthesis of translation generated the higher-order concept of school belonging as feeling safe to be yourself in and through relationships with others in the school setting'. This concept considers the experience of school belonging for adolescents as a foundational prerequisite of academic engagement and achievement. The implications of these findings for education, social care and mental health practitioners and policymakers are discussed.</t>
  </si>
  <si>
    <t>[Craggs, Holly] Bolton Metropolitan Borough Council, Manchester, Lancs, England; [Kelly, Catherine] Univ Manchester, Manchester Inst Educ, Manchester, Lancs, England; [Kelly, Catherine] Bury Metropolitan Borough Council, Manchester, Lancs, England</t>
  </si>
  <si>
    <t>University of Manchester</t>
  </si>
  <si>
    <t>Kelly, C (corresponding author), Univ Manchester, Manchester Inst Educ, Manchester, Lancs, England.;Kelly, C (corresponding author), Bury Metropolitan Borough Council, Manchester, Lancs, England.</t>
  </si>
  <si>
    <t>Catherine.kelly@manchester.ac.uk</t>
  </si>
  <si>
    <t>1367-6261</t>
  </si>
  <si>
    <t>1469-9680</t>
  </si>
  <si>
    <t>J YOUTH STUD</t>
  </si>
  <si>
    <t>J. Youth Stud.</t>
  </si>
  <si>
    <t>10.1080/13676261.2018.1477125</t>
  </si>
  <si>
    <t>GU4ML</t>
  </si>
  <si>
    <t>WOS:000445257900008</t>
  </si>
  <si>
    <t>Griffith, SF; Grolnick, WS</t>
  </si>
  <si>
    <t>Griffith, Shayl F.; Grolnick, Wendy S.</t>
  </si>
  <si>
    <t>Parenting in Caribbean Families A Look at Parental Control, Structure, and Autonomy Support</t>
  </si>
  <si>
    <t>child development; parenting; culture; Caribbean; self-determination theory</t>
  </si>
  <si>
    <t>CHILD DEPRESSION INVENTORY; PSYCHOLOGICAL CONTROL; SELF; COMPETENCE; ADOLESCENTS; SCALE</t>
  </si>
  <si>
    <t>There has been little research investigating parenting strategies and child outcomes in British Caribbean populations. This study examined the relations of parental control, structure, and autonomy support and children's motivation and symptomatology in the Caribbean country of Barbados. Results indicated that parental structure was related to higher levels of child academic engagement, perceived competence, perceived control, and intrinsic and identified self-regulation. Parental control was negatively related to engagement, perceived competence, perceived control, and identified self-regulation, and positively related to depression. Autonomy support was, in general, positively related to these same outcomes, and negatively related to depression; however, autonomy support items tapping parents' acknowledgment of the child and allowance of opinion exchange were related more strongly to positive outcomes than items tapping allowance of choice and independent decision making. Implications for understanding parenting in Caribbean families, and for future cross-cultural parenting research, are discussed.</t>
  </si>
  <si>
    <t>[Griffith, Shayl F.; Grolnick, Wendy S.] Clark Univ, Worcester, MA 01610 USA</t>
  </si>
  <si>
    <t>Clark University</t>
  </si>
  <si>
    <t>Griffith, SF (corresponding author), Univ Massachusetts, Dept Psychol, 135 Hicks Way, Amherst, MA 01003 USA.</t>
  </si>
  <si>
    <t>sgriffit@psych.umass.edu</t>
  </si>
  <si>
    <t>Griffith, Shayl/0000-0003-1014-078X</t>
  </si>
  <si>
    <t>10.1177/0095798412475085</t>
  </si>
  <si>
    <t>AC0VR</t>
  </si>
  <si>
    <t>WOS:000332214100003</t>
  </si>
  <si>
    <t>Ogle, RR; Frazier, SL; Nichols-Lopez, K; Cappella, E</t>
  </si>
  <si>
    <t>Ogle, Robert R.; Frazier, Stacy L.; Nichols-Lopez, Kristin; Cappella, Elise</t>
  </si>
  <si>
    <t>LINKS Linking Neighborhoods Kids</t>
  </si>
  <si>
    <t>Non-academic Self-Concept Among Urban Youth: Associations with Academic Success</t>
  </si>
  <si>
    <t>Self-concept; Self-aspect; Academic success; Urban youth; Mental health</t>
  </si>
  <si>
    <t>EXTERNALIZING BEHAVIOR PROBLEMS; ELEMENTARY-SCHOOL; ACHIEVEMENT GAP; ESTEEM; DIFFICULTIES; VALIDATION; CHILDREN; INTERVENTIONS; QUESTIONNAIRE; PERSPECTIVES</t>
  </si>
  <si>
    <t>An extensive literature demonstrates the relationship between academic self-concept and academic achievement, but the relationship between non-academic subdomains of the self and academic success in children and adolescents remains less clear. The current study examined longitudinal associations between social and behavioral self-concept, mental health symptoms, and indicators of academic achievement. Children (n = 364) from 36 classrooms across five elementary schools participated in the study. Children reported attitudes about the self, and teachers assessed children's mental health symptoms and academic functioning at two time points. Structural equation models indicated that behavioral self-concept predicts subsequent academic engagement and study skills in low-income urban youth through improvement in academic self-concept and reduction in mental health symptoms. Findings point toward the potential promise of non-academic self-concept as a target for intervention to improve youth academic outcomes.</t>
  </si>
  <si>
    <t>[Ogle, Robert R.; Frazier, Stacy L.; Nichols-Lopez, Kristin] Florida Int Univ, Dept Psychol, 11200 Southwest 8th St, Miami, FL 33199 USA; [Cappella, Elise] NYU, New York, NY USA; [LINKS Linking Neighborhoods Kids] Univ Illinois, Chicago, IL USA</t>
  </si>
  <si>
    <t>State University System of Florida; Florida International University; New York University; University of Illinois System; University of Illinois Chicago; University of Illinois Chicago Hospital</t>
  </si>
  <si>
    <t>Ogle, RR (corresponding author), Florida Int Univ, Dept Psychol, 11200 Southwest 8th St, Miami, FL 33199 USA.</t>
  </si>
  <si>
    <t>rogle001@fiu.edu</t>
  </si>
  <si>
    <t>Frazier, Stacy/0000-0003-0335-5678</t>
  </si>
  <si>
    <t>NIMH [P20MH078458]</t>
  </si>
  <si>
    <t>NIMH(United States Department of Health &amp; Human ServicesNational Institutes of Health (NIH) - USANIH National Institute of Mental Health (NIMH))</t>
  </si>
  <si>
    <t>Primary support for this manuscript was provided by NIMH research grant P20MH078458 (PI: Atkins). The authors are grateful for the time and contribution of participating schools, teachers, and students. The authors are grateful to Jonathan Corner and Stefany Coxe for their comments during preparation of the manuscript.</t>
  </si>
  <si>
    <t>10.1007/s12310-015-9162-z</t>
  </si>
  <si>
    <t>DM4QR</t>
  </si>
  <si>
    <t>WOS:000376332300006</t>
  </si>
  <si>
    <t>Woodfield, PJ; Ooi, YM; Husted, K</t>
  </si>
  <si>
    <t>Woodfield, Paul J.; Ooi, Yat Ming; Husted, Kenneth</t>
  </si>
  <si>
    <t>Commercialisation patterns of scientific knowledge in traditional low- and medium-tech industries</t>
  </si>
  <si>
    <t>TECHNOLOGICAL FORECASTING AND SOCIAL CHANGE</t>
  </si>
  <si>
    <t>Traditional industries; Technology commercialisation; Business model; Value creation; Innovation; Knowledge</t>
  </si>
  <si>
    <t>RESEARCH-AND-DEVELOPMENT; DYNAMIC CAPABILITIES; ABSORPTIVE-CAPACITY; ACADEMIC ENGAGEMENT; OPEN INNOVATION; BUSINESS MODEL; VALUE CREATION; TECHNOLOGY; FIRMS; COLLABORATION</t>
  </si>
  <si>
    <t>Research on technology commercialisation and science-industry interactions overlooks the specificity of con-nections between science and traditional low-and medium-technology (TLMT) industries. The few studies on science-based innovation in TLMT industries focus on barriers to investing, accessing, and creating value from science. This is problematic as TLMT industries exhibit different innovation patterns compared to high-tech and science-based industries. Therefore, we focus on the patterns arising from technology commercialisation pro-cesses utilised by TLMT firms to create value from scientific knowledge and technology. We used a qualitative multiple case study design and identified four types of commercialisation patterns in TLMT industries: scienti-fication, optimising nature, orchestration, and technification. Our typology contributes to research in traditional industries and technology commercialisation by demonstrating firms' commercialisation patterns and the diverse ways in which they capture value within TLMT industries.</t>
  </si>
  <si>
    <t>[Woodfield, Paul J.] Auckland Univ Technol, Int Business Strategy &amp; Entrepreneurship Dept, 55 Wellesley St East, Auckland 1010, New Zealand; [Ooi, Yat Ming; Husted, Kenneth] Univ Auckland, Dept Management &amp; Int Business, Business Sch, 12 Grafton Rd, Auckland 1010, New Zealand</t>
  </si>
  <si>
    <t>Auckland University of Technology; University of Auckland</t>
  </si>
  <si>
    <t>Woodfield, PJ (corresponding author), Auckland Univ Technol, Int Business Strategy &amp; Entrepreneurship Dept, 55 Wellesley St East, Auckland 1010, New Zealand.</t>
  </si>
  <si>
    <t>paul.woodfield@aut.ac.nz; y.ooi@auckland.ac.nz; k.husted@auckland.ac.nz</t>
  </si>
  <si>
    <t>Woodfield, Paul J./L-6835-2016; Ooi, Yat Ming/G-6630-2011</t>
  </si>
  <si>
    <t>Woodfield, Paul J./0000-0003-0472-3057; Ooi, Yat Ming/0000-0001-7403-5992</t>
  </si>
  <si>
    <t>University of Auckland Faculty Research Development Fund (FRDF); Paul Kelly Faculty Enhancement fund [F-FBE-PKFE]</t>
  </si>
  <si>
    <t>University of Auckland Faculty Research Development Fund (FRDF); Paul Kelly Faculty Enhancement fund</t>
  </si>
  <si>
    <t>Funding This work was supported by The University of Auckland Faculty Research Development Fund (FRDF) also referred to as the Paul Kelly Faculty Enhancement fund, under Grant code F-FBE-PKFE.</t>
  </si>
  <si>
    <t>0040-1625</t>
  </si>
  <si>
    <t>1873-5509</t>
  </si>
  <si>
    <t>TECHNOL FORECAST SOC</t>
  </si>
  <si>
    <t>Technol. Forecast. Soc. Chang.</t>
  </si>
  <si>
    <t>10.1016/j.techfore.2023.122349</t>
  </si>
  <si>
    <t>Business; Regional &amp; Urban Planning</t>
  </si>
  <si>
    <t>Business &amp; Economics; Public Administration</t>
  </si>
  <si>
    <t>8L6YS</t>
  </si>
  <si>
    <t>WOS:000923930600001</t>
  </si>
  <si>
    <t>Heatly, MC; Votruba-Drzal, E</t>
  </si>
  <si>
    <t>Heatly, Melissa Castle; Votruba-Drzal, Elizabeth</t>
  </si>
  <si>
    <t>Developmental precursors of engagement and motivation in fifth grade: Linkages with parent- and teacher-child relationships</t>
  </si>
  <si>
    <t>SCHOOL ENGAGEMENT; MULTIPLE IMPUTATION; STUDENT ENGAGEMENT; MISSING DATA; INTERPERSONAL RELATIONSHIPS; ACADEMIC ENGAGEMENT; SELF-REGULATION; MIDDLE SCHOOL; ACHIEVEMENT; BEHAVIOR</t>
  </si>
  <si>
    <t>The primary aims of this investigation are to evaluate how children's relationships with parents and teachers in first, third, and fifth grades are associated with engagement and motivation in fifth grade, and to examine the ways that parents and teachers respond to children's school readiness skills and competencies. Using data from a large longitudinal study, the NICHD Study of Early Child Care and Youth Development (NICHD-SECCYD, n = 1364), this investigation found support for hypothesized linkages between both early- and concurrent elementary school relationships and fifth-grade engagement and motivational outcomes. Teacher conflict in fifth grade was particularly problematic for both engagement and motivation. Additionally, children's school readiness skills shaped fifth-grade engagement and motivation, through relationships elicited during first and third grade. Implications for future research and intervention are discussed.</t>
  </si>
  <si>
    <t>[Heatly, Melissa Castle] Univ Rochester, Med Ctr, Rochester, NY 14642 USA; [Heatly, Melissa Castle; Votruba-Drzal, Elizabeth] Univ Pittsburgh, Pittsburgh, PA 15260 USA</t>
  </si>
  <si>
    <t>University of Rochester; Pennsylvania Commonwealth System of Higher Education (PCSHE); University of Pittsburgh</t>
  </si>
  <si>
    <t>Heatly, MC (corresponding author), Univ Rochester, Med Ctr, Sch Med &amp; Dent, 601 Elmwood Ave,Box PSYCH, Rochester, NY 14642 USA.</t>
  </si>
  <si>
    <t>Melissa_Heatly@URMC.rochester.edu</t>
  </si>
  <si>
    <t>Heatly, Melissa/AAH-2138-2019</t>
  </si>
  <si>
    <t>Heatly, Melissa/0000-0002-4256-6382</t>
  </si>
  <si>
    <t>10.1016/j.appdev.2018.09.003</t>
  </si>
  <si>
    <t>HK1IS</t>
  </si>
  <si>
    <t>WOS:000457659100015</t>
  </si>
  <si>
    <t>Huntington, HP</t>
  </si>
  <si>
    <t>We dance around in a ring and suppose: Academic engagement with traditional knowledge</t>
  </si>
  <si>
    <t>ARCTIC ANTHROPOLOGY</t>
  </si>
  <si>
    <t>ECOLOGICAL KNOWLEDGE</t>
  </si>
  <si>
    <t>The concept of traditional knowledge describes not a single entity, but a diverse and complex set of ways of knowing. Debates about the appropriateness of particular approaches to the study of traditional knowledge may miss the point in conflating not only the various forms of traditional knowledge, but also the different ways in which academic study engages that knowledge. Rather than seeking resolution in favor of a particular approach to the study of traditional knowledge, we should recognize that different ways of studying traditional knowledge are more a product of different academic perspectives than of qualities inherent to traditional knowledge. In this view, different approaches are entirely appropriate, if they suit the particular purposes for which traditional knowledge is sought. Instead of seeking to find the right way to study traditional knowledge, we should be clearer about our aims, assess each study in its own light, and learn from the various experiences researchers have had with different approaches.</t>
  </si>
  <si>
    <t>Huntington, HP (corresponding author), 23834 Clearing Dr, Eagle River, AK 99577 USA.</t>
  </si>
  <si>
    <t>UNIV WISCONSIN PRESS</t>
  </si>
  <si>
    <t>MADISON</t>
  </si>
  <si>
    <t>JOURNAL DIVISION, 1930 MONROE ST, 3RD FL, MADISON, WI 53711 USA</t>
  </si>
  <si>
    <t>0066-6939</t>
  </si>
  <si>
    <t>ARCTIC ANTHROPOL</t>
  </si>
  <si>
    <t>Arct. Anthropol.</t>
  </si>
  <si>
    <t>10.1353/arc.2011.0101</t>
  </si>
  <si>
    <t>Anthropology</t>
  </si>
  <si>
    <t>965AB</t>
  </si>
  <si>
    <t>WOS:000231921000002</t>
  </si>
  <si>
    <t>Eseadi, C; Diale, BM; Oloidi, FJ; Amanambu, OV; Umeano, BC</t>
  </si>
  <si>
    <t>Eseadi, Chiedu; Diale, Boitumelo Molebogeng; Oloidi, Frances Jumoke; Amanambu, Ogechukwu Vivian; Umeano, Blessing Chisom</t>
  </si>
  <si>
    <t>School Engagement of Undergraduate History students: Effect of REBT intervention</t>
  </si>
  <si>
    <t>JOURNAL OF RATIONAL-EMOTIVE AND COGNITIVE-BEHAVIOR THERAPY</t>
  </si>
  <si>
    <t>REBT; School Engagement; Undergraduate history students</t>
  </si>
  <si>
    <t>EMOTIVE BEHAVIOR-THERAPY; ACADEMIC ENGAGEMENT; ACHIEVEMENT; TEACHER; SUPPORT</t>
  </si>
  <si>
    <t>This study investigated the effect of rational emotive behaviour therapy (REBT) on school engagement of undergraduate history students' sample from Nigerian higher education institutions. The REBT intervention group comprised 23 undergraduate history students whilst the waitlist control group also comprised 23 undergraduate history students. School engagement was measured with the School Engagement Scale (SES). According to the study's findings, REBT improved and sustained undergraduate history students' school engagement scores at posttest (p = .000, eta(2)(p)=.89) and follow-up (p = .000, eta(2)(p)=.89). The results also suggest a statistically significant effect of time on students' SES scores (p = .000, eta(2)(p)=.85). The results also indicate that students' SES scores were influenced significantly by group and time interaction effect (p = .000, eta(2)(p)=.85). The authors conclude that the REBT program offered to undergraduate history students in Nigeria enhanced their school engagement when compared to a waitlist control group.</t>
  </si>
  <si>
    <t>[Eseadi, Chiedu; Diale, Boitumelo Molebogeng] Univ Johannesburg, Dept Educ Psychol, Johannesburg, South Africa; [Oloidi, Frances Jumoke] Univ Nigeria, Dept Hist &amp; Int Studies, Nsukka, Nigeria; [Amanambu, Ogechukwu Vivian; Umeano, Blessing Chisom] Nnamdi Azikiwe Univ, Awka, Nigeria</t>
  </si>
  <si>
    <t>University of Johannesburg; University of Nigeria</t>
  </si>
  <si>
    <t>Oloidi, FJ (corresponding author), Univ Nigeria, Dept Hist &amp; Int Studies, Nsukka, Nigeria.</t>
  </si>
  <si>
    <t>jumoke.oloidi@unn.edu.ng</t>
  </si>
  <si>
    <t>ESEADI, CHIEDU/J-3078-2015</t>
  </si>
  <si>
    <t>ESEADI, CHIEDU/0000-0003-1711-7558; Diale, Boitumelo Molegogeng/0000-0002-2007-4416</t>
  </si>
  <si>
    <t>0894-9085</t>
  </si>
  <si>
    <t>1573-6563</t>
  </si>
  <si>
    <t>J RATION-EMOT COGN-B</t>
  </si>
  <si>
    <t>J. Ration.-Emot. Cogn.-Behav. Ther.</t>
  </si>
  <si>
    <t>10.1007/s10942-022-00463-1</t>
  </si>
  <si>
    <t>A2EV7</t>
  </si>
  <si>
    <t>WOS:000809301600001</t>
  </si>
  <si>
    <t>Meng, YZ</t>
  </si>
  <si>
    <t>Meng, Yanzhi</t>
  </si>
  <si>
    <t>Fostering EFL/ESL Students' State Motivation: The Role of Teacher-Student Rapport</t>
  </si>
  <si>
    <t>EFL; ESL students; students' state motivation; teacher-student rapport; self-determination; rhetorical goal theory</t>
  </si>
  <si>
    <t>SELF-DETERMINATION; INTERPERSONAL-BEHAVIOR; CLASSROOM ENVIRONMENT; NONVERBAL IMMEDIACY; ACADEMIC ENGAGEMENT; SCHOOL ENGAGEMENT; ACHIEVEMENT; SUPPORT; RELATEDNESS; PERCEPTIONS</t>
  </si>
  <si>
    <t>It is maintained that one of the significant determining issues of success is motivation, and enhancing EFL/ESL students' motivation is dominant in cultivating their learning in the classroom. Moreover, teachers are reflected as the most noteworthy figure of any scholastic organization and the positive rapport between students and teachers is significant for learners' state motivation. In line with the investigations of teacher-student rapport, principles from positive psychology (PP), and motivational theories such as self-determination and rhetorical/relational goal theory, the present theoretical review seeks this type of relationship and its effects on learners' motivation. Student-teacher rapport results in progressive practices for learners, as well as superior classroom involvement, and motivation. Subsequently, the helpfulness of findings for teachers, learners, materials developers, and teacher trainers are conferred.</t>
  </si>
  <si>
    <t>[Meng, Yanzhi] Xinxiang Med Univ, Sch Foreign Languages, Xinxiang, Henan, Peoples R China</t>
  </si>
  <si>
    <t>Meng, YZ (corresponding author), Xinxiang Med Univ, Sch Foreign Languages, Xinxiang, Henan, Peoples R China.</t>
  </si>
  <si>
    <t>yanzhi_meng01@126.com</t>
  </si>
  <si>
    <t>SEP 13</t>
  </si>
  <si>
    <t>10.3389/fpsyg.2021.754797</t>
  </si>
  <si>
    <t>YB2CN</t>
  </si>
  <si>
    <t>WOS:000738827200001</t>
  </si>
  <si>
    <t>Ansong, D; Okumu, M; Bowen, GL; Walker, AM; Eisensmith, SR</t>
  </si>
  <si>
    <t>Ansong, David; Okumu, Moses; Bowen, Gary L.; Walker, Anne M.; Eisensmith, Sarah R.</t>
  </si>
  <si>
    <t>The role of parent, classmate, and teacher support in student engagement: Evidence from Ghana</t>
  </si>
  <si>
    <t>INTERNATIONAL JOURNAL OF EDUCATIONAL DEVELOPMENT</t>
  </si>
  <si>
    <t>Student engagement; Parent support; Classmate support; Teacher support; Structural equation modeling; Sub-Saharan Africa</t>
  </si>
  <si>
    <t>SCHOOL ENGAGEMENT; CLASSROOM ENGAGEMENT; ACADEMIC-ACHIEVEMENT; SOCIAL SUPPORT; SUCCESS; CONTEXT; HEALTH; FAMILY; ADOLESCENTS; PERFORMANCE</t>
  </si>
  <si>
    <t>The literature is unequivocal about the importance of improving academic engagement in addressing challenges such as school drop out or increasing student motivation. What is less certain, particularly in the literature from developing countries, is how social support systems (parents, teachers, and classmates) influence students' emotional and behavioral engagement. Drawing from the ecological perspective, this study analyzes data from Ghana using structural equation modeling to examine mediated and unmediated pathways through which parent, teacher, and classmate support affect students' emotional and behavioral engagement. Findings suggest classmate support has the strongest association with student engagement, followed by parental support. Teacher support is neither a mediator nor a direct predictor of student engagement. These findings have implications for teacher training and professional development, especially training on how to actively involve parents in motivating their children to be engaged scholars.</t>
  </si>
  <si>
    <t>[Ansong, David; Bowen, Gary L.; Walker, Anne M.; Eisensmith, Sarah R.] Univ N Carolina, Sch Social Work, 325 Pittsboro St,CB 3550, Chapel Hill, NC 27599 USA; [Okumu, Moses] Univ Toronto, Factor Inwentash Fac Social Work, 246 Bloor St W, Toronto, ON M5S 1V4, Canada</t>
  </si>
  <si>
    <t>University of North Carolina; University of North Carolina Chapel Hill; University of Toronto</t>
  </si>
  <si>
    <t>Ansong, D (corresponding author), Univ N Carolina, Sch Social Work, 325 Pittsboro St,CB 3550, Chapel Hill, NC 27599 USA.</t>
  </si>
  <si>
    <t>ansong@email.unc.edu; moses.okumu@mail.utoronto.ca; glbowen@email.unc.edu; walkeram@live.unc.edu; srabiner@live.unc.edu</t>
  </si>
  <si>
    <t>Okumu, Moses/AAI-7317-2021; Ansong, David/P-6162-2016</t>
  </si>
  <si>
    <t>0738-0593</t>
  </si>
  <si>
    <t>1873-4871</t>
  </si>
  <si>
    <t>INT J EDUC DEV</t>
  </si>
  <si>
    <t>Int. J. Educ. Dev.</t>
  </si>
  <si>
    <t>10.1016/j.ijedudev.2017.03.010</t>
  </si>
  <si>
    <t>EZ1UJ</t>
  </si>
  <si>
    <t>WOS:000404496000007</t>
  </si>
  <si>
    <t>Aboramadan, M; Dahleez, K; Hamad, M</t>
  </si>
  <si>
    <t>Aboramadan, Mohammed; Dahleez, Khalid; Hamad, Mohammed</t>
  </si>
  <si>
    <t>Servant leadership and academics' engagement in higher education: mediation analysis</t>
  </si>
  <si>
    <t>Higher education; mediation; Palestine; servant leadership; work engagement</t>
  </si>
  <si>
    <t>RESOURCE MANAGEMENT-PRACTICES; PERSON-ORGANIZATION FIT; WORK ENGAGEMENT; TRANSFORMATIONAL LEADERSHIP; EMPLOYEE ATTITUDES; JOB RESOURCES; COMMITMENT; BEHAVIORS</t>
  </si>
  <si>
    <t>This study presents a model for the impact of servant leadership on work engagement of staff in academic settings. Moreover, the paper introduces intrinsic motivation, psychological ownership, and person-job fit as intervening mechanisms between servant leadership and work engagement. Our data were gathered from academic staff working in twelve Palestinian universities. We used partial least squares SEM to investigate the hypotheses. Results indicate that the link between servant leadership and academics' work engagement is not straightforward. Intrinsic motivation, psychological ownership, and person-job fit of academic staff had a full mediating effect among the examined variables. The paper provides evidence that servant leadership is a promising style for higher education. Moreover, the paper offers important implications for administrators and policymakers in higher education about the role of servant leadership in promoting academics' work engagement.</t>
  </si>
  <si>
    <t>[Aboramadan, Mohammed] Univ Milano Bicocca, Dept Econ Management &amp; Stat, Milan, Italy; [Dahleez, Khalid] AShargiyah Univ, Sch Business Adm, Ibra, Oman; [Hamad, Mohammed] Islamic Univ Gaza, Fac Econ &amp; Business Studies, Gaza, Palestine</t>
  </si>
  <si>
    <t>University of Milano-Bicocca; Islamic University Gaza</t>
  </si>
  <si>
    <t>Aboramadan, M (corresponding author), Univ Milano Bicocca, Dept Econ Management &amp; Stat, Milan, Italy.</t>
  </si>
  <si>
    <t>mohammed.aboramadan@unimib.it</t>
  </si>
  <si>
    <t>Hamad, Mohammed/HCH-0914-2022; aboramadan, mohammed/AAJ-3001-2021; Dahleez, Khalid Abed/M-6157-2017</t>
  </si>
  <si>
    <t>aboramadan, mohammed/0000-0002-3826-0559; Dahleez, Khalid Abed/0000-0002-1526-8750</t>
  </si>
  <si>
    <t>NOV 1</t>
  </si>
  <si>
    <t>10.1080/1360080X.2020.1774036</t>
  </si>
  <si>
    <t>PA2JL</t>
  </si>
  <si>
    <t>WOS:000543030800001</t>
  </si>
  <si>
    <t>Theobald, KA; Windsor, CA; Forster, EM</t>
  </si>
  <si>
    <t>Theobald, Karen A.; Windsor, Carol A.; Forster, Elizabeth M.</t>
  </si>
  <si>
    <t>Engaging students in a community of learning: Renegotiating the learning environment</t>
  </si>
  <si>
    <t>NURSE EDUCATION IN PRACTICE</t>
  </si>
  <si>
    <t>Student engagement; Student-led; Community of learning; Tutorial learning</t>
  </si>
  <si>
    <t>ACADEMIC ENGAGEMENT; EDUCATION; PERFORMANCE; TIME</t>
  </si>
  <si>
    <t>Promoting student engagement in a student led environment can be challenging. This article reports on the process of design, implementation and evaluation of a student led learning approach in a small group tutorial environment in a three year Bachelor of Nursing program at an Australian university. The research employed three phases of data collection. The first phase explored student perceptions of learning and engagement in tutorials. The results informed the development of a web based learning resource. Phase two centred on implementation of a community of learning approach where students were supported to lead tutorial learning with peers. The final phase constituted an evaluation of the new approach. Findings suggest that students have the capacity to lead and engage in a community of learning and to assume greater ownership and responsibility where scaffolding is provided. Nonetheless, an ongoing whole of course approach to pedagogical change would better support this form of teaching and learning innovation.</t>
  </si>
  <si>
    <t>[Theobald, Karen A.; Windsor, Carol A.] Queensland Univ Technol, Sch Nursing, Brisbane, Qld, Australia; [Forster, Elizabeth M.] Griffith Univ, Sch Nursing &amp; Midwifery, Brisbane, Qld, Australia</t>
  </si>
  <si>
    <t>Queensland University of Technology (QUT); Griffith University</t>
  </si>
  <si>
    <t>Theobald, KA (corresponding author), Queensland Univ Technol, Sch Nursing, Victoria Pk Rd, Kelvin Grove, Qld 4059, Australia.</t>
  </si>
  <si>
    <t>k.theobald@qut.edu.au</t>
  </si>
  <si>
    <t>Theobald, Karen Ann/ABA-1051-2020</t>
  </si>
  <si>
    <t>Theobald, Karen Ann/0000-0002-2880-1411; Forster, Elizabeth/0000-0002-1613-0024</t>
  </si>
  <si>
    <t>Queensland University of Technology, Faculty of Health, Teaching and Learning Grant</t>
  </si>
  <si>
    <t>This work was supported by a Queensland University of Technology, Faculty of Health, Teaching and Learning Grant.</t>
  </si>
  <si>
    <t>1471-5953</t>
  </si>
  <si>
    <t>NURSE EDUC PRACT</t>
  </si>
  <si>
    <t>Nurse Educ. Pract.</t>
  </si>
  <si>
    <t>10.1016/j.nepr.2017.12.008</t>
  </si>
  <si>
    <t>GC4LC</t>
  </si>
  <si>
    <t>WOS:000429755000022</t>
  </si>
  <si>
    <t>McKelvey, M; Zaring, O</t>
  </si>
  <si>
    <t>McKelvey, Maureen; Zaring, Olof</t>
  </si>
  <si>
    <t>Co-delivery of social innovations: exploring the university's role in academic engagement with society</t>
  </si>
  <si>
    <t>Social innovation; public good; university; society; case study</t>
  </si>
  <si>
    <t>The paper provides a tripartite definition of social innovations, a type of public good involving collective action by multiple stakeholders. This public good can be regarded as a service, as it is co-delivered based on the development of multiple network and partner relationships. In explaining what social innovations are and how they are delivered, much research emphasises the role of NGOs and community-based collective action. This article starts by observing that universities can play various roles in social innovation, then theoretically explains how and why universities are involved in providing this public good. These roles have been neglected with the recent emphasis on university commercialisation, for example, via patents and start-ups. We use this insight to propose a conceptual framework for understanding how and why universities can organise the co-delivery of social innovations through education. This framework is illustrated with a case study, leading to propositions for later research.</t>
  </si>
  <si>
    <t>[McKelvey, Maureen; Zaring, Olof] Univ Gothenburg, Inst Innovat &amp; Entrepreneurship, Sch Business Econ &amp; Law, Dept Econ &amp; Soc, Gothenburg, Sweden</t>
  </si>
  <si>
    <t>University of Gothenburg</t>
  </si>
  <si>
    <t>McKelvey, M (corresponding author), Univ Gothenburg, Inst Innovat &amp; Entrepreneurship, Sch Business Econ &amp; Law, Dept Econ &amp; Soc, Gothenburg, Sweden.</t>
  </si>
  <si>
    <t>maureen.mckelvey@handels.gu.se</t>
  </si>
  <si>
    <t>Sten A. Olsson Foundation for Research and Culture (Sten A. Olsson Stiftelse for Forskning och Kultur)</t>
  </si>
  <si>
    <t>This work was supported by the Sten A. Olsson Foundation for Research and Culture (Sten A. Olsson Stiftelse for Forskning och Kultur).</t>
  </si>
  <si>
    <t>10.1080/13662716.2017.1295364</t>
  </si>
  <si>
    <t>GD3PW</t>
  </si>
  <si>
    <t>WOS:000430417000003</t>
  </si>
  <si>
    <t>Mendoza, NB; King, RB</t>
  </si>
  <si>
    <t>Mendoza, Norman B.; King, Ronnel B.</t>
  </si>
  <si>
    <t>The social contagion of student engagement in school</t>
  </si>
  <si>
    <t>social contagion; student engagement; engagement contagion</t>
  </si>
  <si>
    <t>ACHIEVEMENT GOALS; ACADEMIC ENGAGEMENT; WORK ENGAGEMENT; COGNITIVE ENGAGEMENT; EMOTIONAL CONTAGION; AUTONOMY SUPPORT; CROSSOVER; TEACHER; MOTIVATION; PERFORMANCE</t>
  </si>
  <si>
    <t>Student engagement is a strong predictor of academic achievement and overall school success. Much of the research on engagement has focused on the role of personal psychological antecedents and social factors related to one's teachers. Relatively fewer studies have focused on the influence of one's classmates. Drawing on prior work on social contagion, this study aimed to examine whether classmates' engagement influences one's engagement. Questionnaires were administered to 848 secondary school students nested within 30 classes. Two waves of data were collected seven months apart. Multilevel modelling showed that a student's Time 2 engagement was positively predicted by his/her classmates' engagement at Time 1, providing evidence for the social contagion of engagement. These findings held even after controlling for autoregressor effects and other relevant covariates such as demographic factors and achievement goals. Our results suggest that students' engagement in school is contagious and could be transmitted among classmates.</t>
  </si>
  <si>
    <t>[Mendoza, Norman B.] Educ Univ Hong Kong, Fac Educ &amp; Human Dev, Dept Curriculum &amp; Instruct, Hong Kong, Peoples R China; [King, Ronnel B.] Univ Macau, Fac Educ, Ave Univ, Taipa, Macau Sar, Peoples R China</t>
  </si>
  <si>
    <t>Education University of Hong Kong (EdUHK); University of Macau</t>
  </si>
  <si>
    <t>King, RB (corresponding author), Univ Macau, Fac Educ, Ave Univ, Taipa, Macau Sar, Peoples R China.</t>
  </si>
  <si>
    <t>ronnel.king@gmail.com</t>
  </si>
  <si>
    <t>Mendoza, Norman B./ABC-4666-2021; King, Ronnel B/AGZ-0675-2022</t>
  </si>
  <si>
    <t>Mendoza, Norman B./0000-0003-0344-0709; King, Ronnel B/0000-0003-1723-1748</t>
  </si>
  <si>
    <t>10.1177/0143034320946803</t>
  </si>
  <si>
    <t>NC6TX</t>
  </si>
  <si>
    <t>WOS:000562567400001</t>
  </si>
  <si>
    <t>Robinson, K; Mueller, AS</t>
  </si>
  <si>
    <t>Robinson, Keith; Mueller, Anna S.</t>
  </si>
  <si>
    <t>Behavioral Engagement in Learning and Math Achievement over Kindergarten: A Contextual Analysis</t>
  </si>
  <si>
    <t>STUDENT ENGAGEMENT; SCHOOL CHARACTERISTICS; CLASSROOM ENVIRONMENT; ACADEMIC ENGAGEMENT; ELEMENTARY-SCHOOL; 1ST-GRADE; ADOLESCENTS; OUTCOMES; TEACHER; CHILD</t>
  </si>
  <si>
    <t>Using nationally representative data on 12,462 kindergarten children, this report examines the link between behavioral engagement and math achievement growth during kindergarten. Multilevel models show that students with higher individual engagement tend to experience larger math achievement growth over kindergarten, that classroom engagement makes a difference in how much achievement growth students experience over kindergarten, and that students with higher individual engagement benefit more from being in highly-engaged classrooms than children with lower individual engagement. Students with higher math test scores at kindergarten entry also benefit more from highly-engaged classrooms than children with lower prior math scores. Results from this study provide new evidence that behavioral engagement affects students' achievement growth on multiple levels, with the individual, the classroom environment, and the interaction of the individual and classroom environment all relating to math outcomes. Evidence reported from this study is central to reducing educational inequalities.</t>
  </si>
  <si>
    <t>[Robinson, Keith] Univ Texas Austin, Austin, TX 78712 USA; [Mueller, Anna S.] Univ Memphis, Memphis, TN 38152 USA</t>
  </si>
  <si>
    <t>University of Texas System; University of Texas Austin; University of Memphis</t>
  </si>
  <si>
    <t>MAY 1</t>
  </si>
  <si>
    <t>10.1086/675530</t>
  </si>
  <si>
    <t>AF4IM</t>
  </si>
  <si>
    <t>WOS:000334675200002</t>
  </si>
  <si>
    <t>Strambler, MJ; Linke, LH; Ward, NL</t>
  </si>
  <si>
    <t>Strambler, Michael J.; Linke, Lance H.; Ward, Nadia L.</t>
  </si>
  <si>
    <t>Academic identification as a mediator of the relationship between parental socialization and academic achievement</t>
  </si>
  <si>
    <t>Academic identification; Educational socialization; Parental involvement; Academic engagement; Ethnic minority education</t>
  </si>
  <si>
    <t>This study examines whether academic identification, or one's psychological and emotional investment in academics, mediates the association between child-reported parental educational socialization and standardized achievement test scores among a predominantly ethnic minority sample of 367 urban middle school students. We predicted that academic identification would mediate the relationship between five forms of perceived parental academic socialization (future-oriented, teaching-oriented, effort-oriented, shame-oriented, and guilt-oriented) and achievement when controlling for prior achievement. We found confirmation for this effect among analyses involving teaching, future, and guilt forms of socialization. For teaching, this effect was not present for Black boys. Direct effects indicated that teaching and future socialization was inversely related to student achievement, but when mediated by academic identification it was positive. Guilt was only related to achievement through academic identification. Results suggest the importance of the manner in which parental educational socialization is engaged. (C) 2012 Elsevier Inc. All rights reserved.</t>
  </si>
  <si>
    <t>[Strambler, Michael J.; Linke, Lance H.; Ward, Nadia L.] Yale Univ, Sch Med, Div Prevent &amp; Community Res, New Haven, CT 06511 USA</t>
  </si>
  <si>
    <t>Yale University</t>
  </si>
  <si>
    <t>Strambler, MJ (corresponding author), Consultat Ctr, 389 Whitney Ave, New Haven, CT 06511 USA.</t>
  </si>
  <si>
    <t>10.1016/j.cedpsych.2012.11.001</t>
  </si>
  <si>
    <t>V47DE</t>
  </si>
  <si>
    <t>WOS:000209931700008</t>
  </si>
  <si>
    <t>Gregory, A; Thompson, AR</t>
  </si>
  <si>
    <t>Gregory, Anne; Thompson, Aisha R.</t>
  </si>
  <si>
    <t>AFRICAN AMERICAN HIGH SCHOOL STUDENTS AND VARIABILITY IN BEHAVIOR ACROSS CLASSROOMS</t>
  </si>
  <si>
    <t>DISCRIMINATION EXPERIENCES; PERCEIVED DISCRIMINATION; RACIAL-DISCRIMINATION; ACADEMIC ENGAGEMENT; ACHIEVEMENT; PERCEPTIONS; SUSPENSIONS; DISCIPLINE; PREDICTORS; ADJUSTMENT</t>
  </si>
  <si>
    <t>Many African American adolescents who enter high school with low achievement are at-risk for being perceived as defiant and uncooperative by their classroom teachers. This generalized view of risk, however offers little understanding of the differentiated behavior these students have with their teachers. The study followed 35 African American students, who have a history of low achievement, across multiple classrooms in their school day. Hierarchical linear modeling showed that there was greater variability in teacher-perceived defiance, cooperation, and office discipline referrals within-student compared with between-students. This shows that individual students tended to be perceived differently across their teachers. Similarly, the study found that students also tended to differentiate their teachers. Students who reported unfair treatment with a particular teacher were more likely to receive a. discipline referral and be perceived as defiant and uncooperative by that teacher Implications for a strengths-based approach to classroom behavior are discussed. (C) 2010 Wiley Periodicals, Inc.</t>
  </si>
  <si>
    <t>[Gregory, Anne] Rutgers State Univ, Grad Sch Appl &amp; Profess Psychol, Piscataway, NJ 08854 USA; [Thompson, Aisha R.] Univ Virginia, Curry Sch Educ, Charlottesville, VA 22903 USA</t>
  </si>
  <si>
    <t>Rutgers University System; Rutgers University New Brunswick; University of Virginia</t>
  </si>
  <si>
    <t>Gregory, A (corresponding author), Rutgers State Univ, Grad Sch Appl &amp; Profess Psychol, 152 Frelinghuysen Rd, Piscataway, NJ 08854 USA.</t>
  </si>
  <si>
    <t>annegreg@rci.rutgers.edu</t>
  </si>
  <si>
    <t>10.1002/jcop.20370</t>
  </si>
  <si>
    <t>576FG</t>
  </si>
  <si>
    <t>WOS:000276129100008</t>
  </si>
  <si>
    <t>Phillips, M; Jones, L</t>
  </si>
  <si>
    <t>Phillips, Margaret; Jones, Lynn</t>
  </si>
  <si>
    <t>Where Are They Now? Winners of a Library Prize for Undergraduate Research: A Survey at the University of California, Berkeley</t>
  </si>
  <si>
    <t>libraries; undergraduate research; library prizes; awards; higher education; surveys</t>
  </si>
  <si>
    <t>We conducted a survey of the winners of University of California (UC) Berkeley's Library Prize for Undergraduate Research (2003-2016) to learn about the long-term impact of undergraduate research projects on students, find out what winners gained from the experience, and compare their careers post-graduation with other students. Seventy-four winners responded and reported increased academic engagement during their undergraduate experience, and demonstrated greater than average academic achievement post-graduation. The winners became more confident of their research skills and their aptitude for post-graduate work as a result of winning. More than 3 times as many prize winners went on to graduate school as the typical UC graduate. We also examined usage statistics of winning papers that had been posted to UC's open access publishing platform and observed that papers continue to be accessed by the general public years after students graduate.</t>
  </si>
  <si>
    <t>[Phillips, Margaret; Jones, Lynn] Univ Calif Berkeley, Berkeley, CA 94720 USA</t>
  </si>
  <si>
    <t>University of California System; University of California Berkeley</t>
  </si>
  <si>
    <t>Phillips, M (corresponding author), Univ Calif Berkeley, Social Res Lib, 227 Haviland Hall, Berkeley, CA 94720 USA.</t>
  </si>
  <si>
    <t>margaret.phillips@berkeley.edu</t>
  </si>
  <si>
    <t>Phillips, Margaret/0000-0002-1456-5294</t>
  </si>
  <si>
    <t>MAY 3</t>
  </si>
  <si>
    <t>10.1177/2158244018772627</t>
  </si>
  <si>
    <t>GF7PQ</t>
  </si>
  <si>
    <t>WOS:000432160900001</t>
  </si>
  <si>
    <t>Pelcher, A; Rajan, S</t>
  </si>
  <si>
    <t>Pelcher, Allison; Rajan, Sonali</t>
  </si>
  <si>
    <t>After-School Program Implementation in Urban Environments: Increasing Engagement Among Adolescent Youth</t>
  </si>
  <si>
    <t>child and adolescent health; after-school programs; urban environment; urban health</t>
  </si>
  <si>
    <t>BACKGROUND: After-school programs (ASPs) play a crucial role in supplementing the present school day. However, implementing ASPs in the urban environment and among adolescents (grades 6-12) poses unique challenges. The purpose of this study was to conduct a systematic literature review to identify evidence-based barriers and facilitators to after-school programming in urban school environments. METHODS: Twenty-five publications meeting the authors' inclusion criteria over the past 10 years were reviewed and synthesized. RESULTS: Results demonstrated that the demand for ASPs is increasing. Several barriers, including staffing, funding, resources, transportation, and space, were identified. Specific challenges regarding the implementation of ASPs for adolescents in urban areas were also determined. A number of best practices were identified along with benefits for academic engagement and social-emotional coping skill development. CONCLUSIONS: Efforts to address these specific barriers and facilitators to ASP implementation may contribute to improving broader health and academic outcomes among adolescent youth.</t>
  </si>
  <si>
    <t>[Pelcher, Allison] Darien Publ Sch, Hlth Living Dept, 204 Hollow Tree Ridge Rd, Darien, CT 06820 USA; [Rajan, Sonali] Columbia Univ, Teachers Coll, Dept Hlth &amp; Behav Studies, Hlth Educ, 525 West 120th St,Box 114, New York, NY 10027 USA</t>
  </si>
  <si>
    <t>Columbia University; Columbia University Teachers College</t>
  </si>
  <si>
    <t>Rajan, S (corresponding author), Columbia Univ, Teachers Coll, Dept Hlth &amp; Behav Studies, Hlth Educ, 525 West 120th St,Box 114, New York, NY 10027 USA.</t>
  </si>
  <si>
    <t>aep2168@tc.columbia.edu; sr2345@tc.columbia.edu</t>
  </si>
  <si>
    <t>10.1111/josh.12411</t>
  </si>
  <si>
    <t>DW5NA</t>
  </si>
  <si>
    <t>WOS:000383691100004</t>
  </si>
  <si>
    <t>El-Mansy, SY; Stephens, A; Mortensen, A; Francis, JM; Feldman, S; Sahnow, CA; Barbera, J; Hartig, AJ</t>
  </si>
  <si>
    <t>El-Mansy, Safaa Y.; Stephens, Alexandra; Mortensen, Abigale; Francis, Joan M.; Feldman, Shayna; Sahnow, Cecilia A.; Barbera, Jack; Hartig, Alissa J.</t>
  </si>
  <si>
    <t>Factors affecting individuals' cognitive engagement during group work in general chemistry: timing, group size, and question type</t>
  </si>
  <si>
    <t>ACADEMIC ENGAGEMENT; MIXED-ABILITY; PERFORMANCE; STUDENTS</t>
  </si>
  <si>
    <t>Understanding how individual students cognitively engage while participating in small group activities in a General Chemistry class can provide insight into what factors may be influencing their level of engagement. The Interactive-Constructive-Active-Passive (ICAP) framework was used to identify individual students' level of engagement on items in multiple activities during a General Chemistry course. The effects of timing, group size, and question type on engagement were investigated. Results indicate students' engagement varied more in the first half of the term, and students demonstrated higher levels of engagement when working in smaller groups or subsets of larger groups when these groups contained students with similar levels of knowledge. Finally, the relation between question type (algorithmic versus explanation) and engagement depended on the activity topic. In an activity on Solutions and Dilutions, there was a significant relation where algorithmic items had higher occurrences of Interactive engagement. The implications of this work regarding teaching and research are discussed.</t>
  </si>
  <si>
    <t>[El-Mansy, Safaa Y.] Reed Coll, Dept Chem, Portland, OR 97202 USA; [Stephens, Alexandra; Barbera, Jack] Portland State Univ, Dept Chem, Portland, OR 97207 USA; [Mortensen, Abigale; Francis, Joan M.; Feldman, Shayna; Hartig, Alissa J.] Portland State Univ, Dept Appl Linguist, Portland, OR 97207 USA; [Sahnow, Cecilia A.] Portland State Univ, Dept Biol, Portland, OR 97207 USA</t>
  </si>
  <si>
    <t>Reed College - Oregon; Portland State University; Portland State University; Portland State University</t>
  </si>
  <si>
    <t>Hartig, AJ (corresponding author), Portland State Univ, Dept Appl Linguist, Portland, OR 97207 USA.</t>
  </si>
  <si>
    <t>ahartig@pdx.edu</t>
  </si>
  <si>
    <t>Hartig, Alissa/IZE-2545-2023</t>
  </si>
  <si>
    <t>Hartig, Alissa/0000-0001-5440-069X; El-Mansy, Safaa/0000-0001-9416-6930</t>
  </si>
  <si>
    <t>National Science Foundation [2120843]; National Science Foundation</t>
  </si>
  <si>
    <t>National Science Foundation(National Science Foundation (NSF)); National Science Foundation(National Science Foundation (NSF))</t>
  </si>
  <si>
    <t>This study is supported by the National Science Foundation under Grant No. 2120843. Any opinions, findings, and conclusions or recommendations expressed in this material are those of the authors and do not necessarily reflect the views of the National Science Foundation.</t>
  </si>
  <si>
    <t>10.1039/d3rp00279a</t>
  </si>
  <si>
    <t>WI0H9</t>
  </si>
  <si>
    <t>WOS:001199780100001</t>
  </si>
  <si>
    <t>Trevino-Maack, SI; Kamps, D; Wills, H</t>
  </si>
  <si>
    <t>Trevino-Maack, Sylvia I.; Kamps, Debra; Wills, Howard</t>
  </si>
  <si>
    <t>A Group Contingency Plus Self-Management Intervention Targeting At-Risk Secondary Students' Class-Work and Active Engagement</t>
  </si>
  <si>
    <t>classroom; learning disabilities; exceptionalities; reading; instruction</t>
  </si>
  <si>
    <t>HIGH-SCHOOL-STUDENTS; GOOD BEHAVIOR GAME; READING-COMPREHENSION; RANDOMIZATION; REINFORCEMENT; REPETITION; VALIDITY; FEEDBACK</t>
  </si>
  <si>
    <t>The purpose of the present study is to show that an independent group contingency (GC) combined with self-management strategies and randomized-reinforcer components can increase the amount of written work and active classroom responding in high school students. Three remedial reading classes and a total of 15 students participated in this study. Students used self-management strategies during independent reading time to increase the amount of writing in their reading logs. They used self-monitoring strategies to record whether or not they performed expected behaviors in class. A token economy using points and tickets was included in the GC to provide positive reinforcement for target responses. The results were analyzed through visual inspection of graphs and effect size computations and showed that the intervention increased the total amount of written words in the students' reading logs and overall classroom and individual student academic engagement.</t>
  </si>
  <si>
    <t>[Trevino-Maack, Sylvia I.] Lawrence Publ Sch, Lawrence, KS USA; [Kamps, Debra; Wills, Howard] Univ Kansas, Kansas City, KS 66101 USA</t>
  </si>
  <si>
    <t>Kamps, D (corresponding author), Univ Kansas, 650 Minnesota Ave, Kansas City, KS 66101 USA.</t>
  </si>
  <si>
    <t>dkamps@ku.edu</t>
  </si>
  <si>
    <t>Institute of Education Sciences, Department of Education [R324A07181]</t>
  </si>
  <si>
    <t>Institute of Education Sciences, Department of Education</t>
  </si>
  <si>
    <t>The author(s) disclosed receipt of the following financial support for the research, authorship, and/or publication of this article: The research was funded by the Institute of Education Sciences, Department of Education (R324A07181).</t>
  </si>
  <si>
    <t>10.1177/0741932514561865</t>
  </si>
  <si>
    <t>CV1AE</t>
  </si>
  <si>
    <t>WOS:000363984400003</t>
  </si>
  <si>
    <t>Strickland-Cohen, MK; Horner, RH</t>
  </si>
  <si>
    <t>Strickland-Cohen, M. Kathleen; Horner, Robert H.</t>
  </si>
  <si>
    <t>Typical School Personnel Developing and Implementing Basic Behavior Support Plans</t>
  </si>
  <si>
    <t>function-based support; functional behavioral assessment; positive behavior interventions and support; challenging behavior</t>
  </si>
  <si>
    <t>CHALLENGING BEHAVIOR; INTERVENTION PLANS; STUDENTS; CHILDREN</t>
  </si>
  <si>
    <t>We evaluated the ability of typical school personnel with basic behavioral training to develop and implement function-based supports for students with mild to moderate problem behaviors. Descriptive results indicated that following four 1-hr training sessions, 13 participants were able to (a) identify interventions that were and were not functionally related to problem behavior and (b) lead school-based teams in developing function-based supports that were rated as technically sound by external behavior analysts. Data resulting from a non-concurrent multiple baseline analysis across five of the trained professionals, each working with a team to address the problem behavior of one elementary school student, indicated that plan implementation occurred with high fidelity and was functionally related to decreases in problem behavior and increases in academic engagement. In addition, school personnel rated the training, tools, and implementation process as effective and efficient. Limitations and implications of these results are discussed.</t>
  </si>
  <si>
    <t>[Strickland-Cohen, M. Kathleen] Texas Tech Univ, Lubbock, TX 79409 USA; [Horner, Robert H.] Univ Oregon, Eugene, OR 97403 USA</t>
  </si>
  <si>
    <t>Texas Tech University System; Texas Tech University; University of Oregon</t>
  </si>
  <si>
    <t>Strickland-Cohen, MK (corresponding author), Texas Tech Univ, Coll Educ, Box 41071, Lubbock, TX 79409 USA.</t>
  </si>
  <si>
    <t>kathleen.strickland@ttu.edu</t>
  </si>
  <si>
    <t>Office of Special Education Programs U.S. Department of Education [H326S980003]</t>
  </si>
  <si>
    <t>Office of Special Education Programs U.S. Department of Education</t>
  </si>
  <si>
    <t>The author(s) disclosed receipt of the following financial support for the research, authorship, and/or publication of this article: This research was supported by the Office of Special Education Programs U.S. Department of Education (H326S980003).</t>
  </si>
  <si>
    <t>10.1177/1098300714554714</t>
  </si>
  <si>
    <t>CJ8PM</t>
  </si>
  <si>
    <t>WOS:000355765700003</t>
  </si>
  <si>
    <t>Guerin, C; Aitchison, C; Carter, S</t>
  </si>
  <si>
    <t>Guerin, Cally; Aitchison, Claire; Carter, Susan</t>
  </si>
  <si>
    <t>Digital and distributed: learning and teaching doctoral writing through social media</t>
  </si>
  <si>
    <t>Doctoral education; social media; doctoral writing</t>
  </si>
  <si>
    <t>Higher education learning is increasingly enacted in digital environments and doctoral education is no exception. Scholars - supervisors and PhD candidates - actively create their own digital profiles, and their research is often disseminated via social media in tandem with the traditional publication of journals and books. Online learning behaviours, social media and doctoral education are complex, and, when considered together, present distinct challenges. This paper explores the work and practices of digital academics using social media through a case study of an academic blog, DoctoralWriting. We use statistical data from the blog to map evolving pedagogic practices and forms of doctoral writing support and engagement. This analysis reveals horizontalised networks of co-creating consumers and producers who interact on social media platforms in ways that signal new transnational networks of learning and teaching. This paper contributes to our understanding of academic engagement with social media in contemporary doctoral education, particularly doctoral writing.</t>
  </si>
  <si>
    <t>[Guerin, Cally] Univ Adelaide, Fac Arts, Adelaide, SA, Australia; [Aitchison, Claire] Univ South Australia, Teaching Innovat Unit, Adelaide, SA, Australia; [Carter, Susan] Univ Auckland, Ctr Learning &amp; Res Higher Educ, Auckland, New Zealand</t>
  </si>
  <si>
    <t>University of Adelaide; University of South Australia; University of Auckland</t>
  </si>
  <si>
    <t>Guerin, C (corresponding author), Univ Adelaide, Fac Arts, Adelaide, SA, Australia.</t>
  </si>
  <si>
    <t>cally.guerin@adelaide.edu.au</t>
  </si>
  <si>
    <t>Guerin, Cally/AGI-2748-2022; aitchison, claire/P-5604-2016</t>
  </si>
  <si>
    <t>Guerin, Cally/0000-0003-0588-0804; aitchison, claire/0000-0002-7449-1178; Carter, Susan/0000-0003-2498-2814</t>
  </si>
  <si>
    <t>University of Adelaide</t>
  </si>
  <si>
    <t>This work was supported by the University of Adelaide [Faculty Research-Active Grant Scheme].</t>
  </si>
  <si>
    <t>10.1080/13562517.2018.1557138</t>
  </si>
  <si>
    <t>KH4DD</t>
  </si>
  <si>
    <t>WOS:000510593400008</t>
  </si>
  <si>
    <t>Brumley, B; Fantuzzo, J; Perlman, S; Zager, ML</t>
  </si>
  <si>
    <t>Brumley, Benjamin; Fantuzzo, John; Perlman, Staci; Zager, Margaret L.</t>
  </si>
  <si>
    <t>The unique relations between early homelessness and educational well-being: An empirical test of the Continuum of Risk Hypothesis</t>
  </si>
  <si>
    <t>Homelessness; Early childhood; Academic achievement; Classroom engagement; Continuum of Risk Hypothesis</t>
  </si>
  <si>
    <t>ACADEMIC-ACHIEVEMENT; INFANT MALTREATMENT; CHILDREN; MOTHERS; IMPACT; DETERMINANTS; FAMILIES; HEALTH</t>
  </si>
  <si>
    <t>This study examined the Continuum of Risk Hypothesis by assessing the unique relations between early homelessness and educational outcomes while controlling for co-occurring risks. An integrated data system was used to account for multiple co-occurring early risk factors for an entire cohort of first grade students in a large urban school district and municipality (N = 8267). Multilevel linear regression models indicated that the presence of some co-occurring risk factors explained the relation between homelessness and academic engagement problems in school. However, after controlling for co-occurring risks, an experience of homelessness was found to be uniquely related to social engagement problems in first grade. These results support the Continuum of Risk Hypothesis and stress the importance of early intervention for children with an experience of homelessness to foster their social development. (C) 2014 Elsevier Ltd. All rights reserved.</t>
  </si>
  <si>
    <t>[Brumley, Benjamin; Fantuzzo, John; Zager, Margaret L.] Univ Penn, Philadelphia, PA 19104 USA; [Perlman, Staci] Univ Delaware, Newark, DE 19716 USA</t>
  </si>
  <si>
    <t>University of Pennsylvania; University of Delaware</t>
  </si>
  <si>
    <t>Brumley, B (corresponding author), Univ Penn, Grad Sch Educ, Quantitat Methods Div, 3701 Walnut St, Philadelphia, PA 19104 USA.</t>
  </si>
  <si>
    <t>brumley@upenn.edu</t>
  </si>
  <si>
    <t>National Institute of Child Health &amp; Human Development [5R03HD064837-02]; Institute of Education Sciences, U.S. Department of Education [R305B090015]</t>
  </si>
  <si>
    <t>National Institute of Child Health &amp; Human Development(United States Department of Health &amp; Human ServicesNational Institutes of Health (NIH) - USANIH Eunice Kennedy Shriver National Institute of Child Health &amp; Human Development (NICHD)); Institute of Education Sciences, U.S. Department of Education(US Department of Education)</t>
  </si>
  <si>
    <t>This research was supported in part by a grant from the National Institute of Child Health &amp; Human Development through Grant # 5R03HD064837-02 and in part by the Institute of Education Sciences, U.S. Department of Education, through Grant #R305B090015 to the University of Pennsylvania. Data were provided through the Kids Integrated Data System, a partnership between the City of Philadelphia and the School District of Philadelphia. The opinions expressed are those of the authors and do not represent the views of the City, School District of Philadelphia, the Institute or the U.S. Department of Education.</t>
  </si>
  <si>
    <t>10.1016/j.childyouth.2014.11.012</t>
  </si>
  <si>
    <t>CB3DF</t>
  </si>
  <si>
    <t>WOS:000349507700004</t>
  </si>
  <si>
    <t>Price, L</t>
  </si>
  <si>
    <t>Price, L.</t>
  </si>
  <si>
    <t>Gender differences and similarities in online courses: challenging stereotypical views of women</t>
  </si>
  <si>
    <t>conceptions of tutoring; gender differences; online learning; student learning research; women and online learning</t>
  </si>
  <si>
    <t>COMPUTER-MEDIATED INTERACTION; ACADEMIC QUALITY; PERCEPTIONS; EXPERIENCES; EDUCATION; INTERNET; STUDENT</t>
  </si>
  <si>
    <t>This paper considers gender differences in online contexts and examines current trends in women's performance, access and experience of online courses. It uses supportive case study examples and specific research into students' academic engagement, conceptions and perceptions of learning support in online environments. The analysis shows that women studying online are confident independent learners who may outperform their male counterparts. They do not have reduced computer and Internet access compared with men, nor are they disinclined to enrol on online courses. They attach greater value to the pastoral aspect of tutoring and have different interaction styles from men, which may have implications for online tutoring support. The gender debate needs to move on from access and performance to the differences and similarities in the degree of importance that men and women place on different interaction and tutoring styles online.</t>
  </si>
  <si>
    <t>L.Price@open.ac.uk</t>
  </si>
  <si>
    <t>Price, Linda/0000-0001-5291-0469</t>
  </si>
  <si>
    <t>10.1111/j.1365-2729.2006.00181.x</t>
  </si>
  <si>
    <t>081LJ</t>
  </si>
  <si>
    <t>WOS:000240318800004</t>
  </si>
  <si>
    <t>Wilson, KL; Murphy, KA; Pearson, AG; Wallace, BM; Reher, VGS; Buys, N</t>
  </si>
  <si>
    <t>Wilson, Keithia L.; Murphy, Karen A.; Pearson, Andrew G.; Wallace, Barbara M.; Reher, Vanessa G. S.; Buys, Nicholas</t>
  </si>
  <si>
    <t>Understanding the early transition needs of diverse commencing university students in a health faculty: informing effective intervention practices</t>
  </si>
  <si>
    <t>transition; academic engagement; academic at-risk students; retention</t>
  </si>
  <si>
    <t>1ST-YEAR STUDENTS; PERCEPTIONS; SUPPORT</t>
  </si>
  <si>
    <t>The engagement and retention of commencing students is a longstanding issue in higher education, particularly with the implementation of the widening student participation agenda. The early weeks of the first semester are especially critical to student engagement and early attrition. This study investigated the perceived early transition needs of three cohorts of commencing students in their first three weeks of university study in a Health Faculty. A short survey was developed based on a systematic understanding of student transition and supplemented by open-ended qualitative data. The results showed a stable, consistent pattern of early transition needs across the cohorts, with commencing students expressing most concern about accessing resources, balancing work, family and study commitments, establishing peer relationships, and understanding the requirements and standards for early assessment tasks, particularly group tasks. Findings are discussed in terms of implications for early co-curricular and curricular interventions to enhance early student engagement and retention.</t>
  </si>
  <si>
    <t>[Wilson, Keithia L.] Griffith Univ, Learning Futures, Mt Gravatt Campus, Brisbane, Qld 4122, Australia; [Murphy, Karen A.; Buys, Nicholas] Griffith Univ, Griffith Hlth Inst, Gold Coast Campus, Brisbane, Qld 4222, Australia; [Murphy, Karen A.] Griffith Univ, Sch Appl Psychol, Gold Coast Campus, Brisbane, Qld 4222, Australia; [Pearson, Andrew G.] Griffith Univ, Sch Med Sci, Gold Coast Campus, Brisbane, Qld 4222, Australia; [Pearson, Andrew G.] Griffith Univ, Inst Glyc, Gold Coast Campus, Brisbane, Qld 4222, Australia; [Wallace, Barbara M.] Griffith Univ, Sch Med, Gold Coast Campus, Brisbane, Qld 4222, Australia; [Reher, Vanessa G. S.] Griffith Univ, Sch Dent &amp; Oral Hlth, Gold Coast Campus, Brisbane, Qld 4222, Australia</t>
  </si>
  <si>
    <t>Griffith University; Griffith University; Menzies Health Institute Queensland; Griffith University; Griffith University; Griffith University; Griffith University; Griffith University</t>
  </si>
  <si>
    <t>Wilson, KL (corresponding author), Griffith Univ, Learning Futures, Mt Gravatt Campus, Brisbane, Qld 4122, Australia.</t>
  </si>
  <si>
    <t>k.l.wilson@griffith.edu.au</t>
  </si>
  <si>
    <t>Murphy, Karen/R-1658-2019; Reher, Vanessa/AAY-3416-2021; Buys, Nicholas/AAT-3925-2020</t>
  </si>
  <si>
    <t>Murphy, Karen/0000-0002-0014-7665; Buys, Nicholas/0000-0002-4780-8088; Pearson, Andrew/0000-0003-3458-8351; Reher, Vanessa/0000-0002-9903-9057</t>
  </si>
  <si>
    <t>10.1080/03075079.2014.966070</t>
  </si>
  <si>
    <t>DK0HC</t>
  </si>
  <si>
    <t>WOS:000374592400006</t>
  </si>
  <si>
    <t>Denson, N; Bowman, N</t>
  </si>
  <si>
    <t>Denson, Nida; Bowman, Nicholas</t>
  </si>
  <si>
    <t>The development and validation of an instrument assessing student- institution fit</t>
  </si>
  <si>
    <t>retention; academic engagement; academic at-risk students; psychometrics</t>
  </si>
  <si>
    <t>CONFIRMATORY FACTOR-ANALYSIS; HIGHER-EDUCATION; COLLEGE; ENVIRONMENT; UNIVERSITY; PARTICIPATION; ALTERNATIVES; MODELS</t>
  </si>
  <si>
    <t>While past research has focused on how student background characteristics and university experiences predict student retention and achievement, very few studies have examined the role that student-institution fit' might play in this process. In this study, we developed and validated a student-institution fit instrument that assesses the correspondence between student and institutional characteristics. We then examined the extent to which student-institution fit and friendship groups predict indicators of student success (e.g. academic adjustment and disengagement), which in turn predict future intentions. Using independent samples of undergraduate students from two Australian universities, exploratory and confirmatory factor analyses provide evidence for a unidimensional model of student-institution fit. Moreover, structural equation modelling analyses indicate that student-institution fit predicts greater academic adjustment and less disengagement, which in turn predict intentions regarding retention, transferring to another university, and changing major or career choice.</t>
  </si>
  <si>
    <t>[Denson, Nida] Univ Western Sydney, Sch Social Sci &amp; Psychol, Penrith, NSW 1797, Australia; [Bowman, Nicholas] Bowling Green State Univ, Dept Higher Educ &amp; Student Affairs, Bowling Green, KY USA</t>
  </si>
  <si>
    <t>Western Sydney University; University System of Ohio; Bowling Green State University</t>
  </si>
  <si>
    <t>Denson, N (corresponding author), Univ Western Sydney, Sch Social Sci &amp; Psychol, Penrith, NSW 1797, Australia.</t>
  </si>
  <si>
    <t>n.denson@uws.edu.au</t>
  </si>
  <si>
    <t>Bowman, Nicholas David/N-2126-2019</t>
  </si>
  <si>
    <t>Bowman, Nicholas David/0000-0001-5594-9713</t>
  </si>
  <si>
    <t>University of Western Sydney (UWS); Bowling Green State University (BGSU)</t>
  </si>
  <si>
    <t>This research was supported by a University of Western Sydney (UWS) Research Grant and Bowling Green State University (BGSU) Research Grant Award.</t>
  </si>
  <si>
    <t>10.1080/02602938.2014.970513</t>
  </si>
  <si>
    <t>CT8ES</t>
  </si>
  <si>
    <t>WOS:000363048400007</t>
  </si>
  <si>
    <t>Wright, K; Jones, L; Hogan, V</t>
  </si>
  <si>
    <t>Wright, Kynna; Jones, Loretta; Hogan, Vijaya</t>
  </si>
  <si>
    <t>A ROADMAP FOR AUTHENTIC COMMUNITY/ACADEMIC ENGAGEMENT FOR DEVELOPING EFFECTIVE COMMUNITY PRETERM BIRTH EDUCATION</t>
  </si>
  <si>
    <t>ETHNICITY &amp; DISEASE</t>
  </si>
  <si>
    <t>Community; Participatory; Research; Preterm Birth; Risk Communications; African American</t>
  </si>
  <si>
    <t>Evidence-based care, behavioral interventions, and new technologies applied during the 'Perinatal period are insufficient by themselves to reduce or eliminate racial/ethnic disparities in infant mortality. Traditional health and behavioral interventions, and the structures through which they are delivered, do not facilitate adherence to behavioral or health recommendations at home or in the community. The translation of research into practice in the absence of community involvement often results in interventions that are irrelevant to community needs, insensitive to existing culture, inconsistent with the resources available, and strain existing community assets. Using a community-partnered participatory research (CPPR) process, the Healthy African American Families project in Los Angeles developed a multilevel, risk communications strategy to promote awareness about preterm birth in the local community. This paper provides a roadmap, giving insight into the CPPR model and processes involved in the development of the risk communications strategy. (Ethn Dis. 2010;20[Suppl 2]:S2-77-S2-82)</t>
  </si>
  <si>
    <t>[Wright, Kynna] Univ Calif Los Angeles, Sch Nursing, Primary Care Sect, Los Angeles, CA 90095 USA; [Jones, Loretta] Healthy African Amer Families, Los Angeles, CA USA; [Hogan, Vijaya] Univ N Carolina, Chapel Hill, NC USA</t>
  </si>
  <si>
    <t>University of California System; University of California Los Angeles; University of North Carolina; University of North Carolina Chapel Hill</t>
  </si>
  <si>
    <t>Wright, K (corresponding author), Univ Calif Los Angeles, Sch Nursing, Primary Care Sect, Box 956919, Los Angeles, CA 90095 USA.</t>
  </si>
  <si>
    <t>kwright@sonnet.ucla.edu</t>
  </si>
  <si>
    <t>CDC [00-2005-M-13869, 200-2006M-18464, 200-2006-M-18434]; InterAgency Personnel Agreements [99IPA06350, 01IPA-24636, 07IPA-19503]; CDC Foundation; W.K. Kellogg Foundation [P0078533]</t>
  </si>
  <si>
    <t>CDC(Centre National de la Recherche Scientifique (CNRS)United States Department of Health &amp; Human ServicesCenters for Disease Control &amp; Prevention - USA); InterAgency Personnel Agreements; CDC Foundation(United States Department of Health &amp; Human ServicesCenters for Disease Control &amp; Prevention - USA); W.K. Kellogg Foundation</t>
  </si>
  <si>
    <t>We acknowledge the significant contributions of Cynthia Ferre, Martha Boisseau, Antonio Le Mons and Aretha Crawford in this work. This work was supported by CDC Contracts 200-2005-M-13869, 200-2006M-18464, and 200-2006-M-18434; InterAgency Personnel Agreements 99IPA06350, 01IPA-24636, and 07IPA-19503, the CDC Foundation, and the W.K. Kellogg Foundation P0078533.</t>
  </si>
  <si>
    <t>INT SOC HYPERTENSION BLACKS-ISHIB</t>
  </si>
  <si>
    <t>ATLANTA</t>
  </si>
  <si>
    <t>100 AUBURN AVE NE STE 401, ATLANTA, GA 30303-2527 USA</t>
  </si>
  <si>
    <t>1049-510X</t>
  </si>
  <si>
    <t>ETHNIC DIS</t>
  </si>
  <si>
    <t>Ethn. Dis.</t>
  </si>
  <si>
    <t>589RM</t>
  </si>
  <si>
    <t>WOS:000277170500011</t>
  </si>
  <si>
    <t>de Bruyn, EH; Cillessen, AHN</t>
  </si>
  <si>
    <t>de Bruyn, Eddy H.; Cillessen, Antonius H. N.</t>
  </si>
  <si>
    <t>Popularity in early adolescence: Prosocial and antisocial subtypes</t>
  </si>
  <si>
    <t>JOURNAL OF ADOLESCENT RESEARCH</t>
  </si>
  <si>
    <t>early adolescence; popularity; interpersonal functioning; academic engagement</t>
  </si>
  <si>
    <t>PEER POPULARITY; AGGRESSIVE DIMENSIONS; PERCEIVED POPULARITY; SOCIAL-STATUS; SCHOOL BOYS; DOMINANCE; GIRLS; CONFIGURATIONS; ATTRACTIVENESS; HETEROGENEITY</t>
  </si>
  <si>
    <t>The present study was designed to examine early adolescents' stereotypical descriptions of two types of youth who are seen as popular by their peers. Participants were 13- to 14-year-old early adolescents (N=287). The results indicated that early adolescents distinguished two types of popular peers: a populistic (popular but not necessarily well liked) type and a prosocial-popular (popular and well liked and accepted) type. These two types differed in terms of academic and interpersonal behaviors. Populistic adolescents were seen as relationally aggressive, stuck up, vulgar bullies, and academically disengaged. They were also seen as leaders, influential, and arrogant more than were prosocial-popular adolescents. Adolescents in the latter group were seen as affiliative, helpful, and academically engaged. Both types of popular youth were seen as attractive and fashionable. The implications of these findings for future research on high status in the adolescent peer group are discussed.</t>
  </si>
  <si>
    <t>Univ Amsterdam, Dept Educ, NL-1012 WX Amsterdam, Netherlands; Univ Connecticut, Dept Psychol, Storrs, CT 06269 USA</t>
  </si>
  <si>
    <t>University of Amsterdam; University of Connecticut</t>
  </si>
  <si>
    <t>de Bruyn, EH (corresponding author), Univ Amsterdam, Dept Educ, NL-1012 WX Amsterdam, Netherlands.</t>
  </si>
  <si>
    <t>Cillessen, Antonius H. N./A-5978-2010</t>
  </si>
  <si>
    <t>Cillessen, Antonius H. N./0000-0002-5884-907X</t>
  </si>
  <si>
    <t>0743-5584</t>
  </si>
  <si>
    <t>1552-6895</t>
  </si>
  <si>
    <t>J ADOLESCENT RES</t>
  </si>
  <si>
    <t>J. Adolesc. Res.</t>
  </si>
  <si>
    <t>10.1177/0743558406293966</t>
  </si>
  <si>
    <t>095AS</t>
  </si>
  <si>
    <t>WOS:000241281200002</t>
  </si>
  <si>
    <t>Steenberghs, N; Lavrijsen, J; Kiuru, N; Verschueren, K</t>
  </si>
  <si>
    <t>Steenberghs, Nina; Lavrijsen, Jeroen; Kiuru, Noona; Verschueren, Karine</t>
  </si>
  <si>
    <t>Peer Influences on (Dis)Engagement in Early Adolescence: the Role of Friendship, Social Status, and Academic Status</t>
  </si>
  <si>
    <t>School engagement; Peer influence; Friends; Popular students; Intelligent students</t>
  </si>
  <si>
    <t>TEACHER-STUDENT RELATIONSHIPS; SCHOOL ENGAGEMENT; NETWORK; SELECTION; ACHIEVEMENT; BEHAVIOR; DISAFFECTION; POPULARITY; CHILDHOOD</t>
  </si>
  <si>
    <t>Academic engagement in adolescence is shaped by influences from the peer environment, yet the types of peers impacting engagement remain unclear. This study explores the roles of friends, popular students, and intelligent students in shaping peers' behavioral and emotional (dis)engagement. Data were analyzed from 3409 Flemish eighth-grade students (Mage = 13.48 years, SD = 0.46, 50.09% female), utilizing self-reports and peer nominations to measure (dis)engagement and map friendship, popularity, and intelligence networks in the fall and spring. Longitudinal network analysis revealed that, while accounting for selection and network structure, friends influenced all dimensions of engagement. Popular students influenced emotional disengagement, and intelligent students impacted emotional engagement. These findings underscore the intricate nature of peer dynamics, highlighting the need for a multidimensional approach to studying peer influences on engagement.</t>
  </si>
  <si>
    <t>[Steenberghs, Nina; Lavrijsen, Jeroen; Verschueren, Karine] Katholieke Univ Leuven, Fac Psychol &amp; Educ Sci, Sch Psychol &amp; Dev Context, Leuven, Belgium; [Kiuru, Noona] Univ Jyvaskyla, Dept Psychol, Jyvaskyla, Finland</t>
  </si>
  <si>
    <t>KU Leuven; University of Jyvaskyla</t>
  </si>
  <si>
    <t>Steenberghs, N (corresponding author), Katholieke Univ Leuven, Fac Psychol &amp; Educ Sci, Sch Psychol &amp; Dev Context, Leuven, Belgium.</t>
  </si>
  <si>
    <t>nina.steenberghs@kuleuven.be</t>
  </si>
  <si>
    <t>Verschueren, Karine/0000-0003-2172-1424; Steenberghs, Nina/0000-0002-0083-7906; Lavrijsen, Jeroen/0000-0001-9005-8350; Kiuru, Noona/0000-0002-2334-8507</t>
  </si>
  <si>
    <t>This work was supported by the Research Foundation - Flanders (FWO; project S002917N) and the Research Fund KU Leuven (project C14/20/057). The authors would like to thank all students and teachers for their participation as well as Gert Van der Brempt for [S002917N]; Research Foundation - Flanders (FWO) [C14/20/057]; Research Fund KU Leuven</t>
  </si>
  <si>
    <t>This work was supported by the Research Foundation - Flanders (FWO; project S002917N) and the Research Fund KU Leuven (project C14/20/057). The authors would like to thank all students and teachers for their participation as well as Gert Van der Brempt for; Research Foundation - Flanders (FWO)(FWO); Research Fund KU Leuven(KU Leuven)</t>
  </si>
  <si>
    <t>This work was supported by the Research Foundation - Flanders (FWO; project S002917N) and the Research Fund KU Leuven (project C14/20/057). The authors would like to thank all students and teachers for their participation as well as Gert Van der Brempt for his technical support in preparing the data sets.</t>
  </si>
  <si>
    <t>10.1007/s10964-023-01895-3</t>
  </si>
  <si>
    <t>IQ2H2</t>
  </si>
  <si>
    <t>WOS:001100669600002</t>
  </si>
  <si>
    <t>Gutiérrez, M; Tomás, JM; Romero, I; Barrica, JM</t>
  </si>
  <si>
    <t>Gutierrez, Melchor; Tomas, Jose-Manuel; Romero, Isabel; Barrica, Jose-Marcos</t>
  </si>
  <si>
    <t>Perceived Social Support, School Engagement and Satisfaction With School</t>
  </si>
  <si>
    <t>Perceived social support; School engagement; Satisfaction with school; Adolescents; Angola</t>
  </si>
  <si>
    <t>STUDENT ENGAGEMENT; ACADEMIC-ACHIEVEMENT; PEER; BEHAVIORS; INTERPLAY; TEACHERS; CONTEXT; MIDDLE</t>
  </si>
  <si>
    <t>There is evidence that social support from families, peers and teachers has an influence on student engagement, academic success, and satisfaction with school. The aim of this work is to use structural equations to analyse the effects of the perceived academic support and the school engagement on the satisfaction with school. A battery of measurement tools was administered to 2,028 Angolan students aged between 14 and 22 years (mean = 17.4; SD = 2.3). The results show the influence of the perceived academic support of teachers, family, and peers on the satisfaction with school using the school engagement as mediating variable. The perception of peer support does not show a predictive capacity for school engagement. Receiving support from family and teachers is relevant for pupil engagement and satisfied with school. (C) 2017 Universidad de Pais Vasco. Published by Elsevier Espana, S.L.U. All rights reserved.</t>
  </si>
  <si>
    <t>[Gutierrez, Melchor; Tomas, Jose-Manuel] Univ Valencia, Valencia, Spain; [Romero, Isabel] Univ Katyavala Bwila, Benguela, Angola; [Barrica, Jose-Marcos] Univ Agostinho Neto, Luanda, Angola</t>
  </si>
  <si>
    <t>University of Valencia; Universidade Katyavala Bwila; University Agostinho Neto</t>
  </si>
  <si>
    <t>Gutiérrez, M (corresponding author), Univ Valencia, Valencia, Spain.</t>
  </si>
  <si>
    <t>melchorg@uv.es</t>
  </si>
  <si>
    <t>Gutiérrez, Melchor/O-8289-2015</t>
  </si>
  <si>
    <t>Tomas, Jose Manuel/0000-0002-3424-1668</t>
  </si>
  <si>
    <t>10.1016/j.psicoe.2017.05.001</t>
  </si>
  <si>
    <t>FE8UQ</t>
  </si>
  <si>
    <t>WOS:000408481300004</t>
  </si>
  <si>
    <t>Fowler, J; Zimitat, C</t>
  </si>
  <si>
    <t>Fowler, Jane; Zimitat, Craig</t>
  </si>
  <si>
    <t>Common Time: embedding the concept of academic and social integration across cognate degree programmes</t>
  </si>
  <si>
    <t>retention; first-year experience; transition; orientation</t>
  </si>
  <si>
    <t>Common Time (CT) was a structured programme designed to enhance the social and academic engagement of a growingly diverse student body on a new campus that draws its population from a low-socioeconomic area. As a voluntary and non-remedial programme, it incorporated a range of formal and informal activities and processes to engage students. CT operates across degree programmes and involves the collaboration of academics, librarians and support staff such as learning advisers. Interviews with students reveal that the CT strategy achieved the objectives for which it was designed: to facilitate faculty-student informal interaction, provide the opportunity for students to interact and develop relationships with their peers, and provide a range of activities that would assist students with their academic and intellectual development. Further evidence of its success is borne out by high and consistent attendance, the longevity of the programme and its adoption as a model at other institutions.</t>
  </si>
  <si>
    <t>[Fowler, Jane; Zimitat, Craig] Griffith Univ, Nathan, Qld 4111, Australia</t>
  </si>
  <si>
    <t>Fowler, J (corresponding author), Griffith Univ, Nathan, Qld 4111, Australia.</t>
  </si>
  <si>
    <t>j.fowler@griffith.edu.au</t>
  </si>
  <si>
    <t>Zimitat, Craig/B-1759-2008</t>
  </si>
  <si>
    <t>Zimitat, Craig/0000-0002-9073-095X; Fowler, Jane/0000-0001-5984-0838</t>
  </si>
  <si>
    <t>10.1080/14703290701757435</t>
  </si>
  <si>
    <t>252PW</t>
  </si>
  <si>
    <t>WOS:000252459500005</t>
  </si>
  <si>
    <t>Wells, P; Nieuwenhuis, P</t>
  </si>
  <si>
    <t>Wells, Peter; Nieuwenhuis, Paul</t>
  </si>
  <si>
    <t>Operationalizing Deep Structural Sustainability in Business: Longitudinal Immersion as Extensive Engaged Scholarship</t>
  </si>
  <si>
    <t>BRITISH JOURNAL OF MANAGEMENT</t>
  </si>
  <si>
    <t>GROUNDED THEORY; DESIGN SCIENCE; QUALITATIVE RESEARCH; MANAGEMENT RESEARCH; SOCIAL GEOGRAPHY; ELECTRIC CARS; KNOWLEDGE; RELEVANCE; COLLABORATION; COPRODUCTION</t>
  </si>
  <si>
    <t>This paper offers an innovative perspective on engaged scholarship as multiple, cumulative interactions between academia and external organizations in the business and policy realms. A definition of longitudinal immersion is positioned relative to the extant literature on academic engagement as a dialectic relationship between academic research and the praxis of business and society. Using a case study of a specific academic theoretical concept, we seek to demonstrate how over a period of some 25 years the ideas and practice of deep structural sustainability have co-evolved through a process of reflexivity. Drawing from critical management studies and design science we give a different perspective on the processes and mechanisms of engagement and the question of the nature of impact. Notwithstanding the challenges thus presented to researchers in nurturing the ability for informed creativity, it is concluded that future opportunities for engagement and impact may be captured by a longer-term, value-driven and less episodic approach to the entire research process.</t>
  </si>
  <si>
    <t>[Wells, Peter; Nieuwenhuis, Paul] Cardiff Univ, Ctr Automot Ind Res, Cardiff Business Sch, Cardiff CF10 3EU, S Glam, Wales</t>
  </si>
  <si>
    <t>Cardiff University</t>
  </si>
  <si>
    <t>Wells, P (corresponding author), Cardiff Univ, Ctr Automot Ind Res, Cardiff Business Sch, Cardiff CF10 3EU, S Glam, Wales.</t>
  </si>
  <si>
    <t>wellspe@cardiff.ac.uk</t>
  </si>
  <si>
    <t>ESRC [not_applicable] Funding Source: UKRI</t>
  </si>
  <si>
    <t>ESRC(UK Research &amp; Innovation (UKRI)Economic &amp; Social Research Council (ESRC))</t>
  </si>
  <si>
    <t>1045-3172</t>
  </si>
  <si>
    <t>1467-8551</t>
  </si>
  <si>
    <t>BRIT J MANAGE</t>
  </si>
  <si>
    <t>BRIT. J. MANAGE.</t>
  </si>
  <si>
    <t>10.1111/1467-8551.12201</t>
  </si>
  <si>
    <t>EL5CE</t>
  </si>
  <si>
    <t>WOS:000394638400004</t>
  </si>
  <si>
    <t>Thijs, J; Verkuyten, M</t>
  </si>
  <si>
    <t>Thijs, Jochem; Verkuyten, Maykel</t>
  </si>
  <si>
    <t>Students' Anticipated Situational Engagement: The Roles of Teacher Behavior, Personal Engagement, and Gender</t>
  </si>
  <si>
    <t>gender; personal engagement; situational engagement; teacher behavior</t>
  </si>
  <si>
    <t>ACADEMIC ENGAGEMENT; PARENTING STYLES; SCHOOL; ACHIEVEMENT; SELF; ADOLESCENTS; MOTIVATION; OUTCOMES; RISK</t>
  </si>
  <si>
    <t>Among 9th-grade students (248 girls, 255 boys) from a large multiethnic school, the authors examined 2 aspects of anticipated situational engagement in relation to 3 types of hypothetical teacher behavior: authoritarian, authoritative, permissive. Furthermore, the authors investigated the moderating roles of students' personal (trait-like) engagement and gender. Multilevel analyses showed differential effects of teacher behavior type. Anticipated situational engagement was generally highest with the authoritative teacher and lowest with the authoritarian teacher. However, students' personal engagement and gender qualified these effects. The effects of the authoritative and authoritarian teachers versus the permissive teachers on anticipated situational engagement were more positive (or less negative) for students with high versus low personal engagement. Also, the positive effects of the authoritative and permissive teachers versus the authoritarian teacher were stronger for female students than for male students. Results show that anticipated situational engagement should be understood by examining the combined influences of contextual and individual characteristics.</t>
  </si>
  <si>
    <t>[Thijs, Jochem; Verkuyten, Maykel] Univ Utrecht, Dept Interdisciplinary Social Sci, NL-3584 CS Utrecht, Netherlands; [Thijs, Jochem; Verkuyten, Maykel] Univ Utrecht, European Res Ctr Migrat &amp; Ethn Relat, NL-3584 CS Utrecht, Netherlands</t>
  </si>
  <si>
    <t>Utrecht University; Utrecht University</t>
  </si>
  <si>
    <t>Thijs, J (corresponding author), Univ Utrecht, Dept Interdisciplinary Social Sci, Heidelberglaan 2, NL-3584 CS Utrecht, Netherlands.</t>
  </si>
  <si>
    <t>j.t.thijs@uu.nl</t>
  </si>
  <si>
    <t>Verkuyten, Maykel/E-7990-2013; Thijs, Jochem/F-1055-2013</t>
  </si>
  <si>
    <t>10.1080/00221320903218323</t>
  </si>
  <si>
    <t>509WF</t>
  </si>
  <si>
    <t>WOS:000271049200007</t>
  </si>
  <si>
    <t>Atkins, MS; McKay, MM; Arvanitis, P; London, L; Madison, S; Costigan, C; Haney, P; Zevenbergen, A; Hess, L; Bennett, D; Webster, D</t>
  </si>
  <si>
    <t>An ecological model for school-based mental health services for urban low-income aggressive children</t>
  </si>
  <si>
    <t>JOURNAL OF BEHAVIORAL HEALTH SERVICES &amp; RESEARCH</t>
  </si>
  <si>
    <t>10th Annual Research Conference on A System of Care for Childrens Mental Health - Expanding the Research Base</t>
  </si>
  <si>
    <t>TAMPA, FLORIDA</t>
  </si>
  <si>
    <t>MULTISYSTEMIC THERAPY; DEVELOPMENT PROGRAM; VIOLENCE; INVOLVEMENT; PREVENTION; VANDALISM; BEHAVIOR; DISORDER; CARE</t>
  </si>
  <si>
    <t>An ecological model for school-based mental health services that targets urban low-income aggressive children-a highly vulnerable and underserved population-is presented. The goals of the model are ro increase children's and teachers' involvement in the delivery of services and to increase the integration od these services into existing school resources and activities. The model proposes that mental health service providers work in collaboration with teachers to deliver services that (I) can be managed by existing school resources and personnel (2) are related to empirically based factors associated with reduced aggression and increased social functioning, and (3) are group administered to increase the number of children served and to reduce stigmatization associated with mental health services. The model is individualized and flexible by acknowledging that contexts for aggression differ across classrooms and children and by providing services specific to those contexts. Two studies are presented illustrating the application of this model to decrease aggression and increase academic engagement in low-income urban public schools.</t>
  </si>
  <si>
    <t>Univ Illinois, Dept Psychiat, Inst Psychiat, Chicago, IL 60612 USA; Loyola Univ, Dept Counseling Psychol, Chicago, IL 60611 USA; Purdue Univ, Dept Child Dev &amp; Family Studies, W Lafayette, IN 47907 USA; Allegheny Univ Hlth Sci, Philadelphia, PA 19102 USA; Univ N Dakota, Dept Psychol, Grand Forks, ND 58201 USA; Loyola Univ, Dept Psychol, Chicago, IL 60626 USA</t>
  </si>
  <si>
    <t>University of Illinois System; University of Illinois Chicago; University of Illinois Chicago Hospital; Loyola University Chicago; Purdue University System; Purdue University; Drexel University; University of North Dakota Grand Forks; Loyola University Chicago</t>
  </si>
  <si>
    <t>Atkins, MS (corresponding author), Univ Illinois, Dept Psychiat, Inst Psychiat, 1601 W Taylor St, Chicago, IL 60612 USA.</t>
  </si>
  <si>
    <t>matkins@psych.uic.edu</t>
  </si>
  <si>
    <t>London, Leslie/G-6061-2011</t>
  </si>
  <si>
    <t>London, Leslie/0000-0003-1297-2758</t>
  </si>
  <si>
    <t>NIMH NIH HHS [MH-54212] Funding Source: Medline</t>
  </si>
  <si>
    <t>1094-3412</t>
  </si>
  <si>
    <t>J BEHAV HEALTH SER R</t>
  </si>
  <si>
    <t>J. Behav. Health Serv. Res.</t>
  </si>
  <si>
    <t>10.1007/BF02287501</t>
  </si>
  <si>
    <t>Health Care Sciences &amp; Services; Health Policy &amp; Services; Public, Environmental &amp; Occupational Health</t>
  </si>
  <si>
    <t>YX430</t>
  </si>
  <si>
    <t>WOS:000072039200007</t>
  </si>
  <si>
    <t>Bonilla, S; Dee, TS; Penner, EK</t>
  </si>
  <si>
    <t>Bonilla, Sade; Dee, Thomas S.; Penner, Emily K.</t>
  </si>
  <si>
    <t>Ethnic studies increases longer-run academic engagement and attainment</t>
  </si>
  <si>
    <t>PROCEEDINGS OF THE NATIONAL ACADEMY OF SCIENCES OF THE UNITED STATES OF AMERICA</t>
  </si>
  <si>
    <t>ethnic studies; anti-racist education; high school graduation</t>
  </si>
  <si>
    <t>EMANCIPATORY INTERVENTION; EDUCATIONAL-ATTAINMENT; AMERICAN; ACHIEVEMENT; STUDENTS; IDENTIFICATION; IDENTITY; PEDAGOGY; IMPACTS</t>
  </si>
  <si>
    <t>Increased interest in anti-racist education has motivated the rapidly growing but politically contentious adoption of ethnic studies (ES) courses in US public schools. A long-standing rationale for ES courses is that their emphasis on culturally relevant and critically engaged content (e.g., social justice, anti-racism, stereotypes, contemporary social movements) has potent effects on student engagement and outcomes. However, the quantitative evidence supporting this claim is limited. In this preregistered regressiondiscontinuity study, we examine the longer-run impact of a grade 9 ES course offered in the San Francisco Unified School District. Our key confirmatory finding is that assignment to this course significantly increased the probability of high school graduation among students near the grade 8 2.0 grade point average (GPA) threshold used for assigning students to the course. Our exploratory analyses also indicate that assignment increased measures of engagement throughout high school (e.g., attendance) as well as the probability of postsecondary matriculation.</t>
  </si>
  <si>
    <t>[Bonilla, Sade] Univ Massachusetts, Coll Educ, Ctr Student Success Res, Amherst, MA 01003 USA; [Dee, Thomas S.] Stanford Univ, Grad Sch Educ, Stanford, CA 94305 USA; [Dee, Thomas S.] Natl Bur Econ Res, Res Associate, Cambridge, MA 02138 USA; [Penner, Emily K.] Univ Calif Irvine, Sch Educ, Irvine, CA 92697 USA</t>
  </si>
  <si>
    <t>University of Massachusetts System; University of Massachusetts Amherst; Stanford University; National Bureau of Economic Research; University of California System; University of California Irvine</t>
  </si>
  <si>
    <t>Bonilla, S (corresponding author), Univ Massachusetts, Coll Educ, Ctr Student Success Res, Amherst, MA 01003 USA.</t>
  </si>
  <si>
    <t>sadebonilla@umass.edu</t>
  </si>
  <si>
    <t>Bonilla, Sade/0000-0002-0618-2330; Dee, Thomas/0000-0001-7524-768X; Penner, Emily/0000-0003-4649-351X</t>
  </si>
  <si>
    <t>Student Experience Research Network; W.T. Grant Foundation</t>
  </si>
  <si>
    <t>We are grateful for the financial support provided by the Student Experience Research Network and W.T. Grant Foundation. Chirag Lala and Emely Medina provided excellent research assistance. Any errors are attributable to the authors. We acknowledge institutional support from the University of Massachusetts Amherst, Stanford University, and University of California, Irvine.</t>
  </si>
  <si>
    <t>NATL ACAD SCIENCES</t>
  </si>
  <si>
    <t>2101 CONSTITUTION AVE NW, WASHINGTON, DC 20418 USA</t>
  </si>
  <si>
    <t>0027-8424</t>
  </si>
  <si>
    <t>1091-6490</t>
  </si>
  <si>
    <t>P NATL ACAD SCI USA</t>
  </si>
  <si>
    <t>Proc. Natl. Acad. Sci. U. S. A.</t>
  </si>
  <si>
    <t>e2026386118</t>
  </si>
  <si>
    <t>10.1073/pnas.2026386118</t>
  </si>
  <si>
    <t>WC1BU</t>
  </si>
  <si>
    <t>WOS:000703999300005</t>
  </si>
  <si>
    <t>Nguyen, Q; Rienties, B; Richardson, JTE</t>
  </si>
  <si>
    <t>Quan Nguyen; Rienties, Bart; Richardson, John T. E.</t>
  </si>
  <si>
    <t>Learning analytics to uncover inequality in behavioural engagement and academic attainment in a distance learning setting</t>
  </si>
  <si>
    <t>Attainment gap; learning analytics; distance learning; BME students; engagement</t>
  </si>
  <si>
    <t>ETHNIC-MINORITY STUDENTS; SATISFACTION; IMPACT; WHITE</t>
  </si>
  <si>
    <t>Although the attainment gap between black and minority ethnic (BME) students and white students has persisted for decades, the potential causes of these disparities are highly debated. The emergence of learning analytics allows researchers to understand how students engage in learning activities based on their digital traces in a naturalistic setting. This study investigates the attainment gap by analysing the differences in behavioural engagement between different ethnic groups. Using multilevel models of academic performance, demographics, and online traces of 149,672 students enrolled in 401 modules in a distance learning setting, we confirmed the existing attainment gap. After controlling for other demographics, module characteristics and engagement, BME students were between 19% and 79% less likely to complete, pass or achieve an excellent grade compared to white students. Given the same academic performance, BME students spent 4-12% more time on studying than white students. While the attainment gap remained persistent after controlling for academic engagement, our study further highlighted the inequality of attainment between BME and white students.</t>
  </si>
  <si>
    <t>[Quan Nguyen] Univ Michigan, Sch Informat, Ann Arbor, MI 48109 USA; [Rienties, Bart; Richardson, John T. E.] Open Univ, Walton Hall, Milton Keynes, Bucks, England</t>
  </si>
  <si>
    <t>University of Michigan System; University of Michigan; Open University - UK</t>
  </si>
  <si>
    <t>Nguyen, Q (corresponding author), Univ Michigan, Sch Informat, Ann Arbor, MI 48109 USA.</t>
  </si>
  <si>
    <t>quanngu@umich.edu</t>
  </si>
  <si>
    <t>Nguyen, Truong/JXN-9786-2024; Rienties, Bart/AAH-2397-2019</t>
  </si>
  <si>
    <t>Rienties, Bart/0000-0003-3749-9629; Richardson, John/0000-0002-6267-0603</t>
  </si>
  <si>
    <t>MAY 18</t>
  </si>
  <si>
    <t>10.1080/02602938.2019.1679088</t>
  </si>
  <si>
    <t>LK7SR</t>
  </si>
  <si>
    <t>WOS:000498655900001</t>
  </si>
  <si>
    <t>Carhill-Poza, A; Chen, J</t>
  </si>
  <si>
    <t>Carhill-Poza, Avary; Chen, Jie</t>
  </si>
  <si>
    <t>Adolescent English learners' language development in technology-enhanced classrooms</t>
  </si>
  <si>
    <t>LANGUAGE LEARNING &amp; TECHNOLOGY</t>
  </si>
  <si>
    <t>English Learner; Second Language Acquisition; Computer-Assisted Language Learning; Secondary School</t>
  </si>
  <si>
    <t>MULTILITERACIES; CALL; MULTIMODALITY; PROFICIENCY; LITERACY; SPEAKING; CHILDREN; OUTCOMES</t>
  </si>
  <si>
    <t>Despite their demographic importance in U.S. classrooms, little is known about how the strengths and needs of English learners are engaged through technology, particularly as it is embodied by one-to-one devices such as iPads and Chromebooks. An exploratory study of English learners in technology-enhanced classrooms was undertaken at an urban secondary school with a strong ongoing commitment to student-centered uses of technology. The study used quantitative classroom observations and student surveys to explain variation in English language development among English learners and across classrooms. Findings show that the features of technology-enhanced classrooms that best supported language development were aligned with student-centered and strengths-based teaching; the use of technology in the classroom alone was insufficient. Our findings also bring to light individual characteristics of English learners that shaped their language development in technology-enhanced classrooms. These individual characteristics include academic engagement and language use with friends, as well as student work and being over-age for their grade.</t>
  </si>
  <si>
    <t>[Carhill-Poza, Avary] Univ Massachusetts, Appl Linguist, Boston, MA 02125 USA; [Chen, Jie] Univ Massachusetts, Boston, MA 02125 USA</t>
  </si>
  <si>
    <t>University of Massachusetts System; University of Massachusetts Boston; University of Massachusetts System; University of Massachusetts Boston</t>
  </si>
  <si>
    <t>Carhill-Poza, A (corresponding author), Univ Massachusetts, Appl Linguist, Boston, MA 02125 USA.</t>
  </si>
  <si>
    <t>Avary.CarhillPoza@umb.edu; Jie.Chen@umb.edu</t>
  </si>
  <si>
    <t>UNIV HAWAII, NATL FOREIGN LANGUAGE RESOURCE CENTER</t>
  </si>
  <si>
    <t>HONOLULU</t>
  </si>
  <si>
    <t>1859 EAST WEST RD, 106, HONOLULU, HI 96822 USA</t>
  </si>
  <si>
    <t>1094-3501</t>
  </si>
  <si>
    <t>LANG LEARN TECHNOL</t>
  </si>
  <si>
    <t>Lang. Learn. Technol.</t>
  </si>
  <si>
    <t>OF8XH</t>
  </si>
  <si>
    <t>WOS:000581482500007</t>
  </si>
  <si>
    <t>King, RB; Pitliya, RJ; Datu, JA</t>
  </si>
  <si>
    <t>King, Ronnel B.; Pitliya, Riddhi J.; Datu, Jesus A.</t>
  </si>
  <si>
    <t>Psychological capital drives optimal engagement via positive emotions in work and school contexts</t>
  </si>
  <si>
    <t>ASIAN JOURNAL OF SOCIAL PSYCHOLOGY</t>
  </si>
  <si>
    <t>broaden-and-build theory; engagement; positive emotions; PsyCap; psychological capital</t>
  </si>
  <si>
    <t>ACADEMIC SELF-EFFICACY; INDIVIDUAL-DIFFERENCES; HIERARCHICAL MODEL; CONSTRUCT-VALIDITY; NEGATIVE AFFECT; HOPE THEORY; PERFORMANCE; ADOLESCENTS; RESILIENCE; STUDENTS</t>
  </si>
  <si>
    <t>The aim of this study was to examine whether the association between psychological capital (PsyCap; which is comprised of hope, self-efficacy, resilience, and optimism) and optimal engagement is mediated by positive emotions. Three studies were conducted across different cultural contexts (Hong Kong SAR, Mainland China, and the Philippines), domains (academic and work), and age groups (adult employees and school-aged adolescents). Study 1 was a cross-sectional study conducted among 162 employees in Mainland China. Study 2 was a cross-sectional study conducted among 71 secondary school students in Hong Kong SAR. Study 3 was a prospective study conducted among 404 secondary school students in the Philippines. Across the three studies, the positive effect of PsyCap on engagement (academic and work) was partially mediated by positive emotions. This study enriches the understanding of the processes through which PsyCap is associated with optimal outcomes. Theoretical and practical implications are discussed.</t>
  </si>
  <si>
    <t>[King, Ronnel B.] Univ Macau, Fac Educ, Macau, Peoples R China; [Pitliya, Riddhi J.] Univ Hong Kong, Dept Psychol, Hong Kong, Peoples R China; [Datu, Jesus A.] Educ Univ Hong Kong, Integrated Ctr Well Being, Dept Special Educ &amp; Counselling, Hong Kong, Peoples R China</t>
  </si>
  <si>
    <t>University of Macau; University of Hong Kong; Education University of Hong Kong (EdUHK)</t>
  </si>
  <si>
    <t>King, RB (corresponding author), Univ Macau, Fac Educ, Macau, Peoples R China.</t>
  </si>
  <si>
    <t>King, Ronnel B/0000-0003-1723-1748; Pitliya, Riddhi/0000-0002-4682-9573; Datu, Jesus Alfonso/0000-0002-8790-1113</t>
  </si>
  <si>
    <t>1367-2223</t>
  </si>
  <si>
    <t>1467-839X</t>
  </si>
  <si>
    <t>ASIAN J SOC PSYCHOL</t>
  </si>
  <si>
    <t>Asian J. Soc. Psychol.</t>
  </si>
  <si>
    <t>10.1111/ajsp.12421</t>
  </si>
  <si>
    <t>OR4TG</t>
  </si>
  <si>
    <t>WOS:000562400700001</t>
  </si>
  <si>
    <t>Kremer, KP; Vaughn, MG; Loux, TM</t>
  </si>
  <si>
    <t>Kremer, Kristen P.; Vaughn, Michael G.; Loux, Travis M.</t>
  </si>
  <si>
    <t>Parent and peer social norms and youth's post-secondary attitudes: A latent class analysis</t>
  </si>
  <si>
    <t>College-going attitudes; Social norms; Latent class analysis</t>
  </si>
  <si>
    <t>ADOLESCENTS; EXPECTATIONS; OUTCOMES</t>
  </si>
  <si>
    <t>The present study explores whether college-going norms of parents and peers are intertwined or distinct in their contributions to college-going attitudes. Latent class analysis identified latent groups based on youth's social norms from parents and friends. Data was used from the High School Longitudinal Study (HSIS:09), a nationally representative and longitudinal study of ninth grade American students (N = 10,663). Four classes were identified: universal college norms (53.57%, N = 5712), which included youth with high support from both parents and friends; parent college norms (12.71%, N = 1355), wherein youth's parents demonstrated high support while friends displayed low school engagement; friend college norms (27.53%, N = 2935), in which youth had highly engaged peers but limited parental support; and limited college norms (6.20%, N = 661), comprised of youth whose parents and friends displayed limited academic engagement. Findings indicate that parents and friends play separate roles in the development of college-going attitudes.</t>
  </si>
  <si>
    <t>[Kremer, Kristen P.] Kansas State Univ, Dept Sociol Anthropol &amp; Social Work, 204 Waters Hall,1603 Old Claflin Pl, Manhattan, KS 66506 USA; [Vaughn, Michael G.] St Louis Univ, Coll Publ Hlth &amp; Social Justice, Sch Social Work, 3550 Lindell Blvd, St Louis, MO 63103 USA; [Loux, Travis M.] St Louis Univ, Coll Publ Hlth &amp; Social Justice, Dept Epidemiol &amp; Biostat, 3545 Lafayette Ave, St Louis, MO 63103 USA</t>
  </si>
  <si>
    <t>Kansas State University; Saint Louis University; Saint Louis University</t>
  </si>
  <si>
    <t>Kremer, KP (corresponding author), Kansas State Univ, Dept Sociol Anthropol &amp; Social Work, 204 Waters Hall,1603 Old Claflin Pl, Manhattan, KS 66506 USA.</t>
  </si>
  <si>
    <t>kpkremer@ksu.edu</t>
  </si>
  <si>
    <t>Vaughn, Michael/W-2694-2019</t>
  </si>
  <si>
    <t>Institute of Education Sciences, U.S. Department of Education [R3214A100022, R305F100013, R305A150058]; Meadows Center for Preventing Educational Risk</t>
  </si>
  <si>
    <t>Institute of Education Sciences, U.S. Department of Education(US Department of Education); Meadows Center for Preventing Educational Risk</t>
  </si>
  <si>
    <t>This research was supported by two grants from the Institute of Education Sciences, U.S. Department of Education (R3214A100022, R305F100013, and R305A150058) and support from The Meadows Center for Preventing Educational Risk. The content is solely the responsibility of the authors and does not necessarily represent the official views of the Institute of Education Sciences or the U.S. Department of Education.</t>
  </si>
  <si>
    <t>10.1016/j.childyouth.2018.08.026</t>
  </si>
  <si>
    <t>GV3JK</t>
  </si>
  <si>
    <t>WOS:000445990000049</t>
  </si>
  <si>
    <t>Kwon, K; Hanrahan, AR; Kupzyk, KA</t>
  </si>
  <si>
    <t>Kwon, Kyongboon; Hanrahan, Amanda R.; Kupzyk, Kevin A.</t>
  </si>
  <si>
    <t>Emotional Expressivity and Emotion Regulation: Relation to Academic Functioning Among Elementary School Children</t>
  </si>
  <si>
    <t>achievement; emotion; emotion regulation; engagement; motivation</t>
  </si>
  <si>
    <t>EFFORTFUL CONTROL; CLASSROOM PARTICIPATION; ACHIEVEMENT EMOTIONS; STUDENTS EMOTIONS; ENGAGEMENT; PREDICTION; CONCEPTUALIZATION; TEMPERAMENT; MOTIVATION</t>
  </si>
  <si>
    <t>We examined emotional expressivity ( i. e., happiness, sadness, and anger) and emotion regulation ( regulation of exuberance, sadness, and anger) as they relate to academic functioning (motivation, engagement, and achievement). Also, we tested the premise that emotional expressivity and emotion regulation are indirectly associated with achievement through academic motivation and engagement. Participants included 417 elementary school students ( M-age = 10 years; 52% female; 60% Black) and their teachers from a Midwestern metropolitan area. We used child and teacher questionnaires, and data were analyzed with structural equation modeling. Regarding emotionality, happiness was positively associated with multiple aspects of academic functioning whereas an inverse association was found for anger; sadness was not associated with academic functioning. Also, happiness and anger were indirectly related to achievement through academic engagement. Emotion regulation was positively associated with multiple aspects of academic functioning; it was also indirectly associated with achievement through engagement. Implications are discussed regarding how social and emotional learning programs in schools can further benefit from research on children's emotions.</t>
  </si>
  <si>
    <t>[Kwon, Kyongboon; Hanrahan, Amanda R.] Univ Wisconsin, Dept Educ Psychol, 2400 East Hartford Ave,Enderis Hall 709, Milwaukee, WI 53211 USA; [Kupzyk, Kevin A.] Univ Nebraska Med Ctr, Coll Nursing, 985330 Nebraska Med Ctr, Omaha, NE 68198 USA</t>
  </si>
  <si>
    <t>Kwon, K (corresponding author), Univ Wisconsin, Dept Educ Psychol, 2400 East Hartford Ave,Enderis Hall 709, Milwaukee, WI 53211 USA.</t>
  </si>
  <si>
    <t>University of Wisconsin-Milwaukee</t>
  </si>
  <si>
    <t>This study was supported by a Research Growth Initiative grant awarded to Kyongboon Kwon by University of Wisconsin-Milwaukee.</t>
  </si>
  <si>
    <t>10.1037/spq0000166</t>
  </si>
  <si>
    <t>WOS:000397036600007</t>
  </si>
  <si>
    <t>Marchand, GC; Gutierrez, AP</t>
  </si>
  <si>
    <t>Marchand, Gwen C.; Gutierrez, Antonio P.</t>
  </si>
  <si>
    <t>Processes Involving Perceived Instructional Support, Task Value, and Engagement in Graduate Education</t>
  </si>
  <si>
    <t>JOURNAL OF EXPERIMENTAL EDUCATION</t>
  </si>
  <si>
    <t>Adult education; cognitive engagement; expectancy value theory; learning research methods; motivational processes; perceived instructor support</t>
  </si>
  <si>
    <t>SELF-EFFICACY; STUDENT ENGAGEMENT; ACADEMIC ENGAGEMENT; ACHIEVEMENT GOALS; ADOLESCENTS PERCEPTIONS; CHILDRENS COMPETENCE; SCHOOL ENGAGEMENT; AUTONOMY SUPPORT; VALUE BELIEFS; SOCIAL-WORK</t>
  </si>
  <si>
    <t>The purpose of this study was to investigate the relations among perceived instructional support (provision of relevance and involvement), subjective task value beliefs (utility, attainment, and intrinsic value), and engagement (behavioral and emotional) over the course of a semester for graduate students enrolled in an introductory research methods course in a college of education (N = 217). Structural equation modeling (SEM) results suggested that each source of perceived support exerted unique influence on students' beliefs about utility value, intrinsic value, and attainment value of their research methods coursework. In turn, midsemester value beliefs predicted semester-end student reports of behavioral and cognitive engagement. Direct and indirect effects between perceived provisions of support and engagement were inconsistent. This study supports the notion that different patterns of predictors and outcomes may occur for different aspects of value beliefs and that multiple sources of instructional support are important for supporting student motivation for adult learners.</t>
  </si>
  <si>
    <t>[Marchand, Gwen C.] Univ Nevada, Las Vegas, NV 89154 USA; [Gutierrez, Antonio P.] Georgia Southern Univ, Statesboro, GA USA</t>
  </si>
  <si>
    <t>Nevada System of Higher Education (NSHE); University of Nevada Las Vegas; University System of Georgia; Georgia Southern University</t>
  </si>
  <si>
    <t>Marchand, GC (corresponding author), Univ Nevada, Dept Educ Psychol &amp; Higher Educ, 4505 S Maryland Pkwy,Box 453003, Las Vegas, NV 89154 USA.</t>
  </si>
  <si>
    <t>Gwen.marchand@unlv.edu</t>
  </si>
  <si>
    <t>Gutierrez de Blume, Antonio Partida/I-9105-2019</t>
  </si>
  <si>
    <t>Gutierrez de Blume, Antonio Partida/0000-0001-6809-1728; Marchand, Gwen/0000-0003-1337-6296</t>
  </si>
  <si>
    <t>0022-0973</t>
  </si>
  <si>
    <t>1940-0683</t>
  </si>
  <si>
    <t>J EXP EDUC</t>
  </si>
  <si>
    <t>J. Exp. Educ.</t>
  </si>
  <si>
    <t>10.1080/00220973.2015.1107522</t>
  </si>
  <si>
    <t>EB7II</t>
  </si>
  <si>
    <t>WOS:000387559900007</t>
  </si>
  <si>
    <t>Farmer, TW; Irvin, MJ; Leung, MC; Hall, CM; Hutchins, BC; McDonough, E</t>
  </si>
  <si>
    <t>Farmer, Thomas W.; Irvin, Matthew J.; Leung, Man-Chi; Hall, Cristin M.; Hutchins, Bryan C.; McDonough, Erin</t>
  </si>
  <si>
    <t>Social preference, social prominence, and group membership in late elementary school: homophilic concentration and peer affiliation configurations</t>
  </si>
  <si>
    <t>Peer groups; Social preference; Perceived popularity; Aggression; Academic achievement</t>
  </si>
  <si>
    <t>This study investigated the social preference and social prominence of 622 5th graders (290 boys, 332 girls) in relation to peer group membership. The sample was recruited from 11 elementary schools in a southeastern state. The ethnicity of participants was 55% European American, 41% African American, and 4% other. Peer groups were classified on each of three domains (academic, aggression, popular) by the proportion of group members who were high on the characteristic of interest. Participants' peer affiliations were also classified with cluster analytic techniques that yielded distinct configurations of aggression, popularity, and academic competence. Social preference and social prominence were each related to popular peer group type for both boys and girls and differentially related to aggressive and academic group types. Social prominence, but not social preference, was related to peer group configurations for both girls and boys. Implications for the development of social contextual interventions to support students' adjustment and academic engagement during late elementary school are discussed.</t>
  </si>
  <si>
    <t>[Farmer, Thomas W.; Hall, Cristin M.] Penn State Univ, Coll Educ, University Pk, PA 16801 USA; [Irvin, Matthew J.; Leung, Man-Chi; Hutchins, Bryan C.; McDonough, Erin] Univ N Carolina, Ctr Dev Sci, Chapel Hill, NC 27599 USA</t>
  </si>
  <si>
    <t>Pennsylvania Commonwealth System of Higher Education (PCSHE); Pennsylvania State University; Pennsylvania State University - University Park; University of North Carolina; University of North Carolina Chapel Hill</t>
  </si>
  <si>
    <t>Farmer, TW (corresponding author), Penn State Univ, Coll Educ, 227 CEDAR Bldg, University Pk, PA 16801 USA.</t>
  </si>
  <si>
    <t>twf2@psu.edu</t>
  </si>
  <si>
    <t>Farmer, Tom/AFR-4877-2022; Hall, Colin Michael/C-1439-2010</t>
  </si>
  <si>
    <t>Hall, Colin Michael/0000-0002-7734-4587</t>
  </si>
  <si>
    <t>10.1007/s11218-009-9107-1</t>
  </si>
  <si>
    <t>V21OV</t>
  </si>
  <si>
    <t>WOS:000208217800007</t>
  </si>
  <si>
    <t>Kwon, K; López-Pérez, B; Shim, SS; Hammad, I</t>
  </si>
  <si>
    <t>Kwon, Kyongboon; Lopez-Perez, Belen; Shim, Sungok Serena; Hammad, Isha</t>
  </si>
  <si>
    <t>Mediating effects of peer experiences between children's emotionality and academic functioning</t>
  </si>
  <si>
    <t>Emotionality; Emotional experience; Emotional expressivity; Academic achievement; Academic engagement; Peer experiences</t>
  </si>
  <si>
    <t>EFFORTFUL CONTROL; NEGATIVE EMOTIONS; ANGER EXPRESSION; SELF-CONCEPT; FIT INDEXES; ACHIEVEMENT; COMPETENCE; ADJUSTMENT; SADNESS; ADOLESCENTS</t>
  </si>
  <si>
    <t>We examined how children's peer experiences mediated the association between dispositional emotionality and academic functioning. One hundred and ninety-nine children (104 girls, Mage = 10 years) participated in a twoyear study. The predictors (self-reported emotional experience, peer-nominations of emotional expressivity) and the mediators (self-reported positive and negative peer experiences) were assessed at Time 1; outcome variables (academic achievement and teacher-rated engagement) were assessed at Time 2. The effect of emotional expressivity (happiness, anger) on academic functioning was direct. The effect of emotional experience (sadness, anger) on academic functioning was indirect via negative peer experiences. The specific dimensions of emotionality (experience, expressivity) warrant consideration in the assessment of children's emotionality because they appear to have unique interpersonal mechanisms that lead to academic functioning. Beyond overt emotional expressivity, educators and caregivers should carefully attend to children's covert emotional experience in efforts to promote adaptive peer relationships and academic outcomes for children.</t>
  </si>
  <si>
    <t>[Kwon, Kyongboon; Hammad, Isha] Univ Wisconsin, Dept Educ Psychol, Milwaukee, WI 53201 USA; [Lopez-Perez, Belen] Liverpool Hope Univ, Dept Psychol, Liverpool, Merseyside, England; [Shim, Sungok Serena] Ball State Univ, Dept Educ Psychol, Muncie, IN 47306 USA</t>
  </si>
  <si>
    <t>University of Wisconsin System; University of Wisconsin Milwaukee; University of Liverpool; Liverpool Hope University; Ball State University</t>
  </si>
  <si>
    <t>Lopez-Perez, Belen/0000-0002-8517-2236</t>
  </si>
  <si>
    <t>The research is supported by internal research grant from University of Wisconsin-Milwaukee awarded to the first author.</t>
  </si>
  <si>
    <t>10.1016/j.appdev.2022.101415</t>
  </si>
  <si>
    <t>1H5AS</t>
  </si>
  <si>
    <t>WOS:000796555200008</t>
  </si>
  <si>
    <t>Ennis, RP; Harris, KR; Lane, KL; Mason, LH</t>
  </si>
  <si>
    <t>Ennis, Robin Parks; Harris, Karen R.; Lane, Kathleen Lynne; Mason, Linda H.</t>
  </si>
  <si>
    <t>Lessons Learned from Implementing Self-Regulated Strategy Development with Students with Emotional and Behavioral Disorders in Alternative Educational Settings</t>
  </si>
  <si>
    <t>PERSUADING STUDENTS; DISABILITIES; CHILDREN; OPPORTUNITIES; DIFFICULTIES; PROFILES; SKILLS; WRITE; RISK; DARE</t>
  </si>
  <si>
    <t>Self-regulated strategy development (SRSD) is an evidence-based intervention for use with students with emotional and behavioral disorders (EBD). To date, there are nine studies investigating SRSD in alternative education settings, including self-contained day and residential schools, with 113 students with EBD in grades 3 through 12. A brief synthesis of this body of SRSD research is presented, which represents SRSD implementation in individualized, small-group, and class-wide formats using group and single-case research design methodology. Lessons learned from this research are presented to inform both practitioners and researchers, including guidelines for overcoming the unique barriers to SRSD implementation that students with EBD in alternative education settings may present. Lessons learned include the need for (a) developing strategies for increasing students' academic engagement, (b) further addressing behavioral and academic needs, (c) overcoming issues of truancy and transience, (d) promoting maintenance and generalization, and (e) increasing teacher buy-in. Future directions for this line of research are also outlined.</t>
  </si>
  <si>
    <t>[Ennis, Robin Parks] Clemson Univ, Clemson, SC 29634 USA; [Harris, Karen R.] Arizona State Univ, Tempe, AZ 85287 USA; [Lane, Kathleen Lynne] Univ Kansas, Lawrence, KS 66045 USA; [Mason, Linda H.] Univ N Carolina, Chapel Hill, NC USA</t>
  </si>
  <si>
    <t>Clemson University; Arizona State University; Arizona State University-Tempe; University of Kansas; University of North Carolina; University of North Carolina Chapel Hill</t>
  </si>
  <si>
    <t>Ennis, RP (corresponding author), Clemson Univ, Special Educ Program, Dept Teacher Educ, 228 Holtzendorff Hall, Clemson, SC 29634 USA.</t>
  </si>
  <si>
    <t>10.17988/0198-7429-40.1.68</t>
  </si>
  <si>
    <t>CA9HS</t>
  </si>
  <si>
    <t>WOS:000349233600006</t>
  </si>
  <si>
    <t>As'ad, AT</t>
  </si>
  <si>
    <t>As'ad, Ali T.</t>
  </si>
  <si>
    <t>Exhibiting Nation: A Brief History of Palestinian Exhibition Making in the Twentieth Century</t>
  </si>
  <si>
    <t>JOURNAL OF PALESTINE STUDIES</t>
  </si>
  <si>
    <t>culture; cultural politics; exhibitions; exhibition making; exhibition histories; national representation; Palestinian resistance; Palestine Liberation Organization</t>
  </si>
  <si>
    <t>This article presents an overview of Palestinian exhibition making in the twentieth century. It addresses an absence of academic engagement with how, starting in the 1920s, a repertoire of Palestinian pedagogical and representational materials, temporary and makeshift spaces, and multiple protodiplomatic and unionized efforts under the Palestinian Liberation Organization informed a culture of exhibition making that created critical sites for: cultivating and critiquing taste within art movements and among Palestinians; operationalizing national sentiment and political consciousness; and mobilizing international support around the legitimacy of the Palestinian cause. Specifically, the article accounts for the Palestinian mobilization of exhibitions in response to European and Zionist expansionism (1917-48), as a social praxis of community building and resilience (1948-64), and as a form of political resistance through the radical internationalization of Palestinian cultural affairs (1964-87). It culminates with a discussion of the first intifada and the morphing of exhibition culture into the Palestinian Authority's state-building project following the Oslo Accords (1987-93).</t>
  </si>
  <si>
    <t>0377-919X</t>
  </si>
  <si>
    <t>1533-8614</t>
  </si>
  <si>
    <t>J PALESTINE STUD</t>
  </si>
  <si>
    <t>J. Palest. Stud.</t>
  </si>
  <si>
    <t>10.1080/0377919X.2024.2322460</t>
  </si>
  <si>
    <t>XH6J9</t>
  </si>
  <si>
    <t>WOS:001183284000001</t>
  </si>
  <si>
    <t>Dunne, JH</t>
  </si>
  <si>
    <t>Dunne, Jo Hickman</t>
  </si>
  <si>
    <t>Experiencing the outdoors: Embodied encounters in the Outward Bound Trust</t>
  </si>
  <si>
    <t>GEOGRAPHICAL JOURNAL</t>
  </si>
  <si>
    <t>bodies; nature; outdoor education; Outward Bound Trust; young people</t>
  </si>
  <si>
    <t>EDUCATION; CHILDREN; SPACES; PLACE</t>
  </si>
  <si>
    <t>This paper explores young people's experiences of outdoor education through bodily encounters with nature and place, and interactions with material objects. Much academic engagement with outdoor education has taken the form of outcome orientated studies, and geographers have yet to truly explore the social and physical spaces of outdoor education. I draw on literature from recent outdoor education research which questions: first, the apparent lack of attention to place-based and embodied ways of knowing in outdoor education; and second an uncritical adoption of technology and materiality in outdoor education practices. The article then engages with geographical work on the body and space, and, using original research conducted with the Outward Bound Trust, considers how embodied experiences in place are foregrounded in young people's accounts of outdoor education. I show how, through their corporeal interactions with place and technology, they enact individual agency through their bodies. Finally the discussion draws attention to some of the structural constraints and power relations that restrict young peoples' bodies in outdoor educational spaces.</t>
  </si>
  <si>
    <t>[Dunne, Jo Hickman] Loughborough Univ, Geog &amp; Environm, Sch Social Sci, Loughborough, Leics, England</t>
  </si>
  <si>
    <t>Dunne, JH (corresponding author), Loughborough Univ, Geog &amp; Environm, Sch Social Sci, Loughborough, Leics, England.</t>
  </si>
  <si>
    <t>j.l.hickman-dunne@lboro.ac.uk</t>
  </si>
  <si>
    <t>Hickman Dunne, Jo/0000-0003-2705-8686</t>
  </si>
  <si>
    <t>0016-7398</t>
  </si>
  <si>
    <t>1475-4959</t>
  </si>
  <si>
    <t>GEOGR J</t>
  </si>
  <si>
    <t>Geogr. J.</t>
  </si>
  <si>
    <t>10.1111/geoj.12288</t>
  </si>
  <si>
    <t>IN4IJ</t>
  </si>
  <si>
    <t>WOS:000478638200004</t>
  </si>
  <si>
    <t>Zhang, X; Pomerantz, EM; Qin, LL; Logis, H; Ryan, AM; Wang, MF</t>
  </si>
  <si>
    <t>Characteristics of Likability, Perceived Popularity, and Admiration in the Early Adolescent Peer System in the United States and China</t>
  </si>
  <si>
    <t>adolescence; culture; China; peers; social status</t>
  </si>
  <si>
    <t>ACADEMIC-ACHIEVEMENT; SOCIAL COMPETENCE; MIDDLE SCHOOL; RELATIONAL AGGRESSION; CHILDRENS PERCEPTIONS; LONGITUDINAL ANALYSIS; DISTINCT DIMENSIONS; BEHAVIOR; ACCEPTANCE; AMERICAN</t>
  </si>
  <si>
    <t>High social status youth are often influential in the peer system, Thus, they may serve as agents of cultural socialization if they exhibit characteristics that reflect cultural values (e.g., interdependence). This research examined the behavior that contributes to high social status in the United States and China. At each of 3 waves, 934 early adolescents (M age = 12.7 years at Wave 1) made behavioral (i.e.. prosocial behavior and academic engagement) and social status (i.e., likability, perceived popularity, and admiration) nominations of their peers. Positive behavior was predictive of higher social status in both the United States and China, but this was stronger in China. In the United States, there was a tendency for positive behavior to be less predictive of perceived popularity than other forms of social status (e.g., likability); however, this tendency was not evident in China.</t>
  </si>
  <si>
    <t>[Zhang, Xin; Pomerantz, Eva M.] Univ Illinois, Dept Psychol, 603 East Daniel St, Champaign, IL 61820 USA; [Qin, Lili] Natl Univ Singapore, Dept Psychol, Singapore, Singapore; [Logis, Handrea] Natl Inst Excellence Teaching, Phoenix, AZ USA; [Ryan, Allison M.] Univ Michigan, Sch Educ, Ann Arbor, MI 48109 USA; [Wang, Meifang] Shandong Normal Univ, Dept Psychol, Jinan, Shandong, Peoples R China</t>
  </si>
  <si>
    <t>University of Illinois System; University of Illinois Urbana-Champaign; National University of Singapore; University of Michigan System; University of Michigan; Shandong Normal University</t>
  </si>
  <si>
    <t>10.1037/dev0000544</t>
  </si>
  <si>
    <t>GO3TI</t>
  </si>
  <si>
    <t>WOS:000439918200015</t>
  </si>
  <si>
    <t>Alias, M; Lashari, TA; Akasah, ZA; Kesot, MJ</t>
  </si>
  <si>
    <t>Alias, Maizam; Lashari, Tahira Anwar; Akasah, Zainal Abidin; Kesot, Mohd Jahaya</t>
  </si>
  <si>
    <t>Self-Efficacy, Attitude, Student Engagement: Emphasising the Role of Affective Learning Attributes Among Engineering Students</t>
  </si>
  <si>
    <t>self-efficacy; attitude towards engineering; student engagement and academic achievement</t>
  </si>
  <si>
    <t>The aim of the study is to investigate the relationships between the affective learning attributes and academic achievement among engineering students. The affective learning attributes of interest were self-efficacy, attitude towards engineering, and student's engagement. A survey was conducted on first year students from the engineering diploma programme in a Malaysia technical university. The survey was administrated to 382 voluntarily participating students (n = 382). The affective learning attributes were assessed using existing instruments namely the Self-efficacy and Study Skills Questionnaire (SESS) for measuring self-efficacy, the Pittsburgh Freshman Engineering Attitudes Scale (PFEAS) for measuring attitude towards engineering, and Student Engagement Instrument (SEI) for measuring student's engagement. Academic achievement was assessed using the mid-term examination marks. To determine the associations among study variables correlational research design was used. The results showed a statistically significant positive correlation among the selected psychological variables and academic achievement scores under study. Attitude towards engineering and student engagement seems to be an important factor in predicting academic achievement among engineering students.</t>
  </si>
  <si>
    <t>[Alias, Maizam; Lashari, Tahira Anwar] Univ Tun Hussein Onn Malaysia UTHM, Fac Tech &amp; Vocat Educ, Batu Pahat, Malaysia; [Akasah, Zainal Abidin] Univ Tun Hussein Onn Malaysia UTHM, Fac Civil &amp; Environm Engn, Batu Pahat, Malaysia; [Kesot, Mohd Jahaya] Univ Tun Hussein Onn Malaysia UTHM, Dept Civil Engn, Diploma Study, Batu Pahat, Malaysia</t>
  </si>
  <si>
    <t>University of Tun Hussein Onn Malaysia; University of Tun Hussein Onn Malaysia; University of Tun Hussein Onn Malaysia</t>
  </si>
  <si>
    <t>Alias, M; Lashari, TA (corresponding author), Univ Tun Hussein Onn Malaysia UTHM, Fac Tech &amp; Vocat Educ, Batu Pahat, Malaysia.</t>
  </si>
  <si>
    <t>maizam@uthm.edu.my; tahira@uthm.edu.my; zainal59@uthm.edu.my; jahaya@uthm.edu.my</t>
  </si>
  <si>
    <t>Kesot, Jahaya/AAT-3304-2021; Alias, Maizam/Q-9410-2019; Lashari, Tahira Anwar/AAB-6790-2020</t>
  </si>
  <si>
    <t>Alias, Maizam/0000-0002-3676-8674; Lashari, Tahira Anwar/0000-0003-0474-1650; Kesot, Jahaya/0000-0002-5428-9925</t>
  </si>
  <si>
    <t>Universiti Tun Hussein Onn Malaysia (UTHM); office for research, innovation, commericalisation and consultancy (ORICC)</t>
  </si>
  <si>
    <t>The authors would like to express their gratitude to the Universiti Tun Hussein Onn Malaysia (UTHM), and office for research, innovation, commericalisation and consultancy (ORICC) that provided the financial support.</t>
  </si>
  <si>
    <t>GS0FI</t>
  </si>
  <si>
    <t>WOS:000443163000019</t>
  </si>
  <si>
    <t>Liu, RD; Zhen, R; Ding, Y; Liu, Y; Wang, J; Jiang, RH; Xu, L</t>
  </si>
  <si>
    <t>Liu, Ru-De; Zhen, Rui; Ding, Yi; Liu, Ying; Wang, Jia; Jiang, Ronghuan; Xu, Le</t>
  </si>
  <si>
    <t>Teacher support and math engagement: roles of academic self-efficacy and positive emotions</t>
  </si>
  <si>
    <t>Teacher support; academic self-efficacy; enjoyment; relief; math engagement</t>
  </si>
  <si>
    <t>CLASSROOM SOCIAL-ENVIRONMENT; SCHOOL ENGAGEMENT; EARLY ADOLESCENTS; MIDDLE SCHOOL; COGNITIVE ENGAGEMENT; STUDENT ENGAGEMENT; ACHIEVEMENT; MOTIVATION; SPECIFICITY; PERCEPTIONS</t>
  </si>
  <si>
    <t>The current study assessed 869 elementary school students in China using self-report questionnaires, to examine the multiple mediating effects of academic self-efficacy and positive academic emotions (enjoyment and relief) in the relations between teacher support and academic engagement (cognitive, behavioural and emotional aspects) within a math class. The results indicated that teacher support exerted a direct and significant impact on the three aspects of math engagement. Both academic self-efficacy and enjoyment mediated the relations between teacher support and the three aspects of math engagement, whereas relief did not mediate such relations. Moreover, teacher support affected math engagement through multiple paths from academic self-efficacy to both enjoyment and relief. Relief displayed a smaller effect on the three aspects of math engagement than enjoyment did. However, we did not find substantial difference in the underlying mechanisms of different aspects of engagement. Limitations and educational implications were also discussed.</t>
  </si>
  <si>
    <t>[Liu, Ru-De; Zhen, Rui; Liu, Ying; Wang, Jia; Jiang, Ronghuan; Xu, Le] Beijing Normal Univ, Beijing Key Lab Appl Expt Psychol, Inst Dev Psychol, Fac Psychol, Beijing, Peoples R China; [Ding, Yi] Fordham Univ, Grad Sch Educ, New York, NY 10023 USA</t>
  </si>
  <si>
    <t>Zhen, R (corresponding author), Beijing Normal Univ, Beijing Key Lab Appl Expt Psychol, Inst Dev Psychol, Fac Psychol, Beijing, Peoples R China.</t>
  </si>
  <si>
    <t>zhenrui1206@126.com</t>
  </si>
  <si>
    <t>This study was supported by the Project of Humanities and Social Sciences Key Research Base in Ministry of Education of the People's Republic of China [grant number 15JJD190001].</t>
  </si>
  <si>
    <t>10.1080/01443410.2017.1359238</t>
  </si>
  <si>
    <t>FZ4HE</t>
  </si>
  <si>
    <t>WOS:000427552500003</t>
  </si>
  <si>
    <t>Hospel, V; Galand, B</t>
  </si>
  <si>
    <t>Hospel, Virginie; Galand, Benoit</t>
  </si>
  <si>
    <t>Are both classroom autonomy support and structure equally important for students' engagement? A multilevel analysis</t>
  </si>
  <si>
    <t>Classroom learning environment; Structure; Autonomy support; Engagement; Multilevel analyses</t>
  </si>
  <si>
    <t>SELF-DETERMINATION-THEORY; ACADEMIC ENGAGEMENT; SCHOOL ENGAGEMENT; MOTIVATION; TEACHER; CONTEXT; INSTRUCTION; ACHIEVEMENT; PERCEPTIONS; MANAGEMENT</t>
  </si>
  <si>
    <t>The current study was carried out within the framework of self-determination theory and aimed to investigate specific, additive and combined effects of teachers' autonomy support and structure on students' engagement. Using multilevel analyses, main effects and interaction of autonomy support and structure provided at the classroom level were tested on behavioral, cognitive and emotional engagement. 744 ninth grade students from 51 classes completed a questionnaire about their engagement during language classes and their perceptions of the teacher's provision of autonomy support and structure. The results highlight the links between classroom context, especially structure, and the three components of engagement. Autonomy support has a complementary role as it was associated with emotional engagement. These results improve our understanding of the relationships between learning environment and engagement and provide more accurate indications to teachers and educators regarding the most effective ways to enhance students' engagement. (C) 2015 Elsevier Ltd. All rights reserved.</t>
  </si>
  <si>
    <t>[Hospel, Virginie; Galand, Benoit] Catholic Univ Louvain, Psychol Sci Res Inst IPSY, B-1348 Louvain La Neuve, Belgium; [Hospel, Virginie] Natl Fund Sci Res FRS FNRS Federat Wallonie Bruxe, Brussels, Belgium</t>
  </si>
  <si>
    <t>Hospel, V (corresponding author), Catholic Univ Louvain, Psychol Sci Res Inst IPSY, Pl Cardinal Mercier,10 Bte L3-05-01, B-1348 Louvain La Neuve, Belgium.</t>
  </si>
  <si>
    <t>virginie.hospel@uclouvain.be; benoit.galand@uclouvain.be</t>
  </si>
  <si>
    <t>Galand, Benoit/0000-0003-3387-4305</t>
  </si>
  <si>
    <t>National Fund for Scientific Research (F.R.S.-FNRS) of Federation Wallonie-Bruxelles</t>
  </si>
  <si>
    <t>National Fund for Scientific Research (F.R.S.-FNRS) of Federation Wallonie-Bruxelles(Fonds de la Recherche Scientifique - FNRS)</t>
  </si>
  <si>
    <t>The authors wish to thank Noemie Baudoin, Arnaud Marechal, and Sandra Robinet for their help in the data collection, and the three anonymous reviewers for their helpful comments. This research was supported by a grant of the National Fund for Scientific Research (F.R.S.-FNRS) of the Federation Wallonie-Bruxelles awarded to the first author.</t>
  </si>
  <si>
    <t>10.1016/j.learninstruc.2015.09.001</t>
  </si>
  <si>
    <t>CY3WZ</t>
  </si>
  <si>
    <t>WOS:000366341900001</t>
  </si>
  <si>
    <t>Ashburner, JK; Rodger, SA; Ziviani, JM; Hinder, EA</t>
  </si>
  <si>
    <t>Ashburner, Jill K.; Rodger, Sylvia A.; Ziviani, Jenny M.; Hinder, Elizabeth A.</t>
  </si>
  <si>
    <t>Optimizing participation of children with autism spectrum disorder experiencing sensory challenges: A clinical reasoning framework</t>
  </si>
  <si>
    <t>CANADIAN JOURNAL OF OCCUPATIONAL THERAPY-REVUE CANADIENNE D ERGOTHERAPIE</t>
  </si>
  <si>
    <t>Asperger syndrome; Autistic disorder; Client-centred enablement; Clinical reasoning; Sensation</t>
  </si>
  <si>
    <t>WEIGHTED VESTS; ACADEMIC ENGAGEMENT; PRESCHOOL-CHILDREN; SOCIAL ATTENTION; PROBLEM BEHAVIOR; YOUNG-CHILDREN; INDIVIDUALS; STUDENTS; INTEGRATION; EXERCISE</t>
  </si>
  <si>
    <t>Background. Remedial sensory interventions currently lack supportive evidence and can be challenging to implement for families and clinicians. It may be timely to shift the focus to optimizing participation of children with autism spectrum disorders (ASD) through accommodation and self-regulation of their sensory differences. Purpose. A framework to guide practitioners in selecting strategies is proposed based on clinical reasoning considerations, including (a) research evidence, (b) client-and family-centredness, (c) practice contexts, (d) occupation-centredness, and (e) risks. Key issues. Information-sharing with families and coaching constitute the basis for intervention. Specific strategies are identified where sensory aversions or seeking behaviours, challenges with modulation of arousal, or sensory-related behaviours interfere with participation. Self-regulatory strategies are advocated. The application of universal design principles to shared environments is also recommended. Implications. The implications of this framework for future research, education, and practice are discussed. The clinical utility of the framework now needs to be tested.</t>
  </si>
  <si>
    <t>[Ashburner, Jill K.] Autism Queensland, Res &amp; Dev, Sunnybank, Qld 4109, Australia; [Ashburner, Jill K.; Ziviani, Jenny M.] Univ Queensland, Sch Hlth &amp; Rehabil Sci, Brisbane, Qld 4072, Australia; [Rodger, Sylvia A.] Univ Queensland, Sch Hlth &amp; Rehabil Sci, Div Occupat Therapy, Brisbane, Qld 4072, Australia; [Ziviani, Jenny M.] Queensland Hlth, Childrens Allied Hlth Res, Brisbane, Qld, Australia; [Hinder, Elizabeth A.] Darling Downs South West Queensland Reg Off, Dept Educ Training &amp; Employment, Toowoomba, Qld 4350, Australia</t>
  </si>
  <si>
    <t>University of Queensland; University of Queensland; Queensland Health</t>
  </si>
  <si>
    <t>Ashburner, JK (corresponding author), Autism Queensland, POB 354, Sunnybank, Qld 4109, Australia.</t>
  </si>
  <si>
    <t>jill.ashburner@autismqld.com.au</t>
  </si>
  <si>
    <t>Rodger, Sylvia A/F-8738-2010; Ziviani, Jenny M/C-1708-2010</t>
  </si>
  <si>
    <t>0008-4174</t>
  </si>
  <si>
    <t>1911-9828</t>
  </si>
  <si>
    <t>CAN J OCCUP THER</t>
  </si>
  <si>
    <t>Can. J. Occup. Ther.</t>
  </si>
  <si>
    <t>10.1177/0008417413520440</t>
  </si>
  <si>
    <t>AC2DU</t>
  </si>
  <si>
    <t>WOS:000332309100005</t>
  </si>
  <si>
    <t>Fernández-García, CM; Inda-Caro, M; Maulana, R; Torío-López, S</t>
  </si>
  <si>
    <t>Fernandez-Garcia, Carmen-Maria; Inda-Caro, Mercedes; Maulana, Ridwan; Torio-Lopez, Susana</t>
  </si>
  <si>
    <t>Teaching behaviours under observation: an instrument for assessing teaching quality In Spain (La observacion del comportamiento del profesorado: un instrumento para evaluar la calidad docente En Espana)</t>
  </si>
  <si>
    <t>CULTURE AND EDUCATION</t>
  </si>
  <si>
    <t>observation; teaching quality; teaching effectiveness; assessment</t>
  </si>
  <si>
    <t>STUDENT ENGAGEMENT; CLASSROOM MANAGEMENT; ACADEMIC MOTIVATION; SCHOOL ENGAGEMENT; TEACHERS; GROWTH; CONCEPTUALIZATION; IMPLEMENTATION; DISAFFECTION; FEEDBACK</t>
  </si>
  <si>
    <t>Teachers constitute a key point in the educational process. Therefore, having information about their behaviours inside the classroom can give us very useful data when the intention is to improve teaching effectiveness. This study aims to describe teaching behaviours observed in 344 teachers in 56 public and private schools in Asturias (Spain). Descriptive analyses and analysis of variance have been run in order to answer the research questions. A stepwise regression has been performed too, to identify which teaching skill domains are more important in promoting student engagement. Results have shown positive, significant relationships between all the domains and student academic engagement. Activating teaching, efficient classroom management and teaching-learning strategies seem to be the main teaching skills for increasing student engagement. Interesting differences have also been found in student engagement depending on the standard of teachers' teaching behaviour.</t>
  </si>
  <si>
    <t>[Fernandez-Garcia, Carmen-Maria; Inda-Caro, Mercedes; Torio-Lopez, Susana] Univ Oviedo, Oviedo, Spain; [Maulana, Ridwan] Univ Groningen, Groningen, Netherlands</t>
  </si>
  <si>
    <t>University of Oviedo; University of Groningen</t>
  </si>
  <si>
    <t>Fernández-García, CM (corresponding author), Fac Formac Profesorado &amp; Educ, C Aniceto Sela S-N,Room 213, Oviedo 33005, Asturias, Spain.</t>
  </si>
  <si>
    <t>Inda-Caro, Mercedes/K-9818-2014; López, Susana Torio/L-5738-2014; Fernández-García, Carmen - María/K-9863-2014</t>
  </si>
  <si>
    <t>Inda-Caro, Mercedes/0000-0003-4752-3258; López, Susana Torio/0000-0001-5004-2338; Fernández-García, Carmen - María/0000-0001-6314-355X; Maulana, Ridwan/0000-0002-0652-7888</t>
  </si>
  <si>
    <t>Dutch scientific funding agency (NRO) [405-15-732]; Institute of Educational Research and Innovation of the University of Oviedo (INIE) [INIE-19- MOD C-1]; mediante la ayuda [INIE-19- MOD C-1]</t>
  </si>
  <si>
    <t>Dutch scientific funding agency (NRO); Institute of Educational Research and Innovation of the University of Oviedo (INIE); mediante la ayuda</t>
  </si>
  <si>
    <t>This work was supported by the Dutch scientific funding agency (NRO, under grant 405-15-732) and the Institute of Educational Research and Innovation of the University of Oviedo (INIE, under grant INIE-19- MOD C-1). / Este estudio ha recibido fondos del organismo para la financiacion cientifica en los Paises Bajos (NRO), mediante la ayuda 405-15-732 y del Instituto de Investigacion e Innovacion Educativa de la Universidad de Oviedo (INIE), mediante la ayuda INIE-19- MOD C-1.</t>
  </si>
  <si>
    <t>CULT EDUC-UK</t>
  </si>
  <si>
    <t>10.1080/11356405.2022.2039537</t>
  </si>
  <si>
    <t>1N1DA</t>
  </si>
  <si>
    <t>WOS:000787698300001</t>
  </si>
  <si>
    <t>Bostwick, KCP; Collie, RJ; Martin, AJ; Durksen, TL</t>
  </si>
  <si>
    <t>Bostwick, Keiko C. P.; Collie, Rebecca J.; Martin, Andrew J.; Durksen, Tracy L.</t>
  </si>
  <si>
    <t>Students' Growth Mindsets, Goals, and Academic Outcomes in Mathematics</t>
  </si>
  <si>
    <t>ZEITSCHRIFT FUR PSYCHOLOGIE-JOURNAL OF PSYCHOLOGY</t>
  </si>
  <si>
    <t>growth mindset; growth goals; academic engagement; academic achievement; mathematics</t>
  </si>
  <si>
    <t>OF-FIT INDEXES; ACHIEVEMENT GOALS; IMPLICIT THEORIES; ENGAGEMENT; INTELLIGENCE; MOTIVATION; PB; MEDIATION; PREDICT; MODEL</t>
  </si>
  <si>
    <t>The majority of educational research on the associations between growth constructs and academic outcomes has adopted a somewhat piecemeal approach, focusing on either growth mindset (implicit beliefs about intelligence) or growth goals. We explore an integrative approach to analyzing the impact of well-established and emerging growth constructs (viz. growth mindset, self-based growth goals, task-based growth goals) on academic outcomes in mathematics. Our participants were secondary school students (n = 4,411) in grades 7-9 from 19 schools in Australia. We used confirmatory factor analysis (CFA) and structural equation modeling (SEM) to test the measurement and substantive hypotheses in our study. We found that growth mindset, self-based growth goals, and task-based growth goals were well represented by an underlying growth orientation factor. Additionally, after controlling for five student background factors (e.g., sex, socioeconomic status [SES]), students' growth orientation positively predicted mathematics engagement and achievement. These results contribute to the growing literature on educational growth constructs and academic success.</t>
  </si>
  <si>
    <t>[Bostwick, Keiko C. P.; Collie, Rebecca J.; Martin, Andrew J.; Durksen, Tracy L.] Univ New South Wales, Sch Educ, Sydney, NSW 2052, Australia</t>
  </si>
  <si>
    <t>University of New South Wales Sydney</t>
  </si>
  <si>
    <t>Durksen, Tracy/AAK-5161-2021</t>
  </si>
  <si>
    <t>Bostwick, Keiko/0000-0003-0631-6738</t>
  </si>
  <si>
    <t>Australian Research Council [DP140104294]</t>
  </si>
  <si>
    <t>Australian Research Council(Australian Research Council)</t>
  </si>
  <si>
    <t>The authors thank the Australian Research Council (Discovery Grant DP140104294) for funding for this research and Emma Burns for assistance with data collection.</t>
  </si>
  <si>
    <t>HOGREFE &amp; HUBER PUBLISHERS</t>
  </si>
  <si>
    <t>GOTTINGEN</t>
  </si>
  <si>
    <t>MERKELSTR 3, D-37085 GOTTINGEN, GERMANY</t>
  </si>
  <si>
    <t>2190-8370</t>
  </si>
  <si>
    <t>2151-2604</t>
  </si>
  <si>
    <t>Z PSYCHOL</t>
  </si>
  <si>
    <t>Z. Psychol.-J. Psychol.</t>
  </si>
  <si>
    <t>10.1027/2151-2604/a000287</t>
  </si>
  <si>
    <t>FE2PM</t>
  </si>
  <si>
    <t>WOS:000408058200003</t>
  </si>
  <si>
    <t>Fantuzzo, J; LeBoeuf, W; Brumley, B; Perlman, S</t>
  </si>
  <si>
    <t>Fantuzzo, John; LeBoeuf, Whitney; Brumley, Benjamin; Perlman, Staci</t>
  </si>
  <si>
    <t>A population-based inquiry of homeless episode characteristics and early educational well-being</t>
  </si>
  <si>
    <t>Homelessness; Early childhood; Academic achievement; Classroom engagement; Truancy</t>
  </si>
  <si>
    <t>ACADEMIC-ACHIEVEMENT; CHILD MALTREATMENT; EFFORTFUL CONTROL; SELF-REGULATION; RISKS; ABILITY; IMPACT; UNIQUE</t>
  </si>
  <si>
    <t>Child homelessness and educational well-being is an area of national research that requires more precise investigation to address mixed findings. The aim of this study was to extend the investigation of the relations between homelessness and educational well-being by determining if timing and frequency of homeless episodes are differentially associated with children's academic and classroom engagement outcomes. This investigation used a comprehensive research model to study the effects of these homeless episode characteristics within a large urban student cohort. Additionally, this study accounted for co-occurring early risk factors. Findings indicated that having a first homeless episode in early childhood was associated with non-proficiency in mathematics and academic engagement problems. Also more frequent homeless episodes were related to truancy in third grade. These results stress the importance of early intervention for homeless children and underscore the need to further understand the variation in young children's homeless experiences. (C) 2013 Elsevier Ltd. All rights reserved.</t>
  </si>
  <si>
    <t>[Fantuzzo, John; LeBoeuf, Whitney; Brumley, Benjamin] Univ Penn, Grad Sch Educ, Philadelphia, PA 19104 USA; [Perlman, Staci] Kutztown Univ Penn, Dept Social Work, Kutztown, PA 19530 USA</t>
  </si>
  <si>
    <t>University of Pennsylvania; Pennsylvania State System of Higher Education (PASSHE); Kutztown University - Pennsylvania</t>
  </si>
  <si>
    <t>Brumley, B (corresponding author), Univ Penn, Grad Sch Educ, 3700 Walnut St, Philadelphia, PA 19104 USA.</t>
  </si>
  <si>
    <t>NICHD NIH HHS [R03 HD064837] Funding Source: Medline</t>
  </si>
  <si>
    <t>10.1016/j.childyouth.2013.02.016</t>
  </si>
  <si>
    <t>148LC</t>
  </si>
  <si>
    <t>WOS:000319245100006</t>
  </si>
  <si>
    <t>Hoang, N; Holopainen, L; Siekkinen, M</t>
  </si>
  <si>
    <t>Hoang, Nhi; Holopainen, Leena; Siekkinen, Martti</t>
  </si>
  <si>
    <t>Children's classroom engagement and disaffection in Vietnamese kindergartens</t>
  </si>
  <si>
    <t>Age difference; classroom engagement; classroom disaffection; class size; gender differences; kindergarten</t>
  </si>
  <si>
    <t>STUDENT ENGAGEMENT; SCHOOL ENGAGEMENT; ACADEMIC ENGAGEMENT; ACHIEVEMENT GOALS; PUPILS BEHAVIOR; CLASS SIZE; MOTIVATION; EDUCATION; TEACHERS; GENDER</t>
  </si>
  <si>
    <t>In this study, we investigated children's classroom engagement and disaffection and their relationships with class size, child gender, child age and school type in Vietnamese kindergartens. Children's classroom engagement and disaffection were examined among 1315 kindergarteners (mean age = 5.49; SD = 0.87) and 33 teachers from 31 classrooms in 8 kindergartens. The results of confirmatory factor analyses indicated that children's classroom engagement and disaffection included four dimensions: behavioural engagement, emotional engagement, behavioural disaffection and emotional disaffection. The results also showed that both behavioural and emotional dimensions of classroom engagement were higher than those of disaffection. Girls had higher emotional and behavioural classroom engagement and lower emotional disaffection than boys. Class size had a negative relationship with both dimensions of children's disaffection. The findings also indicated that children in the older age group showed greater emotional disaffection and lower emotional engagement compared to children in the younger age group.</t>
  </si>
  <si>
    <t>[Hoang, Nhi; Holopainen, Leena; Siekkinen, Martti] Univ Eastern Finland, Sch Educ Sci &amp; Psychol, Philosoph Fac, Joensuu Campus,Borealis Bldg,Room 201B, Joensuu 80101, Finland</t>
  </si>
  <si>
    <t>Borealis AG; University of Eastern Finland</t>
  </si>
  <si>
    <t>Hoang, N (corresponding author), Univ Eastern Finland, Sch Educ Sci &amp; Psychol, Philosoph Fac, Joensuu Campus,Borealis Bldg,Room 201B, Joensuu 80101, Finland.</t>
  </si>
  <si>
    <t>nhi.hoang@uef.fi</t>
  </si>
  <si>
    <t>Hoang, Nhi/0000-0002-4114-1868</t>
  </si>
  <si>
    <t>University of Eastern Finland</t>
  </si>
  <si>
    <t>This work was supported by University of Eastern Finland.</t>
  </si>
  <si>
    <t>10.1080/01443410.2018.1524854</t>
  </si>
  <si>
    <t>HN9KW</t>
  </si>
  <si>
    <t>WOS:000460519300008</t>
  </si>
  <si>
    <t>Wang, MT; Degol, J</t>
  </si>
  <si>
    <t>Wang, Ming-Te; Degol, Jessica</t>
  </si>
  <si>
    <t>Staying Engaged: Knowledge and Research Needs in Student Engagement</t>
  </si>
  <si>
    <t>CHILD DEVELOPMENT PERSPECTIVES</t>
  </si>
  <si>
    <t>student engagement; school engagement; malleability; multidimensionality; intervention</t>
  </si>
  <si>
    <t>SCHOOL ENGAGEMENT; PARENTAL INVOLVEMENT; COGNITIVE ENGAGEMENT; ACADEMIC ENGAGEMENT; MENTAL-HEALTH; ACHIEVEMENT; EMOTIONS; SUPPORT; TRAJECTORIES; ADOLESCENCE</t>
  </si>
  <si>
    <t>In this article, we review knowledge about student engagement and look ahead to the future of study in this area. We begin by describing how researchers in the field define and study student engagement. In particular, we describe the levels, contexts, and dimensions that constitute the measurement of engagement, summarize the contexts that shape engagement and the outcomes that result from it, and articulate person-centered approaches for analyzing engagement. We conclude by addressing limitations to the research and providing recommendations for study. Specifically, we point to the importance of incorporating more work on how learning-related emotions, personality characteristics, prior learning experiences, shared values across contexts, and engagement in nonacademic activities influence individual differences in student engagement. We also stress the need to improve our understanding of the nuances involved in developing engagement over time by incorporating more extensive longitudinal analyses, intervention trials, research on affective neuroscience, and interactions among levels and dimensions of engagement.</t>
  </si>
  <si>
    <t>[Wang, Ming-Te] Univ Pittsburgh, Dept Psychol, Sch Educ, Learning Res &amp; Dev Ctr, Pittsburgh, PA 15260 USA; [Degol, Jessica] Univ Pittsburgh, Sch Educ, Pittsburgh, PA 15260 USA</t>
  </si>
  <si>
    <t>Wang, MT (corresponding author), Univ Pittsburgh, Dept Psychol, 230 South Bouquet St, Pittsburgh, PA 15260 USA.</t>
  </si>
  <si>
    <t>Direct For Education and Human Resources; Division Of Research On Learning [1315943] Funding Source: National Science Foundation</t>
  </si>
  <si>
    <t>Direct For Education and Human Resources; Division Of Research On Learning(National Science Foundation (NSF)NSF - Directorate for STEM Education (EDU))</t>
  </si>
  <si>
    <t>1750-8592</t>
  </si>
  <si>
    <t>1750-8606</t>
  </si>
  <si>
    <t>CHILD DEV PERSPECT</t>
  </si>
  <si>
    <t>Child Develop. Perspect.</t>
  </si>
  <si>
    <t>10.1111/cdep.12073</t>
  </si>
  <si>
    <t>AT2RI</t>
  </si>
  <si>
    <t>WOS:000344781700004</t>
  </si>
  <si>
    <t>Serdiouk, M; Wilson, TM; Gest, SD</t>
  </si>
  <si>
    <t>Serdiouk, Marina; Wilson, Travis M.; Gest, Scott D.</t>
  </si>
  <si>
    <t>Cross-ethnic and same-ethnic friendships in elementary classrooms: Unique associations with school adjustment</t>
  </si>
  <si>
    <t>Cross-ethnic friendships; Same-ethnic friendships; School adjustment; Elementary school</t>
  </si>
  <si>
    <t>PEER VICTIMIZATION; MIDDLE SCHOOL; RACIAL/ETHNIC FRIENDSHIPS; ADOLESCENT FRIENDSHIPS; INTERGROUP ATTITUDES; ACADEMIC ENGAGEMENT; RACE; LONELINESS; PREDICTORS; CONCURRENT</t>
  </si>
  <si>
    <t>Using a multi-cohort, 5-month longitudinal design, this study examined prospective links between stable crossethnic (CEF) and same-ethnic friendships (SEF) and psychosocial and academic indicators of school adjustment in elementary classrooms in the Midwest and Mid-Atlantic regions of the United States. The sample included 1960 1st (M-age = 6.9), 3rd (M-age = 9.0), and 5th (M-age = 10.9) grade students followed from the middle to the end of the school year. Results showed that 64% and 66% of all children had at least 1 stable CEF and SEF, respectively; the frequency of each friendship type was higher across ascending grades. Stable CEF uniquely predicted residualized change in 4 indicators of school adjustment (lower loneliness and peer victimization, greater sense of peer community and academic effort); stable SEF uniquely predicted 2 indicators of school adjustment (lower loneliness and peer victimization). Classroom ethnic diversity moderated the link between CEF and peer victimization.</t>
  </si>
  <si>
    <t>[Serdiouk, Marina; Gest, Scott D.] Univ Virginia, Sch Educ &amp; Human Dev, Dept Human Serv, Charlottesville, VA USA; [Wilson, Travis M.] Oberlin Coll, Dept Psychol, Oberlin, OH USA; [Wilson, Travis M.] Severance Hall,120 West Lorain St, Oberlin, OH 44074 USA</t>
  </si>
  <si>
    <t>University of Virginia; University System of Ohio; Oberlin College</t>
  </si>
  <si>
    <t>Wilson, TM (corresponding author), Severance Hall,120 West Lorain St, Oberlin, OH 44074 USA.</t>
  </si>
  <si>
    <t>twilson@oberlin.edu</t>
  </si>
  <si>
    <t>William T. Grant [200900174]; Spencer Foundations [R305A100344]; Institute of Education Sciences</t>
  </si>
  <si>
    <t>William T. Grant; Spencer Foundations; Institute of Education Sciences(US Department of EducationInstitute of Education Sciences (IES))</t>
  </si>
  <si>
    <t>This research was supported by grants from the William T. Grant and Spencer Foundations (#200900174) and from the Institute of Education Sciences (#R305A100344) awarded to co-PI?s Philip Rodkin and Scott Gest. We express our deepest appreciation to Philip Rodkin (deceased) for his lasting contributions to this project and to the peer relations field. We are also grateful to the children, teachers, and school principals who participated in this research.</t>
  </si>
  <si>
    <t>10.1016/j.appdev.2022.101433</t>
  </si>
  <si>
    <t>2A8CR</t>
  </si>
  <si>
    <t>WOS:000809724000001</t>
  </si>
  <si>
    <t>Motti-Stefanidi, F; Pavlopoulos, V; Asendorpf, J</t>
  </si>
  <si>
    <t>Motti-Stefanidi, Frosso; Pavlopoulos, Vassilis; Asendorpf, Jens</t>
  </si>
  <si>
    <t>Cascades linking school achievement and engagement to the acculturation of immigrant-origin youth</t>
  </si>
  <si>
    <t>EUROPEAN JOURNAL OF DEVELOPMENTAL PSYCHOLOGY</t>
  </si>
  <si>
    <t>Acculturation; immigrant-origin youth; school achievement; school engagement; developmental cascades</t>
  </si>
  <si>
    <t>ADOLESCENT IMMIGRANTS; ACADEMIC ENGAGEMENT; ADJUSTMENT; ADAPTATION; DISCRIMINATION; RESILIENCE; CHILDREN; MIDDLE; GREEK</t>
  </si>
  <si>
    <t>Low academic achievement has been shown to lead to higher disengagement from school, the main acculturative arena for immigrant-origin youth. Therefore, we tested the hypothesis that their disengagement from school will lead over time to lower involvement with the national culture and higher involvement with the ethnic culture. To test this hypothesis, we examined developmental cascades linking academic achievement to school engagement and spreading to national and ethnic acculturation, in a three-wave longitudinal study of immigrant adolescents in Greece. Cross-lagged analyses revealed that lower academic achievement cascaded over time to decreases in school engagement, which in turn cascaded to decreases in national, and increases in ethnic, involvement. School engagement fully longitudinally mediated the effects of academic achievement on both national and ethnic involvement. All cross-lagged effects in the reverse direction were non-significant. The results highlight the importance of schools in immigrant-origin youth's involvement with the national culture.</t>
  </si>
  <si>
    <t>[Motti-Stefanidi, Frosso; Pavlopoulos, Vassilis] Natl &amp; Kapodistrian Univ Athens, Dept Psychol, Athens, Greece; [Asendorpf, Jens] Humboldt Univ, Berlin, Germany; [Motti-Stefanidi, Frosso] Natl &amp; Kapodistrian Univ Athens, Sch Philosophy, Dept Psychol, Zografos Univ Campus, Athens 15772, Greece</t>
  </si>
  <si>
    <t>National &amp; Kapodistrian University of Athens; Humboldt University of Berlin; National &amp; Kapodistrian University of Athens</t>
  </si>
  <si>
    <t>Motti-Stefanidi, F (corresponding author), Natl &amp; Kapodistrian Univ Athens, Sch Philosophy, Dept Psychol, Zografos Univ Campus, Athens 15772, Greece.</t>
  </si>
  <si>
    <t>frmotti@psych.uoa.gr</t>
  </si>
  <si>
    <t>Pavlopoulos, Vassilis G/H-7271-2019</t>
  </si>
  <si>
    <t>Pavlopoulos, Vassilis G/0000-0002-6465-6725; Motti, Frosso/0000-0003-4290-4895</t>
  </si>
  <si>
    <t>Hellenic Foundation for Research and Innovation [HFRI_FM17_TDE_1188]; research projects of Faculty members and Researchers working in Greek Universities and Research Centers</t>
  </si>
  <si>
    <t>Hellenic Foundation for Research and Innovation; research projects of Faculty members and Researchers working in Greek Universities and Research Centers</t>
  </si>
  <si>
    <t>Work on the present paper was supported by a research grant to the first author funded by the Hellenic Foundation for Research and Innovation (HFRI_FM17_TDE_1188). The grant supports research projects of Faculty members and Researchers working in Greek Universities and Research Centers</t>
  </si>
  <si>
    <t>1740-5629</t>
  </si>
  <si>
    <t>1740-5610</t>
  </si>
  <si>
    <t>EUR J DEV PSYCHOL</t>
  </si>
  <si>
    <t>Eur. J. Dev. Psychol.</t>
  </si>
  <si>
    <t>10.1080/17405629.2023.2184338</t>
  </si>
  <si>
    <t>FL5R3</t>
  </si>
  <si>
    <t>WOS:000943754300001</t>
  </si>
  <si>
    <t>Galea, S</t>
  </si>
  <si>
    <t>Galea, Sandro</t>
  </si>
  <si>
    <t>Moving Beyond the Social Determinants of Health</t>
  </si>
  <si>
    <t>INTERNATIONAL JOURNAL OF HEALTH SERVICES</t>
  </si>
  <si>
    <t>social deteminants; public health; scholarship</t>
  </si>
  <si>
    <t>PUBLIC-HEALTH</t>
  </si>
  <si>
    <t>Academic interest in the social determinants of health has grown substantially in the past quarter century. In the past decade this academic engagement has been followed by greater public engagement with the conditions where we live, work, and play and how they affect our health. This moment of greater engagement with social determinants presents an opportunity for us to think about the determination of health more broadly, to look to a future beyond the social determinants. This would mean recognizing the full set of determinants of health across the lifecourse, spanning levels of influence, and including medical determinants to cure disease as much as we include the social forces that can prevent, or can cause that disease to begin with. Such a conception would have us see the determination of health as our central concern, and within that to recognize that health is produced throughout the lifecourse, by forces proximal and distal. The scholarship and practice of health can then usefully array itself around a conceptual framing that encompasses the full range of determinants of health.</t>
  </si>
  <si>
    <t>[Galea, Sandro] Boston Univ, Sch Publ Hlth, Talbot 3C, Boston, MA 02215 USA</t>
  </si>
  <si>
    <t>Boston University</t>
  </si>
  <si>
    <t>Galea, S (corresponding author), Boston Univ, Sch Publ Hlth, Talbot 3C, Boston, MA 02215 USA.</t>
  </si>
  <si>
    <t>sgalea@bu.edu</t>
  </si>
  <si>
    <t>Galea, Sandro/GLR-6066-2022</t>
  </si>
  <si>
    <t>0020-7314</t>
  </si>
  <si>
    <t>1541-4469</t>
  </si>
  <si>
    <t>INT J HEALTH SERV</t>
  </si>
  <si>
    <t>Int. J. Health Serv.</t>
  </si>
  <si>
    <t>10.1177/00207314221119425</t>
  </si>
  <si>
    <t>4I0EW</t>
  </si>
  <si>
    <t>WOS:000835907000001</t>
  </si>
  <si>
    <t>Cappella, E; Hwang, SHJ; Kieffer, MJ; Yates, M</t>
  </si>
  <si>
    <t>Cappella, Elise; Hwang, Sophia H. J.; Kieffer, Michael J.; Yates, Miranda</t>
  </si>
  <si>
    <t>Classroom Practices and Academic Outcomes in Urban Afterschool Programs: Alleviating Social-Behavioral Risk</t>
  </si>
  <si>
    <t>afterschool classrooms; social-behavioral risk; academic outcomes; multilevel models</t>
  </si>
  <si>
    <t>SCHOOL; ENGAGEMENT; CHILDREN; METAANALYSIS; VALIDATION; NETWORKS; LEARNERS</t>
  </si>
  <si>
    <t>Given the potential of afterschool programs to support youth in urban, low-income communities, we examined the role of afterschool classroom ecology in the academic outcomes of Latino and African American youth with and without social-behavioral risk. Using multireporter methods and multilevel analysis, we find that positive classroom ecology (i.e., social dynamics, responsive instruction, and organized management) positively predicted academic skills and self-concept across 1 year. For academic skills, the association was magnified for students with social-behavioral difficulties; for academic self-concept, the association was magnified for students without social-behavioral difficulties. No significant relation was found between fall classroom ecology and spring academic engagement; yet in classrooms with more positive ecology, youth with initial social-behavioral risk were more academically engaged. Results suggest the need to consider the role of afterschool classrooms and instructors in promoting supportive interactions and advancing academic outcomes for youth facing distal and proximal risk at the transition to adolescence.</t>
  </si>
  <si>
    <t>[Cappella, Elise; Hwang, Sophia H. J.; Kieffer, Michael J.] NYU, New York, NY USA; [Yates, Miranda] Good Shepherd Serv, New York, NY USA</t>
  </si>
  <si>
    <t>Cappella, E (corresponding author), NYU, Dept Appl Psychol, 246 Greene St,8th Floor, New York, NY 10003 USA.</t>
  </si>
  <si>
    <t>elise.cappella@nyu.edu</t>
  </si>
  <si>
    <t>Kieffer, Michael/0000-0001-8000-7832</t>
  </si>
  <si>
    <t>New York University's Institute of Human Development and Social Change; Steinhardt School of Culture, Education, and Human Development</t>
  </si>
  <si>
    <t>The authors disclosed receipt of the following financial support for the research, authorship, and/or publication of this article: Financial support was received from New York University's Institute of Human Development and Social Change and Steinhardt School of Culture, Education, and Human Development.</t>
  </si>
  <si>
    <t>10.1177/1063426617739254</t>
  </si>
  <si>
    <t>FW2TW</t>
  </si>
  <si>
    <t>WOS:000425158400005</t>
  </si>
  <si>
    <t>Wray-Lake, L; Tang, JL; Victorino, C</t>
  </si>
  <si>
    <t>Wray-Lake, Laura; Tang, Julia; Victorino, Christine</t>
  </si>
  <si>
    <t>Are They Political? Examining Asian American College Students' Civic Engagement</t>
  </si>
  <si>
    <t>ASIAN AMERICAN JOURNAL OF PSYCHOLOGY</t>
  </si>
  <si>
    <t>political behavior; election; volunteering; college students; college climate</t>
  </si>
  <si>
    <t>DIVERSITY EXPERIENCES; PARTICIPATION; EDUCATION; ORGANIZATIONS; CONSCIOUSNESS; PREDICTORS; IDENTITY; ACTIVISM; OUTCOMES; CLIMATE</t>
  </si>
  <si>
    <t>Despite some research to the contrary, many hold the model minority stereotype that Asian American youth are civically unengaged. To highlight their diverse experiences, we examined profiles of civic engagement in 3,556 Asian American students from the 2008 University of California Undergraduate Experience Survey. Using 7 indicators of political and community participation, latent class analysis revealed 3 subgroups: Highly Involved (11%), Voting Involved (57%), and Uninvolved (32%). Compared to Chinese Americans, Filipino and East Indian/Pakistani American students were most likely to be Voting Involved. First-generation immigrants were least represented, and students with more educated parents most represented, in the Voting Involved group. Campus experiences including climate of respect, freedom of expression, academic engagement, cultural identity development, and religious participation were uniquely associated with civic engagement typologies. Findings advance research on heterogeneity among Asian American youth and offer implications for colleges and universities that aim to promote civic development among Asian American students.</t>
  </si>
  <si>
    <t>[Wray-Lake, Laura] Univ Calif Los Angeles, Dept Social Welf, Luskin Sch Publ Affairs, Los Angeles, CA USA; [Tang, Julia] Mt St Marys Univ Los Angeles, Dept Psychol, Los Angeles, CA USA; [Victorino, Christine] Univ Calif Riverside, Off Chancellor, Riverside, CA 92521 USA</t>
  </si>
  <si>
    <t>University of California System; University of California Los Angeles; University of California System; University of California Riverside</t>
  </si>
  <si>
    <t>Wray-Lake, L (corresponding author), Univ Calif Los Angeles, Luskin 3250 Publ Affairs Bldg, Los Angeles, CA 90095 USA.</t>
  </si>
  <si>
    <t>wraylake@ucla.edu</t>
  </si>
  <si>
    <t>1948-1985</t>
  </si>
  <si>
    <t>1948-1993</t>
  </si>
  <si>
    <t>ASIAN AM J PSYCHOL</t>
  </si>
  <si>
    <t>Asian Am. J. Psychol.</t>
  </si>
  <si>
    <t>10.1037/aap0000061</t>
  </si>
  <si>
    <t>Ethnic Studies; Psychology, Multidisciplinary</t>
  </si>
  <si>
    <t>ER4QR</t>
  </si>
  <si>
    <t>WOS:000398786200004</t>
  </si>
  <si>
    <t>Bowman-Perrott, L; Burke, MD; Zhang, N; Zaini, S</t>
  </si>
  <si>
    <t>Bowman-Perrott, Lisa; Burke, Mack D.; Zhang, Nan; Zaini, Samar</t>
  </si>
  <si>
    <t>Direct and Collateral Effects of Peer Tutoring on Social and Behavioral Outcomes: A Meta-Analysis of Single-Case Research</t>
  </si>
  <si>
    <t>ASSISTED LEARNING-STRATEGIES; MIDDLE SCHOOL STUDENTS; ACADEMIC-ACHIEVEMENT; DISCIPLINARY EXCLUSION; READING-INSTRUCTION; CLASSROOM-BEHAVIOR; SUBJECT RESEARCH; SKILLS; CHILDREN; INTERVENTIONS</t>
  </si>
  <si>
    <t>This meta-analysis examined the direct (primary) and collateral (secondary) effects of peer tutoring on social and behavioral outcomes for 128 participants in prekindergarten through grade 12 across 20 studies using SCR designs. The overall TauU weighted effect size across studies was 0.62 (95% CI [0.58, 0.66]), indicating that a small to moderate effect on behavioral and social outcomes can be attributed to peer tutoring. Moderator analyses indicated that cross-age tutoring, peer tutoring interventions that did not use reward contingencies, and interventions that measured direct effects yielded higher effect sizes. The direct effect of peer tutoring on behavioral and social outcomes was moderately large (ES = 0.75), whereas the collateral effect was relatively small (ES = 0.43). Furthermore, peer tutoring had a greater effect on improving social skills and social interactions (ES = 0.69) and reducing disruptive and off-task behaviors (ES = 0.60) than academic engagement (ES = 0.38).</t>
  </si>
  <si>
    <t>[Bowman-Perrott, Lisa; Burke, Mack D.] Texas A&amp;M Univ, Dept Educ Psychol, Special Educ Program, College Stn, TX 77843 USA; [Zhang, Nan; Zaini, Samar] Texas A&amp;M Univ, Special Educ Program, College Stn, TX 77843 USA</t>
  </si>
  <si>
    <t>Bowman-Perrott, L (corresponding author), Texas A&amp;M Univ, Dept Educ Psychol, 4225 TAMU, College Stn, TX 77843 USA.</t>
  </si>
  <si>
    <t>lbperrott@tamu.edu</t>
  </si>
  <si>
    <t>Bowman-Perrott, Lisa/ABA-5813-2021</t>
  </si>
  <si>
    <t>Bowman-Perrott, Lisa/0000-0001-5881-3192</t>
  </si>
  <si>
    <t>AQ1FE</t>
  </si>
  <si>
    <t>WOS:000342526500002</t>
  </si>
  <si>
    <t>Kain, VJ; Hepworth, J; Bogossian, F; McTaggart, L</t>
  </si>
  <si>
    <t>Kain, Victoria J.; Hepworth, Julie; Bogossian, Fiona; McTaggart, Lya</t>
  </si>
  <si>
    <t>Inside the research incubator: A case study of an intensive undergraduate research experience for nursing &amp; midwifery students</t>
  </si>
  <si>
    <t>COLLEGIAN</t>
  </si>
  <si>
    <t>Undergraduate research experience; Nursing; Midwifery; Baccalaureate education; Nursing education</t>
  </si>
  <si>
    <t>Undergraduate research experiences are an increasing component of nursing and midwifery degrees. The Summer Research Scholarship Programme (SRSP) is a tertiary education initiative in Australia to provide an intensive undergraduate research experience. Between 2009 and 2010, six students and four academic faculty mentors in School of Nursing and Midwifery participated in an inaugural SRSP. This study explores the experiences of both students and faculty mentors to determine how this undergraduate research experience impacted student learning and interest in research. A qualitative case study approach was used to explore the research experiences of undergraduate student and faculty participants in an inaugural undergraduate research programme. Based on the results of two surveys four main themes were identified: (1) acquisition of research skills, (2) expectations, (3) academic engagement, and (4) continued interest in research. An intensive undergraduate research experience is a valuable component of student learning that has the capacity to contribute to immediate and longer-term learning and research outcomes. (C) 2013 Australian College of Nursing Ltd. Published by Elsevier Ltd.</t>
  </si>
  <si>
    <t>[Kain, Victoria J.; Hepworth, Julie; Bogossian, Fiona; McTaggart, Lya] Univ Queensland, Fac Hlth Sci, Sch Nursing &amp; Midwifery, Brisbane, Qld 4072, Australia</t>
  </si>
  <si>
    <t>University of Queensland</t>
  </si>
  <si>
    <t>Kain, VJ (corresponding author), Univ Queensland, Fac Hlth Sci, Sch Nursing &amp; Midwifery, Brisbane, Qld 4072, Australia.</t>
  </si>
  <si>
    <t>v.kain@uq.edu.au</t>
  </si>
  <si>
    <t>Kain, Victoria/B-5148-2014; Hepworth, Julie/C-2366-2017; Bogossian, Fiona/F-2273-2010</t>
  </si>
  <si>
    <t>Kain, Victoria/0000-0001-8801-0040; Hepworth, Julie/0000-0002-6611-6386; Bogossian, Fiona/0000-0001-9909-5852</t>
  </si>
  <si>
    <t>University of Queensland, Office of Undergraduate Education; University of Queensland, School of Nursing and Midwifery</t>
  </si>
  <si>
    <t>The authors gratefully acknowledge the University of Queensland, Office of Undergraduate Education and the School of Nursing and Midwifery for the provision of SRSP funding. We also thank Allison Peacock for assistance with administration of the program.</t>
  </si>
  <si>
    <t>1322-7696</t>
  </si>
  <si>
    <t>1876-7575</t>
  </si>
  <si>
    <t>Collegian</t>
  </si>
  <si>
    <t>10.1016/j.colegn.2013.04.004</t>
  </si>
  <si>
    <t>AR3ZN</t>
  </si>
  <si>
    <t>WOS:000343527900008</t>
  </si>
  <si>
    <t>Rudaz, M; Fincham, FD; Ledermann, T</t>
  </si>
  <si>
    <t>Rudaz, Myriam; Fincham, Frank D.; Ledermann, Thomas</t>
  </si>
  <si>
    <t>Presence of meaning in life mediates the effects of gratitude and caring for bliss on flourishing in college students: a three-wave longitudinal study</t>
  </si>
  <si>
    <t>Gratitude; caring for bliss; meaning in life; mediation; longitudinal</t>
  </si>
  <si>
    <t>POSITIVE EMOTIONS; DISPOSITIONAL GRATITUDE; BURNOUT; QUESTIONNAIRE; UNDERGRADUATE; SATISFACTION; ACHIEVEMENT; VALIDATION; DEPRESSION; PSYCHOLOGY</t>
  </si>
  <si>
    <t>The well-being of college students is critical to their academic engagement and achievement. This study therefore investigated a mechanism - presence of meaning in life - that might account for the associations between gratitude and caring for bliss and an indicator of well-being, flourishing, using a longitudinal design. Participants were 402 students from the United States who completed questionnaires at three time points over the course of approximately 12 weeks. Gratitude and caring for bliss at time 1 predicted the presence of meaning in life at time 2, which, in turn, predicted flourishing at time 3 controlling for the presence of meaning in life at time 1 and flourishing at time 2. In addition, the presence of meaning in life at time 2 mediated the associations between gratitude and caring for bliss at time 1 and flourishing at time 3. These findings can help refine positive psychology programs to promote students' well-being.</t>
  </si>
  <si>
    <t>[Rudaz, Myriam; Fincham, Frank D.; Ledermann, Thomas] Florida State Univ, Dept Human Dev &amp; Family Sci, Tallahassee, FL USA; [Rudaz, Myriam] Florida State Univ, Dept Human Dev &amp; Family Sci, 120 Convocat Way, Tallahassee, FL 32306 USA</t>
  </si>
  <si>
    <t>State University System of Florida; Florida State University; State University System of Florida; Florida State University</t>
  </si>
  <si>
    <t>Rudaz, M (corresponding author), Florida State Univ, Dept Human Dev &amp; Family Sci, 120 Convocat Way, Tallahassee, FL 32306 USA.</t>
  </si>
  <si>
    <t>mrudaz@fsu.edu</t>
  </si>
  <si>
    <t>Fincham, Frank/0000-0001-5081-2283; Rudaz, Myriam/0000-0003-0550-3558; Ledermann, Thomas Tom/0000-0002-4976-6942</t>
  </si>
  <si>
    <t>We would like to thank the participants in this study.</t>
  </si>
  <si>
    <t>2023 NOV 16</t>
  </si>
  <si>
    <t>10.1080/17439760.2023.2282776</t>
  </si>
  <si>
    <t>X9MX7</t>
  </si>
  <si>
    <t>WOS:001101620800001</t>
  </si>
  <si>
    <t>Gulbrandsen, M; Thune, T</t>
  </si>
  <si>
    <t>Gulbrandsen, Magnus; Thune, Taran</t>
  </si>
  <si>
    <t>The effects of non-academic work experience on external interaction and research performance</t>
  </si>
  <si>
    <t>Academic engagement; Non-academic work experience; Scientific and technical human capital; Academic entrepreneurship; University-industry relations</t>
  </si>
  <si>
    <t>INDUSTRY; ENTREPRENEURSHIP; UNIVERSITIES; KNOWLEDGE; CAPACITY</t>
  </si>
  <si>
    <t>We ask whether academic employees with non-academic work experience differ from their colleagues with respect to interaction with external stakeholders and research performance. We use a science and technical human capital perspective and address the question through an analysis of 4400 survey responses from academic employees in Norwegian universities and colleges. Non-academic work experience is common in all academic fields; it characterises more than half of the tenured academic staff members in Norway. Our analysis indicates that, in general, external interaction is positively influenced by non-academic work experience, in line with prior research. Contrary to expectations, we find few signs of a trade-off or a punishment'' effect of non-academic work experience on scientific productivity. Non-academic work experience is neither significantly related to publication productivity nor share of publications in highly ranked journals, but there are important differences based on the type of previous work experience.</t>
  </si>
  <si>
    <t>[Gulbrandsen, Magnus; Thune, Taran] Univ Oslo, TIK Ctr Technol Innovat &amp; Culture, POB 1108, N-0317 Oslo, Norway</t>
  </si>
  <si>
    <t>Gulbrandsen, M (corresponding author), Univ Oslo, TIK Ctr Technol Innovat &amp; Culture, POB 1108, N-0317 Oslo, Norway.</t>
  </si>
  <si>
    <t>magnus.gulbrandsen@tik.uio.no</t>
  </si>
  <si>
    <t>Ministry of Science and Education in Norway through a strategic research programme</t>
  </si>
  <si>
    <t>The data used in this article was collected by the Nordic Institute for Studies of Innovation, Research and Education (NIFU). Funding was provided by the Ministry of Science and Education in Norway through a strategic research programme granted to NIFU. The support from the Ministry, staff at NIFU (Nicoline Frolich, Per Olaf Aamodt, Ingvild Reymert), Fulvio Castellacci at TIK and the special issue editors and reviewers is gratefully acknowledged. Mistakes and omissions remain our responsibilities.</t>
  </si>
  <si>
    <t>10.1007/s10961-017-9556-1</t>
  </si>
  <si>
    <t>FA6DK</t>
  </si>
  <si>
    <t>WOS:000405533300004</t>
  </si>
  <si>
    <t>Shim, SS; Finch, WH</t>
  </si>
  <si>
    <t>Shim, Sungok Serena; Finch, W. Holmes</t>
  </si>
  <si>
    <t>Academic and social achievement goals and early adolescents' adjustment: A latent class approach</t>
  </si>
  <si>
    <t>Achievement goal orientations; Social achievement goals; Early adolescence; Academic adjustment; Social adjustment; Middle school</t>
  </si>
  <si>
    <t>PERFORMANCE-APPROACH GOALS; HELP-SEEKING TENDENCIES; SELF-EFFICACY; STUDENTS MOTIVATION; TASK-VALUE; ORIENTATIONS; SCHOOL; CONSEQUENCES; PERCEPTIONS; PERSPECTIVE</t>
  </si>
  <si>
    <t>Middle school students pursue both academic and social goals. How to coordinate those strivings has important implications for students academic and social adjustment at school. Confirmatory factor latent class analysis including both academic and social goals was conducted on the data from 440 middle school students. Analyses identified 3 latent classes based on academic goal orientation, and 2 social goal classes, resulting in a total of 6 (3 x 2) distinct latent groups. Subsequent analysis found that these 6 groups showed difference in academic adjustment (academic engagement, help seeking behaviors, learning strategies, academic self-efficacy, academic worry), and social adjustment (perceived peer support, social satisfaction, social self-efficacy, and social worry). The results indicate that middle school adjustment can be better understood when both academic and social achievement goals were taken into account. The implications of these results for researchers and practitioners are discussed. (C) 2013 Elsevier Inc. All rights reserved.</t>
  </si>
  <si>
    <t>[Shim, Sungok Serena; Finch, W. Holmes] Ball State Univ, Teachers Coll, Muncie, IN 47306 USA</t>
  </si>
  <si>
    <t>sshim@bsu.edu; whfinch@bsu.edu</t>
  </si>
  <si>
    <t>10.1016/j.lindif.2013.10.015</t>
  </si>
  <si>
    <t>AG6PU</t>
  </si>
  <si>
    <t>WOS:000335541700011</t>
  </si>
  <si>
    <t>Blagden, D</t>
  </si>
  <si>
    <t>Blagden, David</t>
  </si>
  <si>
    <t>Politics, Policy, and the UK Impact Agenda: The Promise and Pitfalls of Academic Engagement with Government</t>
  </si>
  <si>
    <t>INTERNATIONAL STUDIES PERSPECTIVES</t>
  </si>
  <si>
    <t>policy; impact; Britain; influence; scholarship</t>
  </si>
  <si>
    <t>RESEARCH EXCELLENCE FRAMEWORK; IVORY TOWER; STATES; GAP</t>
  </si>
  <si>
    <t>The Impact Agenda of the UK Research Excellence Framework has major implications for the relationship of international relations scholars, and social scientists more generally, to government policymaking-not just in Britain, but around the world. This article demonstrates that, at its worst, the Impact Agenda may struggle to capture the true contribution of scholarship to the public good, incentivize sub-optimal forms and modes of research, erode academics' property rights, see atomized academics exploited or harmed by powerful institutions, and jeopardize scholars' intellectual integrity and independence. The article also suggests, however, that these vulnerabilities can be managed by the resolution of certain key questions pertaining to scholarly conscience and expectations of reward prior to pursuing Impact. Given that the pursuit of international peace and societal progress through teaching and research is the reason many of us choose to become professional international relations scholars, the article concludes with some reflective tips for achieving policy influence from early in an academic career.</t>
  </si>
  <si>
    <t>[Blagden, David] Univ Exeter, Exeter, Devon, England</t>
  </si>
  <si>
    <t>University of Exeter</t>
  </si>
  <si>
    <t>Blagden, D (corresponding author), Univ Exeter, Exeter, Devon, England.</t>
  </si>
  <si>
    <t>Blagden, David/0000-0001-6923-4946</t>
  </si>
  <si>
    <t>University of Exeter; UK Economic and Social Research Council [ES/H015906/1]</t>
  </si>
  <si>
    <t>University of Exeter; UK Economic and Social Research Council(UK Research &amp; Innovation (UKRI)Economic &amp; Social Research Council (ESRC))</t>
  </si>
  <si>
    <t>The author thanks Sergio Catignani, Rob Freathy, Patrick Porter, the anonymous reviewers, and especially Helena Mills for invaluable comments/discussion. He also thanks the University of Exeter for Impact Accelerator funding and the UK Economic and Social Research Council [Grant Number ES/H015906/1] for its support of an intra-PhD policy secondment.</t>
  </si>
  <si>
    <t>1528-3577</t>
  </si>
  <si>
    <t>1528-3585</t>
  </si>
  <si>
    <t>INT STUD PERSPECT</t>
  </si>
  <si>
    <t>Int. Stud. Perspect.</t>
  </si>
  <si>
    <t>10.1093/isp/eky007</t>
  </si>
  <si>
    <t>International Relations</t>
  </si>
  <si>
    <t>JH6NK</t>
  </si>
  <si>
    <t>WOS:000492885300004</t>
  </si>
  <si>
    <t>Duchesne, S; Larose, S; Feng, B</t>
  </si>
  <si>
    <t>Duchesne, Stephane; Larose, Simon; Feng, Bei</t>
  </si>
  <si>
    <t>Achievement Goals and Engagement With Academic Work in Early High School: Does Seeking Help From Teachers Matter?</t>
  </si>
  <si>
    <t>achievement goals; behavioral engagement; cognitive engagement; seeking help; high school</t>
  </si>
  <si>
    <t>HIERARCHICAL MODEL; STUDENT ENGAGEMENT; PARENT GOALS; ORIENTATIONS; MOTIVATION; AVOIDANCE; PERFORMANCE; STRATEGIES; TRANSITION; CONSEQUENCES</t>
  </si>
  <si>
    <t>The aim of this longitudinal study was to examine seeking help from teachers as a mechanism mediating the relationship between achievement goals adopted by students early in the school year and their degree of behavioral and cognitive engagement in academic work almost 2 years later. A sample of 456 French Canadian students (215 boys; 240 girls; one unspecified) in Grade 7 (61%) and Grade 8 (39%) participated in the study. Results of structural equation modeling showed that mastery goals (approach and avoidance) were indirect predictors of both behavioral and cognitive engagement through seeking help from teachers. Performance goals (avoidance, but not approach orientation) were associated with cognitive engagement through help-seeking behaviors. Overall, these results suggest that achievement goals are key drivers of changes in academic engagement in early high school and that their contribution is explained by seeking help from teachers. Practical implications, limitations, and future research directions are discussed.</t>
  </si>
  <si>
    <t>[Duchesne, Stephane; Larose, Simon] Laval Univ, Educ Psychol, Quebec City, PQ, Canada; [Feng, Bei] Laval Univ, Quebec City, PQ, Canada</t>
  </si>
  <si>
    <t>Laval University; Laval University</t>
  </si>
  <si>
    <t>Duchesne, S (corresponding author), Univ Laval, Fac Sci Educ, Pavillon Sci Educ,2320,Rue Bibliotheques, Quebec City, PQ G1V 0A6, Canada.</t>
  </si>
  <si>
    <t>Stephane.Duchesne@fse.ulaval.ca</t>
  </si>
  <si>
    <t>Larose, Simon/0000-0001-8872-086X</t>
  </si>
  <si>
    <t>Social Sciences and Humanities Research Council of Canada (SSHRCC); Fonds de Recherche du Quebec-Societe et Culture (FRQSC)</t>
  </si>
  <si>
    <t>Social Sciences and Humanities Research Council of Canada (SSHRCC)(Social Sciences and Humanities Research Council of Canada (SSHRC)); Fonds de Recherche du Quebec-Societe et Culture (FRQSC)</t>
  </si>
  <si>
    <t>The author(s) disclosed receipt of the following financial support for the research, authorship, and/or publication of this article: This study was supported by the Social Sciences and Humanities Research Council of Canada (SSHRCC) and the Fonds de Recherche du Quebec-Societe et Culture (FRQSC).</t>
  </si>
  <si>
    <t>10.1177/0272431617737626</t>
  </si>
  <si>
    <t>HF9VH</t>
  </si>
  <si>
    <t>WOS:000454590200004</t>
  </si>
  <si>
    <t>Messenger, M; Common, EA; Lane, KL; Oakes, WP; Menzies, HM; Cantwell, ED; Ennis, RP</t>
  </si>
  <si>
    <t>Messenger, Mallory; Common, Eric Alan; Lane, Kathleen Lynne; Oakes, Wendy Peia; Menzies, Holly Mariah; Cantwell, Emily D.; Ennis, Robin Parks</t>
  </si>
  <si>
    <t>Increasing Opportunities to Respond for Students With Internalizing Behaviors: The Utility of Choral and Mixed Responding</t>
  </si>
  <si>
    <t>low-intensity supports; opportunities to respond; academic engagement; null result</t>
  </si>
  <si>
    <t>RISK SCREENING SCALE; INFORMED DECISION-MAKING; PRELIMINARY CUT SCORES; TREATMENT INTEGRITY; ELEMENTARY-SCHOOLS; CLASSROOM; SHYNESS; STRATEGIES; CARDS; IMPLEMENTATION</t>
  </si>
  <si>
    <t>Increasing students' opportunities to respond (OTR) is a low-intensity strategy effective in increasing engagement. Building on the work of Haydon and colleagues, we compared two types of OTR, choral and mixed (70% choral, 30% individual), to examine the utility of these strategies in increasing active student responding and accuracy during mathematics for two elementary-age students with internalizing behaviors. Results indicated the general education teacher implemented both OTR strategies with high fidelity with limited university support. However, results of this alternating treatment design were unable to distinguish either choral or mixed responding as superior to the other. Results suggested one student showed high active student responding with less than 80% accuracy, whereas the other student was highly accurate but responded less than 75% of the time. In the discussion, we highlight reasons why the two OTR strategies had similar effects on student outcomes, consider implications of these findings, and provide direction for future inquiry.</t>
  </si>
  <si>
    <t>[Messenger, Mallory] Dublin City Sch, Dublin, OH USA; [Common, Eric Alan; Lane, Kathleen Lynne; Cantwell, Emily D.] Univ Kansas, Lawrence, KS 66045 USA; [Oakes, Wendy Peia] Arizona State Univ, Mesa, AZ USA; [Menzies, Holly Mariah] Calif State Univ Los Angeles, Los Angeles, CA 90032 USA; [Ennis, Robin Parks] Univ Alabama Birmingham, Birmingham, AL USA</t>
  </si>
  <si>
    <t>University of Kansas; Arizona State University; California State University System; California State University Los Angeles; University of Alabama System; University of Alabama Birmingham</t>
  </si>
  <si>
    <t>Lane, KL (corresponding author), Univ Kansas, Dept Special Educ SPED, 1122 West Campus Rd,JRP Room 541, Lawrence, KS 66045 USA.</t>
  </si>
  <si>
    <t>Kathleen.Lane@ku.edu</t>
  </si>
  <si>
    <t>Common, Eric Alan/V-5841-2017</t>
  </si>
  <si>
    <t>Common, Eric Alan/0000-0003-3775-9013; Ennis, Robin/0000-0002-8620-4199</t>
  </si>
  <si>
    <t>10.1177/0198742917712968</t>
  </si>
  <si>
    <t>FC0VZ</t>
  </si>
  <si>
    <t>WOS:000406558100003</t>
  </si>
  <si>
    <t>Collins, TA; Cook, CR; Dart, EH; Socie, DG; Renshaw, TL; Long, AC</t>
  </si>
  <si>
    <t>Collins, Tai A.; Cook, Clayton R.; Dart, Evan H.; Socie, Diana G.; Renshaw, Tyler L.; Long, Anna C.</t>
  </si>
  <si>
    <t>IMPROVING CLASSROOM ENGAGEMENT AMONG HIGH SCHOOL STUDENTS WITH DISRUPTIVE BEHAVIOR: EVALUATION OF THE CLASS PASS INTERVENTION</t>
  </si>
  <si>
    <t>BEDTIME PASS; DISORDERS; SUPPORT; DISABILITIES; PERFORMANCE; RESISTANCE; EDUCATION; TRIAL; YOUTH</t>
  </si>
  <si>
    <t>Off-task and disruptive classroom behaviors have a negative impact on the learning environment and present a unique challenge for teachers to address. The aim of this study was to evaluate the Class Pass Intervention (CPI) as a behavior management strategy for secondary students with disruptive classroom behavior. The CPI consists of providing students with passes that they can either (1) use to appropriately request a break to engage in a preferred activity for a preset amount of time or (2) keep and later exchange for a preferred item or activity. Using an ABAB withdrawal design with replication through a concurrent multiple baseline across participants design, the CPI was shown to increase academic engagement, which is incompatible with disruptive behavior, in 4 students who engaged in high levels of disruptive behavior throughout the baseline condition. Results also demonstrated partial support for the durability of intervention effects over time and indicated that both teachers and students perceived the intervention to be socially feasible. Implications of the results and directions for future research are discussed.</t>
  </si>
  <si>
    <t>[Collins, Tai A.] Univ Cincinnati, Cincinnati, OH 45221 USA; [Cook, Clayton R.] Univ Minnesota, Minneapolis, MN 55455 USA; [Dart, Evan H.] Univ So Mississippi, Hattiesburg, MS 39406 USA; [Socie, Diana G.] Univ Calif Riverside, Riverside, CA 92521 USA; [Renshaw, Tyler L.; Long, Anna C.] Louisiana State Univ, Baton Rouge, LA 70803 USA</t>
  </si>
  <si>
    <t>University System of Ohio; University of Cincinnati; University of Minnesota System; University of Minnesota Twin Cities; University of Southern Mississippi; University of California System; University of California Riverside; Louisiana State University System; Louisiana State University</t>
  </si>
  <si>
    <t>Collins, TA (corresponding author), POB 210068, Cincinnati, OH 45221 USA.</t>
  </si>
  <si>
    <t>Renshaw, Tyler/W-2075-2017</t>
  </si>
  <si>
    <t>Renshaw, Tyler/0000-0003-3087-5126</t>
  </si>
  <si>
    <t>10.1002/pits.21893</t>
  </si>
  <si>
    <t>DA7XV</t>
  </si>
  <si>
    <t>WOS:000368019800007</t>
  </si>
  <si>
    <t>Snyder, A; LeBoeuf, L; Lillard, AS</t>
  </si>
  <si>
    <t>Snyder, Allyson; LeBoeuf, Lee; Lillard, Angeline S.</t>
  </si>
  <si>
    <t>My Name Is Sally Brown, and I Hate School!: A retrospective study of school liking among conventional and Montessori school alumni</t>
  </si>
  <si>
    <t>academic engagement; emotional engagement; Montessori; school community; school liking</t>
  </si>
  <si>
    <t>ACADEMIC ENGAGEMENT; SELF-DETERMINATION; MIDDLE SCHOOL; ACHIEVEMENT; STUDENTS; RELATEDNESS; DISCIPLINE; ELEMENTARY; PREDICTORS; MOTIVATION</t>
  </si>
  <si>
    <t>School liking shows clear associations with academic success, yet we know little about how it changes over levels of schooling, what predicts liking school at each level, or how attending alternative schools like Montessori might impact liking. To better understand school liking across time and education settings, we surveyed adults about how much they remember liking elementary, middle, and high school, and identified key school features that predicted higher school liking at each level. Because Montessori schools have many features that other literature suggests predict higher school liking, we purposely sampled Montessori alumni as well, and compared their schools' features for elementary school only (due to sample size). Moreover, we collected open-ended responses about what participants in both conventional and Montessori liked least about school, revealing what features of their school experiences might have led to less overall school liking. The unique contributions of this study are (1) showing how a wide range of school features predict recalled school liking, (2) examining data for all school levels using a single sample of participants, and (3) comparing recalled school liking and its predictors across conventional and Montessori schools. The sample included 630 adults, of whom 436 were conventional school alumni and 187 were Montessori alumni (7 participants did not report school type). Participants' mean age was 35.8 years (SD = 10.53, range = 19-77), and 53% were female. Participants were recruited online, and they responded to Qualtrics surveys about school liking, school features, and their demographics. School liking overall was tepid, and was highest in elementary and lowest in middle school. For all participants, recalling a sense of community and interest in schoolwork were most strongly associated with school liking. Adults who attended schools which emphasized studying topics of personal interest and rewards for positive behavior also liked school more. Montessori school alumni reported higher school liking and that learning was what they liked most about school; by contrast, conventional school alumni most liked seeing friends. Levels of school liking, as recalled by adults, are low overall, but are higher in elementary school and higher amongst those who recall their schools as having stronger community, catering more to student interest, and rewarding positive behavior. In addition, school liking was higher among people who attended Montessori schools. Further research could extend to a cross-sectional study of children currently enrolled in different types of schools.</t>
  </si>
  <si>
    <t>[Snyder, Allyson] Univ Calif Davis, Dept Commun, Davis, CA 95616 USA; [LeBoeuf, Lee; Lillard, Angeline S.] Univ Virginia, Dept Psychol, POB 400400, Charlottesville, VA 22903 USA</t>
  </si>
  <si>
    <t>University of California System; University of California Davis; University of Virginia</t>
  </si>
  <si>
    <t>Lillard, AS (corresponding author), Univ Virginia, Dept Psychol, POB 400400, Charlottesville, VA 22903 USA.</t>
  </si>
  <si>
    <t>asl2h@virginia.edu</t>
  </si>
  <si>
    <t>Snyder, Allyson/0000-0002-2815-623X; LeBoeuf, Lee/0000-0003-4635-7016; Lillard, Angeline S./0000-0001-9697-6611</t>
  </si>
  <si>
    <t>Wildflower Foundation</t>
  </si>
  <si>
    <t>Wildflower Foundation; Wend II</t>
  </si>
  <si>
    <t>10.1002/pits.22777</t>
  </si>
  <si>
    <t>8S7CZ</t>
  </si>
  <si>
    <t>WOS:000830066200001</t>
  </si>
  <si>
    <t>Li, LX; Ismail, SM; Patra, I; Lami, D</t>
  </si>
  <si>
    <t>Li, Lingxi; Ismail, Sayed M.; Patra, Indrajit; Lami, Desta</t>
  </si>
  <si>
    <t>Not a passive learner but an active one: a focus on the efficacy of philosophy-based language instruction and its consequences on EFL learners' critical thinking, engagement, and academic achievement</t>
  </si>
  <si>
    <t>Academic achievement; Critical thinking; Engagement; Philosophy-based Language Teaching</t>
  </si>
  <si>
    <t>CLASSROOM ENGAGEMENT; STUDENT ENGAGEMENT; SCHOOL; MOTIVATION</t>
  </si>
  <si>
    <t>This study investigates the impact of Philosophy-Based Language Teaching (PBLT) on the critical thinking skills and learner engagement of English as a Foreign Language (EFL) students. A concurrent mixed-methods approach, including semi-structured interviews, document analysis, and academic achievement tests, was employed with an experimental group (EG) exposed to PBLT and a control group (CG) receiving traditional instruction. The results reveal a substantial positive effect of PBLT on the critical thinking abilities of EFL learners, as evidenced by thematic analyses of interviews and document content. Themes include heightened critical thinking awareness, collaborative knowledge construction, and increased learner engagement. Academic achievement tests further demonstrate significant improvement in the experimental group's performance. A comparison with existing literature underscores the novelty of our mixed-methods approach. Implications for language teachers, materials developers, syllabus designers, and policy-makers are discussed, highlighting the potential of PBLT in cultivating critical thinking and learner engagement.</t>
  </si>
  <si>
    <t>[Li, Lingxi] Guangdong Univ Technol, Sch Maxism, Guangzhou 510520, Peoples R China; [Ismail, Sayed M.] Prince Sattam Bin Abdulaziz Univ, Coll Sci &amp; Humanities, Dept English Language, Al Kharj, Saudi Arabia; [Patra, Indrajit] Mediterranea Univ Reggio Calabria, Mediterranea Int Ctr Human Rights Res, Reggio Di Calabria, Italy; [Lami, Desta] Univ Dhaka, Dept English, Dhaka, Bangladesh</t>
  </si>
  <si>
    <t>Guangdong University of Technology; Prince Sattam Bin Abdulaziz University; Universita Mediterranea di Reggio Calabria; University of Dhaka</t>
  </si>
  <si>
    <t>Ismail, SM (corresponding author), Prince Sattam Bin Abdulaziz Univ, Coll Sci &amp; Humanities, Dept English Language, Al Kharj, Saudi Arabia.;Lami, D (corresponding author), Univ Dhaka, Dept English, Dhaka, Bangladesh.</t>
  </si>
  <si>
    <t>elsayedism80@gmail.com; desta.lami2008@gmail.com</t>
  </si>
  <si>
    <t>Patra, Indrajit/0000-0001-6704-2676</t>
  </si>
  <si>
    <t>Prince Sattam bin Abdulaziz University</t>
  </si>
  <si>
    <t>Not Applicable.</t>
  </si>
  <si>
    <t>MAR 14</t>
  </si>
  <si>
    <t>10.1186/s40359-024-01648-2</t>
  </si>
  <si>
    <t>LG2O0</t>
  </si>
  <si>
    <t>WOS:001185565200002</t>
  </si>
  <si>
    <t>Tarr, CW; Rineer-Hershey, A; Larwin, K</t>
  </si>
  <si>
    <t>Tarr, Christopher W.; Rineer-Hershey, Ashlea; Larwin, Karen</t>
  </si>
  <si>
    <t>The Effects of Physical Exercise on Stereotypic Behaviors in Autism: Small-n Meta-Analyses</t>
  </si>
  <si>
    <t>FOCUS ON AUTISM AND OTHER DEVELOPMENTAL DISABILITIES</t>
  </si>
  <si>
    <t>autism spectrum disorders; self-stimulatory; behavior; intervention; antecedent modifications; positive behavior supports</t>
  </si>
  <si>
    <t>SELF-STIMULATORY-BEHAVIOR; BASAL GANGLIA VOLUME; REPETITIVE BEHAVIORS; ANTECEDENT EXERCISE; SPECTRUM DISORDERS; ACADEMIC ENGAGEMENT; AEROBIC EXERCISE; YOUNG-CHILDREN; INDIVIDUALS</t>
  </si>
  <si>
    <t>Physical exercise has shown the potential to reduce stereotypic behaviors. The current investigation conducted three meta-analyses on the effects of physical exercise on stereotypic behaviors in individuals with autism. Study 1 produced four aggregate score studies (n = 54) that included nine effect sizes ranging from d = -.85 to .31. Study 1 yielded an overall effect size of d = -.463. Study 2 produced six single subject design studies (n = 13) that included 48 effect sizes ranging from d = -1 to .5156. Study 2 yielded an overall effect size of d = -.456. Study 3 combined all 10 studies (n = 67) that included effect sizes ranging from d = -1 to .5156. The n = 10 articles combined produced an overall effect size of d = -.456. The effect sizes demonstrate that physical exercise does have the potential to decrease stereotypic behaviors in individuals with autism.</t>
  </si>
  <si>
    <t>[Tarr, Christopher W.; Rineer-Hershey, Ashlea] Slippery Rock Univ Penn, McKay Educ Bldg,105 Maltby Avenu, Slippery Rock, PA 16057 USA; [Larwin, Karen] Youngstown State Univ, Youngstown, OH 44555 USA</t>
  </si>
  <si>
    <t>Pennsylvania State System of Higher Education (PASSHE); Slippery Rock University - Pennsylvania; University System of Ohio; Youngstown State University</t>
  </si>
  <si>
    <t>Tarr, CW (corresponding author), Slippery Rock Univ Penn, McKay Educ Bldg,105 Maltby Avenu, Slippery Rock, PA 16057 USA.</t>
  </si>
  <si>
    <t>cwtarr@hotmail.com</t>
  </si>
  <si>
    <t>Tarr, Christopher/0000-0002-7171-7063</t>
  </si>
  <si>
    <t>1088-3576</t>
  </si>
  <si>
    <t>1538-4829</t>
  </si>
  <si>
    <t>FOCUS AUTISM DEV DIS</t>
  </si>
  <si>
    <t>Focus Autism Dev. Disabil.</t>
  </si>
  <si>
    <t>10.1177/1088357619881220</t>
  </si>
  <si>
    <t>Education, Special; Psychology, Developmental; Rehabilitation</t>
  </si>
  <si>
    <t>Education &amp; Educational Research; Psychology; Rehabilitation</t>
  </si>
  <si>
    <t>KH0JX</t>
  </si>
  <si>
    <t>WOS:000491542000001</t>
  </si>
  <si>
    <t>Patall, EA; Pituch, KA; Steingut, RR; Vasquez, AC; Yates, N; Kennedy, AAU</t>
  </si>
  <si>
    <t>Patall, Erika A.; Pituch, Keenan A.; Steingut, Rebecca R.; Vasquez, Ariana C.; Yates, Nicole; Kennedy, Alana A. U.</t>
  </si>
  <si>
    <t>Agency and high school science students' motivation, engagement, and classroom support experiences</t>
  </si>
  <si>
    <t>Agentic engagement; Autonomy support; Teacher practice; Motivation; Adolescence; Science</t>
  </si>
  <si>
    <t>SELF-DETERMINATION THEORY; INTRINSIC MOTIVATION; AUTONOMY SUPPORT; ACADEMIC ENGAGEMENT; TEACHER BEHAVIORS; UNITED-STATES; ACHIEVEMENT; ADOLESCENTS; PREDICTORS; MODEL</t>
  </si>
  <si>
    <t>Agentic engagement is a potential gateway to improving the classroom climate and adolescent students' motivation. The current investigation provided the first test of daily and short-term longitudinal relations between U.S. high school science students' agentic engagement during class and their psychological need satisfaction, other forms of engagement (behavioral, cognitive, emotional), and perceptions of teachers' autonomy relevant practices. Analyses were based on a six-week diary study with 208 urban and suburban U.S. high school students from 41 science classes. Multilevel modeling analyses suggested that agentic engagement predicted an increase in concurrent and longitudinal perceived teacher autonomy support, need satisfaction, and other forms of engagement. Mediational analyses supported theoretical depictions of agentic engagement as emerging out of an autonomy supportive context and dynamically shaping that context and students' motivational experiences over the course of an instructional unit. The implications and fit of the findings with theory are discussed.</t>
  </si>
  <si>
    <t>[Patall, Erika A.; Yates, Nicole; Kennedy, Alana A. U.] Univ Southern Calif, Rossier Sch, Rossier Sch Educ, Los Angeles, CA 90089 USA; [Pituch, Keenan A.; Steingut, Rebecca R.; Vasquez, Ariana C.] Univ Texas Austin, Dept Educ Psychol, Austin, TX 78712 USA</t>
  </si>
  <si>
    <t>University of Southern California; University of Texas System; University of Texas Austin</t>
  </si>
  <si>
    <t>Patall, EA (corresponding author), Univ Southern Calif, Rossier Sch Educ, 3470 Trousdale Pkwy,Waite Phillips Hall, Los Angeles, CA 90089 USA.</t>
  </si>
  <si>
    <t>Patall, Erika/AAM-5679-2020; Steingut, Rebecca/P-7119-2017</t>
  </si>
  <si>
    <t>William T. Grant Foundation [180042]</t>
  </si>
  <si>
    <t>William T. Grant Foundation</t>
  </si>
  <si>
    <t>This research was supported by a grant from the William T. Grant Foundation (Project #180042).</t>
  </si>
  <si>
    <t>10.1016/j.appdev.2019.01.004</t>
  </si>
  <si>
    <t>IC4RV</t>
  </si>
  <si>
    <t>WOS:000470953900008</t>
  </si>
  <si>
    <t>Kang, X; Wuid, Y</t>
  </si>
  <si>
    <t>Kang, Xia; Wuid, Yajun</t>
  </si>
  <si>
    <t>Academic enjoyment, behavioral engagement, self-concept, organizational strategy and achievement in EFL setting: A multiple mediation analysis</t>
  </si>
  <si>
    <t>LEARNING-STRATEGIES; STUDENT ENGAGEMENT; DOMAIN SPECIFICITY; POSITIVE EMOTIONS; FIT INDEXES; ANTECEDENTS; BOREDOM; ANXIETY; MODEL; GOALS</t>
  </si>
  <si>
    <t>Motivated by the positive psychology movement in the English as Foreign Language (EFL), existing studies have demonstrated that subject-related enjoyment has a positive correlation with academic achievement. However, quite a few studieshave examined why academic enjoyment can predict positive academic achievement. This study aimed to investigate whether behavioral engagement, self-concept, and organizational strategy mediated relations between academic enjoyment and achievement in EFL setting. 528 Chinese secondary school students (Male: N = 280; Female: N = 248) participated in the survey and completed the questionnaires on EFL-related enjoyment, behavioral engagement, self-concept, organizational strategy, and academic performance. Structural equation model (SEM) analyses showed that students' academic enjoyment positively predicted their English achievement. Academic engagement, self-concept, and organizational strategy had parallel multiple mediating effects between academic enjoyment and English achievement. Multi-group SEM analysis demonstrated that the model had invariance across genders, indicating that the model is applicable to both male and female students. Limitations and implications are discussed.</t>
  </si>
  <si>
    <t>[Kang, Xia] Yunnan Normal Univ, Sch Math, Kunming, Peoples R China; [Kang, Xia] Univ Hong Kong, Teacher Educ &amp; Learning Leadership Unit, Fac Educ, Hong Kong, Peoples R China; [Wuid, Yajun] Yunnan Normal Univ, Sch Foreign Languages &amp; Literature, Kunming, Yunnan, Peoples R China</t>
  </si>
  <si>
    <t>Yunnan Normal University; University of Hong Kong; Yunnan Normal University</t>
  </si>
  <si>
    <t>Wuid, Y (corresponding author), Yunnan Normal Univ, Sch Foreign Languages &amp; Literature, Kunming, Yunnan, Peoples R China.</t>
  </si>
  <si>
    <t>e0267405</t>
  </si>
  <si>
    <t>10.1371/journal.pone.0267405</t>
  </si>
  <si>
    <t>5Y5ED</t>
  </si>
  <si>
    <t>WOS:000879304100001</t>
  </si>
  <si>
    <t>Hoffman, AJ; Kurtz-Costes, B; Dumas, F; Loose, F; Smeding, A; Régner, I</t>
  </si>
  <si>
    <t>Hoffman, Adam J.; Kurtz-Costes, Beth; Dumas, Florence; Loose, Florence; Smeding, Annique; Regner, Isabelle</t>
  </si>
  <si>
    <t>The Development of Gender Stereotypes about Academic Aptitude among European French and North African French Boys</t>
  </si>
  <si>
    <t>Development of gender beliefs; gender stereotypes about academics; European French boys; North African French boys; adolescence</t>
  </si>
  <si>
    <t>SCHOOL; ACHIEVEMENT; CHILDHOOD; STUDENTS; SOCIALIZATION; ADOLESCENCE; TRANSITION; ADULTHOOD; CHILDREN; IDENTITY</t>
  </si>
  <si>
    <t>In most Western countries, girls outperform boys in academic engagement, scholastic achievement, and school completion. In the current study, researchers assessed the developmental trajectories of European French and North African French boys' (N = 549; M-age = 11.9 years) perceptions of girls' and boys' ability to succeed in school. Boys reported their perceptions of the academic aptitude of boys and girls annually across the four years of French middle school. Results indicated that both ethnic groups perceived girls to have greater school aptitude than boys in Grade 6, with a larger difference among European French than North African French boys. Boys' perceptions of the school aptitude of boys declined over the four years among both groups, with no ethnic differences in the size of pro-female bias by Grade 9. Implications are considered for developmental theory, including the importance of cultural beliefs that youth experience in the home and school settings.</t>
  </si>
  <si>
    <t>[Hoffman, Adam J.] Cornell Univ, Dept Psychol, T229 Martha Van Rensselaer Hall,116 Reservoir Ave, Ithaca, NY USA; [Kurtz-Costes, Beth] Univ N Carolina, Dept Psychol &amp; Neurosci, Chapel Hill, NC 27515 USA; [Dumas, Florence] Univ Nimes, APSY V, UNIMES, F-30021 Nimes, France; [Loose, Florence] Univ Montpellier, MRM, Montipellier, France; [Smeding, Annique] Univ Savoie Mt Blanc, Univ Grenoble Alpes, LIP PC2S, F-73000 Chambery, France; [Regner, Isabelle] Aix Marseille Univ, LPC, CNRS, Marseille, France</t>
  </si>
  <si>
    <t>Cornell University; University of North Carolina; University of North Carolina Chapel Hill; Universite de Nimes; Universite de Montpellier; Universite Savoie Mont Blanc; Communaute Universite Grenoble Alpes; Universite Grenoble Alpes (UGA); Centre National de la Recherche Scientifique (CNRS); Aix-Marseille Universite</t>
  </si>
  <si>
    <t>Hoffman, AJ (corresponding author), Cornell Univ, Dept Psychol, T229 Martha Van Rensselaer Hall,116 Reservoir Ave, Ithaca, NY USA.</t>
  </si>
  <si>
    <t>ajh324@cornell.edu</t>
  </si>
  <si>
    <t>Centre National de la Recherche Scientifique (CNRS); National Science Foundation (NSF)</t>
  </si>
  <si>
    <t>Centre National de la Recherche Scientifique (CNRS)(Centre National de la Recherche Scientifique (CNRS)); National Science Foundation (NSF)(National Science Foundation (NSF))</t>
  </si>
  <si>
    <t>We thank the youth who participated in the study. Also, we thank Gavin Huskey for aid with data organization and Dr. Brianna M. Byllesby for consultation with analyses. Data collection was supported by Inspection Academique de la Haute Garonne (France). Establishment of this collaboration, including travel and living expenses, were supported by the Centre National de la Recherche Scientifique (CNRS) and The National Science Foundation (NSF) through the NSF Graduate Research Opportunities Worldwide programand the NSF Graduate Research Fellowship program. Any opinions, findings, and conclusions or recommendations expressed in this material are those of the authors and do not necessarily reflect the views of the CNRS or NSF. The larger study that the data for the current study were drawn from was entitled, `Analysis of the effects of gender identity and ethnic identity on school adaptation of students in priority education areas' and was approved by Inspection Academique de la Haute-Garonne. Research data are not shared. Correspondence concerning this article should be addressed to Adam J. Hoffman, Department of Psychology, Cornell University, T229 Martha Van Rensselaer Hall, 116 Reservoir Ave, Ithaca, Ny 48109-1043. email: ajh324@cornell.edu</t>
  </si>
  <si>
    <t>10.1080/17405629.2021.2012144</t>
  </si>
  <si>
    <t>7H2EC</t>
  </si>
  <si>
    <t>WOS:000729691500001</t>
  </si>
  <si>
    <t>Gillen-O'Neel, C; Roebuck, EC; Ostrove, JM</t>
  </si>
  <si>
    <t>Gillen-O'Neel, Cari; Roebuck, Emily C.; Ostrove, Joan M.</t>
  </si>
  <si>
    <t>Class and the Classroom: The Role of Individual- and School-Level Socioeconomic Factors in Predicting College Students' Academic Behaviors</t>
  </si>
  <si>
    <t>EMERGING ADULTHOOD</t>
  </si>
  <si>
    <t>emerging adulthood; socioeconomic status; high school context; college students; academic engagement</t>
  </si>
  <si>
    <t>This study examines how, for emerging adults attending residential colleges, family incomes and the socioeconomic status (SES) composition of high schools are jointly associated with academic behaviors in college. Using a one-time survey, daily surveys, and additional data collection on high school SES composition, this study measured 221 college students' (17-25 years old) SES backgrounds and academic behaviors. Findings indicated that three academic behaviors (study time, in-class engagement, and help-seeking) were predicted by an interaction between family income and high school context. Among students who attended high schools that serve many low-income students, higher family income was significantly associated with more beneficial academic behaviors in college; among students who attended high schools that serve few low-income students, there was no association between family income and academic behaviors. Results indicate that colleges may need to be especially prepared to support students from lower income families who matriculated from lower SES high schools.</t>
  </si>
  <si>
    <t>[Gillen-O'Neel, Cari; Roebuck, Emily C.; Ostrove, Joan M.] Macalester Coll, 1600 Grand Ave, St Paul, MN 55105 USA</t>
  </si>
  <si>
    <t>Macalester College</t>
  </si>
  <si>
    <t>Gillen-O'Neel, C (corresponding author), Macalester Coll, 1600 Grand Ave, St Paul, MN 55105 USA.</t>
  </si>
  <si>
    <t>cgilleno@macalester.edu</t>
  </si>
  <si>
    <t>Ostrove, Joan/0000-0001-9178-1217</t>
  </si>
  <si>
    <t>2167-6968</t>
  </si>
  <si>
    <t>2167-6984</t>
  </si>
  <si>
    <t>EMERG ADULTHOOD</t>
  </si>
  <si>
    <t>Emerg. Adulthood</t>
  </si>
  <si>
    <t>10.1177/2167696818815359</t>
  </si>
  <si>
    <t>Family Studies; Psychology, Developmental; Psychology, Social</t>
  </si>
  <si>
    <t>PR9JK</t>
  </si>
  <si>
    <t>Bronze, Green Submitted</t>
  </si>
  <si>
    <t>WOS:000607546700005</t>
  </si>
  <si>
    <t>Hyland, K; Jiang, F</t>
  </si>
  <si>
    <t>Hyland, Ken; Jiang, Feng (Kevin)</t>
  </si>
  <si>
    <t>We must conclude that...: A diachronic study of academic engagement</t>
  </si>
  <si>
    <t>JOURNAL OF ENGLISH FOR ACADEMIC PURPOSES</t>
  </si>
  <si>
    <t>Academic writing; Engagement; Corpus research; Directives; Questions; Shared knowledge</t>
  </si>
  <si>
    <t>WRITERS; READER; STANCE</t>
  </si>
  <si>
    <t>Engagement is the way that writers explicitly acknowledge the presence of their readers in a text, drawing them in through readermention, personal asides, appeals to shared knowledge, questions and directives. This is a key rhetorical feature of academic writing and has been a topic of interest to applied linguists for over 20 years. Despite this interest, however, very little is known of how it has changed in recent years and whether such changes have occurred across different disciplines. Are academic texts becoming more interactional and if so in what ways and in what fields? Drawing on a corpus of 2.2 million words taken from the top five journals in each of four disciplines at three distinct time periods, we look for answers to these questions to determine whether reader engagement has changed in academic writing over the past 50 years. Our paper presents, and attempts to account for, some surprising variations and an overall decline in explicit engagement during this period. (C) 2016 Elsevier Ltd. All rights reserved.</t>
  </si>
  <si>
    <t>[Hyland, Ken; Jiang, Feng (Kevin)] Univ Hong Kong, Ctr Appl English Studies, Ru Run Shaw Tower,Pok Fu Lam Rd, Hong Kong, Hong Kong, Peoples R China</t>
  </si>
  <si>
    <t>Hyland, K (corresponding author), Univ Hong Kong, Ctr Appl English Studies, Ru Run Shaw Tower,Pok Fu Lam Rd, Hong Kong, Hong Kong, Peoples R China.</t>
  </si>
  <si>
    <t>Khyland@hku.hk</t>
  </si>
  <si>
    <t>Jiang, Kevin/AAT-5052-2021; Hyland, Ken/ABH-8176-2020</t>
  </si>
  <si>
    <t>Hyland, Ken/0000-0002-4727-8355; Jiang, Kevin/0000-0001-7369-9498</t>
  </si>
  <si>
    <t>1475-1585</t>
  </si>
  <si>
    <t>1878-1497</t>
  </si>
  <si>
    <t>J ENGL ACAD PURP</t>
  </si>
  <si>
    <t>J. Engl. Acad. Purp.</t>
  </si>
  <si>
    <t>10.1016/j.jeap.2016.09.003</t>
  </si>
  <si>
    <t>ED8FP</t>
  </si>
  <si>
    <t>WOS:000389107700005</t>
  </si>
  <si>
    <t>Chetty, R</t>
  </si>
  <si>
    <t>Chetty, Rajendra</t>
  </si>
  <si>
    <t>Class dismissed? Youth resistance and the politics of race and class in South African education</t>
  </si>
  <si>
    <t>CRITICAL ARTS-SOUTH-NORTH CULTURAL AND MEDIA STUDIES</t>
  </si>
  <si>
    <t>education; working class; class; power; youth resistance; race</t>
  </si>
  <si>
    <t>Informed by the writings of the Frankfurt school and critical pedagogy, this article is a reflective piece on the engagement with the race and class debate in South African education. The article opens with the recent stampede to gain access to a university as a backdrop for an interrogation of the notions of race and class in both higher and basic education. Thereafter, the article highlights how universities and schools reproduce social and economic power systems to the detriment of the advancement of poor and working-class youth (the overwhelming majority of whom are black). The objective here is to encourage a deeper engagement with theoretical constructs of marginalisation, and racial and class inequalities. Over the past year there has been student unrest at 11 universities, and when one reflects on the youth resistance of the 1980s, it is evident that an academic engagement with discourses of power beyond polemic is needed to ensure that the youth take on the power brokers on equal terms.</t>
  </si>
  <si>
    <t>Cape Peninsula Univ Technol, Fac Educ &amp; Social Sci, Dept Res &amp; Postgrad Studies, Cape Town, South Africa</t>
  </si>
  <si>
    <t>Cape Peninsula University of Technology</t>
  </si>
  <si>
    <t>Chetty, R (corresponding author), Cape Peninsula Univ Technol, Fac Educ &amp; Social Sci, Dept Res &amp; Postgrad Studies, Cape Town, South Africa.</t>
  </si>
  <si>
    <t>chettyr@cput.ac.za</t>
  </si>
  <si>
    <t>chetty, rajendra/0000-0002-4219-6932</t>
  </si>
  <si>
    <t>0256-0046</t>
  </si>
  <si>
    <t>1992-6049</t>
  </si>
  <si>
    <t>CRIT ARTS</t>
  </si>
  <si>
    <t>Crit. Arts</t>
  </si>
  <si>
    <t>10.1080/02560046.2014.883692</t>
  </si>
  <si>
    <t>AB5YE</t>
  </si>
  <si>
    <t>WOS:000331863800008</t>
  </si>
  <si>
    <t>Maluenda-Albornoz, J; Berríos-Riquelme, J; Infante-Villagrán, V; Lobos-Peña, K</t>
  </si>
  <si>
    <t>Maluenda-Albornoz, Jorge; Berrios-Riquelme, Jose; Infante-Villagran, Valeria; Lobos-Pena, Karla</t>
  </si>
  <si>
    <t>Perceived Social Support and Engagement in First-Year Students: The Mediating Role of Belonging during COVID-19</t>
  </si>
  <si>
    <t>engagement; sense of belonging; social support; freshmen; university</t>
  </si>
  <si>
    <t>HIGHER-EDUCATION; BURNOUT; STRESS; SENSE; 1ST</t>
  </si>
  <si>
    <t>Academic engagement and the conditions that favor it have become relevant in recent decades due to their relationship with academic performance, well-being, and university permanence. Variables such as perceived social support and sense of belonging are relevant aspects of social integration to promote engagement. Evidence shows both variables predicting engagement. In addition, the available evidence suggests this possible mediating role, which requires further analysis in freshmen in the emergency teaching context due to the COVID-19. The present study aims to evaluate the mediating role of sense of belonging in the relationship between perceived social support and engagement in university students. Results showed significant predictive relationships between social integration variables and engagement and showed the mediating role of sense of belonging in the relation between perceived social support and the three types of engagement. These results suggest the relevance for degree programs to consider these social integration variables as a key element for university freshmen.</t>
  </si>
  <si>
    <t>[Maluenda-Albornoz, Jorge] Univ San Sebastian, Fac Psicol &amp; Humanidades, Concepcion 4080871, Chile; [Berrios-Riquelme, Jose] Univ Tarapaca, Dept Ciencias Sociales, Iquique 1113749, Chile; [Infante-Villagran, Valeria] Univ Concepcion, Fac Ciencias Sociales, Dept Psicol, Concepcion 4070386, Chile; [Infante-Villagran, Valeria] Univ Catolica Temuco, Fac Ciencias Salud, Dept Psicol, Temuco 4813302, Chile; [Lobos-Pena, Karla] Univ Andres Bello, Fac Educ &amp; Ciencias Sociales, Escuela Psicol, Concepcion 4300004, Chile</t>
  </si>
  <si>
    <t>Universidad San Sebastian; Universidad de Tarapaca; Universidad de Concepcion; Universidad Catolica de Temuco; Universidad Andres Bello</t>
  </si>
  <si>
    <t>Maluenda-Albornoz, J (corresponding author), Univ San Sebastian, Fac Psicol &amp; Humanidades, Concepcion 4080871, Chile.</t>
  </si>
  <si>
    <t>jorge.maluenda@uss.cl</t>
  </si>
  <si>
    <t>Berríos-Riquelme, José/P-9217-2018</t>
  </si>
  <si>
    <t>Berríos-Riquelme, José/0000-0003-2947-4739</t>
  </si>
  <si>
    <t>Universidad San Sebastian; [VRID_DocI22/01u]</t>
  </si>
  <si>
    <t>Universidad San Sebastian;</t>
  </si>
  <si>
    <t>This publication received funding from Universidad San Sebastian through project VRID_DocI22/01u.</t>
  </si>
  <si>
    <t>10.3390/su15010597</t>
  </si>
  <si>
    <t>7P2GP</t>
  </si>
  <si>
    <t>WOS:000908530800001</t>
  </si>
  <si>
    <t>Cook, CR; Fiat, A; Larson, M; Daikos, C; Slemrod, T; Holland, EA; Thayer, AJ; Renshaw, T</t>
  </si>
  <si>
    <t>Cook, Clayton R.; Fiat, Aria; Larson, Madeline; Daikos, Christopher; Slemrod, Tal; Holland, Elizabeth A.; Thayer, Andrew J.; Renshaw, Tyler</t>
  </si>
  <si>
    <t>Positive Greetings at the Door: Evaluation of a Low-Cost, High-Yield Proactive Classroom Management Strategy</t>
  </si>
  <si>
    <t>classroom intervention; challenging behavior; social relationships; interactions</t>
  </si>
  <si>
    <t>BEHAVIOR SUPPORT; TREATMENT-INTEGRITY; TEACHER GREETINGS; CONDUCT PROBLEMS; SCHOOL; ELEMENTARY; IMPLEMENTATION; INTERVENTION; COMPETENCE; PSYCHOLOGY</t>
  </si>
  <si>
    <t>Externalizing behavior is a significant concern among teachers. Teachers could benefit from incorporating proactive strategies to prevent problem behaviors and promote academic engagement as students transition into the classroom learning environment. The purpose of this study was to conduct an experimental investigation of the Positive Greetings at the Door (PGD) strategy to improve middle school students' classroom behavior. Teachers were nominated by their principals for participation and then randomly assigned to the PGD or attention control condition. Observational data on academic engaged time and disruptive behavior were collected pre- and post-implementation. Results revealed that the PGD strategy produced significant improvements in academic engaged time and reductions in disruptive behavior. Moreover, results from a social validity questionnaire indicated that teachers found the PGD strategy to be feasible, reasonable, and acceptable. The limitations of this study and implications of these findings for teacher pre- and in-service trainings are discussed.</t>
  </si>
  <si>
    <t>[Cook, Clayton R.; Fiat, Aria; Larson, Madeline; Thayer, Andrew J.] Univ Minnesota, 56 East River Rd, Minneapolis, MN 55455 USA; [Daikos, Christopher] Univ Washington, Seattle, WA 98195 USA; [Slemrod, Tal] Calif State Univ Chico, Chico, CA 95929 USA; [Holland, Elizabeth A.] Florida State Univ, Tallahassee, FL 32306 USA; [Renshaw, Tyler] Utah State Univ, Logan, UT 84322 USA</t>
  </si>
  <si>
    <t>University of Minnesota System; University of Minnesota Twin Cities; University of Washington; University of Washington Seattle; California State University System; California State University Chico; State University System of Florida; Florida State University; Utah System of Higher Education; Utah State University</t>
  </si>
  <si>
    <t>Cook, CR (corresponding author), Univ Minnesota, 56 East River Rd, Minneapolis, MN 55455 USA.</t>
  </si>
  <si>
    <t>10.1177/1098300717753831</t>
  </si>
  <si>
    <t>GK1VY</t>
  </si>
  <si>
    <t>WOS:000435912000003</t>
  </si>
  <si>
    <t>Cornell, D; Shukla, K; Konold, TR</t>
  </si>
  <si>
    <t>Cornell, Dewey; Shukla, Kathan; Konold, Timothy R.</t>
  </si>
  <si>
    <t>Authoritative School Climate and Student Academic Engagement, Grades, and Aspirations in Middle and High Schools</t>
  </si>
  <si>
    <t>school climate</t>
  </si>
  <si>
    <t>ZERO TOLERANCE POLICIES; SOCIOECONOMIC-STATUS; CULTURAL-PLURALISM; ACHIEVEMENT; VALIDITY; SAFETY; BEHAVIOR; VIOLENCE; FAMILY; PARENT</t>
  </si>
  <si>
    <t>This study tested the theory that an authoritative school climate characterized by disciplinary structure and student support is conducive to positive academic outcomes for middle and high school students. Multilevel multivariate modeling at student and school levels was conducted using school surveys completed by statewide samples of 39,364 students in Grades 7 and 8 in 423 middle schools and 48,027 students in Grades 9 through 12 in 323 high schools. Consistent with authoritative school climate theory, both higher disciplinary structure and student support were associated with higher student engagement in school, higher course grades, and higher educational aspirations at the student level in both samples. At the school level, higher disciplinary structure was associated with higher engagement, and higher student support was associated with higher engagement and grades in both samples. Overall, these findings add new evidence that an authoritative school climate is conducive to student academic success in middle and high schools.</t>
  </si>
  <si>
    <t>[Cornell, Dewey] Univ Virginia, Curry Sch Educ, Educ, Charlottesville, VA 22903 USA; [Shukla, Kathan] Univ Virginia, Educ Stat, Charlottesville, VA 22903 USA; [Konold, Timothy R.] Univ Virginia, Curry Sch Educ, Quantitat Methods, Charlottesville, VA 22903 USA</t>
  </si>
  <si>
    <t>University of Virginia; University of Virginia; University of Virginia</t>
  </si>
  <si>
    <t>Cornell, D (corresponding author), Univ Virginia, Curry Sch Educ, Educ, Charlottesville, VA 22903 USA.</t>
  </si>
  <si>
    <t>Office of Juvenile Justice and Delinquency Prevention, Office of Justice Programs, U.S. Department of Justice [2012-JF-FX-0062]</t>
  </si>
  <si>
    <t>Office of Juvenile Justice and Delinquency Prevention, Office of Justice Programs, U.S. Department of Justice</t>
  </si>
  <si>
    <t>We thank Donna Michaelis and Jessica Smith of the Virginia Department of Criminal Justice Services and Cynthia Cave of the Virginia Department of Education for their support of the Virginia Secondary School Climate Study. We thank members of the project research team, including Juliette Berg, Pooja Datta, Anna Heilbrun, Francis Huang, Marisa Malone, Patrick Meyer, Xiaoxin Wei, and Joy Yuane Jia. This project was supported by Grant No. 2012-JF-FX-0062 awarded by the Office of Juvenile Justice and Delinquency Prevention, Office of Justice Programs, U.S. Department of Justice. The opinions, findings, and conclusions or recommendations expressed in this publication are those of the authors and do not necessarily reflect those of the Department of Justice.</t>
  </si>
  <si>
    <t>10.1177/2332858416633184</t>
  </si>
  <si>
    <t>VI6ZO</t>
  </si>
  <si>
    <t>WOS:000509660000001</t>
  </si>
  <si>
    <t>Jang, H; Reeve, J; Deci, EL</t>
  </si>
  <si>
    <t>Jang, Hyungshim; Reeve, Johnmarshall; Deci, Edward L.</t>
  </si>
  <si>
    <t>Engaging Students in Learning Activities: It Is Not Autonomy Support or Structure but Autonomy Support and Structure</t>
  </si>
  <si>
    <t>autonomy support; structure; engagement; self-determination theory; teacher behavior</t>
  </si>
  <si>
    <t>SELF-DETERMINATION THEORY; INTRINSIC MOTIVATION; ACADEMIC ENGAGEMENT; TEACHER-BEHAVIOR; MEDIATING ROLE; CLASSROOM; SCHOOL; PERCEPTIONS; ACHIEVEMENT; ORIENTATIONS</t>
  </si>
  <si>
    <t>We investigated 2 engagement-fostering aspects of teachers' instructional styles-autonomy support and structure and hypothesized that students' engagement would be highest when teachers provided high levels of both. Trained observers rated teachers' instructional styles and students' behavioral engagement in 133 public high school classrooms in the Midwest, and 1,584 students in Grades 9-11 reported their subjective engagement. Correlational and hierarchical linear modeling analyses showed 3 results: (a) Autonomy support and structure were positively correlated, (b) autonomy support and structure both predicted students' behavioral engagement, and (c) only autonomy support was a unique predictor of students' self-reported engagement. We discuss, first, how these findings help illuminate the relations between autonomy support and structure as 2 complementary, rather than antagonistic or curvilinear, engagement-fostering aspects of teachers' instructional styles and, second, the somewhat different results obtained for the behavioral versus self-report measures of students' classroom engagement.</t>
  </si>
  <si>
    <t>[Jang, Hyungshim] Univ Wisconsin, Dept Educ Psychol, Milwaukee, WI 53201 USA; [Reeve, Johnmarshall] Korea Univ, Dept Educ, World Class Univ Project Grp, Seoul, South Korea; [Deci, Edward L.] Univ Rochester, Dept Psychol, Rochester, NY 14627 USA</t>
  </si>
  <si>
    <t>University of Wisconsin System; University of Wisconsin Milwaukee; Korea University; University of Rochester</t>
  </si>
  <si>
    <t>Jang, H (corresponding author), Inha Univ, Dept Educ, 325 West Bldg, Inchon 402751, South Korea.</t>
  </si>
  <si>
    <t>hjang@inha.ac.kr</t>
  </si>
  <si>
    <t>Deci, Edward L./Y-4790-2019; Reeve, Johnmarshall/M-2650-2019</t>
  </si>
  <si>
    <t>Deci, Edward L./0000-0001-8246-8536; Reeve, Johnmarshall/0000-0002-6827-293X</t>
  </si>
  <si>
    <t>10.1037/a0019682</t>
  </si>
  <si>
    <t>640JB</t>
  </si>
  <si>
    <t>WOS:000281046400005</t>
  </si>
  <si>
    <t>Sharkey, JD; You, S; Schnoebelen, K</t>
  </si>
  <si>
    <t>Sharkey, Jill D.; You, Sukkyung; Schnoebelen, Katrina</t>
  </si>
  <si>
    <t>Relations among school assets, individual resilience, and student engagement for youth grouped by level of family functioning</t>
  </si>
  <si>
    <t>ACADEMIC ENGAGEMENT; MIDDLE SCHOOL; ADOLESCENTS; CONNECTEDNESS; RISK; ACHIEVEMENT; OUTCOMES; CONTEXT; TEACHER; INVOLVEMENT</t>
  </si>
  <si>
    <t>Given the importance of student engagement for healthy outcomes, research needs to investigate whether school-based assets promote student engagement beyond individual and family influences, Unfortunately, such research has been limited by a lack of valid instrumentation. After examining the psychometrics of the California Healthy Kids Survey Resilience Youth Development Module, we used this risk and resilience instrument with a randomly selected sample, of 10,000 diverse 7th, 9th-, and 11th-grade students to test a model of relations between school assets, individual resilience, and student engagement for students grouped by level of family assets. Although youth in the low family asset group reported lower student engagement, contrary to hypothesis, multigroup structural equation modeling revealed that school assets did not have a differential relation for low family asset youth compared to their high family asset peers. School assets were associated with student engagement for all groups, even accounting for individual resilience. Implications and future directions are provided. (c) 2008 Wiley Periodicals, Inc.</t>
  </si>
  <si>
    <t>[Sharkey, Jill D.; You, Sukkyung; Schnoebelen, Katrina] Univ Calif Santa Barbara, Gevirtz Grad Sch Educ, Dept Counseling Clin &amp; Sch Psychol, Santa Barbara, CA 93106 USA</t>
  </si>
  <si>
    <t>University of California System; University of California Santa Barbara</t>
  </si>
  <si>
    <t>Sharkey, JD (corresponding author), Univ Calif Santa Barbara, Gevirtz Grad Sch Educ, Dept Counseling Clin &amp; Sch Psychol, Santa Barbara, CA 93106 USA.</t>
  </si>
  <si>
    <t>jsharkey@education.ucsb.edu</t>
  </si>
  <si>
    <t>10.1002/pits.20305</t>
  </si>
  <si>
    <t>290TE</t>
  </si>
  <si>
    <t>WOS:000255144300004</t>
  </si>
  <si>
    <t>Bauer, CA; Boemelburg, R; Walton, GM</t>
  </si>
  <si>
    <t>Bauer, Christina A.; Boemelburg, Raphael; Walton, Gregory M.</t>
  </si>
  <si>
    <t>Resourceful Actors, Not Weak Victims: Reframing Refugees' Stigmatized Identity Enhances Long-Term Academic Engagement</t>
  </si>
  <si>
    <t>stigma; refugees; intervention; stereotype threat; open data; open materials</t>
  </si>
  <si>
    <t>STEREOTYPE THREAT; ACHIEVEMENT GAP; SELF; INTERVENTIONS; PERFORMANCE; SCHOOL</t>
  </si>
  <si>
    <t>Refugees suffer from a stigmatized identity portraying them as weak, unskilled victims. We developed a brief (10-min) intervention that reframed refugees' identity as being, by its very nature, a source of strength and skills. Reading and writing exercises, provided by a university, highlighted how refugees' experiences helped them acquire skills such as perseverance and the ability to cope with adversity, which could help them succeed in a new country. In Experiment 1 (N = 93), the intervention boosted refugees' (a) confidence in their ability to succeed at an imagined university and (b) challenge seeking: Participants were 70% more likely to take on an academic exercise labeled as difficult. In Experiment 2, the intervention, delivered to refugees entering an online university (N = 533), increased engagement in the online-learning environment by 23% over the subsequent year. There was also evidence of greater course completion. It is possible to reframe stigmatized individuals' identity as inherently strong and resourceful, helping them put their strengths to use.</t>
  </si>
  <si>
    <t>[Bauer, Christina A.] Free Univ Berlin, Dept Educ &amp; Psychol, Berlin, Germany; [Boemelburg, Raphael] Univ St Gallen, Inst Technol Management, St Gallen, Switzerland; [Walton, Gregory M.] Stanford Univ, Dept Psychol, Stanford, CA USA</t>
  </si>
  <si>
    <t>Free University of Berlin; University of St Gallen; Stanford University</t>
  </si>
  <si>
    <t>Bauer, CA (corresponding author), Free Univ Berlin, Dept Educ &amp; Psychol, Berlin, Germany.</t>
  </si>
  <si>
    <t>christina.bauer@univie.ac.at</t>
  </si>
  <si>
    <t>Hannover, Bettina/CAH-6542-2022</t>
  </si>
  <si>
    <t>Hannover, Bettina/0000-0003-1916-8455; Boemelburg, Raphael/0000-0002-6314-8286; Bauer, Christina/0000-0002-9042-2965</t>
  </si>
  <si>
    <t>10.1177/09567976211028978</t>
  </si>
  <si>
    <t>XN9UF</t>
  </si>
  <si>
    <t>WOS:000721348600001</t>
  </si>
  <si>
    <t>Teuber, Z; Nussbeck, FW; Wild, E</t>
  </si>
  <si>
    <t>Teuber, Ziwen; Nussbeck, Fridtjof W.; Wild, Elke</t>
  </si>
  <si>
    <t>The Bright Side of Grit in Burnout-Prevention: Exploring Grit in the Context of Demands-Resources Model among Chinese High School Students</t>
  </si>
  <si>
    <t>CHILD PSYCHIATRY &amp; HUMAN DEVELOPMENT</t>
  </si>
  <si>
    <t>Personality; Resilience; Life satisfaction; Academic achievement; Chinese learners</t>
  </si>
  <si>
    <t>ENGAGEMENT; ACHIEVEMENT; PERFORMANCE; VALIDATION; EDUCATION; IMPACT; SIZE</t>
  </si>
  <si>
    <t>This study contributes to understanding students' emotional responses to academic stressors by integrating grit into the well-established Job Demands-Resources Model and by examining the relationship between academic demands, grit (consistency of interests, perseverance of effort), burnout, engagement, academic achievement, depression, and life satisfaction in Chinese students. We conducted a self-report study withN = 1527 Chinese high school students (M-age = 16.38 years,SD = 1.04). The results of structural equation modeling showed that after controlling for gender, socio-economic status, and school types, demands positively related to burnout and negatively related to engagement. Both facets of grit negatively related to exhaustion, whereas only perseverance of effort positively related to engagement. Burnout positively related to depression and negatively related to life satisfaction, whereas engagement positively related to life satisfaction. However, neither burnout nor engagement was related to academic achievement. Our findings indicate that grit may be protective against school burnout.</t>
  </si>
  <si>
    <t>[Teuber, Ziwen; Wild, Elke] Bielefeld Univ, Dept Psychol, Univ Str 25, D-33615 Bielefeld, Germany; [Nussbeck, Fridtjof W.] Univ Konstanz, Dept Psychol, Constance, Germany</t>
  </si>
  <si>
    <t>University of Bielefeld; University of Konstanz</t>
  </si>
  <si>
    <t>Teuber, Z (corresponding author), Bielefeld Univ, Dept Psychol, Univ Str 25, D-33615 Bielefeld, Germany.</t>
  </si>
  <si>
    <t>zteuber@uni-bielefeld.de</t>
  </si>
  <si>
    <t>Teuber, Ziwen/ABE-1720-2021; Nussbeck, Fridtjof Wilhelm/I-8938-2016</t>
  </si>
  <si>
    <t>Teuber, Ziwen/0000-0002-3745-9021; Nussbeck, Fridtjof Wilhelm/0000-0003-4002-8916</t>
  </si>
  <si>
    <t>0009-398X</t>
  </si>
  <si>
    <t>1573-3327</t>
  </si>
  <si>
    <t>CHILD PSYCHIAT HUM D</t>
  </si>
  <si>
    <t>Child Psychiat. Hum. Dev.</t>
  </si>
  <si>
    <t>10.1007/s10578-020-01031-3</t>
  </si>
  <si>
    <t>Psychology, Developmental; Pediatrics; Psychiatry</t>
  </si>
  <si>
    <t>Psychology; Pediatrics; Psychiatry</t>
  </si>
  <si>
    <t>SA5UR</t>
  </si>
  <si>
    <t>WOS:000555545600003</t>
  </si>
  <si>
    <t>Muscio, A; Ramaciotti, L; Rizzo, U</t>
  </si>
  <si>
    <t>Muscio, Alessandro; Ramaciotti, Laura; Rizzo, Ugo</t>
  </si>
  <si>
    <t>The complex relationship between academic engagement and research output: Evidence from Italy</t>
  </si>
  <si>
    <t>university funding; knowledge transfer; scientific productivity; research performance; publications; academic regulation</t>
  </si>
  <si>
    <t>KNOWLEDGE TRANSFER; INDUSTRY SPONSORSHIP; UNIVERSITY; PERFORMANCE; ENTREPRENEURIAL; COLLABORATION; PATENTS; SCIENCE; IMPACT</t>
  </si>
  <si>
    <t>The academic systems of several countries are adapting to the consequences of progressive cuts in public research funding and the increasing engagement of academics in commercial contracts with both the private and public sector. While promoting the so-called third mission and encouraging university-industry collaboration agreements, there is the risk that commercial activities may distract academics from their traditional academic missions of teaching and research. This paper focuses on academic research output in several academic disciplines, expressed in terms of publication and citation numbers. First, we investigate whether and how funding from research contracts and consultancies is related to research output. Secondly, we investigate how internal university policies and norms that regulate university-industry collaboration affect university research output. The empirical evidence is based on an original longitudinal dataset for 2006-2012 on scientific output and research funding for 60 Italian public universities and 173 groups of departments classified by OECD scientific area.</t>
  </si>
  <si>
    <t>[Muscio, Alessandro] Univ Foggia, Dipartimento Sci Agr Alimenti &amp; Ambiente SAFE, Via Napoli 25, I-71100 Foggia, Italy; [Ramaciotti, Laura; Rizzo, Ugo] Univ Ferrara, Dept Econ &amp; Management, Via Voltapaletto 11, I-44121 Ferrara, Italy</t>
  </si>
  <si>
    <t>University of Foggia; University of Ferrara</t>
  </si>
  <si>
    <t>Rizzo, U (corresponding author), Univ Ferrara, Dept Econ &amp; Management, Via Voltapaletto 11, I-44121 Ferrara, Italy.</t>
  </si>
  <si>
    <t>ugo.rizzo@unife.it</t>
  </si>
  <si>
    <t>Muscio, Alessandro/P-5463-2019; Muscio, Alessandro/A-6720-2015</t>
  </si>
  <si>
    <t>Muscio, Alessandro/0000-0001-5186-2522; Muscio, Alessandro/0000-0001-5186-2522; Rizzo, Ugo/0000-0002-4409-9693</t>
  </si>
  <si>
    <t>10.1093/scipol/scw057</t>
  </si>
  <si>
    <t>EV4QJ</t>
  </si>
  <si>
    <t>WOS:000401745500008</t>
  </si>
  <si>
    <t>Capawana, MR</t>
  </si>
  <si>
    <t>Capawana, Michael R.</t>
  </si>
  <si>
    <t>Psychosocial and Educational Vulnerability of Overweight Children from Urban Schools</t>
  </si>
  <si>
    <t>obesity; risk factors; urban education; educational reform; social justice</t>
  </si>
  <si>
    <t>BODY-MASS INDEX; CHILDHOOD OBESITY; ACADEMIC-PERFORMANCE; UNITED-STATES; WEIGHT; COVID-19; PERCEPTIONS; PREVENTION; BEHAVIOR; HEALTHY</t>
  </si>
  <si>
    <t>Childhood obesity is a pervasive health issue, with multifaceted implications for developmental trajectory. Participants included 5,573 K-5 students enrolled in a high-poverty urban public-school setting. Through an informal yet holistic assessment process, students identified as exhibiting overweight issues were compared to peers not designated as overweight across several relevant categories. Overweight students were more likely to be from lower socioeconomic backgrounds; have a high association with special education service needs; represent a more intensive overall risk level as perceived by student support staff; and mostly exhibit decreased performance in report card grades, standardized test scores, and academic engagement. Results confirm previously documented disparities in school functioning and consideration for at-risk status; this is especially relevant in an underserved context, in which regular access to services may be limited. Therefore, reliance on initial screening measures becomes necessary as a preventative mechanism to better assist children in need and to facilitate intervention planning.</t>
  </si>
  <si>
    <t>[Capawana, Michael R.] Harvard Med Sch, Massachusetts Gen Hosp, Dept Psychiat, 1 Bowdoin Sq,7th Floor, Boston, MA 02114 USA</t>
  </si>
  <si>
    <t>Harvard University; Harvard Medical School; Massachusetts General Hospital</t>
  </si>
  <si>
    <t>Capawana, MR (corresponding author), Harvard Med Sch, Massachusetts Gen Hosp, Dept Psychiat, 1 Bowdoin Sq,7th Floor, Boston, MA 02114 USA.</t>
  </si>
  <si>
    <t>mcapawana@mgh.harvard.edu</t>
  </si>
  <si>
    <t>2024 MAY 7</t>
  </si>
  <si>
    <t>10.1177/00131245241249987</t>
  </si>
  <si>
    <t>PU2M6</t>
  </si>
  <si>
    <t>WOS:001216531600001</t>
  </si>
  <si>
    <t>Tang, H; Zhou, SJ; Du, XQ; Mo, QY; Xing, Q</t>
  </si>
  <si>
    <t>Tang, Hui; Zhou, Shujing; Du, Xiaoqing; Mo, Qiyun; Xing, Qiang</t>
  </si>
  <si>
    <t>Validating the Chinese Version of the Academic Grit Scale in Selected Adolescents</t>
  </si>
  <si>
    <t>grit; academic grit; Chinese adolescents; academic achievement; student engagement</t>
  </si>
  <si>
    <t>OF-FIT INDEXES; PSYCHOMETRIC PROPERTIES; SCHOOL PERFORMANCE; ENGAGEMENT; SELF; ACHIEVEMENT; DISAFFECTION; PERSEVERANCE; PERSONALITY; MOTIVATION</t>
  </si>
  <si>
    <t>This study evaluated the factor structure, measurement invariance, criterion-related and incremental validity of the Chinese version of the Academic Grit Scale (AGS) among 723 adolescents from mainland China. Results of exploratory and confirmatory factor analyses supported the single-factor model, exhibiting scalar invariance across gender and partial scalar invariance across groups (i.e., middle and high school students). The AGS total score showed internal consistency and temporal stability when used one month later. Moreover, academic grit was shown to be positively correlated with academic achievement, general grit, and dimensional student engagement. Academic grit also predicted academic achievement after isolating the effects of the related variables (i.e., general grit and student engagement) and overlapping components of academic grit and the related variables. Overall, the Chinese version of the AGS demonstrated adequate reliability and validity and was shown to be a useful tool for examining academic grit in Chinese adolescents.</t>
  </si>
  <si>
    <t>[Tang, Hui; Zhou, Shujing; Du, Xiaoqing] Zhaoqing Univ, Zhaoqing, Peoples R China; [Mo, Qiyun; Xing, Qiang] Guangzhou Univ, Guangzhou, Peoples R China</t>
  </si>
  <si>
    <t>Zhaoqing University; Guangzhou University</t>
  </si>
  <si>
    <t>Xing, Q (corresponding author), Guangzhou Univ, Sch Educ, Guangzhou Higher Educ Mega Ctr, 230 Wai Huan Xi Rd, Guangzhou 510006, Peoples R China.</t>
  </si>
  <si>
    <t>Tang, Hui/GPX-8815-2022</t>
  </si>
  <si>
    <t>Tang, Hui/0000-0003-2994-8076</t>
  </si>
  <si>
    <t>National Social Science Foundation [BBA180078]</t>
  </si>
  <si>
    <t>National Social Science Foundation</t>
  </si>
  <si>
    <t>The authors disclosed receipt of the following financial support for the research, authorship, and/or publication of this article: This study was funded by the general topic of pedagogy during the 13th Five-Year planning of National Social Science Foundation Research on the Present Situation, Influencing Mechanism and Coping Strategies of Young Students' Academic Frustration Based on Core Literacy (No. BBA180078).</t>
  </si>
  <si>
    <t>10.1177/07342829221129078</t>
  </si>
  <si>
    <t>A1EN9</t>
  </si>
  <si>
    <t>WOS:000920069800001</t>
  </si>
  <si>
    <t>Skinner, EA; Rickert, NP; Vollet, JW; Kindermann, TA</t>
  </si>
  <si>
    <t>Skinner, Ellen A.; Rickert, Nicolette P.; Vollet, Justin W.; Kindermann, Thomas A.</t>
  </si>
  <si>
    <t>The complex social ecology of academic development: A bioecological framework and illustration examining the collective effects of parents, teachers, and peers on student engagement</t>
  </si>
  <si>
    <t>EDUCATIONAL PSYCHOLOGIST</t>
  </si>
  <si>
    <t>SCHOOL ENGAGEMENT; INTERPERSONAL RELATIONSHIPS; AFRICAN-AMERICAN; MEDIATING ROLE; MIDDLE SCHOOL; SUPPORT; INVOLVEMENT; MOTIVATION; ACHIEVEMENT; PERCEPTIONS</t>
  </si>
  <si>
    <t>In this article, we aimed to contribute to a fuller understanding of the complex social ecologies that shape students' academic development by focusing on richer and more precise conceptualizations of mesosystem effects. First, building on bioecological models, we argued for the importance of collective influences, defined as influences from multiple microsystems that act in concert to shape students' academic functioning and development. We identified three ways collective effects can operate: (1) coactively, (2) contingently, and (3) sequentially. Second, we demonstrated the utility of this framework by using it to organize a narrative review of 32 studies of the effects of parents, teachers, and peers on students' academic engagement. The framework was used to classify studies, integrate findings, identify trends, and suggest directions for future study. Third, we explored next steps in the conceptualization and study of complex social ecologies, by incorporating perspectives that are more developmental, cultural, sociohistorical, and inclusive.</t>
  </si>
  <si>
    <t>[Skinner, Ellen A.; Kindermann, Thomas A.] Portland State Univ, Dept Psychol, Portland, OR 97207 USA; [Rickert, Nicolette P.] Georgia Southern Univ, Dept Psychol, Statesboro, GA USA; [Vollet, Justin W.] Univ Texas Permian Basin, Psychol Dept, Odessa, TX 79762 USA</t>
  </si>
  <si>
    <t>Portland State University; University System of Georgia; Georgia Southern University; University of Texas System</t>
  </si>
  <si>
    <t>Skinner, EA (corresponding author), Portland State Univ, Psychol Dept, POB 751, Portland, OR 97207 USA.</t>
  </si>
  <si>
    <t>ellen.skinner@pdx.edu</t>
  </si>
  <si>
    <t>Vollet, Justin/AAD-1940-2019</t>
  </si>
  <si>
    <t>Vollet, Justin/0000-0001-8508-5602</t>
  </si>
  <si>
    <t>0046-1520</t>
  </si>
  <si>
    <t>1532-6985</t>
  </si>
  <si>
    <t>EDUC PSYCHOL-US</t>
  </si>
  <si>
    <t>10.1080/00461520.2022.2038603</t>
  </si>
  <si>
    <t>0T6KA</t>
  </si>
  <si>
    <t>WOS:000778599900001</t>
  </si>
  <si>
    <t>Froiland, JM</t>
  </si>
  <si>
    <t>Froiland, John Mark</t>
  </si>
  <si>
    <t>A comprehensive model of preschool through high school parent involvement with emphasis on the psychological facets</t>
  </si>
  <si>
    <t>parent involvement; autonomy support; psychological need satisfaction; self-determination theory; expectancy-value theory; home literacy; parent-school relationships</t>
  </si>
  <si>
    <t>This article will review many forms of home-based parent involvement (e.g., shared reading; books at home; helping with homework; visiting museums; monitoring grades), parent beliefs (e.g., about the importance of school readiness skills; growth mindset for their children), parent expectations, parent-school relationships, and parent autonomy and relatedness support, which all promote achievement. The extent to which the psychological side of parent involvement promotes intrinsic motivation, engagement, and psychological wellbeing for children and adolescents around the world will also be examined. The forms of parent involvement that promote student expectations, student autonomous motivation, and academic engagement should receive more emphasis. In order to help parent involvement researchers, psychologists and educators, a pre-K through 12(th) grade parent involvement model is proposed. The psychological side of the parent involvement model can be readily memorized with the following acronym: Beliefs, Expectations, Autonomy Support, and Relationships (BEAR). Explanations are provided of how to apply BEAR in the schools and in future intervention research.</t>
  </si>
  <si>
    <t>[Froiland, John Mark] Purdue Univ, Educ Psychol, W Lafayette, IN 47907 USA</t>
  </si>
  <si>
    <t>Froiland, JM (corresponding author), Purdue Univ, Dept Educ Studies, Educ Psychol, 5114 Beering Hall, W Lafayette, IN 47907 USA.</t>
  </si>
  <si>
    <t>jfroilan@purdue.edu</t>
  </si>
  <si>
    <t>Froiland, John/0000-0002-2700-3987</t>
  </si>
  <si>
    <t>10.1177/0143034320981393</t>
  </si>
  <si>
    <t>QZ2CM</t>
  </si>
  <si>
    <t>WOS:000609108100001</t>
  </si>
  <si>
    <t>Simpkins, SD; Liu, YY; Hsieh, TY; Estrella, G</t>
  </si>
  <si>
    <t>Simpkins, Sandra D.; Liu, Yangyang; Hsieh, Ta-Yang; Estrella, Gabriel</t>
  </si>
  <si>
    <t>Supporting Latino high school students? science motivational beliefs and engagement: examining the unique and collective contributions of family, teachers, and friends</t>
  </si>
  <si>
    <t>Motivation; self-concept; value; Latino; engagement; science</t>
  </si>
  <si>
    <t>ACADEMIC ENGAGEMENT; ACHIEVEMENT; GENDER; CAREER; MATH; ADOLESCENCE; PERCEPTIONS; INVOLVEMENT; PERFORMANCE; EXPERIENCES</t>
  </si>
  <si>
    <t>High school underrepresented minority students in the US are at an increased risk of dropping out of the STEM pipeline. Based on expectancy-value theory, we examined if Latino students? perception of support from parents, siblings/cousins, teachers, and friends in 10th grade predicted their science ability self-concepts and values, which in turn predicted their classroom engagement. Survey data were collected from 104 Latino high school students and their science teachers. The findings suggest that adolescents? perceptions of overall support and home-based support predicted adolescents? science ability self-concepts at 10th grade while controlling for their 9th grade self-concepts. Although adolescents reported high support from teachers, teacher or school-based support alone was not a strong correlate of their motivational beliefs. Perceived support was indirectly related to classroom engagement through adolescents? ability self-concepts. Feeling supported across home and school may be necessary to sustain adolescents? science motivational beliefs and, in turn, their science classroom engagement.</t>
  </si>
  <si>
    <t>[Simpkins, Sandra D.; Liu, Yangyang; Hsieh, Ta-Yang; Estrella, Gabriel] Univ Calif Irvine, Sch Educ, Irvine, CA USA</t>
  </si>
  <si>
    <t>Simpkins, SD (corresponding author), Univ Calif Irvine, Sch Educ, Educ 2094, Irvine, CA 92697 USA.</t>
  </si>
  <si>
    <t>simpkins@uci.edu</t>
  </si>
  <si>
    <t>Simpkins, Sandra/B-9845-2015</t>
  </si>
  <si>
    <t>Simpkins, Sandra/0000-0002-6053-4827</t>
  </si>
  <si>
    <t>National Science Foundation [DRL-1054798, DRL-1560889, DRL-1760757]</t>
  </si>
  <si>
    <t>This research was supported by the National Science Foundation under grants [DRL-1054798 and DRL-1560889] to Sandra Simpkins and [DRL-1760757] to Sandra Simpkins and Jacquelynne Eccles.</t>
  </si>
  <si>
    <t>APR 20</t>
  </si>
  <si>
    <t>10.1080/01443410.2019.1661974</t>
  </si>
  <si>
    <t>LK7IS</t>
  </si>
  <si>
    <t>WOS:000492257400001</t>
  </si>
  <si>
    <t>Radley, KC; Dart, EH; O'Handley, RD</t>
  </si>
  <si>
    <t>Radley, Keith C.; Dart, Evan H.; O'Handley, Roderick D.</t>
  </si>
  <si>
    <t>The Quiet Classroom Game: A Class-Wide Intervention to Increase Academic Engagement and Reduce Disruptive Behavior</t>
  </si>
  <si>
    <t>TREATMENT ACCEPTABILITY; GROUP CONTINGENCIES; REINFORCEMENT; NOISE; GENERALIZABILITY; ACHIEVEMENT; PERFORMANCE; MANAGEMENT; FEEDBACK; STUDENTS</t>
  </si>
  <si>
    <t>The current study investigated the effectiveness of the Quiet Classroom Game, an interdependent group contingency using an iPad loaded with a decibel meter app, for increasing academically engaged behavior. Three first-grade classrooms in the southeastern United States, identified as displaying high levels of noise and disruptive behavior, were included in the study. A multiple-baseline design with an embedded ABAB condition sequence was used to evaluate the effect of implementation of the Quiet Classroom Game on academically engaged behavior, disruptive behavior, and classroom decibel level. Implementation of the intervention resulted in large increases in academically engaged behavior, moderate to large reductions in disruptive behavior, and large decreases in classroom noise. Results of social validity checklists administered to teachers and students indicated acceptability and utility of the intervention. Findings of the study suggest that the Quiet Classroom Game may be an effective method for increasing the academically engaged behavior and decreasing the noise and disruptive behavior of first-grade students in a general-education setting.</t>
  </si>
  <si>
    <t>[Radley, Keith C.; Dart, Evan H.; O'Handley, Roderick D.] Univ Southern Mississippi, Sch Psychol Program, Hattiesburg, MS USA</t>
  </si>
  <si>
    <t>Radley, KC (corresponding author), Univ Southern Mississippi, Dept Psychol, 118 Coll Dr,Ste 5025, Hattiesburg, MS 39406 USA.</t>
  </si>
  <si>
    <t>keith.radley@usm.edu</t>
  </si>
  <si>
    <t>10.17105/SPR45-1.93-108</t>
  </si>
  <si>
    <t>EU2YI</t>
  </si>
  <si>
    <t>WOS:000400895400006</t>
  </si>
  <si>
    <t>Maynard, BR; Beaver, KM; Vaughn, MG; DeLisi, M; Roberts, G</t>
  </si>
  <si>
    <t>Maynard, Brandy R.; Beaver, Kevin M.; Vaughn, Michael G.; DeLisi, Matthew; Roberts, Gregory</t>
  </si>
  <si>
    <t>Toward a Bioecological Model of School Engagement: A Biometric Analysis of Gene and Environmental Factors</t>
  </si>
  <si>
    <t>SOCIAL WORK RESEARCH</t>
  </si>
  <si>
    <t>academic performance; behavior genetics; prevention; school attachment; school engagement</t>
  </si>
  <si>
    <t>DEVELOPMENTAL PSYCHOPATHOLOGY; NONSHARED ENVIRONMENT; BEHAVIOR GENETICS; TWIN; DISENGAGEMENT; ADOLESCENCE; CHILDHOOD; CHILDREN; NURTURE; FAMILY</t>
  </si>
  <si>
    <t>School disengagement is associated with poor academic achievement, dropout, and risk behaviors such as truancy, delinquency, and substance use. Despite empirical research identifying risk correlates of school disengagement across the ecology, it is unclear from which domain these correlates arise. To redress this issue, the current study used intraclass correlation and DeFries-Fulker analyses to longitudinally decompose variance in three domains of engagement (academic, behavioral, and emotional) using data from the National Longitudinal Study of Adolescent Health. Findings suggest that nonshared environmental factors (that is, environmental contexts and experiences that are unique to each sibling) account for approximately half of the variance in indicators of school disengagement when controlling for genetic influences, and that this variance increases as adolescents grow older and rely less on their immediate family. The present study contributes new evidence on the biosocial underpinnings of school engagement and highlights the importance of interventions targeting factors in the nonshared environment.</t>
  </si>
  <si>
    <t>[Maynard, Brandy R.; Vaughn, Michael G.] St Louis Univ, Sch Social Work, St Louis, MO 63103 USA; [Beaver, Kevin M.] Florida State Univ, Coll Criminol &amp; Criminal Justice, Tallahassee, FL 32306 USA; [DeLisi, Matthew] Iowa State Univ, Dept Sociol, Iowa City, IA USA; [Roberts, Gregory] Univ Texas Austin, Meadows Ctr Preventing Educ Risk, Austin, TX 78712 USA</t>
  </si>
  <si>
    <t>Saint Louis University; State University System of Florida; Florida State University; Iowa State University; University of Texas System; University of Texas Austin</t>
  </si>
  <si>
    <t>Maynard, BR (corresponding author), St Louis Univ, Sch Social Work, Tegeler Hall,3550 Lindell Blvd, St Louis, MO 63103 USA.</t>
  </si>
  <si>
    <t>bmaynar1@slu.edu</t>
  </si>
  <si>
    <t>Beaver, Kevin M./B-4631-2013; Vaughn, Michael/W-2694-2019; DeLisi, Matt/U-9128-2019</t>
  </si>
  <si>
    <t>DeLisi, Matt/0000-0001-5964-5848; Maynard, Brandy/0000-0002-9356-7318</t>
  </si>
  <si>
    <t>NICHD NIH HHS [P01 HD031921, P50 HD052117] Funding Source: Medline</t>
  </si>
  <si>
    <t>1070-5309</t>
  </si>
  <si>
    <t>1545-6838</t>
  </si>
  <si>
    <t>SOC WORK RES</t>
  </si>
  <si>
    <t>Soc. Work Res.</t>
  </si>
  <si>
    <t>10.1093/swr/svu018</t>
  </si>
  <si>
    <t>Social Work</t>
  </si>
  <si>
    <t>AW5MW</t>
  </si>
  <si>
    <t>WOS:000346320100005</t>
  </si>
  <si>
    <t>Scheibel, G; Zimmerman, KN; Wills, HP</t>
  </si>
  <si>
    <t>Scheibel, Gretchen; Zimmerman, Kathleen N.; Wills, Howard P.</t>
  </si>
  <si>
    <t>Increasing On-Task Behavior Using Technology-Based Self-Monitoring: A Meta-Analysis of I-Connect</t>
  </si>
  <si>
    <t>self-monitoring; technology-based self-monitoring; academic engagement; on-task behavior; I-Connect</t>
  </si>
  <si>
    <t>HIGH-SCHOOL-STUDENTS; INTERVENTIONS; AUTISM; MANAGEMENT; INCLUSION; OUTCOMES; RISK</t>
  </si>
  <si>
    <t>Self-monitoring is a promising evidence-based intervention for students who benefit from supplemental supports to stay on-task during academic periods. I-Connect, a technology-based self-monitoring intervention with a substantial body of research, allows students to discretely recognize and record their behavior on a mobile or desktop app at scheduled intervals, to improve positive behavior and increase inclusion opportunities. This meta-analytic review examined the effect of I-Connect on the ontask behavior of students with or at risk for disabilities to determine the omnibus effect of using I-Connect across students and intervention packages. Students received 20-45 minutes of training before using I-Connect and most students monitored their on-task behavior every 30-seconds during 10-minute monitoring sessions. Under these conditions, I-Connect was found to demonstrate strong functional relations, an abrupt increase in on-task behavior and consistently positive parametric effects across all 14 elementary and secondary students receiving special education.</t>
  </si>
  <si>
    <t>[Scheibel, Gretchen; Zimmerman, Kathleen N.; Wills, Howard P.] Univ KansasUniv, Lawrence, KS USA</t>
  </si>
  <si>
    <t>Scheibel, G (corresponding author), Univ Kansas, Dept Special Educ, 1122 W Campus Rd,Joseph R Pearson Hall 531, Lawrence, KS 66045 USA.</t>
  </si>
  <si>
    <t>gscheibel@ku.edu</t>
  </si>
  <si>
    <t>Scheibel, Gretchen/AAW-5913-2020; Scheibel, Gretchen/KDM-9807-2024</t>
  </si>
  <si>
    <t>Scheibel, Gretchen/0000-0002-3047-910X;</t>
  </si>
  <si>
    <t>Office of Special Education Programs, Office of Special Education and Rehabilitative Services</t>
  </si>
  <si>
    <t>The author(s) disclosed receipt of the following financial support for the research, authorship, and/or publication of this article: This work was supported by Office of Special Education Programs, Office of Special Education and Rehabilitative Services</t>
  </si>
  <si>
    <t>10.1177/01626434221085554</t>
  </si>
  <si>
    <t>G2SQ2</t>
  </si>
  <si>
    <t>WOS:000798806800001</t>
  </si>
  <si>
    <t>Hunter, LJ; DiPerna, JC; Cheng, WY; Lei, PW; Hart, SC</t>
  </si>
  <si>
    <t>Hunter, Leah J.; DiPerna, James C.; Cheng, Weiyi; Lei, Puiwa; Hart, Susan Crandall</t>
  </si>
  <si>
    <t>Twice as Nice? Sustained Exposure to a Universal Social-Emotional Learning Program Across Multiple Grades</t>
  </si>
  <si>
    <t>Social-emotional learning; Intervention; Dosage; Longitudinal research</t>
  </si>
  <si>
    <t>INTERVENTIONS; METAANALYSIS; SKILLS; ELEMENTARY; EFFICACY; STUDENTS; SYSTEM</t>
  </si>
  <si>
    <t>Although universal social-emotional learning programs are increasingly implemented across the USA, few studies have examined the effects of sustained exposure to the same program across multiple grade levels. As such, the goal of this study was to isolate the effects of sustained exposure to a universal social-emotional learning program (Elliott &amp; Gresham, Social skills improvement system: classwide intervention program [SSIS-CIP]. NCS Pearson, Bloomington, MN,2007), on elementary students' social, behavioral, and academic outcomes. Compared to students who experienced the SSIS-CIP in second grade only (N = 218), students exposed to the SSIS-CIP in first and second grade (N = 181) showed further gains in several social skill domain areas as well as academic engagement at the end of second grade. Interactions, however, indicated that some effects were potentially moderated by student or class-level skills at the beginning of second grade. Future research considerations and practical implications for universal social-emotional learning programming are discussed.</t>
  </si>
  <si>
    <t>[Hunter, Leah J.; DiPerna, James C.; Cheng, Weiyi; Lei, Puiwa; Hart, Susan Crandall] Penn State Univ, Dept Educ Psychol Counseling &amp; Special Educ, University Pk, PA 16802 USA</t>
  </si>
  <si>
    <t>Hunter, LJ (corresponding author), Penn State Univ, Dept Educ Psychol Counseling &amp; Special Educ, University Pk, PA 16802 USA.</t>
  </si>
  <si>
    <t>ljh222@psu.edu; jdiperna@psu.edu; wuc131@gmail.com; puiwa@psu.edu; susan.hart@psu.edu</t>
  </si>
  <si>
    <t>Hunter, Leah/AAU-4088-2021</t>
  </si>
  <si>
    <t>DiPerna, James/0000-0002-4663-9286; Lei, Pui-Wa/0000-0002-8179-6623; Hart, Susan/0000-0003-3762-8232</t>
  </si>
  <si>
    <t>Institute of Education Sciences, U.S. Department of Education [R305A090438]</t>
  </si>
  <si>
    <t>The research reported here was supported by the Institute of Education Sciences, U.S. Department of Education, through Grant R305A090438 to The Pennsylvania State University. The opinions expressed are those of the authors and do not represent the views of the Institute or the U.S. Department of Education.</t>
  </si>
  <si>
    <t>10.1007/s12310-020-09392-9</t>
  </si>
  <si>
    <t>QJ6XR</t>
  </si>
  <si>
    <t>WOS:000570846900001</t>
  </si>
  <si>
    <t>Sakurai, Y; Parpala, A; Pyhältö, K; Lindblom-Ylänne, S</t>
  </si>
  <si>
    <t>Sakurai, Yusuke; Parpala, Anna; Pyhalto, Kirsi; Lindblom-Ylanne, Sari</t>
  </si>
  <si>
    <t>Engagement in learning: a comparison between Asian and European international university students</t>
  </si>
  <si>
    <t>international students; academic engagement; approaches to learning; teaching/learning environment; Asian and European students</t>
  </si>
  <si>
    <t>ACADEMIC ENVIRONMENT; SELF-EFFICACY; HONG-KONG; PERCEPTIONS; MOTIVATION; CHINESE; CONCEPTIONS; STRATEGIES</t>
  </si>
  <si>
    <t>Drawing on research on both engagement in learning and approaches to learning, we examine the associations between international students' approaches to learning, factors in the teaching/learning environment and self-assessed academic outcomes. A total of 307 students responded to our survey. Their experience of the purposefulness of their course assignments and the relevance of their studies was related to students having a deep approach to learning and being organised in their studies. Moreover, students applying a deep approach to learning and being organised in studying seemed to perceive their study success more positively. Furthermore, the better students' perception of how well their courses were organised and aligned with other studies, the lower their stress level was. The Asian students in our study exhibited a slightly more surface approach to learning, and were more organised in their studies than the European students, but the differences were very small.</t>
  </si>
  <si>
    <t>[Sakurai, Yusuke; Parpala, Anna; Pyhalto, Kirsi; Lindblom-Ylanne, Sari] Univ Helsinki, Ctr Res &amp; Dev Higher Educ, Helsinki, Finland</t>
  </si>
  <si>
    <t>Sakurai, Y (corresponding author), Univ Helsinki, Ctr Res &amp; Dev Higher Educ, Helsinki, Finland.</t>
  </si>
  <si>
    <t>yusuke.sakurai@helsinki.fi</t>
  </si>
  <si>
    <t>Sakurai, Yusuke/JFA-4235-2023</t>
  </si>
  <si>
    <t>Sakurai, Yusuke/0000-0003-1150-3132; Lindblom, Sari Anne/0000-0001-7297-7433; Parpala, Anna/0000-0001-5822-6983</t>
  </si>
  <si>
    <t>Heiwa Nakajima Foundation, Japan</t>
  </si>
  <si>
    <t>This study was supported by a grant from Heiwa Nakajima Foundation, Japan (2011-2013) to Yusuke Sakurai.</t>
  </si>
  <si>
    <t>10.1080/03057925.2013.866837</t>
  </si>
  <si>
    <t>CY9KP</t>
  </si>
  <si>
    <t>WOS:000366726100003</t>
  </si>
  <si>
    <t>McKelvey, M; Ljungberg, D</t>
  </si>
  <si>
    <t>McKelvey, Maureen; Ljungberg, Daniel</t>
  </si>
  <si>
    <t>How public policy can stimulate the capabilities of firms to innovate in a traditional industry through academic engagement: the case of the Swedish food industry</t>
  </si>
  <si>
    <t>R &amp; D MANAGEMENT</t>
  </si>
  <si>
    <t>MEDIUM-TECHNOLOGY INDUSTRIES; RESEARCH-AND-DEVELOPMENT; ABSORPTIVE-CAPACITY; PATTERNS; PERFORMANCE; ECONOMIES; TAXONOMY; SCIENCE</t>
  </si>
  <si>
    <t>This paper shows how public policy can stimulate innovation in low- and medium-technology industries, by connecting firms and universities through collaborative scientific research. A conceptual framework proposes that collaborative research between universities and firms may result in tangible innovative outcomes, such as new or improved products or processes, and intangible outcomes that strengthen firms' internal capabilities and thereby indirectly increase their innovativeness. Findings are presented from a case study of a Swedish public policy stimulating the development of firm capabilities for innovation, through collaborative research projects connecting universities and firms in the food industry between 1998 and 2006. In line with the conceptual framework, the analysis distinguishes between (i) direct outcomes, such as new products; and (ii) indirect outcomes in the form of the development of firms' capabilities to innovate. Based on this analysis, the initial conceptual framework is expanded to indicate how policy can stimulate the development of firms' capabilities.</t>
  </si>
  <si>
    <t>[McKelvey, Maureen; Ljungberg, Daniel] Univ Gothenburg, Inst Innovat &amp; Entrepreneurship, Dept Econ &amp; Soc, Gothenburg, Sweden</t>
  </si>
  <si>
    <t>McKelvey, M (corresponding author), Univ Gothenburg, Inst Innovat &amp; Entrepreneurship, Dept Econ &amp; Soc, Gothenburg, Sweden.</t>
  </si>
  <si>
    <t>maureen.mckelvey@gu.se; daniel.ljungberg@gu.se</t>
  </si>
  <si>
    <t>Pineda, Diana/K-6241-2012</t>
  </si>
  <si>
    <t>Ljungberg, Daniel/0000-0002-3868-516X</t>
  </si>
  <si>
    <t>Sten A Olsson Foundation for Research and Culture</t>
  </si>
  <si>
    <t>The authors would like to acknowledge that this work was conducted at IIE (Institute of Innovation and Entrepreneurship), Department of Economy and Society at University of Gothenburg. This paper has been written in the context of the research program Radical Innovations for the Enhancement of the Swedish Economy, lead by M. McKelvey: we are grateful to the Sten A Olsson Foundation for Research and Culture for supporting this research.</t>
  </si>
  <si>
    <t>0033-6807</t>
  </si>
  <si>
    <t>1467-9310</t>
  </si>
  <si>
    <t>R&amp;D MANAGE</t>
  </si>
  <si>
    <t>R D Manage.</t>
  </si>
  <si>
    <t>10.1111/radm.12224</t>
  </si>
  <si>
    <t>FD5TQ</t>
  </si>
  <si>
    <t>WOS:000407593100003</t>
  </si>
  <si>
    <t>Cole-Lewis, YCO; Hope, EC; Mustafaa, FN; Jagers, RJ</t>
  </si>
  <si>
    <t>Cole-Lewis, Yasmin C. O.; Hope, Elan C.; Mustafaa, Faheemah N.; Jagers, Robert J.</t>
  </si>
  <si>
    <t>Incongruent Impressions: Teacher, Parent, and Student Perceptions of Two Black Boys' School Experiences</t>
  </si>
  <si>
    <t>academic engagement/motivation; adolescence; African-Americans (US); discrimination/stereotypes (bias, prejudice); education/school; parenting</t>
  </si>
  <si>
    <t>AFRICAN-AMERICAN STUDENTS; ACADEMIC SELF-CONCEPT; MIDDLE SCHOOL; GENDER STEREOTYPES; ADOLESCENTS; ACHIEVEMENT; RACE; EXPECTATIONS; INVOLVEMENT; BELIEFS</t>
  </si>
  <si>
    <t>For many Black boys, poor academic performance and high rates of school discipline are often related to biases in how they are perceived and treated at school. These biases oftentimes misalign with how Black boys view themselves and how family members perceive them at home. Few studies examine how different stakeholders' perceptions of Black boys manifest and shape the middle school experience. The current study employed an embedded case study design, using data from eight semi-structured interviews to explore incongruence among student, teacher, and parent perceptions of two middle school Black boys' academic and social experiences. Findings showed greater congruence between the boys' experiences and their parents' perceptions of them compared to their teachers' perceptions of them. Of note were teachers' inaccurate reports of the boys' career aspirations and academic interests and abilities. Implications of these patterns and their impact on Black boys' experiences in school are discussed.</t>
  </si>
  <si>
    <t>[Cole-Lewis, Yasmin C. O.] Harvard Med Sch, Boston Childrens Hosp, Boston, MA 02115 USA; [Hope, Elan C.] North Carolina State Univ, Psychol Dept, Raleigh, NC USA; [Mustafaa, Faheemah N.] Univ Calif Davis, Sch Educ, Davis, CA 95616 USA; [Jagers, Robert J.] Collaborat Acad Social &amp; Emot Learning, Chicago, IL USA</t>
  </si>
  <si>
    <t>Harvard University; Harvard Medical School; Boston Children's Hospital; North Carolina State University; University of California System; University of California Davis</t>
  </si>
  <si>
    <t>Cole-Lewis, YCO (corresponding author), Harvard Med Sch, Boston Childrens Hosp, Dept Psychiat, 300 Longwood Ave, Boston, MA 02115 USA.</t>
  </si>
  <si>
    <t>yasmin.cole-lewis@childrens.harvard.edu</t>
  </si>
  <si>
    <t>10.1177/07435584211062140</t>
  </si>
  <si>
    <t>C4LU6</t>
  </si>
  <si>
    <t>WOS:000731012900001</t>
  </si>
  <si>
    <t>Wills, HP; Caldarella, P; Mason, BA; Lappin, A; Anderson, DH</t>
  </si>
  <si>
    <t>Wills, Howard P.; Caldarella, Paul; Mason, Benjamin A.; Lappin, Amanda; Anderson, Darlene H.</t>
  </si>
  <si>
    <t>Improving Student Behavior in Middle Schools: Results of a Classroom Management Intervention</t>
  </si>
  <si>
    <t>middle school; classroom intervention; challenging behavior</t>
  </si>
  <si>
    <t>FIT GROUP CONTINGENCY; CLASS-WIDE; TEACHER-OUTCOMES; SUPPORTS; TEAMS; TIME</t>
  </si>
  <si>
    <t>Transitioning from elementary to middle school is a time of particular vulnerability for students with behavior problems. This study examined the effects of class-wide function-related intervention teams (CW-FIT) in three middle school classrooms to determine whether this multitiered intervention could help teachers proactively manage student behavior. With a focus on teaching classroom expectations, delivering behavior-specific praise, and providing differential reinforcement within an interdependent group contingency, CW-FIT is designed to teach functional replacement behaviors that support students' academic engagement. Intervention effects were assessed with seventh- and eighth-grade students from diverse backgrounds. Results, evaluated using a single-subject withdrawal (ABAB) design, indicated improved rates of on-task behavior at both class-wide and individual student levels, with corresponding increases in teacher praise and decreases in teacher reprimands. The positive way in which participants viewed CW-FIT implementation and its accompanying effects on student behaviors was consistent with earlier findings in elementary schools. Study limitations and areas for future research are discussed.</t>
  </si>
  <si>
    <t>[Wills, Howard P.; Lappin, Amanda] Univ Kansas, Kansas City, KS 66045 USA; [Caldarella, Paul; Anderson, Darlene H.] Brigham Young Univ, Provo, UT 84602 USA; [Mason, Benjamin A.] Purdue Univ, W Lafayette, IN 47907 USA</t>
  </si>
  <si>
    <t>University of Kansas; Brigham Young University; Purdue University System; Purdue University</t>
  </si>
  <si>
    <t>Wills, HP (corresponding author), Univ Kansas, Juniper Gardens Childrens Project, 444 Minnesota Ave, Kansas City, KS 66101 USA.</t>
  </si>
  <si>
    <t>hpwills@ku.edu</t>
  </si>
  <si>
    <t>Caldarella, Paul/AAJ-1512-2020</t>
  </si>
  <si>
    <t>Mason, Benjamin/0000-0002-1614-6405; CALDARELLA, PAUL/0000-0002-0883-8890</t>
  </si>
  <si>
    <t>Institute of Education Sciences; U.S. Department of Education [R324A160279]; Brigham Young University; IES; NCSER [916639] Funding Source: Federal RePORTER; NCSER; IES [1085951, R324A160279, 1101790] Funding Source: Federal RePORTER</t>
  </si>
  <si>
    <t>Institute of Education Sciences(US Department of EducationInstitute of Education Sciences (IES)); U.S. Department of Education(US Department of Education); Brigham Young University; IES; NCSER(US Department of EducationInstitute of Education Sciences (IES)); NCSER; IES(US Department of EducationInstitute of Education Sciences (IES))</t>
  </si>
  <si>
    <t>The author(s) disclosed receipt of the following financial support for the research, authorship, and/or publication of this article: The research reported in this article was supported in part by a grant from the Institute of Education Sciences and the U.S. Department of Education (R324A160279) awarded to the University of Kansas in cooperation with Brigham Young University. The opinions presented in this article are those of the authors, and no endorsement by the agency is intended or implied.</t>
  </si>
  <si>
    <t>10.1177/1098300719857185</t>
  </si>
  <si>
    <t>WOS:000485262500002</t>
  </si>
  <si>
    <t>Jalas, M; Rask, M; Marttila, T; Ahonen, T</t>
  </si>
  <si>
    <t>Jalas, Mikko; Rask, Mikko; Marttila, Tatu; Ahonen, Tero</t>
  </si>
  <si>
    <t>Strategic Research as a Mode of Academic Engagement: Assembling Smart Energy Futures for Finland</t>
  </si>
  <si>
    <t>SCIENCE AND TECHNOLOGY STUDIES</t>
  </si>
  <si>
    <t>smart energy; disruption; visioneering; strategic research</t>
  </si>
  <si>
    <t>DELPHI; SCIENCE</t>
  </si>
  <si>
    <t>Strategic research indicates a problem- and future-oriented, collaborative process of knowledge creation. Analyzing a Finnish research project, Smart Energy Transition, and a related Delphi survey, we conceptualize strategic research as visioneering and as translations of technologies, time frames and narratives into a relational actor network. We ask 1) How does strategic research condition and contribute to academic practices of visioneering, 2) What are the available means to problematize futures and create intressement in a Delphi survey, and 3) How do academics carrying out strategic research align themselves as part of actor networks? We find that strategic research brings forward and operationalizes new practices in the boundaries between science, business and policy. In our case, the notion of disruption was used to problematize futures. Moreover, plural time frames of short-term changes in actor networks and long-term speculative visions supported intressement. Alignment of academic actors in the project hinged on several issues including research methodology, specific academic backgrounds and expertise, public energy discourses, and national and industry interests.</t>
  </si>
  <si>
    <t>[Jalas, Mikko; Marttila, Tatu] Aalto Univ, Sch Arts Design &amp; Architecture, Espoo, Finland; [Rask, Mikko] Univ Helsinki, Consumer Soc Res Ctr, Helsinki, Finland; [Ahonen, Tero] Lappeenranta Univ Technol, Lappeenranta, Finland</t>
  </si>
  <si>
    <t>Aalto University; University of Helsinki; Lappeenranta-Lahti University of Technology LUT</t>
  </si>
  <si>
    <t>Jalas, M (corresponding author), Aalto Univ, Sch Arts Design &amp; Architecture, Espoo, Finland.</t>
  </si>
  <si>
    <t>mikko.jalas@aalto.fi</t>
  </si>
  <si>
    <t>FINNISH SOC SCIENCE &amp; TECHNOLOGY STUDIES</t>
  </si>
  <si>
    <t>TAMPERE</t>
  </si>
  <si>
    <t>C/O OTTO AURANEN, SEPANKATU 4-8, TAMPERE, 33230, FINLAND</t>
  </si>
  <si>
    <t>2243-4690</t>
  </si>
  <si>
    <t>SCI TECHNOL STUD</t>
  </si>
  <si>
    <t>Sci. Technol. Stud.</t>
  </si>
  <si>
    <t>10.23987/sts.65948</t>
  </si>
  <si>
    <t>History &amp; Philosophy Of Science</t>
  </si>
  <si>
    <t>History &amp; Philosophy of Science</t>
  </si>
  <si>
    <t>IY4LY</t>
  </si>
  <si>
    <t>WOS:000486364100003</t>
  </si>
  <si>
    <t>Skerbetz, MD; Kostewicz, DE</t>
  </si>
  <si>
    <t>Skerbetz, Mandi Davis; Kostewicz, Douglas E.</t>
  </si>
  <si>
    <t>Consequence Choice and Students with Emotional and Behavioral Disabilities: Effects on Academic Engagement</t>
  </si>
  <si>
    <t>PREFERENCE; INTERVENTIONS; ATTENTION; PROGRAMS</t>
  </si>
  <si>
    <t>The difficulties students identified with emotional and behavior disabilities present sometimes strain inclusive educators. General education teachers often find themselves ill equipped to provide effective support for both students with and without disabilities. An effective intervention that may hold promise for included students with academic and behavior problems involves the use of choice; more specifically, consequence choice, which provides students with the ability to select their own reinforcement. The current study examined the effects of choice of reinforcement via a single-subject multielement design with baseline for four students with emotional disturbance or behavior disabilities educated in an inclusion setting. With an increase in task difficulty, the behavior of two students indicated a functional relation between engagement and choice and two additional students demonstrated a functional relation between the presence and absence of reinforcement. Students did not distinguish academic behavior across the course of the study. The difficulty level of the instructional material, as well as the perceived preference of the reinforcers may play a role in study outcomes. Future directions follow study limitations and implications for inclusion practitioners.</t>
  </si>
  <si>
    <t>[Skerbetz, Mandi Davis; Kostewicz, Douglas E.] Univ Pittsburgh, Pittsburgh, PA 15260 USA</t>
  </si>
  <si>
    <t>Skerbetz, MD (corresponding author), Univ Pittsburgh, Dept Instruct &amp; Learning, 5330 Wesley W Posvar Hall, Pittsburgh, PA 15260 USA.</t>
  </si>
  <si>
    <t>mld50@pitt.edu</t>
  </si>
  <si>
    <t>FEB 2</t>
  </si>
  <si>
    <t>10.1080/09362835.2014.986603</t>
  </si>
  <si>
    <t>CA8DY</t>
  </si>
  <si>
    <t>WOS:000349148000002</t>
  </si>
  <si>
    <t>Toscano, CVA; Barros, L; Lima, AB; Nunes, T; Carvalho, HM; Gaspar, JM</t>
  </si>
  <si>
    <t>Toscano, Chrystiane V. A.; Barros, Leonardo; Lima, Ahlan B.; Nunes, Thiago; Carvalho, Humberto M.; Gaspar, Joana M.</t>
  </si>
  <si>
    <t>Neuroinflammation in autism spectrum disorders: Exercise as a pharmacological tool</t>
  </si>
  <si>
    <t>NEUROSCIENCE AND BIOBEHAVIORAL REVIEWS</t>
  </si>
  <si>
    <t>Autism spectrum disorders; Neuroinflammation; Microglia; Metabolic disorders; Exercise; Cytokines</t>
  </si>
  <si>
    <t>DORSOLATERAL PREFRONTAL CORTEX; SELF-STIMULATORY BEHAVIOR; VITAMIN-D DEFICIENCY; ENVIRONMENTAL ENRICHMENT; PHYSICAL-ACTIVITY; INTELLECTUAL DISABILITY; MICROGLIAL ACTIVATION; ACADEMIC ENGAGEMENT; PRENATAL EXPOSURE; IMMUNE ACTIVATION</t>
  </si>
  <si>
    <t>The worldwide prevalence of ASD is around 1%. Although the pathogenesis of ASD is not entirely understood, it is recognized that a combination of genetic, epigenetics, environmental factors and immune system dysfunction can play an essential role in its development. It has been suggested that autism results from the central nervous system derangements due to low-grade chronic inflammatory reactions associated with the immune system activation. ASD individuals have increased microglial activation, density, and increased proinflammatory cytokines in the several brain regions. Autism has no available pharmacological treatments, however there are pedagogical and psychotherapeutic therapies, and pharmacological treatment, that help to control behavioral symptoms. Recent data indicate that exercise intervention programs may improve cognitive and behavioral symptoms in children with ASD. Exercise can also modify inflammatory profiles that will ameliorate associated metabolic disorders. This review highlights the involvement of neuroinflammation in ASD and the beneficial effects of physical exercise on managing ASD symptoms and associated comorbidities.</t>
  </si>
  <si>
    <t>[Toscano, Chrystiane V. A.] Univ Fed Alagoas, Maceio, AL, Brazil; [Barros, Leonardo] Univ Alto Vale Rio Peixe UNIARP, Dept Med, Cacador, Brazil; [Lima, Ahlan B.; Carvalho, Humberto M.] Univ Fed Santa Catarina, Sch Sports, Dept Phys Educ, Florianopolis, SC, Brazil; [Nunes, Thiago; Gaspar, Joana M.] Univ Fed Santa Catarina, Sch Biol Sci, Dept Biochem, Florianopolis, SC, Brazil; [Gaspar, Joana M.] Univ Fed Santa Catarina, Sch Biol Sci, Dept Biochem, Lab Bioenerget &amp; Oxidat Stress LABOX, Florianopolis, SC, Brazil</t>
  </si>
  <si>
    <t>Universidade Federal de Alagoas; Universidade Federal de Santa Catarina (UFSC); Universidade Federal de Santa Catarina (UFSC); Universidade Federal de Santa Catarina (UFSC)</t>
  </si>
  <si>
    <t>Gaspar, JM (corresponding author), Univ Fed Santa Catarina, Sch Biol Sci, Dept Biochem, Florianopolis, SC, Brazil.</t>
  </si>
  <si>
    <t>joanamgaspar@gmail.com</t>
  </si>
  <si>
    <t>Carvalho, Humberto M./E-5698-2014; Gaspar, Joana/D-9398-2015</t>
  </si>
  <si>
    <t>Carvalho, Humberto M./0000-0002-2855-0296; Gaspar, Joana/0000-0003-3151-4234; NUNES, THIAGO/0000-0001-7760-3051; Lima, Ahlan Benezar/0000-0001-8691-5719; Soares de Albuquerque Barros, Leonardo/0000-0002-1917-4874; Vasconcelos Andrade Toscano, Chrystiane/0000-0002-6625-4447</t>
  </si>
  <si>
    <t>Coordenacao de Aperfeicoamento de Pessoal de Nivel Superior-Brasil (CAPES) [001]; National Council for Scientific and Technological Development (CNPq) [432934/2018-9]</t>
  </si>
  <si>
    <t>Coordenacao de Aperfeicoamento de Pessoal de Nivel Superior-Brasil (CAPES)(Coordenacao de Aperfeicoamento de Pessoal de Nivel Superior (CAPES)); National Council for Scientific and Technological Development (CNPq)(Conselho Nacional de Desenvolvimento Cientifico e Tecnologico (CNPQ))</t>
  </si>
  <si>
    <t>ABL and TN were financed by the Coordenacao de Aperfeicoamento de Pessoal de Nivel Superior-Brasil (CAPES) -Finance Code 001. JMG was supported by the National Council for Scientific and Technological Development (CNPq) Universal Grant number 432934/2018-9.</t>
  </si>
  <si>
    <t>0149-7634</t>
  </si>
  <si>
    <t>1873-7528</t>
  </si>
  <si>
    <t>NEUROSCI BIOBEHAV R</t>
  </si>
  <si>
    <t>Neurosci. Biobehav. Rev.</t>
  </si>
  <si>
    <t>10.1016/j.neubiorev.2021.07.023</t>
  </si>
  <si>
    <t>Behavioral Sciences; Neurosciences</t>
  </si>
  <si>
    <t>Behavioral Sciences; Neurosciences &amp; Neurology</t>
  </si>
  <si>
    <t>UL4EG</t>
  </si>
  <si>
    <t>WOS:000692605600004</t>
  </si>
  <si>
    <t>Benner, AD; Hou, Y; Jackson, KM</t>
  </si>
  <si>
    <t>Benner, Aprile D.; Hou, Yang; Jackson, Kristina M.</t>
  </si>
  <si>
    <t>The Consequences of Friend-Related Stress Across Early Adolescence</t>
  </si>
  <si>
    <t>friend stress; school transitions; socioemotional well-being; engagement; alcohol use</t>
  </si>
  <si>
    <t>INTERPERSONAL STRESS; PEER STRESS; SEX-DIFFERENCES; HIGH-SCHOOL; DEPRESSION; GENDER; ADJUSTMENT; CHILDHOOD; SYMPTOMS; CHILDREN</t>
  </si>
  <si>
    <t>The current study investigated early adolescents' experiences of friend-related stress across middle school and its developmental consequences following the transition to high school. Using a sample of approximately 1,000 middle school students, four unique friend-related stress trajectories were observed across middle school: consistently low friend-related stress (57% of the sample), consistently high friend-related stress (7%), moderate and increasing friend-related stress (22%), and moderate but decreasing friend-related stress (14%). Groups characterized by higher levels of friend-related stress across middle school were linked to subsequent poorer socioemotional well-being, lower academic engagement, and greater involvement in and expectancies around risky behaviors following the transition to high school. Increased friend-related stress across the high school transition was also linked to poorer outcomes, even after taking into account earlier stress trajectories. Gender differences highlighted the particular struggles girls experience both in friend stress and in the links between friend stress and subsequent well-being.</t>
  </si>
  <si>
    <t>[Benner, Aprile D.; Hou, Yang] Univ Texas Austin, Dept Human Dev &amp; Family Sci, 1 Univ Stn A2702, Austin, TX 78712 USA; [Jackson, Kristina M.] Brown Univ, Ctr Alcohol &amp; Addict Studies, Res, Providence, RI 02912 USA</t>
  </si>
  <si>
    <t>University of Texas System; University of Texas Austin; Brown University</t>
  </si>
  <si>
    <t>Benner, AD (corresponding author), Univ Texas Austin, Dept Human Dev &amp; Family Sci, 1 Univ Stn A2702, Austin, TX 78712 USA.</t>
  </si>
  <si>
    <t>Hou, Yang/S-7431-2019</t>
  </si>
  <si>
    <t>Hou, Yang/0000-0002-7360-5751</t>
  </si>
  <si>
    <t>William T. Grant Foundation; National Institute on Alcohol Abuse and Alcoholism (NIAAA) [R01AA016797, K02AA13938]; Eunice Kennedy Shriver National Institute of Child Health and Human Development (NICHD) [P2CHD042849]</t>
  </si>
  <si>
    <t>William T. Grant Foundation; National Institute on Alcohol Abuse and Alcoholism (NIAAA)(United States Department of Health &amp; Human ServicesNational Institutes of Health (NIH) - USANIH National Institute on Alcohol Abuse &amp; Alcoholism (NIAAA)); Eunice Kennedy Shriver National Institute of Child Health and Human Development (NICHD)(United States Department of Health &amp; Human ServicesNational Institutes of Health (NIH) - USANIH Eunice Kennedy Shriver National Institute of Child Health &amp; Human Development (NICHD))</t>
  </si>
  <si>
    <t>The author(s) disclosed receipt of the following financial support for the research, authorship, and/or publication of this article: The authors acknowledge the support of grants from the William T. Grant Foundation to Aprile D. Benner, from National Institute on Alcohol Abuse and Alcoholism (NIAAA) to Kristina Jackson (R01AA016797 and K02AA13938), and from Eunice Kennedy Shriver National Institute of Child Health and Human Development (NICHD) to the Population Research Center at the University of Texas at Austin (P2CHD042849).</t>
  </si>
  <si>
    <t>10.1177/0272431619833489</t>
  </si>
  <si>
    <t>KA0AW</t>
  </si>
  <si>
    <t>WOS:000505464900004</t>
  </si>
  <si>
    <t>Zhang, Q</t>
  </si>
  <si>
    <t>Zhang, Qian</t>
  </si>
  <si>
    <t>The Role of Teachers' Interpersonal Behaviors in Learners' Academic Achievements</t>
  </si>
  <si>
    <t>academic achievement; rapport; teacher's interpersonal behaviors; teacher immediacy; teacher-learner interpersonal relationship; teacher stroke</t>
  </si>
  <si>
    <t>STUDENT RELATIONSHIPS; CHILD RELATIONSHIPS; PREDICTORS; ATTACHMENT; SCHOOL; PERFORMANCE; ENGAGEMENT</t>
  </si>
  <si>
    <t>In the context of English as a foreign language classroom, affections that form between teacher and students may affect the teaching/learning process. This review aimed to investigate the related studies on the effect of teacher-learner interpersonal relationships on learners' educational performance in English as a Foreign Language (EFL) educational contexts. This review concluded that there is a significant constructive correlation between teacher-learner interpersonal relationships and learners' academic achievement. Learners are required to have some sense of belonging to improve their educational performance. Moreover, other positive emotional factors such as grit, wellbeing, self-efficacy, academic engagement, motivation, and foreign language enjoyment can mediate the association between teacher-learner interpersonal relationships and learners' academic success. The study concludes with some implications for English learners, English language teachers, and English language teacher trainers. The ideas can improve their awareness of teacher-student interpersonal relationships, including teacher stroke, rapport, and teacher immediacy and their role in improving learners' foreign language learning.</t>
  </si>
  <si>
    <t>[Zhang, Qian] Xian Univ Posts &amp; Telecommun, Sch Humanities &amp; Foreign Languages, Xian, Peoples R China</t>
  </si>
  <si>
    <t>Xi'an University of Posts &amp; Telecommunications</t>
  </si>
  <si>
    <t>Zhang, Q (corresponding author), Xian Univ Posts &amp; Telecommun, Sch Humanities &amp; Foreign Languages, Xian, Peoples R China.</t>
  </si>
  <si>
    <t>850610778@qq.com</t>
  </si>
  <si>
    <t>Shaanxi Federation of Social Sciences Circles Cultural Context Construction of the Translation and Communication of Intangible Cultural Heritage in Shaanxi [2022HZ0594]</t>
  </si>
  <si>
    <t>Shaanxi Federation of Social Sciences Circles Cultural Context Construction of the Translation and Communication of Intangible Cultural Heritage in Shaanxi</t>
  </si>
  <si>
    <t>Funding This study was sponsored by the Shaanxi Federation of Social Sciences Circles Cultural Context Construction of the Translation and Communication of Intangible Cultural Heritage in Shaanxi (Grant No. 2022HZ0594).</t>
  </si>
  <si>
    <t>10.3389/fpsyg.2022.921832</t>
  </si>
  <si>
    <t>2P7ZW</t>
  </si>
  <si>
    <t>WOS:000819955000001</t>
  </si>
  <si>
    <t>Bryant, AL; Zimmermann, MA</t>
  </si>
  <si>
    <t>Role models and psychosocial outcomes among African American adolescents</t>
  </si>
  <si>
    <t>Biannual Conference of the Society-for-Research-in-Child-Development</t>
  </si>
  <si>
    <t>APR, 1997</t>
  </si>
  <si>
    <t>WASHINGTON, D.C.</t>
  </si>
  <si>
    <t>Soc Res Child Dev</t>
  </si>
  <si>
    <t>SOCIAL SUPPORT; SIGNIFICANT OTHERS; EXTENDED FAMILY; PERSONAL RELATIONSHIPS; GENDER DIFFERENCES; SUBSTANCE USE; DRUG-USE; BLACK; YOUNG; NETWORKS</t>
  </si>
  <si>
    <t>The authors examined who 679 African American ninth-graders from urban environments look up to and how their role model choices relate to substance use, delinquency, academic engagement, and psychological well-being. Male adolescents without male role models and females identifying brothers as role models reported the most problem behavior. Adolescents with paternal male role models had the most positive school outcomes, no differences were found in psychological well-being among adolescents in terms of their male role models. The presence of female role models, in contrast, was associated with psychological well-being such that adolescents with maternal role models reported the least distress. Adolescents without female role models had the lowest grades and most negative school attitudes. These findings remained when parental support, family conflict, and father presence in the household were controlled, suggesting role model effect are separate from parenting effects. Our findings support and expand on the notion that having someone to look up to is critical for African American youths' development.</t>
  </si>
  <si>
    <t>Univ Missouri, Dept Educ Sch &amp; Counseling Psychol, Columbia, MO 65211 USA; Univ Michigan, Ann Arbor, MI 48109 USA</t>
  </si>
  <si>
    <t>University of Missouri System; University of Missouri Columbia; University of Michigan System; University of Michigan</t>
  </si>
  <si>
    <t>Bryant, AL (corresponding author), Univ Missouri, Dept Educ Sch &amp; Counseling Psychol, 16 Hill Hall, Columbia, MO 65211 USA.</t>
  </si>
  <si>
    <t>10.1177/0743558402238276</t>
  </si>
  <si>
    <t>625ME</t>
  </si>
  <si>
    <t>WOS:000179819600003</t>
  </si>
  <si>
    <t>ArreagaMayer, C; PerdomoRivera, C</t>
  </si>
  <si>
    <t>Ecobehavioral analysis of instruction for at-risk language minority students</t>
  </si>
  <si>
    <t>SPECIAL-EDUCATION; HISPANIC STUDENTS; SETTINGS; TIME; ACHIEVEMENT</t>
  </si>
  <si>
    <t>In this article we describe an application of ecobehavioral analysis to the evaluation of instructional settings for language-minority students. We introduce the concept of ecobehavioral analysis and describe the Ecobehavioral System for the Contextual Recording of Interactional Bilingual Environments (ESCRIBE). ESCRIBE evaluates the instructional effectiveness of educational and second language acquisition programs serving language-minority learners in regular and special settings. We studied 2 instructional environments (regular and English-as-a-Second-Language classrooms) to determine the opportunities afforded to 24 at-risk language-minority students to acquire and negotiate a second language and academic content meaning. Results demonstrated that instructional environments and teacher variables within a setting have a profound effect on students' academic behaviors and language usage. In general, we found a pattern of minimal teacher attention to language development, low student academic engagement in instructional activities, and a teacher emphasis on lecture and a whole-class format. The article concludes with a discussion of the implications of ecobehavioral analysis for the study of inclusion and accountability in the education of language-minority students.</t>
  </si>
  <si>
    <t>UNIV KANSAS,DEPT FAMILY LIFE &amp; SPECIAL EDUC,LAWRENCE,KS 66045; UNIV KANSAS,LIFE SPAN INST,LAWRENCE,KS 66045</t>
  </si>
  <si>
    <t>University of Kansas; University of Kansas</t>
  </si>
  <si>
    <t>ArreagaMayer, C (corresponding author), UNIV KANSAS,DEPT HUMAN DEV,JUNIPER GARDENS CHILDRENS PROJECT,LAWRENCE,KS 66045, USA.</t>
  </si>
  <si>
    <t>5720 S WOODLAWN AVE, CHICAGO, IL 60637</t>
  </si>
  <si>
    <t>10.1086/461826</t>
  </si>
  <si>
    <t>TW646</t>
  </si>
  <si>
    <t>WOS:A1996TW64600004</t>
  </si>
  <si>
    <t>Harbin, SG; Davis, CA; Sandall, S; Fettig, A</t>
  </si>
  <si>
    <t>Harbin, Shawna G.; Davis, Carol A.; Sandall, Susan; Fettig, Angel</t>
  </si>
  <si>
    <t>The Effects of Physical Activity on Engagement in Young Children with Autism Spectrum Disorder</t>
  </si>
  <si>
    <t>ASD; Physical activity; Engagement; Early childhood special education</t>
  </si>
  <si>
    <t>ANTECEDENT EXERCISE; CARDIOVASCULAR-DISEASE; STEREOTYPIC BEHAVIORS; ACADEMIC-ACHIEVEMENT; SCIENTIFIC STATEMENT; YOUTH; INDIVIDUALS; ADOLESCENTS; NUTRITION; COMMITTEE</t>
  </si>
  <si>
    <t>Physical activity (PA) is linked to multiple positive health outcomes for young children, with potential benefits in other domains as well. Engaging in higher intensity PA may produce positive gains for children with autism spectrum disorders (ASD), especially in academic engagement and on-task behavior. However, there is limited research documenting current levels of PA in young children with ASD and effective strategies for early childhood educators to increase PA. The aim of this study is to address these gaps by examining the extent to which embedded antecedent exercise (AE) increases and sustains engagement for children with ASD in early childhood settings. Three kindergarten students with ASD participated in this study, using a single-case withdrawal design to investigate the relationship between intensity of PA and student engagement during two unique classroom activities. Overall, results showed an increase in student engagement across classroom activities after participating in embedded AE.</t>
  </si>
  <si>
    <t>[Harbin, Shawna G.; Davis, Carol A.; Sandall, Susan; Fettig, Angel] Univ Washington, 2012 Skagit Lane,102G Miller Hall,Box 353600, Seattle, WA 98195 USA</t>
  </si>
  <si>
    <t>University of Washington; University of Washington Seattle</t>
  </si>
  <si>
    <t>Harbin, SG (corresponding author), Univ Washington, 2012 Skagit Lane,102G Miller Hall,Box 353600, Seattle, WA 98195 USA.</t>
  </si>
  <si>
    <t>slendzio@uw.edu</t>
  </si>
  <si>
    <t>Harbin, Shawna/JFJ-3544-2023</t>
  </si>
  <si>
    <t>Harbin, Shawna/0000-0001-7985-3505; Davis, Carol Ann/0000-0003-0672-6382; Fettig, Angel/0000-0002-0954-2768</t>
  </si>
  <si>
    <t>10.1007/s10643-021-01272-4</t>
  </si>
  <si>
    <t>5V1FS</t>
  </si>
  <si>
    <t>WOS:000708330000001</t>
  </si>
  <si>
    <t>Collier-Meek, MA; Sanetti, LMH; Levin, JR; Kratochwill, TR; Boyle, AM</t>
  </si>
  <si>
    <t>Collier-Meek, Melissa A.; Sanetti, Lisa M. H.; Levin, Joel R.; Kratochwill, Thomas R.; Boyle, Ashley M.</t>
  </si>
  <si>
    <t>Evaluating implementation supports delivered within problem-solving consultation</t>
  </si>
  <si>
    <t>Treatment fidelity; Implementation; Classroom management; Single case design; Consultation</t>
  </si>
  <si>
    <t>COGNITIVE-BEHAVIORAL THERAPY; MANAGEMENT-PRACTICES; RANDOMIZATION TESTS; TREATMENT INTEGRITY; MODEL; INTERVENTIONS; PARENTS; SCHOOLS; QUALITY; DESIGNS</t>
  </si>
  <si>
    <t>Teachers participating in problem-solving consultation often struggle to maintain adequate treatment fidelity, which is necessary to improve student outcomes. Low levels of treatment fidelity may result from implementation barriers, such as intervention compatibility, implementer skill, and implementer motivation. This study involves the evaluation of five implementation supports designed to address implementation barriers (i.e., Implementation Planning, Role Play, Participant Modeling, Raising Awareness, Motivational Consulting) within problem-solving consultation. Across 14 randomized individual single-case AB intervention designs, we evaluated the impact of these implementation supports on teacher treatment fidelity of classroom management plans and class-wide academic engagement and disruptive behavior. Visual analysis, descriptive statistics, and randomization test analyses suggest that these implementation supports have the potential to be broadly effective in improving teachers' fidelity and student outcomes. Teachers required a different number of supports to increase fidelity levels and rated the implementation supports positively. Implications of the study's findings are described.</t>
  </si>
  <si>
    <t>[Collier-Meek, Melissa A.] Univ Massachusetts, Boston, MA 02125 USA; [Sanetti, Lisa M. H.; Boyle, Ashley M.] Univ Connecticut, Storrs, CT USA; [Levin, Joel R.] Univ Arizona, Tucson, AZ 85721 USA; [Kratochwill, Thomas R.] Univ Wisconsin, Madison, WI 53706 USA</t>
  </si>
  <si>
    <t>University of Massachusetts System; University of Massachusetts Boston; University of Connecticut; University of Arizona; University of Wisconsin System; University of Wisconsin Madison</t>
  </si>
  <si>
    <t>Collier-Meek, MA (corresponding author), Univ Massachusetts, Boston, MA 02125 USA.</t>
  </si>
  <si>
    <t>Collier-Meek, Melissa/0000-0002-5789-7029</t>
  </si>
  <si>
    <t>Institute of Education Sciences, U.S. Department of Education [R324A10005]</t>
  </si>
  <si>
    <t>The research reported here was supported by the Institute of Education Sciences, U.S. Department of Education, through Grant R324A10005 to the University of Connecticut. The opinions expressed are those of the authors and do not represent the views of the Institute or the U.S. Department of Education.</t>
  </si>
  <si>
    <t>10.1016/j.jsp.2018.12.002</t>
  </si>
  <si>
    <t>HO9FC</t>
  </si>
  <si>
    <t>WOS:000461266000007</t>
  </si>
  <si>
    <t>Gore, PA; Leuwerke, WC; Metz, AJ; Brown, S; Kelly, AR</t>
  </si>
  <si>
    <t>Gore, Paul A., Jr.; Leuwerke, Wade C.; Metz, A. J.; Brown, Steve; Kelly, Alexandra R.</t>
  </si>
  <si>
    <t>Measuring Noncognitive Factors Related to College Student Outcomes: Development and Initial Construct Validation of the Student Strengths Inventory</t>
  </si>
  <si>
    <t>noncognitive factors; college outcomes; academic performance; retention; college student success</t>
  </si>
  <si>
    <t>ACADEMIC-SUCCESS; HIGH-SCHOOL; PREDICTORS; RETENTION; MODEL; PERFORMANCE; MOTIVATION; TRANSITION; SKILLS</t>
  </si>
  <si>
    <t>This study describes the development and initial construct validation of the Student Strengths Inventory (SSI), a brief measure of noncognitive variables previously found to be related to college student outcomes. A sample of 760 first-year college students completed an initial item pool in addition to a lengthier, established noncognitive assessment tool with similar constructs. Results support a 48-item, six-factor measure with the following scales: Academic Self-efficacy, Academic Engagement, Campus Engagement, Resiliency, Social Comfort, and Educational Commitment. The SSI demonstrates good internal consistency reliability and construct validity. Future research is needed to examine the predictive validity of the SSI subscales with respect to academic performance and persistence. Practice implications include providing individualized feedback to students on their noncognitive strengths and weaknesses and helping them set goals for their academic success. Moreover, the results of the SSI can inform interventions at the individual, group, and institutional level.</t>
  </si>
  <si>
    <t>[Gore, Paul A., Jr.] Xavier Univ, Cincinnati, OH 45207 USA; [Leuwerke, Wade C.] Drake Univ, Des Moines, IA 50311 USA; [Metz, A. J.] Univ Utah, Dept Educ Psychol, 1721 E Campus Ctr Dr, Salt Lake City, UT 84112 USA; [Brown, Steve] Loyola Univ Chicago, Chicago, IL USA; [Kelly, Alexandra R.] ICF Int, Fairfax, VA USA</t>
  </si>
  <si>
    <t>University System of Ohio; Xavier University; Drake University; Utah System of Higher Education; University of Utah; Loyola University Chicago</t>
  </si>
  <si>
    <t>Metz, AJ (corresponding author), Univ Utah, Dept Educ Psychol, 1721 E Campus Ctr Dr, Salt Lake City, UT 84112 USA.</t>
  </si>
  <si>
    <t>aj.metz@utah.edu</t>
  </si>
  <si>
    <t>10.1177/1069072717727463</t>
  </si>
  <si>
    <t>HI4PR</t>
  </si>
  <si>
    <t>WOS:000456433200004</t>
  </si>
  <si>
    <t>Yu, JL; McLellan, R</t>
  </si>
  <si>
    <t>Yu, Junlin; McLellan, Ros</t>
  </si>
  <si>
    <t>Beyond academic achievement goals: The importance of social achievement goals in explaining gender differences in self-handicapping</t>
  </si>
  <si>
    <t>Gender differences; Motivation; Social achievement goals; Academic achievement goals; Self-handicapping</t>
  </si>
  <si>
    <t>DOUBLE-EDGED-SWORD; SEX-DIFFERENCES; FIT INDEXES; MOTIVATION; ADJUSTMENT; STUDENTS; ABILITY; SCHOOL; PERCEPTIONS; PREDICTORS</t>
  </si>
  <si>
    <t>Boys show less adaptive behaviour and engagement than girls at school. Much research has examined gender differences in academic motivation to explain gender differences in school engagement. However, students engage in schools both academically and socially, and gender differences in social motivation may further contribute to the gender gap in academic engagement. In this study, 536 secondary school students in England (ages 13-14) reported their social achievement goals, academic achievement goals, and self-handicapping behaviours. Boys were more likely to adopt social demonstration goals, performance-approach and-avoidance goals, and reported greater behavioural self-handicapping. Moreover, structural equation models showed that social demonstration goals uniquely mediated the relationship between gender and self-handicapping, beyond the effect of performance-avoidance goals. Results highlight the importance of social achievement goals in explaining gender differences in self-handicapping. The findings suggest that educators need to attend to adolescents' social goals in addition to their academic goals in secondary school.</t>
  </si>
  <si>
    <t>[Yu, Junlin; McLellan, Ros] Univ Cambridge, Fac Educ, 184 Hills Rd, Cambridge CB2 8PQ, England</t>
  </si>
  <si>
    <t>Yu, JL (corresponding author), Univ Cambridge, Fac Educ, 184 Hills Rd, Cambridge CB2 8PQ, England.</t>
  </si>
  <si>
    <t>junlinjy@gmail.com</t>
  </si>
  <si>
    <t>Yu, Junlin/X-4516-2018</t>
  </si>
  <si>
    <t>Yu, Junlin/0000-0002-6267-5789</t>
  </si>
  <si>
    <t>Cambridge Commonwealth, European and International Trust; China Scholarship Council</t>
  </si>
  <si>
    <t>Cambridge Commonwealth, European and International Trust; China Scholarship Council(China Scholarship Council)</t>
  </si>
  <si>
    <t>This research was supported by funding from the Cambridge Commonwealth, European and International Trust and the China Scholarship Council to the first author. We thank Pia Kreijkes, Jan Vermunt, and all anonymous reviewers for their insightful comments on earlier versions of this article.</t>
  </si>
  <si>
    <t>10.1016/j.lindif.2018.11.010</t>
  </si>
  <si>
    <t>HK6ME</t>
  </si>
  <si>
    <t>WOS:000458094000004</t>
  </si>
  <si>
    <t>Luthar, SS; Ansary, NS</t>
  </si>
  <si>
    <t>Dimensions of adolescent rebellion: Risks for academic failure among high- and low-income youth</t>
  </si>
  <si>
    <t>SUBSTANCE USE; DEVELOPMENTAL PSYCHOPATHOLOGY; CIGARETTE-SMOKING; SCHOOL FAILURE; DRUG-USE; ACHIEVEMENT; BEHAVIOR; ASSOCIATIONS; DELINQUENCY; COMPETENCE</t>
  </si>
  <si>
    <t>The central question addressed in this Study was whether upper class, suburban teenagers can engage in various problem behaviors and still maintain adequate academic grades, because of environmental safety nets, unlike their low-income, inner-city counterparts. Three problem behavior dimensions were assessed among tenth graders, that is, substance use, delinquency, and low school engagement. Academic achievement was assessed in terms of grades across four major subjects. Variable-based analyses indicated unique links with grades for self-reported delinquency and school disengagement in high- and low-income samples, but for substance use only among the former. Person-based analyses showed that in both schools. grades were clearly compromised among youth with disturbances in all three problem domains. In addition. in the suburban school only, grades were low in the cluster characterized chiefly by high substance use. Results are discussed in terms of stereotypes regarding risks (or lack thereof) stemming from families' socioeconomic status-, implications for theory and interventions are also considered.</t>
  </si>
  <si>
    <t>Columbia Univ Teachers Coll, Dept Counseling &amp; Clin Psychol, New York, NY 10027 USA</t>
  </si>
  <si>
    <t>Columbia University Teachers College</t>
  </si>
  <si>
    <t>Columbia Univ Teachers Coll, Dept Counseling &amp; Clin Psychol, Box 133,525 W 120th St, New York, NY 10027 USA.</t>
  </si>
  <si>
    <t>suniya.luthar@columbia.edu</t>
  </si>
  <si>
    <t>NIDA NIH HHS [R01 DA010726, R01 DA014385, R01-DA10726, R01-DA11498, R01-DA14385] Funding Source: Medline</t>
  </si>
  <si>
    <t>10.1017/S0954579405050121</t>
  </si>
  <si>
    <t>917DL</t>
  </si>
  <si>
    <t>WOS:000228436100012</t>
  </si>
  <si>
    <t>Acosta-Gonzaga, E; Ramirez-Arellano, A</t>
  </si>
  <si>
    <t>Acosta-Gonzaga, Elizabeth; Ramirez-Arellano, Aldo</t>
  </si>
  <si>
    <t>Scaffolding Matters? Investigating Its Role in Motivation, Engagement and Learning Achievements in Higher Education</t>
  </si>
  <si>
    <t>higher education; learning achievements; motivation; metacognitive engagement; learning engagement; scaffolding</t>
  </si>
  <si>
    <t>SELF-DETERMINATION THEORY; HIGH-SCHOOL-STUDENTS; COGNITIVE ENGAGEMENT; ACADEMIC ENGAGEMENT; ONLINE; CLASSROOM; TRAJECTORIES; PERFORMANCE; STRATEGIES; BEHAVIOR</t>
  </si>
  <si>
    <t>In higher education, students' engagement plays an essential role in determining learning success. Several studies have focused on identifying the relationship between engagement and learning achievements. However, comprehensive studies that include engagement, motivation, and scaffolding have yet to be performed. This article introduced a concept of metacognitive and learning engagement based on the frontiers between metacognition and cognition previously established in the literature. A conceptual model including cognitive, behavioural, emotional, scaffolding, and motivation and the two new definitions (metacognitive and learning engagement) was proposed and validated in 220 university students using structural equation modelling. The findings support the conjecture that cognitive engagement is directly influenced by metacognitive engagement. Learning engagement is influenced by cognitive engagement, and all of them are triggered by motivation. Furthermore, scaffolding enhances emotional engagement. Teachers' support fosters students' emotions of being enthusiastic, interested in class, joyful in learning activities, and proud of their learning achievements.</t>
  </si>
  <si>
    <t>[Acosta-Gonzaga, Elizabeth; Ramirez-Arellano, Aldo] Inst Politecn Nacl, Unidad Profes Interdisciplinaria Ingn &amp; Ciencias, Secc Estudios Posgrad &amp; Invest SEPI, Mexico City 08400, DF, Mexico</t>
  </si>
  <si>
    <t>Acosta-Gonzaga, E (corresponding author), Inst Politecn Nacl, Unidad Profes Interdisciplinaria Ingn &amp; Ciencias, Secc Estudios Posgrad &amp; Invest SEPI, Mexico City 08400, DF, Mexico.</t>
  </si>
  <si>
    <t>Acosta-Gonzaga, Elizabeth/HZK-9086-2023</t>
  </si>
  <si>
    <t>Ramirez-Arellano, Aldo/0000-0002-6782-9847</t>
  </si>
  <si>
    <t>Instituto Politecnico Nacional [SIP20220747, SIP20220415]</t>
  </si>
  <si>
    <t>This research was funded by the Instituto Politecnico Nacional, grant numbers SIP20220747 and SIP20220415.</t>
  </si>
  <si>
    <t>10.3390/su142013419</t>
  </si>
  <si>
    <t>5Q0EH</t>
  </si>
  <si>
    <t>WOS:000873513200001</t>
  </si>
  <si>
    <t>Barnett, JH</t>
  </si>
  <si>
    <t>Barnett, Juliet Hart</t>
  </si>
  <si>
    <t>Three Evidence-Based Strategies that Support Social Skills and Play Among Young Children with Autism Spectrum Disorders</t>
  </si>
  <si>
    <t>Social skills; Disabilities; Autism spectrum disorders; Play</t>
  </si>
  <si>
    <t>EARLY INTERVENTION; INTELLECTUAL DISABILITIES; DEVELOPMENTAL DELAYS; ACADEMIC ENGAGEMENT; PEER INTERACTIONS; STUDENTS; SCHOOL; COMMUNICATION; SEQUENCES; PROGRAMS</t>
  </si>
  <si>
    <t>Research demonstrates young children with autism and other developmental disabilities can benefit from participation in play activities with peers. Play provides opportunities to increase social skills across developmental domains in an integrated manner and provides opportunities to develop a sense of belonging and friendship; these goals are critical for young children with disabilities. However, in order for children with disabilities to benefit from the interactions that occur during play and to continue to progress developmentally in play skills, systematic intervention in social skills is needed. A variety of evidence-based practices provide guidance to teachers. In this article, three strategies are presented to assist early childhood educators. The three research-based strategies include the use of scripts, video modeling, and embedding choice as part of classroom activities. These practices create a context in which play skills can be developed and used in natural environments, thereby facilitating children's engagement in play and improving the likelihood for improved interactions with peers.</t>
  </si>
  <si>
    <t>[Barnett, Juliet Hart] Barrett Honors Coll, Tempe, AZ 85281 USA; [Barnett, Juliet Hart] Arizona State Univ, Div Teacher Preparat, Mary Lou Fulton Teachers Coll, POB 871811, Tempe, AZ 85287 USA</t>
  </si>
  <si>
    <t>Barnett, JH (corresponding author), Barrett Honors Coll, Tempe, AZ 85281 USA.;Barnett, JH (corresponding author), Arizona State Univ, Div Teacher Preparat, Mary Lou Fulton Teachers Coll, POB 871811, Tempe, AZ 85287 USA.</t>
  </si>
  <si>
    <t>Juliet.Hart@asu.edu</t>
  </si>
  <si>
    <t>10.1007/s10643-018-0911-0</t>
  </si>
  <si>
    <t>GW0GA</t>
  </si>
  <si>
    <t>WOS:000446540200008</t>
  </si>
  <si>
    <t>Patall, EA; Steingut, RR; Freeman, JL; Pituch, KA; Vasquez, AC</t>
  </si>
  <si>
    <t>Patall, Erika A.; Steingut, Rebecca R.; Freeman, Jen L.; Pituch, Keenan A.; Vasquez, Ariana C.</t>
  </si>
  <si>
    <t>Gender disparities in students' motivational experiences in high school science classrooms</t>
  </si>
  <si>
    <t>SCIENCE EDUCATION</t>
  </si>
  <si>
    <t>autonomy support; engagement; high school; intensive longitudinal design; motivation; need satisfaction; science; teaching practice</t>
  </si>
  <si>
    <t>SELF-DETERMINATION THEORY; INTRINSIC MOTIVATION; TEACHER EXPECTATIONS; ACADEMIC ENGAGEMENT; TASK PERCEPTIONS; SEX-DIFFERENCES; AUTONOMY; ACHIEVEMENT; BELIEFS; SUPPORT</t>
  </si>
  <si>
    <t>Women remain underrepresented in physical science, engineering, and computer science college majors and careers. Prior research has suggested that motivational beliefs and experiences in high school play a critical role in girls' persistence in science fields. We hypothesized that compared to male students, female high school students may experience less daily autonomy support from teachers and lower psychological need satisfaction in physics, chemistry, and engineering courses. In turn, we expected that these differences would explain girls' lower daily engagement in these courses compared to boys. In line with current trends indicating gender parity in biology and biomedical fields, we did not expect to find gender differences in biology courses. Results from a six-week intensive longitudinal study in which high school students reported their daily experiences of teacher autonomy support, need satisfaction, and engagement during science class supported our hypotheses. The implications of the results for theory and practice are discussed.</t>
  </si>
  <si>
    <t>[Patall, Erika A.] Univ Southern Calif, Rossier Sch Educ, 3470 Trousdale Pkwy,Waite Phillips Hall, Los Angeles, CA 90089 USA; [Steingut, Rebecca R.] Columbia Univ, Teachers Coll, New York, NY 10027 USA; [Freeman, Jen L.; Pituch, Keenan A.; Vasquez, Ariana C.] Univ Texas Austin, Dept Educ Psychol, Austin, TX 78712 USA</t>
  </si>
  <si>
    <t>University of Southern California; Columbia University Teachers College; Columbia University; University of Texas System; University of Texas Austin</t>
  </si>
  <si>
    <t>Steingut, Rebecca/P-7119-2017; Patall, Erika/AAM-5679-2020</t>
  </si>
  <si>
    <t>Patall, Erika/0000-0003-3448-8932</t>
  </si>
  <si>
    <t>0036-8326</t>
  </si>
  <si>
    <t>1098-237X</t>
  </si>
  <si>
    <t>SCI EDUC</t>
  </si>
  <si>
    <t>Sci. Educ.</t>
  </si>
  <si>
    <t>10.1002/sce.21461</t>
  </si>
  <si>
    <t>GT5KD</t>
  </si>
  <si>
    <t>WOS:000444545400003</t>
  </si>
  <si>
    <t>Ljubin-Golub, T; Rijavec, M; Jurcec, L</t>
  </si>
  <si>
    <t>Ljubin-Golub, Tajana; Rijavec, Majda; Jurcec, Lana</t>
  </si>
  <si>
    <t>Flow in the Academic Domain: The Role of Perfectionism and Engagement</t>
  </si>
  <si>
    <t>Flow; Students; Optimal experience; Perfectionism; Engagement; Personality</t>
  </si>
  <si>
    <t>MALADAPTIVE PERFECTIONISM; STUDENT ENGAGEMENT; SCHOOL ENGAGEMENT; ASSOCIATION; DIMENSIONS; MODEL; LIFE; PERSONALITY; ADJUSTMENT; DEPRESSION</t>
  </si>
  <si>
    <t>The tendency to experience flow (flow proneness) is previously found to be associated with both some personality traits and engagement. In this study, we hypothesized a positive relationship between adaptive perfectionism and academic flow, a negative relationship between maladaptive perfectionism and flow, and also postulated the mediating role of academic engagement in the relationship between perfectionism and academic flow. The sample comprised 288 university students majoring in primary education. Several questionnaires were administered to assess flow in the academic domain, perfectionism, and engagement. As expected, adaptive perfectionism, namely high standards, was positively related to a higher level of academic flow, and the relationship was mediated by higher behavioral and cognitive engagement. Also as expected, maladaptive perfectionism, namely discrepancy, was negatively related to academic flow, and the relationship was mediated by negative emotional (anxious) engagement. The study provides empirical support for the relationship between academic flow and perfectionism, suggesting engagement as a possible mechanism for this relationship.</t>
  </si>
  <si>
    <t>[Ljubin-Golub, Tajana; Rijavec, Majda; Jurcec, Lana] Univ Zagreb, Fac Teacher Educ, Savska C 77, Zagreb 10000, Croatia</t>
  </si>
  <si>
    <t>University of Zagreb</t>
  </si>
  <si>
    <t>Ljubin-Golub, T (corresponding author), Univ Zagreb, Fac Teacher Educ, Savska C 77, Zagreb 10000, Croatia.</t>
  </si>
  <si>
    <t>tajana.ljubingolub@ufzg.hr</t>
  </si>
  <si>
    <t>Jurcec, Lana/JQW-8138-2023</t>
  </si>
  <si>
    <t>Jurcec, Lana/0000-0002-3603-0776</t>
  </si>
  <si>
    <t>University of Zagreb [DP075]</t>
  </si>
  <si>
    <t>The author(s) acknowledge the financial support in part for the research and/or authorship of this article under a grant from the University of Zagreb (DP075).</t>
  </si>
  <si>
    <t>10.1007/s40299-018-0369-2</t>
  </si>
  <si>
    <t>FY5CW</t>
  </si>
  <si>
    <t>WOS:000426844900003</t>
  </si>
  <si>
    <t>Yang, G; Badri, M; Al Rashedi, A; Almazroui, K; Qalyoubi, R; Nai, P</t>
  </si>
  <si>
    <t>Yang, Guang; Badri, Masood; Al Rashedi, Asma; Almazroui, Karima; Qalyoubi, Rula; Nai, Peng</t>
  </si>
  <si>
    <t>The effects of classroom and school environments on student engagement: the case of high school students in Abu Dhabi public schools</t>
  </si>
  <si>
    <t>Student engagement; classroom effect; school effect; multilevel modelling; Abu Dhabi</t>
  </si>
  <si>
    <t>ACADEMIC ENGAGEMENT; MIDDLE SCHOOL; ADOLESCENTS PERCEPTIONS; SOCIAL-ENVIRONMENT; ACHIEVEMENT; MOTIVATION; TEACHERS; MULTILEVEL; CLIMATE; GENDER</t>
  </si>
  <si>
    <t>Drawing on data from a merged data set from a student survey and a parent survey that were conducted in the Emirate of Abu Dhabi in 2013, this article uses a multilevel framework to investigate the effects of individual characteristics and the classroom and school environments on high school students' school engagement in a modernising education system that is different from Western ones. The results of the three-level model revealed that while students' attributes remained strong predictors of their school engagement, the social and organisational environment of classrooms and school also greatly shaped the extent to which students emotionally and cognitively engaged with their school and learning. This study provided evidence to support the interactive nature of the impact of multilevel environments on student engagement. The policy and research implications were also discussed in the empirical context of Abu Dhabi.</t>
  </si>
  <si>
    <t>[Yang, Guang; Badri, Masood; Al Rashedi, Asma] Abu Dhabi Educ Council, Off Res &amp; Planning, Abu Dhabi, U Arab Emirates; [Almazroui, Karima] United Arab Emirates Univ, Fac Educ, Al Ain, U Arab Emirates; [Qalyoubi, Rula] United Nations Environm Programme, Sci Policy Interface Div Early Warning &amp; Assessme, Manama, Bahrain; [Nai, Peng] Yunnan Univ Finance &amp; Econ, Sch Law, Kunming, Yunnan, Peoples R China</t>
  </si>
  <si>
    <t>United Arab Emirates University; Yunnan University of Finance &amp; Economics</t>
  </si>
  <si>
    <t>Nai, P (corresponding author), Yunnan Univ Finance &amp; Econ, Sch Law, Kunming, Yunnan, Peoples R China.</t>
  </si>
  <si>
    <t>npeng315@foxmail.com</t>
  </si>
  <si>
    <t>Almazroui, Karima/HSG-5914-2023</t>
  </si>
  <si>
    <t>Almazroui, Karima/0000-0002-3738-1033</t>
  </si>
  <si>
    <t>10.1080/03057925.2016.1230833</t>
  </si>
  <si>
    <t>EO5NJ</t>
  </si>
  <si>
    <t>WOS:000396739600007</t>
  </si>
  <si>
    <t>González, A; Rodríguez, Y; Faílde, JM; Carrera, MV</t>
  </si>
  <si>
    <t>Gonzalez, Antonio; Rodriguez, Yolanda; Failde, Jose M.; Carrera, Maria V.</t>
  </si>
  <si>
    <t>Anxiety in the statistics class: Structural relations with self-concept, intrinsic value, and engagement in two samples of undergraduates</t>
  </si>
  <si>
    <t>Statistics anxiety; Self-concept; Intrinsic value; Academic engagement; Multi-group invariance</t>
  </si>
  <si>
    <t>EXPECTANCY-VALUE; ACHIEVEMENT; MATHEMATICS; GENDER; MOTIVATION; MULTIDIMENSIONALITY; PERCEPTIONS; INVARIANCE; EMOTIONS; VALIDITY</t>
  </si>
  <si>
    <t>This study investigated the motivational predictors (self-concept and intrinsic value) of anxiety in a statistics class and their outcomes (use of self-regulatory and deep processing strategies, persistence, and performance). Moreover the similarities and differences of these structural relations in two samples of undergraduates, and the mediation between variables were assessed. Two samples of Spanish undergraduates, undertaking science-technology degrees (n = 479) or degrees in social studies (n = 468), participated in this study. As hypothesised, statistics anxiety was predicted by self-concept and intrinsic value, and predicted the use of self regulatory strategies, deep processing strategies, persistence, and performance; both self-concept and value predicted strategies, persistence, and performance; strategies and persistence predicted performance. For both samples, these relationships were similar, and the mediated relations between assessed variables were significant. These findings highlight the need for interventions aimed at preventing and minimising high levels of academic anxiety. (C) 2016 Elsevier Inc. All rights reserved.</t>
  </si>
  <si>
    <t>[Gonzalez, Antonio; Rodriguez, Yolanda; Failde, Jose M.; Carrera, Maria V.] Univ Vigo, Fac Ciencias Educ, As Lagoas 32004, Ourense, Spain</t>
  </si>
  <si>
    <t>aglez@uvigo.es; yrcastro@uvigo.es; jfailde@uvigo.es; mavicarrera@uvigo.es</t>
  </si>
  <si>
    <t>Garrido, José Maria Faílde/G-4636-2015; Carrera-FernÃ¡ndez, MarÃa Victoria/AAA-1546-2019; Gonzalez, Antonio/AAA-6381-2019</t>
  </si>
  <si>
    <t>Garrido, José Maria Faílde/0000-0002-0946-7729; Rodriguez-Castro, Yolanda/0000-0001-9965-2348; Gonzalez Fernandez, Antonio/0000-0003-0038-4801</t>
  </si>
  <si>
    <t>10.1016/j.lindif.2015.12.019</t>
  </si>
  <si>
    <t>WOS:000371363700026</t>
  </si>
  <si>
    <t>Oberhauser, AM</t>
  </si>
  <si>
    <t>Oberhauser, Ann M.</t>
  </si>
  <si>
    <t>Ethics and transparency in the field: lessons from the Arab Gulf</t>
  </si>
  <si>
    <t>GENDER PLACE AND CULTURE</t>
  </si>
  <si>
    <t>feminist geography; Bahrain; academic partnerships; cross-cultural research</t>
  </si>
  <si>
    <t>This viewpoint draws from feminist scholarship to critically examine an academic partnership between two universities based in the USA and in the Arab Gulf. In particular, feminist geography is used to inform cross-cultural projects such as this academic exchange among Arabs and Americans by focusing on ethics and transparency in the field. The complexity of cultural and institutional dynamics in this and related projects impacts our work with participants and in places where we conduct research. This analysis is based on collaboration between a public university in the USA and an all-women's university located in Bahrain, an Arab Gulf monarchy that has experienced violence stemming from socio-economic disparities and political tensions between the ruling Sunnis and the majority Shiite population. The project exemplifies a growing trend among Western universities to participate in academic partnerships that will generate financial resources while educating students in regions with limited access to higher education. The contradictions and dilemmas that arise in this academic engagement highlight the importance of ethics and transparency in cross-cultural university partnerships.</t>
  </si>
  <si>
    <t>[Oberhauser, Ann M.] W Virginia Univ, Geog Program, Morgantown, WV 26506 USA; [Oberhauser, Ann M.] W Virginia Univ, Ctr Womens &amp; Gender Studies, Morgantown, WV 26506 USA</t>
  </si>
  <si>
    <t>West Virginia University; West Virginia University</t>
  </si>
  <si>
    <t>Oberhauser, AM (corresponding author), W Virginia Univ, Geog Program, Morgantown, WV 26506 USA.</t>
  </si>
  <si>
    <t>ann.oberhauser@mail.wvu.edu</t>
  </si>
  <si>
    <t>0966-369X</t>
  </si>
  <si>
    <t>1360-0524</t>
  </si>
  <si>
    <t>GENDER PLACE CULT</t>
  </si>
  <si>
    <t>Gend. Place Cult.</t>
  </si>
  <si>
    <t>10.1080/0966369X.2013.793659</t>
  </si>
  <si>
    <t>Geography; Women's Studies</t>
  </si>
  <si>
    <t>266II</t>
  </si>
  <si>
    <t>WOS:000328016900006</t>
  </si>
  <si>
    <t>Brew, A; Boud, D; Namgung, SU</t>
  </si>
  <si>
    <t>Brew, Angela; Boud, David; Namgung, Sang Un</t>
  </si>
  <si>
    <t>Influences on the formation of academics: the role of the doctorate and structured development opportunities</t>
  </si>
  <si>
    <t>STUDIES IN CONTINUING EDUCATION</t>
  </si>
  <si>
    <t>academic formation; teaching; researchers</t>
  </si>
  <si>
    <t>The paper examines influences of doctoral study and structured early career interventions on academic work. It uses evidence from a survey in six Australian universities (n=1158) to explore academics' engagement with research and teaching development. It regards universities as social situations that are ambiguous, presenting conflicting opportunities for growth and development and the pursuit of personal objectives. Academics' emphases on different aspects of academic work involve complex responses that are subject to many influences. It shows that doctoral work may avoid developing key skills that academics need and that the extent to which doctoral study prepares academics for different aspects of their role is different in different disciplines and institutions. It also shows that the conduct of academics in their major roles is little influenced by the training and development they engage in. The paper discusses the survey findings in terms of what constrains and what enables academics to take up particular development opportunities. It argues that to understand academic practice, analysis of how organisational influences are interpreted is needed.</t>
  </si>
  <si>
    <t>[Brew, Angela] Macquarie Univ, Learning &amp; Teaching Ctr, Sydney, NSW 2109, Australia; [Boud, David] Univ Technol Sydney, Fac Arts &amp; Social Sci, Sydney, NSW 2007, Australia; [Namgung, Sang Un] Univ Sydney, Fac Educ &amp; Social Work, Sydney, NSW 2006, Australia</t>
  </si>
  <si>
    <t>Macquarie University; University of Technology Sydney; University of Sydney</t>
  </si>
  <si>
    <t>Brew, A (corresponding author), Macquarie Univ, Learning &amp; Teaching Ctr, Sydney, NSW 2109, Australia.</t>
  </si>
  <si>
    <t>angela.brew@mq.edu.au</t>
  </si>
  <si>
    <t>Boud, David/AAY-1956-2021; Boud, David/R-7498-2019</t>
  </si>
  <si>
    <t>Boud, David/0000-0002-6883-2722; Brew, Angela/0000-0002-2944-7098</t>
  </si>
  <si>
    <t>0158-037X</t>
  </si>
  <si>
    <t>1470-126X</t>
  </si>
  <si>
    <t>STUD CONTIN EDUC</t>
  </si>
  <si>
    <t>Stud. Contin. Educ.</t>
  </si>
  <si>
    <t>PII 933264509</t>
  </si>
  <si>
    <t>10.1080/0158037X.2010.515575</t>
  </si>
  <si>
    <t>719MT</t>
  </si>
  <si>
    <t>WOS:000287209600005</t>
  </si>
  <si>
    <t>Darling-Aduana, J</t>
  </si>
  <si>
    <t>Darling-Aduana, Jennifer</t>
  </si>
  <si>
    <t>Behavioral Engagement Shifts Among At-Risk High School Students Enrolled in Online Courses</t>
  </si>
  <si>
    <t>attendance; academic behaviors; academic engagement; digital learning; online course taking</t>
  </si>
  <si>
    <t>CREDIT RECOVERY; MIDDLE; TECHNOLOGY; COMMUNITY; DROPOUT; ADOLESCENCE; ACHIEVEMENT; INTEGRATION; GRADUATION; PREDICTORS</t>
  </si>
  <si>
    <t>Academic behaviors such as attendance are highly associated with academic outcomes. High schools are also increasingly turning to online courses to educate their most marginalized students. In this study, I explored the extent to which enrollment in an online course improved engagement and allowed students to make course progress online outside the traditional school day by examining within-student changes in academic behaviors. Students completed their online course in fewer class periods than required to complete a comparable course in a traditional, face-to-face instructional setting. At the same time, students attended, on average, three additional days of school when enrolled in an online course as when enrolled in solely face-to-face courses, indicating a potentially positive spillover effect. Results have implications for practitioners and policy makers interested in online learning and understanding what programs might be most effective in reengaging students at risk of course failure or dropping out of high school.</t>
  </si>
  <si>
    <t>[Darling-Aduana, Jennifer] Vanderbilt Univ, Educ Leadership &amp; Policy Studies, 221 Kirkland Hall, Nashville, TN 37235 USA</t>
  </si>
  <si>
    <t>Darling-Aduana, J (corresponding author), Vanderbilt Univ, Educ Leadership &amp; Policy Studies, 221 Kirkland Hall, Nashville, TN 37235 USA.</t>
  </si>
  <si>
    <t>Darling, Jennifer/ABG-1871-2021</t>
  </si>
  <si>
    <t>Darling, Jennifer/0000-0002-7940-5662</t>
  </si>
  <si>
    <t>I would like to thank Carolyn Heinrich, Seth Gershenson, and peer reviewer for their instrumental feedback; the William T. Grant Foundation for generous funding of this research; researchers employed by the ed-tech vendor for their support in accessing data from the online instructional system; school district staff for their assistance in providing student record data and support of the project data analysis and fieldwork; and Vanderbilt University and the Wisconsin Evaluation Collaborative at the Wisconsin Center for Education Research, University of Wisconsin Madison, for ongoing support of this initiative.</t>
  </si>
  <si>
    <t>10.1177/2332858419887736</t>
  </si>
  <si>
    <t>JL5TQ</t>
  </si>
  <si>
    <t>WOS:000495594400001</t>
  </si>
  <si>
    <t>Barber, C; Wasson, JW</t>
  </si>
  <si>
    <t>Barber, Carolyn; Wasson, Jillian Woodford</t>
  </si>
  <si>
    <t>A Comparison of Adolescents' Friendship Networks by Advanced Coursework Participation Status</t>
  </si>
  <si>
    <t>GIFTED CHILD QUARTERLY</t>
  </si>
  <si>
    <t>social and; or emotional development and adjustment; high school; age; developmental stage; hierarchical linear modeling; quantitative methodologies</t>
  </si>
  <si>
    <t>GIFTED ADOLESCENTS; ADVANCED PLACEMENT; SELF-PERCEPTIONS; FORCED-CHOICE; STUDENTS; SCHOOL; ACHIEVEMENT; MOTIVATION; ATTITUDES; CONTEXT</t>
  </si>
  <si>
    <t>Friendships serve as a source of support and as a context for developing social competence. Although advanced coursework may provide a unique context for the development of friendships, more research is needed to explore exactly what differences exist. Using the National Longitudinal Study of Adolescent Health and the Adolescent Health and Academic Achievement Study, we compared the friendship networks of students taking advanced mathematics and English coursework to those of similar nonparticipants. Groups were compared on the number of sent or received nominations based on students' listings of friends, the presence and reciprocation of best friendships, and friends' academic engagement and diversity. Controlling for background, advanced coursework participants had larger networks and more engaged friends than did nonparticipants. Small differences in age heterogeneity and in the likelihood of reciprocal best friendships with female friends were found in English course-taking. Participants' networks were also somewhat less racially diverse.</t>
  </si>
  <si>
    <t>[Barber, Carolyn; Wasson, Jillian Woodford] Univ Missouri, Kansas City, MO 64110 USA</t>
  </si>
  <si>
    <t>University of Missouri System; University of Missouri Kansas City</t>
  </si>
  <si>
    <t>Barber, C (corresponding author), Univ Missouri, Suite 223,Educ Bldg,5100 Rockhill Rd, Kansas City, MO 64110 USA.</t>
  </si>
  <si>
    <t>barberce@umkc.edu</t>
  </si>
  <si>
    <t>Barber, Carolyn/A-2239-2010</t>
  </si>
  <si>
    <t>Barber, Carolyn/0000-0001-8282-5345</t>
  </si>
  <si>
    <t>Direct For Education and Human Resources; Division Of Research On Learning [0941014] Funding Source: National Science Foundation</t>
  </si>
  <si>
    <t>0016-9862</t>
  </si>
  <si>
    <t>1934-9041</t>
  </si>
  <si>
    <t>GIFTED CHILD QUART</t>
  </si>
  <si>
    <t>Gifted Child Q.</t>
  </si>
  <si>
    <t>10.1177/0016986214559639</t>
  </si>
  <si>
    <t>Education, Special; Psychology, Educational</t>
  </si>
  <si>
    <t>AW3JX</t>
  </si>
  <si>
    <t>WOS:000346183800003</t>
  </si>
  <si>
    <t>Datu, JAD; Chiu, MM; Mateo, NJ; Yang, L</t>
  </si>
  <si>
    <t>Datu, Jesus Alfonso D.; Chiu, Ming Ming; Mateo, Nino Jose; Yang, Lan</t>
  </si>
  <si>
    <t>Persisting in tough times across Hong Kong, mainland China, and the Philippines: grit, achievement goal orientation, and science engagement</t>
  </si>
  <si>
    <t>INTERNATIONAL JOURNAL OF STEM EDUCATION</t>
  </si>
  <si>
    <t>Academic engagement; Achievement goal orientation; Triarchic model of grit</t>
  </si>
  <si>
    <t>ACADEMIC-ACHIEVEMENT; SOCIOECONOMIC-STATUS; HIERARCHICAL MODEL; BIFACTOR MODEL; HIGH-SCHOOL; STUDENTS; SELF; MOTIVATION; PERSONALITY; PREDICT</t>
  </si>
  <si>
    <t>BackgroundPast studies of grit's educational benefits, such as science engagement, showed mixed results across cultures. So, we elaborated the prior model of grit (perseverance of effort, consistency of interest) with adaptability to situations (forming a triarchic model of grit TMG), and tested TMG's relation to subsequent science engagement.MethodsIn this study, 1,972 high school students in Hong Kong, mainland China, and the Philippines completed surveys twice (about 6 months apart). We analysed these data with multilevel structural equation modelling.ResultsResults showed that country income (GDP per capita) negatively predicted science engagement, while schools with the highest ability students had higher science engagement. Conscientiousness and overall grit positively predicted science engagement at both time periods. Consistency of interest negatively predicted science engagement.ConclusionsThis research demonstrates the potential academic benefits of grit in non-Western societies. Promoting grit may serve as a pathway towards greater students' engagement in science.</t>
  </si>
  <si>
    <t>[Datu, Jesus Alfonso D.] Univ Hong Kong, Fac Educ, Ctr Advancement Inclus &amp; Special Educ, Human Commun Learning &amp; Dev Acad Unit, Rm 210,Runme Shaw Bldg,Pokfulam Rd, Hong Kong, Peoples R China; [Chiu, Ming Ming] Educ Univ Hong Kong, Anal Assessment Res Ctr, Tai Po, B1-2-F-15,10 Lo Ping Rd, Hong Kong, Peoples R China; [Mateo, Nino Jose] De La Salle Univ, Counseling &amp; Educ Psychol Dept, Manila, Philippines; [Yang, Lan] Educ Univ Hong Kong, Dept Curriculum &amp; Instruct, Hong Kong, Peoples R China</t>
  </si>
  <si>
    <t>University of Hong Kong; Education University of Hong Kong (EdUHK); De La Salle University; Education University of Hong Kong (EdUHK)</t>
  </si>
  <si>
    <t>Datu, JAD (corresponding author), Univ Hong Kong, Fac Educ, Ctr Advancement Inclus &amp; Special Educ, Human Commun Learning &amp; Dev Acad Unit, Rm 210,Runme Shaw Bldg,Pokfulam Rd, Hong Kong, Peoples R China.;Chiu, MM (corresponding author), Educ Univ Hong Kong, Anal Assessment Res Ctr, Tai Po, B1-2-F-15,10 Lo Ping Rd, Hong Kong, Peoples R China.</t>
  </si>
  <si>
    <t>jaddatu19@gmail.com; mingmingchiu@gmail.com</t>
  </si>
  <si>
    <t>YANG, Lan/0000-0002-3457-0330; Chiu, Ming/0000-0002-5721-1971</t>
  </si>
  <si>
    <t>Research Grant Council</t>
  </si>
  <si>
    <t>Research Grant Council(Hong Kong Research Grants Council)</t>
  </si>
  <si>
    <t>We thank Dr. YUEN Man Tak, Dr. Ricci Fong, and Mr. Joe Tsui for helping with the data collection in Hong Kong context.</t>
  </si>
  <si>
    <t>2196-7822</t>
  </si>
  <si>
    <t>INT J STEM EDUC</t>
  </si>
  <si>
    <t>Int. J. STEM Educ.</t>
  </si>
  <si>
    <t>10.1186/s40594-024-00462-x</t>
  </si>
  <si>
    <t>GI6Z7</t>
  </si>
  <si>
    <t>WOS:001152091500001</t>
  </si>
  <si>
    <t>Incentivizing knowledge exchange engagement: direct and indirect benefits of external engagement</t>
  </si>
  <si>
    <t>Knowledge exchange; academic engagement; third mission; rewards; survey data</t>
  </si>
  <si>
    <t>UNIVERSITY; COMMERCIALIZATION; POLICIES</t>
  </si>
  <si>
    <t>Engagement in knowledge exchange (KE) with external actors has become widely accepted as an integral mission of universities. However, research and teaching performance remain more important for career progression, while engagement activities are more weakly institutionalized. This raises the question of why academics participate in knowledge exchange engagement activities. This paper examines to what extent academics perceive that they are rewarded directly for KE by their university and to what extent they perceive to benefit in terms of their performance in other missions (research and teaching). Furthermore, we examine how these perceptions are associated with actual engagement behavior. We use data from a sample of academics in seven European universities to examine whether direct and indirect benefits from engagement are linked to engagement in a broad range of KE activities. The results suggest that direct university rewards are associated with less engagement in KE activities, while perceived indirect benefits are associated with more engagement. These relationships are particularly strong in STEM fields.</t>
  </si>
  <si>
    <t>[Atta-Owusu, Kwadwo; Fitjar, Rune Dahl] Univ Stavanger, Ctr Innovat Res, UiS Business Sch, Dept Innovat Management &amp; Mkt, Stavanger, Norway; [Fitjar, Rune Dahl] Univ Stavanger, Ctr Innovat Res, UiS Business Sch, Dept Innovat Management &amp; Mkt, POB 8600 Forus, N-4036 Stavanger, Norway</t>
  </si>
  <si>
    <t>Universitetet i Stavanger; Universitetet i Stavanger</t>
  </si>
  <si>
    <t>Fitjar, RD (corresponding author), Univ Stavanger, Ctr Innovat Res, UiS Business Sch, Dept Innovat Management &amp; Mkt, POB 8600 Forus, N-4036 Stavanger, Norway.</t>
  </si>
  <si>
    <t>; Fitjar, Rune Dahl/C-2580-2013</t>
  </si>
  <si>
    <t>Atta-Owusu, Kwadwo/0000-0002-8952-0592; Fitjar, Rune Dahl/0000-0001-5333-2701</t>
  </si>
  <si>
    <t>European Union [722295]; Marie Curie Actions (MSCA) [722295] Funding Source: Marie Curie Actions (MSCA)</t>
  </si>
  <si>
    <t>European Union(European Union (EU)); Marie Curie Actions (MSCA)(Marie Curie Actions)</t>
  </si>
  <si>
    <t>This work was supported by the European Union's Horizon 2020 Framework Programme under the Marie Sklodowska-Curie Actions Innovative Training Networks for the project The Role of Universities in Innovation and Regional Development (RUNIN): [grant agreement number 722295].</t>
  </si>
  <si>
    <t>10.1080/03075079.2023.2185601</t>
  </si>
  <si>
    <t>F6WU9</t>
  </si>
  <si>
    <t>WOS:000943864800001</t>
  </si>
  <si>
    <t>Khalid, F; Mirza, SS; Bin-Feng, C; Saeed, N</t>
  </si>
  <si>
    <t>Khalid, Fatima; Mirza, Sultan Sikandar; Bin-Feng, Chai; Saeed, Nighat</t>
  </si>
  <si>
    <t>Learning Engagements and the Role of Religion</t>
  </si>
  <si>
    <t>learning engagement; academic motivation; academic performance; religion; ANOVA; AMS; EVD</t>
  </si>
  <si>
    <t>ACADEMIC-PERFORMANCE; STUDENT ENGAGEMENT; COLLEGE-STUDENTS; ACHIEVEMENT; MOTIVATION; ADOLESCENTS; ATTENDANCE; OUTCOMES; SCHOOL; CHINA</t>
  </si>
  <si>
    <t>The objective of this study is to determine the relationship between learning engagement, academic motivation, and academic performance in undergraduate students and the importance of religion in determining the academic motivation and academic performance. A sample of 840 university students from different regions (provinces) of Pakistan is pooled through a convenient sampling technique. Engagement Versus Disaffection (EVD) and the Academic Motivation Scale (AMS) are administered for learning engagement and academic motivation, respectively. After applying analysis of variance (ANOVA), Pearson product-moment correlation analysis, and hierarchical regression, the findings of this research reveal that learning engagement and academic motivation have significant relationships with academic performance. Furthermore, it is also found that, in religiosity, academic motivation for both Muslims and non-Muslims do not induce learning engagement, but Muslim students have shown better academic performance than non-Muslims. This study can be beneficial for policymakers and practitioners to analyze the determinants of learning engagements and improve the academic performance of university students.</t>
  </si>
  <si>
    <t>[Khalid, Fatima] Zhejiang Univ, Dept Psychol &amp; Behav Sci, Hangzhou, Peoples R China; [Mirza, Sultan Sikandar] Zhejiang Univ City Coll, Univ Waikato, Hangzhou, Peoples R China; [Bin-Feng, Chai] Zhejiang Gongshang Univ, Sch Accounting, Hangzhou 310018, Peoples R China; [Saeed, Nighat] Govt Coll Univ, Lahore, Pakistan</t>
  </si>
  <si>
    <t>Zhejiang University; Hangzhou City University; Zhejiang Gongshang University; Government College University Lahore</t>
  </si>
  <si>
    <t>Bin-Feng, C (corresponding author), Zhejiang Gongshang Univ, Sch Accounting, Hangzhou 310018, Peoples R China.</t>
  </si>
  <si>
    <t>cbfeng8888@163.com</t>
  </si>
  <si>
    <t>Mirza, Sultan Sikandar/JOJ-4257-2023</t>
  </si>
  <si>
    <t>Mirza, Sultan Sikandar/0000-0002-8044-9945</t>
  </si>
  <si>
    <t>Zhejiang Higher Education Reform Project [20180116]</t>
  </si>
  <si>
    <t>Zhejiang Higher Education Reform Project</t>
  </si>
  <si>
    <t>The author(s) disclosed receipt of the following financial support for the research, authorship, and/or publication of this article: This article is supported by Zhejiang Higher Education Reform Project (Grant No. 20180116).</t>
  </si>
  <si>
    <t>10.1177/2158244019901256</t>
  </si>
  <si>
    <t>KE5DK</t>
  </si>
  <si>
    <t>WOS:000508575700001</t>
  </si>
  <si>
    <t>Herrmann, J; Koeppen, K; Kessels, U</t>
  </si>
  <si>
    <t>Herrmann, Julia; Koeppen, Karoline; Kessels, Ursula</t>
  </si>
  <si>
    <t>Do girls take school too seriously? Investigating gender differences in school burnout from a self-worth perspective</t>
  </si>
  <si>
    <t>School burnout; Gender differences; School grades; Contingent self-esteem; Self-determination theory</t>
  </si>
  <si>
    <t>ACADEMIC ENGAGEMENT; NEED SATISFACTION; ATHLETE BURNOUT; SEX-DIFFERENCES; MEDIATING ROLE; ESTEEM; STUDENTS; MOTIVATION; CONTINGENCIES; PERFECTIONISM</t>
  </si>
  <si>
    <t>Recent investigations have suggested that a considerable percentage of teenagers, especially those in academic track schools, report school-related burnout symptoms (exhaustion, cynicism and inadequacy). Low school achievement and female gender are discussed as risk factors for the syndrome. We investigated school burnout from an individual differences perspective, focusing on aspects of self-esteem (global self-esteem; academic contingent self-esteem) and their associations with specific types of motivational regulation (intrinsic; extrinsic) in a sample of N = 649 9th graders (59% female; 40% males) from six academic track schools in Germany. We hypothesized that gender would be associated with school burnout symptoms and that global self-esteem, academic contingent self-esteem, intrinsic motivation, and extrinsic motivation would mediate the relations. We tested these associations in a structural equation model that was adjusted for grades. Girls' higher scores on exhaustion could be explained through pathways via self-esteem aspects and motivation. Results may inform prevention practices.</t>
  </si>
  <si>
    <t>[Herrmann, Julia; Koeppen, Karoline; Kessels, Ursula] Free Univ Berlin, Habelschwerdter Allee 45, D-14195 Berlin, Germany; [Herrmann, Julia] ZfP Sudwurttemberg, Weingartshofer Str 2, D-88214 Ravensburg, Germany</t>
  </si>
  <si>
    <t>Kessels, U (corresponding author), Free Univ Berlin, Habelschwerdter Allee 45, D-14195 Berlin, Germany.</t>
  </si>
  <si>
    <t>julia.herrmann@zfp-zentrum.de; karoline.koeppen@fu-berlin.de; ursula.kessels@fu-berlin.de</t>
  </si>
  <si>
    <t>10.1016/j.lindif.2018.11.011</t>
  </si>
  <si>
    <t>WOS:000458094000014</t>
  </si>
  <si>
    <t>Scalzo, R; Davis, TN</t>
  </si>
  <si>
    <t>Scalzo, Rachel; Davis, Tonya N.</t>
  </si>
  <si>
    <t>Analysis of Behavioral Indicators as a Measure of Satiation</t>
  </si>
  <si>
    <t>satiation; abolishing operations; abative effects; behavioral indicators</t>
  </si>
  <si>
    <t>MOTIVATING OPERATIONS; CHALLENGING BEHAVIOR; ACADEMIC ENGAGEMENT; STEREOTYPY; INTERVENTION; DISABILITIES; INSTRUCTION; CHILDREN; AUTISM; MANDS</t>
  </si>
  <si>
    <t>Providing noncontingent access to a stimulus until an individual displays behavioral indicators of satiation has been used to determine when an abolishing operation is in effect, but there has been variation in its application in the literature. Four males diagnosed with autism spectrum disorder with tangibly maintained challenging behavior participated in this study. Individualized behavioral indicators were identified and verified to determine when each participant was finished playing with his/her preferred item. Three presession conditions were manipulated including restricted access to the tangible stimulus for 30 min, access to the tangible stimulus until the display of one behavioral indicator, and access to the tangible stimulus until the display of three behavioral indicators. Each presession condition was followed by a tangible condition of the functional analysis to measure challenging behavior. Results indicated that presession access to a tangible stimulus until the display of three behavioral indicators produced a greater abative effect on challenging behavior than one behavioral indicator.</t>
  </si>
  <si>
    <t>[Scalzo, Rachel] Baylor Univ, Behav Management, Waco, TX 76798 USA; [Davis, Tonya N.] Baylor Univ, Dept Educ Psychol, Waco, TX 76798 USA</t>
  </si>
  <si>
    <t>Baylor University; Baylor University</t>
  </si>
  <si>
    <t>Scalzo, R (corresponding author), Baylor Univ, One Bear Pl 97031, Waco, TX 76798 USA.</t>
  </si>
  <si>
    <t>rascalzo@gmail.com</t>
  </si>
  <si>
    <t>10.1177/0145445516673828</t>
  </si>
  <si>
    <t>EL5MP</t>
  </si>
  <si>
    <t>WOS:000394665500006</t>
  </si>
  <si>
    <t>Carter, EW; Asmus, J; Moss, CK; Biggs, EE; Bolt, DM; Born, TL; Brock, ME; Cattey, GN; Chen, R; Cooney, M; Fesperman, E; Hochman, JM; Huber, HB; Lequia, JL; Lyons, G; Moyseenko, KA; Riesch, LM; Shalev, RA; Vincent, LB; Weir, K</t>
  </si>
  <si>
    <t>Carter, Erik W.; Asmus, Jennifer; Moss, Colleen K.; Biggs, Elizabeth E.; Bolt, Dan M.; Born, Tiffany L.; Brock, Matthew E.; Cattey, Gillian N.; Chen, Rui; Cooney, Molly; Fesperman, Ethan; Hochman, Julia M.; Huber, Heartley B.; Lequia, Jenna L.; Lyons, Gregory; Moyseenko, Kerrie A.; Riesch, Lindsay M.; Shalev, Rebecca A.; Vincent, Lori B.; Weir, Katie</t>
  </si>
  <si>
    <t>Randomized Evaluation of Peer Support Arrangements to Support the Inclusion of High School Students With Severe Disabilities</t>
  </si>
  <si>
    <t>INTELLECTUAL DISABILITY; GENERAL CURRICULUM; SOCIAL-INTERACTION; PARAPROFESSIONALS; AUTISM; ACCESS</t>
  </si>
  <si>
    <t>Enhancing the social and learning experiences of students with severe disabilities in inclusive classrooms has been a long-standing focus of research, legislative, and advocacy efforts. The authors used a randomized controlled experimental design to examine the efficacy of peer support arrangements to improve academic and social outcomes for 51 students with severe disabilities in high school general education classrooms. Paraprofessionals or special educators recruited, trained, and supported 106 peers to provide individualized academic and social assistance to students with severe disabilities throughout one semester. Compared to students exclusively receiving adult-delivered support (n = 48), students participating in peer support arrangements experienced increased interactions with peers, increased academic engagement, more progress on individualized social goals, increased social participation, and a greater number of new friendships. Moreover, an appreciable proportion of relationships lasted one and two semesters later after the intervention had concluded. These findings challenge prevailing practices for supporting inclusive education and establish the efficacy and social validity of peer support arrangements as a promising alternative to individually assigned paraprofessional support.</t>
  </si>
  <si>
    <t>[Carter, Erik W.; Biggs, Elizabeth E.; Brock, Matthew E.; Cattey, Gillian N.; Chen, Rui; Fesperman, Ethan; Hochman, Julia M.; Huber, Heartley B.] Vanderbilt Univ, Nashville, TN USA; [Asmus, Jennifer; Moss, Colleen K.; Bolt, Dan M.; Born, Tiffany L.; Cooney, Molly; Lequia, Jenna L.; Lyons, Gregory; Moyseenko, Kerrie A.; Riesch, Lindsay M.; Shalev, Rebecca A.; Vincent, Lori B.; Weir, Katie] Univ Wisconsin Madison, Madison, WI USA</t>
  </si>
  <si>
    <t>Vanderbilt University; University of Wisconsin System; University of Wisconsin Madison</t>
  </si>
  <si>
    <t>Carter, EW (corresponding author), Vanderbilt Univ, Dept Special Educ, Peabody Coll, PMB 228, Nashville, TN 37072 USA.;Asmus, J (corresponding author), Univ Wisconsin Madison, Dept Educ Psychol, 1025 W Johnson St, Madison, WI 53706 USA.</t>
  </si>
  <si>
    <t>erik.carter@vanderbilt.edu; asmus@wisc.edu</t>
  </si>
  <si>
    <t>Carter, Erik/0000-0001-7153-2782; Shalev, Rebecca/0000-0003-1495-8319; Biggs, Elizabeth/0000-0001-8307-7895</t>
  </si>
  <si>
    <t>10.1177/0014402915598780</t>
  </si>
  <si>
    <t>DI0ZZ</t>
  </si>
  <si>
    <t>WOS:000373227100005</t>
  </si>
  <si>
    <t>Maulana, R; Helms-Lorenz, M; van de Grift, W</t>
  </si>
  <si>
    <t>Maulana, Ridwan; Helms-Lorenz, Michelle; van de Grift, Wim</t>
  </si>
  <si>
    <t>Development and evaluation of a questionnaire measuring pre-service teachers' teaching behaviour: a Rasch modelling approach</t>
  </si>
  <si>
    <t>SCHOOL EFFECTIVENESS AND SCHOOL IMPROVEMENT</t>
  </si>
  <si>
    <t>secondary education; teachers' behaviour; students' perceptions; Rasch analysis</t>
  </si>
  <si>
    <t>ITEM-FIT INDEX; INSTRUCTION; CLASSROOM; STUDENTS; ACHIEVEMENT; VALIDATION; FEEDBACK; OUTCOMES; DESIGN</t>
  </si>
  <si>
    <t>The present study examines the development of a measure tapping students' perceptions of (pre-service) teachers' teaching behaviour to explore the practical value of such a measure in teacher education and teacher professional development programs. From a sample of 1,635 students of 91 pre-service teachers teaching in secondary education in The Netherlands, random subsamples of 809 students of 45 teachers and of 826 students of 46 teachers were used for analyses. Classical test analyses were used as a preliminary approach prior to utilizing Rasch modelling to the data. Additionally, multilevel analyses were used to examine the predictive validity of the measure on student academic engagement as an external criterion. Results revealed that a shortened and representative measure of teachers' behaviour meets the requirements of the Rasch model sufficiently. In addition, the predictive quality of the shortened measure was confirmed. Implications of findings for research and educational practices were discussed.</t>
  </si>
  <si>
    <t>[Maulana, Ridwan; Helms-Lorenz, Michelle; van de Grift, Wim] Univ Groningen, Dept Teacher Educ, Groningen, Netherlands</t>
  </si>
  <si>
    <t>Nederlandse organisatie voor Wetenschappelijk Onderzoek [NWO] [411-09-802]</t>
  </si>
  <si>
    <t>Nederlandse organisatie voor Wetenschappelijk Onderzoek [NWO](Netherlands Organization for Scientific Research (NWO))</t>
  </si>
  <si>
    <t>This study was part of the national research project about the relationship between the development of the quality of teaching behaviour of pre-service teachers and the preparation route of teacher education in Dutch secondary education. This project was financed by the Nederlandse organisatie voor Wetenschappelijk Onderzoek [NWO, 411-09-802]. NWO funds scientific research for Dutch universities and institutes.</t>
  </si>
  <si>
    <t>0924-3453</t>
  </si>
  <si>
    <t>1744-5124</t>
  </si>
  <si>
    <t>SCH EFF SCH IMPROV</t>
  </si>
  <si>
    <t>Sch. Eff. Sch. Improv.</t>
  </si>
  <si>
    <t>10.1080/09243453.2014.939198</t>
  </si>
  <si>
    <t>CH0QD</t>
  </si>
  <si>
    <t>WOS:000353726400003</t>
  </si>
  <si>
    <t>Bartseva, K; Likhanov, M; Tsigeman, E; Alenina, E; Reznichenko, I; Soldatova, E; Kovas, Y</t>
  </si>
  <si>
    <t>Bartseva, Ksenia; Likhanov, Maxim; Tsigeman, Elina; Alenina, Evgenia; Reznichenko, Ivan; Soldatova, Elena; Kovas, Yulia</t>
  </si>
  <si>
    <t>No spatial advantage in adolescent hockey players? Exploring measure specificity and masked effects</t>
  </si>
  <si>
    <t>INTELLIGENCE</t>
  </si>
  <si>
    <t>Spatial ability; Spatial cognition; Ice hockey; Adolescent athletes; Academic achievement</t>
  </si>
  <si>
    <t>PROGRESSIVE MATRICES; MENTAL ROTATION; ABILITY; ACHIEVEMENT; PERFORMANCE; SUPPORT; SCHOOL; SPORT; DISSOCIATION; COLLEGE</t>
  </si>
  <si>
    <t>The study examines how intensive hockey training is linked with spatial ability and academic performance. Participants were hockey players from top junior teams (N = 225, mean age = 14.25, all boys) and their un-selected peers (N = 278, mean age = 15.47, all boys). Compared to the unselected group, hockey players showed lower results in 10 small-scale spatial tests (Cohen's d ranging from 0.42 to 1.04), Raven's Progressive Matrices (d = 0.41), and 12 school subjects (d for the sum of grades = 1.17). The differences in spatial ability remained significant after controlling for Raven's (d varying from 0.26 to 1.03). The absence of spatial advantage in athletes suggests that effects of sports on cognition are complex: spatial ability facet-specific, sport-specific, professional and intensity level-specific. Moreover, these effects might be confounded by differences in academic engagement, investment of effort and psychological and physiological effects of intensive sports engagement.</t>
  </si>
  <si>
    <t>[Bartseva, Ksenia; Likhanov, Maxim; Tsigeman, Elina; Alenina, Evgenia; Soldatova, Elena] St Petersburg State Univ, Dept Psychol, St Petersburg, Russia; [Tsigeman, Elina; Alenina, Evgenia] HSE Univ, Lab Social &amp; Cognit Informat, St Petersburg, Russia; [Likhanov, Maxim] Beijing Normal Univ, State Key Lab Cognit Neurosci &amp; Learning, Beijing, Peoples R China; [Reznichenko, Ivan] Avangard Hockey Club Med Ctr, Omsk, Russia; [Kovas, Yulia] Goldsmiths Univ London, Dept Psychol, London SE14 6NW, England</t>
  </si>
  <si>
    <t>Saint Petersburg State University; HSE University (National Research University Higher School of Economics); Beijing Normal University; University of London; Goldsmiths University London</t>
  </si>
  <si>
    <t>Kovas, Y (corresponding author), Goldsmiths Univ London, Dept Psychol, London SE14 6NW, England.</t>
  </si>
  <si>
    <t>y.kovas@gold.ac.uk</t>
  </si>
  <si>
    <t>Likhanov, Maxim/HTO-6944-2023; Tsigeman, Elina/ABB-4593-2021</t>
  </si>
  <si>
    <t>Likhanov, Maxim/0000-0001-6003-741X; Tsigeman, Elina/0000-0002-7966-5982; Bartseva, Ksenia/0000-0003-4854-726X</t>
  </si>
  <si>
    <t>Russian Science Foundation [23-18-00142]</t>
  </si>
  <si>
    <t>Russian Science Foundation(Russian Science Foundation (RSF))</t>
  </si>
  <si>
    <t>Funding This work was supported by the Russian Science Foundation [grant number 23-18-00142] .</t>
  </si>
  <si>
    <t>0160-2896</t>
  </si>
  <si>
    <t>1873-7935</t>
  </si>
  <si>
    <t>Intelligence</t>
  </si>
  <si>
    <t>10.1016/j.intell.2023.101805</t>
  </si>
  <si>
    <t>GA4M1</t>
  </si>
  <si>
    <t>WOS:001149924300001</t>
  </si>
  <si>
    <t>Bradshaw, CP; Mitchell, MM; O'Brennan, LM; Leaf, PJ</t>
  </si>
  <si>
    <t>Bradshaw, Catherine P.; Mitchell, Mary M.; O'Brennan, Lindsey M.; Leaf, Philip J.</t>
  </si>
  <si>
    <t>Multilevel Exploration of Factors Contributing to the Overrepresentation of Black Students in Office Disciplinary Referrals</t>
  </si>
  <si>
    <t>Black; office discipline referrals; behavior problems; teachers; multilevel modeling</t>
  </si>
  <si>
    <t>AFRICAN-AMERICAN; ELEMENTARY-SCHOOL; PREVENTIVE INTERVENTIONS; AGGRESSIVE-BEHAVIOR; ANTISOCIAL-BEHAVIOR; ACADEMIC ENGAGEMENT; TEACHER RATINGS; VIOLENCE; PERCEPTIONS; DISORDER</t>
  </si>
  <si>
    <t>Although there is increasing awareness of the overrepresentation of ethic minority students particularly Black students in disciplinary actions, the extant research has rarely empirically examined potential factors that may contribute to these disparities. The current study used a multilevel modeling approach to examine factors at the child (e.g., teacher-rated disruptive behavior problems) and classroom or teacher levels (e.g., teacher ethnicity, level of disruptive behavior in classroom) that may contribute to the overrepresentation of minority students in office disciplinary referrals (ODRs). Data come from 6,988 children in 381 classrooms at 21 elementary schools. The analyses indicated that even after controlling for the student's level of teacher-rated behavior problems, teacher ethnicity, and other classroom factors, Black students were significantly more likely than White students to receive ODRs. Results also suggested that ethnic match between students and their teachers did not reduce the risk for referrals among Black students.</t>
  </si>
  <si>
    <t>[Bradshaw, Catherine P.] Johns Hopkins Univ, Johns Hopkins Bloomberg Sch Publ Hlth, Dept Mental Hlth, Johns Hopkins Ctr Prevent Youth Violence, Baltimore, MD 21205 USA</t>
  </si>
  <si>
    <t>Johns Hopkins University; Johns Hopkins Bloomberg School of Public Health</t>
  </si>
  <si>
    <t>Bradshaw, CP (corresponding author), Johns Hopkins Univ, Johns Hopkins Bloomberg Sch Publ Hlth, Dept Mental Hlth, Johns Hopkins Ctr Prevent Youth Violence, 624 N Broadway, Baltimore, MD 21205 USA.</t>
  </si>
  <si>
    <t>cbradsha@jhsph.edu</t>
  </si>
  <si>
    <t>10.1037/a0018450</t>
  </si>
  <si>
    <t>600HW</t>
  </si>
  <si>
    <t>WOS:000277977100018</t>
  </si>
  <si>
    <t>Simic, N; Vukelic, M</t>
  </si>
  <si>
    <t>Simic, Natasa; Vukelic, Milica</t>
  </si>
  <si>
    <t>The Transition to Vocational Secondary School in Serbia: A Two-Wave Moderated Mediation Study on School Climate, Teacher Support, Engagement and School Adjustment</t>
  </si>
  <si>
    <t>vocational secondary school; school climate; teacher support; school engagement; school adjustment</t>
  </si>
  <si>
    <t>ACADEMIC ENGAGEMENT; ADOLESCENTS PERCEPTIONS; STUDENT RELATIONSHIPS; CHILD RELATIONSHIPS; SOCIAL-ENVIRONMENT; ACHIEVEMENT; CLASSROOM; SAFETY; MIDDLE; ASSOCIATIONS</t>
  </si>
  <si>
    <t>The transition from primary to secondary school is a highly stressful period for vocational school students because they need to adjust both to the school and their future vocation at the same time. The current study examines the relationship between the school climate, teacher support, school engagement and subsequent students' school adjustment by testing a two-wave moderated mediation model. The study included 251 vocational secondary school first-year students from Serbia. A significant indirect effect of the perceived school climate on school adjustment through school engagement was determined. Teacher support had a moderating role on the relationship between school climate and school engagement. Students from Serbia reported lower school engagement and teacher support than their peers from other countries. The findings indicate that school engagement is a mechanism of adjusting to a new school environment and that teachers have a role as catalysts of that adjustment.</t>
  </si>
  <si>
    <t>[Simic, Natasa; Vukelic, Milica] Univ Belgrade, Fac Philosophy, Belgrade, Serbia; [Simic, Natasa] Univ Belgrade, Inst Psychol, Fac Philosophy, Cika Ljubina 18-20, Belgrade 11000, Serbia</t>
  </si>
  <si>
    <t>University of Belgrade; University of Belgrade</t>
  </si>
  <si>
    <t>Simic, N (corresponding author), Univ Belgrade, Inst Psychol, Fac Philosophy, Cika Ljubina 18-20, Belgrade 11000, Serbia.</t>
  </si>
  <si>
    <t>nsimic@f.bg.ac.rs</t>
  </si>
  <si>
    <t>Vukelic, Milica/0000-0003-1744-9966</t>
  </si>
  <si>
    <t>UNICEF Serbia; Institute of Psychology; Ministry of Science, Education and Technological Development of the Republic of Serbia; Ministry of Science, Technological Development and Innovations of the Republic of Serbia [451-03-47/2023-01/200163]</t>
  </si>
  <si>
    <t>UNICEF Serbia; Institute of Psychology; Ministry of Science, Education and Technological Development of the Republic of Serbia(Ministry of Education, Science &amp; Technological Development, Serbia); Ministry of Science, Technological Development and Innovations of the Republic of Serbia</t>
  </si>
  <si>
    <t>The author(s) disclosed receipt of the following financial support for the research, authorship, and/or publication of this article: Data used in this study are archival data from the study that was part of the Project Education in Focus,supported by UNICEF Serbia (Belgrade office), Institute of Psychology (Belgrade, Serbia) and Ministry of Science, Education and Technological Development of the Republic of Serbia. Prepation of the paper was supported by the Ministry of Science, Technological Development and Innovations of the Republic of Serbia (contract number: 451-03-47/2023-01/200163). The study was carried out in accordance with the Ethical Code required by the Project and Code of Ethics of the Serbian Psychological Society.</t>
  </si>
  <si>
    <t>10.1177/21582440231164899</t>
  </si>
  <si>
    <t>C3US8</t>
  </si>
  <si>
    <t>WOS:000961211800001</t>
  </si>
  <si>
    <t>van Rijnsoever, FJ; Hessels, LK</t>
  </si>
  <si>
    <t>van Rijnsoever, Frank J.; Hessels, Laurens K.</t>
  </si>
  <si>
    <t>How academic researchers select collaborative research projects: a choice experiment</t>
  </si>
  <si>
    <t>University– industry interaction; Research collaboration; Choice experiment; Academic engagement</t>
  </si>
  <si>
    <t>UNIVERSITY-INDUSTRY COLLABORATION; RESEARCH EXCELLENCE FRAMEWORK; SCIENTIFIC COLLABORATION; IMPACT; INNOVATION; SCIENCE; VIEW; COMMERCIALIZATION; UNCERTAINTY; PERFORMANCE</t>
  </si>
  <si>
    <t>Although many studies have been conducted on the drivers of and barriers to research collaborations, current literature provides limited insights into the ways in which individual researchers choose to engage in different collaborative projects. Using a choice experiment, we studied the factors that drive this choice using a representative sample of 3145 researchers from Western Europe and North America who publish in English. We find that for most researchers, the expected publication of research in scientific journals deriving from a project is the most decisive factor driving their collaboration choices. Moreover, most respondents prefer to collaborate with other partners than industry. However, different factors' influence varies across groups of researchers. These groups are characterised as going for the 'puzzle' (60% of the sample), the 'ribbon' (33%) or the 'gold' (8%), i.e., primarily oriented toward intellectual goals, recognition or money, respectively. This heterogeneity shows that a combination of interventions will be required for governments aiming to promote university-industry collaborations.</t>
  </si>
  <si>
    <t>[van Rijnsoever, Frank J.] Univ Utrecht, Copernicus Inst Sustainable Dev, Innovat Studies, Princetonlaan 8a, NL-3584 CB Utrecht, Netherlands; [van Rijnsoever, Frank J.] Univ Politecn Valencia, INGENIO CSIC UPV, Valencia, Spain; [Hessels, Laurens K.] Rathenau Inst, The Hague, Netherlands; [Hessels, Laurens K.] Leiden Univ, Ctr Sci &amp; Technol Studies CWTS, Leiden, Netherlands</t>
  </si>
  <si>
    <t>Utrecht University; Consejo Superior de Investigaciones Cientificas (CSIC); Universitat Politecnica de Valencia; CSIC-UPV - Instituto de Gestion de la Innovacion y del Conocimiento (INGENIO); Royal Netherlands Academy of Arts &amp; Sciences; Rathenau Institute (KNAW); Leiden University; Leiden University - Excl LUMC</t>
  </si>
  <si>
    <t>van Rijnsoever, FJ (corresponding author), Univ Utrecht, Copernicus Inst Sustainable Dev, Innovat Studies, Princetonlaan 8a, NL-3584 CB Utrecht, Netherlands.;van Rijnsoever, FJ (corresponding author), Univ Politecn Valencia, INGENIO CSIC UPV, Valencia, Spain.</t>
  </si>
  <si>
    <t>F.j.vanrijnsoever@uu.nl; l.hessels@rathenau.nl</t>
  </si>
  <si>
    <t>van Rijnsoever, Frank J/L-6628-2013</t>
  </si>
  <si>
    <t>Hessels, Laurens/0000-0002-6399-7050</t>
  </si>
  <si>
    <t>Netherlands Organization for Scientific Research (NWO) [451-12-029]</t>
  </si>
  <si>
    <t>Netherlands Organization for Scientific Research (NWO)(Netherlands Organization for Scientific Research (NWO))</t>
  </si>
  <si>
    <t>The authors are grateful to Markus Perkmann for his comments on an earlier version of the paper, and Pablo d'Este, for his help with interpreting the data. This research was sponsored by a Veni grant from the Netherlands Organization for Scientific Research (451-12-029) (NWO).</t>
  </si>
  <si>
    <t>10.1007/s10961-020-09833-2</t>
  </si>
  <si>
    <t>WW5WH</t>
  </si>
  <si>
    <t>WOS:000591225700001</t>
  </si>
  <si>
    <t>Rambe, P</t>
  </si>
  <si>
    <t>Rambe, Patient</t>
  </si>
  <si>
    <t>Activity theory and technology mediated interaction: Cognitive scaffolding using question-based consultation on Facebook</t>
  </si>
  <si>
    <t>AUSTRALASIAN JOURNAL OF EDUCATIONAL TECHNOLOGY</t>
  </si>
  <si>
    <t>GAMES; PLAY</t>
  </si>
  <si>
    <t>Studies that employed activity theory as a theoretical lens for exploring computer-mediated interaction have not adopted social media as their object of study. However, social media provides lecturers with personalised learning environments for diagnostic and prognostic assessments of student mastery of content and deep learning. The integration of Facebook into educators' pedagogical intentions potentially scaffolds students cognitively, leverages their understanding of content and ameliorates limited mediated learning experiences. Using activity theory as an interpretive framework and a multi-method data construction process involving in-depth semi-structured interviews, in-class observations, post observation debriefing and data mining of student and lecturer-generated Facebook postings, the study explored Facebook's potential to scaffold student cogitative processes and promote academic engagement. Findings suggest that the academic value of Facebook is contingent upon the extent of its integration into the pedagogical design of courses, student academic maturity and their level of ICT competence. The unintended effects of Facebook were its reproduction of peer-based academic hierarchies, and its revelation of cognitive tensions and power differentials between academically gifted and cognitively challenged learners during lectures.</t>
  </si>
  <si>
    <t>Univ Free State, Dept Comp Sci &amp; Informat, ZA-9301 Bloemfontein, South Africa</t>
  </si>
  <si>
    <t>University of the Free State</t>
  </si>
  <si>
    <t>Rambe, P (corresponding author), Univ Free State, Dept Comp Sci &amp; Informat, 205 Nelson Mandela Dr Rylaan, ZA-9301 Bloemfontein, South Africa.</t>
  </si>
  <si>
    <t>RambeP@ufs.ac.za</t>
  </si>
  <si>
    <t>Rambe, Patient/0000-0002-6230-1998</t>
  </si>
  <si>
    <t>AUSTRALASIAN SOC COMPUTERS LEARNING TERTIARY EDUCATION-ASCILITE</t>
  </si>
  <si>
    <t>TUGUN</t>
  </si>
  <si>
    <t>UNIT 5, 202 COODE ST, PO BOX 350, TUGUN, 4224, AUSTRALIA</t>
  </si>
  <si>
    <t>1449-3098</t>
  </si>
  <si>
    <t>1449-5554</t>
  </si>
  <si>
    <t>AUSTRALAS J EDUC TEC</t>
  </si>
  <si>
    <t>Australas. J. Educ. Technol.</t>
  </si>
  <si>
    <t>082OE</t>
  </si>
  <si>
    <t>WOS:000314400600006</t>
  </si>
  <si>
    <t>Huggins, R; Prokop, D; Thompson, P</t>
  </si>
  <si>
    <t>Huggins, Robert; Prokop, Daniel; Thompson, Piers</t>
  </si>
  <si>
    <t>Universities and open innovation: the determinants of network centrality</t>
  </si>
  <si>
    <t>Universities; University-industry links; Open innovation; Network centrality; Regions; I23; O31; O32; O33; O34</t>
  </si>
  <si>
    <t>RESEARCH-AND-DEVELOPMENT; TECHNOLOGY-TRANSFER OFFICES; REGIONAL ECONOMIC-DEVELOPMENT; KNOWLEDGE NETWORKS; SPIN-OUT; COLLABORATION NETWORKS; STRUCTURAL HOLES; INTERORGANIZATIONAL COLLABORATION; INDUSTRY COLLABORATION; ACADEMIC ENGAGEMENT</t>
  </si>
  <si>
    <t>This paper addresses the 'network' and 'open innovation' paradigms by seeking to examine the factors associated with structural positioning within university-industry networks. Drawing upon a network analysis of knowledge-based ties held by universities across the regions of the UK, it is found that those universities with the most central positions (network centrality) within university-industry network structures also have high rates of relational involvement in activities such as spin-off generation and engagement in externally funded research projects. Some forms of activity, in particular intellectual property protection through patenting, are found to be negatively associated with centrality. Spatial location is largely found to be unrelated to the network centrality of universities. By utilising network centrality as one measure of the open innovation capability of universities, the paper indicates that a range of institutional characteristics and factors tend to either promote or limit the engagement of universities in open innovation practices.</t>
  </si>
  <si>
    <t>[Huggins, Robert; Prokop, Daniel] Cardiff Univ, Sch Geog &amp; Planning, Cardiff, Wales; [Thompson, Piers] Nottingham Trent Univ, Nottingham Business Sch, Nottingham, England</t>
  </si>
  <si>
    <t>Cardiff University; University of Nottingham; Nottingham Trent University</t>
  </si>
  <si>
    <t>Huggins, R (corresponding author), Cardiff Univ, Sch Geog &amp; Planning, Cardiff, Wales.</t>
  </si>
  <si>
    <t>hugginsr@cardiff.ac.uk; prokopd@cardiff.ac.uk; piers.thompson@ntu.ac.uk</t>
  </si>
  <si>
    <t>Thompson, Piers/R-5828-2019</t>
  </si>
  <si>
    <t>Thompson, Piers/0000-0003-1961-7441</t>
  </si>
  <si>
    <t>10.1007/s10961-019-09720-5</t>
  </si>
  <si>
    <t>LL8KM</t>
  </si>
  <si>
    <t>WOS:000531803500005</t>
  </si>
  <si>
    <t>Baraldi, E; Lindahl, M; Severinsson, K</t>
  </si>
  <si>
    <t>Baraldi, Enrico; Lindahl, Marcus; Severinsson, Kristofer</t>
  </si>
  <si>
    <t>A proactive approach to the utilization of academic research: The case of Uppsala University's AIMday</t>
  </si>
  <si>
    <t>academic engagement; commercialization of science; informal mechanisms; university-industry interactions; Uppsala University; proactive</t>
  </si>
  <si>
    <t>LONGITUDINAL-FIELD RESEARCH; KNOWLEDGE TRANSFER; TRIPLE-HELIX; INDUSTRY; INNOVATION; COMMERCIALIZATION; ENTREPRENEURSHIP; ENGAGEMENT; SCIENCE; UK</t>
  </si>
  <si>
    <t>While most research on university-industry interactions focuses on established collaborations, this paper focuses on those interactions that occur before the emergence of a concrete relationship. Uppsala University, Sweden, applies this 'proactive' approach, based on creating universityindustry cooperation platforms before, or irrespectively of, the creation of commercializable knowledge. This study aims to analyze the structure, processes and effects of proactive approaches to utilize academic research commercially. It focuses on a conference, Academy Industry Meeting day (AIMday) and addresses three main questions: first, how does this mechanism work? Second, why do different actors, such as researchers, small and large companies, participate? Third, what values and concrete effects do they obtain from it? Our case study reflects the perspectives of industry, academia and the administrative units organizing the event. We find that some reasons to participate and values are important to all participants, but that there are also considerable differences.</t>
  </si>
  <si>
    <t>[Baraldi, Enrico; Lindahl, Marcus; Severinsson, Kristofer] Uppsala Univ, Div Ind Engn &amp; Management, Dept Engn Sci, Lagerhyddsvagen 1,Box 534, S-75121 Uppsala, Sweden</t>
  </si>
  <si>
    <t>Uppsala University</t>
  </si>
  <si>
    <t>Baraldi, E (corresponding author), Uppsala Univ, Div Ind Engn &amp; Management, Dept Engn Sci, Lagerhyddsvagen 1,Box 534, S-75121 Uppsala, Sweden.</t>
  </si>
  <si>
    <t>enrico.baraldi@angstrom.uu.se</t>
  </si>
  <si>
    <t>Svenska Handelbankens Research Foundation [P2009-0070:1]</t>
  </si>
  <si>
    <t>Svenska Handelbankens Research Foundation</t>
  </si>
  <si>
    <t>This research has received funding from Svenska Handelbankens Research Foundation (Grant number P2009-0070:1).</t>
  </si>
  <si>
    <t>10.1093/scipol/scw027</t>
  </si>
  <si>
    <t>EJ6EE</t>
  </si>
  <si>
    <t>WOS:000393310700005</t>
  </si>
  <si>
    <t>Coutinho, MT; Blustein, DL</t>
  </si>
  <si>
    <t>Coutinho, Maria Teresa; Blustein, David L.</t>
  </si>
  <si>
    <t>Cape Verdean Immigrants' Career Development and School Engagement: Perceived Discrimination as a Moderator</t>
  </si>
  <si>
    <t>Black immigrants; school engagement; career planning; vocational identity; perceived discrimination</t>
  </si>
  <si>
    <t>RACIAL-DISCRIMINATION; ETHNIC DISCRIMINATION; AMERICAN ADOLESCENTS; ACADEMIC ENGAGEMENT; STUDENT ENGAGEMENT; IDENTITY; IDENTIFICATION; ADAPTABILITY; TRAJECTORIES; EXPERIENCES</t>
  </si>
  <si>
    <t>This study examined the contribution of perceptions of discrimination, career planning, and vocational identity to the school engagement experiences of first-and second-generation immigrants among a sample of 125 Cape Verdean high school students. Perceived ethnic discrimination was found to moderate the association between both vocational factors and school engagement. Students who perceived high levels of discrimination and endorsed a strong vocational identity also endorsed high levels of school engagement. When endorsing high levels of career planning, individuals reporting different levels of perceived discrimination did not differ in school engagement. However, large differences in school engagement were noted at low levels of career planning, with individuals reporting low levels of perceived discrimination endorsing higher engagement in school than those who perceived higher levels of discrimination. The findings highlight the importance of considering perceptions of ethnic discrimination as one explores the academic and vocational functioning of immigrant students of color.</t>
  </si>
  <si>
    <t>[Coutinho, Maria Teresa; Blustein, David L.] Boston Coll, Lynch Sch Educ, Counseling Dev &amp; Educ Psychol Dept, Chestnut Hill, MA 02167 USA</t>
  </si>
  <si>
    <t>Boston College</t>
  </si>
  <si>
    <t>Coutinho, MT (corresponding author), Brown Univ, Warren Alpert Med Sch, Bradley Hasbro Childrens Res Ctr, 1 Hoppin St,Suite 204, Providence, RI 02903 USA.</t>
  </si>
  <si>
    <t>maria_coutinho@brown.edu</t>
  </si>
  <si>
    <t>Coutinho, Maria Teresa/HNI-2672-2023</t>
  </si>
  <si>
    <t>Coutinho, Teresa/0000-0002-3227-4343; Coutinho, Maria T/0000-0003-0011-545X</t>
  </si>
  <si>
    <t>10.1177/0894845313495589</t>
  </si>
  <si>
    <t>AJ8NC</t>
  </si>
  <si>
    <t>WOS:000337961100005</t>
  </si>
  <si>
    <t>Marbell, KN; Grolnick, WS</t>
  </si>
  <si>
    <t>Marbell, Kristine N.; Grolnick, Wendy S.</t>
  </si>
  <si>
    <t>Correlates of parental control and autonomy support in an interdependent culture: A look at Ghana</t>
  </si>
  <si>
    <t>MOTIVATION AND EMOTION</t>
  </si>
  <si>
    <t>Parental control; Autonomy support; Culture; Collectivist culture; Self-determination theory</t>
  </si>
  <si>
    <t>CHILD DEPRESSION INVENTORY; SELF-DETERMINATION THEORY; INTRINSIC MOTIVATION; PERCEPTION PROFILE; ADOLESCENTS; CHOICE; PERSPECTIVE; RETHINKING; COMPETENCE; STUDENTS</t>
  </si>
  <si>
    <t>It is unclear whether, similar to research findings in Western societies, autonomy support is associated with positive child outcomes, and forceful control with negative outcomes in collectivist societies. A two-part study (N = 190 Ghanaian sixth graders) examined the relations of parental structure, control, and autonomy support in Ghana with child outcomes, and whether autonomy support was at odds with Ghanaian children's values of interdependence and respect for elders. Results showed that structure was related to cognitive perceived competence, parental control was related to controlled regulation around school work and decreased academic engagement, and autonomy support was negatively related to depression and positively related to autonomous forms of motivation, engagement in school, and interestingly, children's endorsement of collectivist cultural values. The importance of distinguishing between parental control and provision of structure, and the implication of the findings for understanding the role of parental autonomy support in diverse cultures, are discussed.</t>
  </si>
  <si>
    <t>[Marbell, Kristine N.; Grolnick, Wendy S.] Clark Univ, Dept Psychol, Worcester, MA 01610 USA</t>
  </si>
  <si>
    <t>Marbell, KN (corresponding author), Clark Univ, Dept Psychol, 950 Main St, Worcester, MA 01610 USA.</t>
  </si>
  <si>
    <t>kmarbell@clarku.edu</t>
  </si>
  <si>
    <t>0146-7239</t>
  </si>
  <si>
    <t>1573-6644</t>
  </si>
  <si>
    <t>MOTIV EMOTION</t>
  </si>
  <si>
    <t>Motiv. Emot.</t>
  </si>
  <si>
    <t>10.1007/s11031-012-9289-2</t>
  </si>
  <si>
    <t>Psychology, Experimental; Psychology, Social</t>
  </si>
  <si>
    <t>096WX</t>
  </si>
  <si>
    <t>WOS:000315436500008</t>
  </si>
  <si>
    <t>Grossmann, N; Hofferber, N; Wilde, M; Basten, M</t>
  </si>
  <si>
    <t>Grossmann, Nadine; Hofferber, Natalia; Wilde, Matthias; Basten, Melanie</t>
  </si>
  <si>
    <t>Students' motivation in biology lessons-can student autonomy reduce the gender gap?</t>
  </si>
  <si>
    <t>Self-determination theory; Motivation; Teaching behavior; Gender; Autonomy</t>
  </si>
  <si>
    <t>PSYCHOLOGICAL NEED SATISFACTION; CONTROLLING TEACHING BEHAVIOR; INTRINSIC MOTIVATION; ACADEMIC ENGAGEMENT; SELF-DETERMINATION; BASIC NEEDS; SUPPORT; EDUCATION; SCHOOL; FLOW</t>
  </si>
  <si>
    <t>When it comes to biology lessons in Germany, girls generally exhibit higher levels of self-determined motivation than boys. Previous research suggests that fostering student autonomy could be a way to effectively address this gender gap. To investigate gender-related effects in biology education, a sample of 303 sixth-grade students (M-age = 11.31 years, SDage = 0.58 years) participated in a 3-h teaching unit on harvest mice that was taught in either an autonomy-supportive or controlling manner. The results revealed a significant effect of the treatment on self-determined motivation, with the effect being stronger for the boys. In the treatment with controlling teaching behavior, gender-related differences in self-determined motivation became apparent. In contrast, the gender gap was mainly smaller in the treatment with autonomy-supportive teaching behavior. Thus, the results suggest that satisfying the need for autonomy appears to be an effective means to help bridge the gender gap in biology lessons.</t>
  </si>
  <si>
    <t>[Grossmann, Nadine; Hofferber, Natalia; Wilde, Matthias; Basten, Melanie] Univ Bielefeld, Fac Biol, Didact Biol, Univ Str 25, D-33615 Bielefeld, Germany</t>
  </si>
  <si>
    <t>University of Bielefeld</t>
  </si>
  <si>
    <t>Grossmann, N (corresponding author), Univ Bielefeld, Fac Biol, Didact Biol, Univ Str 25, D-33615 Bielefeld, Germany.</t>
  </si>
  <si>
    <t>ngrossmann@uni-bielefeld.de</t>
  </si>
  <si>
    <t>Wilde, Matthias/0000-0002-1630-3263; Grossmann, Nadine/0000-0003-0997-5624; Basten, Melanie/0000-0001-8983-6549</t>
  </si>
  <si>
    <t>Projekt DEAL; Federal Ministry of Education and Research [01JA1908]</t>
  </si>
  <si>
    <t>Projekt DEAL; Federal Ministry of Education and Research(Federal Ministry of Education &amp; Research (BMBF))</t>
  </si>
  <si>
    <t>Open Access funding enabled and organized by Projekt DEAL. This project is part of the Qualitatsoffensive Lehrerbildung, a joint initiative of the Federal Government and the Lander, which aims to improve the quality of teacher training. The program is funded by the Federal Ministry of Education and Research (funding code: 01JA1908). The authors are responsible for the content of this publication.</t>
  </si>
  <si>
    <t>10.1007/s10212-022-00604-1</t>
  </si>
  <si>
    <t>D3CK6</t>
  </si>
  <si>
    <t>WOS:000764946700001</t>
  </si>
  <si>
    <t>Huang, JL; Sang, GY; Chao, TY</t>
  </si>
  <si>
    <t>Huang, Jiali; Sang, Guoyuan; Chao, Tzuyang</t>
  </si>
  <si>
    <t>Self-Worth as a Mediator and Moderator Between Teacher-Student Relationships and Student Engagement in Rural Schools</t>
  </si>
  <si>
    <t>self-worth; teacher-student relationships; student engagement; rural schools; student learning</t>
  </si>
  <si>
    <t>ACADEMIC-ACHIEVEMENT; SOCIAL SUPPORT; CONTINGENCIES; PERCEPTIONS; MOTIVATION; EXPECTATIONS; CLASSROOM; INTERVENTIONS; PERFORMANCE; ACTIVATION</t>
  </si>
  <si>
    <t>This study examined how self-worth of students mediated and moderated their perceived positive teacher-student relationships and student engagement among middle-school students from rural China. Eighth graders (N = 838) completed surveys measuring their perceived relationships with teachers, their self-worth, and engagement. Statistical analyses revealed significant correlations among all three variables, with the strongest being between teacher-student relationships and student engagement. The structural equation modeling indicated that self-worth partially mediated the effect of teacher-student relationships on student engagement; however, positive teacher-student relationships were a stronger predictor. Multigroup analyses identified self-worth as a moderator, whereby students with lower self-worth were more reliant on positive teacher-student relationships to enhance their engagement. This study provides insights into how self-worth of students and their perceived positive teacher-student relationships influence their academic engagement in disadvantaged rural areas of China.</t>
  </si>
  <si>
    <t>[Huang, Jiali; Sang, Guoyuan] Beijing Normal Univ, Inst Teacher Educ, Beijing, Peoples R China; [Sang, Guoyuan] Qinghai Normal Univ, Acad Plateau Sci &amp; Sustainabil, Xining, Peoples R China; [Chao, Tzuyang] Natl Cent Univ, Grad Inst Learning &amp; Instruct, Zhongli, Taiwan</t>
  </si>
  <si>
    <t>Beijing Normal University; Qinghai Normal University; National Central University</t>
  </si>
  <si>
    <t>Sang, GY (corresponding author), Beijing Normal Univ, Inst Teacher Educ, Beijing, Peoples R China.;Sang, GY (corresponding author), Qinghai Normal Univ, Acad Plateau Sci &amp; Sustainabil, Xining, Peoples R China.</t>
  </si>
  <si>
    <t>guoyuan.sang@bnu.edu.cn</t>
  </si>
  <si>
    <t>Sang, Guoyuan/HTP-6539-2023</t>
  </si>
  <si>
    <t>10.3389/fpsyg.2021.777937</t>
  </si>
  <si>
    <t>YV3NP</t>
  </si>
  <si>
    <t>WOS:000752638100001</t>
  </si>
  <si>
    <t>Kyere, E; Karikari, I; Teegen, BC</t>
  </si>
  <si>
    <t>Kyere, Eric; Karikari, Isaac; Teegen, Bettina C.</t>
  </si>
  <si>
    <t>The Associations Among Teacher Discrimination, Parents' and Peer Emotional Supports, and African American Youth's School Bonding</t>
  </si>
  <si>
    <t>FAMILIES IN SOCIETY-THE JOURNAL OF CONTEMPORARY SOCIAL SERVICES</t>
  </si>
  <si>
    <t>African American youth; school bonding; teacher racial discrimination; parents' emotional support; peer emotional support</t>
  </si>
  <si>
    <t>MOTHERS RACIAL SOCIALIZATION; SOCIAL SUPPORT; ACADEMIC ENGAGEMENT; INTEGRATIVE MODEL; ADOLESCENTS; CONTEXT; BLACK; TRAJECTORIES; EXPERIENCES; ADJUSTMENT</t>
  </si>
  <si>
    <t>Drawing on research about the positive benefits of school bonding on youth mental health, academic and overall well-being, and the inequities African American youth face in education, this study examined the associations among teacher discrimination, parents' and peer emotional support, and African American youth school bonding. Using data from the National Survey of American Life Adolescent Supplement (NSAL-A), findings suggest that teacher discrimination negatively affects African American youth's school bonding. In addition, while parents' and peer emotional supports are positively associated with youth's school bonding, and offset some of the negative effects of teacher discrimination on African American youth's school bonding, these supports may not be enough to help youth realize the maximum benefits of school bonding, especially in the context of teacher discrimination. Implications for social work practice with African American youth and families are discussed.</t>
  </si>
  <si>
    <t>[Kyere, Eric] Indiana Univ Purdue Univ, Indianapolis, IN 46202 USA; [Karikari, Isaac] Univ North Dakota, Grand Forks, ND USA; [Teegen, Bettina C.] Louisiana State Univ, Baton Rouge, LA 70803 USA</t>
  </si>
  <si>
    <t>Indiana University System; Indiana University Indianapolis; University of North Dakota Grand Forks; Louisiana State University System; Louisiana State University</t>
  </si>
  <si>
    <t>Kyere, E (corresponding author), Indiana Univ Purdue Univ, Sch Social Work, 902 West New York St,ES4 143C, Indianapolis, IN 46202 USA.</t>
  </si>
  <si>
    <t>ekyere@iu.edu</t>
  </si>
  <si>
    <t>Karikari, Isaac/0000-0003-3543-3888; Kyere, Eric/0000-0003-3998-6324</t>
  </si>
  <si>
    <t>Indiana University School of Social Work Center for Social Health and Well-being</t>
  </si>
  <si>
    <t>The author(s) disclosed receipt of the following financial support for the research, authorship, and/or publication of this article: This manuscript was supported by funding from the Indiana University School of Social Work Center for Social Health and Well-being.</t>
  </si>
  <si>
    <t>1044-3894</t>
  </si>
  <si>
    <t>1945-1350</t>
  </si>
  <si>
    <t>FAM SOC</t>
  </si>
  <si>
    <t>Fam. Soc.</t>
  </si>
  <si>
    <t>10.1177/1044389419892277</t>
  </si>
  <si>
    <t>OU7MA</t>
  </si>
  <si>
    <t>WOS:000591708100005</t>
  </si>
  <si>
    <t>Lint, W</t>
  </si>
  <si>
    <t>de Lint, Willem</t>
  </si>
  <si>
    <t>Criminology 9/11</t>
  </si>
  <si>
    <t>GLOBALIZATIONS</t>
  </si>
  <si>
    <t>9; 11; critical criminology; political crime; disciplinary knowledge</t>
  </si>
  <si>
    <t>SEPTEMBER-11; EXPERIENCES; TERRORISM; FAILURE; HISTORY; EVENTS; POLICY; CRIME</t>
  </si>
  <si>
    <t>9/11 is a historically significant event that was hastily designated by authorities as an act of both terrorism and war. It led to a call for forensics investigations and commissions of inquiry, notably the 9/11 Commission, which reported famously on alleged lapses in intelligence, preparedness and bureaucratic imagination. Some high profile crime events may be understood as ?apex crimes?, conceptualized here as a subtype of political crime in which the ideological order, official narrative, contested and problematic forensics and third party review are each constitutive features. In support of a sociology of 9/11 as a criminal event and apex crime, the paper considers how 9/11 has ?played out? or been understood in criminology. The implication of the analysis is that the absence of serious academic engagement with 9/11 as a crime event is indicative of a lack of critical scrutiny of high-level political crimes in scholarly discourse (in criminology and other disciplines) and that this gives a pass to one of the most significant crime events in the past 50 years.</t>
  </si>
  <si>
    <t>[de Lint, Willem] Flinders Univ S Australia, Ctr Crime Policy &amp; Res, Adelaide, SA, Australia</t>
  </si>
  <si>
    <t>Flinders University South Australia</t>
  </si>
  <si>
    <t>Lint, W (corresponding author), Flinders Univ S Australia, Ctr Crime Policy &amp; Res, Adelaide, SA, Australia.</t>
  </si>
  <si>
    <t>willem.delint@flinders.edu.au</t>
  </si>
  <si>
    <t>de Lint, Willem/0000-0002-6586-3101</t>
  </si>
  <si>
    <t>1474-7731</t>
  </si>
  <si>
    <t>1474-774X</t>
  </si>
  <si>
    <t>Globalizations</t>
  </si>
  <si>
    <t>10.1080/14747731.2019.1655933</t>
  </si>
  <si>
    <t>International Relations; Social Sciences, Interdisciplinary</t>
  </si>
  <si>
    <t>International Relations; Social Sciences - Other Topics</t>
  </si>
  <si>
    <t>MO1SV</t>
  </si>
  <si>
    <t>WOS:000488414400001</t>
  </si>
  <si>
    <t>Franco, C; Amutio, A; López-González, L; Oriol, X; Martínez-Taboada, C</t>
  </si>
  <si>
    <t>Franco, Clemente; Amutio, Alberto; Lopez-Gonzalez, Luis; Oriol, Xavier; Martinez-Taboada, Cristina</t>
  </si>
  <si>
    <t>Effect of a Mindfulness Training Program on the Impulsivity and Aggression Levels of Adolescents with Behavioral Problems in the Classroom</t>
  </si>
  <si>
    <t>mindfulness; impulsivity; aggressiveness; school failure; students</t>
  </si>
  <si>
    <t>HIGH-SCHOOL-STUDENTS; INTERVENTION; RELAXATION; MEDITATION; ATTENTION; EMOTIONS; CHILDREN; CLIMATE; SCALE; SELF</t>
  </si>
  <si>
    <t>Objective: The aim of the present study was to analyze the effects of a mindfulness training psycho-educative program on impulsivity and aggression levels in a sample of high school students. Methods: A randomized controlled trial with pre-test post-test measurements was applied to an experimental group and a control group (waiting list). The Barratt Impulsivity Scale (BIS-11) Patton et al. (1995) and the Aggression Questionnaire (Buss and Perry, 1992) were used. Results: Statistical analyses showed a significant decrease in the levels of impulsivity and aggressiveness in the experimental group compared with the control group. These results have important implications for improving the level of academic engagement and self-efficacy of students and for reducing school failure. Conclusion: This is one of the first studies showing the effectiveness of mindfulness training at reducing impulsive and aggressive behaviors in the classroom. The efficacy of mindfulness-based programs is emphasized.</t>
  </si>
  <si>
    <t>[Franco, Clemente] Univ Almeria, Fac Educ Sci, Dept Psychol, Almeria, Spain; [Amutio, Alberto; Martinez-Taboada, Cristina] Univ Basque Country, Fac Psychol, Dept Social Psychol &amp; Methodol Behav, San Sebastian, Spain; [Lopez-Gonzalez, Luis] Univ Barcelona, Inst Educ Sci, Barcelona, Spain; [Oriol, Xavier] Univ Santiago Chile, Dept Management &amp; Publ Policies, Santiago, Chile</t>
  </si>
  <si>
    <t>Universidad de Almeria; University of Basque Country; University of Barcelona; Universidad de Santiago de Chile</t>
  </si>
  <si>
    <t>Amutio, A (corresponding author), Univ Basque Country, Fac Psychol, Dept Social Psychol &amp; Methodol Behav, San Sebastian, Spain.</t>
  </si>
  <si>
    <t>Amutio, Alberto/AAP-7380-2020; Oriol, Xavier/AAO-3112-2021</t>
  </si>
  <si>
    <t>Amutio, Alberto/0000-0003-3989-9992; Oriol, Xavier/0000-0001-7130-7729</t>
  </si>
  <si>
    <t>National R+D Plan of the Ministry of Economy and Finance [EDU2011-26887]</t>
  </si>
  <si>
    <t>National R+D Plan of the Ministry of Economy and Finance</t>
  </si>
  <si>
    <t>This study is part of the project Education for Cross-cultural Health in Immigrant and Native Adolescents from Almeria: Analysis and intervention for optimization and improvement supported by the National R+D Plan of the Ministry of Economy and Finance (Ref: EDU2011-26887).</t>
  </si>
  <si>
    <t>SEP 22</t>
  </si>
  <si>
    <t>10.3389/fpsyg.2016.01385</t>
  </si>
  <si>
    <t>DW5DD</t>
  </si>
  <si>
    <t>WOS:000383661400001</t>
  </si>
  <si>
    <t>Fisher, M; Pleasants, SL</t>
  </si>
  <si>
    <t>Fisher, Mary; Pleasants, Stacia L.</t>
  </si>
  <si>
    <t>Roles, Responsibilities, and Concerns of Paraeducators: Findings From a Statewide Survey</t>
  </si>
  <si>
    <t>inclusive practices; inclusion; paraprofessionals; teacher preparation</t>
  </si>
  <si>
    <t>PARAPROFESSIONAL PROXIMITY; ACADEMIC ENGAGEMENT; PEER INTERACTIONS; STUDENTS; DISABILITIES; EDUCATION; RISK</t>
  </si>
  <si>
    <t>The purpose of this survey study was to obtain descriptive information about job situations of special education paraeducators from paraeducators across one state and determine their perceptions regarding roles, current issues identified in the literature, and other issues of concern. Of particular interest was whether perceptions varied based on (a) paraeducator assignment (one-to-one or group) or (b) time in general education settings. More than 1,800 paraeducators responded. Findings supported previous studies based on smaller samples. Problematic issues previously associated with one-to-one paraeducators in general education settings were reported as concerns by both one-to-one and group paraeducators who spent all or most of their day in self-contained settings. Discussion centers on the importance of paraeducator voice in efforts to address broader issues of inclusive schooling, clarification of paraeducators as instructional team members, and better understandings situated in practice of the paraeducator role as an effective intervention alternative sometimes for students with individualized education programs.</t>
  </si>
  <si>
    <t>[Fisher, Mary] IUPUI, Indiana Univ Sch Educ, Indianapolis, IN 46202 USA; [Pleasants, Stacia L.] Ivy Tech Community Coll, Lafayette, IN USA</t>
  </si>
  <si>
    <t>Indiana University System; Indiana University Indianapolis</t>
  </si>
  <si>
    <t>Fisher, M (corresponding author), IUPUI, Indiana Univ Sch Educ, 902 W New York St, Indianapolis, IN 46202 USA.</t>
  </si>
  <si>
    <t>fisherm@iupui.edu</t>
  </si>
  <si>
    <t>10.1177/0741932510397762</t>
  </si>
  <si>
    <t>998HO</t>
  </si>
  <si>
    <t>WOS:000308228600002</t>
  </si>
  <si>
    <t>Song, J; Chung, Y</t>
  </si>
  <si>
    <t>Song, Juyeon; Chung, Yoonkyung</t>
  </si>
  <si>
    <t>Reexamining the interaction between expectancy and task value in academic settings</t>
  </si>
  <si>
    <t>Intrinsic value; Utility value; Expectancy; Academic engagement; Academic achievement</t>
  </si>
  <si>
    <t>SELF-EFFICACY; ACHIEVEMENT-MOTIVATION; LEARNING-STRATEGIES; SCIENCE MOTIVATION; TEST ANXIETY; ENGAGEMENT; PREDICTORS; STUDENTS; BELIEFS; ABILITY</t>
  </si>
  <si>
    <t>Research has shown a meaningful interaction between expectancy and task value, although the interaction has not been examined in academic functioning other than achievement and behavioral engagement. This study aimed to systematically test the effect of the interaction on various academic outcomes including effort, achievement, test anxiety, and cognitive strategy uses (rehearsal, elaboration, and organization). We used the Korean Educational Longitudinal Study 2005 database, which includes data for 6629 ninth-grade students. First, a compensatory effect appeared with rehearsal for intrinsic value, but no significant interaction was found for elaboration and organization for intrinsic and utility values. Second, regardless of value type, a buffering effect emerged with test anxiety. Last, in contrast with previous studies, no synergistic effect was found on effort and achievement. These findings suggest the importance of boosting expectancy beliefs and task values and offer a cautionary message to educators regarding stressing task values, especially among less competent students, because the benefit seems restricted.</t>
  </si>
  <si>
    <t>[Song, Juyeon] Korea Natl Univ Educ, Dept Educ, Cheongju 28173, Chungbuk, South Korea; [Chung, Yoonkyung] Inha Univ, Grad Sch Educ, 100 Inha Ro, Incheon 22212, South Korea</t>
  </si>
  <si>
    <t>Korea National University of Education; Inha University</t>
  </si>
  <si>
    <t>Chung, Y (corresponding author), Inha Univ, Grad Sch Educ, 100 Inha Ro, Incheon 22212, South Korea.</t>
  </si>
  <si>
    <t>songju@knue.ac.kr; yk.chung@inha.ac.kr</t>
  </si>
  <si>
    <t>chung, yoonkyung/0000-0002-9309-1997</t>
  </si>
  <si>
    <t>Ministry of Education of the Republic of Korea; National Research Foundation of Korea [NRF-2017S1A5A8021810]</t>
  </si>
  <si>
    <t>This work was supported by the Ministry of Education of the Republic of Korea and the National Research Foundation of Korea (NRF-2017S1A5A8021810).</t>
  </si>
  <si>
    <t>10.1016/j.lindif.2020.101839</t>
  </si>
  <si>
    <t>LF3DU</t>
  </si>
  <si>
    <t>WOS:000527302300016</t>
  </si>
  <si>
    <t>Valle, A; Núñez, JC; Cabanach, RG; Rodríguez, S; Rosário, P; Inglés, CJ</t>
  </si>
  <si>
    <t>Valle, Antonio; Carlos Nunez, Jose; Cabanach, Ramon G.; Rodriguez, Susana; Rosario, Pedro; Ingles, Candido J.</t>
  </si>
  <si>
    <t>Motivational profiles as a combination of academic goals in higher education</t>
  </si>
  <si>
    <t>higher education; motivation; goal setting</t>
  </si>
  <si>
    <t>MIDDLE SCHOOL STUDENTS; ACHIEVEMENT GOALS; MULTIPLE GOALS; SELF-EFFICACY; ORIENTATION; PERFORMANCE; STRATEGIES; PERCEPTIONS; PERSPECTIVE; PATHWAYS</t>
  </si>
  <si>
    <t>The aim of the current study was to obtain information from students in higher education on different motivational profiles that resulted from the combination of three academic goals (i.e. learning goals (LG), performance-approach goals and performance-avoidance goals). Moreover, information related to the relevance of each goal within each motivational profile was explored to explain conditions closely related to the academic engagement. The sample consisted of 2556 students from five Spanish universities. Motivational profiles were obtained by using cluster analysis followed by a relevance analysis of each goal within each motivational profile. The results support the hypothesis concerning motivational profiles, and further suggest for motivational profiles with a predominance of LG to be more adaptive. According to our findings, high level of LG in one's motivational profile appear to be a powerful protective factor in maintaining high interest in academic work, as well as high control beliefs and self-efficacy.</t>
  </si>
  <si>
    <t>[Valle, Antonio; Cabanach, Ramon G.; Rodriguez, Susana] Univ A Coruna, Dept Dev &amp; Educ Psychol, La Coruna, Spain; [Carlos Nunez, Jose] Univ Oviedo, Dept Psychol, Oviedo, Spain; [Rosario, Pedro] Univ Minho, Dept Psychol, Braga, Portugal; [Ingles, Candido J.] Miguel Hernandez Univ Elche, Dept Hlth Psychol, Elche, Spain</t>
  </si>
  <si>
    <t>Universidade da Coruna; University of Oviedo; Universidade do Minho; Universidad Miguel Hernandez de Elche</t>
  </si>
  <si>
    <t>Valle, A (corresponding author), Univ A Coruna, Dept Dev &amp; Educ Psychol, La Coruna, Spain.</t>
  </si>
  <si>
    <t>vallar@udc.es</t>
  </si>
  <si>
    <t>Rosário, Pedro/A-1775-2011; Valle, Antonio/A-6776-2013; Ingles, Candido J./C-5979-2011; Núñez, José Carlos/AAE-9972-2021; Núñez, José Carlos/H-4425-2013; Rodríguez, Susana/F-2715-2015; Rodríguez, Susana/Z-6229-2019</t>
  </si>
  <si>
    <t>Rosário, Pedro/0000-0002-3221-1916; Valle, Antonio/0000-0001-8160-9181; Núñez, José Carlos/0000-0002-9187-1201; Rodríguez, Susana/0000-0003-4548-0602; Rodríguez, Susana/0000-0003-4548-0602</t>
  </si>
  <si>
    <t>Conselleria de Economia e Industria (Xunta de Galicia) [Council of Economics and Industry of Galicia] [10 PXIB 106 293 PR]; Ministerio de Educacion y Ciencia de Espana [Science and Education Ministry of Spain] [EDU2010-16231]</t>
  </si>
  <si>
    <t>Conselleria de Economia e Industria (Xunta de Galicia) [Council of Economics and Industry of Galicia]; Ministerio de Educacion y Ciencia de Espana [Science and Education Ministry of Spain](German Research Foundation (DFG))</t>
  </si>
  <si>
    <t>This work was supported by a grant awarded to the first author by the Conselleria de Economia e Industria (Xunta de Galicia) [Council of Economics and Industry of Galicia] (10 PXIB 106 293 PR) and a grant awarded to the second author by the Ministerio de Educacion y Ciencia de Espana [Science and Education Ministry of Spain] (EDU2010-16231).</t>
  </si>
  <si>
    <t>10.1080/01443410.2013.819072</t>
  </si>
  <si>
    <t>CK6XU</t>
  </si>
  <si>
    <t>WOS:000356372900006</t>
  </si>
  <si>
    <t>Quinlan, DM; Swain, N; Cameron, C; Vella-Brodrick, DA</t>
  </si>
  <si>
    <t>Quinlan, Denise M.; Swain, Nicola; Cameron, Claire; Vella-Brodrick, Dianne A.</t>
  </si>
  <si>
    <t>How 'other people matter' in a classroom-based strengths intervention: Exploring interpersonal strategies and classroom outcomes</t>
  </si>
  <si>
    <t>children; positive affect; engagement; character strengths</t>
  </si>
  <si>
    <t>POSITIVE PSYCHOLOGY; SELF-DETERMINATION; LIFE SATISFACTION; NEGATIVE AFFECT; VALIDATION; ENGAGEMENT; PROGRESS; DISAFFECTION; COMPETENCE; CLIMATE</t>
  </si>
  <si>
    <t>Interventions that identify and develop character strengths have been shown to benefit well-being, academic engagement and achievement. Strengths research within positive psychology has focused primarily on individual outcomes with less attention on group or relationships effects. This study (N = 193) examined the effect of a classroom-based strengths intervention on class cohesion and friction, relatedness, engagement, well-being and strengths use. A six-session programme was trialled with 9-12-year-old students. Students learned to recognise strengths and practised strengths-related goal setting. At three-months post-test, multi-level modelling indicated that intervention group participants scored significantly higher on class cohesion and relatedness need satisfaction, and lower on class friction than the non-randomised control group. Programme participants also reported higher levels of positive affect, classroom engagement, autonomy need satisfaction and strengths use. School-based strengths interventions may influence individual perceptions of class climate, engagement and student relatedness in addition to individual well-being.</t>
  </si>
  <si>
    <t>[Quinlan, Denise M.] Univ Otago, Coll Educ, Educ Assessment Res Unit, Dunedin, New Zealand; [Swain, Nicola] Univ Otago, Dunedin Sch Med, Dept Psychol Med, Dunedin, New Zealand; [Cameron, Claire] Univ Otago, Dunedin Sch Med, Dept Prevent &amp; Social Med, Dunedin, New Zealand; [Vella-Brodrick, Dianne A.] Univ Melbourne, Grad Sch Educ, Melbourne, Vic, Australia</t>
  </si>
  <si>
    <t>University of Otago; University of Otago; University of Otago; University of Melbourne</t>
  </si>
  <si>
    <t>Quinlan, DM (corresponding author), Univ Otago, Coll Educ, Educ Assessment Res Unit, Dunedin, New Zealand.</t>
  </si>
  <si>
    <t>denise.quinlan@otago.ac.nz</t>
  </si>
  <si>
    <t>Vella-Brodrick, Dianne/0000-0002-4534-1998; , Nicola/0000-0002-2467-5796; Cameron, Claire/0000-0002-2151-4137</t>
  </si>
  <si>
    <t>10.1080/17439760.2014.920407</t>
  </si>
  <si>
    <t>AS9KK</t>
  </si>
  <si>
    <t>WOS:000344561500011</t>
  </si>
  <si>
    <t>Marchand, GC; Furrer, CJ</t>
  </si>
  <si>
    <t>Marchand, Gwen C.; Furrer, Carrie J.</t>
  </si>
  <si>
    <t>FORMATIVE, INFORMATIVE, AND SUMMATIVE ASSESSMENT: THE RELATIONSHIP AMONG CURRICULUM-BASED MEASUREMENT OF READING, CLASSROOM ENGAGEMENT, AND READING PERFORMANCE</t>
  </si>
  <si>
    <t>SCHOOL ENGAGEMENT; MEASUREMENT INVARIANCE; ACADEMIC ENGAGEMENT; STUDENT ENGAGEMENT; PERCEIVED CONTROL; MISSING DATA; R-CBM; TEACHER; STATE; ACHIEVEMENT</t>
  </si>
  <si>
    <t>This study explored the relationships among formative curriculum-based measures of reading (CBM-R), student engagement as an extra-academic indicator of student motivation, and summative performance on a high-stakes reading assessment. A diverse sample of third-, fourth-, and fifth-grade students and their teachers responded to questionnaires about student engagement in academic tasks. These questionnaires were collected about the same time as fall CBM-R oral reading fluency and maze screening tasks. Results indicated that fall student and teacher reports of engagement and a composite score of reading competence derived from CBM-R screening tests uniquely predicted student performance on year-end standardized reading tests. Profile analyses indicated that student engagement was associated with better reading performance among students with low competence, suggesting that engagement may be particularly important for increasing student performance for struggling readers. Implications for interventions targeting both student motivation, as well as reading skill development, are discussed. (C) 2014 Wiley Periodicals, Inc.</t>
  </si>
  <si>
    <t>[Marchand, Gwen C.] Univ Nevada, Las Vegas, NV 89154 USA; [Furrer, Carrie J.] Portland State Univ, Portland, OR 97207 USA</t>
  </si>
  <si>
    <t>Nevada System of Higher Education (NSHE); University of Nevada Las Vegas; Portland State University</t>
  </si>
  <si>
    <t>Marchand, GC (corresponding author), Univ Nevada, Dept Educ Psychol &amp; Higher Educ, 4505 Maryland Pkwy,Box 453003, Las Vegas, NV 89154 USA.</t>
  </si>
  <si>
    <t>Gwen.Marchand@unlv.edu</t>
  </si>
  <si>
    <t>Furrer, Carrie/0000-0002-4414-7368; Marchand, Gwen/0000-0003-1337-6296</t>
  </si>
  <si>
    <t>10.1002/pits.21779</t>
  </si>
  <si>
    <t>AL9DL</t>
  </si>
  <si>
    <t>WOS:000339439700001</t>
  </si>
  <si>
    <t>Panis, K; Van den Bulck, H</t>
  </si>
  <si>
    <t>Panis, Koen; Van den Bulck, Hilde</t>
  </si>
  <si>
    <t>In the footsteps of Bob and Angelina: Celebrities' diverse societal engagement and its ability to attract media coverage</t>
  </si>
  <si>
    <t>COMMUNICATIONS-EUROPEAN JOURNAL OF COMMUNICATION RESEARCH</t>
  </si>
  <si>
    <t>celebrities' societal engagement; claim to fame; celebrity's role; supported issue; news values; media coverage</t>
  </si>
  <si>
    <t>CLIMATE-CHANGE; ENDORSEMENTS; POVERTY; FLEMISH; BRITISH</t>
  </si>
  <si>
    <t>While media coverage is a main aim of celebrities' societal engagement, academic analysis of its news-making ability is scarce. As a diverse phenomenon, we argue that the ability of celebrities' societal engagement to attract media attention depends on how certain characteristics (i.e., celebrities' claim to fame, roles they take on and issues they support) fit news selection criteria to a greater or lesser extent. First, this article determines how the three studied components (claim to fame, role and issue) relate to each other by means of an internet search and analysis. Second, using the internet data as a benchmark, the article looks at how celebrities' engagement is covered in Flemish newspapers. Results suggest that certain forms of celebrities' societal engagement are more likely than others to generate media coverage, as Flemish newspapers tend to focus more on the issue of development aid, ad hoc celebrity roles, and local Flemish celebrities and issues.</t>
  </si>
  <si>
    <t>[Panis, Koen] Univ Antwerp, Dept Commun Studies, Antwerp, Belgium; [Van den Bulck, Hilde] Univ Antwerp, Media Policy &amp; Culture Res Grp, Antwerp, Belgium</t>
  </si>
  <si>
    <t>University of Antwerp; University of Antwerp</t>
  </si>
  <si>
    <t>Panis, K (corresponding author), Univ Antwerp, Dept Commun Studies, Antwerp, Belgium.</t>
  </si>
  <si>
    <t>koen.panis@uantwerpen.be; hilde.vandenbulck@uantwerpen.be</t>
  </si>
  <si>
    <t>DE GRUYTER MOUTON</t>
  </si>
  <si>
    <t>GENTHINER STRASSE 13, 10785 BERLIN, GERMANY</t>
  </si>
  <si>
    <t>0341-2059</t>
  </si>
  <si>
    <t>1613-4087</t>
  </si>
  <si>
    <t>COMMUNICATIONS-GER</t>
  </si>
  <si>
    <t>Communications</t>
  </si>
  <si>
    <t>10.1515/commun-2014-0003</t>
  </si>
  <si>
    <t>AC7LB</t>
  </si>
  <si>
    <t>WOS:000332709100003</t>
  </si>
  <si>
    <t>Stermac, L; Elgie, S; Clarke, A; Dunlap, H</t>
  </si>
  <si>
    <t>Stermac, Lana; Elgie, Susan; Clarke, Allyson; Dunlap, Hester</t>
  </si>
  <si>
    <t>Academic experiences of war-zone students in Canada</t>
  </si>
  <si>
    <t>war-zone; education; trauma; immigrants; schooling</t>
  </si>
  <si>
    <t>IMMIGRANT; DEFICITS; REFUGEES; MEMORY; YOUTH</t>
  </si>
  <si>
    <t>This research examined educational outcomes and experiences of late adolescent immigrant students who entered the Canadian educational system following residence in global war-zone regions or areas of extreme civil unrest. Data from a Statistics Canada data-set of 18- to 20-year-old respondents (N = 658) were used to compare the academic achievements, school experiences and self perceptions of war-zone immigrant high school and post-secondary students with those of non-war-zone immigrant youth and Canadian-born youth. The results revealed that war-zone immigrant students performed well in high school and at generally comparable levels to Canadian-born students, however, had longer times to high school completion. High levels of academic engagement, motivation and expectations were seen among war-zone students. Social engagement was found to be lower for both groups of immigrant students. The results are discussed in terms of the positive academic achievements of war-zone immigrant students in Canada and the potential impact of pre-migration traumatic events.</t>
  </si>
  <si>
    <t>[Stermac, Lana; Elgie, Susan; Clarke, Allyson] Univ Toronto, Ontario Inst Studies Educ, Counselling Psychol Program, Toronto, ON, Canada; [Dunlap, Hester] Univ Toronto, Work Stress &amp; Hlth Psychol Trauma Program, Ctr Addict &amp; Mental Hlth, Toronto, ON, Canada</t>
  </si>
  <si>
    <t>University of Toronto; University Health Network Toronto; University of Toronto; Centre for Addiction &amp; Mental Health - Canada</t>
  </si>
  <si>
    <t>Stermac, L (corresponding author), Univ Toronto, Ontario Inst Studies Educ, Counselling Psychol Program, Toronto, ON, Canada.</t>
  </si>
  <si>
    <t>l.stermac@utoronto.ca</t>
  </si>
  <si>
    <t>Clarke, Allyson/Y-3572-2019</t>
  </si>
  <si>
    <t>10.1080/13676261.2011.643235</t>
  </si>
  <si>
    <t>945IF</t>
  </si>
  <si>
    <t>WOS:000304265600004</t>
  </si>
  <si>
    <t>Tirado-Morueta, R; Berlanga-Fernández, I; Vales-Villamarín, H; Franco, MDG; Duarte-Hueros, A; Aguaded-Gómez, JI</t>
  </si>
  <si>
    <t>Tirado-Morueta, Ramon; Berlanga-Fernandez, Inmaculada; Vales-Villamarin, Helena; Guzman Franco, Ma Dolores; Duarte-Hueros, Ana; Aguaded-Gomez, Jose Ignacio</t>
  </si>
  <si>
    <t>Study of a sequence to stimulate the engagement in one-to-one iPad programs at elementary schools</t>
  </si>
  <si>
    <t>Collaborative learning; Elementary education; Mobile devices; Authentic learning; Engagement; one-to-one mobile programs</t>
  </si>
  <si>
    <t>AUTONOMY SUPPORT; MIDDLE SCHOOL; STUDENTS; COMMUNITIES; CLASSROOM; INTERVENTION; TECHNOLOGIES; INITIATIVES; EDUCATION; INQUIRY</t>
  </si>
  <si>
    <t>The number of one-to-one mobile programs in elementary schools as a resource to substitute the textbook has become popular worldwide. However, findings of studies that seek to enable understanding of how the daily use of these mobile devices affects student's engagement in the classroom are heterogeneous. The authors utilized and adapted a self-system model of motivational development in order to better understand the mechanisms behind the promotion of academic engagement in one-to-one iPad programs. For this, an analysis using structural equations was conducted on data collected from a network of 20 elementary schools and 1,011 5th and 6th grade students in Spain, who used iPads daily in their Language and Mathematics courses. The results showed that certain activities -according to the course- with the iPad influenced the students' engagement, while promoting authentic learning and satisfying their needs. The study contributes with a comprehensive approach and knowledge about the reasons behind the success or failure of these types of programs on learner engagement.</t>
  </si>
  <si>
    <t>[Tirado-Morueta, Ramon; Guzman Franco, Ma Dolores; Duarte-Hueros, Ana; Aguaded-Gomez, Jose Ignacio] Univ Huelva, Dept Pedag, Campus El Carmen, Huelva 21007, Spain; [Berlanga-Fernandez, Inmaculada] Univ Int La Rioja, Dept Audiovisual Commun, C La Paz 137, Logrono 26006, Spain; [Vales-Villamarin, Helena] Attendis, C Periodista Ramon Resa 10, Seville 41012, Spain</t>
  </si>
  <si>
    <t>Tirado-Morueta, Ramón/C-6778-2013; TIRADO MORUETA, RAMÓN/ABE-3766-2021; Aguaded, Ignacio/R-4281-2016; Berlanga, Inmaculada/F-5046-2019; Duarte-Hueros, Ana/AAH-1543-2019; Franco, Guzmán MD/Q-6801-2018</t>
  </si>
  <si>
    <t>Tirado-Morueta, Ramón/0000-0002-3965-3063; TIRADO MORUETA, RAMÓN/0000-0002-3965-3063; Aguaded, Ignacio/0000-0002-0229-1118; Berlanga, Inmaculada/0000-0002-0135-624X; Duarte-Hueros, Ana/0000-0002-3819-5857;</t>
  </si>
  <si>
    <t>Coordinated I + D + I Project called Citizens' Media Competences in emerging digital media (smartphones and tablets): innovative practices and educommunication strategies in multiple contexts (MINECO/FEDER) [EDU2015-64015-C3-1-R]; State Subprogram for Knowledge Generation - FEDER (European Regional Development Fund) [EDU2016-81772-REDT]; Spain's Ministry of Economy and Competitiveness; Media Education Network of the State Program for the Promotion of Excellence in Scientific-Technical Research</t>
  </si>
  <si>
    <t>Coordinated I + D + I Project called Citizens' Media Competences in emerging digital media (smartphones and tablets): innovative practices and educommunication strategies in multiple contexts (MINECO/FEDER); State Subprogram for Knowledge Generation - FEDER (European Regional Development Fund)(European Union (EU)Marie Curie Actions); Spain's Ministry of Economy and Competitiveness(Spanish Government); Media Education Network of the State Program for the Promotion of Excellence in Scientific-Technical Research</t>
  </si>
  <si>
    <t>This study was funded by the Coordinated I + D + I Project called Citizens' Media Competences in emerging digital media (smartphones and tablets): innovative practices and educommunication strategies in multiple contexts (EDU2015-64015-C3-1-R) (MINECO/FEDER), and of the Media Education Network of the State Program for the Promotion of Excellence in Scientific-Technical Research, the State Subprogram for Knowledge Generation (EDU2016-81772-REDT), financed by FEDER (European Regional Development Fund) and Spain's Ministry of Economy and Competitiveness.</t>
  </si>
  <si>
    <t>10.1007/s10639-019-09974-4</t>
  </si>
  <si>
    <t>KI6YY</t>
  </si>
  <si>
    <t>WOS:000511498200011</t>
  </si>
  <si>
    <t>Cesaroni, F; Piccaluga, A</t>
  </si>
  <si>
    <t>Cesaroni, Fabrizio; Piccaluga, Andrea</t>
  </si>
  <si>
    <t>The activities of university knowledge transfer offices: towards the third mission in Italy</t>
  </si>
  <si>
    <t>Knowledge transfer; Knowledge transfer offices; Academic engagement; University third mission; Entrepreneurial university; University-industry collaboration</t>
  </si>
  <si>
    <t>RESEARCH-AND-DEVELOPMENT; TECHNOLOGY-TRANSFER; INTELLECTUAL PROPERTY; INDUSTRY LINKAGES; ACADEMIC RESEARCH; COMMERCIALIZATION; ENTREPRENEURIAL; POLICY; PERFORMANCE; GOVERNANCE</t>
  </si>
  <si>
    <t>Establishing deeper engagement with industry and society has recently become a key concern of universities. To pursue this goal, universities-as well as other public research organizations-have started to reorganize internal resources, to redefine their activities and policies, and to redesign their overall knowledge transfer (KT) business models. As a consequence, in several countries a wide heterogeneity exists in the types of KT models adopted and in the outcomes arising from KT activities. By performing a cluster analysis and a multinomial logit regression on an extensive dataset that almost covers the entire population of Italian universities, in this study we analyze (1) whether models of KT characterized by a broader engagement with society are gradually substituting models more focused on technology commercialization, and (2) which factors related to the availability of resources and universities' strategic intention better explain existing differences. Insights from the study might help university managers to define the most appropriate actions to fully undertake the implementation of the university third mission.</t>
  </si>
  <si>
    <t>[Cesaroni, Fabrizio] Univ Messina, Dept Business Econ &amp; Management SEAM, Piazza Pugliatti 1, I-98122 Messina, Italy; [Cesaroni, Fabrizio; Piccaluga, Andrea] Scuola Super Sant Anna, Ist Management, Piazza Martiri Liberta 33, I-56127 Pisa, Italy</t>
  </si>
  <si>
    <t>University of Messina; Scuola Superiore Sant'Anna</t>
  </si>
  <si>
    <t>Cesaroni, F (corresponding author), Univ Messina, Dept Business Econ &amp; Management SEAM, Piazza Pugliatti 1, I-98122 Messina, Italy.;Cesaroni, F (corresponding author), Scuola Super Sant Anna, Ist Management, Piazza Martiri Liberta 33, I-56127 Pisa, Italy.</t>
  </si>
  <si>
    <t>fabrizio.cesaroni@unime.it; a.piccaluga@sssup.it</t>
  </si>
  <si>
    <t>Cesaroni, Fabrizio/AAN-7415-2020</t>
  </si>
  <si>
    <t>Cesaroni, Fabrizio/0000-0002-2345-6225</t>
  </si>
  <si>
    <t>10.1007/s10961-015-9401-3</t>
  </si>
  <si>
    <t>DQ9LP</t>
  </si>
  <si>
    <t>WOS:000379531700006</t>
  </si>
  <si>
    <t>An, BP</t>
  </si>
  <si>
    <t>An, Brian P.</t>
  </si>
  <si>
    <t>The Role of Academic Motivation and Engagement on the Relationship Between Dual Enrollment and Academic Performance</t>
  </si>
  <si>
    <t>dual enrollment; concurrent enrollment; accelerated programs; academic engagement; academic performance</t>
  </si>
  <si>
    <t>HIGH-SCHOOL; STUDENT ENGAGEMENT; COLLEGE; BEHAVIOR</t>
  </si>
  <si>
    <t>I examine whether academic motivation and engagement-conditions that advocates consider mechanisms for the effect of dual enrollment-account for the relationship between dual enrollment and academic performance. Few studies examine the claimed mechanisms that account for the impact of dual enrollment, which leaves the processes through which dual enrollment influences a student's college experience as a black box. Using data from the Wabash National Study of Liberal Arts Education, I find a positive direct effect of dual enrollment on first-year college GPA, which remains even after controlling for precollege variables. I further find students who participated in dual enrollment are more academically motivated and engaged than nonparticipants. Although dual enrolled students are more academically motivated and engaged in class than nonparticipants these indicators generally account for less than 20% of the effect of dual enrollment on academic performance. Finally, for some students (e.g., students who earned college credit through dual enrollment but not though examination), participation in dual enrollment exerts a stronger effect on first-year college GPA at midselective and very selective institutions than at highly selective institutions.</t>
  </si>
  <si>
    <t>Univ Iowa, Iowa City, IA 52242 USA</t>
  </si>
  <si>
    <t>An, BP (corresponding author), Univ Iowa, Iowa City, IA 52242 USA.</t>
  </si>
  <si>
    <t>brian-an@uiowa.edu</t>
  </si>
  <si>
    <t>J HIGH EDUC</t>
  </si>
  <si>
    <t>10.1080/00221546.2015.11777358</t>
  </si>
  <si>
    <t>AX0BU</t>
  </si>
  <si>
    <t>WOS:000346619400004</t>
  </si>
  <si>
    <t>Drole, K; Paravlic, A; Coakley, J; Doupona, M</t>
  </si>
  <si>
    <t>Drole, Kristina; Paravlic, Armin; Coakley, Jay; Doupona, Mojca</t>
  </si>
  <si>
    <t>Sport and academic engagement of 1,387 Slovenian dual-career athletes before and during COVID-19 lockdown-what did we learn?</t>
  </si>
  <si>
    <t>COVID-19 pandemic; education; sport policy; student-athlete; training load; academic load; behavioral changes</t>
  </si>
  <si>
    <t>PARTICIPATION</t>
  </si>
  <si>
    <t>IntroductionSince the coronavirus disease outbreak in 2019, there have been several preventive measures and restrictions applied to minimize the transmission of the virus. While lockdown has affected our everyday lives, it has negatively impacted sport and athletes as well. Methods1,387 Slovenian dual-career (DC) athletes (47.4% females, 52.6% males) participated in the 22-item questionnaire to gather information on their sports and academic engagement before and during COVID-19 lockdown period. Half of the athletes were enrolled in education at the secondary level (n = 819, aged 15-18 years), while the others were enrolled in primary (n = 301, 8-14 years) and tertiary (n = 267, 19-36 years) education. All participants in the current study have a valid athlete categorization by the Slovenian Olympic Committee and are competing at either junior (31.7%), national (26.9%), prospective (29.5%), international (8.5%), world (2.3%) or Olympic (1.2%) level. ResultsDC athletes spent less time on training (-4.7 h; p &lt; 0.001), learning (-1.0 h; p &lt; 0.001), exams (-0.9 h; p &lt; 0.001), laboratory work (-0.6 h; p &lt; 0.001), and other educational activities (-0.3 h; p &lt; 0.001) during COVID-19 lockdown compared to period before the lockdown. Their training environment was changed so they trained either at home or outdoors. Results showed that indoor (-3.7 h; p &lt; 0.001) and team sport athletes (-1.3 h; p &lt; 0.001) trained less than outdoor and individual sports. Male athletes spent more time on training both before (1.3 h; p &lt; 0.001) and during lockdown (1.3 h; p &lt; 0.001) and other sport-related activities (1.3 h; p &lt; 0.001). On the other hand, female athletes spent more time on studying both before (1.5 h; p &lt; 0.001) and during lockdown (2.6 h; p &lt; 0.001). Both sport and educational activities were influenced by athletes' age (p &lt;= 0.017). ConclusionIndoor and team sport athletes were more affected by the governmental measures than outdoor and individual sport athletes. Male athletes experienced a greater decline in learning time compared to female athletes. DC is shown to be beneficial for athletes even in times of COVID-19 lockdown, as DC athletes report smaller decline in motivation, shifting attention from sport to study and having fewer mental problems due to uncertain sports future. The feedback of the preventive measures could serve to assist policy makers and athlete's support staff to form and apply preventive measures that are more effective for DC athletes' training and education.</t>
  </si>
  <si>
    <t>[Drole, Kristina; Paravlic, Armin; Doupona, Mojca] Univ Ljubljana, Fac Sport, Ljubljana, Slovenia; [Coakley, Jay] Univ Colorado, Sociol Dept, Colorado Springs, CO USA</t>
  </si>
  <si>
    <t>University of Ljubljana; University of Colorado System; University of Colorado at Colorado Springs</t>
  </si>
  <si>
    <t>Drole, K (corresponding author), Univ Ljubljana, Fac Sport, Ljubljana, Slovenia.</t>
  </si>
  <si>
    <t>kristina.drole@fsp.uni-lj.si</t>
  </si>
  <si>
    <t>Drole, Kristina/AHA-7791-2022</t>
  </si>
  <si>
    <t>Drole, Kristina/0000-0002-8403-3154</t>
  </si>
  <si>
    <t>Public Research Agency of the Republic of Slovenia [P5-0147]</t>
  </si>
  <si>
    <t>Public Research Agency of the Republic of Slovenia</t>
  </si>
  <si>
    <t>The research took place within the Kinesiology of Monostructural, Polystructural and Conventional Sports research program, code: P5-0147, financed by the Public Research Agency of the Republic of Slovenia. The funding agency has no impact on data collection, analysis or interpretation of the study results.</t>
  </si>
  <si>
    <t>10.3389/fpsyg.2023.1173261</t>
  </si>
  <si>
    <t>H2VI6</t>
  </si>
  <si>
    <t>WOS:000994591800001</t>
  </si>
  <si>
    <t>Veldman, J; Meeussen, L; van Laar, C</t>
  </si>
  <si>
    <t>Veldman, Jenny; Meeussen, Loes; van Laar, Colette</t>
  </si>
  <si>
    <t>Social background concealment among first-generation students: The role of social belonging and academic achievement concerns</t>
  </si>
  <si>
    <t>academic engagement; belonging; first-generation students; higher education; identity concealment; social background concealment; social class; social identity management; well-being</t>
  </si>
  <si>
    <t>HIGHER-EDUCATION; IDENTITY; ADJUSTMENT; IDENTIFICATION; MOTIVATION; INGROUP; SUPPORT; WORKING; DISIDENTIFICATION; PERFORMANCE</t>
  </si>
  <si>
    <t>Although higher education has become more accessible to people from lower socioeconomic backgrounds, the transition to university is more difficult for first- compared to continuing-generation students. Previous research showed that social identity processes are key to understand differences between first- and continuing-generation students' experiences at university. In the present paper, we argue that social background identity concealment may occur as a coping process among first-generation students. A longitudinal study among 829 first-year university students showed that first-generation students indeed concealed their social background at university more than continuing-generation students. This was especially the case when they had experienced concerns about their social belonging at university, indicating that identity concealment resulted from concerns to fit in at university. Finally, social background concealment was related to a decrease in well-being, suggesting that concealment is a costly social identity management strategy. Instead, universities should put in efforts to increase first-generation students' sense of belonging.</t>
  </si>
  <si>
    <t>[Veldman, Jenny] New York Univ Abu Dhabi, Abu Dhabi, U Arab Emirates; [Meeussen, Loes; van Laar, Colette] Univ Leuven, Leuven, Belgium</t>
  </si>
  <si>
    <t>New York University Abu Dhabi; KU Leuven</t>
  </si>
  <si>
    <t>Veldman, J (corresponding author), New York Univ Abu Dhabi, Dept Psychol, POB 129188, Abu Dhabi, U Arab Emirates.</t>
  </si>
  <si>
    <t>jv2300@nyu.edu</t>
  </si>
  <si>
    <t>Meeussen, Loes/Q-4639-2018; Veldman, Jenny/JXM-4030-2024</t>
  </si>
  <si>
    <t>Van Laar, Colette/0000-0002-8113-1242; Veldman, Jenny/0000-0003-1560-4512</t>
  </si>
  <si>
    <t>Flanders Research Foundation [G.O.E66.14N, 12X4718N, 11A2418N]</t>
  </si>
  <si>
    <t>Flanders Research Foundation(FWO)</t>
  </si>
  <si>
    <t>The author(s) disclosed receipt of the following financial support for the research, authorship, and/or publication of this article: This work was supported by an Odysseus Grant to Colette van Laar (Grant Number G.O.E66.14N), a postdoctoral grant to Loes Meeussen (Grant Number 12X4718N), and a fellowship grant to Jenny Veldman (Grant Number 11A2418N), all from the Flanders Research Foundation.</t>
  </si>
  <si>
    <t>1461-7188</t>
  </si>
  <si>
    <t>10.1177/13684302221089116</t>
  </si>
  <si>
    <t>D4QZ2</t>
  </si>
  <si>
    <t>WOS:000783589900001</t>
  </si>
  <si>
    <t>Karababa, A</t>
  </si>
  <si>
    <t>Karababa, Ali</t>
  </si>
  <si>
    <t>School engagement and self-esteem among Turkish secondary school students: A moderated-mediation model for academic achievement and gender</t>
  </si>
  <si>
    <t>academic achievement; school engagement; self-esteem</t>
  </si>
  <si>
    <t>MENTAL-HEALTH; ADOLESCENTS PERCEPTIONS; COGNITIVE ENGAGEMENT; RECIPROCAL RELATIONS; PROTECTIVE FACTORS; PEER ATTACHMENT; CONNECTEDNESS; BEHAVIOR; OUTCOMES; METAANALYSIS</t>
  </si>
  <si>
    <t>The study aimed to examine the direct relationships between school engagement, academic achievement, and self-esteem, and whether academic achievement mediated the relationship between school engagement and self-esteem among Turkish secondary school students. An additional aim of the study was also to test whether these associations were moderated by gender. The study sample consisted of 402 adolescents (207 female-195 male) studying at the secondary school, aged from 11 to 14 years old. The study findings showed both the significant direct positive associations among the studied variables and the mediating role of academic achievement in the relationship between school engagement and self-esteem. It also found that the direction, strength, and structure of the direct and indirect relationships among the studied variables did not differ between the two gender groups. In conclusion, students who have higher levels of school engagement tend to show improvements in their academic achievement, and achieving better educational performance promotes higher self-esteem. Directions for future research and application were discussed.</t>
  </si>
  <si>
    <t>[Karababa, Ali] Usak Univ, Dept Educ Sci Psychol Counselor &amp; Guidance, Usak, Turkey</t>
  </si>
  <si>
    <t>Usak University</t>
  </si>
  <si>
    <t>Karababa, A (corresponding author), Usak Univ, 1 Eylul Campus, TR-64200 Usak, Turkey.</t>
  </si>
  <si>
    <t>Karababa_ali@hotmail.com</t>
  </si>
  <si>
    <t>10.1002/pits.22663</t>
  </si>
  <si>
    <t>0X1ON</t>
  </si>
  <si>
    <t>WOS:000751508800001</t>
  </si>
  <si>
    <t>Tani, M; Gheith, MH; Papaluca, O</t>
  </si>
  <si>
    <t>Tani, Mario; Gheith, Mohamed Hani; Papaluca, Ornella</t>
  </si>
  <si>
    <t>Drivers of student engagement in higher education: a behavioral reasoning theory perspective</t>
  </si>
  <si>
    <t>Student engagement; Behavioral reasoning theory; Higher education; Structural equation modeling; Holistic perspective</t>
  </si>
  <si>
    <t>PLS-SEM; ACADEMIC ENGAGEMENT; LEARNING OUTCOMES; COLLEGE-STUDENTS; USER ACCEPTANCE; MOTIVATION; ACHIEVEMENT; PERFORMANCE; DECISION; TECHNOLOGY</t>
  </si>
  <si>
    <t>Student engagement is a crucial factor in the success of students enrolled in higher education. Despite the existence of numerous studies on the factors that influence student engagement, investigating the factors that affect the level of student engagement in higher education is important. In applying the behavioral reasoning theory (BRT), this research investigates factors that influence freshman students' decisions to engage in academic activities. Data have been collected from a sample of students enrolled in management studies at the University of Federico II in Naples, Italy. The results highlight that reasons serve as important links between students' values, global motives, and engagement behavior, confirming one of the main premises of BRT. In particular, the findings suggest that BRT is a good model to predict student engagement as global motives, intentions, and reasons for engagement have a significant direct effect on engagement. These findings support the importance of examining and reinforcing the reasons for engagement (facilitators) while minimizing the reasons against engagement (obstacles) in order to enhance students' engagement in academic activities.</t>
  </si>
  <si>
    <t>[Tani, Mario; Gheith, Mohamed Hani; Papaluca, Ornella] Univ Naples Federico II, Dept Econ Management &amp; Inst, Naples, Italy; [Gheith, Mohamed Hani] Mansoura Univ, Fac Commerce, Dept Business Adm, Mansoura, Egypt; [Papaluca, Ornella] Stn Zool Anton Dohrn, Villa Comunale 1, I-80121 Naples, Italy</t>
  </si>
  <si>
    <t>University of Naples Federico II; Egyptian Knowledge Bank (EKB); Mansoura University; Stazione Zoologica Anton Dohrn di Napoli</t>
  </si>
  <si>
    <t>Gheith, MH (corresponding author), Univ Naples Federico II, Dept Econ Management &amp; Inst, Naples, Italy.;Gheith, MH (corresponding author), Mansoura Univ, Fac Commerce, Dept Business Adm, Mansoura, Egypt.</t>
  </si>
  <si>
    <t>mohamed.gheith@unina.it</t>
  </si>
  <si>
    <t>Gheith, Mohamed Hani/U-9849-2018; Tani, Mario/C-7096-2017</t>
  </si>
  <si>
    <t>Gheith, Mohamed Hani/0000-0002-9912-3101; Tani, Mario/0000-0001-9937-7972</t>
  </si>
  <si>
    <t>10.1007/s10734-020-00647-7</t>
  </si>
  <si>
    <t>UO7JV</t>
  </si>
  <si>
    <t>WOS:000607003900003</t>
  </si>
  <si>
    <t>Guvenc, H</t>
  </si>
  <si>
    <t>Guvenc, Hulya</t>
  </si>
  <si>
    <t>The Relationship between Teachers' Motivational Support and Engagement versus Disaffection</t>
  </si>
  <si>
    <t>Engagement; Disaffection; Self-determination; Teacher support; Autonomous motivation; Controlled motivation</t>
  </si>
  <si>
    <t>AUTONOMY SUPPORT; INTRINSIC MOTIVATION; ACADEMIC ENGAGEMENT; STUDENTS ENGAGEMENT; SCHOOL; EXPERIENCES; CLASSROOM; ADULTS; MODEL</t>
  </si>
  <si>
    <t>The purpose of this study is to investigate relationships between students' engagement versus disaffection and their perceptions of teachers' motivational support styles. To do this a hypothesized structural model specifying the direct relationships of students' engagement and their perceptions of teachers' motivational support is used. The model, covers students' motivational regulations, as mediator variables, between students' engagement and their perceptions of teachers' motivational support styles, that is tested. Participants are 276 ninth grade high school students (148 girls and 126 boys). Data are collected by the Effective Participation Scale, Motivational Regulation Scale, and Teachers' Motivational Support Scale. The fit statistics indicate that the research model provides a reasonably good fit to the data (x(2) = 74.62, df = 38, p = .00, RMSEA = .086, RMR = .05, CFI = .96, GFI = .90, AGFI = .92, NFI = .91, NNFI = .91). Chi-square to degrees of freedom ratio x(2)/df = 1.96 is satisfactory. The study indicates that motivational support provided by teachers has effect on the students' motivation orientation and active class participation.</t>
  </si>
  <si>
    <t>Yeditepe Univ, Fac Educ, Dept Guidance &amp; Psychol Counselling, TR-34755 Istanbul, Turkey</t>
  </si>
  <si>
    <t>Yeditepe University</t>
  </si>
  <si>
    <t>Guvenc, H (corresponding author), Yeditepe Univ, Fac Educ, Dept Guidance &amp; Psychol Counselling, 26 Agustos Campus,Kayisdagi Cad, TR-34755 Istanbul, Turkey.</t>
  </si>
  <si>
    <t>guvenchulya@gmail.com</t>
  </si>
  <si>
    <t>2630-5984</t>
  </si>
  <si>
    <t>10.12738/estp.2015.3.2662</t>
  </si>
  <si>
    <t>CI2VK</t>
  </si>
  <si>
    <t>WOS:000354605300008</t>
  </si>
  <si>
    <t>Granziera, H; Liem, GAD; Chong, WH; Martin, AJ; Collie, RJ; Bishop, M; Tynan, L</t>
  </si>
  <si>
    <t>Granziera, Helena; Liem, Gregory Arief D.; Chong, Wan Har; Martin, Andrew J.; Collie, Rebecca J.; Bishop, Michelle; Tynan, Lauren</t>
  </si>
  <si>
    <t>The role of teachers' instrumental and emotional support in students' academic buoyancy, engagement, and academic skills: A study of high school and elementary school students in different national contexts</t>
  </si>
  <si>
    <t>Teacher support; Academic buoyancy; Engagement; Motivation; Achievement</t>
  </si>
  <si>
    <t>INTEGRATIVE DATA-ANALYSIS; OF-FIT INDEXES; INTERPERSONAL RELATIONSHIPS; CONSTRUCT-VALIDITY; SECONDARY-SCHOOL; MEDIATING ROLE; SELF-CONCEPT; MOTIVATION; ADOLESCENTS; MATHEMATICS</t>
  </si>
  <si>
    <t>In this investigation of high school students (N = 2510) in Singapore (Study 1) and elementary school students (N = 119) in Australia (Study 2), we examined the role of instrumental and emotional forms of teacher support in students' academic buoyancy and academic outcomes (engagement and academic skills). In both studies, perceived instrumental support (but not perceived emotional support) was positively associated with academic buoyancy (moderate effect size in Study 1, large effect in Study 2). In Study 1, academic buoyancy was positively associated with students' academic engagement (specifically, effort and persistence [large effect], perceived importance of school [moderate effect], and feelings of school belonging [moderate effect]). In Study 2 academic buoyancy was positively associated with gains in students' academic skills and engagement (specifically, class participation [large effect] and future aspirations [large effect]). In both studies, there was tentative support for a mediating role of academic buoyancy linking students' perceived teacher support to academic outcomes.</t>
  </si>
  <si>
    <t>[Granziera, Helena; Martin, Andrew J.; Collie, Rebecca J.] Univ New South Wales, Sch Educ, Sydney, NSW, Australia; [Liem, Gregory Arief D.; Chong, Wan Har] Nanyang Technol Univ, Natl Inst Educ, Singapore, Singapore; [Bishop, Michelle; Tynan, Lauren] Macquarie Univ, Dept Educ Studies, Macquarie Pk, NSW, Australia; [Martin, Andrew J.] Univ New South Wales, Sch Educ, Sydney, NSW 2052, Australia</t>
  </si>
  <si>
    <t>University of New South Wales Sydney; Nanyang Technological University; National Institute of Education (NIE) Singapore; Macquarie University; University of New South Wales Sydney</t>
  </si>
  <si>
    <t>Bishop, Michelle/GQP-3428-2022; Liem, Gregory Arief D./I-3737-2016</t>
  </si>
  <si>
    <t>Bishop, Michelle/0000-0002-3292-2355; Martin, Andrew/0000-0001-5504-392X; Liem, Gregory Arief D./0000-0003-2523-5095; Granziera, Helena/0000-0002-9628-7266</t>
  </si>
  <si>
    <t>10.1016/j.learninstruc.2022.101619</t>
  </si>
  <si>
    <t>1T0UW</t>
  </si>
  <si>
    <t>WOS:000804456000001</t>
  </si>
  <si>
    <t>Dadakhodjaeva, K; Radley, KC; Tingstrom, DH; Dufrene, BA; Dart, EH</t>
  </si>
  <si>
    <t>Dadakhodjaeva, Kamila; Radley, Keith C.; Tingstrom, Daniel H.; Dufrene, Brad A.; Dart, Evan H.</t>
  </si>
  <si>
    <t>Effects of Daily and Reduced Frequency Implementation of the Good Behavior Game in Kindergarten Classrooms</t>
  </si>
  <si>
    <t>Good Behavior Game; kindergarten; group contingency</t>
  </si>
  <si>
    <t>GROUP CONTINGENCY INTERVENTIONS; DISRUPTIVE BEHAVIOR; ELEMENTARY-SCHOOL; METAANALYSIS; STUDENTS; ACCEPTABILITY; REINFORCEMENT; MISBEHAVIOR; PSYCHOLOGY; SUPPORT</t>
  </si>
  <si>
    <t>An effective group contingency, the Good Behavior Game (GBG), has been implemented successfully with a wide range of age groups. However, improvements in student behavior are often not observed when the GBG is abruptly terminated, and research has yet to evaluate the effects of the GBG when the frequency of implementation is reduced. The purpose of the current study was to evaluate the effect of the GBG, implemented daily initially then on a less frequent schedule. The study utilized a multiple baseline design across three kindergarten classrooms to evaluate the effectiveness and maintenance of the GBG at reducing classwide and target student disruptive behavior (DB) and increasing classwide and target student academic engagement. Reduced Frequency data were collected while withholding implementation of the GBG. The results indicate that the GBG was highly effective in improving classwide behavior, which was maintained throughout the final Reduced Frequency phase in which the GBG was reduced in frequency, and moderately effective in improving target student behavior during both phases.</t>
  </si>
  <si>
    <t>[Dadakhodjaeva, Kamila] Kennedy Krieger Inst, Baltimore, MD USA; [Radley, Keith C.] Univ Utah, Sch Psychol Program, Salt Lake City, UT USA; [Tingstrom, Daniel H.; Dufrene, Brad A.; Dart, Evan H.] Univ Southern Mississippi, Sch Psychol Program, Hattiesburg, MS 39406 USA</t>
  </si>
  <si>
    <t>Kennedy Krieger Institute; Utah System of Higher Education; University of Utah; University of Southern Mississippi</t>
  </si>
  <si>
    <t>Radley, KC (corresponding author), Univ Utah, 1721 Campus Ctr Dr,3225, Salt Lake City, UT 84112 USA.</t>
  </si>
  <si>
    <t>10.1177/0145445519826528</t>
  </si>
  <si>
    <t>LP4XK</t>
  </si>
  <si>
    <t>WOS:000534321800001</t>
  </si>
  <si>
    <t>Tan, YJ; Quek, CLG; Fulmer, G</t>
  </si>
  <si>
    <t>Tan, Yeong Jong; Quek, Choon Lang Gwendoline; Fulmer, Gavin</t>
  </si>
  <si>
    <t>Validation of Classroom Teacher Interaction Skills Scale</t>
  </si>
  <si>
    <t>Professional commitment; Job satisfaction; Teacher interaction skills framework; Teacher-student interaction; Validation</t>
  </si>
  <si>
    <t>STUDENT RELATIONSHIPS; CHILD RELATIONSHIPS; JOB-SATISFACTION; FIT INDEXES; SOCIAL INTELLIGENCE; ACADEMIC ENGAGEMENT; CULTURAL-PLURALISM; SCHOOL OUTCOMES; MIDDLE SCHOOL; MOTIVATION</t>
  </si>
  <si>
    <t>Teacher interaction skills are crucial in enhancing teachers' effectiveness in developing quality teacher-student interactions in the classrooms. Building on the existing literature on social skills, teacher-student relationships, and teacher interpersonal behaviors, this study conceptualized a teacher interaction skills framework that highlights the importance of teacher interaction skills in the classroom. Using this framework, a teacher interaction skills scale (TISS) was developed to measure teacher interaction skills in building relationships with their students. The purpose of this study was to examine the psychometric properties of the TISS designed to assess teacher interaction skills among 395 school teachers in Singapore. The subscales and composite scales evidenced satisfactory reliability and validity. Findings based on the nomological network of teacher interaction skills showed that TISS accounted for key outcomes in terms of teachers' job satisfaction, professional commitment, and teacher-student interaction. This study contributes to the literature of teacher-student interactions by developing a teacher interaction skills framework and an instrument which has important theoretical and practical implications for researchers, administrators, and practitioners.</t>
  </si>
  <si>
    <t>[Tan, Yeong Jong; Quek, Choon Lang Gwendoline] Nanyang Technol Univ, Natl Inst Educ, 1 Nanyang Walk, Singapore 637616, Singapore; [Fulmer, Gavin] Univ Iowa, Coll Educ, Lindquist Ctr N289, Iowa City, IA 52242 USA</t>
  </si>
  <si>
    <t>Nanyang Technological University; National Institute of Education (NIE) Singapore; University of Iowa</t>
  </si>
  <si>
    <t>Quek, CLG (corresponding author), Nanyang Technol Univ, Natl Inst Educ, 1 Nanyang Walk, Singapore 637616, Singapore.</t>
  </si>
  <si>
    <t>choonlang.quek@nie.edu.sg</t>
  </si>
  <si>
    <t>10.1007/s40299-019-00444-6</t>
  </si>
  <si>
    <t>IW8YD</t>
  </si>
  <si>
    <t>WOS:000485279100006</t>
  </si>
  <si>
    <t>Estévez, E; Jiménez, TI; Moreno, D</t>
  </si>
  <si>
    <t>Estevez, Estefaina; Jimenez, Teresa I.; Moreno, David</t>
  </si>
  <si>
    <t>Aggressive behavior in adolescence as a predictor of personal, family, and school adjustment problems</t>
  </si>
  <si>
    <t>PSICOTHEMA</t>
  </si>
  <si>
    <t>Adolescence; aggressive behavior; personal adjustment; school adjustment; family adjustment</t>
  </si>
  <si>
    <t>SOCIAL CLIMATE; SATISFACTION; LIFE; VICTIMIZATION; DEPRESSION; VIOLENCE; SCALE</t>
  </si>
  <si>
    <t>Background: The goal of the present study was to determine the extent to which aggressive behavior towards peers predicts greater personal, school, and family maladjustment in adolescent aggressors of both sexes. Method: The sample consisted of 1510 Spanish adolescents from 12 to 17 years old, who anonymously and voluntarily completed self-report questionnaires. Results: Binary Logistic regression analysis showed that, regarding personal adjustment, aggressive behavior was significantly associated with high scores in depressive symptomatology, perceived stress and loneliness, and low scores in self-esteem, life satisfaction and empathy, for both sexes. In the school setting, aggressive behavior was related to low scores in academic engagement, friends in the classroom, perception of teacher support, and a positive attitude towards school. At the family level, significant relationships were observed between aggressive behavior and high scores in offensive communication and family conflict, and low scores in open communication with parents, general expressiveness, and family cohesion. Conclusions: In cases of peer violence it is necessary to give urgent attention to all those involved, since maladjustment in aggressors can be predicted in many levels of intervention.</t>
  </si>
  <si>
    <t>[Estevez, Estefaina] Univ Miguel Hernandez Elche, Elche, Spain; [Jimenez, Teresa I.] Univ Zaragoza, Zaragoza, Spain; [Moreno, David] Univ Pablo de Olavide, Seville, Spain</t>
  </si>
  <si>
    <t>Universidad Miguel Hernandez de Elche; University of Zaragoza; Universidad Pablo de Olavide</t>
  </si>
  <si>
    <t>Estévez, E (corresponding author), Univ Miguel Hernandez Elche, Dept Psicol Salud, Elche 03202, Spain.</t>
  </si>
  <si>
    <t>eestevez@umh.es</t>
  </si>
  <si>
    <t>Moreno-Ruiz, David/L-8115-2017; Gutiérrez, Teresa Isabel Jiménez/JFJ-2236-2023; Gutiérrez, Teresa Isabel Jiménez/G-9258-2011; ESTEVEZ, ESTEFANIA/G-3477-2011</t>
  </si>
  <si>
    <t>Moreno-Ruiz, David/0000-0003-1221-2097; Gutiérrez, Teresa Isabel Jiménez/0000-0002-5187-3683; Gutiérrez, Teresa Isabel Jiménez/0000-0002-5187-3683; ESTEVEZ, ESTEFANIA/0000-0002-2662-2735</t>
  </si>
  <si>
    <t>project Bullying, ciberbullying y violencia filio-parental en la adolescencia [PSI2015-65683-P]; Ministry of Economy and Competitiveness of Spain; European Union though the Fondo Europeo de Desarrollo Regional -FEDER- Una manera de hacer Europa</t>
  </si>
  <si>
    <t>project Bullying, ciberbullying y violencia filio-parental en la adolescencia; Ministry of Economy and Competitiveness of Spain(Spanish Government); European Union though the Fondo Europeo de Desarrollo Regional -FEDER- Una manera de hacer Europa</t>
  </si>
  <si>
    <t>This study was funded by the project Bullying, ciberbullying y violencia filio-parental en la adolescencia Reference: PSI2015-65683-P [MINECO/FEDER, UE], and subsidized by the Ministry of Economy and Competitiveness of Spain, and the European Union though the Fondo Europeo de Desarrollo Regional -FEDER- Una manera de hacer Europa.</t>
  </si>
  <si>
    <t>COLEGIO OFICIAL DE PSICOLOGOS DE ASTURIAS</t>
  </si>
  <si>
    <t>OVIEDO</t>
  </si>
  <si>
    <t>ILDEFONSO S. DEL RIO, 4-1 B, 33001 OVIEDO, SPAIN</t>
  </si>
  <si>
    <t>0214-9915</t>
  </si>
  <si>
    <t>1886-144X</t>
  </si>
  <si>
    <t>Psicothema</t>
  </si>
  <si>
    <t>10.7334/psicothema2016.294</t>
  </si>
  <si>
    <t>FS7SU</t>
  </si>
  <si>
    <t>WOS:000419998900011</t>
  </si>
  <si>
    <t>Campbell, A; Anderson, CM</t>
  </si>
  <si>
    <t>Campbell, Amy; Anderson, Cynthia M.</t>
  </si>
  <si>
    <t>CHECK-IN/CHECK-OUT: A SYSTEMATIC EVALUATION AND COMPONENT ANALYSIS</t>
  </si>
  <si>
    <t>classrooms; conditioned reinforcement; feedback; schools; token economy</t>
  </si>
  <si>
    <t>POSITIVE BEHAVIOR SUPPORT; FUNCTIONAL ASSESSMENT; SCHOOL; INTERVENTION; ATTENTION; STUDENTS</t>
  </si>
  <si>
    <t>Tier 2 interventions are implemented similarly across students and thus serve as an efficient and cost-effective method of behavior support in school settings. Check-in/check-out is a Tier 2 intervention with documented effectiveness (e.g., Hawken &amp; Horner, 2003; Todd, Campbell, Meyer, &amp; Horner, 2008). Key features of the intervention include brief morning and afternoon meetings with the intervention coordinator, use of a point card on which the teacher monitors student behavior, and teacher feedback at predetermined times. The present study sought to add to the literature by examining the relative contributions of the teacher-feedback components of check-in/check-out via the use of a component analysis. Working with 4 children in a general education setting, we first evaluated the effectiveness of the procedure using reversal designs. Next, we systematically removed teacher-feedback components to assess effects on problem behavior and academic engagement. For 3 of 4 participants, we were able to remove all teacher-feedback sessions and the point card; for the 4th participant, we removed only 2 of 3 teacher-feedback sessions due to time constraints.</t>
  </si>
  <si>
    <t>[Campbell, Amy; Anderson, Cynthia M.] Univ Oregon, Eugene, OR 97403 USA</t>
  </si>
  <si>
    <t>Anderson, CM (corresponding author), 5261 Univ Oregon, Dept Special Educ &amp; Clin Sci, Eugene, OR 97403 USA.</t>
  </si>
  <si>
    <t>canders@uoregon.edu</t>
  </si>
  <si>
    <t>10.1901/jaba.2011.44-315</t>
  </si>
  <si>
    <t>782LW</t>
  </si>
  <si>
    <t>WOS:000292012200007</t>
  </si>
  <si>
    <t>Dotson, MP; Hoyt, LT; Cohen, AK</t>
  </si>
  <si>
    <t>Dotson, Miranda P.; Hoyt, Lindsay T.; Cohen, Alison K.</t>
  </si>
  <si>
    <t>'Unsuitable' environments: a qualitative study of US college youth learning online while sheltering-in-place in spring 2020</t>
  </si>
  <si>
    <t>College students; COVID-19; online learning; shelter-in-place; higher education; social-ecological model</t>
  </si>
  <si>
    <t>STUDENTS; COURSES; OUTCOMES</t>
  </si>
  <si>
    <t>In late April 2020, we asked young adult college students to describe how they were impacted by the COVID-19 pandemic. This study analyzes data from the 370 students (52.3% of all students surveyed) who chose to describe their experiences with online learning in their response. Many students, and especially students from marginalized backgrounds (e.g. women and transgender and gender diverse, LGBTQ+, low-socioeconomic position), reported diverse hardships that were induced and/or exacerbated by the COVID-19 pandemic that affected their learning. Most of these adverse experiences were tied to students' shelter-in-place and remote learning conditions, which we frame as 'unsuitable environments', that limited students from engaging academically in the same ways they might have on campus. We situate these unsuitable environments within an intersectional social-ecological model to demonstrate how students' transformed nested environments impact academic engagement and have implications for equity within institutions of higher education - an ecological disruption whose impacts remain important to evaluate in future research on online learning in higher education.</t>
  </si>
  <si>
    <t>[Dotson, Miranda P.] Northeastern Univ, Dept Sociol &amp; Anthropol, Boston, MA 02115 USA; [Hoyt, Lindsay T.] Fordham Univ, Dept Psychol, New York, NY 10023 USA; [Cohen, Alison K.] Univ Calif San Francisco, Sch Med, Dept Epidemiol &amp; Biostat, 550 16th St,2nd Floor, San Francisco, CA 94143 USA</t>
  </si>
  <si>
    <t>Northeastern University; Fordham University; University of California System; University of California San Francisco</t>
  </si>
  <si>
    <t>Cohen, AK (corresponding author), Univ Calif San Francisco, Sch Med, Dept Epidemiol &amp; Biostat, 550 16th St,2nd Floor, San Francisco, CA 94143 USA.</t>
  </si>
  <si>
    <t>alison.cohen@ucsf.edu</t>
  </si>
  <si>
    <t>NSF [G00006454]; University of San Francisco Jesuit Foundation; University of San Francisco Faculty Development Funds; Fordham University's Office of Research</t>
  </si>
  <si>
    <t>NSF(National Science Foundation (NSF)); University of San Francisco Jesuit Foundation; University of San Francisco Faculty Development Funds; Fordham University's Office of Research</t>
  </si>
  <si>
    <t>This work was supported by NSF: [Grant Number G00006454]; University of San Francisco Jesuit Foundation; University of San Francisco Faculty Development Funds; Fordham University's Office of Research.</t>
  </si>
  <si>
    <t>10.1080/13676261.2022.2112162</t>
  </si>
  <si>
    <t>EX4D6</t>
  </si>
  <si>
    <t>WOS:000843151500001</t>
  </si>
  <si>
    <t>Lee, J; Park, T; Davis, RO</t>
  </si>
  <si>
    <t>Lee, Jihyun; Park, Taejung; Davis, Robert Otto</t>
  </si>
  <si>
    <t>What affects learner engagement in flipped learning and what predicts its outcomes?</t>
  </si>
  <si>
    <t>STUDENT ENGAGEMENT; EPISTEMOLOGICAL BELIEFS; CLASSROOM APPROACH; NURSING COURSE; SCHOOL; SELF; PERCEPTIONS; PERFORMANCE; ONLINE; READINESS</t>
  </si>
  <si>
    <t>The current popularity of flipped learning may be attributed to its reported successes in bringing about enhanced learner engagement and positive learning outcomes. This study aims to improve our understanding of flipped learning (FL) outcomes by examining factors of learner engagement, academic capability, and epistemological beliefs. Data were collected and statistically analyzed from 231 undergraduate students enrolled in a general biology or general chemistry course at a Korean university implemented with the FL model. The results indicated that learners' epistemological beliefs influenced neither pre-class nor in-class engagement, but that academic capability did affect both pre-class and in-class engagement. Only content/learning-related outcomes, not generic competencies or satisfaction, were affected by both academic capability and epistemological beliefs. Both pre-class and in-class engagement levels affected most types of FL outcomes except generic competencies, which were only affected by the extent of in-class engagement. Learners' affective engagement was not influenced by epistemological beliefs, but directly and indirectly affected FL outcomes via behavioral and cognitive engagement. Theoretical and practical implications are discussed along with recommendations.</t>
  </si>
  <si>
    <t>[Lee, Jihyun] Seoul Natl Univ, Sch Dent, Seoul, South Korea; [Lee, Jihyun] Seoul Natl Univ, Dent Res Inst, Seoul, South Korea; [Park, Taejung] Hankuk Univ Foreign Studies, Educ Adv Ctr, 107 Imun Ro, Seoul 02450, South Korea; [Davis, Robert Otto] Hankuk Univ Foreign Studies, English Linguist &amp; Language Technol Dept, Seoul, South Korea</t>
  </si>
  <si>
    <t>Seoul National University (SNU); Seoul National University (SNU); Hankuk University Foreign Studies; Hankuk University Foreign Studies</t>
  </si>
  <si>
    <t>Park, T (corresponding author), Hankuk Univ Foreign Studies, Educ Adv Ctr, 107 Imun Ro, Seoul 02450, South Korea.</t>
  </si>
  <si>
    <t>edutech@hufs.ac.kr</t>
  </si>
  <si>
    <t>Lee, Jae Hyuk/W-5616-2018; Davis, Robert Otto/ACB-8433-2022</t>
  </si>
  <si>
    <t>Davis, Robert Otto/0000-0002-6570-4477</t>
  </si>
  <si>
    <t>Basic Science Research Program through the National Research Foundation of Korea (NRF); Ministry of Science, ICT &amp; Future Planning [NRF-2017R1C1B2010469]; Dental Research Institute, School of Dentistry, Seoul National University, Republic of Korea</t>
  </si>
  <si>
    <t>Basic Science Research Program through the National Research Foundation of Korea (NRF)(National Research Foundation of Korea); Ministry of Science, ICT &amp; Future Planning(Ministry of Science, ICT &amp; Future Planning, Republic of Korea); Dental Research Institute, School of Dentistry, Seoul National University, Republic of Korea</t>
  </si>
  <si>
    <t>This study is supported by Dental Research Institute, School of Dentistry, Seoul National University, Republic of Korea and funded by Basic Science Research Program through the National Research Foundation of Korea (NRF) and funded by the Ministry of Science, ICT &amp; Future Planning (NRF-2017R1C1B2010469).</t>
  </si>
  <si>
    <t>10.1111/bjet.12717</t>
  </si>
  <si>
    <t>ZI2QH</t>
  </si>
  <si>
    <t>WOS:000761470800002</t>
  </si>
  <si>
    <t>Goemans, A; van Geel, M; Wilderjans, TF; van Ginkel, JR; Vedder, P</t>
  </si>
  <si>
    <t>Goemans, Anouk; van Geel, Mitch; Wilderjans, Tom F.; van Ginkel, Joost R.; Vedder, Paul</t>
  </si>
  <si>
    <t>Predictors of school engagement in foster children: A longitudinal study</t>
  </si>
  <si>
    <t>School engagement; School functioning; Foster children; Longitudinal; Multilevel analysis</t>
  </si>
  <si>
    <t>OF-HOME CARE; YOUNG-PEOPLE; DEVELOPMENTAL OUTCOMES; PSYCHOSOCIAL PROBLEMS; MULTIPLE IMPUTATION; ACADEMIC ENGAGEMENT; EMPLOYMENT OUTCOMES; PARENTING PRACTICES; CHAINED EQUATIONS; FAMILY AFFLUENCE</t>
  </si>
  <si>
    <t>Children in foster care are often characterized by low academic outcomes which negatively impact their later lives. School engagement may be a key element to promote their academic and educational outcomes. However, little is known about the development of school engagement in foster children and longitudinal studies are lacking. The current study reports the findings of a three-wave longitudinal study wherein we examined the development of school engagement and analyzed which factors were predictive of school engagement in a sample of 363 Dutch foster children (age range 5-18 years, 46.6% girls). Multilevel analyses showed that characteristics related to demographics, school functioning, foster children, and foster families predicted levels of school engagement of children in foster care. Foster children's behavioral functioning and foster parents' positive parenting appeared to be characteristics important to consider in screening and interventions. Based on the findings we suggest that teachers and foster care professionals should collaborate to ensure that school engagement and consequently school functioning becomes part of foster children's personal development plans.</t>
  </si>
  <si>
    <t>[Goemans, Anouk; van Geel, Mitch; Vedder, Paul] Leiden Univ, Inst Educ &amp; Child Studies, Wassenaarseweg 52, NL-2333 AK Leiden, Netherlands; [Wilderjans, Tom F.; van Ginkel, Joost R.] Leiden Univ, Inst Psychol, Res Grp Methodol &amp; Stat, Leiden, Netherlands; [Wilderjans, Tom F.] Katholieke Univ Leuven, Fac Psychol &amp; Educ Sci, Res Grp Quantitat Psychol &amp; Individual Difference, Leuven, Belgium</t>
  </si>
  <si>
    <t>Leiden University; Leiden University - Excl LUMC; Leiden University - Excl LUMC; Leiden University; KU Leuven</t>
  </si>
  <si>
    <t>Goemans, A (corresponding author), Leiden Univ, Inst Educ &amp; Child Studies, Wassenaarseweg 52, NL-2333 AK Leiden, Netherlands.</t>
  </si>
  <si>
    <t>a.goemans@fsw.leidenuniv.nl</t>
  </si>
  <si>
    <t>Wilderjans, Tom/AAC-5066-2019</t>
  </si>
  <si>
    <t>Wilderjans, Tom/0000-0002-1677-4938; Vedder, Paul/0000-0001-8616-8944; Goemans, Anouk/0000-0003-0585-2387</t>
  </si>
  <si>
    <t>10.1016/j.childyouth.2018.02.029</t>
  </si>
  <si>
    <t>GG4CQ</t>
  </si>
  <si>
    <t>WOS:000432640800005</t>
  </si>
  <si>
    <t>Chen, YLE; Kraklow, D</t>
  </si>
  <si>
    <t>Chen, Yih-Lan Ellen; Kraklow, Deborah</t>
  </si>
  <si>
    <t>Taiwanese College Students' Motivation and Engagement for English Learning in the Context of Internationalization at Home: A Comparison of Students in EMI and Non-EMI Programs</t>
  </si>
  <si>
    <t>English-medium instruction; L2 motivation; English learning engagement; internationalization</t>
  </si>
  <si>
    <t>SELF-DETERMINATION; HIGHER-EDUCATION; PERSPECTIVES</t>
  </si>
  <si>
    <t>To promote internationalization in Taiwan's higher education system, one initiative is to create international programs that accommodate both international and domestic students and that use English as the medium of instruction (EMI). Most EMI studies have focused on program results; however, the current study investigates the factors that lead students to participate in EMI programs in the first place, particularly the relationship between motivation and engagement. An instrument based on Self-Determination Theory was used to collect data about second language (L2) motivation and engagement from 276 Taiwanese college students. Data analysis using MANOVA indicated significant differences in both intrinsic motivation and English learning engagement between the students participating in EMI and non-EMI programs. Multiple regressions reveal significant predictive power of both intrinsic motivation and external regulation on English learning engagement. The results suggest gradual implementation of EMI that supports faculty and student adjustment is most effective. Inclusion of practical aspects, such as internships and service learning, into EMI programs may also enhance motivation in academic engagement.</t>
  </si>
  <si>
    <t>[Chen, Yih-Lan Ellen] Ming Chuan Univ, Dept Appl English, Taipei, Taiwan; [Kraklow, Deborah] Ming Chuan Univ, English Language Ctr, Taipei, Taiwan</t>
  </si>
  <si>
    <t>Ming Chuan University; Ming Chuan University</t>
  </si>
  <si>
    <t>Chen, YLE (corresponding author), 120,Lane 342,Tung Ming 3rd St, New Taipei City 24465, Taiwan.</t>
  </si>
  <si>
    <t>ylchen@mail.mcu.edu.tw</t>
  </si>
  <si>
    <t>10.1177/1028315314533607</t>
  </si>
  <si>
    <t>AZ0SJ</t>
  </si>
  <si>
    <t>WOS:000347954600005</t>
  </si>
  <si>
    <t>Gramzow, RH; Willard, G; Mendes, WB</t>
  </si>
  <si>
    <t>Gramzow, Richard H.; Willard, Greg; Mendes, Wendy Berry</t>
  </si>
  <si>
    <t>Big tales and cool heads: Academic exaggeration is related to cardiac vagal reactivity</t>
  </si>
  <si>
    <t>EMOTION</t>
  </si>
  <si>
    <t>self-evaluation; self-positivity bias; respiratory sinus arrhythmia; cardiac vagal tone; academic performance</t>
  </si>
  <si>
    <t>RESPIRATORY SINUS ARRHYTHMIA; HEART-RATE-VARIABILITY; CARDIOVASCULAR-DISEASE; SELF-ENHANCEMENT; SUPPRESSION; PERFORMANCE; ILLUSION; HEALTHY; STRESS; RISK</t>
  </si>
  <si>
    <t>Students who exaggerate their current grade point averages (GPAs) report positive emotional and motivational orientations toward academics (Gramzow &amp; Willard, 2006; Willard &amp; Gramzow, 2007). It is conceivable, however, that these self-reports mask underlying anxieties. The current study examined cardiovascular reactivity during an academic interview in order to determine whether exaggerators respond with a pattern suggestive of anxiety or, alternatively, equanimity. Sixty-two undergraduates were interviewed about their academic performance. Participants evidenced increased sympathetic activation (indexed with preejection period) during the interview, suggesting active task engagement. Academic exaggeration predicted parasympathetic coactivation (increased respiratory sinus arrhythmia). Observer ratings indicated that academic exaggeration was coordinated with a composed demeanor during the interview. Together, these patterns suggest that academic exaggeration is associated with emotional equanimity, rather than anxiety. The capacity for adaptive emotion regulation-to keep a cool head when focusing on academic performance-offers one explanation for why exaggerators also tend to improve academically. These findings have implications for the broader literature on self-evaluation, emotion, and cardiovascular reactivity.</t>
  </si>
  <si>
    <t>[Gramzow, Richard H.] Univ Southampton, Sch Psychol, Southampton SO17 1BJ, Hants, England; [Willard, Greg] Northeastern Univ, Dept Psychol, Chicago, IL USA; [Mendes, Wendy Berry] Harvard Univ, Dept Psychol, Cambridge, MA 02138 USA</t>
  </si>
  <si>
    <t>University of Southampton; Harvard University</t>
  </si>
  <si>
    <t>Gramzow, RH (corresponding author), Univ Southampton, Sch Psychol, Southampton SO17 1BJ, Hants, England.</t>
  </si>
  <si>
    <t>r.gramzow@soton.ac.uk</t>
  </si>
  <si>
    <t>1528-3542</t>
  </si>
  <si>
    <t>1931-1516</t>
  </si>
  <si>
    <t>Emotion</t>
  </si>
  <si>
    <t>10.1037/1528-3542.8.1.138</t>
  </si>
  <si>
    <t>260TZ</t>
  </si>
  <si>
    <t>WOS:000253034600015</t>
  </si>
  <si>
    <t>Gettinger, M; Kratochwill, TR; Levin, JR; Eubanks, A; Foy, A</t>
  </si>
  <si>
    <t>Gettinger, Maribeth; Kratochwill, Thomas R.; Levin, Joel R.; Eubanks, Abigail; Foy, Alison</t>
  </si>
  <si>
    <t>Academic and behavior combined support: A single-case practice-based replication study</t>
  </si>
  <si>
    <t>Integrated intervention; Supplemental support; Oral reading fluency; Engagement; Practice -based evidence; Replication; Implementation science</t>
  </si>
  <si>
    <t>RATING DBR; INTERVENTION; RANDOMIZATION; FEASIBILITY; MODELS</t>
  </si>
  <si>
    <t>The purpose of this research was to conduct a practice -based replication of Academic and Behavior Combined Support (ABC Support), a previously developed and experimentally evaluated supplemental intervention that merges a combined focus on reading fluency and academic engagement. In the present study, a school -based interventionist and data collector had access to implementation resources online and participated in virtual training and coaching. Four Grade 2 students received the ABC Support intervention for 6 weeks in their school. Students ' oral fluency on training and non -training reading passages, as well as occurrence of engagement and disruptive behaviors during universal reading instruction, were measured repeatedly across baseline, intervention, and follow-up phases in a multiple -baseline design. In concert with prior empirical findings on ABC Support, analyses revealed improvement from baseline to intervention for both reading and behavior outcomes, as well as from baseline to follow-up assessments. Empirical contributions of the study are offered within the context of replication research and an implementation science perspective. We also emphasize the importance of telecommunication for practice -based research evaluation of interventions.</t>
  </si>
  <si>
    <t>[Gettinger, Maribeth; Kratochwill, Thomas R.; Eubanks, Abigail; Foy, Alison] Univ Wisconsin Madison, Wisconsin Ctr Educ Res, Madison, WI 53705 USA; [Levin, Joel R.] Univ Arizona, Tucson, AZ 85721 USA</t>
  </si>
  <si>
    <t>University of Wisconsin System; University of Wisconsin Madison; University of Arizona</t>
  </si>
  <si>
    <t>Gettinger, M (corresponding author), Univ Wisconsin Madison, Wisconsin Ctr Educ Res, Madison, WI 53705 USA.</t>
  </si>
  <si>
    <t>mgetting@wisc.edu</t>
  </si>
  <si>
    <t>Institute of Education Sciences, U.S. Department of Education [R305A179961]</t>
  </si>
  <si>
    <t>This research was supported by the Institute of Education Sciences, U.S. Department of Education, through Grant R305A179961 to the University of Wisconsin-Madison, Wisconsin Center for Education Research. The opinions expressed are those of the authors and do not represent views of the Institute or the U.S. Department of Education. The authors would like to thank the school administrators, teachers, and students who participated in the replication study of ABC Support. We would also like to express our appreciation to Dr. Jackie Buckley for her support during the research project.</t>
  </si>
  <si>
    <t>10.1016/j.jsp.2024.101307</t>
  </si>
  <si>
    <t>QP4B2</t>
  </si>
  <si>
    <t>WOS:001222049900001</t>
  </si>
  <si>
    <t>Shen, YC; Lee, CT; Lin, WY</t>
  </si>
  <si>
    <t>Shen, Yung-Cheng; Lee, Crystal T.; Lin, Wen-Ya</t>
  </si>
  <si>
    <t>Meme marketing on social media: the role of informational cues of brand memes in shaping consumers' brand relationship</t>
  </si>
  <si>
    <t>JOURNAL OF RESEARCH IN INTERACTIVE MARKETING</t>
  </si>
  <si>
    <t>Social media advertising; Social media marketing; Branding; Brand management; Mobile marketing</t>
  </si>
  <si>
    <t>SELF-IMAGE CONGRUITY; ENGAGEMENT; MODEL</t>
  </si>
  <si>
    <t>PurposeThe proliferation of digital communication on social media provides new opportunities for businesses to take advantage of Internet memes to boost customer engagement. Academic literature on digital communications mostly focuses on popular forms such as selfies, branded posts, and branded emoticons. Less attention has been paid to brand memes and their implications for brand management. Based on the cue utilization theory, this research aims to investigate the informational cues of brand memes foster brand partnerships.Design/methodology/approachThe structural equation modeling and importance-performance matrix analysis were used to empirically validate the research hypotheses with 595 respondents to an online survey.FindingsThree informational cues of brand memes (i.e. comprehensibility, novelty, and meme-brand congruity) stimulated consumers' attitudes, which in turn impacted consumer-brand relationships. Another brand meme informational cue, sarcasm, negatively moderated the relationships between the three informational cues and consumer-brand relationships.Originality/valueOur findings indicate that a brand can engage consumers in conversations on social media and foster long-term consumer-brand relationships through brand memes.</t>
  </si>
  <si>
    <t>[Shen, Yung-Cheng; Lin, Wen-Ya] Natl Taiwan Normal Univ, Grad Inst Management, Taipei, Taiwan; [Lee, Crystal T.] Shantou Univ, Business Sch, Shantou, Peoples R China</t>
  </si>
  <si>
    <t>National Taiwan Normal University; Shantou University</t>
  </si>
  <si>
    <t>Lee, CT (corresponding author), Shantou Univ, Business Sch, Shantou, Peoples R China.</t>
  </si>
  <si>
    <t>crystal.ty.lee@gmail.com</t>
  </si>
  <si>
    <t>Lee, Crystal T./KFA-4668-2024</t>
  </si>
  <si>
    <t>Lee, Crystal T./0000-0002-2451-1353</t>
  </si>
  <si>
    <t>Humanity and Social Science Youth foundation of Ministry of Education of China [22YJC630074]; Natural Science Foundation of Guangdong Province, Guangdong Basic and Applied Basic Research Foundation [STF20010]; Shantou University STU Scientific Research Initiation Grant</t>
  </si>
  <si>
    <t>Humanity and Social Science Youth foundation of Ministry of Education of China; Natural Science Foundation of Guangdong Province, Guangdong Basic and Applied Basic Research Foundation; Shantou University STU Scientific Research Initiation Grant</t>
  </si>
  <si>
    <t>This work was supported by the Humanity and Social Science Youth foundation of Ministry of Education of China Grant [grant number 22YJC630074], the Natural Science Foundation of Guangdong Province, Guangdong Basic and Applied Basic Research Foundation Grant [2021A1515012259], and Shantou University STU Scientific Research Initiation Grant [STF20010].</t>
  </si>
  <si>
    <t>2040-7122</t>
  </si>
  <si>
    <t>2040-7130</t>
  </si>
  <si>
    <t>J RES INTERACT MARK</t>
  </si>
  <si>
    <t>J. Res. Interact. Mark.</t>
  </si>
  <si>
    <t>2023 NOV 8</t>
  </si>
  <si>
    <t>10.1108/JRIM-01-2023-0029</t>
  </si>
  <si>
    <t>X3CG1</t>
  </si>
  <si>
    <t>WOS:001097260100001</t>
  </si>
  <si>
    <t>Mathison, K</t>
  </si>
  <si>
    <t>Mathison, Karin</t>
  </si>
  <si>
    <t>Effects of the performance management context on Australian academics' engagement with the scholarship of teaching and learning: a pilot study</t>
  </si>
  <si>
    <t>AUSTRALIAN EDUCATIONAL RESEARCHER</t>
  </si>
  <si>
    <t>Scholarship of teaching and learning; Higher education; Performance management; Thematic analysis; Academic identity</t>
  </si>
  <si>
    <t>HIGHER-EDUCATION; IDENTITY; KNOWLEDGE; RECOGNITION; EXPERIENCES; PROMOTION; APPRAISAL; SYSTEMS; REWARD; POLICY</t>
  </si>
  <si>
    <t>In the context of increased demands for excellence in all areas, academic promotion and tenure is now directly linked to achievement of measurable outputs in all areas of performance. In a work environment characterised by high workloads, competing expectations and reduced resources, academics must increasingly demonstrate active engagement with the scholarship of teaching and learning (SoTL). For many, this may mean adopting new cultures, methodologies, theories, languages and modes of enquiry outside their home or cognate discipline. In the context of performance management, academics must reconceptualise and articulate notions of 'good academic practice', often in parallel with the practical requirement to continue to teach in the culture and practices of their cognate discipline. We need to better understand the implications, for institutions and individuals, of approaching SoTL through the lens of performance evaluation. This paper reports the key themes from a pilot study examining how academics at an Australian university are responding to the emergence of SoTL in the performance management context.</t>
  </si>
  <si>
    <t>Univ Tasmania, Tasmanian Sch Business &amp; Econ, Hobart, Tas 7001, Australia</t>
  </si>
  <si>
    <t>University of Tasmania</t>
  </si>
  <si>
    <t>Mathison, K (corresponding author), Univ Tasmania, Tasmanian Sch Business &amp; Econ, Private Bag 84, Hobart, Tas 7001, Australia.</t>
  </si>
  <si>
    <t>karin.mathison@utas.edu.au</t>
  </si>
  <si>
    <t>0311-6999</t>
  </si>
  <si>
    <t>2210-5328</t>
  </si>
  <si>
    <t>AUST EDUC RES</t>
  </si>
  <si>
    <t>Aust. Educ. Res.</t>
  </si>
  <si>
    <t>10.1007/s13384-014-0154-z</t>
  </si>
  <si>
    <t>CB7TD</t>
  </si>
  <si>
    <t>WOS:000349829800006</t>
  </si>
  <si>
    <t>Sakiz, G; Pape, SJ; Hoy, AW</t>
  </si>
  <si>
    <t>Sakiz, Gonul; Pape, Stephen J.; Hoy, Anita Woolfolk</t>
  </si>
  <si>
    <t>Does perceived teacher affective support matter for middle school students in mathematics classrooms?</t>
  </si>
  <si>
    <t>Teacher affective support; Sense of belonging; Academic self-efficacy; Academic enjoyment; Academic hopelessness; Academic effort in mathematics</t>
  </si>
  <si>
    <t>PERSON-ENVIRONMENT FIT; SELF-EFFICACY; ACADEMIC ENGAGEMENT; CHILD RELATIONSHIPS; MOTIVATION; ACHIEVEMENT; PREDICTORS; PERCEPTIONS; ADOLESCENTS; RELATEDNESS</t>
  </si>
  <si>
    <t>The purpose of the present study was to explore the importance of perceived teacher affective support in relation to sense of belonging, academic enjoyment, academic hopelessness, academic self-efficacy, and academic effort in middle school mathematics classrooms. A self-report survey was administered to 317 seventh- and eighth-grade students in 5 public middle schools. Structural equation modeling indicated significant associations between perceived teacher affective support and middle school students motivational, emotional, and behavioral outcomes. The structural model explained a significant proportion of variance in students' sense of belonging (42%), academic enjoyment (43%), self-efficacy beliefs (43%), academic hopelessness (18%), and academic effort (32%) in mathematics classrooms. In addition to providing the basis for a concise new measure of perceived teacher affective support, these findings point to the importance of students' perceptions of the affective climate within learning environments for promoting academic enjoyment, academic self-efficacy, and academic effort in mathematics. (C) 2011 Society for the Study of School Psychology. Published by Elsevier Ltd. All rights reserved.</t>
  </si>
  <si>
    <t>[Sakiz, Gonul] Marmara Univ, Ataturk Fac Educ, Dept Elementary Educ, TR-34722 Istanbul, Turkey; [Pape, Stephen J.] Univ Florida, Sch Teaching &amp; Learning, Gainesville, FL 32611 USA; [Hoy, Anita Woolfolk] Ohio State Univ, Sch Educ Policy &amp; Leadership, Columbus, OH 43210 USA</t>
  </si>
  <si>
    <t>Marmara University; State University System of Florida; University of Florida; University System of Ohio; Ohio State University</t>
  </si>
  <si>
    <t>Sakiz, G (corresponding author), Marmara Univ, Ataturk Fac Educ, Dept Elementary Educ, TR-34722 Istanbul, Turkey.</t>
  </si>
  <si>
    <t>gonul.sakiz@marmara.edu.tr</t>
  </si>
  <si>
    <t>Sakiz, Gonul/X-4972-2019</t>
  </si>
  <si>
    <t>Sakiz, Gonul/0000-0002-7095-9554; Pape, Stephen/0000-0002-5738-2981</t>
  </si>
  <si>
    <t>10.1016/j.jsp.2011.10.005</t>
  </si>
  <si>
    <t>913UV</t>
  </si>
  <si>
    <t>WOS:000301903800005</t>
  </si>
  <si>
    <t>Pellecchia, M; Connell, JE; Eisenhart, D; Kane, M; Schoener, C; Turkel, K; Riley, M; Mandell, DS</t>
  </si>
  <si>
    <t>Pellecchia, Melanie; Connell, James E.; Eisenhart, Donald; Kane, Meghan; Schoener, Christine; Turkel, Kimberly; Riley, Megan; Mandell, David S.</t>
  </si>
  <si>
    <t>We're all in this together now: Group performance feedback to increase classroom team data collection</t>
  </si>
  <si>
    <t>Performance feedback; Classroom team; Consultation; Autism; Fidelity; Generalization</t>
  </si>
  <si>
    <t>CURRICULUM-BASED MEASUREMENT; FOLLOW-UP; INTERVENTION IMPLEMENTATION; TEACHER IMPLEMENTATION; STUDENT-ACHIEVEMENT; ACADEMIC ENGAGEMENT; CONSULTATION; BEHAVIOR; INTEGRITY; OPPORTUNITIES</t>
  </si>
  <si>
    <t>This study's primary goal was to evaluate the use of performance feedback procedures delivered to a classroom team to increase daily data collection. Performance feedback (PFB) was delivered to four classroom teams responsible for the daily collection of data representing student performance during prescribed instructional activities. Using a multiple-baseline design, the effects of the team performance-feedback were evaluated for the target student, and for generalization to data collection for all classroom students. A secondary question evaluated if student on-task behavior correlated with increased data collection. Finally, social validity was investigated to evaluate team satisfaction with the PFB intervention. The results demonstrate improved data collection across all four classroom teams for the target student in each classroom and generalization within classrooms to all remaining students. Slight increases in student on-task behavior were observed in three of the four classrooms, and teacher satisfaction ratings were high. (C) 2011 Society for the Study of School Psychology. Published by Elsevier Ltd. All rights reserved.</t>
  </si>
  <si>
    <t>[Connell, James E.; Mandell, David S.] Univ Penn, Philadelphia, PA 19104 USA; [Pellecchia, Melanie] Temple Univ, Philadelphia, PA 19122 USA</t>
  </si>
  <si>
    <t>University of Pennsylvania; Pennsylvania Commonwealth System of Higher Education (PCSHE); Temple University</t>
  </si>
  <si>
    <t>Connell, JE (corresponding author), Univ Penn, Philadelphia, PA 19104 USA.</t>
  </si>
  <si>
    <t>connej@upenn.edu</t>
  </si>
  <si>
    <t>Connell, James E/D-5651-2014; Mandell, David S/H-2730-2012</t>
  </si>
  <si>
    <t>10.1016/j.jsp.2011.04.003</t>
  </si>
  <si>
    <t>801JJ</t>
  </si>
  <si>
    <t>WOS:000293434400003</t>
  </si>
  <si>
    <t>Chen, SY; Jiang, Y; Qiu, SY; Hu, JB; Wang, LS; Jiang, YH; Wang, RY</t>
  </si>
  <si>
    <t>Chen, Shuyu; Jiang, Yi; Qiu, Siyu; Hu, Jingbo; Wang, Lingsong; Jiang, Yihao; Wang, Ruoyan</t>
  </si>
  <si>
    <t>Distinct Roles of Parental Autonomy Support and Psychological Control in Chinese Elementary School Students' Intelligence Mindsets and Academic Outcomes</t>
  </si>
  <si>
    <t>Parental autonomy support; Parental psychological control; Intelligence mindsets; Engagement; Achievement</t>
  </si>
  <si>
    <t>SELF-DETERMINATION THEORY; GROWTH MINDSET; ACHIEVEMENT GOALS; SOCIAL SUPPORT; FIT INDEXES; ENGAGEMENT; ADOLESCENTS; GENDER; MOTIVATION; EFFICACY</t>
  </si>
  <si>
    <t>Despite extensive exploration of parental autonomy support and psychological control, certain ambiguities exist regarding their relationships with children's intelligence mindsets and academic outcomes. Based on a sample of 484 Chinese elementary school students, we aimed to elucidate the distinct roles of parental autonomy support and psychological control in predicting children's academic engagement and achievement. Additionally, we examined the potential mediating effects of children's intelligence mindsets in these relationships. Our findings revealed children's growth mindset acted as a mediator in the link between parental autonomy support and children's behavioral engagement. Conversely, children's fixed mindset mediated the pathway from parental psychological control to children's disengagement. Moreover, a multi-group analysis unveiled that the impact of parental autonomy support was more pronounced among boys who also exhibited greater susceptibility to the adverse influence of a fixed mindset. This study contributes to our understanding of the psychological mechanisms and emphasizes the significance of parental autonomy support in cultivating children's growth mindset.</t>
  </si>
  <si>
    <t>[Chen, Shuyu; Jiang, Yi] East China Normal Univ, Fac Educ, Dept Educ Psychol, Shanghai, Peoples R China; [Qiu, Siyu] Univ Edinburgh, Dept Psychol, Edinburgh, Scotland; [Hu, Jingbo; Jiang, Yihao; Wang, Ruoyan] Xin Hong Qiao Primary Sch, Shanghai, Peoples R China; [Wang, Lingsong] Shanghai Changning Inst Educ, Shanghai, Peoples R China</t>
  </si>
  <si>
    <t>East China Normal University; University of Edinburgh</t>
  </si>
  <si>
    <t>Jiang, Y (corresponding author), East China Normal Univ, Fac Educ, Dept Educ Psychol, Shanghai, Peoples R China.</t>
  </si>
  <si>
    <t>yjiang@dep.ecnu.edu.cn</t>
  </si>
  <si>
    <t>CHEN, SHUYU/AEP-4081-2022</t>
  </si>
  <si>
    <t>CHEN, SHUYU/0000-0002-9605-7604</t>
  </si>
  <si>
    <t>2020 Education Science Research Project in Shanghai Changning District; Project Research on Growth Mindset Teaching Practices, 2020 Education Science Research Project in Shanghai Changning District [BIA220069]; National Social Science Foundation for Education of China</t>
  </si>
  <si>
    <t>2020 Education Science Research Project in Shanghai Changning District; Project Research on Growth Mindset Teaching Practices, 2020 Education Science Research Project in Shanghai Changning District; National Social Science Foundation for Education of China</t>
  </si>
  <si>
    <t>This paper was supported by the Project Research on Growth Mindset Teaching Practices, 2020 Education Science Research Project in Shanghai Changning District. The work of Yi Jiang was additionally supported by the National Social Science Foundation for Education of China (BIA220069).</t>
  </si>
  <si>
    <t>2024 APR 21</t>
  </si>
  <si>
    <t>10.1007/s40299-024-00842-5</t>
  </si>
  <si>
    <t>OF8T6</t>
  </si>
  <si>
    <t>WOS:001205950900001</t>
  </si>
  <si>
    <t>Sugimura, K; Hihara, S; Hatano, K; Crocetti, E</t>
  </si>
  <si>
    <t>Sugimura, Kazumi; Hihara, Shogo; Hatano, Kai; Crocetti, Elisabetta</t>
  </si>
  <si>
    <t>Adolescents' Identity Development Predicts the Transition and the Adjustment to Tertiary Education or Work</t>
  </si>
  <si>
    <t>Identity; Adolescence; Emerging adulthood; Transition; Vocational high school; Japan</t>
  </si>
  <si>
    <t>ASSOCIATIONS; PERSPECTIVE; ATTAINMENT; ENGAGEMENT; INVENTORY; INTIMACY; BURNOUT; SCHOOL; TRUST; LINKS</t>
  </si>
  <si>
    <t>Although identity development is crucial in individuals' psychological adjustment from adolescence to adulthood, little is known about its impact in the transition to tertiary education or work. This study examined whether identity development during high school predicts career choices and adjustment (i.e., engagement) and maladjustment (i.e., burnout) after graduation. A total of 357 Japanese adolescents participated throughout the 3-year period of vocational high school (M-age = 15.75; 62.75% girls). A follow-up assessment, at 18 months after the school-to-tertiary education or school-to-work transitions, was conducted. Higher identity synthesis during high school years predicted entry into tertiary education, while higher identity confusion predicted transition to work. Furthermore, higher identity synthesis during the high school years predicted higher post-graduation academic engagement, and higher levels of identity confusion predicted higher levels of post-graduation academic or work burnout. Overall, this study contributes to the understanding of the role of identity development in adolescence as a valuable asset for predicting the transition and the adjustment to tertiary education or work.</t>
  </si>
  <si>
    <t>[Sugimura, Kazumi] Hiroshima Univ, Grad Sch Humanities &amp; Social Sci, 1-1-1 Kagamiyama, Higashihiroshima, Hiroshima 7398524, Japan; [Hihara, Shogo] Matsuyama Univ, Fac Business Adm, 4-2 Bunkyo Cho, Matsuyama, Ehime 7908578, Japan; [Hatano, Kai] Osaka Metropolitan Univ, Grad Sch Sustainable Syst Sci, 1-1 Gakuen Cho,Naka Ku, Sakai, Osaka 5998531, Japan; [Crocetti, Elisabetta] Alma Mater Studiorum Univ Bologna, Dept Psychol, Viale Berti Pichat 5, I-47521 Cesena, FC, Italy</t>
  </si>
  <si>
    <t>Hiroshima University; Osaka Metropolitan University; University of Bologna</t>
  </si>
  <si>
    <t>Sugimura, K (corresponding author), Hiroshima Univ, Grad Sch Humanities &amp; Social Sci, 1-1-1 Kagamiyama, Higashihiroshima, Hiroshima 7398524, Japan.</t>
  </si>
  <si>
    <t>ksugimura@hiroshima-u.ac.jp</t>
  </si>
  <si>
    <t>Crocetti, Elisabetta/D-5373-2014</t>
  </si>
  <si>
    <t>Crocetti, Elisabetta/0000-0002-2681-5684; Hihara, Shogo/0000-0001-5248-0358; Sugimura, Kazumi/0000-0002-5668-6094</t>
  </si>
  <si>
    <t>10.1007/s10964-023-01838-y</t>
  </si>
  <si>
    <t>WOS:001045658700003</t>
  </si>
  <si>
    <t>Hoi, VN</t>
  </si>
  <si>
    <t>Vo Ngoc Hoi</t>
  </si>
  <si>
    <t>Measuring students' perception of an engaging online learning environment: an argument-based scale validation study</t>
  </si>
  <si>
    <t>ETR&amp;D-EDUCATIONAL TECHNOLOGY RESEARCH AND DEVELOPMENT</t>
  </si>
  <si>
    <t>Student engagement; Online learning; Instrument validation; Likert-type scale; Argument-based approach</t>
  </si>
  <si>
    <t>SELF-DETERMINATION THEORY; BASIC PSYCHOLOGICAL NEEDS; SCHOOL ENGAGEMENT; AUTONOMY SUPPORT; ACADEMIC ENGAGEMENT; CONTEXT; RELATEDNESS; MOTIVATION; CONNECTEDNESS; COMPETENCE</t>
  </si>
  <si>
    <t>Identifying characteristics of an engaging online learning environment plays a crucial role in fostering student engagement and academic development in online learning. This body of research, however, has been impeded by the fragmentation with regards to the conceptualization and measurement of students' perception of characteristics of an engaging online learning environment. Drawing on the development-in-sociocultural context perspective of student engagement as the substantive theory and the argument-based approach to validation as the methodological theory, this study sought to develop and validate an instrument to measure students' perception of an engaging online learning environment (CEOLE). Through two stages of articulating and empirically evaluating an interpretation and use argument for the CEOLE, a 25-item questionnare measuring seven components of CEOLE was finally derived. Backing as well as rebutting evidence for the CEOLE was discussed in light of the argument-based approach to validation which manifests itself to be a more comprehensive and practical approach to validating Likert-type scale instruments than the classic evidence-gathering approach.</t>
  </si>
  <si>
    <t>[Vo Ngoc Hoi] Ho Chi Minh City Open Univ, Fac Foreign Languages, 35-37 Ho Hao Hon St,Dist 1, Ho Chi Minh City, Vietnam</t>
  </si>
  <si>
    <t>Ho Chi Minh City Open University</t>
  </si>
  <si>
    <t>Hoi, VN (corresponding author), Ho Chi Minh City Open Univ, Fac Foreign Languages, 35-37 Ho Hao Hon St,Dist 1, Ho Chi Minh City, Vietnam.</t>
  </si>
  <si>
    <t>hoi.vn@ou.edu.vn</t>
  </si>
  <si>
    <t>Vo, Ngoc Hoi/0000-0001-5962-8108</t>
  </si>
  <si>
    <t>1042-1629</t>
  </si>
  <si>
    <t>1556-6501</t>
  </si>
  <si>
    <t>ETR&amp;D-EDUC TECH RES</t>
  </si>
  <si>
    <t>ETR&amp;D-Educ. Tech. Res. Dev.</t>
  </si>
  <si>
    <t>10.1007/s11423-022-10155-3</t>
  </si>
  <si>
    <t>7A5DU</t>
  </si>
  <si>
    <t>WOS:000848493600001</t>
  </si>
  <si>
    <t>Smokowski, P; Buchanan, RL; Bacallao, ML</t>
  </si>
  <si>
    <t>Smokowski, Paul; Buchanan, Rachel L.; Bacallao, Martica L.</t>
  </si>
  <si>
    <t>Acculturation and Adjustment in Latino Adolescents: How Cultural Risk Factors and Assets Influence Multiple Domains of Adolescent Mental Health</t>
  </si>
  <si>
    <t>JOURNAL OF PRIMARY PREVENTION</t>
  </si>
  <si>
    <t>Latinos; Adolescents; Mental health; Immigrants; Acculturation; Culture</t>
  </si>
  <si>
    <t>PROBLEM BEHAVIORS; ETHNIC-IDENTITY; AMERICAN; SCHOOL; BICULTURALISM; INTERVENTION; DELINQUENCY; CHILDREN; SOCIALIZATION; ACHIEVEMENT</t>
  </si>
  <si>
    <t>The purpose of this study was to examine the relationships among risk factors, cultural assets, and Latino adolescent mental health outcomes. We extend past research by using a longitudinal design and evaluating direct and moderated acculturation effects across a range of internalizing, externalizing, and academic engagement outcomes. The sample consisted of 281 Latino/a youths and one of their parents in metropolitan, small town, and rural areas within North Carolina and Arizona. The length of time the adolescent was in the U. S. was positively related to humiliation, aggression, and school bonding. Adolescent U. S. cultural involvement and parent culture of origin involvement were not significantly related to adolescent mental health or school bonding. Parent U. S. involvement had an inverse association with adolescent social problems, aggression, and anxiety. Adolescent culture of origin involvement was positively related to adolescent self-esteem 1 year later. Inverse relationships were found for the link between adolescent culture of origin involvement and hopelessness, social problems, and aggression 1 year later. Implications for prevention programming and policy development are discussed.</t>
  </si>
  <si>
    <t>[Smokowski, Paul] Univ N Carolina, Sch Social Work, Chapel Hill, NC 27599 USA; [Buchanan, Rachel L.] Salisbury Univ, Salisbury, MD USA; [Bacallao, Martica L.] Univ N Carolina, Greensboro, NC 27412 USA</t>
  </si>
  <si>
    <t>University of North Carolina; University of North Carolina Chapel Hill; University System of Maryland; Salisbury University; University of North Carolina; University of North Carolina Greensboro</t>
  </si>
  <si>
    <t>Smokowski, P (corresponding author), Univ N Carolina, Sch Social Work, CB 3550,325 Pittsboro St, Chapel Hill, NC 27599 USA.</t>
  </si>
  <si>
    <t>smokowsk@email.unc.edu</t>
  </si>
  <si>
    <t>PHS HHS [R49/CCR42172-02] Funding Source: Medline; NCIPC CDC HHS [1K01 CE000496-01] Funding Source: Medline</t>
  </si>
  <si>
    <t>PHS HHS(United States Department of Health &amp; Human ServicesUnited States Public Health Service); NCIPC CDC HHS</t>
  </si>
  <si>
    <t>0278-095X</t>
  </si>
  <si>
    <t>1573-6547</t>
  </si>
  <si>
    <t>J PRIM PREV</t>
  </si>
  <si>
    <t>J. Prim. Prev.</t>
  </si>
  <si>
    <t>10.1007/s10935-009-0179-7</t>
  </si>
  <si>
    <t>646AF</t>
  </si>
  <si>
    <t>WOS:000281506600008</t>
  </si>
  <si>
    <t>Carter, EW; Tuttle, M; Asmus, JM; Moss, CK; Lloyd, BP</t>
  </si>
  <si>
    <t>Carter, Erik W. W.; Tuttle, Michael; Asmus, Jennifer M. M.; Moss, Colleen K. K.; Lloyd, Blair P. P.</t>
  </si>
  <si>
    <t>Observations of Students With and Without Severe Disabilities in General Education Classes: A Portrait of Inclusion?</t>
  </si>
  <si>
    <t>inclusion; adolescents; intellectual disability; autism; social interactions</t>
  </si>
  <si>
    <t>HIGH-SCHOOL-STUDENTS; PEER SUPPORT ARRANGEMENTS; DEVELOPMENTAL-DISABILITIES; SECONDARY STUDENTS; INTERVENTIONS; CLASSROOMS; MIDDLE</t>
  </si>
  <si>
    <t>Inclusive education is now advocated as best practice in schools. However, the extent to which adolescents with severe disabilities access the abundant social and academic experiences available in general education classes remains uncertain. We conducted multiple observations of 146 high school students with severe disabilities (including intellectual disability, autism, or multiple disabilities), who were enrolled in at least one general education class. Peer interactions with classmates tended to be very infrequent for most students with severe disabilities. Moreover, rates of peer interaction were the lowest during large-group instruction and when students were sitting next to paraprofessionals or special educators rather than with their peers. Academic engagement also varied across students and was highest during small-group instruction, 1-on-1 work with adults, and when students sat near their peers. Observations of a comparison sample of peers attending these same classes revealed striking overall differences in social and academic participation. We offer recommendations for research and practice aimed at bolstering inclusive education in high schools.</t>
  </si>
  <si>
    <t>[Carter, Erik W. W.; Tuttle, Michael; Lloyd, Blair P. P.] Vanderbilt Univ, Nashville, TN USA; [Asmus, Jennifer M. M.; Moss, Colleen K. K.] Univ Wisconsin Madison, Madison, WI USA; [Carter, Erik W. W.] Baylor Univ, Baylor Ctr Dev Disabil, Marrs McLean Sci MMSCI 316, Waco, TX 76798 USA</t>
  </si>
  <si>
    <t>Vanderbilt University; University of Wisconsin System; University of Wisconsin Madison; Baylor University</t>
  </si>
  <si>
    <t>Carter, EW (corresponding author), Baylor Univ, Baylor Ctr Dev Disabil, Marrs McLean Sci MMSCI 316, Waco, TX 76798 USA.</t>
  </si>
  <si>
    <t>erik_carter@baylor.edu</t>
  </si>
  <si>
    <t>Institute of Education Sciences, U.S. Department of Education [R324A100391]; University of Wisconsin-Madison</t>
  </si>
  <si>
    <t>Institute of Education Sciences, U.S. Department of Education(US Department of Education); University of Wisconsin-Madison</t>
  </si>
  <si>
    <t>The author(s) disclosed receipt of the following financial support for the research, authorship, and/or publication of this article: Support for this research came from the Institute of Education Sciences, U.S. Department of Education, through Grant R324A100391 to Vanderbilt University and the University of Wisconsin-Madison.</t>
  </si>
  <si>
    <t>10.1177/10883576231178268</t>
  </si>
  <si>
    <t>HP8V4</t>
  </si>
  <si>
    <t>WOS:001001630500001</t>
  </si>
  <si>
    <t>Linnenbrink-Garcia, L; Wormington, SV; Snyder, KE; Riggsbee, J; Perez, T; Ben-Eliyahu, A; Hill, NE</t>
  </si>
  <si>
    <t>Linnenbrink-Garcia, Lisa; Wormington, Stephanie V.; Snyder, Kate E.; Riggsbee, Jan; Perez, Tony; Ben-Eliyahu, Adar; Hill, Nancy E.</t>
  </si>
  <si>
    <t>Multiple Pathways to Success: An Examination of Integrative Motivational Profiles Among Upper Elementary and College Students</t>
  </si>
  <si>
    <t>motivation; person-oriented; achievement goals; perceived competence; task value</t>
  </si>
  <si>
    <t>EXPECTANCY-VALUE THEORY; PERFORMANCE-APPROACH GOALS; PERSON-CENTERED APPROACH; EXTRINSIC MOTIVATIONS; INTRINSIC MOTIVATION; PERCEIVED COMPETENCE; ACHIEVEMENT GOALS; ORIENTED APPROACH; SELF-REGULATION; VALUES</t>
  </si>
  <si>
    <t>Two studies were conducted with distinct samples to investigate how motivational beliefs cohere and function together (i.e., motivational profiles) and predict academic adjustment. Integrating across motivational theories, participants (N-Study (1) = 160 upper elementary students; N-Study 2 = 325 college students) reported on multiple types of motivation (achievement goals, task value, perceived competence) for schooling more generally (Study 1) and in science (Study 2). Three profiles characterized by Moderate-High All, Intrinsic and Confident, and Average All motivation were identified in both studies. Profiles characterized by Very High All motivation (Study 1) and Moderate Intrinsic and Confident (Study 2) were also present. Across studies, the Moderate-High All and Intrinsic and Confident profiles were associated with the highest academic engagement and achievement. Findings highlight the benefit of integrating across motivational theories when creating motivational profiles, provide initial evidence regarding similarities and differences in integrative motivational profiles across distinct samples, and identify which motivational combinations are associated with beneficial academic outcomes in two educational contexts.</t>
  </si>
  <si>
    <t>[Linnenbrink-Garcia, Lisa] Michigan State Univ, Dept Counseling Educ Psychol &amp; Special Educ, 620 Farm Lane,Room 513E Erickson Hall, E Lansing, MI 48824 USA; [Wormington, Stephanie V.] Univ Virginia, Ctr Adv Study Teaching &amp; Learning, Charlottesville, VA 22903 USA; [Snyder, Kate E.] Univ Louisville, Dept Counseling &amp; Human Dev, Louisville, KY 40292 USA; [Riggsbee, Jan] Duke Univ, Program Educ, Durham, NC 27706 USA; [Perez, Tony] Old Dominion Univ, Dept Educ Fdn &amp; Leadership, Norfolk, VA 23529 USA; [Ben-Eliyahu, Adar] Univ Haifa, Dept Counseling &amp; Human Dev, Haifa, Israel; [Hill, Nancy E.] Harvard Univ, Grad Sch Educ, Cambridge, MA 02138 USA</t>
  </si>
  <si>
    <t>Michigan State University; University of Virginia; University of Louisville; Duke University; Old Dominion University; University of Haifa; Harvard University</t>
  </si>
  <si>
    <t>Linnenbrink-Garcia, L (corresponding author), Michigan State Univ, Dept Counseling Educ Psychol &amp; Special Educ, 620 Farm Lane,Room 513E Erickson Hall, E Lansing, MI 48824 USA.</t>
  </si>
  <si>
    <t>llgarcia@msu.edu</t>
  </si>
  <si>
    <t>Perez, Tony/ABE-2674-2020</t>
  </si>
  <si>
    <t>National Institute of General Medical Sciences of the National Institutes of Health [5R01GM094534]; Faculty Research Leave Grant from the Duke Talent Identification Program</t>
  </si>
  <si>
    <t>National Institute of General Medical Sciences of the National Institutes of Health(United States Department of Health &amp; Human ServicesNational Institutes of Health (NIH) - USANIH National Institute of General Medical Sciences (NIGMS)); Faculty Research Leave Grant from the Duke Talent Identification Program</t>
  </si>
  <si>
    <t>Earlier versions of portions of this article were presented at the annual meeting of the American Educational Research Association, April 2012, Vancouver, BC, Canada, and the International Conference on Motivation, June 2014, Finland. The research reported in this article was supported by a grant from the National Institute of General Medical Sciences of the National Institutes of Health under award 5R01GM094534 and Faculty Research Leave Grant from the Duke Talent Identification Program. The content is solely the responsibility of the authors and does not necessarily represent the official views of the National Institutes of Health or Duke Talent Identification Program.</t>
  </si>
  <si>
    <t>10.1037/edu0000245</t>
  </si>
  <si>
    <t>GU2IG</t>
  </si>
  <si>
    <t>Green Accepted, Green Submitted, hybrid</t>
  </si>
  <si>
    <t>WOS:000445092200008</t>
  </si>
  <si>
    <t>Scott, DE; Scott, S</t>
  </si>
  <si>
    <t>Scott, Donald E.; Scott, Shelleyann</t>
  </si>
  <si>
    <t>Leadership for quality university teaching: How bottom-up academic insights can inform top-down leadership</t>
  </si>
  <si>
    <t>EDUCATIONAL MANAGEMENT ADMINISTRATION &amp; LEADERSHIP</t>
  </si>
  <si>
    <t>University leadership; university administrators; academic motivations; teaching rewards and recognition; status of teaching; academic priorities</t>
  </si>
  <si>
    <t>HIGHER-EDUCATION; PROFESSIONALISM; ACCOUNTABILITY; MANAGEMENT</t>
  </si>
  <si>
    <t>This paper presents the leadership implications from a study that explored how to increase the quality of teaching in a university thereby presenting data from the bottom up - the academic perspective - to inform leadership, policies, and academic development which generally flows from the top down. We report academics' perceptions of and motivations to engage with teaching and learning, as well as their opinions of the university's recognition and rewards for quality teaching. Pedagogical professional development needs of academics were also examined. Tensions existed between teaching and research in this research-intensive university; even so, academics valued teaching, were committed to students, but were resentful that institutional values and rewards remained focused on research. A common perception was that having a doctorate was all that was required to be an effective teacher. Administrators were reported as privileging research-oriented professoriate activities over the work of teaching-focused lecturers. We present a model of leadership considerations that can inform leadership decision-making and priorities that findings indicated influence academic engagement.</t>
  </si>
  <si>
    <t>[Scott, Donald E.] Univ Calgary, Leadership, Werklund Sch Educ, Calgary, AB T2N 1N4, Canada; [Scott, Shelleyann] Univ Calgarys, Leadership Policy &amp; Governance, Werklund Sch Educ, Calgary, AB, Canada</t>
  </si>
  <si>
    <t>Scott, DE (corresponding author), Univ Calgary, Werklund Sch Educ, Leadership Policy &amp; Governance, 2500 Univ Dr NW, Calgary, AB T2N 1N4, Canada.</t>
  </si>
  <si>
    <t>descott@ucalgary.ca</t>
  </si>
  <si>
    <t>1741-1432</t>
  </si>
  <si>
    <t>1741-1440</t>
  </si>
  <si>
    <t>EDUC MANAG ADM LEAD</t>
  </si>
  <si>
    <t>Educ. Manag. Adm. Leadersh.</t>
  </si>
  <si>
    <t>10.1177/1741143214549970</t>
  </si>
  <si>
    <t>DL5ZQ</t>
  </si>
  <si>
    <t>WOS:000375716400010</t>
  </si>
  <si>
    <t>McEown, K; McEown, MS; Oga-Baldwin, WLQ</t>
  </si>
  <si>
    <t>McEown, Kristopher; McEown, Maya Sugita; Oga-Baldwin, W. L. Quint</t>
  </si>
  <si>
    <t>The role of trait emotional intelligence in predicting academic stress, burnout, and engagement in Japanese second language learners</t>
  </si>
  <si>
    <t>Emotional intelligence; Academic stress; Burnout; Engagement</t>
  </si>
  <si>
    <t>SCHOOL BURNOUT; STUDENTS; PERFORMANCE; MOTIVATION; ANXIETY</t>
  </si>
  <si>
    <t>The current study examined the relationship between trait emotional intelligence (TEI), academic stress, burnout, and engagement in Japanese undergraduate students learning English as a second language. One hundred eighty-four participants (females = 87, mean age = 19.7 years) completed two questionnaires, one administered at the beginning of the academic semester (i.e., baseline), and one administered at the end of the academic semester (i.e., follow-up). Structural equation modeling revealed that TEI factors predicted engagement and negatively predicted academic stress, while stress strongly predicted burnout. Cluster analysis and ANOVA revealed that participants with high TEI reported significantly lower scores for stress and burnout and higher scores for academic engagement (i.e., emotional and agentic) compared to participants with low TEI. In addition, exhaustion significantly increased between baseline and follow-up for participants with low TEI but not for participants with high TEI. For participants with high TEI, inadequacy significantly decreased whereas emotional engagement significantly increased between baseline and follow-up. Results suggest that increasing TEI may reduce academic stress and burnout while increasing engagement among second language learners in a Japanese context.</t>
  </si>
  <si>
    <t>[McEown, Maya Sugita; Oga-Baldwin, W. L. Quint] Waseda Univ, Fac Educ &amp; Integrated Arts &amp; Sci, 1-6-1 Nishi Waseda Shinjuku, Tokyo 1698050, Japan; [McEown, Kristopher] Waseda Univ, Fac Sci &amp; Engn, 3-4-1 Okubo,Shinju Ku, Tokyo 1698555, Japan</t>
  </si>
  <si>
    <t>Waseda University; Waseda University</t>
  </si>
  <si>
    <t>Oga-Baldwin, WLQ (corresponding author), Waseda Univ, Fac Educ &amp; Integrated Arts &amp; Sci, 1-6-1 Nishi Waseda Shinjuku, Tokyo 1698050, Japan.</t>
  </si>
  <si>
    <t>quint@waseda.jp</t>
  </si>
  <si>
    <t>Oga-Baldwin, W. L. Quint/0000-0003-3455-6456</t>
  </si>
  <si>
    <t>Grants-in-Aid for Scientific Research [20K00761] Funding Source: KAKEN</t>
  </si>
  <si>
    <t>10.1007/s12144-023-04296-8</t>
  </si>
  <si>
    <t>HD6Z7</t>
  </si>
  <si>
    <t>WOS:000937579200005</t>
  </si>
  <si>
    <t>Rivas-Drake, D; Mooney, M</t>
  </si>
  <si>
    <t>Rivas-Drake, Deborah; Mooney, Margarita</t>
  </si>
  <si>
    <t>Neither Colorblind Nor Oppositional: Perceived Minority Status and Trajectories of Academic Adjustment Among Latinos in Elite Higher Education</t>
  </si>
  <si>
    <t>Latinos; academic achievement; academic engagement; minority status</t>
  </si>
  <si>
    <t>ETHNIC-IDENTITY; AFRICAN-AMERICAN; SOCIAL IDENTITY; RACIAL CLIMATE; HIGH-SCHOOL; STUDENTS; ACHIEVEMENT; PERCEPTIONS; WHITE; YOUTH</t>
  </si>
  <si>
    <t>As more Latinos experience upward social mobility, it is increasingly necessary to challenge oppositional cultural assumptions to explain how perceived minority status barriers may influence their academic achievement. The present study builds on previous work that identified 3 distinct minority status orientations among Latino college students entering elite colleges-which the authors call assimilation. accommodation, and resistance. Using data from the National Longitudinal Survey of Freshmen. the authors examined how these orientations influence Latino students' academic and social adjustment from their freshman to junior years of college. Latino students who most strongly questioned the openness of the opportunity structure to ethnic minorities-resisters-reported similar grades and time spent studying as their counterparts who perceived less ethnic and racial inequities. In addition, resisters did not disengage from their social environment but rather became increasingly involved in campus activities outside the classroom during their college career. Implications for understanding ethnic minority individuals' interpretations of social stratification in well-resourced, high-achieving contexts, are discussed.</t>
  </si>
  <si>
    <t>[Rivas-Drake, Deborah] Brown Univ, Dept Educ, Providence, RI 02912 USA; [Mooney, Margarita] Univ N Carolina, Dept Sociol, Chapel Hill, NC USA</t>
  </si>
  <si>
    <t>Brown University; University of North Carolina; University of North Carolina Chapel Hill</t>
  </si>
  <si>
    <t>Rivas-Drake, D (corresponding author), Brown Univ, Dept Educ, 21 Manning Walk, Providence, RI 02912 USA.</t>
  </si>
  <si>
    <t>10.1037/a0014135</t>
  </si>
  <si>
    <t>440WT</t>
  </si>
  <si>
    <t>WOS:000265731100004</t>
  </si>
  <si>
    <t>Giacomelli, E; Meraviglia, V; Campostrini, G; Cochrane, A; Cao, X; van Helden, RWJ; Garcia, AK; Mircea, M; Kostidis, S; Davis, RP; van Meer, BJ; Jost, CR; Koster, AJ; Mei, HL; Míguez, DG; Mulder, AA; Ledesma-Terrón, M; Pompilio, G; Sala, L; Salvatori, DCF; Slieker, RC; Sommariva, E; de Vries, AAF; Giera, M; Semrau, S; Tertoolen, LGJ; Orlova, VV; Bellin, M; Mummery, CL</t>
  </si>
  <si>
    <t>Giacomelli, Elisa; Meraviglia, Viviana; Campostrini, Giulia; Cochrane, Amy; Cao, Xu; van Helden, Ruben W. J.; Garcia, Ana Krotenberg; Mircea, Maria; Kostidis, Sarantos; Davis, Richard P.; van Meer, Berend J.; Jost, Carolina R.; Koster, Abraham J.; Mei, Hailiang; Miguez, David G.; Mulder, Aat A.; Ledesma-Terron, Mario; Pompilio, Giulio; Sala, Luca; Salvatori, Daniela C. F.; Slieker, Roderick C.; Sommariva, Elena; de Vries, Antoine A. F.; Giera, Martin; Semrau, Stefan; Tertoolen, Leon G. J.; Orlova, Valeria V.; Bellin, Milena; Mummery, Christine L.</t>
  </si>
  <si>
    <t>Human-iPSC-Derived Cardiac Stromal Cells Enhance Maturation in 3D Cardiac Microtissues and Reveal Non-cardiomyocyte Contributions to Heart Disease</t>
  </si>
  <si>
    <t>CELL STEM CELL</t>
  </si>
  <si>
    <t>PLURIPOTENT STEM-CELL; DIFFERENTIAL EXPRESSION ANALYSIS; RIGHT-VENTRICULAR CARDIOMYOPATHY; GENE-EXPRESSION; PLAKOPHILIN-2; CONNEXIN43; MODELS; FIBROBLASTS; MECHANISMS; PACKAGE</t>
  </si>
  <si>
    <t>Cardiomyocytes (CMs) from human induced pluripotent stem cells (hiPSCs) are functionally immature, but this is improved by incorporation into engineered tissues or forced contraction. Here, we showed that tricellular combinations of hiPSC-derived CMs, cardiac fibroblasts (CFs), and cardiac endothelial cells also enhance maturation in easily constructed, scaffold-free, three-dimensional microtissues (MTs). hiPSC-CMs in MTs with CFs showed improved sarcomeric structures with T-tubules, enhanced contractility, and mitochondrial respiration and were electrophysiologically more mature than MTs without CFs. Interactions mediating maturation included coupling between hiPSC-CMs and CFs through connexin 43 (CX43) gap junctions and increased intracellular cyclic AMP (cAMP). Scaled production of thousands of hiPSC-MTs was highly reproducible across lines and differentiated cell batches. MTs containing healthy-control hiPSC-CMs but hiPSC-CFs from patients with arrhythmogenic cardiomyopathy strikingly recapitulated features of the disease. Our MT model is thus a simple and versatile platform for modeling multicellular cardiac diseases that will facilitate industry and academic engagement in high-throughput molecular screening.</t>
  </si>
  <si>
    <t>[Giacomelli, Elisa; Meraviglia, Viviana; Campostrini, Giulia; Cochrane, Amy; Cao, Xu; van Helden, Ruben W. J.; Garcia, Ana Krotenberg; Davis, Richard P.; van Meer, Berend J.; Sala, Luca; Tertoolen, Leon G. J.; Orlova, Valeria V.; Bellin, Milena; Mummery, Christine L.] Leiden Univ, Dept Anat &amp; Embryol, Med Ctr, NL-2333 Leiden, Netherlands; [Mircea, Maria; Semrau, Stefan] Leiden Univ, Leiden Inst Phys, NL-2333 Leiden, Netherlands; [Kostidis, Sarantos; Giera, Martin] Leiden Univ, Ctr Prote &amp; Metabol, Med Ctr, NL-2333 Leiden, Netherlands; [Jost, Carolina R.; Koster, Abraham J.; Mulder, Aat A.; Slieker, Roderick C.] Leiden Univ, Dept Cell &amp; Chem Biol, Med Ctr, NL-2333 Leiden, Netherlands; [Mei, Hailiang] Leiden Univ, Med Ctr, Sequencing Anal Support Core, NL-2333 Leiden, Netherlands; [Miguez, David G.; Ledesma-Terron, Mario] Univ Autonoma Madrid, Ctr Biol Mol Severo Ochoa, Inst Nicolas Cabrera &amp; Condensed Matter Phys Ctr, Dept Fis Mat Condensada, Madrid 28049, Spain; [Pompilio, Giulio; Sommariva, Elena] Ctr Cardiol Monzino IRCCS, Vasc Biol &amp; Regenerat Med Unit, I-20138 Milan, Italy; [Pompilio, Giulio] Univ Milan, Dept Clin Sci &amp; Community Hlth, I-20122 Milan, Italy; [Salvatori, Daniela C. F.] Leiden Univ, Cent Lab Anim Facil, Med Ctr, NL-2333 Leiden, Netherlands; [Slieker, Roderick C.] Vrije Univ Amsterdam, Amsterdam Publ Hlth Inst, Dept Epidemiol &amp; Biostat, Med Ctr, NL-1007 Amsterdam, Netherlands; [de Vries, Antoine A. F.] Leiden Univ, Dept Cardiol, Med Ctr, NL-2333 Leiden, Netherlands; [Bellin, Milena] Univ Padua, Dept Biol, I-35121 Padua, Italy; [Bellin, Milena] Veneto Inst Mol Med, I-35129 Padua, Italy; [Mummery, Christine L.] Univ Twente, Dept Appl Stem Cell Technol, NL-7500 Enschede, Netherlands; [Sala, Luca] Ist Auxol Italiano, IRCCS, Ctr Cardiac Arrhythmias Genet Origin, I-20095 Cusano Milanino, Italy; [Sala, Luca] Lab Cardiovasc Genet, I-20095 Cusano Milanino, Italy; [Salvatori, Daniela C. F.] Univ Utrecht, Fac Vet Med, Anat &amp; Physiol Div, Dept Pathobiol, NL-3584 Utrecht, Netherlands</t>
  </si>
  <si>
    <t>Leiden University - Excl LUMC; Leiden University; Leiden University Medical Center (LUMC); Leiden University; Leiden University - Excl LUMC; Leiden University - Excl LUMC; Leiden University; Leiden University Medical Center (LUMC); Leiden University; Leiden University Medical Center (LUMC); Leiden University - Excl LUMC; Leiden University - Excl LUMC; Leiden University; Leiden University Medical Center (LUMC); Consejo Superior de Investigaciones Cientificas (CSIC); CSIC - Centro de Biologia Molecular Severo Ochoa (CBM); Autonomous University of Madrid; IRCCS Centro Cardiologico Monzino; University of Milan; Leiden University; Leiden University Medical Center (LUMC); Leiden University - Excl LUMC; Vrije Universiteit Amsterdam; Leiden University; Leiden University Medical Center (LUMC); Leiden University - Excl LUMC; University of Padua; Veneto Institute Molecular Medicine; IRCCS Istituto Auxologico Italiano; Utrecht University</t>
  </si>
  <si>
    <t>Orlova, VV; Bellin, M; Mummery, CL (corresponding author), Leiden Univ, Dept Anat &amp; Embryol, Med Ctr, NL-2333 Leiden, Netherlands.;Bellin, M (corresponding author), Univ Padua, Dept Biol, I-35121 Padua, Italy.;Bellin, M (corresponding author), Veneto Inst Mol Med, I-35129 Padua, Italy.;Mummery, CL (corresponding author), Univ Twente, Dept Appl Stem Cell Technol, NL-7500 Enschede, Netherlands.</t>
  </si>
  <si>
    <t>v.orlova@lumc.nl; m.bellin@lumc.nl; c.l.mummery@lumc.nl</t>
  </si>
  <si>
    <t>Gómez, David G Míguez/K-4519-2014; Semrau, Stefan/B-9772-2009; Davis, Richard P/F-8910-2013; Sala, Luca/J-9532-2018; Orlova, Valeria V/C-6065-2014; Giera, Martin/Y-2413-2018; Sommariva, Elena/K-4078-2016; Campostrini, Giulia/HGU-5867-2022; de Vries, Antoine/ABG-5787-2021; Pompilio, Giulio/J-6701-2014; Kostidis, Sarantos/Y-2422-2018; Koster, Abraham J/I-7665-2017; Meraviglia, Viviana/J-4823-2016; Bellin, Milena/M-2311-2014</t>
  </si>
  <si>
    <t>Semrau, Stefan/0000-0002-4245-2246; Davis, Richard P/0000-0002-7917-9423; Sala, Luca/0000-0002-4129-6632; Orlova, Valeria V/0000-0002-1169-2802; Giera, Martin/0000-0003-1684-1894; Campostrini, Giulia/0000-0003-4688-4991; Pompilio, Giulio/0000-0003-2581-5735; Koster, Abraham J/0000-0003-1717-2549; Cao, Xu/0000-0002-8368-6727; Salvatori, Daniela/0009-0005-3006-8502; van Helden, Ruben/0000-0001-8288-8717; Mircea, Maria/0000-0002-1935-8665; Ledesma Terron, Mario/0000-0003-4045-3939; Krotenberg, Ana/0000-0002-9181-4426; Meraviglia, Viviana/0000-0002-9571-0309; Giacomelli, Elisa/0000-0001-9233-235X; Bellin, Milena/0000-0001-5380-6743</t>
  </si>
  <si>
    <t>European Research Council [ERCAdG 323182 STEMCARDIOVASC]; European Community's Seventh Framework Programme (FP7/2007-2013) [602423]; European Union's Horizon 2020 Research and Innovation Programme [668724]; Netherlands Organ-on-Chip Initiative, an NWO Gravitation - Ministry of Education, Culture and Science of the government of the Netherlands [024.003.001]; Transnational Research Project on Cardiovascular Diseases [JTC2016_FP-40-021 ACM-HF]; Netherlands Organisation for Health Research and Development ZonMW (MKMD project) [114022504]; Health-Holland TKI-LSH PPP-allowance [LSHM17013-H007]; European Union's Horizon 2020 Research and Innovation Programme under the Marie Sklodowska Curie grant [707404]; H2020 Societal Challenges Programme [668724] Funding Source: H2020 Societal Challenges Programme</t>
  </si>
  <si>
    <t>European Research Council(European Research Council (ERC)); European Community's Seventh Framework Programme (FP7/2007-2013)(European Union (EU)); European Union's Horizon 2020 Research and Innovation Programme; Netherlands Organ-on-Chip Initiative, an NWO Gravitation - Ministry of Education, Culture and Science of the government of the Netherlands; Transnational Research Project on Cardiovascular Diseases; Netherlands Organisation for Health Research and Development ZonMW (MKMD project); Health-Holland TKI-LSH PPP-allowance; European Union's Horizon 2020 Research and Innovation Programme under the Marie Sklodowska Curie grant; H2020 Societal Challenges Programme(Horizon 2020European Union (EU)H2020 Societal Challenges Programme)</t>
  </si>
  <si>
    <t>This project was funded by the following grants: European Research Council (ERCAdG 323182 STEMCARDIOVASC); European Community's Seventh Framework Programme (FP7/2007-2013) under grant agreement no. 602423; European Union's Horizon 2020 Research and Innovation Programme under grant agreement no. 668724; Netherlands Organ-on-Chip Initiative, an NWO Gravitation project funded by the Ministry of Education, Culture and Science of the government of the Netherlands (024.003.001); Transnational Research Project on Cardiovascular Diseases (JTC2016_FP-40-021 ACM-HF); the Netherlands Organisation for Health Research and Development ZonMW (MKMD project no. 114022504); Health-Holland TKI-LSH PPP-allowance (LSHM17013-H007); and European Union's Horizon 2020 Research and Innovation Programme under the Marie Sklodowska Curie grant agreement no. 707404. We thank the following LUMC colleagues: F.E. van den Hill for performing shRNA-mediated silencing and overexpression experiments of CX43 in hiPSC-cardiac and skin fibroblasts and technical assistance; D. Ward-van Oostwaard for technical assistance; L. Windt for help with immunofluorescence staining and imaging; O. Halaidych for help with calcium experiments; S. Gerhardt for MT cryosectioning and immunostaining; M.J.W.E. Rabelink for help with the production of shCX43 Lentivirus stocks; S.L. Kloet and E. de Meijer (Leiden Genome Technology Center) for help with 10X Genomics experiments (cell encapsulation, library preparation, single-cell sequencing, primary data mapping, and quality control); and LUMC hiPSC core facility for providing primary human dermal fibroblasts. The graphical abstract was created with https://BioRender.com.</t>
  </si>
  <si>
    <t>1934-5909</t>
  </si>
  <si>
    <t>1875-9777</t>
  </si>
  <si>
    <t>Cell Stem Cell</t>
  </si>
  <si>
    <t>JUN 4</t>
  </si>
  <si>
    <t>10.1016/j.stem.2020.05.004</t>
  </si>
  <si>
    <t>Cell &amp; Tissue Engineering; Cell Biology</t>
  </si>
  <si>
    <t>Cell Biology</t>
  </si>
  <si>
    <t>LW5BK</t>
  </si>
  <si>
    <t>WOS:000539161800012</t>
  </si>
  <si>
    <t>Ogilvie, S; Head, S; Parekh, S; Heintzman, J; Preyde, M</t>
  </si>
  <si>
    <t>Ogilvie, Sonya; Head, Sarah; Parekh, Shrenik; Heintzman, John; Preyde, Michele</t>
  </si>
  <si>
    <t>Association of School Engagement, Academic Difficulties and School Avoidance with Psychological Difficulties Among Adolescents Admitted to a Psychiatric Inpatient Unit</t>
  </si>
  <si>
    <t>CHILD AND ADOLESCENT SOCIAL WORK JOURNAL</t>
  </si>
  <si>
    <t>Psychiatric illness; School avoidance; Academic difficulty; School engagement</t>
  </si>
  <si>
    <t>MENTAL-HEALTH; DEPRESSED ADOLESCENTS; LIFETIME PREVALENCE; DISORDERS; CHILDREN; YOUTH; ACHIEVEMENT; SYMPTOMS; BEHAVIOR; POPULATION</t>
  </si>
  <si>
    <t>Mental illness is a pressing public health concern, particularly when the onset is during childhood or adolescence. Many youth admitted to hospital-based psychiatric care experience school-related difficulties. The purpose of this report was to explore the associations of academic difficulties, school avoidance and school engagement to total psychological difficulties and emotional problems. Youth completed surveys that included standardized measures of school-related factors and the Strengths and Difficulties Questionnaire while in hospital. Psychiatrists provided the primary diagnosis and diagnosis most responsible for the current admission. In total, 161 patients participated in this study (mean age 15 years, SD 1.4; 75% female). All three school-related variables were significantly associated with emotional problems; however, only school avoidance and academic difficulties were associated with total difficulties. School-related concerns were significantly associated with the severity of mental health symptoms. Patients may benefit from attention to school-related difficulties before discharge from psychiatric care that continues beyond school reintegration.</t>
  </si>
  <si>
    <t>[Ogilvie, Sonya; Head, Sarah; Preyde, Michele] Univ Guelph, 133b MINS BLDG, Guelph, ON N1G 2W1, Canada; [Parekh, Shrenik; Heintzman, John] Grand River Hosp, Kitchener, ON, Canada</t>
  </si>
  <si>
    <t>University of Guelph</t>
  </si>
  <si>
    <t>Preyde, M (corresponding author), Univ Guelph, 133b MINS BLDG, Guelph, ON N1G 2W1, Canada.</t>
  </si>
  <si>
    <t>mpreyde@uoguelph.ca</t>
  </si>
  <si>
    <t>0738-0151</t>
  </si>
  <si>
    <t>1573-2797</t>
  </si>
  <si>
    <t>CHILD ADOLESC SOC WO</t>
  </si>
  <si>
    <t>Child Adolesc. Soc. Work J.</t>
  </si>
  <si>
    <t>10.1007/s10560-018-0570-4</t>
  </si>
  <si>
    <t>IE1LO</t>
  </si>
  <si>
    <t>WOS:000472147500007</t>
  </si>
  <si>
    <t>Wang, J; Liu, RD; Ding, Y; Xu, L; Liu, Y; Zhen, R</t>
  </si>
  <si>
    <t>Wang, Jia; Liu, Ru-De; Ding, Yi; Xu, Le; Liu, Ying; Zhen, Rui</t>
  </si>
  <si>
    <t>Teacher's Autonomy Support and Engagement in Math: Multiple Mediating Roles of Self-efficacy, Intrinsic Value, and Boredom</t>
  </si>
  <si>
    <t>engagement; autonomy support; self-efficacy; intrinsic value; boredom; multiple mediating model</t>
  </si>
  <si>
    <t>ACHIEVEMENT EMOTIONS; STUDENTS ENGAGEMENT; MOTIVATION; MATHEMATICS; OUTCOMES; BELIEFS; ANTECEDENTS; ANXIETY; MATTER; FIT</t>
  </si>
  <si>
    <t>Previous studies have highlighted the impacts of environmental factors (teacher's autonomy support) and individual factors (self-efficacy, intrinsic value, and boredom) on academic engagement. This study aimed to investigate these variables and examine the relations among them. Three structural equation models tested the multiple mediational roles of self-efficacy, intrinsic value, and boredom in the relation between teacher's autonomy support and behavioral, emotional, and cognitive engagement, respectively, in math. A total of 637 Chinese middle school students (313 males, 324 females; mean age = 14.82) voluntarily participated in this study. Results revealed that self-efficacy, intrinsic value, and boredom played important and mediating roles between perceived teacher's autonomy support and student engagement. Specifically, these three individual variables partly mediated the relations between perceived teacher's autonomy support and behavioral and cognitive engagement, while fully mediating the relation between perceived teacher's autonomy support and emotional engagement. These findings complement and extend the understanding of factors affecting students' engagement in math.</t>
  </si>
  <si>
    <t>[Wang, Jia; Liu, Ru-De; Xu, Le; Liu, Ying; Zhen, Rui] Beijing Normal Univ, Fac Psychol, Beijing Key Lab Appl Expt Psychol, Beijing, Peoples R China; [Ding, Yi] Fordham Univ, Grad Sch Educ, New York, NY 10023 USA</t>
  </si>
  <si>
    <t>Liu, RD (corresponding author), Beijing Normal Univ, Fac Psychol, Beijing Key Lab Appl Expt Psychol, Beijing, Peoples R China.</t>
  </si>
  <si>
    <t>This study was supported by the Project of Humanities and Social Sciences Key Research Base in Ministry of Education of the People's Republic of China (15JJD190001).</t>
  </si>
  <si>
    <t>10.3389/fpsyg.2017.01006</t>
  </si>
  <si>
    <t>EY5FF</t>
  </si>
  <si>
    <t>WOS:000404001900001</t>
  </si>
  <si>
    <t>Bottiani, JH; Bradshaw, CP; Mendelson, T</t>
  </si>
  <si>
    <t>Bottiani, Jessika H.; Bradshaw, Catherine P.; Mendelson, Tamar</t>
  </si>
  <si>
    <t>Inequality in Black and White High School Students' Perceptions of School Support: An Examination of Race in Context</t>
  </si>
  <si>
    <t>School climate; Engagement; Racial disparities; School diversity; Social support</t>
  </si>
  <si>
    <t>GOODNESS-OF-FIT; AFRICAN-AMERICAN YOUTH; RACIAL-DISCRIMINATION; TEACHER RELATIONSHIPS; ACADEMIC ENGAGEMENT; DEFICIT THINKING; DISCIPLINE GAP; CLIMATE; ACHIEVEMENT; EXPERIENCES</t>
  </si>
  <si>
    <t>Supportive relationships with adults at school are critical to student engagement in adolescence. Additional research is needed to understand how students' racial backgrounds interact with the school context to shape their perceptions of school support. This study employed multilevel, latent variable methods with a sample of Black and White students (N = 19,726, 35.8 % Black, 49.9 % male, mean age = 15.9) in 58 high schools to explore variation in perceived caring, equity, and high expectations by student race, school diversity, and socioeconomic context. The results indicated that Black students perceived less caring and equity relative to White students overall, and that equity and high expectations were lower in diverse schools for both Black and White students. Nonetheless, racial disparities were attenuated in more diverse schools. The findings point to the need for intervention to improve perceptions of school support for Black youth and for all students in lower income and more diverse schools.</t>
  </si>
  <si>
    <t>[Bottiani, Jessika H.; Bradshaw, Catherine P.] Univ Virginia, Curry Sch Educ, Ruffner Hall,212,407 Emmet St South, Charlottesville, VA 22903 USA; [Mendelson, Tamar] Johns Hopkins Bloomberg Sch Publ Hlth, 642 N Broadway,Hampton House 853, Baltimore, MD 21205 USA</t>
  </si>
  <si>
    <t>Bottiani, JH (corresponding author), Univ Virginia, Curry Sch Educ, Ruffner Hall,212,407 Emmet St South, Charlottesville, VA 22903 USA.</t>
  </si>
  <si>
    <t>jessika.bottiani@virginia.edu; Catherine.Bradshaw@virginia.edu; tmendel1@jhu.edu</t>
  </si>
  <si>
    <t>Bottiani, Jessika/AEI-2801-2022</t>
  </si>
  <si>
    <t>Bottiani, Jessika/0000-0001-7810-1707</t>
  </si>
  <si>
    <t>U.S. Department of Education [IES R324A110107, R324A07118]; William T. Grant Foundation</t>
  </si>
  <si>
    <t>U.S. Department of Education(US Department of Education); William T. Grant Foundation</t>
  </si>
  <si>
    <t>This study was funded in part by grants from the U.S. Department of Education (IES R324A110107 and R324A07118) and William T. Grant Foundation.</t>
  </si>
  <si>
    <t>10.1007/s10964-015-0411-0</t>
  </si>
  <si>
    <t>WOS:000375623700009</t>
  </si>
  <si>
    <t>Cheng, W; Nguyen, PNT</t>
  </si>
  <si>
    <t>Cheng, Wen; Pham Ngoc Thien Nguyen</t>
  </si>
  <si>
    <t>Gender differences in future time perspectives and risk of being not in employment, education, or training: the mediating role of achievement goal motivations</t>
  </si>
  <si>
    <t>Future time perspectives; NEET risk; Achievement goal motivations; Gender differences; Undergraduate students</t>
  </si>
  <si>
    <t>ACADEMIC ENGAGEMENT; YOUNG-PEOPLE; CAREER; STUDENTS; PERCEPTIONS; STEREOTYPES; SCHOOL; WOMEN</t>
  </si>
  <si>
    <t>This study aimed to investigate the relationships between future time perspectives (FTP) and risk of being not in employment, education, or training (NEET) with the mediating role of achievement goal motivations among undergraduate students in Vietnam. It revealed that FTP was negatively related to NEET risk, indicating students who focused on their future seemed more likely to decrease the risk of being NEET. Among achievement goals, mastery-approach orientation and performance-avoidance orientation played mediating roles in the FTP and NEET risk relationship. Precisely, mastery-approach orientation played a complete mediating effect in the female sample while performance-avoidance orientation acted as a partial mediator in the male sample (explained by the social role theory). The findings enrich the understanding of NEET risk and its relevant factors, as well as contribute to the educational field regarding undergraduates' future planning and intervention to enhance motivation across genders. The implications and limitations of these findings were discussed.</t>
  </si>
  <si>
    <t>[Cheng, Wen] Natl Sun Yat Sen Univ, Ctr Teacher Educ, Inst Educ Dev, Kaohsiung, Taiwan; [Cheng, Wen] Natl Sun Yat Sen Univ, Int Grad Program Educ &amp; Human, Kaohsiung, Taiwan; [Pham Ngoc Thien Nguyen] Natl Sun Yat Sen Univ, Int Grad Program Educ &amp; Human Dev, Kaohsiung, Taiwan; [Pham Ngoc Thien Nguyen] Vietnam Natl Univ, An Giang Univ, Ho Chi Minh City, Vietnam</t>
  </si>
  <si>
    <t>National Sun Yat Sen University; National Sun Yat Sen University; National Sun Yat Sen University; Vietnam National University Hochiminh City</t>
  </si>
  <si>
    <t>Nguyen, PNT (corresponding author), Natl Sun Yat Sen Univ, Int Grad Program Educ &amp; Human Dev, Kaohsiung, Taiwan.;Nguyen, PNT (corresponding author), Vietnam Natl Univ, An Giang Univ, Ho Chi Minh City, Vietnam.</t>
  </si>
  <si>
    <t>npnthien@agu.edu.vn</t>
  </si>
  <si>
    <t>Nguyen, Pham Ngoc Thien/HOC-4474-2023</t>
  </si>
  <si>
    <t>Nguyen, Pham Ngoc Thien/0000-0003-0246-5162</t>
  </si>
  <si>
    <t>10.1007/s12144-022-03921-2</t>
  </si>
  <si>
    <t>WOS:000879142700006</t>
  </si>
  <si>
    <t>Sun, YQ; Ni, LH; Zhao, YM; Shen, XL; Wang, N</t>
  </si>
  <si>
    <t>Sun, Yongqiang; Ni, Linghong; Zhao, Yiming; Shen, Xiao-Liang; Wang, Nan</t>
  </si>
  <si>
    <t>Understanding students' engagement in MOOCs: An integration of self-determination theory and theory of relationship quality</t>
  </si>
  <si>
    <t>COMMITMENT-TRUST THEORY; ONLINE COURSES MOOCS; PSYCHOLOGICAL ENGAGEMENT; EXTRINSIC MOTIVATIONS; ACADEMIC ENGAGEMENT; SCHOOL ENGAGEMENT; HIGHER-EDUCATION; MEDIATING ROLE; PERFORMANCE; KNOWLEDGE</t>
  </si>
  <si>
    <t>Although Massive Open Online Courses (MOOCs) attract millions of people to enroll in their courses, the completion rate for most courses is very low. A majority of MOOCs students are not fully engaged in MOOCs, thus leading them to quit in the early stage of the courses. Therefore, it is important to investigate students' engagement in MOOCs. Drawing on self-determination theory and the theory of relationship quality, this study proposes a model that conceptualizes the MOOCs engagement as consisting of psychological engagement and behavioral engagement and explores the antecedents of students' engagement in MOOCs. The research model is tested using data collected from 374 students of Chinese University MOOC. The results show that fulfillment of three basic psychological needs for autonomy, competence and relatedness have significant positive effects on intrinsic motivation, increasing students' psychological engagement in MOOCs. Relationship quality significantly predicts students' psychological engagement, and psychological engagement promotes behavioral engagement in MOOCs. Implications for research and practice as well as limitations of this study are discussed finally.</t>
  </si>
  <si>
    <t>[Sun, Yongqiang; Ni, Linghong; Wang, Nan] Wuhan Univ, Sch Informat Management, Wuhan, Hubei, Peoples R China; [Zhao, Yiming] Wuhan Univ, Ctr Studies Informat Resources, Wuhan 430072, Hubei, Peoples R China; [Shen, Xiao-Liang] Wuhan Univ, Econ &amp; Management Sch, Wuhan, Hubei, Peoples R China</t>
  </si>
  <si>
    <t>Wuhan University; Wuhan University; Wuhan University</t>
  </si>
  <si>
    <t>Zhao, YM (corresponding author), Wuhan Univ, Ctr Studies Informat Resources, Wuhan 430072, Hubei, Peoples R China.</t>
  </si>
  <si>
    <t>zhaoyiming@whu.edu.cn</t>
  </si>
  <si>
    <t>Zhao, Yiming/C-9783-2015; Sun, Yongqiang/K-4074-2019; Shen, Xiao-Liang/F-3785-2018</t>
  </si>
  <si>
    <t>Shen, Xiao-Liang/0000-0001-9426-9235; Sun, Yongqiang/0000-0001-8753-9268; Wang, Nan/0000-0002-5206-9937</t>
  </si>
  <si>
    <t>e0001</t>
  </si>
  <si>
    <t>10.1111/bjet.12724</t>
  </si>
  <si>
    <t>JF2QT</t>
  </si>
  <si>
    <t>WOS:000491231200001</t>
  </si>
  <si>
    <t>Ruan, NA</t>
  </si>
  <si>
    <t>Ruan, Nian</t>
  </si>
  <si>
    <t>Accumulating academic freedom for intellectual leadership: Women professors' experiences in Hong Kong</t>
  </si>
  <si>
    <t>EDUCATIONAL PHILOSOPHY AND THEORY</t>
  </si>
  <si>
    <t>Academic freedom; intellectual leadership; women professors; Hong Kong</t>
  </si>
  <si>
    <t>HIGHER-EDUCATION; CHALLENGES; SCIENCE; GENDER</t>
  </si>
  <si>
    <t>Intellectual leadership indicates the informal leadership of professors based on aspects such as knowledge production and dissemination, institutional services, and public engagement. Academic freedom is considered as the overarching condition for individual academics to develop intellectual leadership. Against the backdrop of internationalisation and globalisation of higher education, academics face enormous pressures to produce measurable research outputs, deliver high-quality teaching and meet all kinds of institutional requirements. In modern universities, women scholars, as the non-traditional participants in academia, must tackle with multiple obstacles and bias brought by gender intertwined with academic discipline features, higher education institutions, and sociocultural characteristics. How do women professors protect, negotiate, or strive for academic freedom? Situated in higher education in Hong Kong, this article aims to explore how epistemological norms, institutional management, and gender influence women scholars' academic freedom. The author has analysed how sixteen established women professors in humanities and social sciences (HSS) augmented freedom using the cumulative advantage theory. The study finds that women scholars in different sub-groups within HSS had mixed views about freedom and developed diverse patterns to seek freedom for intellectual leadership.</t>
  </si>
  <si>
    <t>[Ruan, Nian] Univ Hong Kong, Fac Educ, Hong Kong, Peoples R China</t>
  </si>
  <si>
    <t>Ruan, NA (corresponding author), Univ Hong Kong, Fac Educ, Hong Kong, Peoples R China.</t>
  </si>
  <si>
    <t>nianruan@hku.hk</t>
  </si>
  <si>
    <t>Ruan, Nian/AAA-8628-2021</t>
  </si>
  <si>
    <t>Ruan, Nian/0000-0003-2413-9966</t>
  </si>
  <si>
    <t>0013-1857</t>
  </si>
  <si>
    <t>1469-5812</t>
  </si>
  <si>
    <t>EDUC PHILOS THEORY</t>
  </si>
  <si>
    <t>Educ. Philos. Theory</t>
  </si>
  <si>
    <t>10.1080/00131857.2020.1773797</t>
  </si>
  <si>
    <t>UC2NU</t>
  </si>
  <si>
    <t>WOS:000542880500001</t>
  </si>
  <si>
    <t>Skinner, E; Marchand, G; Furrer, C; Kindermann, T</t>
  </si>
  <si>
    <t>Skinner, Ellen; Marchand, Gwen; Furrer, Carrie; Kindermann, Thomas</t>
  </si>
  <si>
    <t>Engagement and Disaffection in the Classroom: Part of a Larger Motivational Dynamic?</t>
  </si>
  <si>
    <t>academic engagement; disaffection; achievement motivation; classroom participation; emotional engagement</t>
  </si>
  <si>
    <t>PERCEIVED CONTROL; MIDDLE SCHOOL; ACHIEVEMENT; AUTONOMY; STUDENTS; SELF; TEACHERS; BEHAVIOR; MODEL; RELATEDNESS</t>
  </si>
  <si>
    <t>A study of 805 4th through 7th graders used a model of motivational development to guide the investigation of the internal dynamics of 4 indicators of behavioral and emotional engagement and disaffection and the facilitative effects of teacher support and 3 student self-perceptions (competence, autonomy, and relatedness) on changes in these indicators over the school year. In terms of internal dynamics, emotional components of engagement contributed significantly to changes in their behavioral counterparts; feedback from behavior to changes in emotion were not as consistent. Teacher support and students' self-perceptions (especially autonomy) contributed to changes in behavioral components: Each predicted increases in engagement and decreases in disaffection. Tests of process models revealed that the effects of teacher context were mediated by children's self-perceptions. Taken together, these findings suggest a clear distinction between indicators and facilitators of engagement and begin to articulate the dynamics between emotion and behavior that take place inside engagement and the motivational dynamics that take place outside of engagement, involving the social context, self-systems, and engagement itself.</t>
  </si>
  <si>
    <t>[Skinner, Ellen; Kindermann, Thomas] Portland State Univ, Dept Psychol, Portland, OR 97221 USA; [Furrer, Carrie] NPC Res, Portland, OR USA; [Marchand, Gwen] Univ Nevada, Dept Educ Psychol, Las Vegas, NV 89154 USA</t>
  </si>
  <si>
    <t>Skinner, E (corresponding author), Portland State Univ, Dept Psychol, POB 751, Portland, OR 97221 USA.</t>
  </si>
  <si>
    <t>Kindermann, Thomas A/0000-0003-4546-9649; Marchand, Gwen/0000-0003-1337-6296; Furrer, Carrie/0000-0002-4414-7368</t>
  </si>
  <si>
    <t>10.1037/a0012840</t>
  </si>
  <si>
    <t>369WL</t>
  </si>
  <si>
    <t>WOS:000260724500004</t>
  </si>
  <si>
    <t>Criss, CJ; Konrad, M; Alber-Morgan, SR; Brock, ME; Harris, AB</t>
  </si>
  <si>
    <t>Criss, Caitlin J.; Konrad, Moira; Alber-Morgan, Sheila R.; Brock, Matthew E.; Harris, Angie B.</t>
  </si>
  <si>
    <t>Using Performance Feedback With and Without Goal Setting on Teachers' Classroom Management Skills</t>
  </si>
  <si>
    <t>performance feedback; goal setting; behavior specific praise; opportunities to respond; teacher training</t>
  </si>
  <si>
    <t>BEHAVIOR-SPECIFIC PRAISE; TARGETED PROFESSIONAL-DEVELOPMENT; SINGLE-SUBJECT RESEARCH; WORKING-CONDITIONS; STUDENTS; RESPOND; OPPORTUNITIES; STRATEGIES; EDUCATORS; IMPLEMENTATION</t>
  </si>
  <si>
    <t>Although evidence-based practices for improving academic engagement for students with emotional and/or behavioral disorders (EBD) have been identified, many teachers do not implement these practices with optimal fidelity. Thus, effective strategies are needed to improve teacher fidelity. Performance feedback is an effective professional development strategy, but it is unclear whether ancillary strategies like goal setting might further improve fidelity. In this study, we evaluated the effects of email performance feedback with and without goal setting on teacher implementation of opportunities to respond and behavior-specific praise using a multiple probe design. Participants included four general and special educators at an alternative school for students with EBD. Results indicated that a combination of written performance feedback and goal setting was effective, and that performance feedback alone was also effective. We were unable to determine whether the goal-setting component strengthened the performance feedback. Teachers provided positive feedback about the utility and feasibility of performance feedback with goal setting.</t>
  </si>
  <si>
    <t>[Criss, Caitlin J.] Georgia Southern Univ, Statesboro, GA USA; [Konrad, Moira; Alber-Morgan, Sheila R.; Brock, Matthew E.] Ohio State Univ, Columbus, OH USA; [Harris, Angie B.] Appalachian State Univ, Boone, NC USA; [Criss, Caitlin J.] Georgia Southern Univ, Coll Educ, Dept Elementary &amp; Special Educ, POB 8134, Statesboro, GA 30460 USA</t>
  </si>
  <si>
    <t>University System of Georgia; Georgia Southern University; University System of Ohio; Ohio State University; University of North Carolina; Appalachian State University; University System of Georgia; Georgia Southern University</t>
  </si>
  <si>
    <t>Criss, CJ (corresponding author), Georgia Southern Univ, Coll Educ, Dept Elementary &amp; Special Educ, POB 8134, Statesboro, GA 30460 USA.</t>
  </si>
  <si>
    <t>ccriss@georgiasouthern.edu</t>
  </si>
  <si>
    <t>Criss, Caitlin/0000-0002-9358-7159</t>
  </si>
  <si>
    <t>10.1177/01987429231201096</t>
  </si>
  <si>
    <t>HL9S8</t>
  </si>
  <si>
    <t>WOS:001080264300001</t>
  </si>
  <si>
    <t>Calza, F; Carayannis, EG; Panetti, E; Parmentola, A</t>
  </si>
  <si>
    <t>Calza, Francesco; Carayannis, Elias G.; Panetti, Eva; Parmentola, Adele</t>
  </si>
  <si>
    <t>The Role of University in the Smart Specialization Strategy: Exploring How University-Industry Interactions Change in Different Technological Domains</t>
  </si>
  <si>
    <t>IEEE TRANSACTIONS ON ENGINEERING MANAGEMENT</t>
  </si>
  <si>
    <t>Industries; Technological innovation; Economics; Research and development; Entrepreneurship; Collaboration; Campania region; channels of knowledge transfer; innovation ecosystem; university-industry (U-I)) links</t>
  </si>
  <si>
    <t>PUBLIC RESEARCH; 3RD MISSION; INNOVATION; SYSTEMS; INSTITUTIONS; PERFORMANCE; REGIONS</t>
  </si>
  <si>
    <t>The smart specialization strategy (S3) introduces a new policy-prioritization logic according to which regional strategies should target interventions in those research and innovation domains in which the region has a competitive advantage. In other words, the adoption of an S3 strategy has shifted the regional innovation strategies' focus from privileging exclusively high-tech sectors to including also those lower tech domains that are recognized as a source of regional competitive advantage. As a consequence, this shift calls for a rethinking of university-industry relationships for innovation, which have traditionally privileged high-tech sectors. In this light, this article aims to analyze how the introduction of the S3 has changed the role of universities by comparing patterns of academic engagement with local entrepreneurs in both low-tech and high-tech domains. To this purpose, we conduct an empirical study in the Region of Campania (South of Italy) to analyze differences in terms of university-industry channels and motivations in different S3 technological domains.</t>
  </si>
  <si>
    <t>[Calza, Francesco; Panetti, Eva; Parmentola, Adele] Univ Napoli Parthenope, Dept Management &amp; Quantitat Studies, I-80133 Naples, Italy; [Carayannis, Elias G.] George Washington Univ, Washington, DC 20052 USA</t>
  </si>
  <si>
    <t>Parthenope University Naples; George Washington University</t>
  </si>
  <si>
    <t>Panetti, E (corresponding author), Univ Napoli Parthenope, Dept Management &amp; Quantitat Studies, I-80133 Naples, Italy.</t>
  </si>
  <si>
    <t>francesco.calza@uniparthenope.it; caraye@gwu.edu; eva.panetti@uniparthenope.it; adele.parmentola@uniparthenope.it</t>
  </si>
  <si>
    <t>Panetti, Eva/AEX-5566-2022; CARAYANNIS, ELIAS/H-3075-2014</t>
  </si>
  <si>
    <t>Panetti, Eva/0000-0002-8018-8300; CARAYANNIS, ELIAS/0000-0003-2348-4311</t>
  </si>
  <si>
    <t>IEEE-INST ELECTRICAL ELECTRONICS ENGINEERS INC</t>
  </si>
  <si>
    <t>445 HOES LANE, PISCATAWAY, NJ 08855-4141 USA</t>
  </si>
  <si>
    <t>0018-9391</t>
  </si>
  <si>
    <t>1558-0040</t>
  </si>
  <si>
    <t>IEEE T ENG MANAGE</t>
  </si>
  <si>
    <t>IEEE Trans. Eng. Manage.</t>
  </si>
  <si>
    <t>10.1109/TEM.2019.2950514</t>
  </si>
  <si>
    <t>5Y1MO</t>
  </si>
  <si>
    <t>WOS:000879054100017</t>
  </si>
  <si>
    <t>Kuang, XX; Mok, MMC; Chiu, MM; Zhu, JX</t>
  </si>
  <si>
    <t>Kuang, Xiaoxue; Mok, Magdalena Mo Ching; Chiu, Ming Ming; Zhu, Jinxin</t>
  </si>
  <si>
    <t>Sense of school belonging: Psychometric properties and differences across gender, grades, and East Asian societies</t>
  </si>
  <si>
    <t>PSYCH JOURNAL</t>
  </si>
  <si>
    <t>differential item functioning; gender difference; grade difference; sense of school belonging; society difference</t>
  </si>
  <si>
    <t>PSYCHOLOGICAL SENSE; ACADEMIC ENGAGEMENT; STUDENTS SENSE; ADOLESCENTS; MEMBERSHIP; EXPLORATION; BEHAVIORS; CULTURE; ISSUES; NEED</t>
  </si>
  <si>
    <t>As students' sense of school belonging (SOSB) is essential for their psychosocial well-being and academic success, developing precise measures of SOSB is critical for assessing it properly. After an unrelated item was deleted, the SOSB scale showed good psychometric properties, based on Rasch analysis of data from 36,963 students in Grade 4 or Grade 8 from four East Asian societies. While no items showed gender differential item functioning (DIF), two items showed substantial society DIF, and two items showed grade DIF in Japan and South Korea. Concurrent equating created a common measurement scale for the four societies for future comparisons. The multigroup random slope two-level analysis of the concurrent SOSB measures showed that SOSB is higher among girls than boys. From Grade 4 to Grade 8, SOSBs dropped substantially, especially for South Korea, and gender gaps decreased in Hong Kong, Japan, and South Korea. Hence, studies of interventions to improve SOSB, especially for boys and students in later grades, are vital.</t>
  </si>
  <si>
    <t>[Kuang, Xiaoxue] Dong Guan Univ Technol, Teachers Coll, Dongguan, Peoples R China; [Kuang, Xiaoxue; Mok, Magdalena Mo Ching; Chiu, Ming Ming; Zhu, Jinxin] Educ Univ Hong Kong, Hong Kong, Peoples R China; [Mok, Magdalena Mo Ching] Natl Taichung Univ Educ, Taichung, Taiwan</t>
  </si>
  <si>
    <t>Dongguan University of Technology; Education University of Hong Kong (EdUHK); National Taichung University of Education</t>
  </si>
  <si>
    <t>Zhu, JX (corresponding author), Educ Univ Hong Kong, Assessment Res Ctr, Tai Po, B1-2-F-11,10 Lo Ping Rd, Hong Kong, Peoples R China.</t>
  </si>
  <si>
    <t>jxzhu@eduhk.hk</t>
  </si>
  <si>
    <t>Mok, Magdalena M. C./G-1713-2017</t>
  </si>
  <si>
    <t>Chiu, Ming/0000-0002-5721-1971; Zhu, Jinxin/0000-0001-5632-4440</t>
  </si>
  <si>
    <t>Central Reserve Allocation Committee; Faculty of Education and Human Development of the Education University of Hong Kong [03A28]</t>
  </si>
  <si>
    <t>Central Reserve Allocation Committee; Faculty of Education and Human Development of the Education University of Hong Kong</t>
  </si>
  <si>
    <t>The work was fully supported by grants from the Central Reserve Allocation Committee and the Faculty of Education and Human Development of the Education University of Hong Kong (Project 03A28).</t>
  </si>
  <si>
    <t>2046-0252</t>
  </si>
  <si>
    <t>2046-0260</t>
  </si>
  <si>
    <t>PSYCH J</t>
  </si>
  <si>
    <t>PsyCh J.</t>
  </si>
  <si>
    <t>10.1002/pchj.275</t>
  </si>
  <si>
    <t>JR4JS</t>
  </si>
  <si>
    <t>WOS:000499593700006</t>
  </si>
  <si>
    <t>Chen, Q; Hughes, JN; Liew, J; Kwok, OM</t>
  </si>
  <si>
    <t>Chen, Qi; Hughes, Jan N.; Liew, Jeffrey; Kwok, Oi-Man</t>
  </si>
  <si>
    <t>Joint contributions of peer acceptance and peer academic reputation to achievement in academically at-risk children: Mediating processes</t>
  </si>
  <si>
    <t>Peer academic reputation; Peer acceptance; Perceived academic competence; Academic engagement; Academic achievement</t>
  </si>
  <si>
    <t>TEACHER-STUDENT SUPPORT; SELF-EFFICACY BELIEFS; ELEMENTARY-SCHOOL; CLASSROOM ENGAGEMENT; PERCEIVED COMPETENCE; SOCIAL ACCEPTANCE; PERCEPTIONS; VICTIMIZATION; ADJUSTMENT; REJECTION</t>
  </si>
  <si>
    <t>The longitudinal relationships between two dimensions of peer relationships and subsequent academic adjustment were investigated in a sample of 543 relatively low achieving children (M = 6.57 years at Year 1, 1st grade). Latent variable SEM was used to test a four stage model positing indirect effects of peer acceptance and peer academic reputation (PAR) assessed in Year 2 on academic achievement in Year 5, via the effects of the peer relationships variables on perceived academic competence in Year 3 and effortful engagement in Year 4. As expected, the effect of PAR on engagement was partially mediated by perceived academic competence, and the effect of perceived academic competence on achievement was partially mediated by engagement. In the context of PAR, peer acceptance did not contribute to the mediating variables or to achievement. Findings provide a clearer understanding of the processes by which early peer relationships influence concurrent and future school-related outcomes. Implications for educational practice and future research are discussed. Published by Elsevier Inc.</t>
  </si>
  <si>
    <t>[Chen, Qi] Univ N Texas, Dept Educ Psychol, Denton, TX 76203 USA; [Hughes, Jan N.; Liew, Jeffrey; Kwok, Oi-Man] Texas A&amp;M Univ, Coll Educ &amp; Human Dev, Dept Educ Psychol, College Stn, TX 77843 USA</t>
  </si>
  <si>
    <t>University of North Texas System; University of North Texas Denton; Texas A&amp;M University System; Texas A&amp;M University College Station</t>
  </si>
  <si>
    <t>Chen, Q (corresponding author), Univ N Texas, Dept Educ Psychol, 1155 Union Circle 311335, Denton, TX 76203 USA.</t>
  </si>
  <si>
    <t>qi.chen@unt.edu; jhughes@tamu.edu; jeffrey.liew@tamu.edu; omkwok@neo.tamu.edu</t>
  </si>
  <si>
    <t>Kwok, Oi-Man/HHS-7712-2022; Liew, Jeffrey/AAS-9125-2020</t>
  </si>
  <si>
    <t>Liew, Jeffrey/0000-0002-0784-8448; Kwok, Oiman/0000-0002-4617-4562</t>
  </si>
  <si>
    <t>10.1016/j.appdev.2010.09.001</t>
  </si>
  <si>
    <t>703YM</t>
  </si>
  <si>
    <t>WOS:000286017900005</t>
  </si>
  <si>
    <t>Ryan, AM; Shim, SS; Lampkins-uThando, SA; Kiefer, SM; Thompson, GN</t>
  </si>
  <si>
    <t>Ryan, Allison M.; Shim, S. Serena; Lampkins-uThando, Shawn A.; Kiefer, Sarah M.; Thompson, Geneene N.</t>
  </si>
  <si>
    <t>Do Gender Differences in Help Avoidance Vary by Ethnicity? An Examination of African American and European American Students During Early Adolescence</t>
  </si>
  <si>
    <t>help seeking; voice; gender; ethnicity; early adolescence</t>
  </si>
  <si>
    <t>SELF-ESTEEM; BLACK GIRLS; SEEKING; CLASSROOM; SOCIALIZATION; PERFORMANCE; TEACHERS; SUPPORT; ASKING</t>
  </si>
  <si>
    <t>The present research examined whether the nature of gender differences varies by race for two types of academic engagement in the classroom (help avoidance and voice with the teacher) in a sample of early adolescents (N = 456; 55% female, 60% African American and 40% European American) making the. transition to middle school. Growth curve analyses indicated that help avoidance increased over time, voice remained stable, and achievement declined. In line with hypotheses based on cultural variations in the female role, there were no gender differences in help avoidance for African American students, whereas for European American students, girls were lower in help avoidance than were boys. For African American students, there were no gender differences in voice with the teacher, whereas for European American students, girls were higher than were boys. These group differences were present at all 3 waves. For all students, increases in help avoidance negatively predicted changes in achievement, whereas increases in voice positively predicted achievement. Results underscore the importance of examining gender and ethnicity together to understand academic adjustment during early adolescence.</t>
  </si>
  <si>
    <t>[Ryan, Allison M.] Univ Illinois, Dept Educ Psychol, Coll Educ 203B, Champaign, IL 61820 USA; [Shim, S. Serena] Ball State Univ, Muncie, IN 47306 USA; [Kiefer, Sarah M.] Univ S Florida, Tampa, FL 33620 USA</t>
  </si>
  <si>
    <t>University of Illinois System; University of Illinois Urbana-Champaign; Ball State University; State University System of Florida; University of South Florida</t>
  </si>
  <si>
    <t>Ryan, AM (corresponding author), Univ Illinois, Dept Educ Psychol, Coll Educ 203B, 1310 S 6th St, Champaign, IL 61820 USA.</t>
  </si>
  <si>
    <t>ryan2@uiuc.edu</t>
  </si>
  <si>
    <t>10.1037/a0013916</t>
  </si>
  <si>
    <t>WOS:000267681200020</t>
  </si>
  <si>
    <t>Keith, M</t>
  </si>
  <si>
    <t>Keith, Michael</t>
  </si>
  <si>
    <t>Public sociology? Between heroic immersion and critical distance: Personal reflections on academic engagement with political life</t>
  </si>
  <si>
    <t>CRITICAL SOCIAL POLICY</t>
  </si>
  <si>
    <t>bureaucracy; economization; governance; public sociology; Tower Hamlets</t>
  </si>
  <si>
    <t>This article attempts to disrupt some of the ways in which engaged social science at times is forced to choose between the technocratic workings of the state and the political world of civil society. In disrupting the common sense distinction between 'critical distance' and 'heroic immersion' in the everyday life of the city, the piece tries to reframe an understanding of what the 'public sociology' powerfully advocated by Michael Burawoy, when chair of the American Sociological Association, might achieve. Rather than conceptualize the ways in which particular knowledges enter into the public realm, we might alternatively think through the manner in which these forms of knowledge themselves constitute publics, congregate audiences around particular forms of expertise that need to be drawn on pragmatically and instrumentally in attempts both to achieve the good society and to link the academy to the civil realm. To do so we might also need to refigure the relation between the sentimental and the rational in the operating of state bureaucracy and the powerful economization of everyday life that sets precedent for the more influential forms of public engagement.</t>
  </si>
  <si>
    <t>Univ London, Dept Sociol, London SE14 6NW, England</t>
  </si>
  <si>
    <t>University of London</t>
  </si>
  <si>
    <t>Keith, M (corresponding author), Univ London, Dept Sociol, London SE14 6NW, England.</t>
  </si>
  <si>
    <t>m.keith@gold.ac.uk</t>
  </si>
  <si>
    <t>0261-0183</t>
  </si>
  <si>
    <t>1461-703X</t>
  </si>
  <si>
    <t>CRIT SOC POLICY</t>
  </si>
  <si>
    <t>Crit. Soc. Policy</t>
  </si>
  <si>
    <t>10.1177/0261018308091272</t>
  </si>
  <si>
    <t>Social Issues; Social Sciences, Interdisciplinary</t>
  </si>
  <si>
    <t>Social Issues; Social Sciences - Other Topics</t>
  </si>
  <si>
    <t>338IE</t>
  </si>
  <si>
    <t>WOS:000258499900005</t>
  </si>
  <si>
    <t>Bowles, T; Scull, J; Jimerson, SR</t>
  </si>
  <si>
    <t>Bowles, Terence; Scull, Janet; Jimerson, Shane R.</t>
  </si>
  <si>
    <t>School connection through engagement associated with grade scores and emotions of adolescents: four factors to build engagement in schools</t>
  </si>
  <si>
    <t>Connectedness; Engagement; Motivation; grades; Affect; Thriving</t>
  </si>
  <si>
    <t>FUTURE TIME PERSPECTIVE; SOCIAL COGNITIVE THEORY; STUDENT ENGAGEMENT; ROLE-MODELS; ACADEMIC-ACHIEVEMENT; SELF-DETERMINATION; ADAPTIVE CHANGE; MOTIVATION; CONNECTEDNESS; PROFILES</t>
  </si>
  <si>
    <t>This study investigated school connectedness, student engagement, academic grades, and student affect. Factor analyses of 331 adolescent students (Years 7, 9, and 11 in Australia), validated a four-factor model of school engagement. The factors revealed in the analyses were described as (1) future and task focus, (2) planning and motivation, (3) positive roles and models, and (4) positive social engagement. Cluster analyses revealed two typologies of students: a thriving group scoring significantly higher on all four factors than a striving group. There was a consistent number of students in each group across Years 7, 9 and 11. Compared to students in the striving group, on average, students in the thriving group scored significantly higher on grades (i.e., mathematics and English). Moreover, students in the thriving group were significantly higher on content and excited affects, and significantly less depressed and distressed compared to the students in the striving group. Limitations and implications for research and practice are discussed.</t>
  </si>
  <si>
    <t>[Bowles, Terence] Univ Melbourne, Grad Sch Educ, Educ Psychol, Melbourne, Vic, Australia; [Scull, Janet] Monash Univ, Language &amp; Literacy, Melbourne, Vic, Australia; [Jimerson, Shane R.] Univ Calif Santa Barbara, Dept Counselling, Clin, Santa Barbara, CA 93106 USA; [Jimerson, Shane R.] Univ Calif Santa Barbara, Sch Psychol, Santa Barbara, CA 93106 USA</t>
  </si>
  <si>
    <t>University of Melbourne; Monash University; University of California System; University of California Santa Barbara; University of California System; University of California Santa Barbara</t>
  </si>
  <si>
    <t>Scull, J (corresponding author), Monash Univ, Language &amp; Literacy, Melbourne, Vic, Australia.</t>
  </si>
  <si>
    <t>tbowles@unimelb.edu.au; janet.scull@monash.edu; jimerson@ucsb.edu</t>
  </si>
  <si>
    <t>Bowles, Terence/0000-0001-5785-6609; Scull, Janet/0000-0002-1772-4190; Jimerson, Shane/0000-0003-2685-7486</t>
  </si>
  <si>
    <t>10.1007/s11218-022-09697-4</t>
  </si>
  <si>
    <t>2O0QU</t>
  </si>
  <si>
    <t>WOS:000808409900001</t>
  </si>
  <si>
    <t>Shin, HY; Park, C</t>
  </si>
  <si>
    <t>Shin, Huiyoung; Park, Chaerim</t>
  </si>
  <si>
    <t>Emerging adults' help seeking from friends: the role of perceived goal structures and implications for adjustment</t>
  </si>
  <si>
    <t>Emerging adults; Help seeking; Perceived goal structures; Academic and social adjustment</t>
  </si>
  <si>
    <t>ACHIEVEMENT GOALS; EARLY ADOLESCENCE; SOCIAL GOALS; STUDENTS PERCEPTIONS; SCHOOL ENGAGEMENT; PEER RELATIONS; FIT INDEXES; CLASSROOM; TEACHER; MOTIVATION</t>
  </si>
  <si>
    <t>The current study investigated emerging adults' help seeking from friends to deal with academic difficulties, and the mediating role of this help seeking in the associations between perceived goal structures and academic and social adjustment among 300 emerging adults (N = 300; M-age = 22.28; 50% female). Structural equation modeling results confirmed that emerging adults' help seeking from friends (i.e., adaptive or avoiding) mediated the effects of perceived goal structures (i.e., mastery or performance) on academic and social adjustment. Emerging adults who perceived greater emphasis on mastery were more likely to seek adaptive help, whereas those who perceived greater emphasis on performance were more likely to avoid seeking help from friends. Further, adaptive help seeking was positively related to friendship satisfaction and academic engagement, while avoiding help seeking was negatively related to friendship satisfaction and positively related to anxious solitude. The findings emphasize the importance of mastery-oriented environment to foster emerging adults' adaptive help seeking and academic and social adjustment in college.</t>
  </si>
  <si>
    <t>[Shin, Huiyoung; Park, Chaerim] Jeonbuk Natl Univ, Dept Psychol, 14-3 Social Sci Bldg,Baekje Daero 567, Jeonju 54896, Chonbuk, South Korea</t>
  </si>
  <si>
    <t>Shin, HY (corresponding author), Jeonbuk Natl Univ, Dept Psychol, 14-3 Social Sci Bldg,Baekje Daero 567, Jeonju 54896, Chonbuk, South Korea.</t>
  </si>
  <si>
    <t>10.1007/s12144-022-02774-z</t>
  </si>
  <si>
    <t>L4AL7</t>
  </si>
  <si>
    <t>WOS:000749089900001</t>
  </si>
  <si>
    <t>van Niekerk, G; Mostert, K; de Beer, LT</t>
  </si>
  <si>
    <t>van Niekerk, Gabrielle; Mostert, Karina; de Beer, Leon T.</t>
  </si>
  <si>
    <t>Strengths use and deficit improvement: The relationship with engagement and fit with study course amongst first-year students</t>
  </si>
  <si>
    <t>fit with study course first-year students; student engagement; strengths use; deficit improvement</t>
  </si>
  <si>
    <t>PERSON-ORGANIZATION FIT; ACADEMIC ENGAGEMENT; MEDIATION ANALYSIS; JOB FIT; COLLEGE; SCHOOL; PERCEPTIONS; ENVIRONMENT; STRATEGIES; MOTIVATION</t>
  </si>
  <si>
    <t>This study sought to test a model of students' proactive behaviour to use their strengths and improve their deficits and how this relates with their self-reported perceptions of their fit with a study course and engagement. Participants were 692 first-year students from a higher education institution in South Africa (females=60.3%; blacks=71.3%; mean age=19.71; SD=1.93). They completed measures of strengths use, deficit improvement, perceptions of fit with a study course and engagement. Structural equation modelling was utilised to examine the relationship between students' strengths use and deficit improvement, perceptions of fit with a study course and student engagement. In addition, the bootstrapping method was used to identify possible mediating effects of fit with a study course. The results indicated that only deficit improvement showed a significant relationship with engagement. Perceptions of fit with a study course mediated the relationship between students' strengths use and deficit improvement.</t>
  </si>
  <si>
    <t>[van Niekerk, Gabrielle; Mostert, Karina; de Beer, Leon T.] North West Univ, WorkWell Res Unit Econ &amp; Management Sci, Potchefstroom Campus, Potchefstroom, South Africa</t>
  </si>
  <si>
    <t>North West University - South Africa</t>
  </si>
  <si>
    <t>Mostert, K (corresponding author), North West Univ, WorkWell Res Unit Econ &amp; Management Sci, Potchefstroom Campus, Potchefstroom, South Africa.</t>
  </si>
  <si>
    <t>karina.mostert@nwu.ac.za</t>
  </si>
  <si>
    <t>De Beer, Leon T./AAH-8146-2021; Mostert, Karina/B-3401-2018</t>
  </si>
  <si>
    <t>De Beer, Leon T./0000-0001-6900-2192; Mostert, Karina/0000-0001-5673-5784</t>
  </si>
  <si>
    <t>National Research Foundation [ERSA13112658399, 90396]</t>
  </si>
  <si>
    <t>National Research Foundation</t>
  </si>
  <si>
    <t>The material described in this article is based upon work supported by the National Research Foundation under reference number ERSA13112658399 (Grant No: 90396). The research presented in this article is the work and results of the authors and does not reflect the opinion of the National Research Foundation.</t>
  </si>
  <si>
    <t>10.1080/14330237.2015.1124610</t>
  </si>
  <si>
    <t>DG5QC</t>
  </si>
  <si>
    <t>WOS:000372131900006</t>
  </si>
  <si>
    <t>Morris, ME; Brown, J; Nurius, PS; Yee, S; Mankoff, JC; Consolvo, S</t>
  </si>
  <si>
    <t>Morris, Margaret E.; Brown, Jennifer; Nurius, Paula S.; Yee, Savanna; Mankoff, Jennifer C.; Consolvo, Sunny</t>
  </si>
  <si>
    <t>I Just Wanted to Triple Check . . . They were all Vaccinated: Supporting Risk Negotiation in the Context of COVID-19</t>
  </si>
  <si>
    <t>ACM TRANSACTIONS ON COMPUTER-HUMAN INTERACTION</t>
  </si>
  <si>
    <t>Health communication; risk negotiation; computer mediated communication; COVID-19; AI Mediated Communication</t>
  </si>
  <si>
    <t>COMPUTER-MEDIATED COMMUNICATION; GENDER-DIFFERENCES; CONDOM NEGOTIATION; AFRICAN-AMERICAN; WOMEN; BACKLASH; HEALTH</t>
  </si>
  <si>
    <t>During the COVID-19 pandemic, risk negotiation became an important precursor to in-person contact. For young adults, social planning generally occurs through computer-mediated communication. Given the importance of social connectedness for mental health and academic engagement, we sought to understand how young adults plan in-person meetups over computer-mediated communication in the context of the pandemic. We present a qualitative study that explores young adults' risk negotiation during the COVID-19 pandemic, a period of conflicting public health guidance. Inspired by cultural probe studies, we invited participants to express their preferred precautions for one week as they planned in-person meetups. We interviewed and surveyed participants about their experiences. Through qualitative analysis, we identify strategies for risk negotiation, social complexities that impede risk negotiation, and emotional consequences of risk negotiation. Our findings have implications for AI-mediated support for risk negotiation and assertive communication more generally. We explore tensions between risks and potential benefits of such systems.</t>
  </si>
  <si>
    <t>[Morris, Margaret E.] Univ Washington, Informat Sch, Seattle, WA 98195 USA; [Brown, Jennifer; Yee, Savanna; Mankoff, Jennifer C.] Univ Washington, Sch Comp Sci &amp; Engn, POB 352350, Seattle, WA 98195 USA; [Nurius, Paula S.] Univ Washington, Sch Social Work, Seattle, WA 98195 USA; [Consolvo, Sunny] Google, Mountain View, CA USA</t>
  </si>
  <si>
    <t>University of Washington; University of Washington Seattle; University of Washington; University of Washington Seattle; University of Washington; University of Washington Seattle; Google Incorporated</t>
  </si>
  <si>
    <t>Morris, ME (corresponding author), Univ Washington, Informat Sch, Seattle, WA 98195 USA.</t>
  </si>
  <si>
    <t>margiemm@uw.edu; jbr33@uw.edu; nurius@uw.edu; savannay@uw.edu; jmankoff@cs.washington.edu; sconsolvo@google.com</t>
  </si>
  <si>
    <t>Morris, Margaret/0000-0002-8925-9718; Mankoff, Jennifer/0000-0001-9235-5324; Nurius, Paula/0000-0001-5091-6349</t>
  </si>
  <si>
    <t>National Science Foundation [NSF EDA-2009977]</t>
  </si>
  <si>
    <t>This work was supported by a research gift from Google. This material is based upon work supported by the National Science Foundation under Grant No. NSF EDA-2009977.</t>
  </si>
  <si>
    <t>ASSOC COMPUTING MACHINERY</t>
  </si>
  <si>
    <t>1601 Broadway, 10th Floor, NEW YORK, NY USA</t>
  </si>
  <si>
    <t>1073-0516</t>
  </si>
  <si>
    <t>1557-7325</t>
  </si>
  <si>
    <t>ACM T COMPUT-HUM INT</t>
  </si>
  <si>
    <t>ACM Trans. Comput.-Hum. Interact.</t>
  </si>
  <si>
    <t>10.1145/3569938</t>
  </si>
  <si>
    <t>Computer Science, Cybernetics; Computer Science, Information Systems</t>
  </si>
  <si>
    <t>R9VG7</t>
  </si>
  <si>
    <t>WOS:001067749200011</t>
  </si>
  <si>
    <t>Shanok, NA; Sotelo, M; Hong, J</t>
  </si>
  <si>
    <t>Shanok, Nathaniel A.; Sotelo, Marlene; Hong, Jen</t>
  </si>
  <si>
    <t>Brief Report: The Utility of a Golf Training Program for Individuals with Autism Spectrum Disorder</t>
  </si>
  <si>
    <t>Autism spectrum disorder; Treatment of autism; Sport interventions and autism; Physical activity training; Motor functioning in ASD</t>
  </si>
  <si>
    <t>PHYSICAL-ACTIVITY; ACADEMIC ENGAGEMENT; CHILDREN; EXERCISE; FITNESS</t>
  </si>
  <si>
    <t>Autism spectrum disorder (ASD) is a common neurodevelopmental condition characterized by impairments in communication, social interactions, as well as motor functioning. Additionally, individuals with ASD are at a greater risk for health concerns due in part to a more sedentary lifestyle. Therefore, it may be advantageous to introduce more physical activity or sport-based training into autism therapeutic programs. Here, we introduce and evaluate a 6-week, 12 session golf-training program that integrates the teaching of autism-relevant social and communicative skills into each lesson. The results showed that all 46 participants (M = 11.46, SD = 6.21) improved on at least one outcome measure, and statistically significant increases in all measures (communication skills, social skills, motor skills, and regulatory skills) were detected from pre to post. These preliminary findings highlight the utility of an autism-targeted golf training program for all ages; future studies should seek to replicate this strategy in other settings and using other sports or recreational activities.</t>
  </si>
  <si>
    <t>[Shanok, Nathaniel A.; Sotelo, Marlene; Hong, Jen] Els Autism Fdn, Jupiter, FL 33458 USA</t>
  </si>
  <si>
    <t>Shanok, NA (corresponding author), Els Autism Fdn, Jupiter, FL 33458 USA.</t>
  </si>
  <si>
    <t>nate.shanok@elsforautism.org</t>
  </si>
  <si>
    <t>Shanok, Nathaniel/GNW-5416-2022</t>
  </si>
  <si>
    <t>10.1007/s10803-019-04164-0</t>
  </si>
  <si>
    <t>JG9TP</t>
  </si>
  <si>
    <t>WOS:000492419200031</t>
  </si>
  <si>
    <t>Bryant, BR; Kim, MK; Ok, MW; Kang, EY; Bryant, DP; Lang, R; Son, SH</t>
  </si>
  <si>
    <t>Bryant, Brian R.; Kim, Min Kyung; Ok, Min Wook; Kang, Eun Young; Bryant, Diane Pedrotty; Lang, Russell; Son, Seung Hyun</t>
  </si>
  <si>
    <t>A Comparison of the Effects of Reading Interventions on Engagement and Performance for Fourth-Grade Students With Learning Disabilities</t>
  </si>
  <si>
    <t>reading; leaning disabilities; technology; iPads</t>
  </si>
  <si>
    <t>COMPREHENSION; INSTRUCTION; STRATEGIES; FLUENCY</t>
  </si>
  <si>
    <t>Inexpensive software applications designed to teach reading, writing, mathematics, and other academic areas have become increasingly popular. Although previous research has demonstrated the potential efficacy of such applications, there is a paucity of research that compares applications instruction (AI) with traditional teacher-directed instruction (TDI), and the relative effectiveness and efficiency of these instructional approaches remains largely unknown. This study used an alternating treatment design to compare academic engagement and outcomes (i.e., word identification and reading fluency) during an AI condition and a TDI condition for four students with learning disabilities (LD) attending a charter school. Instructional conditions (i.e., TDI, AI) were randomly alternated 7 times each, for a total of 14 instructional sessions. Results indicated that both approaches fostered high levels of engagement although students were more engaged during AI. With regard to academic performance, visual and quantitative analysis suggest that TDI was more effective than AI in terms of passage fluency and word identification. Students completed social validity rating scales to examine instructional preference. Results indicated that both approaches, TDI and AI, were popular with the students.</t>
  </si>
  <si>
    <t>[Bryant, Brian R.; Kang, Eun Young; Bryant, Diane Pedrotty] Univ Texas Austin, Dept Special Educ, Austin, TX 78712 USA; [Kim, Min Kyung; Ok, Min Wook] Univ Texas Austin, Austin, TX 78712 USA; [Lang, Russell] Texas State Univ, San Marcos, TX USA; [Lang, Russell] Texas State Univ, CARES, San Marcos, TX USA; [Son, Seung Hyun] Korea Univ, Dept Educ, Coll Educ, Seoul, South Korea</t>
  </si>
  <si>
    <t>University of Texas System; University of Texas Austin; University of Texas System; University of Texas Austin; Texas State University System; Texas State University San Marcos; Texas State University System; Texas State University San Marcos; Korea University</t>
  </si>
  <si>
    <t>Bryant, BR (corresponding author), Univ Texas Austin, 1 Univ Stn,D5300, Austin, TX 78712 USA.</t>
  </si>
  <si>
    <t>brbryant@austin.utexas.edu</t>
  </si>
  <si>
    <t>Kang, Eun-Young/B-9167-2019</t>
  </si>
  <si>
    <t>Son, Seunghyun/0009-0000-1999-0065</t>
  </si>
  <si>
    <t>10.1177/0145445514561316</t>
  </si>
  <si>
    <t>WOS:000349106300008</t>
  </si>
  <si>
    <t>Cook, CR; Collins, T; Dart, E; Vance, MJ; Mcintosh, K; Grady, EA; Decano, P</t>
  </si>
  <si>
    <t>Cook, Clayton R.; Collins, Tai; Dart, Evan; Vance, Michael J.; Mcintosh, Kent; Grady, Erin A.; Decano, Policarpio</t>
  </si>
  <si>
    <t>EVALUATION OF THE CLASS PASS INTERVENTION FOR TYPICALLY DEVELOPING STUDENTS WITH HYPOTHESIZED ESCAPE-MOTIVATED DISRUPTIVE CLASSROOM BEHAVIOR</t>
  </si>
  <si>
    <t>FUNCTIONAL ASSESSMENT; BEDTIME PASS; FUTURE-DIRECTIONS; SCHOOL-PSYCHOLOGY; PUBLIC-SCHOOLS; ACCEPTABILITY; DISORDERS; DISABILITIES; SETTINGS; TEACHERS</t>
  </si>
  <si>
    <t>The aim of this study was to evaluate the Class Pass Intervention (CPI) as a secondary intervention for typically developing students with escape-motivated disruptive classroom behavior. The CPI consists of providing students with passes that they can use to appropriately request a break from an academic task to engage in a preferred activity for preset amount of time. In addition, students are incentivized to not use the class passes by continuing to engage in the academic task and instead exchanging them for a preferred item or activity. Using an experimental single-case withdrawal design with replication through a concurrent multiple-baseline across-participants design, the CPI was shown to reduce disruptive behavior and increase academic engagement in three students who engaged in hypothesized escape-motivated behavior. Results also revealed that the effects of the CPI were maintained at a two-week follow-up probe and consumers found it to be acceptable. The limitations and implications of the findings for future research on effective classroom-based interventions are discussed. (C) 2013 Wiley Periodicals, Inc.</t>
  </si>
  <si>
    <t>[Cook, Clayton R.; Grady, Erin A.; Decano, Policarpio] Univ Washington, Seattle, WA 98195 USA; [Collins, Tai; Dart, Evan; Vance, Michael J.] Louisiana State Univ, Baton Rouge, LA 70803 USA; [Mcintosh, Kent] Univ British Columbia, Vancouver, BC V5Z 1M9, Canada</t>
  </si>
  <si>
    <t>University of Washington; University of Washington Seattle; Louisiana State University System; Louisiana State University; University of British Columbia</t>
  </si>
  <si>
    <t>Cook, CR (corresponding author), Univ Washington, Coll Educ, 322R Miller Hall, Seattle, WA 98195 USA.</t>
  </si>
  <si>
    <t>cook2142@uw.edu</t>
  </si>
  <si>
    <t>McIntosh, Kent/C-5475-2009</t>
  </si>
  <si>
    <t>10.1002/pits.21742</t>
  </si>
  <si>
    <t>286QN</t>
  </si>
  <si>
    <t>WOS:000329483900001</t>
  </si>
  <si>
    <t>Yau, PS; Cho, YW; Shane, J; Kay, J; Heckhausen, J</t>
  </si>
  <si>
    <t>Yau, Priscilla S.; Cho, Yongwon; Shane, Jacob; Kay, Joseph; Heckhausen, Jutta</t>
  </si>
  <si>
    <t>Parenting and Adolescents' Academic Achievement: The Mediating Role of Goal Engagement and Disengagement</t>
  </si>
  <si>
    <t>Parental support; Parental psychological control; Academic engagement; Academic disengagement; Academic achievement</t>
  </si>
  <si>
    <t>PSYCHOLOGICAL CONTROL; AFRICAN-AMERICAN; STUDENT-ACHIEVEMENT; CHINESE ADOLESCENTS; SCHOOL-ACHIEVEMENT; SELF-DETERMINATION; SECONDARY CONTROL; MIDDLE SCHOOL; INVOLVEMENT; LIFE</t>
  </si>
  <si>
    <t>Prior research has investigated parental behavior and students' motivation separately as predictors of adolescents' academic achievement. The current study jointly examined the associations between parental behavior, adolescents' motivation, and academic achievement. Using data collected from participants in youth programs (N = 220), we investigated whether students' academic goal engagement and disengagement mediates the association between adolescents' relationships with their parents and their academic achievement. Findings from regression-based mediation models indicated that adolescents' perceived maternal support was positively associated with their academic achievement, and that this association was mediated by students' engagement with academic goals. Perceived maternal psychological control was negatively associated with students' academic success, mediated by students' academic goal disengagement. Supplementary analyses examining components of perceived parental support and psychological control showed that maternal warmth may be most beneficial for adolescents' academic success, whereas maternal devaluation may be most detrimental. Perceived paternal psychological control was only associated with lower academic achievement, but was not related to adolescents' goal disengagement.</t>
  </si>
  <si>
    <t>[Yau, Priscilla S.; Cho, Yongwon; Heckhausen, Jutta] Univ Calif Irvine, Dept Psychol Sci, 4201 Social &amp; Behav Sci Gateway, Irvine, CA 92697 USA; [Shane, Jacob] CUNY Brooklyn Coll, Dept Psychol, 2900 Bedford Ave, Brooklyn, NY 11210 USA; [Kay, Joseph] Univ Penn, Behav Change Good Initiat, 3451 Walnut St, Philadelphia, PA 19104 USA</t>
  </si>
  <si>
    <t>University of California System; University of California Irvine; City University of New York (CUNY) System; Brooklyn College (CUNY); University of Pennsylvania</t>
  </si>
  <si>
    <t>Yau, PS (corresponding author), Univ Calif Irvine, Dept Psychol Sci, 4201 Social &amp; Behav Sci Gateway, Irvine, CA 92697 USA.</t>
  </si>
  <si>
    <t>psyau@uci.edu</t>
  </si>
  <si>
    <t>Kay, Joseph/0000-0002-1436-1304; Yau, Priscilla/0000-0003-4908-7576</t>
  </si>
  <si>
    <t>10.1007/s10826-021-02007-0</t>
  </si>
  <si>
    <t>0A4PE</t>
  </si>
  <si>
    <t>WOS:000671706700001</t>
  </si>
  <si>
    <t>Majeika, CE; Wehby, JH; Hancock, EM</t>
  </si>
  <si>
    <t>Majeika, Caitlyn E.; Wehby, Joseph H.; Hancock, Eleanor M.</t>
  </si>
  <si>
    <t>Are Breaks Better? A Comparison of Breaks Are Better to Check-In Check-Out</t>
  </si>
  <si>
    <t>behavioral; interventions; positive behavioral intervention and supports; multitiered systems of support</t>
  </si>
  <si>
    <t>Identification and validation of effective Tier 2 interventions that address a wide range of student-level factors is critical to the sustainability of positive behavior interventions and supports (PBIS). Within the context of check-in check-out (CICO), function of behavior affects outcomes for many students, especially for those who engage in problem behavior to escape from tasks. Therefore, more research is needed to understand if and how we can support students with escape-maintained behavior. Breaks are Better (BrB) is a modified version of CICO that includes a system for taking breaks. The current research on BrB is limited but promising. The purpose of this study was to compare the effectiveness of CICO to BrB. Using a multitreatment design, we compared the effects of each intervention by measuring problem behavior and academic engagement across five elementary students who engaged in problem behavior to escape from tasks. Overall results were mixed and ranged from strong effects of BrB to no differential effects. However, despite the results, teachers and students consistently rated BrB as being a more preferable intervention. We conclude with limitations and implications for practice.</t>
  </si>
  <si>
    <t>[Majeika, Caitlyn E.] Amer Inst Res, 201 Jones Rd,Suite 1, Waltham, MA 02451 USA; [Wehby, Joseph H.; Hancock, Eleanor M.] Vanderbilt Univ, 221 Kirkland Hall, Nashville, TN 37235 USA</t>
  </si>
  <si>
    <t>American Institutes for Research; Vanderbilt University</t>
  </si>
  <si>
    <t>Majeika, CE (corresponding author), Amer Inst Res, 201 Jones Rd,Suite 1, Waltham, MA 02451 USA.</t>
  </si>
  <si>
    <t>cmajeika@air.org</t>
  </si>
  <si>
    <t>Majeika, Caitlyn/0000-0002-8917-655X; Hancock, Eleanor/0000-0002-0379-9757</t>
  </si>
  <si>
    <t>U.S. Department of Education [H325H14000]</t>
  </si>
  <si>
    <t>U.S. Department of Education(US Department of Education)</t>
  </si>
  <si>
    <t>The author(s) disclosed receipt of the following financial support for the research, authorship, and/or publication of this article: Funding for the first author was provided by a grant from the U.S. Department of Education (grant no. #H325H14000).</t>
  </si>
  <si>
    <t>10.1177/01987429211001816</t>
  </si>
  <si>
    <t>YF0IM</t>
  </si>
  <si>
    <t>WOS:000635292700001</t>
  </si>
  <si>
    <t>Motivational pathways to STEM career choices: Using expectancy-value perspective to understand individual and gender differences in STEM fields</t>
  </si>
  <si>
    <t>DEVELOPMENTAL REVIEW</t>
  </si>
  <si>
    <t>Career choices; STEM; Individual and gender differences; Expectancy-value theory</t>
  </si>
  <si>
    <t>CONGENITAL ADRENAL-HYPERPLASIA; CLASSROOM SOCIAL-ENVIRONMENT; SINGLE-SEX SCHOOLS; STEREOTYPE THREAT; MIDDLE SCHOOL; DIGIT RATIO; ADOLESCENTS PERCEPTIONS; TEACHER EXPECTATIONS; ACADEMIC ENGAGEMENT; ACHIEVEMENT GOALS</t>
  </si>
  <si>
    <t>The United States has made a significant effort and investment in STEM education, yet the size and the composition of the STEM workforce continues to fail to meet demand. It is thus important to understand the barriers and factors that influence individual educational and career choices. In this article, we conduct a literature review of the current knowledge surrounding individual and gender differences in STEM educational and career choices, using expectancy-value theory as a guiding framework. The overarching goal of this paper is to provide both a well-defined theoretical framework and complementary empirical evidence for linking specific sociocultural, contextual, biological, and psychological factors to individual and gender differences in STEM interests and choices. Knowledge gained through this review will eventually guide future research and interventions designed to enhance individual motivation and capacity to pursue STEM careers, particularly for females who are interested in STEM but may be constrained by misinformation or stereotypes. (C) 2013 Elsevier Inc. All rights reserved.</t>
  </si>
  <si>
    <t>[Wang, Ming-Te; Degol, Jessica] Univ Pittsburgh, Sch Educ, Dept Appl Dev Psychol, Pittsburgh, PA 15260 USA</t>
  </si>
  <si>
    <t>Direct For Education and Human Resources [1108778] Funding Source: National Science Foundation; Division Of Research On Learning [1108778] Funding Source: National Science Foundation</t>
  </si>
  <si>
    <t>Direct For Education and Human Resources(National Science Foundation (NSF)NSF - Directorate for STEM Education (EDU)); Division Of Research On Learning(National Science Foundation (NSF)NSF - Directorate for STEM Education (EDU))</t>
  </si>
  <si>
    <t>0273-2297</t>
  </si>
  <si>
    <t>1090-2406</t>
  </si>
  <si>
    <t>DEV REV</t>
  </si>
  <si>
    <t>Dev. Rev.</t>
  </si>
  <si>
    <t>10.1016/j.dr.2013.08.001</t>
  </si>
  <si>
    <t>256CE</t>
  </si>
  <si>
    <t>WOS:000327286500002</t>
  </si>
  <si>
    <t>Üner, A; Mouratidis, A; Kalender, I</t>
  </si>
  <si>
    <t>Uner, Ayca; Mouratidis, Athanasios; Kalender, Ilker</t>
  </si>
  <si>
    <t>Study efforts, learning strategies and test anxiety when striving for language competence: the role of utility value, self-efficacy, and reasons for learning English</t>
  </si>
  <si>
    <t>Utility value; self-efficacy beliefs; intrinsic reasons; self-worth concerns; learning strategies</t>
  </si>
  <si>
    <t>MOTIVATIONAL ORIENTATIONS; ACHIEVEMENT-MOTIVATION; STUDENTS; GOALS; AUTONOMY; BELIEFS; PERCEPTIONS; PERSPECTIVE; PERFORMANCE; PREDICTORS</t>
  </si>
  <si>
    <t>Previous research has shown that utility value and expectancy for success, as well as the reasons for academic striving, could partly explain academic engagement. Yet, their joint role in predicting learning strategies and test anxiety has not been thoroughly understood, especially in contexts where pressure for success is high. We examined this issue in a sample of Turkish university students who were attending a language preparatory school (N = 1009; 53% males, M-age = 19.14 years; SD = 1.08) and were under the psychological pressure to pass their qualifying exams. Regression analyses showed that next to self-efficacy beliefs, it was intrinsic reasons which positively and consistently predicted learning strategies; in contrast, self-worth concerns positively predicted test anxiety. These relations emerged even among students who experienced failure and were thus psychologically pressed to succeed. Our findings suggest that intrinsic reasons for academic striving might play a decisive role even in psychologically pressuring contexts.</t>
  </si>
  <si>
    <t>[Uner, Ayca] Bilkent Univ, English Language Preparatory Program, East Campus N Bldg, TR-06800 Ankara, Turkey; [Mouratidis, Athanasios] Bilkent Univ, Dept Psychol, Ankara, Turkey; [Kalender, Ilker] Bilkent Univ, Grad Sch Educ, Ankara, Turkey</t>
  </si>
  <si>
    <t>Ihsan Dogramaci Bilkent University; Ihsan Dogramaci Bilkent University; Ihsan Dogramaci Bilkent University</t>
  </si>
  <si>
    <t>Üner, A (corresponding author), Bilkent Univ, English Language Preparatory Program, East Campus N Bldg, TR-06800 Ankara, Turkey.</t>
  </si>
  <si>
    <t>alpman@bilkent.edu.tr</t>
  </si>
  <si>
    <t>Mouratidis, Athanasios/I-2902-2013; kalender, ilker/ACX-2114-2022</t>
  </si>
  <si>
    <t>Mouratidis, Athanasios/0000-0003-0325-8077; Kalender, Ilker/0000-0003-1282-4149; Uner, Ayca/0000-0002-5255-9936</t>
  </si>
  <si>
    <t>10.1080/01443410.2020.1736989</t>
  </si>
  <si>
    <t>WOS:000523148200001</t>
  </si>
  <si>
    <t>Wang, MT; Degol, JL; Amemiya, JL</t>
  </si>
  <si>
    <t>Wang, Ming-Te; Degol, Jessica L.; Amemiya, Jamie L.</t>
  </si>
  <si>
    <t>Older Siblings as Academic Socialization Agents for Younger Siblings: Developmental Pathways across Adolescence</t>
  </si>
  <si>
    <t>Siblings; Family context; Peer affiliation; Educational attainment; Academic engagement; Academic socialization</t>
  </si>
  <si>
    <t>SCHOOL ENGAGEMENT; PEER INFLUENCE; SUBSTANCE USE; MOTIVATIONAL BELIEFS; DEVIANT PEERS; DELINQUENCY; ACHIEVEMENT; AFFILIATION; EXPERIENCES; REJECTION</t>
  </si>
  <si>
    <t>The role of older siblings in younger siblings' academic socialization becomes increasingly salient during adolescence. This longitudinal study examines the developmental mechanisms through which older siblings shape younger siblings' academic outcomes and whether older siblings' peer affiliations predict younger siblings' educational aspirations and attainment. Data consisted of responses from 395 target adolescents (M-age=12.22 years, 48.9% female; 51.6% African American, 38.5% European American) and their older siblings (M-age=14.65 years, 50.1% female) across nine years. The findings showed that older siblings' affiliation with academically disengaged peers at 7th grade predicted younger siblings' decreased affiliation with academically engaged peers and increased affiliation with disengaged peers at 9th grade. In addition, younger siblings' affiliation with academically engaged peers predicted greater educational aspirations at 11th grade, which in turn were related to higher postsecondary educational attainment. The identification of developmental processes through which older siblings were associated with younger siblings' academic success may aid in creating supportive social environments in which adolescents can thrive.</t>
  </si>
  <si>
    <t>[Wang, Ming-Te] Univ Pittsburgh, Psychol, Pittsburgh, PA 15260 USA; [Wang, Ming-Te] Univ Pittsburgh, Learning Res &amp; Dev Ctr, Pittsburgh, PA 15260 USA; [Amemiya, Jamie L.] Univ Pittsburgh, Studying Dev Psychol, Pittsburgh, PA USA; [Degol, Jessica L.] Penn State Altoona, Altoona, PA USA</t>
  </si>
  <si>
    <t>Pennsylvania Commonwealth System of Higher Education (PCSHE); University of Pittsburgh; Pennsylvania Commonwealth System of Higher Education (PCSHE); University of Pittsburgh; Pennsylvania Commonwealth System of Higher Education (PCSHE); University of Pittsburgh; Pennsylvania Commonwealth System of Higher Education (PCSHE); Pennsylvania State University</t>
  </si>
  <si>
    <t>Wang, MT (corresponding author), Univ Pittsburgh, Psychol, Pittsburgh, PA 15260 USA.;Wang, MT (corresponding author), Univ Pittsburgh, Learning Res &amp; Dev Ctr, Pittsburgh, PA 15260 USA.</t>
  </si>
  <si>
    <t>10.1007/s10964-019-01005-2</t>
  </si>
  <si>
    <t>HY7ZB</t>
  </si>
  <si>
    <t>WOS:000468355700013</t>
  </si>
  <si>
    <t>Ham, SH; Yang, KE; Cha, YK</t>
  </si>
  <si>
    <t>Ham, Seung-Hwan; Yang, Kyung-Eun; Cha, Yun-Kyung</t>
  </si>
  <si>
    <t>Immigrant integration policy for future generations? A cross-national multilevel analysis of immigrant-background adolescents' sense of belonging at school</t>
  </si>
  <si>
    <t>Immigrant integration; Public policy; Youth welfare; Educational inclusion</t>
  </si>
  <si>
    <t>MULTICULTURAL EDUCATION; ACADEMIC ENGAGEMENT; ACCULTURATION; STUDENTS; ACHIEVEMENT; PERFORMANCE; COUNTRIES; OUTCOMES; YOUTH; NEED</t>
  </si>
  <si>
    <t>The present study examined whether an immigrant integration policy effort that is geared toward the educational inclusion of all adolescents may actually work toward the reduction of the gap between immigrant-background and non-immigrant students in their sense of social belonging at school. This study posited that a relatively lower sense of belonging at school among immigrant background adolescents may be a manifestation of systemic social exclusion that permeates the educational system of a given country, thus hypothesizing that a public policy approach may be effective as a systemic intervention. A series of hierarchical generalized linear modeling analyses of data from 52,446 children across 2,248 schools in 25 countries was conducted. The results suggested that government efforts to formulate and enforce educational policies for immigrant integration may have some positive effect on the social inclusion of immigrant-background adolescents in school settings. This study has substantial significance as it provides an evidentiary base on the tangible impact of multicultural policies.</t>
  </si>
  <si>
    <t>[Ham, Seung-Hwan] Hanyang Univ, Dept Educ Educ Adm &amp; Policy, Seoul, South Korea; [Yang, Kyung-Eun] Univ Toronto, Ctr Global Social Policy, Toronto, ON, Canada; [Cha, Yun-Kyung] Hanyang Univ, Dept Educ Sociol Educ, Seoul, South Korea</t>
  </si>
  <si>
    <t>Hanyang University; University of Toronto; Hanyang University</t>
  </si>
  <si>
    <t>Yang, KE (corresponding author), Univ Toronto, Dept Sociol, Ctr Global Social Policy, Toronto, ON M5S 2J4, Canada.</t>
  </si>
  <si>
    <t>hamseunghwan@gmail.com; kyungeun.key@gmail.com; yunkyung@hanyang.ac.kr</t>
  </si>
  <si>
    <t>Ham, Seung-Hwan/B-1090-2017</t>
  </si>
  <si>
    <t>Ham, Seung-Hwan/0000-0001-9965-3113</t>
  </si>
  <si>
    <t>National Research Foundation of Korea - Korean government [NRF-2014S1A3A2044609]; Social Science and Humanities Research Council [895-2012-1021]</t>
  </si>
  <si>
    <t>National Research Foundation of Korea - Korean government(National Research Foundation of KoreaKorean Government); Social Science and Humanities Research Council(Social Sciences and Humanities Research Council of Canada (SSHRC))</t>
  </si>
  <si>
    <t>This work was supported by a National Research Foundation of Korea grant funded by the Korean government (NRF-2014S1A3A2044609) and a Social Science and Humanities Research Council Partnership Grant on Gender, Migration, and the Work of Care (Ito Peng, PI, file no: 895-2012-1021). The authors thank the editor and anonymous reviewers of IJIR for their constructive and critical comments.</t>
  </si>
  <si>
    <t>10.1016/j.ijintrel.2017.06.001</t>
  </si>
  <si>
    <t>WOS:000413382200004</t>
  </si>
  <si>
    <t>Reyes, B; Jiménez-Hernández, D; Martínez-Gregorio, S; De los Santos, S; Galiana, L; Tomás, JM</t>
  </si>
  <si>
    <t>Reyes, Betty; Jimenez-Hernandez, David; Martinez-Gregorio, Sara; De los Santos, Saturnino; Galiana, Laura; Tomas, Jose M.</t>
  </si>
  <si>
    <t>Prediction of academic achievement in Dominican students: Mediational role of learning strategies and study habits and attitudes toward study</t>
  </si>
  <si>
    <t>academic achievement; academic engagement; academic support; learning strategies; study habits</t>
  </si>
  <si>
    <t>PERCEIVED SOCIAL SUPPORT; SCHOOL ENGAGEMENT; SELF-EFFICACY; GENDER-DIFFERENCES; TEACHERS; PEERS; PERFORMANCE; PARENTS; SUCCESS; SATISFACTION</t>
  </si>
  <si>
    <t>School or academic achievement is a relevant topic of study, as it is evidence of the learning achieved by the student. This study aims to explore a model explaining academic achievement while testing the mediator role of learning strategies, study habits and study attitudes. Research design was correlational. 1712 Dominican students from 12 to 20 years old (52.75% female) were sampled through cluster sampling. Data was recruited with a set of validated questionnaires, including measures of academic achievement (marks), learning strategies, study habits, and attitudes toward studies, school engagement, and academic support. Structural Equation Modeling was used to establish and test the mediational model. Main results show that learning strategies and study habits and attitudes play a mediator role between background variables as age, gender, cognitive or behavioral engagement, and students' academic achievement. Learning strategies and study habits play a central role in achieving a good academic performance, by mediating the effects of academic support and school engagement.</t>
  </si>
  <si>
    <t>[Reyes, Betty; De los Santos, Saturnino] Autonomous Univ Santo Domingo, Sch Psychol, Santo Domingo, Dominican Rep; [Jimenez-Hernandez, David] UNED, Dept Didact, Sch Org &amp; Special Didact, Madrid, Spain; [Martinez-Gregorio, Sara; Galiana, Laura; Tomas, Jose M.] Univ Valencia, Dept Methodol Behav Sci, Valencia, Spain</t>
  </si>
  <si>
    <t>Universidad Autonoma de Santo Domingo; Universidad Nacional de Educacion a Distancia (UNED); University of Valencia</t>
  </si>
  <si>
    <t>Martínez-Gregorio, S (corresponding author), Fac Psychol &amp; Speech Therapy, Dept Methodol Behav Sci, Av Blasco Ibanez 21, Valencia 46010, Spain.</t>
  </si>
  <si>
    <t>Martinez-Gregorio, Sara/ACE-1836-2022; Galiana, Laura/I-1158-2012</t>
  </si>
  <si>
    <t>Martinez-Gregorio, Sara/0000-0003-4274-4529; Galiana, Laura/0000-0002-5342-5251; Reyes Ramirez, Betty Miguelina/0000-0002-4818-8941; Tomas, Jose Manuel/0000-0002-3424-1668</t>
  </si>
  <si>
    <t>Beca para Jovenes Investigadores 2019 de Paises en Vias de Desarrollo del Programa de Cooperacion 0'7 para el ano 2018, Vicerrectorado de Internalizacion y Cooperacion (University of Valencia); FPU program from the Spanish Ministry of Sciences, Innovation and Universities [FPU18/03710]</t>
  </si>
  <si>
    <t>Beca para Jovenes Investigadores 2019 de Paises en Vias de Desarrollo del Programa de Cooperacion 0'7 para el ano 2018, Vicerrectorado de Internalizacion y Cooperacion (University of Valencia); FPU program from the Spanish Ministry of Sciences, Innovation and Universities</t>
  </si>
  <si>
    <t>Betty Reyes was beneficiary of the grant: Beca para Jovenes Investigadores 2019 de Paises en Vias de Desarrollo del Programa de Cooperacion 0'7 para el ano 2018, Vicerrectorado de Internalizacion y Cooperacion (University of Valencia). Sara Martinez-Gregorio is a researcher beneficiary of the FPU program from the Spanish Ministry of Sciences, Innovation and Universities (FPU18/03710). This study did not receive any specific grant from funding agencies in the public, commercial, or not-for-profit sectors.</t>
  </si>
  <si>
    <t>10.1002/pits.22780</t>
  </si>
  <si>
    <t>WOS:000835063800001</t>
  </si>
  <si>
    <t>Santor, DA; Colvin, E; Sinclair, A</t>
  </si>
  <si>
    <t>Santor, Darcy A.; Colvin, Eamon; Sinclair, Amanda</t>
  </si>
  <si>
    <t>Coping with failure</t>
  </si>
  <si>
    <t>EDUCATIONAL REVIEW</t>
  </si>
  <si>
    <t>Failure; coping; behaviour; academic; appraisal; mental health</t>
  </si>
  <si>
    <t>SCHOOL FAILURE; SELF-WORTH; PERFORMANCE</t>
  </si>
  <si>
    <t>Little is known about the specific manner in which students cope with academic failure. To address this gap, a new measure of failure-coping behaviour was developed and validated. Two hundred and thirty-eight undergraduate students completed a new measure of failure-coping behaviour, in addition to measures of failure appraisal, depressed mood, academic engagement and difficulty, as well as adaptive and maladaptive attitudes towards failure. Principal components analyses, hierarchical regression and structural equation modelling were used to examine the structure, construct validity and incremental utility of the new scales. Results supported the distinctiveness of four types of failure-coping behaviours, namely task-related and socially focused behaviours that were either adaptive or maladaptive, and showed that failure-coping behaviours were related to a variety of mood, academic and attitudinal outcomes. Results also showed that effects of failure-coping behaviours were independent of any effects of failure appraisals. Results support the importance of understanding and targeting the failure-coping behaviours of students. Current efforts to address the stress and mental health difficulties experienced by students should include explicit training on how to deal with academic failure.</t>
  </si>
  <si>
    <t>[Santor, Darcy A.; Colvin, Eamon; Sinclair, Amanda] Univ Ottawa, Sch Psychol, Ottawa, ON, Canada</t>
  </si>
  <si>
    <t>Santor, DA (corresponding author), Univ Ottawa, Sch Psychol, Ottawa, ON, Canada.</t>
  </si>
  <si>
    <t>dsantor@uottawa.ca</t>
  </si>
  <si>
    <t>0013-1911</t>
  </si>
  <si>
    <t>1465-3397</t>
  </si>
  <si>
    <t>EDUC REV</t>
  </si>
  <si>
    <t>Educ. Rev.</t>
  </si>
  <si>
    <t>10.1080/00131911.2018.1524855</t>
  </si>
  <si>
    <t>NJ1EO</t>
  </si>
  <si>
    <t>WOS:000565785500006</t>
  </si>
  <si>
    <t>Tian, M; Lu, GS; Yin, HB; Li, LJ</t>
  </si>
  <si>
    <t>Tian, Mei; Lu, Genshu; Yin, Hongbiao; Li, Lijie</t>
  </si>
  <si>
    <t>Student Engagement for Sustainability of Chinese International Education: The Case of International Undergraduate Students in China</t>
  </si>
  <si>
    <t>international student education; China; student engagement; environmental influences</t>
  </si>
  <si>
    <t>CLASSROOM ENVIRONMENT; MOTIVATION</t>
  </si>
  <si>
    <t>Student engagement has been attracting attention in the discussion of higher education (HE) quality. Despite the rapid increase of international students in China, little understanding has been gained for quality management on these students' engagement in learning. This paper focuses on international undergraduate students in Chinese higher education institutions, exploring the nature and characteristics of their academic engagement and the environmental factors influencing the engagement. The discussion was based on a synthesis of the findings of two studies, i.e., an exploratory qualitative study following a small group of international students at a research university and a large-scale survey involving 1428 international students at 34 Chinese universities. The analyses revealed less than satisfactory levels of international students' engagement, with a high proportion of the participants being passively or ineffectively involved in learning. The qualitative findings highlighted pedagogical and attitudinal factors that affected international students' engagement. The survey results indicated six environmental factors, categorized into three groups, having significant effects on the respondents' engagement. Although located in China, the analyses bear implications for practitioners striving for the sustainable development of international education in a broader range of contexts.</t>
  </si>
  <si>
    <t>[Tian, Mei] Xi An Jiao Tong Univ, Sch Foreign Studies, Xian 710049, Peoples R China; [Lu, Genshu] Xi An Jiao Tong Univ, West China Higher Educ Evaluat Ctr, Xian 710049, Peoples R China; [Yin, Hongbiao] Chinese Univ Hong Kong, Fac Educ, Hong Kong, Peoples R China; [Li, Lijie] Xi An Jiao Tong Univ, Sch Publ Policy &amp; Adm, Xian 710049, Peoples R China</t>
  </si>
  <si>
    <t>Xi'an Jiaotong University; Xi'an Jiaotong University; Chinese University of Hong Kong; Xi'an Jiaotong University</t>
  </si>
  <si>
    <t>Lu, GS (corresponding author), Xi An Jiao Tong Univ, West China Higher Educ Evaluat Ctr, Xian 710049, Peoples R China.</t>
  </si>
  <si>
    <t>temmytian@mail.xjtu.edu.cn; gslu@mail.xjtu.edu.cn; yinhb@cuhk.edu.hk; lilijie@stu.xjtu.edu.cn</t>
  </si>
  <si>
    <t>li, li/HII-4157-2022; Li, Li/AEM-3636-2022</t>
  </si>
  <si>
    <t>Li, Lijie/0000-0002-8206-4010; Lu, Genshu/0000-0002-8073-7349; Yin, Hongbiao/0000-0001-5424-587X</t>
  </si>
  <si>
    <t>National Natural Science Foundation of China Youth Scheme [71804145]; Social Science Fund of Shaanxi Province [2018Q03]</t>
  </si>
  <si>
    <t>National Natural Science Foundation of China Youth Scheme; Social Science Fund of Shaanxi Province</t>
  </si>
  <si>
    <t>The research was supported by the National Natural Science Foundation of China Youth Scheme [71804145] and the Social Science Fund of Shaanxi Province [2018Q03].</t>
  </si>
  <si>
    <t>10.3390/su12176831</t>
  </si>
  <si>
    <t>NO8DQ</t>
  </si>
  <si>
    <t>WOS:000569718500001</t>
  </si>
  <si>
    <t>Taylor, ZE; Ruiz, Y</t>
  </si>
  <si>
    <t>Taylor, Zoe E.; Ruiz, Yumary</t>
  </si>
  <si>
    <t>Executive function, dispositional resilience, and cognitive engagement in Latinx children of migrant farmworkers</t>
  </si>
  <si>
    <t>Migrant farmworker families; Resilience; Executive function; Academic mastery/efficacy; Latinos</t>
  </si>
  <si>
    <t>EFFORTFUL CONTROL; SELF-REGULATION; EGO-RESILIENCY; SCHOOL; CHILDHOOD; STUDENTS; HEALTH; RISK; INTERVENTION; ACHIEVEMENT</t>
  </si>
  <si>
    <t>Children from Latinx migrant farmworker (LMFW) families are one of the most educationally disenfranchised and marginalized student populations in the United States. They experience significant contextual risks and stressors which are linked to poor adjustment as well as lower academic engagement and success. Given that LMFW children are understudied, especially likely to experience substantial adversity, and are a vulnerable student population, it is imperative for researchers to examine factors that contribute to their well-being and school success. In the present study, we assessed whether behavioral tasks of executive function contributed to resilience and academic mastery/efficacy in LMFW children (N = 66, mean age = 12.79, 55% male). Results found associations between executive function tasks and dispositional resilience; however, executive function was not directly associated with academic mastery/efficacy. Dispositional resilience was significantly positively associated with academic mastery/efficacy. These findings suggest that it may be critically important for organizations working with LMFW children to foster and boost children's executive function skills. Additional research mitigating adversity and promoting the academic success and engagement of LMFW children is needed.</t>
  </si>
  <si>
    <t>[Taylor, Zoe E.] Purdue Univ, Dept Human Dev &amp; Family Studies, 1202 West State St, W Lafayette, IN 47907 USA; [Ruiz, Yumary] Purdue Univ, Dept Hlth &amp; Kinesiol, W Lafayette, IN 47907 USA</t>
  </si>
  <si>
    <t>Taylor, ZE (corresponding author), Purdue Univ, Dept Human Dev &amp; Family Studies, 1202 West State St, W Lafayette, IN 47907 USA.</t>
  </si>
  <si>
    <t>Spencer Foundation [201700032]; Agricultural Science and Extension for Economic Development (AgSEED) in Indiana Agriculture and Rural Communities at Purdue University</t>
  </si>
  <si>
    <t>Spencer Foundation; Agricultural Science and Extension for Economic Development (AgSEED) in Indiana Agriculture and Rural Communities at Purdue University</t>
  </si>
  <si>
    <t>This research was funded by Grant 201700032 from the Spencer Foundation and a grant from the Agricultural Science and Extension for Economic Development (AgSEED) in Indiana Agriculture and Rural Communities at Purdue University to Yumary Ruiz and Zoe E. Taylor. We would also like to thank our community partners at Indiana's Region-2 Migrant Education Program, our research assistants, and the youth and children who participated.</t>
  </si>
  <si>
    <t>10.1016/j.childyouth.2019.02.025</t>
  </si>
  <si>
    <t>HY3HL</t>
  </si>
  <si>
    <t>WOS:000468014300008</t>
  </si>
  <si>
    <t>Patall, EA; Hooper, S; Vasquez, AC; Pituch, KA; Steingut, RR</t>
  </si>
  <si>
    <t>Patall, Erika A.; Hooper, Sophia; Vasquez, Ariana C.; Pituch, Keenan A.; Steingut, Rebecca R.</t>
  </si>
  <si>
    <t>Science class is too hard: Perceived difficulty, disengagement, and the role of teacher autonomy support from a daily diary perspective</t>
  </si>
  <si>
    <t>Perceived difficulty; Perceived competence; Autonomy support; Disengagement; Daily diary method</t>
  </si>
  <si>
    <t>SELF-DETERMINATION; STUDENT ENGAGEMENT; ACHIEVEMENT-MOTIVATION; ACADEMIC ENGAGEMENT; SCHOOL; COMPETENCE; GRADES; INTERNALIZATION; EXPERIENCES; MEDIATION</t>
  </si>
  <si>
    <t>The current research aimed to investigate students' daily experiences in high school classes by answering the following questions: to what extent does daily perceived difficulty of science classwork predict daily feelings of competence and disengagement? Are autonomy-supportive teaching strategies useful when work in science class is perceived to be more difficult than the average day? Two-hundred and eighteen high school students in 43 science classes participated in the daily diary study across a six-week instructional unit. Results of multilevel modeling revealed that on days when students perceived their science classwork to be more difficult than usual, they experienced a decrease in perceived competence, which was in turn associated with an increase in disengagement. In addition, the current research suggested that the decrease in perceived competence and subsequent decrease in engagement as a function of perceived difficulty was minimized when students perceived their teachers to provide autonomy support. Discussion centers on the theoretical and practical implications.</t>
  </si>
  <si>
    <t>[Patall, Erika A.] Univ Southern Calif, Rossier Sch Rossier Sch Educ, Los Angeles, CA 90089 USA; [Hooper, Sophia; Vasquez, Ariana C.; Pituch, Keenan A.] Univ Texas Austin, Dept Educ Psychol, Austin, TX 78712 USA; [Steingut, Rebecca R.] Columbia Univ, Teachers Coll, New York, NY 10027 USA</t>
  </si>
  <si>
    <t>University of Southern California; University of Texas System; University of Texas Austin; Columbia University Teachers College; Columbia University</t>
  </si>
  <si>
    <t>Yang, Man/0000-0002-9116-7281; Patall, Erika/0000-0003-3448-8932</t>
  </si>
  <si>
    <t>This research was supported by a grant from the William T. Grant Foundation (Project #180042) to Erika A. Patall.</t>
  </si>
  <si>
    <t>10.1016/j.learninstruc.2018.07.004</t>
  </si>
  <si>
    <t>GX1LW</t>
  </si>
  <si>
    <t>WOS:000447479800021</t>
  </si>
  <si>
    <t>Khahra, A; Thomas, A; Gale, A; Rowley, S</t>
  </si>
  <si>
    <t>Khahra, Amardeep; Thomas, Alvin; Gale, Adrian; Rowley, Stephanie</t>
  </si>
  <si>
    <t>The Influence of Racial Socialization, Mentor Support, and Emotion Regulation on the Psychological Well-Being of African American Boys</t>
  </si>
  <si>
    <t>Resilience; Racial discrimination; African American boys; Emotion regulation; Racial socialization; Mentor support</t>
  </si>
  <si>
    <t>NATURAL MENTORS; ACADEMIC ENGAGEMENT; SOCIAL SUPPORT; DISCRIMINATION; ADOLESCENTS; YOUTH; IDENTITY; SCHOOL; BLACK; ASSOCIATIONS</t>
  </si>
  <si>
    <t>Although it is well-documented that school-based racial discrimination can have adverse effects on African American adolescents, the understanding of how socio-emotional factors can act as safeguards is still limited. This study explores whether emotion regulation, mentor support, and parent racial socialization help African American boys cope with school-based racial discrimination. Factors such as emotion regulation are internal assets, while mentor support and parent racial socialization are external resources. Four hundred and eighty-seven African American boys aged 12 to 18 (M = 14.33; SD = 1.62) participated. School-based racial discrimination correlated negatively with psychological well-being. Only emotion regulation and parental racial socialization were related to positive psychological well-being. However, mentor support buffered against the negative impacts of school-based racial discrimination on psychological well-being. These results underscore the significance of assets and resources in bolstering African American boys' resilience against school-based racial discrimination, with implications for interventions and future research.</t>
  </si>
  <si>
    <t>[Khahra, Amardeep] Univ Wisconsin, Milwaukee, WI USA; [Thomas, Alvin] Univ Wisconsin, Sch Human Ecol, Madison, WI 53706 USA; [Gale, Adrian] Rutgers State Univ, Sch Social Work, New Brunswick, NJ USA; [Rowley, Stephanie] Univ Virginia, Charlottesville, VA USA</t>
  </si>
  <si>
    <t>University of Wisconsin System; University of Wisconsin Milwaukee; University of Wisconsin System; University of Wisconsin Madison; Rutgers University System; Rutgers University New Brunswick; University of Virginia</t>
  </si>
  <si>
    <t>Thomas, A (corresponding author), Univ Wisconsin, Sch Human Ecol, Madison, WI 53706 USA.</t>
  </si>
  <si>
    <t>athomas42@wisc.edu</t>
  </si>
  <si>
    <t>2024 MAY 29</t>
  </si>
  <si>
    <t>10.1007/s10964-024-02016-4</t>
  </si>
  <si>
    <t>SN3S4</t>
  </si>
  <si>
    <t>WOS:001235097800001</t>
  </si>
  <si>
    <t>Ji, SH; Qin, XQ; Li, K</t>
  </si>
  <si>
    <t>Ji, Suhe; Qin, Xiaoqing; Li, Ke</t>
  </si>
  <si>
    <t>Chinese University English Teachers' Professional Learning through Academic Reading on Social Media-A Mixed-Methods Approach</t>
  </si>
  <si>
    <t>Chinese university English teachers; academic reading; professional development; social media; content knowledge; pedagogical content knowledge</t>
  </si>
  <si>
    <t>CONTENT KNOWLEDGE PCK; USER ACCEPTANCE; MODEL; TECHNOLOGY; ENGAGEMENT; EDUCATORS; INTENTION; LEARNERS; FACEBOOK; PUBLISH</t>
  </si>
  <si>
    <t>Teachers' professional learning on social media has received growing attention recently, but research into teachers' academic engagement on social media remains limited. This study aimed to examine what factors motivated university English teachers to engage with academic reading on social media. The determinants of academic reading on social media were identified by semi-structured interviews, which were further validated by quantitative investigation. The results showed that participants' perception of values of content knowledge, pedagogical content knowledge, and students' participation in the classroom affected their intentions toward commitment to academic reading on social media. Additionally, the results revealed that perceived value of pedagogical content knowledge mediated the relationship between perceived value of content knowledge and participants' intentions toward academic reading on social media while also mediating the relationship between perceived value of students' participation in the classroom and the participants' intentions toward academic reading on social media. These findings yield implications for the professional development of university teachers and the development of pedagogical content knowledge.</t>
  </si>
  <si>
    <t>[Ji, Suhe; Qin, Xiaoqing] Cent China Normal Univ, Sch Foreign Languages, Wuhan 430079, Peoples R China; [Li, Ke] Wuhan Univ, Sch Journalism &amp; Commun, Wuhan 430072, Peoples R China; [Li, Ke] Wuhan Univ, Ctr Studies Media Dev, Wuhan 430072, Peoples R China</t>
  </si>
  <si>
    <t>Central China Normal University; Wuhan University; Wuhan University</t>
  </si>
  <si>
    <t>Li, K (corresponding author), Wuhan Univ, Sch Journalism &amp; Commun, Wuhan 430072, Peoples R China.;Li, K (corresponding author), Wuhan Univ, Ctr Studies Media Dev, Wuhan 430072, Peoples R China.</t>
  </si>
  <si>
    <t>worbych@whu.edu.cn</t>
  </si>
  <si>
    <t>Fundamental Research Funds for the Central Universities of the Ministry of Education of China [30106220381]</t>
  </si>
  <si>
    <t>Fundamental Research Funds for the Central Universities of the Ministry of Education of China</t>
  </si>
  <si>
    <t>This research was funded by Fundamental Research Funds for the Central Universities of the Ministry of Education of China (Innovation Funded Projects), grant number 30106220381.</t>
  </si>
  <si>
    <t>10.3390/bs12100390</t>
  </si>
  <si>
    <t>5O1CA</t>
  </si>
  <si>
    <t>WOS:000872218600001</t>
  </si>
  <si>
    <t>Diemer, MA; Li, CH; Gupta, T; Uygun, N; Sirin, S; Rogers-Sirin, L</t>
  </si>
  <si>
    <t>Diemer, Matthew A.; Li, Cheng-Hsien; Gupta, Taveeshi; Uygun, Nazli; Sirin, Selcuk; Rogers-Sirin, Lauren</t>
  </si>
  <si>
    <t>Pieces of the immigrant paradox puzzle: measurement, level, and predictive differences in precursors to academic achievement</t>
  </si>
  <si>
    <t>Immigrant paradox; School engagement; School climate; Academic achievement; Measurement invariance</t>
  </si>
  <si>
    <t>MEASUREMENT INVARIANCE; SCHOOL ENGAGEMENT; PERFORMANCE; STUDENTS</t>
  </si>
  <si>
    <t>The immigrant paradox indicates that the academic attitudes and outcomes of 1st-generation youth exceed those of the 2nd- and 3rd-generation. This paper examines a) whether unobserved measurement bias contributes to these generational differences, b) generational differences in levels of behavioral school engagement (BSE) and perceived supportive school relations (SSR), and c) to what extent BSE mediates the relations between SSR and academic achievement and whether these relations differ across generations. New York City Social and Academic Engagement Study (NYCASES) data were analyzed. Strong measurement invariance for BSE and SSR suggests that unobserved measurement bias does not contribute to the immigrant paradox. 1st generation youth evinced higher latent means for BSE and SSR than 2nd or 3rd-generation youth. 1st generation youth responded to SSR by exerting effort while 2nd and 3rd generation youth responded to SSR by complying with rules. Because effort engendered achievement more than compliance, this study identifies a mediating mechanism that contributes to the immigrant paradox. (C) 2014 Elsevier Inc. All rights reserved.</t>
  </si>
  <si>
    <t>[Diemer, Matthew A.; Li, Cheng-Hsien; Uygun, Nazli] Michigan State Univ, E Lansing, MI 48824 USA; [Gupta, Taveeshi; Sirin, Selcuk] NYU, New York, NY USA; [Rogers-Sirin, Lauren] CUNY Coll Staten Isl, New York, NY USA</t>
  </si>
  <si>
    <t>Michigan State University; New York University; City University of New York (CUNY) System; College of Staten Island (CUNY)</t>
  </si>
  <si>
    <t>Diemer, MA (corresponding author), Michigan State Univ, Coll Educ, Dept Counseling Educ Psychol &amp; Special Educ, 513D Erickson Hall, E Lansing, MI 48824 USA.</t>
  </si>
  <si>
    <t>diemerm@msu.edu</t>
  </si>
  <si>
    <t>Sirin, Selcuk/Q-8045-2019; SET, ERHAN/V-2457-2018</t>
  </si>
  <si>
    <t>SET, ERHAN/0000-0003-1364-5396; Revear, Eva/0000-0002-4503-0209</t>
  </si>
  <si>
    <t>10.1016/j.lindif.2014.04.005</t>
  </si>
  <si>
    <t>AK7NC</t>
  </si>
  <si>
    <t>WOS:000338614000006</t>
  </si>
  <si>
    <t>Gray, J; Hackling, M</t>
  </si>
  <si>
    <t>Gray, Jan; Hackling, Mark</t>
  </si>
  <si>
    <t>Wellbeing and Retention: A Senior Secondary Student Perspective</t>
  </si>
  <si>
    <t>SCHOOL; ENGAGEMENT</t>
  </si>
  <si>
    <t>Non-completion of senior secondary schooling continues to be a matter of concern for policy makers and practitioners in Australia today. Despite the efforts of governments to improve participation and retention rates, 30% of students drop out of school before completing Year 12. Further, some students remain at school, just biding their time until graduation. Within this context, we investigate whether the wellbeing of the students is a key factor in supporting senior students in deciding to continue at school. The article reports on the first phase of a two-year study of factors impacting on quality retention and participation of 250 Year 11 students from two school communities. This initial phase focuses on the senior students' perspective of their wellbeing in Year 11, and includes our development of a suite of scales to measure the impact of students' social connectedness and academic engagement on academic achievement and retention. Data from the survey of students are enriched through student focus groups. The article identifies critical dimensions of what students regard as a healthy senior school culture; that is, a culture conducive to a positive and productive experience in terms of their retention, participation and achievement. Implications for school and system policy and governance are proposed.</t>
  </si>
  <si>
    <t>[Gray, Jan; Hackling, Mark] Edith Cowan Univ, St Mt Lawley, WA 6050, Australia</t>
  </si>
  <si>
    <t>Edith Cowan University</t>
  </si>
  <si>
    <t>Gray, J (corresponding author), Edith Cowan Univ, 2 Bradford, St Mt Lawley, WA 6050, Australia.</t>
  </si>
  <si>
    <t>jan.gray@ecu.edu.au; m.hackling@ecu.edu.au</t>
  </si>
  <si>
    <t>10.1007/BF03216902</t>
  </si>
  <si>
    <t>599LW</t>
  </si>
  <si>
    <t>WOS:000277915300007</t>
  </si>
  <si>
    <t>Hughes, JN; Luo, W; Kwok, OM; Loyd, LK</t>
  </si>
  <si>
    <t>Hughes, Jan N.; Luo, Wen; Kwok, Oi-Man; Loyd, Linda K.</t>
  </si>
  <si>
    <t>Teacher-student support, effortful engagement, and achievement: A 3-year longitudinal study</t>
  </si>
  <si>
    <t>student-teacher relationship; academic engagement; reading; math; elementary grades</t>
  </si>
  <si>
    <t>CHILD RELATIONSHIPS; 1ST-GRADE CLASSROOM; SCHOOL ADJUSTMENT; BEHAVIOR; KINDERGARTEN; PREDICTORS; RISK; ASSOCIATIONS; TEMPERAMENT; RELATEDNESS</t>
  </si>
  <si>
    <t>Measures of teacher-student relationship quality (TSRQ), effortful engagement, and achievement in reading and math were collected once each year for 3 consecutive years, beginning when participants were in 1st grade, for a sample of 671 (53.1% male) academically at-risk children attending 1 of 3 school districts in Texas. In separate latent variable structural equation models, the authors tested the hypothesized model, in which Year 2 effortful engagement mediated the association between Year I TSRQ and Year 3 reading and math skills. Conduct engagement was entered as a covariate in these analyses to disentangle the effects of effortful engagement and conduct engagement. Reciprocal effects of effortful engagement on TSRQ and of achievement on effortful engagement were also modeled. Results generally supported the hypothesized model. Year 1 variables had a direct effect on Year 3 variables, above year-to-year stability. Findings suggest that achievement, effortful engagement, and TSRQ form part of a dynamic system of influences in the early grades, such that intervening at any point in this nexus may alter children's school trajectories.</t>
  </si>
  <si>
    <t>[Hughes, Jan N.; Luo, Wen; Kwok, Oi-Man; Loyd, Linda K.] Texas A&amp;M Univ, Dept Educ Psychol, College Stn, TX 77843 USA</t>
  </si>
  <si>
    <t>Hughes, JN (corresponding author), Texas A&amp;M Univ, Dept Educ Psychol, 701 Harrington Bldg,4225 TAMU, College Stn, TX 77843 USA.</t>
  </si>
  <si>
    <t>10.1037/0022-0663.100.1.1</t>
  </si>
  <si>
    <t>265CY</t>
  </si>
  <si>
    <t>WOS:000253337900001</t>
  </si>
  <si>
    <t>Vo, H</t>
  </si>
  <si>
    <t>Vo, Hoi</t>
  </si>
  <si>
    <t>Giving choices or making tasks relevant? Classroom practices that foster L2 learner engagement</t>
  </si>
  <si>
    <t>L2 engagement; Provision of choice; Task relevance; Utility value; Autonomy -supportive teaching</t>
  </si>
  <si>
    <t>STUDENTS MOTIVATION; ACADEMIC ENGAGEMENT; SCHOOL ENGAGEMENT; GENERATED CONTENT; PERSPECTIVE; ENGLISH; CONTEXT; CHINESE; TEACHER; MODELS</t>
  </si>
  <si>
    <t>Driven by the desire to understand classroom practices that promote L2 student engagement, this study examined the psychological mechanisms by which two autonomy-supportive teaching behaviours, namely provision of choice and task relevance, exerted their influence on different components of L2 engagement. The development-in-sociocultural context model was used as the guiding theoretical framework while structural equation modelling was employed as the main data analysis technique. Analysis of self-report data from 413 EFL students in Vietnam suggested that task relevance was a more salient predictor of L2 engagement than provision of choice both directly and indirectly. Furthermore, students' perceived usefulness of L2 learning and their emotional reactions to L2 tasks play central roles in channelling the effects of provision of choice and task relevance on L2 engagement. The study findings were discussed in light of existing evidence from different subfields of second language acquisition including learner psychology and instructed second language acquisition. Implications for practice were also suggested to inform L2 task design and delivery.</t>
  </si>
  <si>
    <t>[Vo, Hoi] Southern Cross Univ, Fac Educ, TeachLab, 144 Coolangatta Rd, Bilinga, Qld 4225, Australia</t>
  </si>
  <si>
    <t>Southern Cross University</t>
  </si>
  <si>
    <t>Vo, H (corresponding author), Southern Cross Univ, Fac Educ, TeachLab, 144 Coolangatta Rd, Bilinga, Qld 4225, Australia.</t>
  </si>
  <si>
    <t>hoi.vo@scu.edu.au</t>
  </si>
  <si>
    <t>10.1016/j.system.2023.103098</t>
  </si>
  <si>
    <t>Q7LL7</t>
  </si>
  <si>
    <t>WOS:001059301600001</t>
  </si>
  <si>
    <t>Maggin, DM; Pustejovsky, JE; Johnson, AH</t>
  </si>
  <si>
    <t>Maggin, Daniel M.; Pustejovsky, James E.; Johnson, Austin H.</t>
  </si>
  <si>
    <t>A Meta-Analysis of School-Based Group Contingency Interventions for Students With Challenging Behavior: An Update</t>
  </si>
  <si>
    <t>evidence-based practice; single-subject; research methodology; meta-analysis; management; behavior</t>
  </si>
  <si>
    <t>SINGLE-CASE RESEARCH; CLASSROOM MANAGEMENT STRATEGIES; INCREASE ACADEMIC ENGAGEMENT; ROBUST VARIANCE-ESTIMATION; CLASS-WIDE INTERVENTION; DIFFERENCE EFFECT SIZE; DISRUPTIVE BEHAVIOR; ELEMENTARY STUDENTS; GROUP CONSEQUENCES; META-REGRESSION</t>
  </si>
  <si>
    <t>Group contingencies are recognized as a potent intervention for addressing challenging student behavior in the classroom, with research reviews supporting the use of this intervention platform going back more than four decades. Over this time period, the field of education has increasingly emphasized the role of research evidence for informing practice, as reflected in the increased use of systematic reviews and meta-analyses. In the current article, we continue this trend by applying recently developed between-case effect size measures and transparent visual analysis procedures to synthesize an up-to-date set of group contingency studies that used single-case designs. Results corroborated recent systematic reviews by indicating that group contingencies are generally effectiveparticularly for addressing challenging behavior in general education classrooms. However, our review highlights the need for more research on students with disabilities and the need to collect and report information about participants' functional level.</t>
  </si>
  <si>
    <t>[Maggin, Daniel M.] Univ Illinois, 1040 W Harrison St,M-C 147, Chicago, IL 60607 USA; [Pustejovsky, James E.] Univ Texas Austin, Austin, TX 78712 USA; [Johnson, Austin H.] Univ Calif Riverside, Riverside, CA 92521 USA</t>
  </si>
  <si>
    <t>University of Illinois System; University of Illinois Chicago; University of Illinois Chicago Hospital; University of Texas System; University of Texas Austin; University of California System; University of California Riverside</t>
  </si>
  <si>
    <t>Maggin, DM (corresponding author), Univ Illinois, 1040 W Harrison St,M-C 147, Chicago, IL 60607 USA.</t>
  </si>
  <si>
    <t>dmaggin@uic.edu</t>
  </si>
  <si>
    <t>10.1177/0741932517716900</t>
  </si>
  <si>
    <t>FM7DU</t>
  </si>
  <si>
    <t>WOS:000415232600003</t>
  </si>
  <si>
    <t>Rocha, AM; Zanon, C; Roberts, BW</t>
  </si>
  <si>
    <t>Rocha, Amanda M.; Zanon, Cristian; Roberts, Brent W.</t>
  </si>
  <si>
    <t>Measuring conscientiousness in Brazil and disentangling its relationships with subjective well-being, and academic involvement</t>
  </si>
  <si>
    <t>Chernyshenko conscientiousness scale; Personality assessment; Test adaptation; Positive psychology; Education</t>
  </si>
  <si>
    <t>COVARIANCE STRUCTURE-ANALYSIS; PERSONALITY; SATISFACTION; ENGAGEMENT; METAANALYSIS; ACHIEVEMENT; VALIDATION; PEOPLE; HEALTH</t>
  </si>
  <si>
    <t>Providing a valid and reliable measure of conscientiousness constitutes a worthwhile endeavor to allow research and intervention in Brazil. This study aimed to adapt the Chernyshenko Conscientiousness Scales (CCS) into Brazilian Portuguese, evaluate their psychometric properties, and investigate the relationship between conscientiousness and academic involvement, taking into account the possible confound effect of subjective well-being (SWB). Two samples were studied to cross-validate the CCS's internal structure. Participants were university students (N1 = 332, N2 = 684) who answered the CCS and measures of SWB and academic involvement. Exploratory factor analysis showed that the CCS presented a five-factor solution corresponding to the previously replicated facets of industriousness, orderliness, self-control, traditionalism, and virtue. Most facets related positively to life satisfaction, positive affect, and involvement in academic activities, and negatively to negative affect. A structural model indicated strong associations of conscientiousness with SWB and academic engagement, suggesting more conscious students are happier and engage more in academic tasks. These results support the use of the CCS in Brazil.</t>
  </si>
  <si>
    <t>[Rocha, Amanda M.; Zanon, Cristian] Univ Fed Rio Grande do Sul, Dept Dev Psychol &amp; Personal, Rua Ramiro Barcelos 2600 Sala 209, BR-90035003 Porto Alegre, RS, Brazil; [Roberts, Brent W.] Univ Illinois, Dept Psychol, Champaign, IL 61820 USA; [Roberts, Brent W.] Tubingen Univ, Hector Res Inst Educ Sci &amp; Psychol, Tubingen, Netherlands</t>
  </si>
  <si>
    <t>Universidade Federal do Rio Grande do Sul; University of Illinois System; University of Illinois Urbana-Champaign</t>
  </si>
  <si>
    <t>Zanon, C (corresponding author), Univ Fed Rio Grande do Sul, Dept Dev Psychol &amp; Personal, Rua Ramiro Barcelos 2600 Sala 209, BR-90035003 Porto Alegre, RS, Brazil.</t>
  </si>
  <si>
    <t>cristian.zanon@ufrgs.br</t>
  </si>
  <si>
    <t>Roberts, Brent/HCH-8716-2022; zanon, cristian/C-2789-2014</t>
  </si>
  <si>
    <t>zanon, cristian/0000-0003-3822-5275; Mayer da Rocha, Amanda/0000-0003-2322-7016; Roberts, Brent/0000-0002-3244-1164</t>
  </si>
  <si>
    <t>Coordenacao de Aperfeicoamento de Pessoal de Nivel Superior -Brasil (CAPES) [001]; Conselho Nacional de Desenvolvimento Cientifico e Tecnologico (CNPq)</t>
  </si>
  <si>
    <t>Coordenacao de Aperfeicoamento de Pessoal de Nivel Superior -Brasil (CAPES)(Coordenacao de Aperfeicoamento de Pessoal de Nivel Superior (CAPES)); Conselho Nacional de Desenvolvimento Cientifico e Tecnologico (CNPq)(Conselho Nacional de Desenvolvimento Cientifico e Tecnologico (CNPQ))</t>
  </si>
  <si>
    <t>This study was financed in part by the Coordenacao de Aperfeicoamento de Pessoal de Nivel Superior -Brasil (CAPES) -Finance Code 001 and by the Conselho Nacional de Desenvolvimento Cientifico e Tecnologico (CNPq).</t>
  </si>
  <si>
    <t>10.1007/s12144-022-03552-7</t>
  </si>
  <si>
    <t>EB0D2</t>
  </si>
  <si>
    <t>WOS:000834695300001</t>
  </si>
  <si>
    <t>Liu, HR; Yao, ML; Li, J; Li, RX</t>
  </si>
  <si>
    <t>Liu, Hongrui; Yao, Meilin; Li, Jing; Li, Ruoxuan</t>
  </si>
  <si>
    <t>Multiple mediators in the relationship between perceived teacher autonomy support and student engagement in math and literacy learning</t>
  </si>
  <si>
    <t>Teacher autonomy support; academic self-concept; mastery goals; academic emotions; maths and literacy engagement</t>
  </si>
  <si>
    <t>SELF-DETERMINATION THEORY; ACHIEVEMENT GOALS; INTRINSIC MOTIVATION; ACADEMIC ENGAGEMENT; SCHOOL ENGAGEMENT; EFFICACY BELIEFS; EMOTIONS; MATHEMATICS; RELATEDNESS; EXPERIENCE</t>
  </si>
  <si>
    <t>This study examined the role of academic self-concept, mastery goals, and academic emotions as mediators in the relationship between perceived teacher autonomy support and student engagement in maths and literacy domains. Questionnaires completed by 854 students in Grades 4 and 5 in China show that perceived teacher autonomy support positively related to students' behavioural and cognitive engagement in learning both maths and literacy; however, the mechanisms of these relationships varied in the two subjects. When learning maths, perceived teacher autonomy support positively related to student engagement mainly through academic self-concept, mastery goals, and academic emotions; but when learning literacy, perceived teacher autonomy support directly related to student engagement and indirectly via academic self-concept. Moreover, enjoyment was more closely linked with maths engagement than literacy engagement. Findings contribute to understanding how teacher autonomy support influences maths and literacy learning and highlight the necessity to provide subject-specific guidance for future educational intervention.</t>
  </si>
  <si>
    <t>[Liu, Hongrui; Yao, Meilin; Li, Jing; Li, Ruoxuan] Beijing Normal Univ, Fac Psychol, Inst Dev Psychol, Beijing 100875, Peoples R China</t>
  </si>
  <si>
    <t>Yao, ML (corresponding author), Beijing Normal Univ, Fac Psychol, Inst Dev Psychol, Beijing 100875, Peoples R China.</t>
  </si>
  <si>
    <t>mlyao@bnu.edu.cn</t>
  </si>
  <si>
    <t>Wang, Xiaoman/JYP-1144-2024</t>
  </si>
  <si>
    <t>Li, Ruoxuan/0000-0001-6095-7945</t>
  </si>
  <si>
    <t>Fundamental Research Funds for the Central Universities [2019NTSS43]</t>
  </si>
  <si>
    <t>Fundamental Research Funds for the Central Universities(Fundamental Research Funds for the Central Universities)</t>
  </si>
  <si>
    <t>This research was supported by the Fundamental Research Funds for the Central Universities (Grant No. 2019NTSS43).</t>
  </si>
  <si>
    <t>10.1080/01443410.2020.1837346</t>
  </si>
  <si>
    <t>QN0MH</t>
  </si>
  <si>
    <t>WOS:000589102300001</t>
  </si>
  <si>
    <t>Brass, N; McKellar, SE; North, EA; Ryan, AM</t>
  </si>
  <si>
    <t>Brass, Nicole; McKellar, Sarah E.; North, Elizabeth A.; Ryan, Allison M.</t>
  </si>
  <si>
    <t>Early Adolescents' Adjustment at School: A Fresh Look at Grade and Gender Differences</t>
  </si>
  <si>
    <t>early adolescence; middle school; academic adjustment; socio-emotional adjustment</t>
  </si>
  <si>
    <t>BIRTH COHORT DIFFERENCES; SELF-ESTEEM; INDIVIDUAL-DIFFERENCES; ACADEMIC-PERFORMANCE; MIDDLE SCHOOL; TRANSITION; IMPACT; PERCEPTIONS; COMPETENCE; CONTINUITY</t>
  </si>
  <si>
    <t>This study examined group differences by grade (fifth graders in elementary school and sixth graders in middle school) and gender in academic (behavioral and emotional engagement, academic self-concept, and worry) and socio-emotional adjustment (self-esteem, social satisfaction, social self-concept, and worry). Self-report data were collected from 1,003 students in the fall and spring of the school year (51.2% female, 36.7% Black, 47.2% White, 7.5% Hispanic, 5.7% Asian, 3% Other). Grade differences were null or favored fifth graders for academic adjustment. Grade differences were null or favored sixth graders for socio-emotional adjustment. Gender differences were null or favored girls for academic and socio-emotional adjustment; however, girls reported more worry in both domains. Change over time generally disfavored girls leading to the emergence of, or increases in, gender gaps by spring. The discussion considers early adolescent development and the need for continued attention to middle school reform regarding academic adjustment and gender differences.</t>
  </si>
  <si>
    <t>[Brass, Nicole; North, Elizabeth A.; Ryan, Allison M.] Univ Michigan, Combined Program Educ &amp; Psychol, 610 East Univ Ave, Ann Arbor, MI 48103 USA; [McKellar, Sarah E.] Univ Michigan, Combined Program Educ &amp; Psychol, Doctoral Program, Ann Arbor, MI 48103 USA</t>
  </si>
  <si>
    <t>University of Michigan System; University of Michigan; University of Michigan System; University of Michigan</t>
  </si>
  <si>
    <t>Brass, N (corresponding author), Univ Michigan, Combined Program Educ &amp; Psychol, 610 East Univ Ave, Ann Arbor, MI 48103 USA.</t>
  </si>
  <si>
    <t>nrrausch@umich.edu</t>
  </si>
  <si>
    <t>McKellar, Sarah/0000-0002-6207-0528; Brass, Nicole/0000-0003-3766-7880</t>
  </si>
  <si>
    <t>The author(s) disclosed receipt of the following financial support for the research, authorship, and/or publication of this article: This research was supported by a grant to Allison M. Ryan from the Spencer Foundation.</t>
  </si>
  <si>
    <t>10.1177/0272431618791291</t>
  </si>
  <si>
    <t>HS7CE</t>
  </si>
  <si>
    <t>WOS:000464026800004</t>
  </si>
  <si>
    <t>Brandao, IF</t>
  </si>
  <si>
    <t>Brandao, Ines Fialho</t>
  </si>
  <si>
    <t>What's in Lisbon?' Portuguese Sources in Nazi-era Provenance Research</t>
  </si>
  <si>
    <t>JOURNAL OF CONTEMPORARY HISTORY</t>
  </si>
  <si>
    <t>Karl Buchholz; Estado Novo; Nazi-era provenance research; Portugal</t>
  </si>
  <si>
    <t>Research on the circulation of artworks between Europe and the Americas superficially examined the role played by Portugal-based individuals in the trade of looted art in the immediate postwar period. Since then, however, cultural studies have ignored the interactions between Portuguese museums and collectors, and refugees and expatriates involved in the trade, as well as the role played by Portugal in the transatlantic circulation of artworks. This article has two goals: first, to examine the lack of academic engagement in the study of the transactions and provenance of artworks in Portugal between 1933 and 1945; second, to ascertain the existence and demonstrate the utility of Portuguese sources in conducting this study, by focusing on what they reveal about art dealer Karl Buchholz. Through an outline of the main areas of research, this article discusses Portuguese academic practice and museum practice. It identifies and contextualizes biases and opens the door for academic attention to Nazi-era provenance research. Portuguese sources illustrating the activity of Karl Buchholz in Portugal between 1943-5 enable a reconstruction of the chronology of his exhibitions in Lisbon and a partial identification of the artworks exhibited.</t>
  </si>
  <si>
    <t>[Brandao, Ines Fialho] Maynooth Univ, Maynooth, Kildare, Ireland</t>
  </si>
  <si>
    <t>Maynooth University</t>
  </si>
  <si>
    <t>Brandao, IF (corresponding author), Maynooth Univ, Maynooth, Kildare, Ireland.</t>
  </si>
  <si>
    <t>ines.fialho.brandao@gmail.com</t>
  </si>
  <si>
    <t>Fialho Brandao, Ines/0000-0002-9304-8913</t>
  </si>
  <si>
    <t>Fundacao para a Ciencia e Tecnologia [SFRH/BD/75808/2011]; Fundação para a Ciência e a Tecnologia [SFRH/BD/75808/2011] Funding Source: FCT</t>
  </si>
  <si>
    <t>Fundacao para a Ciencia e Tecnologia(Fundacao para a Ciencia e a Tecnologia (FCT)); Fundação para a Ciência e a Tecnologia(Fundacao para a Ciencia e a Tecnologia (FCT))</t>
  </si>
  <si>
    <t>The research for this paper was financially supported by the Fundacao para a Ciencia e Tecnologia, grant SFRH/BD/75808/2011. In developing the ideas presented here, I have received critical input from Prof. Filipe Ribeiro de Meneses, Dr. Elizabeth Williams, Dr. Jorn Weingartner, Mr. Marc Masurovsky and Dr. Nuno Senos. To them, and to the anonymous reviewers, I am obrigadissima. I also thank the audiences of the 'Art in the Periphery Seminar' at New University of Lisbon; and the editors of this issue in particular for their careful reading and unending patience. Para os meus pais.</t>
  </si>
  <si>
    <t>0022-0094</t>
  </si>
  <si>
    <t>1461-7250</t>
  </si>
  <si>
    <t>J CONTEMP HIST</t>
  </si>
  <si>
    <t>J. Contemp. Hist.</t>
  </si>
  <si>
    <t>10.1177/0022009416658699</t>
  </si>
  <si>
    <t>EY4FA</t>
  </si>
  <si>
    <t>WOS:000403931700004</t>
  </si>
  <si>
    <t>Lowe, K; Dotterer, AM</t>
  </si>
  <si>
    <t>Lowe, Katie; Dotterer, Aryn M.</t>
  </si>
  <si>
    <t>Parental Monitoring, Parental Warmth, and Minority Youths' Academic Outcomes: Exploring the Integrative Model of Parenting</t>
  </si>
  <si>
    <t>Parental monitoring; Parental warmth; School engagement/academic motivation; Racial/ethnic minority youth</t>
  </si>
  <si>
    <t>INTRINSIC MOTIVATION; SCHOOL ENGAGEMENT; ADOLESCENTS PERCEPTIONS; SOCIAL-CONTEXT; ACHIEVEMENT; SUCCESS; FAMILY; MIDDLE; GENDER; CHILD</t>
  </si>
  <si>
    <t>Guided by the integrative model of parenting, the present study investigated the relationship between parental monitoring and racial/ethnic minority adolescents' school engagement and academic motivation as a function of parental warmth, and explored whether these associations varied for boys and girls. Participants (60 % female) were 208 sixth through eighth grade students (63 % African American, 19 % Latino, 18 % Multiracial) from an urban middle school in the Midwestern United States. Youth completed an in-school survey with items on parenting (parental monitoring, mothers'/fathers' warmth), cognitive engagement (school self-esteem), behavioral engagement (school trouble), and academic motivation (intrinsic motivation). As hypothesized, mothers' warmth enhanced the association between parental monitoring and youths' engagement and motivation. No gender differences in these associations emerged. Fathers' warmth strengthened the negative association between parental monitoring and school trouble, and this association was stronger for boys. Implications regarding the importance of sustaining a high level of monitoring within the context of warm parent-adolescent relationships to best support academic outcomes among minority youth are discussed.</t>
  </si>
  <si>
    <t>[Lowe, Katie; Dotterer, Aryn M.] Purdue Univ, Dept Human Dev &amp; Family Studies, W Lafayette, IN 47907 USA</t>
  </si>
  <si>
    <t>Lowe, K (corresponding author), Purdue Univ, Dept Human Dev &amp; Family Studies, 1202 West State St, W Lafayette, IN 47907 USA.</t>
  </si>
  <si>
    <t>lowek@purdue.edu</t>
  </si>
  <si>
    <t>Dotterer, Aryn/KEJ-1000-2024</t>
  </si>
  <si>
    <t>Dotterer, Aryn/0000-0002-4199-0165</t>
  </si>
  <si>
    <t>10.1007/s10964-013-9934-4</t>
  </si>
  <si>
    <t>WOS:000323252100007</t>
  </si>
  <si>
    <t>Gest, SD; Rulison, KL; Davidson, AJ; Welsh, JA</t>
  </si>
  <si>
    <t>Gest, Scott D.; Rulison, Kelly L.; Davidson, Alice J.; Welsh, Janet A.</t>
  </si>
  <si>
    <t>A reputation for success (or failure): The association of peer academic reputations with academic self-concept, effort, and performance across the upper elementary grades</t>
  </si>
  <si>
    <t>peer reputation; academic self-concept; academic achievement</t>
  </si>
  <si>
    <t>ACHIEVEMENT; COMPETENCE; CHILDREN; BEHAVIOR; PERCEPTIONS; EXPERIENCES; VALIDATION; ADJUSTMENT; MOTIVATION; MODELS</t>
  </si>
  <si>
    <t>The associations between children's academic reputations among peers and their academic self-concept, effort, and performance were examined in a longitudinal study of 427 students initially enrolled in Grades 3, 4, and 5. Assessments were completed in the fall and spring of 2 consecutive school years and in the fall of a 3rd school year. Peer academic reputation (PAR) correlated moderately strongly with teacher-rated skills and changed over time as a function of grades earned at the prior assessment. Path-analytic models. indicated bidirectional associations between PAR and academic self-concept, teacher-rated academic effort, and grade point average. There was little evidence that changes in self-concept mediated the association between PAR and effort and GPA or that changes in effort mediated the association between PAR and GPA. Results suggest that peers may possess unique information about classmates' academic functioning, that children's PARs are psychologically meaningful, and that these reputations may serve as a useful marker of processes that forecast future academic engagement and performance.</t>
  </si>
  <si>
    <t>[Gest, Scott D.; Rulison, Kelly L.; Davidson, Alice J.] Penn State Univ, Human Dev &amp; Family Studies, University Pk, PA 16802 USA; [Welsh, Janet A.] Penn State Univ, Prevent Res Ctr, University Pk, PA 16802 USA</t>
  </si>
  <si>
    <t>Pennsylvania Commonwealth System of Higher Education (PCSHE); Pennsylvania State University; Pennsylvania State University - University Park; Pennsylvania Commonwealth System of Higher Education (PCSHE); Pennsylvania State University; Pennsylvania State University - University Park</t>
  </si>
  <si>
    <t>Gest, SD (corresponding author), Penn State Univ, Human Dev &amp; Family Studies, 110 Henderson S Bldg, University Pk, PA 16802 USA.</t>
  </si>
  <si>
    <t>gest@psu.edu</t>
  </si>
  <si>
    <t>10.1037/0012-1649.44.3.625</t>
  </si>
  <si>
    <t>300RL</t>
  </si>
  <si>
    <t>WOS:000255842800001</t>
  </si>
  <si>
    <t>Flynn, N; Keane, E; Davitt, E; McCauley, V; Heinz, M; Mac Ruairc, G</t>
  </si>
  <si>
    <t>Flynn, N.; Keane, E.; Davitt, E.; McCauley, V.; Heinz, M.; Mac Ruairc, G.</t>
  </si>
  <si>
    <t>'Schooling at Home' in Ireland during COVID-19': Parents' and Students' Perspectives on Overall Impact, Continuity of Interest, and Impact on Learning</t>
  </si>
  <si>
    <t>IRISH EDUCATIONAL STUDIES</t>
  </si>
  <si>
    <t>COVID-19; remote learning; students; engagement; wellbeing</t>
  </si>
  <si>
    <t>Educational disruption due to COVID-19 ushered in dramatically different learning realities in Ireland. Our research explored the experiences of children, young people and parents during the first period of 'schooling at home' (SAH) at the end of that academic year. An anonymous online survey, guided by social constructivist emphases, yielded responses from 2733 parents and 1189 students from primary and second-level schools. Substantial evidence emerged of parent-perceived and student-perceived negative psychosocial impacts of SAH on students. Further, our research clarified the exceptional stress experienced by parents in attempting to support SAH. A novel finding was student perceptions of having learned less during SAH, most likely due to significant declines in academic engagement. Recommendations for potential future periods of SAH include the need for innovative means of simulating socio-collaborative contexts, more flexible school supports based on unique home learning contexts, and enhanced psychological support for parents and at-risk children/young people. In addition, we recommend that further research in the Irish context should specifically investigate the perspectives and experiences of those from minority ethnic and lower socio-economic groups.</t>
  </si>
  <si>
    <t>[Flynn, N.] Natl Univ Ireland, Sch Educ, Educ Psychol Inclus Educ &amp; Res Methods, Galway, Ireland; [Keane, E.] Natl Univ Ireland, Sch Educ, Sociol Educ &amp; Res Methods, Galway, Ireland; [Keane, E.] Natl Univ Ireland, Sch Educ, Doctoral Studies, Galway, Ireland; [Davitt, E.] Natl Univ Ireland, Sch Educ, Galway, Ireland; [McCauley, V.] Natl Univ Ireland, Sch Educ, Sci Educ, Galway, Ireland; [Heinz, M.] Natl Univ Ireland, Sch Educ, Teaching &amp; Learning, Galway, Ireland; [Mac Ruairc, G.] Natl Univ Ireland, Sch Educ, Educ, Galway, Ireland</t>
  </si>
  <si>
    <t>Ollscoil na Gaillimhe-University of Galway; Ollscoil na Gaillimhe-University of Galway; Ollscoil na Gaillimhe-University of Galway; Ollscoil na Gaillimhe-University of Galway; Ollscoil na Gaillimhe-University of Galway; Ollscoil na Gaillimhe-University of Galway; Ollscoil na Gaillimhe-University of Galway</t>
  </si>
  <si>
    <t>Flynn, N (corresponding author), Natl Univ Ireland, Sch Educ, Galway, Ireland.</t>
  </si>
  <si>
    <t>nflynn@nuigalway.ie</t>
  </si>
  <si>
    <t>Heinz, Manuela/J-9033-2015; Flynn, Niamh/GXH-3485-2022</t>
  </si>
  <si>
    <t>Heinz, Manuela/0000-0003-3542-8931; Flynn, Niamh/0000-0001-8040-3931</t>
  </si>
  <si>
    <t>0332-3315</t>
  </si>
  <si>
    <t>1747-4965</t>
  </si>
  <si>
    <t>IRISH EDUC STUD</t>
  </si>
  <si>
    <t>Ir. Educ. Stud.</t>
  </si>
  <si>
    <t>10.1080/03323315.2021.1916558</t>
  </si>
  <si>
    <t>TK4QG</t>
  </si>
  <si>
    <t>WOS:000648763900001</t>
  </si>
  <si>
    <t>Dixson, DD</t>
  </si>
  <si>
    <t>Dixson, Dante D.</t>
  </si>
  <si>
    <t>How hope measures up: Hope predicts school variables beyond growth mindset and school belonging</t>
  </si>
  <si>
    <t>Hope; Growth mindset; School belonging; Achievement; Adolescents</t>
  </si>
  <si>
    <t>ACADEMIC SELF-EFFICACY; EDUCATIONAL EXPECTATIONS; PSYCHOLOGICAL SENSE; ACHIEVEMENT; MOTIVATION; ENGAGEMENT; ADOLESCENTS; CURIOSITY; STUDENTS; OPTIMISM</t>
  </si>
  <si>
    <t>In this study, the associations among growth mindset, school belonging, and hope to several important academic variables are examined in a diverse sample of 447 high school students. In addition, the contribution made by growth mindset and school belonging to these academic variables is compared to hope's contribution. Data were collected via a school-administered survey and study analyses include a series of hierarchical regressions. This study had several notable findings. First, although growth mindset and school belonging accounted for meaningful percentages of variance in behavioral engagement, academic self-efficacy, and curiosity after controlling for demographics, both constructs did not meaningfully predict academic achievement, academic self-efficacy for self-regulation, or educational expectations. Second, hope not only accounted for the majority of variance across all academic variables compared to growth mindset and school belonging, but also explained a meaningful portion of all the academic variables (except educational expectations) beyond demographics and both variables. These results indicate that hope interventions might be a better investment than both growth mindset and school belonging interventions.</t>
  </si>
  <si>
    <t>[Dixson, Dante D.] Michigan State Univ, Sch &amp; Educ Psychol, 442 Erickson, E Lansing, MI 48824 USA</t>
  </si>
  <si>
    <t>Dixson, DD (corresponding author), Michigan State Univ, Sch &amp; Educ Psychol, 442 Erickson, E Lansing, MI 48824 USA.</t>
  </si>
  <si>
    <t>ddixson@thehopelab.org</t>
  </si>
  <si>
    <t>10.1007/s12144-020-00975-y</t>
  </si>
  <si>
    <t>2G7UI</t>
  </si>
  <si>
    <t>WOS:000557089500001</t>
  </si>
  <si>
    <t>Jin, XY; Liu, HS; Liu, LG</t>
  </si>
  <si>
    <t>Jin, Xiaoyi; Liu, Hongsheng; Liu, Lige</t>
  </si>
  <si>
    <t>Family education support to rural migrant children in China: evidence from Shenzhen</t>
  </si>
  <si>
    <t>EURASIAN GEOGRAPHY AND ECONOMICS</t>
  </si>
  <si>
    <t>Family educational support; rural migrant children; urban local children; Hukou system</t>
  </si>
  <si>
    <t>ACADEMIC ENGAGEMENT; PARENT INVOLVEMENT; SOCIAL IDENTITY; YOUNG-CHILDREN; HUKOU SYSTEM; LIFE-COURSE; ACHIEVEMENT; MIGRATION; ATTENDANCE; EXPECTATIONS</t>
  </si>
  <si>
    <t>Rural migrant children have become a fast-growing population in China as a consequence of the large-scale population flow from rural to urban areas. Besides the dual-structure hukou system, which restrains rural migrants from upward mobility, family capital also plays an important role in providing family educational support to rural migrant children. Using the data from P District and N District of Shenzhen in 2013, this paper explores the present status of three dimensions of family capital and five aspects of family educational support to Chinese rural migrant children, as well as the correlation between family capital and family educational support from perspectives of migration status (hukou), life course (children's age), and school type. Constrained by inadequate family capital in multiple dimensions manifested by less education, lower income, and limited social networks, etc., parents of rural migrant children provide less family educational support in nearly every aspect compared with parents of urban local children. Among rural migrant children, those in private migrant schools receive the least support from their parents.</t>
  </si>
  <si>
    <t>[Jin, Xiaoyi] Xi An Jiao Tong Univ, Inst Populat &amp; Dev Studies, Xian, Peoples R China; [Liu, Hongsheng] Xi An Jiao Tong Univ, Sch Publ Policy &amp; Adm, Xian, Peoples R China; [Liu, Lige] Northwest A&amp;F Univ, Sch Humanities &amp; Social Dev, Yangling, Peoples R China</t>
  </si>
  <si>
    <t>Xi'an Jiaotong University; Xi'an Jiaotong University; Northwest A&amp;F University - China</t>
  </si>
  <si>
    <t>Liu, LG (corresponding author), Northwest A&amp;F Univ, Sch Humanities &amp; Social Dev, Yangling, Peoples R China.</t>
  </si>
  <si>
    <t>ligeliu@nwsuaf.edu.cn</t>
  </si>
  <si>
    <t>Liu, Lige/O-7184-2017; jin, xiaoyi/AAD-4450-2019</t>
  </si>
  <si>
    <t>liu, hongsheng/0000-0002-8457-8330</t>
  </si>
  <si>
    <t>Key Project of the National Social Science Foundation of China [13ZD044]; Shaanxi Province Social Science Foundation [2016ZDA05]</t>
  </si>
  <si>
    <t>Key Project of the National Social Science Foundation of China(National Office of Philosophy and Social Sciences); Shaanxi Province Social Science Foundation</t>
  </si>
  <si>
    <t>This study is jointly supported by Key Project of the National Social Science Foundation of China [grant number 13&amp; and Shaanxi Province Social Science Foundation Project [grant number 2016ZDA05].</t>
  </si>
  <si>
    <t>1538-7216</t>
  </si>
  <si>
    <t>1938-2863</t>
  </si>
  <si>
    <t>EURASIAN GEOGR ECON</t>
  </si>
  <si>
    <t>Eurasian Geogr. Econ.</t>
  </si>
  <si>
    <t>10.1080/15387216.2017.1339621</t>
  </si>
  <si>
    <t>Area Studies; Geography</t>
  </si>
  <si>
    <t>EY1EU</t>
  </si>
  <si>
    <t>WOS:000403708900002</t>
  </si>
  <si>
    <t>Sjogren, AL; Zumbrunn, S; Broda, M; Bae, CL; Deutsch, NL</t>
  </si>
  <si>
    <t>Sjogren, Ashlee L.; Zumbrunn, Sharon; Broda, Michael; Bae, Christine L.; Deutsch, Nancy L.</t>
  </si>
  <si>
    <t>Understanding afterschool engagement: Investigating developmental outcomes for adolescents</t>
  </si>
  <si>
    <t>Academic achievement; Afterschool; Engagement; Youth development</t>
  </si>
  <si>
    <t>AFTER-SCHOOL PROGRAMS; LONGITUDINAL ANALYSIS; PARTICIPATION; ACHIEVEMENT; METAANALYSIS; ELEMENTARY; COMPETENCE; DIMENSIONS; ATTENDANCE; QUALITY</t>
  </si>
  <si>
    <t>Though student engagement is hypothesized to be a factor in explaining student level differences in afterschool programs, the measurement of student engagement in this context is inconsistent, and findings from the small number of studies about how engagement impacts developmental and academic outcomes are mixed. In this study, we tested the factor structure of Wang and colleagues' school engagement scale with a sample of middle school students (N = 197) who attended an afterschool program in an urban setting. Results suggest that a bifactor model of engagement best fits the data, meaning that engagement consists of four specific factors (affective, behavioral, cognitive, social) and a global factor. We then used structural equation modeling to examine the relationship between engagement, academic outcomes, and positive youth development (PYD). Results also showed positive associations with student mathematics achievement and PYD, but no significant associations were found between engagement and English achievement. This study provides a theoretically aligned way to measure engagement and evidence to support engagement as a key factor in predicting youth outcomes in an out-of-school context.</t>
  </si>
  <si>
    <t>[Sjogren, Ashlee L.; Deutsch, Nancy L.] Univ Virginia, POB 400281, Charlottesville, VA 22904 USA; [Zumbrunn, Sharon; Broda, Michael; Bae, Christine L.] Virginia Commonwealth Univ, Richmond, VA USA</t>
  </si>
  <si>
    <t>University of Virginia; Virginia Commonwealth University</t>
  </si>
  <si>
    <t>Sjogren, AL (corresponding author), Univ Virginia, POB 400281, Charlottesville, VA 22904 USA.</t>
  </si>
  <si>
    <t>aml6qc@virginia.edu</t>
  </si>
  <si>
    <t>Broda, Michael/AAD-4134-2022</t>
  </si>
  <si>
    <t>Broda, Michael/0000-0002-0019-5528; Deutsch, Nancy/0000-0001-6021-8747; Zumbrunn, Sharon/0000-0003-4732-2325</t>
  </si>
  <si>
    <t>10.1002/ajcp.12554</t>
  </si>
  <si>
    <t>ZU8BV</t>
  </si>
  <si>
    <t>WOS:000711314400001</t>
  </si>
  <si>
    <t>Brister, E</t>
  </si>
  <si>
    <t>Brister, Evelyn</t>
  </si>
  <si>
    <t>Field Philosophy and Social Justice</t>
  </si>
  <si>
    <t>SOCIAL EPISTEMOLOGY</t>
  </si>
  <si>
    <t>Activism; advocacy; comparative philosophy; field philosophy; social justice</t>
  </si>
  <si>
    <t>Field philosophy is a method of philosophical practice. As such, it is open or neutral with regard to topic and content, to the social location of collaborators, and to the type of outcome or product that is its aim. With regard to its criteria, field philosophers may pursue philosophical collaborations in government, business, entertainment, religion, science, or other areas. In this paper, I respond to critiques of philosophers doing politically engaged work and then show that there are several reasons that field philosophy is strongly suitable for the pursuit of social justice. First, researchers with an existing interest in civic engagement and social justice will find field philosophy effective for achieving concrete goals. Second, social justice depends on ethical arguments, so there is an existing interest in incorporating philosophical perspectives. Third, field philosophers can draw on resources developed by feminist and racial justice scholars who have long theorized the association between academic practice and political engagement. And fourth, feminist and progressive inquiry develops insights into the functioning of social institutions. Cross-culturally, field philosophy is a research method that develops reflective participation in knowledge production and that supports academic engagement in decision-making for positive social outcomes, however, those are locally construed.</t>
  </si>
  <si>
    <t>[Brister, Evelyn] Rochester Inst Technol, Dept Philosophy, Rochester, NY 14623 USA</t>
  </si>
  <si>
    <t>Rochester Institute of Technology</t>
  </si>
  <si>
    <t>Brister, E (corresponding author), Rochester Inst Technol, Dept Philosophy, Rochester, NY 14623 USA.</t>
  </si>
  <si>
    <t>elbgsl@rit.edu</t>
  </si>
  <si>
    <t>0269-1728</t>
  </si>
  <si>
    <t>1464-5297</t>
  </si>
  <si>
    <t>SOC EPISTEMOL</t>
  </si>
  <si>
    <t>Soc. Epistemol.</t>
  </si>
  <si>
    <t>10.1080/02691728.2020.1757176</t>
  </si>
  <si>
    <t>History &amp; Philosophy Of Science; Philosophy; Social Sciences, Interdisciplinary</t>
  </si>
  <si>
    <t>History &amp; Philosophy of Science; Philosophy; Social Sciences - Other Topics</t>
  </si>
  <si>
    <t>ST8LZ</t>
  </si>
  <si>
    <t>WOS:000532181900001</t>
  </si>
  <si>
    <t>Skinner, EA; Kindermann, TA; Furrer, CJ</t>
  </si>
  <si>
    <t>Skinner, Ellen A.; Kindermann, Thomas A.; Furrer, Carrie J.</t>
  </si>
  <si>
    <t>A Motivational Perspective on Engagement and Disaffection Conceptualization and Assessment of Children's Behavioral and Emotional Participation in Academic Activities in the Classroom</t>
  </si>
  <si>
    <t>EDUCATIONAL AND PSYCHOLOGICAL MEASUREMENT</t>
  </si>
  <si>
    <t>academic engagement; disaffection; achievement motivation; classroom participation; emotional engagement; on-task behavior</t>
  </si>
  <si>
    <t>ACHIEVEMENT-MOTIVATION; STUDENT ENGAGEMENT; SCHOOL ENGAGEMENT; PERCEIVED CONTROL; MIDDLE; SELF; TEACHERS; ELEMENTARY; MODEL; ATTACHMENT</t>
  </si>
  <si>
    <t>This article presents a motivational conceptualization of engagement and disaffection: First, it emphasizes children's constructive, focused, enthusiastic participation in the activities of classroom learning; second, it distinguishes engagement from disaffection, as well as behavioral features from emotional features. Psychometric properties of scores from teacher and student reports of behavioral engagement, emotional engagement, behavioral disaffection, and emotional disaffection were examined using data from 1,018 third through sixth graders. Structural analyses of the four indicators confirm that a multidimensional structure fits the data better than do bipolar or unidimensional models. Validity of scores is supported by findings that teacher reports are correlated with student reports, with in vivo observations in the classroom, and with markers of self-system and social contextual processes. As such, these measures capture important features of engagement and disaffection in the classroom, and any comprehensive assessment should include markers of each. Additional dimensions are identified, pointing the way to future research.</t>
  </si>
  <si>
    <t>[Skinner, Ellen A.] Portland State Univ, Dept Psychol, Portland, OR 97207 USA</t>
  </si>
  <si>
    <t>Skinner, EA (corresponding author), Portland State Univ, Dept Psychol, POB 751, Portland, OR 97207 USA.</t>
  </si>
  <si>
    <t>0013-1644</t>
  </si>
  <si>
    <t>1552-3888</t>
  </si>
  <si>
    <t>EDUC PSYCHOL MEAS</t>
  </si>
  <si>
    <t>Educ. Psychol. Meas.</t>
  </si>
  <si>
    <t>10.1177/0013164408323233</t>
  </si>
  <si>
    <t>Psychology, Educational; Mathematics, Interdisciplinary Applications; Psychology, Mathematical</t>
  </si>
  <si>
    <t>Psychology; Mathematics</t>
  </si>
  <si>
    <t>443IF</t>
  </si>
  <si>
    <t>WOS:000265902700009</t>
  </si>
  <si>
    <t>Huang, JJ</t>
  </si>
  <si>
    <t>Huang, Jingjing</t>
  </si>
  <si>
    <t>The Role of English as a Foreign Language Teachers' Mindfulness and Compassion in Fostering Students' Foreign Language Enjoyment</t>
  </si>
  <si>
    <t>positive psychology; teachers' mindfulness; teachers' compassion; students' enjoyment; EFL</t>
  </si>
  <si>
    <t>PRESERVICE TEACHERS; POSITIVE PSYCHOLOGY; CLASSROOM ANXIETY; EMOTIONS; BURNOUT; EDUCATION; LEARNERS; BROADEN; LOVE; LINK</t>
  </si>
  <si>
    <t>With the popularity of positive psychology in English as a Foreign Language (EFL) teaching and learning, learners' positive emotions have attracted great academic attention. Foreign language enjoyment (FLE) is regarded as a constructive emotion and key component for learners' academic engagement that is affected by educators' emotions and psychological attributes. Earlier studies have proved the positive role of educators' mindfulness and compassion in reducing learners' negative feelings, boosting their positive emotions and building a harmonious teacher-student rapport. Through mindful and compassionate training, EFL teachers are skilled at creating a joyful learning atmosphere, showing understanding and support toward learners, as well as inspiring learners with enthusiasm and joy. The present review makes efforts to emphasize the significant effect of EFL teachers' mindfulness and compassion on fostering students' FLE. Moreover, a number of practical implications are provided for EFL teachers, teacher educators, school managers, and future directions are offered for enthusiastic researchers to conduct similar and complementary research in the field of foreign language education.</t>
  </si>
  <si>
    <t>[Huang, Jingjing] Hefei Normal Univ, Sch Foreign Languages, Hefei, Peoples R China</t>
  </si>
  <si>
    <t>Hefei Normal University</t>
  </si>
  <si>
    <t>Huang, JJ (corresponding author), Hefei Normal Univ, Sch Foreign Languages, Hefei, Peoples R China.</t>
  </si>
  <si>
    <t>16677314@qq.com</t>
  </si>
  <si>
    <t>Huang, Jingjing/HMD-6674-2023</t>
  </si>
  <si>
    <t>Key Research Program of Humanities and Social Sciences of Anhui Universities [SK2021A0514]; Quality Project of Universities in Anhui Province [2020jyxm1545]; Course Demonstration Program of Curriculum Ideology and Politics of Hefei Normal University [2020szsfkc06]; Transverse Project of Hefei Normal University [HXXM2020006]</t>
  </si>
  <si>
    <t>Key Research Program of Humanities and Social Sciences of Anhui Universities; Quality Project of Universities in Anhui Province; Course Demonstration Program of Curriculum Ideology and Politics of Hefei Normal University; Transverse Project of Hefei Normal University</t>
  </si>
  <si>
    <t>Funding This work was supported by Key Research Program of Humanities and Social Sciences of Anhui Universities (SK2021A0514), Quality Project of Universities in Anhui Province (2020jyxm1545), Course Demonstration Program of Curriculum Ideology and Politics of Hefei Normal University (2020szsfkc06), and Transverse Project of Hefei Normal University (HXXM2020006).</t>
  </si>
  <si>
    <t>10.3389/fpsyg.2022.899298</t>
  </si>
  <si>
    <t>1M0SY</t>
  </si>
  <si>
    <t>WOS:000799689100001</t>
  </si>
  <si>
    <t>Curry, D; Van de Walle, S</t>
  </si>
  <si>
    <t>Curry, Dion; Van de Walle, Steven</t>
  </si>
  <si>
    <t>A Bibliometrics Approach to Understanding Conceptual Breadth, Depth and Development: The Case of New Public Management</t>
  </si>
  <si>
    <t>New Public Management; public management reform; bibliometrics</t>
  </si>
  <si>
    <t>OBSOLESCENCE; POLICY; 1980S; TIME</t>
  </si>
  <si>
    <t>This article uses bibliometric analysis to track the breadth and depth of the concept of New Public Management as it has developed in the 25years since the coining of the term, in order to provide a deeper understanding of how academics have engaged with the subject. The article uses bibliometric and qualitative analysis to map the use of the concept as a whole and over time, and the use of bibliometrics provides an original, methodical and quantitative way of analysing the usage and movement of New Public Management as a concept. It looks at the breadth of the literature in terms of whether it has spread to new journals or academic disciplines and depth in terms of whether articles on New Public Management engage with new research on the subject. It is shown that the breadth of the literature has increased, but there has been no significant deepening. By providing an overarching view of New Public Management as a concept, this article allows for more systematic academic engagement with the concept, leading to a deeper research agenda that goes beyond its current somewhat limited usage.</t>
  </si>
  <si>
    <t>[Curry, Dion] Swansea Univ, Dept Polit &amp; Cultural Studies, James Callaghan Bldg,Singleton Pk, Swansea SA2 8PP, W Glam, Wales; [Van de Walle, Steven] Katholieke Univ Leuven, Publ Governance Inst, Leuven, Belgium</t>
  </si>
  <si>
    <t>Swansea University; KU Leuven</t>
  </si>
  <si>
    <t>Curry, D (corresponding author), Swansea Univ, Dept Polit &amp; Cultural Studies, James Callaghan Bldg,Singleton Pk, Swansea SA2 8PP, W Glam, Wales.</t>
  </si>
  <si>
    <t>D.S.D.Curry@swansea.ac.uk</t>
  </si>
  <si>
    <t>Van de Walle, Steven/B-2400-2010</t>
  </si>
  <si>
    <t>Curry, Dion/0000-0003-2222-5190</t>
  </si>
  <si>
    <t>European Union's Seventh Framework Programme [266887]; Socio-economic Sciences and Humanities; European Union's Horizon Marie Sklodowska Curie action [661479]; Marie Curie Actions (MSCA) [661479] Funding Source: Marie Curie Actions (MSCA)</t>
  </si>
  <si>
    <t>European Union's Seventh Framework Programme(European Union (EU)); Socio-economic Sciences and Humanities; European Union's Horizon Marie Sklodowska Curie action; Marie Curie Actions (MSCA)(Marie Curie Actions)</t>
  </si>
  <si>
    <t>This research was supported by the European Union's Seventh Framework Programme under grant agreement no. 266887 (Project COCOPS), Socio-economic Sciences and Humanities and the European Union's Horizon 2020 Marie Sklodowska Curie action under grant agreement no. 661479 (Project MLGPIL).</t>
  </si>
  <si>
    <t>1478-9302</t>
  </si>
  <si>
    <t>10.1177/1478929916644869</t>
  </si>
  <si>
    <t>GC6OD</t>
  </si>
  <si>
    <t>WOS:000429910600003</t>
  </si>
  <si>
    <t>Sharma, MD; Stewart, C; Wilson, R; Gökalp, MS</t>
  </si>
  <si>
    <t>Sharma, Manjula Devi; Stewart, Chris; Wilson, Rachel; Gokalp, Muhammed Sait</t>
  </si>
  <si>
    <t>Can a Syllabus Change Impact on Students' Perceptions of Science? Fragmented and Cohesive Conceptions of Physics</t>
  </si>
  <si>
    <t>academic engagement; conceptions; university students; curricular reform; physics education</t>
  </si>
  <si>
    <t>MATHEMATICS; EXPERIENCES; FIT</t>
  </si>
  <si>
    <t>In recent decades, the literature paid attention to students' conceptions of the nature of disciplines. This study aimed to investigate how students' cohesive and fragment conceptions of physics changed with a major change in senior high school physics syllabus. We obtained measures of conceptions of physics by utilizing a 20-item questionnaire and triangulated by open-ended responses. The sample was 1979 first year university students from three different years surveyed in their first laboratory session. The first cohort of 780 first year university students had experienced the old syllabus in high school and the next two cohorts of 511 and 688 first year university students had experienced a rejuvenated high school syllabus. By establishing the reliability and validity we found that there exists a substantial shift in student conceptions of the cohesiveness of physics coinciding with the school syllabus change. This shift was mirrored in qualitative data. Furthermore, students with more previous engagement in physics learning, on the average, demonstrated less fragmented and more cohesive conceptions with the rejuvenated syllabus than with the old syllabus.</t>
  </si>
  <si>
    <t>[Sharma, Manjula Devi; Stewart, Chris; Wilson, Rachel] Univ Sydney, Sydney, NSW 2006, Australia</t>
  </si>
  <si>
    <t>Sharma, MD (corresponding author), Univ Sydney, Sch Phys, Sydney, NSW 2006, Australia.</t>
  </si>
  <si>
    <t>sharma@physics.usyd.edu.au</t>
  </si>
  <si>
    <t>Wilson, Rachel/0000-0002-2550-1253</t>
  </si>
  <si>
    <t>186WG</t>
  </si>
  <si>
    <t>WOS:000322076100004</t>
  </si>
  <si>
    <t>Perfectionism, Implicit Theories of Intelligence, and Taiwanese Eighth-Grade Students' Academic Engagement</t>
  </si>
  <si>
    <t>academic emotions; contingent self-worth; implicit theories of intelligence; perfectionism; self-handicapping</t>
  </si>
  <si>
    <t>ACHIEVEMENT GOALS; CLINICAL PERFECTIONISM; INDIVIDUAL-DIFFERENCES; PERFORMANCE; MOTIVATION; DIMENSIONS; CONTINGENCIES; COMPONENTS; BEHAVIORS; MODEL</t>
  </si>
  <si>
    <t>The authors attempted to examine how Taiwanese junior high school students' perfectionistic tendencies and implicit theories of intelligence were related to their academic emotions and approach versus avoidance self-regulation, and to determine differences in contingent self-worth, emotions, and self-regulation among students with different subtypes of perfectionism. A total of 481 8th-grade Taiwanese students completed a self-reported survey assessing their perfectionistic tendencies, implicit theories of intelligence, academic emotions, behavioral self-regulation, and use of self-handicapping strategies. Results suggested that adaptive perfectionism enabled adolescents to experience positive emotions and to engage in behavioral self-regulation, whereas maladaptive perfectionism was positively associated with negative emotions and self-handicapping. In addition, the incremental theory of intelligence predicted positive affect and constructive coping. By contrast, the entity theory was positively correlated with negative emotions and self-handicapping. The authors also documented profiles of students with different perfectionistic tendencies. Findings showed that in general adaptive perfectionists displayed the healthiest emotions and self-regulatory styles. Implications for education and further research are discussed.</t>
  </si>
  <si>
    <t>[Shih, Shu-Shen] Natl Chengchi Univ, Inst Teacher Educ, Taipei 11605, Taiwan</t>
  </si>
  <si>
    <t>Shih, SS (corresponding author), Natl Chengchi Univ, Inst Teacher Educ, 64 Sec 2,ZhiNan Rd, Taipei 11605, Taiwan.</t>
  </si>
  <si>
    <t>PII 933281424</t>
  </si>
  <si>
    <t>10.1080/00220670903570368</t>
  </si>
  <si>
    <t>719NA</t>
  </si>
  <si>
    <t>WOS:000287210300006</t>
  </si>
  <si>
    <t>Rickert, NP; Dancis, JS; Skinner, EA</t>
  </si>
  <si>
    <t>Rickert, Nicolette P.; Dancis, Julia S.; Skinner, Ellen A.</t>
  </si>
  <si>
    <t>Dynamics of teacher autonomy support in early adolescence: feedforward and feedback effects with students' autonomy, competence, relatedness, and engagement</t>
  </si>
  <si>
    <t>Self-determination theory; Motivational dynamics; Teacher autonomy support; Self-system processes; Engagement; Virtuous and vicious cycles</t>
  </si>
  <si>
    <t>SELF-DETERMINATION; ACADEMIC ENGAGEMENT; MOTIVATION; SCHOOL; CLASSROOM; ACHIEVEMENT; BENEFITS; MODEL; WELL</t>
  </si>
  <si>
    <t>This study examined the reciprocal dynamics of teacher autonomy support with student motivation and engagement during late elementary and early middle school. A total of 861 students in grades 5-7 reported on three components of teacher autonomy support (choice, relevance, and respect), as well as their own engagement and self-system processes (autonomy, competence, and relatedness) at the beginning and end of the same school year. Examination of feedforward effects showed that changes in aggregated teacher autonomy support predicted changes in all three self-processes and engagement; but feedback effects suggested that only student autonomy uniquely predicted changes in the autonomy support teachers subsequently provided. The three components of teacher autonomy support showed somewhat differentiated feedforward and feedback effects depending on the individual student outcome. Finally, person-centered analyses suggested that the effects of the components of autonomy support were cumulative. Together, such feedforward and feedback effects could create virtuous and vicious cycles that may contribute to the generation and maintenance of differentially motivationally supportive teacher-student transactions.</t>
  </si>
  <si>
    <t>[Rickert, Nicolette P.] Georgia Southern Univ, Dept Psychol, Statesboro, GA 30458 USA; [Dancis, Julia S.] Univ Washington, Div Social Behav &amp; Human Sci, Tacoma, WA USA; [Skinner, Ellen A.] Portland State Univ, Psychol Dept, Portland, OR USA</t>
  </si>
  <si>
    <t>University System of Georgia; Georgia Southern University; University of Washington; University of Washington Tacoma; Portland State University</t>
  </si>
  <si>
    <t>Rickert, NP (corresponding author), Georgia Southern Univ, Dept Psychol, Statesboro, GA 30458 USA.</t>
  </si>
  <si>
    <t>2024 JUN 15</t>
  </si>
  <si>
    <t>10.1007/s10212-024-00852-3</t>
  </si>
  <si>
    <t>UG0P7</t>
  </si>
  <si>
    <t>WOS:001246791600002</t>
  </si>
  <si>
    <t>Engels, MC; Phalet, K; Gremmen, MC; Dijkstra, JK; Verschueren, K</t>
  </si>
  <si>
    <t>Engels, Maaike C.; Phalet, Karen; Gremmen, Mariola C.; Dijkstra, Jan Kornelis; Verschueren, Karine</t>
  </si>
  <si>
    <t>Adolescents' engagement trajectories in multicultural classrooms: The role of the classroom context</t>
  </si>
  <si>
    <t>Behavioral engagement; Emotional engagement; Ethnic classroom composition; Ethnic minorities; Peer norms; Teacher support</t>
  </si>
  <si>
    <t>TEACHER-STUDENT RELATIONSHIPS; ETHNIC SCHOOL COMPOSITION; ACADEMIC ENGAGEMENT; BEHAVIORAL ENGAGEMENT; AGGRESSIVE-BEHAVIOR; CHILD RELATIONSHIPS; PERCEIVED CONTROL; MODERATING ROLE; PEER RELATIONS; ACHIEVEMENT</t>
  </si>
  <si>
    <t>This study investigates three important aspects of the classroom context in shaping adolescents' classroom engagement trajectories: (a) teacher support, (b) peer norms (i.e., descriptive and popularity norms), and (c) ethnic classroom composition (i.e., ethnic heterogeneity and proportion of majorities). An ethnically diverse sample of 730 adolescents from Grades 9 to 11 was followed annually. Longitudinal multilevel models revealed that more teacher support and higher classroom-levels of engagement (i.e., descriptive norms) promote adolescents' behavioral and emotional engagement. Moreover, more ethnic heterogeneity in the classroom related to less steep decreases in behavioral engagement over time, whereas higher proportions of majorities in the classroom were associated with steeper decreases in emotional engagement over time. Associations were the same for ethnic minorities and majorities. Furthermore, teacher support and descriptive norms jointly buffered against declining behavioral engagement trajectories. In general, this study underscored the importance of the classroom context in adolescents' behavioral and emotional engagement.</t>
  </si>
  <si>
    <t>[Engels, Maaike C.; Dijkstra, Jan Kornelis] Univ Groningen, Dept Sociol, Groningen, Netherlands; [Engels, Maaike C.; Dijkstra, Jan Kornelis] Univ Groningen, Interuniv Ctr Social Sci Theory &amp; Methodol ICS, Groningen, Netherlands; [Phalet, Karen] Tiensestr 102,Box 3727, B-3000 Leuven, Belgium; [Gremmen, Mariola C.] Avans Hogesch, Shertogenbosch, Netherlands; [Verschueren, Karine] Sch Psychol &amp; Dev Context, Tiensestr 102,Box 3717, B-3000 Leuven, Belgium</t>
  </si>
  <si>
    <t>Engels, MC (corresponding author), Grote Rozenstr 19, NL-9712 TG Groningen, Netherlands.</t>
  </si>
  <si>
    <t>M.C.Engels@rug.nl</t>
  </si>
  <si>
    <t>Dijkstra, Jan K/E-9338-2013</t>
  </si>
  <si>
    <t>Fund for Scientific Research-Flanders [G.0728.14]; NORFACE Migration Research Program; Leuven University Research Council; Flanders' National Science Foundation</t>
  </si>
  <si>
    <t>Fund for Scientific Research-Flanders(FWO); NORFACE Migration Research Program; Leuven University Research Council; Flanders' National Science Foundation</t>
  </si>
  <si>
    <t>This study was supported by Fund for Scientific Research-Flanders [grant number G.0728.14, PI: Verschueren]. Children of Immigrants Longitudinal Study (CILS) data collection was funded by the NORFACE Migration Research Program, and for Belgium, by the Leuven University Research Council and by Flanders' National Science Foundation.</t>
  </si>
  <si>
    <t>10.1016/j.appdev.2020.101156</t>
  </si>
  <si>
    <t>MS8EW</t>
  </si>
  <si>
    <t>WOS:000554507900006</t>
  </si>
  <si>
    <t>Heppen, JB; Zeiser, K; Holtzman, DJ; O'Cummings, M; Christenson, S; Pohl, A</t>
  </si>
  <si>
    <t>Heppen, Jessica B.; Zeiser, Kristina; Holtzman, Deborah J.; O'Cummings, Mindee; Christenson, Sandra; Pohl, Angie</t>
  </si>
  <si>
    <t>Efficacy of the Check &amp; Connect Mentoring Program for At-Risk General Education High School Students</t>
  </si>
  <si>
    <t>JOURNAL OF RESEARCH ON EDUCATIONAL EFFECTIVENESS</t>
  </si>
  <si>
    <t>dropout prevention; efficacy trials; at-risk students; mentoring</t>
  </si>
  <si>
    <t>YOUTH; DISABILITIES; ENGAGEMENT</t>
  </si>
  <si>
    <t>Although graduation rates are rising, the high school dropout problem remains a national crisis, and evidence-based information about interventions for at-risk students is critically needed. Prior research shows that Check &amp; Connect, an individualized mentoring program, has positive effects on school persistence and progression for students with disabilities. This study examined the efficacy of Check &amp; Connect with general education students who showed early warning signs of risk for dropping out of high school in a large urban district. The sample included 553 students with the lowest predicted probabilities of on-time graduation based on attendance, behavior, and course performance in Grades 8 and 9. Students were randomly assigned to receive a Check &amp; Connect mentor for three years, starting in the summer after Grade 9, or not. Findings suggest the program was implemented with fidelity, except with students who left district schools. Check &amp; Connect did not have any statistically significant impacts on measures of engagement, academic progress, the likelihood of dropping out, or graduation. These results are discussed in the context of other literature on mentoring and dropout prevention.</t>
  </si>
  <si>
    <t>[Heppen, Jessica B.; Zeiser, Kristina; Holtzman, Deborah J.; O'Cummings, Mindee] Amer Inst Res, 1000 Thomas Jefferson St NW, Washington, DC 20007 USA; [Christenson, Sandra; Pohl, Angie] Univ Minnesota, Minneapolis, MN USA</t>
  </si>
  <si>
    <t>American Institutes for Research; University of Minnesota System; University of Minnesota Twin Cities</t>
  </si>
  <si>
    <t>Heppen, JB (corresponding author), Amer Inst Res, 1000 Thomas Jefferson St NW, Washington, DC 20007 USA.</t>
  </si>
  <si>
    <t>jheppen@air.org</t>
  </si>
  <si>
    <t>Holtzman, Deborah/0000-0002-2761-8631</t>
  </si>
  <si>
    <t>Institute of Education Sciences, U.S. Department of Education [R305A110252]</t>
  </si>
  <si>
    <t>This research was supported by Grant R305A110252 from the Institute of Education Sciences, U.S. Department of Education, to American Institutes for Research. The opinions expressed are those of the authors and do not represent the views of the Institute or the U.S. Department of Education.</t>
  </si>
  <si>
    <t>1934-5747</t>
  </si>
  <si>
    <t>1934-5739</t>
  </si>
  <si>
    <t>J RES EDUC EFF</t>
  </si>
  <si>
    <t>J. Res. Educ. Eff.</t>
  </si>
  <si>
    <t>10.1080/19345747.2017.1318990</t>
  </si>
  <si>
    <t>FU7VN</t>
  </si>
  <si>
    <t>WOS:000424060900006</t>
  </si>
  <si>
    <t>Yee, A</t>
  </si>
  <si>
    <t>Yee, April</t>
  </si>
  <si>
    <t>The Unwritten Rules Of Engagement: Social Class Differences in Undergraduates' Academic Strategies</t>
  </si>
  <si>
    <t>social class; student engagement; first-generation students</t>
  </si>
  <si>
    <t>1ST-GENERATION COLLEGE-STUDENTS; EXPERIENCES; INVOLVEMENT</t>
  </si>
  <si>
    <t>Research has shown social class differences in undergraduate engagement, yet we know little about the reasons for these afferences. Drawing on interviews and participant observation with undergraduates at an urban, public comprehensive university, this ethnographic study investigates the academic engagement strategies of students from different social class backgrounds during their first two years of college. I find that first-generation and middle class students expend strenuous efforts to succeed, with first-generation students employing independent strategies and middle class students employing interactive, as well as independent, strategies. But because middle class students have a broader repertoire of strategies, which include those that are visible and valued by university faculty and staff, they are advantaged in the college context, or field, relative to their first-generation peers. This research shows how culture in the form of social class shapes undergraduates' academic strategies and contributes to their unequal outcomes. It also points to the role of institutions in defining the implicit rules of engagement, such that middle class strategies of interaction are recognized and rewarded while first-generation strategies of independence are largely ignored.</t>
  </si>
  <si>
    <t>[Yee, April] James Irvine Fdn, Francisco, CA 94104 USA</t>
  </si>
  <si>
    <t>Yee, A (corresponding author), James Irvine Fdn, Francisco, CA 94104 USA.</t>
  </si>
  <si>
    <t>ayee@irvine.org</t>
  </si>
  <si>
    <t>10.1353/jhe.2016.0031</t>
  </si>
  <si>
    <t>EA6LL</t>
  </si>
  <si>
    <t>WOS:000386740600003</t>
  </si>
  <si>
    <t>Coy, M; Garner, M</t>
  </si>
  <si>
    <t>Coy, Maddy; Garner, Maria</t>
  </si>
  <si>
    <t>Definitions, discourses and dilemmas: policy and academic engagement with the sexualisation of popular culture</t>
  </si>
  <si>
    <t>sexualisation; violence against women and girls; gender; agency; masculinity</t>
  </si>
  <si>
    <t>HARASSMENT; VIOLENCE; SCHOOLS; AGENCY; GIRLS; MEDIA; SEX</t>
  </si>
  <si>
    <t>While debates around sexualisation are underway in academic, policy, practitioner and popular contexts, there are tensions as well as connections across and within these arenas. This article traces the origins of policymakers' engagement with sexualisation and reflects on the conclusions from the recent reviews commissioned by the current and former Westminster governments, including links with strategic responses to violence against women and girls (VAWG). Within academia, themes of agency, participation and pleasures in sexualised culture(s) are, arguably, more dominant. Here, we explore these differing engagements with the issue of sexualisation. We draw on the practice-based evidence of women's organisations, and suggest this constitutes an 'epistemic community' [Haas, P. M. 1992. Introduction: Epistemic communities and international policy co-ordination. International Organization 46, no. 1: 1-35; cited in Walby, S. 2011a. The future of feminism. Cambridge: Polity Press], a vantage point from where sexualisation is primarily viewed as a 'conducive context' [Kelly, L. 2007. A conducive context: Trafficking of persons in central Asia. In Human trafficking, ed. M. Lee, 73-91. Cullompton: Willan Publishing] for VAWG.</t>
  </si>
  <si>
    <t>[Coy, Maddy; Garner, Maria] London Metropolitan Univ, Fac Social Sci &amp; Humanities, London, England</t>
  </si>
  <si>
    <t>London Metropolitan University</t>
  </si>
  <si>
    <t>Coy, M (corresponding author), London Metropolitan Univ, Fac Social Sci &amp; Humanities, London, England.</t>
  </si>
  <si>
    <t>m.coy@londonmet.ac.uk</t>
  </si>
  <si>
    <t>10.1080/09540253.2012.667793</t>
  </si>
  <si>
    <t>936SF</t>
  </si>
  <si>
    <t>WOS:000303609600004</t>
  </si>
  <si>
    <t>Abramo, G; D'Angelo, CA</t>
  </si>
  <si>
    <t>Abramo, Giovanni; D'Angelo, Ciriaco Andrea</t>
  </si>
  <si>
    <t>Drivers of academic engagement in public-private research collaboration: an empirical study</t>
  </si>
  <si>
    <t>University-industry interactions; Research collaboration; Technology transfer; Individual and contextual factors; Co-authorship; Bibliometrics</t>
  </si>
  <si>
    <t>UNIVERSITY-INDUSTRY COLLABORATION; BAYH-DOLE ACT; GENDER-DIFFERENCES; SCIENTISTS; KNOWLEDGE; PATTERNS; FACULTY; DETERMINANTS; ORIENTATION; STRATEGIES</t>
  </si>
  <si>
    <t>University-industry research collaboration is one of the major research policy priorities of advanced economies. In this study, we try to identify the main drivers that could influence the propensity of academics to engage in research collaborations with the private sector, in order to better inform policies and initiatives to foster such collaborations. At this purpose, we apply an inferential model to a dataset of 32,792 Italian professors in order to analyze the relative impact of individual and contextual factors affecting the propensity of academics to engage in collaboration with industry, at overall level and across disciplines. The outcomes reveal that the typical profile of the professor collaborating with industry is a male under age 40, full professor, very high performer, with highly diversified research, and who has a certain tradition in collaborating with industry. This professor is likely to be part of a staff used to collaborating with industry, in a small university, typically a polytechnic, located in the north of the country.</t>
  </si>
  <si>
    <t>[Abramo, Giovanni] Natl Res Council Italy, Lab Studies Res Evaluat, Inst Syst Anal &amp; Comp Sci IASI CNR, Via Taurini 19, I-00185 Rome, Italy; [D'Angelo, Ciriaco Andrea] Univ Rome Tor Vergata Italy, Lab Studies Res Evaluat IASI CNR, Dipartimento Ingn Impresa, Via Politecn 1, I-00133 Rome, Italy</t>
  </si>
  <si>
    <t>Consiglio Nazionale delle Ricerche (CNR); Istituto di Analisi dei Sistemi ed Informatica Antonio Ruberti (IASI-CNR); Consiglio Nazionale delle Ricerche (CNR); Istituto di Analisi dei Sistemi ed Informatica Antonio Ruberti (IASI-CNR); University of Rome Tor Vergata</t>
  </si>
  <si>
    <t>Abramo, G (corresponding author), Natl Res Council Italy, Lab Studies Res Evaluat, Inst Syst Anal &amp; Comp Sci IASI CNR, Via Taurini 19, I-00185 Rome, Italy.</t>
  </si>
  <si>
    <t>giovanni.abramo@uniroma2.it; dangelo@dii.uniroma2.it</t>
  </si>
  <si>
    <t>D'Angelo, Ciriaco Andrea/J-8162-2012</t>
  </si>
  <si>
    <t>D'Angelo, Ciriaco Andrea/0000-0002-6977-6611; abramo, giovanni/0000-0003-0731-3635</t>
  </si>
  <si>
    <t>Universita degli Studi di Roma Tor Vergata within the CRUI-CARE Agreement; Italian Ministry of Universities and Research [PRIN 2017NKWYFC]</t>
  </si>
  <si>
    <t>Universita degli Studi di Roma Tor Vergata within the CRUI-CARE Agreement; Italian Ministry of Universities and Research(Ministry of Education, Universities and Research (MIUR))</t>
  </si>
  <si>
    <t>Open access funding provided by Universita degli Studi di Roma Tor Vergata within the CRUICARE Agreement. This research was partly funded by the Italian Ministry of Universities and Research, PRIN 2017NKWYFC 'The effects of evaluation on academic research: knowledge production and methodological issues'.</t>
  </si>
  <si>
    <t>10.1007/s10961-021-09884-z</t>
  </si>
  <si>
    <t>6M2YJ</t>
  </si>
  <si>
    <t>WOS:000708362900001</t>
  </si>
  <si>
    <t>Elmaadaway, MAN</t>
  </si>
  <si>
    <t>Elmaadaway, Mohamed Ali Nagy</t>
  </si>
  <si>
    <t>The effects of a flipped classroom approach on class engagement and skill performance in a Blackboard course</t>
  </si>
  <si>
    <t>ACADEMIC ENGAGEMENT</t>
  </si>
  <si>
    <t>This paper reports on a study that investigated whether a flipped classroom approach enhanced perceptions of levels of engagement and skill performance among students enrolled in a Blackboard course at a Saudi university. Fifty-eight participants were divided into control and experimental groups, which were taught using a traditional and a flipped approach respectively. To determine the effect of the approach on participants' perceived levels of engagement and skill performance, questionnaires were administered and student performance was examined in terms of quantitative descriptive analysis. The results revealed that participants in the experimental group were more active and engaged compared with those in the control group. In terms of classroom engagement specifically, participants in the experimental group exhibited greater behavioral and emotional engagement. Through the flipped approach, participants were able to study course content at home first, thereby preparing themselves to participate in relevant class activities, pose questions and engage in problem solving with peers. In addition, unlike in a traditional lecture, the instructor was able to move freely through the classroom, providing direct assistance to participants on a case-by-case basis.</t>
  </si>
  <si>
    <t>[Elmaadaway, Mohamed Ali Nagy] King Saud Univ, Sci Res, POB 2454, Riyadh 11451, Saudi Arabia; [Elmaadaway, Mohamed Ali Nagy] Kafr El Sheikh Univ, Fac Specif Edu, Dept Educ Technol, Kafr Al Sheikh, Egypt</t>
  </si>
  <si>
    <t>King Saud University; Egyptian Knowledge Bank (EKB); Kafrelsheikh University</t>
  </si>
  <si>
    <t>Elmaadaway, MAN (corresponding author), King Saud Univ, Sci Res, POB 2454, Riyadh 11451, Saudi Arabia.</t>
  </si>
  <si>
    <t>prof_nagy@yahoo.com</t>
  </si>
  <si>
    <t>nagy, mohamed/GVT-7750-2022</t>
  </si>
  <si>
    <t>Nagy Elmaadaway, Mohamed Ali/0000-0001-7532-3427</t>
  </si>
  <si>
    <t>Deanship of Scientific Research at King Saud University [RG-1435-061]</t>
  </si>
  <si>
    <t>Deanship of Scientific Research at King Saud University(King Saud University)</t>
  </si>
  <si>
    <t>The author extends his sincere appreciation to the Deanship of Scientific Research at King Saud University for funding this research under grant number RG-1435-061.</t>
  </si>
  <si>
    <t>10.1111/bjet.12553</t>
  </si>
  <si>
    <t>GC3RN</t>
  </si>
  <si>
    <t>WOS:000429701400011</t>
  </si>
  <si>
    <t>Fatou, N; Kubiszewski, V</t>
  </si>
  <si>
    <t>Fatou, Nicolas; Kubiszewski, Violaine</t>
  </si>
  <si>
    <t>Are perceived school climate dimensions predictive of students' engagement?</t>
  </si>
  <si>
    <t>School climate; Student engagement; Adolescents; Behavioral regulation</t>
  </si>
  <si>
    <t>ACADEMIC ENGAGEMENT; BEHAVIORAL ENGAGEMENT; CLASSROOM CLIMATE; WORK ENGAGEMENT; SOCIAL SUPPORT; MIDDLE; PERCEPTIONS; PERFORMANCE; COMMITMENT; RESOURCES</t>
  </si>
  <si>
    <t>Students' engagement is known to be associated with academic success and to prevent school dropouts. While many studies have considered this variable when examining school trajectories, more research is needed to investigate the factors that may sustain and promote engagement in school, regarded as a multidimensional construct (affective vs. cognitive vs. behavioral engagement). In the present cross-sectional study, associations between students' perceptions of school climate dimensions and their level of engagement were explored. The differential effects on these associations of sex and social background were also examined. Results from a sample of 955 high-school students showed that a model incorporating six dimensions of perceived school climate explained a large proportion of the variance in students' engagement, especially affective engagement. The perceived climate of relations between teachers and students appeared to be highly predictive of students' engagement. Analyses also revealed that the predictiveness of school climate factors for affective, cognitive and behavioral engagement varied slightly according to sex and social background. These results highlight important levers associated with students' engagement in school.</t>
  </si>
  <si>
    <t>[Fatou, Nicolas; Kubiszewski, Violaine] Univ Bourgogne Franche Comte, Lab Psychol, Franche Comte Teacher Training Coll ESPE, Educ Res Federat,EA 3188, 30 Rue Megevand, F-25230 Besancon, France; [Kubiszewski, Violaine] Univ Bourgogne Franche Comte, EA 3188, Psychol Lab, Besancon, France</t>
  </si>
  <si>
    <t>Universite de Franche-Comte</t>
  </si>
  <si>
    <t>Kubiszewski, V (corresponding author), Univ Bourgogne Franche Comte, Lab Psychol, Franche Comte Teacher Training Coll ESPE, Educ Res Federat,EA 3188, 30 Rue Megevand, F-25230 Besancon, France.;Kubiszewski, V (corresponding author), Univ Bourgogne Franche Comte, EA 3188, Psychol Lab, Besancon, France.</t>
  </si>
  <si>
    <t>violaine.kubiszewski@univ-fcomte.fr</t>
  </si>
  <si>
    <t>Kubiszewski, Violaine/0000-0002-8185-3384</t>
  </si>
  <si>
    <t>10.1007/s11218-017-9422-x</t>
  </si>
  <si>
    <t>GF9XA</t>
  </si>
  <si>
    <t>WOS:000432331200009</t>
  </si>
  <si>
    <t>Runions, KC</t>
  </si>
  <si>
    <t>Runions, Kevin C.</t>
  </si>
  <si>
    <t>Does Gender Moderate the Association Between Children's Behaviour and Teacher-Child Relationship in the Early Years?</t>
  </si>
  <si>
    <t>child behaviour; social contexts; teacher-child relationship; gender</t>
  </si>
  <si>
    <t>RELATIONSHIP QUALITY; STUDENT-TEACHER; KINDERGARTEN; ADJUSTMENT; BOYS; TEMPERAMENT; ENGAGEMENT; SEX</t>
  </si>
  <si>
    <t>Prior research has shown that teacher-child relationship quality predicts school emotional wellbeing and academic engagement, but it is unclear whether the relationship quality reflects teachers' perceptions of children's social-emotional behaviours differently for girls and for boys. The purpose of this study was to examine whether teachers' reports of relationship quality were differentially associated with children's behaviours depending on child gender. Teachers provided behavioural reports and ratings of closeness and conflict for children from kindergarten (n = 598), pre-primary (n = 496), and year 1 (n = 451). Of 19 significant associations, only 5 were moderated by gender, including hyperactivity and emotional problems. The findings suggest that, primarily, gender does not moderate how teachers' perceptions of behaviours correlate with their ratings of relationship quality, but that gender role expectations may affect teacher-child relationship quality in some behavioural domains. Suggestions for counsellors working with teachers are presented that target teacher self-reflection on gender expectations, behavioural expectations and their intersection, to improve teacher-child relationship quality.</t>
  </si>
  <si>
    <t>[Runions, Kevin C.] Univ Victoria, Victoria, BC V8W 2Y2, Canada; [Runions, Kevin C.] Edith Cowan Univ, Child Hlth Promot Res Ctr, Perth, WA, Australia</t>
  </si>
  <si>
    <t>University of Victoria; Edith Cowan University</t>
  </si>
  <si>
    <t>Runions, KC (corresponding author), Univ Victoria, STN CSC, Box 1700, Victoria, BC V8W 2Y2, Canada.</t>
  </si>
  <si>
    <t>krunions@uvic.ca</t>
  </si>
  <si>
    <t>Runions, Kevin C/A-4548-2013; Runions, Kevin C/AAY-3828-2021</t>
  </si>
  <si>
    <t>Runions, Kevin C/0000-0002-8770-8743;</t>
  </si>
  <si>
    <t>10.1017/jgc.2014.3</t>
  </si>
  <si>
    <t>AW5ZN</t>
  </si>
  <si>
    <t>WOS:000346349500005</t>
  </si>
  <si>
    <t>Ford, WB; Radley, KC; Tingstrom, DH; Dart, EH; Dufrene, B</t>
  </si>
  <si>
    <t>Ford, W. Blake; Radley, Keith C.; Tingstrom, Daniel H.; Dart, Evan H.; Dufrene, Brad</t>
  </si>
  <si>
    <t>Evaluation of the Good Behavior Game Using ClassDojo in Secondary Classrooms</t>
  </si>
  <si>
    <t>Behavior analysis; classwide behavior; positive behavior support; Good Behavior Game; Stacy-Ann A; January</t>
  </si>
  <si>
    <t>SCHOOL; METAANALYSIS; STUDENTS; CONTINGENCIES; ACCEPTABILITY; INTERVENTION; SUPPORT</t>
  </si>
  <si>
    <t>Effective classroom management skills are critical in supporting students' academic, social, and behavior development in schools. However, teachers often report support with classroom management as their greatest need. Given this concern, effective and efficient strategies are needed for teachers and school staff dealing with classwide behavioral difficulties. The purpose of this study was to assess the effects of the Good Behavior Game utilizing ClassDojo on classwide academically engaged and disruptive behavior. A withdrawal design was used to evaluate the effects of the intervention on the behavior of students in four seventh and eighth grade classrooms. Measures of teacher perception of social validity and student perception of acceptability were also obtained. Overall, results indicated the intervention procedures were effective at increasing student academic engagement across four secondary classrooms, were considered socially valid by participating teachers, and were acceptable to secondary students. Impact Statement Few studies have evaluated class wide interventions in secondary settings, despite a clear need for such supports. The current study found the Good Behavior Game to be effective when implemented with ClassDojo, with procedures found to be socially valid by teachers and students.</t>
  </si>
  <si>
    <t>[Ford, W. Blake] Childrens Alabama, Birmingham, AL USA; [Radley, Keith C.] Univ Utah, Sch Psychol Program, Salt Lake City, UT USA; [Tingstrom, Daniel H.; Dufrene, Brad] Univ Southern Mississippi, Sch Psychol Program, Hattiesburg, MS 39406 USA; [Dart, Evan H.] Univ S Florida, Sch Psychol Program, Tampa, FL 33620 USA</t>
  </si>
  <si>
    <t>Utah System of Higher Education; University of Utah; University of Southern Mississippi; State University System of Florida; University of South Florida</t>
  </si>
  <si>
    <t>2022 APR 18</t>
  </si>
  <si>
    <t>10.1080/2372966X.2022.2067736</t>
  </si>
  <si>
    <t>1T3EP</t>
  </si>
  <si>
    <t>WOS:000804616700001</t>
  </si>
  <si>
    <t>Marjamaa, K; Jaervenoja, H; Pyhaeltoe, K</t>
  </si>
  <si>
    <t>Marjamaa, K.; Jaervenoja, H.; Pyhaeltoe, K.</t>
  </si>
  <si>
    <t>Characteristics of social support experienced by differently engaged student teachers</t>
  </si>
  <si>
    <t>Student teachers; study engagement; burnout; learning environment; social support</t>
  </si>
  <si>
    <t>WORK ENGAGEMENT; PRESERVICE TEACHERS; SELF-EFFICACY; LEARNING COMMUNITIES; PROFESSIONAL AGENCY; ACADEMIC ENGAGEMENT; TEACHING PRACTICUM; BURNOUT BEGIN; SENSE; ACHIEVEMENT</t>
  </si>
  <si>
    <t>This study explored student teachers' experiences of study engagement and burnout by utilising profile analysis. Interrelations between the student teachers' profiles and perceptions of their learning environment were also explored. To complement the statistical analysis, the student teachers' social support experiences during teaching practice were explored based on interview data. Two study engagement-burnout profiles were detected among student teachers. The student teachers exhibiting the engaged in studies with a low risk of burnout profile had significantly more positive perceptions of their learning environments compared with the group classified under the reduced study engagement with an increased risk of burnout profile. Further investigation showed that student teachers most frequently reported informational support received from their teaching practice supervisors. The groups representing the two profiles showed both similar and different characteristics in the types and sources of social support. The study contributes to the understanding of student teachers' study engagement in relation to the learning environment of teacher education. It provides practical implications for teacher educators to improve the learning environments of differently engaged student teachers, particularly during teaching practice, a central arena for student teacher learning.</t>
  </si>
  <si>
    <t>[Marjamaa, K.] Univ Oulu, Fac Educ &amp; Psychol, Oulu, Finland; [Jaervenoja, H.] Univ Oulu, Fac Educ &amp; Psychol, Oulu, Finland; [Pyhaeltoe, K.] Univ Helsinki, Fac Educ Sci, Helsinki, Finland</t>
  </si>
  <si>
    <t>University of Oulu; University of Oulu; University of Helsinki</t>
  </si>
  <si>
    <t>Marjamaa, K (corresponding author), Univ Oulu, Fac Educ &amp; Psychol, Oulu, Finland.</t>
  </si>
  <si>
    <t>kaisa.marjamaa@oulu.fi</t>
  </si>
  <si>
    <t>Pyhalto, Kirsi/0000-0002-8766-0559; Marjamaa, Kaisa/0000-0002-1708-3354</t>
  </si>
  <si>
    <t>MAY 19</t>
  </si>
  <si>
    <t>10.1080/13540602.2023.2179769</t>
  </si>
  <si>
    <t>D9CA6</t>
  </si>
  <si>
    <t>WOS:000936100000001</t>
  </si>
  <si>
    <t>Lee, CKJ; Huang, J</t>
  </si>
  <si>
    <t>Lee, Chi-Kin John; Huang, Jing</t>
  </si>
  <si>
    <t>The relations between students' sense of school belonging, perceptions of school kindness and character strength of kindness</t>
  </si>
  <si>
    <t>Sense of school belonging; School kindness; Character strength of kindness; School climate</t>
  </si>
  <si>
    <t>TEACHER-CHILD RELATIONSHIPS; SELF-DETERMINATION THEORY; PROSOCIAL BEHAVIOR; PSYCHOLOGICAL SENSE; MIDDLE-SCHOOL; INTERPERSONAL RELATIONSHIPS; ADOLESCENTS PERCEPTIONS; ACADEMIC ENGAGEMENT; CLASSROOM CLIMATE; NEED FULFILLMENT</t>
  </si>
  <si>
    <t>This study explored the associations between secondary school students' sense of school belonging, their perceptions of school kindness, and character strength of kindness, and examined possible differences in these constructs across gender groups. The study, which included 1973 Hong Kong secondary school students, revealed that students' sense of school belonging was positively correlated with their perceptions of school kindness at the school and student levels (0.021 and 0.185, respectively). Furthermore, students' sense of school belonging was positively linked to character strength of kindness at the student level, although this relationship was found to be non-significant at the school level. At both levels of analysis, the positive relationships between students' perceptions of school kindness and character strength of kindness were significant. In addition, girls reported higher levels of character strength of kindness than boys. The findings of this study provide a better understanding of the relationships between sense of school belonging, school kindness, and character strength of kindness. Implications for research are also discussed.</t>
  </si>
  <si>
    <t>[Lee, Chi-Kin John] Educ Univ Hong Kong, Dept Curriculum &amp; Instruct, Hong Kong, Peoples R China; [Lee, Chi-Kin John; Huang, Jing] Educ Univ Hong Kong, Ctr Religious &amp; Spiritual Educ, Hong Kong, Peoples R China; [Huang, Jing] Educ Univ Hong Kong, Off Vice President Acad &amp; Provost, Hong Kong, Peoples R China</t>
  </si>
  <si>
    <t>Huang, J (corresponding author), Educ Univ Hong Kong, Tai Po, Room A-1-F-08C,10 Lo Ping Rd, Hong Kong, Peoples R China.</t>
  </si>
  <si>
    <t>huangj@eduhk.hk</t>
  </si>
  <si>
    <t>LEE, Chi Kin John/0000-0002-3235-0967; Huang, Jing/0000-0002-6205-0025</t>
  </si>
  <si>
    <t>UNESCO Chair in the Regional Education Development and Lifelong Learning program at the Education University of Hong Kong (EdUHK); Centre for Religious and Spirituality Education, Faculty of Education and Human Development, EdUHK</t>
  </si>
  <si>
    <t>This paper is intended to contribute to EdUHK Teachers of Tomorrow - Life Education and Virtues for Empowerment Leadership (TT-LEVEL) Programme. The authors would like to thank Dr. Cheung Hoi Yan, Dr. Hui King Fai Sammy, Dr. John-Tyler Binfet, and Prof. Keiko Otake for their support, and Ms. Michelle Li and Dr. Raymond Kong for their help during the research preparation. Thanks are extended to the UNESCO Chair in the Regional Education Development and Lifelong Learning program at the Education University of Hong Kong (EdUHK) as well as Centre for Religious and Spirituality Education, Faculty of Education and Human Development, EdUHK for supporting the preparation of this paper. The views presented in this paper expressed therein are not necessarily those of UNESCO and EdUHK and do not commit the respective Organizations. The authors would like to thank the editor and reviewers for their valuable comments for improving this paper.</t>
  </si>
  <si>
    <t>10.1016/j.jsp.2020.12.001</t>
  </si>
  <si>
    <t>QG9GF</t>
  </si>
  <si>
    <t>WOS:000617887100007</t>
  </si>
  <si>
    <t>The Benefits of Socially-Oriented Happiness: Validation of the Interdependent Happiness Scale in the Philippines</t>
  </si>
  <si>
    <t>Interdependent happiness; Sense of relatedness; Well-being</t>
  </si>
  <si>
    <t>POSITIVE AFFECT; ACADEMIC ENGAGEMENT; SELF; SATISFACTION; INVARIANCE; CULTURE</t>
  </si>
  <si>
    <t>Cultural theories of well-being emphasize the importance of establishing and maintaining satisfying interpersonal relationships to achieve happiness in collectivist societies. Yet, widely used measures of subjective well-being have failed to capture the social dimension of happiness. To address this research gap, Hitokoto and Uchida (2015) developed the Interdependent Happiness Scale (IHS), a measure of happiness that was based on interpersonal harmony, quiescence, and ordinariness. The current research assessed the psychometric validity of IHS among Filipino high school students (Study 1) and to examine the incremental validity of interdependent happiness over sense of relatedness in predicting well-being outcomes (Study 2). The results of Study 1 revealed that the hierarchical model of interdependent happiness with relationship oriented happiness, quiescent happiness, and ordinary happiness as first-order factors was applicable for Filipino high school students and the higher-order interdependent happiness construct had stronger predictive impact than each dimension on flourishing and life satisfaction. In Study 2, the hierarchical model of interdependent happiness was also supported and interdependent happiness was found to have incremental validity beyond sense of relatedness in optimizing well-being indices (i.e., flourishing and life satisfaction). The theoretical and practical implications of the results are elucidated.</t>
  </si>
  <si>
    <t>[Datu, Jesus Alfonso D.] Univ Hong Kong, Div Learning Dev &amp; Divers, Fac Educ, Pokfulam, Hong Kong, Peoples R China; [King, Ronnel B.] Hong Kong Inst Educ, Tai Po, Hong Kong, Peoples R China; [Valdez, Jana Patricia M.] De La Salle Univ, Manila, Philippines</t>
  </si>
  <si>
    <t>University of Hong Kong; Education University of Hong Kong (EdUHK); De La Salle University</t>
  </si>
  <si>
    <t>Datu, JAD (corresponding author), Univ Hong Kong, Div Learning Dev &amp; Divers, Fac Educ, Pokfulam, Hong Kong, Peoples R China.</t>
  </si>
  <si>
    <t>10.1007/s12187-015-9333-3</t>
  </si>
  <si>
    <t>DR8NY</t>
  </si>
  <si>
    <t>WOS:000380155800003</t>
  </si>
  <si>
    <t>Fall, AM; Roberts, G</t>
  </si>
  <si>
    <t>Fall, Anna-Maria; Roberts, Greg</t>
  </si>
  <si>
    <t>High school dropouts: Interactions between social context, self-perceptions, school engagement, and student dropout</t>
  </si>
  <si>
    <t>Teacher support; Parent support; Behavioral engagement; Academic engagement; Dropping out of high school; Self-perceptions; Academic achievement</t>
  </si>
  <si>
    <t>ACADEMIC-ACHIEVEMENT; ADOLESCENTS PERCEPTIONS; CLASSROOM; MEDIATION; MODEL; ENVIRONMENT; AMERICAN; MOBILITY; RISK; PREDICTORS</t>
  </si>
  <si>
    <t>Research suggests that contextual, self-system, and school engagement variables influence dropping out from school. However, it is not clear how different types of contextual and self-system variables interact to affect students' engagement or contribute to decisions to dropout from high school. The self-system model of motivational development represents a promising theory for understanding this complex phenomenon. The self-system model acknowledges the interactive and iterative roles of social context, self-perceptions, school engagement, and academic achievement as antecedents to the decision to dropout of school. We analyzed data from the Education Longitudinal Study of 2002-2004 in the context of the self-system model, finding that perception of social context (teacher support and parent support) predicts students' self-perceptions (perception of control and identification with school), which in turn predict students' academic and behavioral engagement, and academic achievement. Further, students' academic and behavioral engagement and achievement in 10th grade were associated with decreased likelihood of dropping out of school in 12th grade. Published by Elsevier Ltd on behalf of The Foundation for Professionals in Services for Adolescents.</t>
  </si>
  <si>
    <t>[Fall, Anna-Maria; Roberts, Greg] Univ Texas Austin, Meadows Ctr Preventing Educ Risk, Austin, TX 78712 USA</t>
  </si>
  <si>
    <t>Fall, AM (corresponding author), Univ Texas Austin, Meadows Ctr Preventing Educ Risk, 1 Univ Stn D4900, Austin, TX 78712 USA.</t>
  </si>
  <si>
    <t>amfall@austin.utexas.edu</t>
  </si>
  <si>
    <t>Fall, Anna-Maria/E-9828-2013; Roberts, Greg/GWV-5653-2022</t>
  </si>
  <si>
    <t>Roberts, Greg/0000-0002-3636-8590</t>
  </si>
  <si>
    <t>10.1016/j.adolescence.2011.11.004</t>
  </si>
  <si>
    <t>WOS:000307906900002</t>
  </si>
  <si>
    <t>Ezema, GN; Autin, KL</t>
  </si>
  <si>
    <t>Ezema, Gabriel N.; Autin, Kelsey L.</t>
  </si>
  <si>
    <t>Examining predictors and outcomes of future decent work perception among Nigerian emerging adults</t>
  </si>
  <si>
    <t>psychology of working theory; future decent work perception; work volition; career adaptability; youth unemployment in Nigeria; career engagement</t>
  </si>
  <si>
    <t>ACADEMIC SATISFACTION; SELF-EFFICACY; PSYCHOLOGY; VALIDATION; VOLITION; ADAPTABILITY; MEDIATION</t>
  </si>
  <si>
    <t>High levels of poverty and unemployment are pervasive barriers to Nigerian emerging adults entering the job market. The current study employed the Psychology of Working Theory to explore career engagement, academic satisfaction, and life satisfaction predictors in a nation experiencing the intersections of high poverty and high unemployment rate. We tested a model predicting these outcomes from economic constraints and marginalization mediated by work volition, career adaptability, and perceptions of future decent work. We administered online surveys to 310 undergraduates in Nigeria. Career adaptability and work volition predicted the perception of future access to decent work. Also, those who reported higher chances of securing decent work after graduation reported greater academic and life satisfaction and career engagement. While economic constraints predicted career adaptability in this model, marginalization did not predict career adaptability. In contrast with previous studies, economic constraints, and marginalization were not predictive of work volition or future decent work perception. We also found a positive relationship between economic challenges and career adaptability against the propositions of the Psychology of Working Theory (PWT). The implications of our findings were discussed.</t>
  </si>
  <si>
    <t>[Ezema, Gabriel N.; Autin, Kelsey L.] Univ Wisconsin, Sch Educ, Dept Educ Psychol, Milwaukee, WI 53211 USA; [Ezema, Gabriel N.] Univ Wisconsin Milwaukee, Sch Educ, Dept Educ Psychol, Enderis Hall,Room 797,2400 E Hartford Ave, Milwaukee, WI 53211 USA</t>
  </si>
  <si>
    <t>University of Wisconsin System; University of Wisconsin Milwaukee; University of Wisconsin System; University of Wisconsin Milwaukee</t>
  </si>
  <si>
    <t>Ezema, GN (corresponding author), Univ Wisconsin Milwaukee, Sch Educ, Dept Educ Psychol, Enderis Hall,Room 797,2400 E Hartford Ave, Milwaukee, WI 53211 USA.</t>
  </si>
  <si>
    <t>gnezema@uwm.edu</t>
  </si>
  <si>
    <t>Ezema, Gabriel/HZL-9558-2023</t>
  </si>
  <si>
    <t>Autin, Kelsey/0000-0003-4630-5064; Ezema, Gabriel/0000-0002-5723-9237</t>
  </si>
  <si>
    <t>10.1177/10690727231201958</t>
  </si>
  <si>
    <t>TE3N0</t>
  </si>
  <si>
    <t>WOS:001066556700001</t>
  </si>
  <si>
    <t>Peker, A; Cengiz, S</t>
  </si>
  <si>
    <t>Peker, Adem; Cengiz, Serkan</t>
  </si>
  <si>
    <t>Academic Monitoring and Support from Teachers and School Satisfaction: The Sequential Mediation Effect of Hope and Academic Grit</t>
  </si>
  <si>
    <t>Teacher academic monitoring; Teacher academic support; Hope; Academic grit; School satisfaction</t>
  </si>
  <si>
    <t>POSITIVE EMOTIONS BROADEN; SELF-EFFICACY; LIFE SATISFACTION; SOCIAL SUPPORT; CHINESE ADOLESCENTS; BUILD THEORY; STUDENTS; ACHIEVEMENT; RESILIENCE; PREDICTORS</t>
  </si>
  <si>
    <t>School satisfaction and teacher-student connections have recently drawn more attention. However, it is still unknown what elements influence how students perceive academic monitoring and help from teachers about school pleasure. Therefore, this study aimed to reveal whether hope and academic grit mediate the relationship between secondary school students' perceived academic monitoring and support from teachers and school satisfaction. The participants of this study were 720 Turkish secondary school students (Mage = 13.6; 48.9% female, 51.1% male). In the study, we used School Satisfaction Scale, Academic Engagement Scale, Children's Hope Scale, and Academic Girt Scale as data collection tools. We tested the data of the study with the bootstrapping-based sequential mediation model Process Macro. The results show that there are positive relationships between students' perceived academic monitoring and support from teachers and school satisfaction, hope, and academic grit. In addition, we found that hope and academic grit mediated the relationship between students' perceived academic monitoring and support from teachers and school satisfaction, respectively. The research results provide new information on how to increase the school satisfaction of middle school students.</t>
  </si>
  <si>
    <t>[Peker, Adem] Ataturk Univ, Dept Guidance &amp; Psychol Counseling, Erzurum, Turkiye; [Cengiz, Serkan] Agri Ibrahim Cecen Univ, Dept Psychol, Agri, Turkiye</t>
  </si>
  <si>
    <t>Ataturk University; Agri Ibrahim Cecen University</t>
  </si>
  <si>
    <t>Peker, A (corresponding author), Ataturk Univ, Dept Guidance &amp; Psychol Counseling, Erzurum, Turkiye.</t>
  </si>
  <si>
    <t>adem.peker@atauni.edu.tr; scengiz@agri.edu.tr</t>
  </si>
  <si>
    <t>cengiz, serkan/ABB-8744-2021</t>
  </si>
  <si>
    <t>Peker, Adem/0000-0002-3594-9166; Cengiz, Serkan/0000-0001-9070-6338</t>
  </si>
  <si>
    <t>10.1007/s12187-023-10020-6</t>
  </si>
  <si>
    <t>L7JY0</t>
  </si>
  <si>
    <t>WOS:000945316000003</t>
  </si>
  <si>
    <t>Yang, L; Sin, KF; Savickas, ML</t>
  </si>
  <si>
    <t>Yang, Lan; Sin, Kuen Fung; Savickas, Mark L.</t>
  </si>
  <si>
    <t>Assessing factor structure and reliability of the career adaptability scale in students with special educational needs</t>
  </si>
  <si>
    <t>career adaptability; career development; CAAS-SF; SEN students; career guidance; life planning; Chinese students; inclusive education</t>
  </si>
  <si>
    <t>ADAPT-ABILITIES SCALE; FORM PSYCHOMETRIC PROPERTIES; ROSENBERG SELF-ESTEEM; TRANSITION PREDICTORS; ACADEMIC ENGAGEMENT; LIFE SATISFACTION; YOUNG-ADULTS; FIT INDEXES; CONSTRUCTION; ADOLESCENTS</t>
  </si>
  <si>
    <t>Despite the importance of career guidance and life planning education in helping students' career development, considerably limited research has been done to provide a good educational assessment to identify SEN students' strengths and weaknesses of career adaptability. This study aimed to assess the factor structure of the career adaptability scale in mainstream secondary students with special educational needs. The results support adequate reliabilities of the total scale and subscales of the CAAS-SF among over 200 SEN students. The results also support the four-factor structure of the career adaptability construct in assessing career concern, control, curiosity and confidence. We also found its measurement invariance across gender at the scalar invariance level. The positive and significant correlation patterns between boys' and girls' career adaptability and its sub-dimensions with self-esteem are similar. Overall, this study support that the CAAS-SF is a good measure with adequate psychometric properties for assessing and developing practical career guidance and life planning activities and programs for SEN students to support their career development needs.</t>
  </si>
  <si>
    <t>[Yang, Lan] Educ Univ Hong Kong, Dept Curriculum &amp; Instruct, Tai Po, Hong Kong, Peoples R China; [Yang, Lan] Educ Univ Hong Kong, Analyt Assessment Res Ctr ARC, Tai Po, Hong Kong, Peoples R China; [Yang, Lan; Sin, Kuen Fung] Educ Univ Hong Kong, Ctr Special Educ Needs &amp; Inclus Educ CSENIE, Tai Po, Hong Kong, Peoples R China; [Sin, Kuen Fung] Educ Univ Hong Kong, Dept Special Educ &amp; Career Counselling, Tai Po, Hong Kong, Peoples R China; [Savickas, Mark L.] Northeast Ohio Med Univ, Dept Family &amp; Community Med, Rootstown, OH USA</t>
  </si>
  <si>
    <t>Education University of Hong Kong (EdUHK); Education University of Hong Kong (EdUHK); Education University of Hong Kong (EdUHK); Education University of Hong Kong (EdUHK); University System of Ohio; Northeast Ohio Medical University (NEOMED)</t>
  </si>
  <si>
    <t>Yang, L (corresponding author), Educ Univ Hong Kong, Dept Curriculum &amp; Instruct, Tai Po, Hong Kong, Peoples R China.;Yang, L (corresponding author), Educ Univ Hong Kong, Analyt Assessment Res Ctr ARC, Tai Po, Hong Kong, Peoples R China.;Yang, L; Sin, KF (corresponding author), Educ Univ Hong Kong, Ctr Special Educ Needs &amp; Inclus Educ CSENIE, Tai Po, Hong Kong, Peoples R China.;Sin, KF (corresponding author), Educ Univ Hong Kong, Dept Special Educ &amp; Career Counselling, Tai Po, Hong Kong, Peoples R China.</t>
  </si>
  <si>
    <t>yanglan@eduhk.hk; kfsin@eduhk.hk</t>
  </si>
  <si>
    <t>Sin, Kuen Fung/0000-0001-8923-1443; YANG, Lan/0000-0002-3457-0330</t>
  </si>
  <si>
    <t>FEB 15</t>
  </si>
  <si>
    <t>10.3389/fpsyg.2023.1030218</t>
  </si>
  <si>
    <t>A2HX5</t>
  </si>
  <si>
    <t>WOS:000953404700001</t>
  </si>
  <si>
    <t>Koranteng, FN; Wiafe, I</t>
  </si>
  <si>
    <t>Koranteng, Felix Nti; Wiafe, Isaac</t>
  </si>
  <si>
    <t>Factors that Promote Knowledge Sharing on Academic Social Networking Sites: An Empirical Study</t>
  </si>
  <si>
    <t>Academic social networks; Social network sites; Knowledge sharing; Engagement; Social capital</t>
  </si>
  <si>
    <t>INFORMATION-SEEKING; FACEBOOK USE; STUDENTS; ENGAGEMENT; COMMUNITIES; BEHAVIOR; CREATION; SYSTEMS; TRUST; PARTICIPATION</t>
  </si>
  <si>
    <t>Studies into Knowledge Sharing continues to attract attention. This is because it has been identified as an effective learning and researching approach. Perhaps this is due to the proliferation and enhanced interaction of modern social networks. Although previous literature argues for a relationship between the use of Social Networking Sites, Engagement and Knowledge Sharing, some recent studies disagree. This paper, therefore, seeks to validate the relationship between the use of social networking sites, academic Engagement and Knowledge Sharing using websites solely designed for academic activities. A modified version of the Social Capital Theory was used to design a questionnaire and data was collected from 336 participants and analyzed. The findings provided evidence that Academic Social Networking Sites support all the indicators of the Social Capital dimensions: Social Interaction Ties, Trust, Reciprocity, Identification, Shared Language and Shared Vision. However, Identification was the only significant predictor of Engagement, whereas Engagement supported Knowledge Sharing. Considering that studies on generic SNS have found significant relationship between other Social Capital dimensions and Engagement, future work needs to focus on the causation of the non-significant relationship observed in this study.</t>
  </si>
  <si>
    <t>[Koranteng, Felix Nti] Ghana Inst Management &amp; Publ Adm, Dept Informat Syst &amp; Innovat, POB AH50, Achimoto Accra, Ghana; [Wiafe, Isaac] Univ Ghana, Dept Comp Sci, POB LG163, Legon, Ghana</t>
  </si>
  <si>
    <t>University of Ghana</t>
  </si>
  <si>
    <t>Wiafe, I (corresponding author), Univ Ghana, Dept Comp Sci, POB LG163, Legon, Ghana.</t>
  </si>
  <si>
    <t>felixnkoranteng@gmail.com; iwiafe@ug.edu.gh</t>
  </si>
  <si>
    <t>Wiafe, Isaac/ABB-1767-2020</t>
  </si>
  <si>
    <t>Wiafe, Isaac/0000-0003-1149-3309</t>
  </si>
  <si>
    <t>10.1007/s10639-018-9825-0</t>
  </si>
  <si>
    <t>HP3DU</t>
  </si>
  <si>
    <t>WOS:000461557100015</t>
  </si>
  <si>
    <t>Bakadorova, O; Raufelder, D</t>
  </si>
  <si>
    <t>Bakadorova, Olga; Raufelder, Diana</t>
  </si>
  <si>
    <t>The Interplay of Students' School Engagement, School Self-Concept and Motivational Relations during Adolescence</t>
  </si>
  <si>
    <t>cross-lagged panel design; school engagement; school self-concept; teachers as positive motivators; peers as positive motivators</t>
  </si>
  <si>
    <t>MIDDLE SCHOOL; ACHIEVEMENT-MOTIVATION; SOCIAL RELATIONSHIPS; ACADEMIC ENGAGEMENT; PROTECTIVE FACTORS; TEACHER; CONTEXT; PERCEPTIONS; CLASSROOM; BEHAVIOR</t>
  </si>
  <si>
    <t>Existing literature evidences the association between adolescents' school self-concept and engagement, both concepts being related to students' perception of teachers and peers as motivators. However, few longitudinal studies explore the interplay of these factors. The present study aims to close this gap, applying latent cross-lagged panel design to two-wave data from German adolescent students [1088 8th grade students at T1 (M-age = 13.7, SD = 0.53; 53.9% girls) and 845 9th grade students at T2 (M-age = 14.86; SD = 0.57; 55% girls) from the initial sample]. Besides direct effects, three cross-lagged over-time paths were found to be significant: students' perception of peers as positive motivators (PPMs) at the beginning of 8th grade (T1) positively predicts their behavioral school engagement at the end of 9th grade (T2), as well as emotional school engagement at the beginning of 8th grade positively predicts students' perception of PPMs 1.5 years later. Furthermore, behavioral school engagement at T1 functions as a predictor of a student's school self-concept at T2.</t>
  </si>
  <si>
    <t>[Bakadorova, Olga; Raufelder, Diana] Ernst Moritz Arndt Univ Greifswald, Sch Pedag, Inst Educ, Greifswald, Germany</t>
  </si>
  <si>
    <t>Universitat Greifswald</t>
  </si>
  <si>
    <t>Raufelder, D (corresponding author), Ernst Moritz Arndt Univ Greifswald, Sch Pedag, Inst Educ, Greifswald, Germany.</t>
  </si>
  <si>
    <t>diana.raufelder@uni-greifswald.de</t>
  </si>
  <si>
    <t>Volkswagen Foundation (Schumpeter Fellowship) [II/84 452]</t>
  </si>
  <si>
    <t>Volkswagen Foundation (Schumpeter Fellowship)</t>
  </si>
  <si>
    <t>The research reported in this paper was supported by a grant from the Volkswagen Foundation (Schumpeter Fellowship II/84 452).</t>
  </si>
  <si>
    <t>DEC 13</t>
  </si>
  <si>
    <t>10.3389/fpsyg.2017.02171</t>
  </si>
  <si>
    <t>FP7MU</t>
  </si>
  <si>
    <t>WOS:000417820200001</t>
  </si>
  <si>
    <t>Unal, E; Cakir, H</t>
  </si>
  <si>
    <t>Unal, Erhan; Cakir, Hasan</t>
  </si>
  <si>
    <t>The effect of technology-supported collaborative problem solving method on students' achievement and engagement</t>
  </si>
  <si>
    <t>Collaborative learning; Computer-mediated communication; Programming; Web 2; 0 technologies</t>
  </si>
  <si>
    <t>LEARNING ENVIRONMENTS; THINKING; DESIGN; SKILLS; ATTITUDES; EDUCATION; TOOL</t>
  </si>
  <si>
    <t>This study aimed to determine the effect of web 2.0 technologies supported collaborative problem solving method on students' achievement and engagement. A pretest-posttest quasi-experimental design was implemented. A total of 94 students who registered to the Object-Oriented Programming I-II courses participated in the study. Three groups were randomly assigned to the conditions. The collaborative problem solving method was used in the experimental groups and one of them was supported with web 2.0 technologies whereas the other group was supported with desktop software and face to face communication. The comparison group was taught with traditional methods. The results indicated that there was a significant difference between the experimental groups and the comparison group in terms of achievement. The academic engagement was examined in two subfactors as active learning and collaborative learning. In terms of active learning engagement, the results indicated that a significant difference exists between the experimental groups while the students' levels of collaborative learning engagement in the experimental groups were significantly higher than the students' in the comparison group. Based on the results, a set of implications were presented.</t>
  </si>
  <si>
    <t>[Unal, Erhan] Afyon Kocatepe Univ, Vocat Sch Distance Educ, Dept Comp Technol, TR-03200 Afyon, Turkey; [Cakir, Hasan] Gazi Univ, Fac Educ, Dept Comp Educ &amp; Instruct Technol, TR-06500 Ankara, Turkey</t>
  </si>
  <si>
    <t>Afyon Kocatepe University; Gazi University</t>
  </si>
  <si>
    <t>Unal, E (corresponding author), Afyon Kocatepe Univ, Vocat Sch Distance Educ, Dept Comp Technol, TR-03200 Afyon, Turkey.</t>
  </si>
  <si>
    <t>eunal@aku.edu.tr; hasanc@gazi.edu.tr</t>
  </si>
  <si>
    <t>Unal, Erhan/0000-0002-5349-4193</t>
  </si>
  <si>
    <t>10.1007/s10639-021-10463-w</t>
  </si>
  <si>
    <t>TL6AD</t>
  </si>
  <si>
    <t>WOS:000619898900001</t>
  </si>
  <si>
    <t>The anatomy of adolescents' emotional engagement in schoolwork</t>
  </si>
  <si>
    <t>Emotional engagement in schoolwork; Sense of belonging in the teacher-student interaction; Sense of belonging in peer interaction; Affect towards schoolwork</t>
  </si>
  <si>
    <t>ACADEMIC ENGAGEMENT; STUDENT ENGAGEMENT; PEER-INFLUENCE; MIDDLE SCHOOL; PERCEPTIONS; ENVIRONMENT; ADJUSTMENT; MOTIVATION; FRIENDS; SENSE</t>
  </si>
  <si>
    <t>This study explores the complexity of emotionally engaging schoolwork among students by analysing the interrelation between the affective and the social dimensions of emotional engagement. The data were collected from 78 Finnish sixth-grade (aged 12-13 years) and 89 eighth-grade (aged 14-15 years) students using picture tasks. The results show that the main elements of the affective dimension are the valuing of schoolwork and the enjoyment of learning, and the main element of the social dimension is a sense of belonging in terms of social cohesion and the support experienced by students. Furthermore, the results suggest that emotional engagement has internal dynamics: the affective and social dimension influence each other, regulating the students' sense of emotional engagement. Consequently, neither of the dimensions alone result in strong, balanced emotional engagement. In addition, the results show that the relation between the affective and social dimension was more unbalanced in the peer interaction than in the teacher-student interaction at both grade levels. This suggests that tensions in the peer interaction at school make for a more complicated context in terms of emotional engagement.</t>
  </si>
  <si>
    <t>[Ulmanen, Sanna; Soini, Tiina] Univ Tampere, Sch Educ, Tampere 33014, Finland; [Pietarinen, Janne] Univ Eastern Finland, Sch Appl Educ Sci &amp; Teacher Educ, Teacher Educ, Yliopistokatu 2,POB 111, Joensuu, Finland; [Pyhalto, Kirsi] Univ Helsinki, Fac Behav Sci, POB 9, FIN-00014 Helsinki, Finland; [Pyhalto, Kirsi] Univ Oulu, Fac Educ Sci, POB 2000, Oulu 90014, Finland</t>
  </si>
  <si>
    <t>Tampere University; University of Eastern Finland; University of Helsinki; University of Oulu</t>
  </si>
  <si>
    <t>Ulmanen, S (corresponding author), Univ Tampere, Sch Educ, Tampere 33014, Finland.</t>
  </si>
  <si>
    <t>Finnish Cultural Foundation; Ministry of Education and Culture</t>
  </si>
  <si>
    <t>Finnish Cultural Foundation(Finnish Cultural FoundationFinnish IT center for science); Ministry of Education and Culture</t>
  </si>
  <si>
    <t>The funding of the study: The Finnish Cultural Foundation and Ministry of Education and Culture.</t>
  </si>
  <si>
    <t>10.1007/s11218-016-9343-0</t>
  </si>
  <si>
    <t>EC7ZS</t>
  </si>
  <si>
    <t>WOS:000388360300007</t>
  </si>
  <si>
    <t>Kladis, K; Hawken, LS; O'Neill, RE; Fischer, AJ; Fuoco, KS; O'Keeffe, BV; Kiuhara, SA</t>
  </si>
  <si>
    <t>Kladis, Kristin; Hawken, Leanne S.; O'Neill, Robert E.; Fischer, Aaron J.; Fuoco, Kristen Stokes; O'Keeffe, Breda V.; Kiuhara, Sharlene A.</t>
  </si>
  <si>
    <t>Effects of Check-In Check-Out on Engagement of Students Demonstrating Internalizing Behaviors in an Elementary School Setting</t>
  </si>
  <si>
    <t>internalizing behavior; emotional behavioral disability; behavioral intervention; daily progress report; check-in check-out</t>
  </si>
  <si>
    <t>IN/CHECK-OUT; RISK; INTERVENTIONS; PROGRAM; SUPPORT</t>
  </si>
  <si>
    <t>Check-In Check-Out (CICO) is an evidence-based Tier 2 intervention that has most often been used to support students who exhibit externalizing problem behaviors; however, emerging research suggests that CICO may be effective when extended to students who are engaging in internalizing problem behaviors (CICO-IB). The purpose of this study was to replicate previous research using CICO to support students with internalizing behaviors as well as to extend the research using a standardized Daily Progress Report (DPR) for all students. A multiple baseline design across students was used to examine the effects of CICO-IB on social and academic engagement with four elementary students from an urban elementary school who were exhibiting internalizing behavior problems (e.g., shyness, social withdrawal). Results indicated that CICO-IB was effective in improving active academic and social engagement for all four students included in the study as measured by both teacher rating on a DPR and direct observation. Overall, the majority of teachers, parents, and students found the intervention socially acceptable. Implications for future research and practice with students who are at-risk or exhibiting emotional/behavioral disorders along with limitations are discussed.</t>
  </si>
  <si>
    <t>[Kladis, Kristin] Judge Mem Catholic High Sch, Salt Lake City, UT USA; [Hawken, Leanne S.; O'Neill, Robert E.; Fischer, Aaron J.; O'Keeffe, Breda V.; Kiuhara, Sharlene A.] Univ Utah, Salt Lake City, UT USA; [Fuoco, Kristen Stokes] Madeleine Choir Sch, Salt Lake City, UT USA</t>
  </si>
  <si>
    <t>Utah System of Higher Education; University of Utah</t>
  </si>
  <si>
    <t>Hawken, LS (corresponding author), Univ Utah, Dept Special Educ, 1721 S Campus Ctr Dr, Salt Lake City, UT 84112 USA.</t>
  </si>
  <si>
    <t>leanne.hawken@utah.edu</t>
  </si>
  <si>
    <t>10.1177/0198742920972107</t>
  </si>
  <si>
    <t>WOS:000599301900001</t>
  </si>
  <si>
    <t>Ferreira, JM; Soini, T; Kupiainen, R; Salum, AC</t>
  </si>
  <si>
    <t>Ferreira, Juliene Madureira; Soini, Tiina; Kupiainen, Reijo; Salum, Ana Claudia</t>
  </si>
  <si>
    <t>What is learning for secondary-school students? Students' perceptions examined in Brazil and Finland</t>
  </si>
  <si>
    <t>Students' perceptions; Learning experiences; Secondary school; Multicultural research</t>
  </si>
  <si>
    <t>INTERPERSONAL RELATIONSHIPS; ACADEMIC ENGAGEMENT; CHILDREN; QUALITY; PHOTOGRAPHS; CONCEPTIONS; STRATEGIES; MOTIVATION; TEACHERS; BELIEFS</t>
  </si>
  <si>
    <t>In the present study, learning in school was studied from the students' perspectives in two different national contexts. The aim was to explore students' learning experiences in school by identifying what are the core elements of learning for secondary school students. We conducted the study with a qualitative approach in which photos taken by the students during their school routines were used to elicit group discussion about how learning is experienced and defined. Participants were two groups of 13-15-year-old students, one from Finland and one from Brazil. Results show that the anatomy of learning is varied in students' experiences and that their perceptions of learning in school are defined by the way students signify the interaction with others, their relation with materials, their understanding of the pedagogical actions and practices, and how learning is contextualized by time. The study contributes to discussions on how to consider and incorporate students' perspectives into the development of pedagogical practices, and by the dialogue between Finnish and Brazilian perspectives, we point out core elements for the learning experiences of secondary school students raising questions of learning processes as complex and culturally contextualized.</t>
  </si>
  <si>
    <t>[Ferreira, Juliene Madureira; Soini, Tiina; Kupiainen, Reijo] Tampere Univ, Dept Educ &amp; Culture, Akerlundinkatu 5,Virta 509, Tampere 33014, Finland; [Kupiainen, Reijo] Norwegian Univ Sci &amp; Technol, Fac Social &amp; Educ Sci, Trondheim, Norway; [Salum, Ana Claudia] Univ Fed Uberlandia, Dept Language, Teacher Training Sch, Uberlandia, MG, Brazil</t>
  </si>
  <si>
    <t>Tampere University; Norwegian University of Science &amp; Technology (NTNU); Universidade Federal de Uberlandia</t>
  </si>
  <si>
    <t>Ferreira, JM (corresponding author), Tampere Univ, Dept Educ &amp; Culture, Akerlundinkatu 5,Virta 509, Tampere 33014, Finland.</t>
  </si>
  <si>
    <t>Juliene.madureiraferreira@tuni.fi; Tiina.soini-ikonen@tuni.fi; reijo.p.kupiainen@ntnu.no; Ana.Salum@ufu.br</t>
  </si>
  <si>
    <t>Soini, Tiina/0000-0002-0637-8931; Kupiainen, Reijo/0000-0003-2610-2294; Madureira Ferreira, Juliene/0000-0002-8977-5982</t>
  </si>
  <si>
    <t>10.1007/s11218-019-09479-5</t>
  </si>
  <si>
    <t>WOS:000466083700010</t>
  </si>
  <si>
    <t>Theurer, J; Pike, E; Sehgal, AR; Fischer, RL; Collins, C</t>
  </si>
  <si>
    <t>Theurer, Jacqueline; Pike, Earl; Sehgal, Ashwini R.; Fischer, Robert L.; Collins, Cyleste</t>
  </si>
  <si>
    <t>The Community Research Scholars Initiative: A Mid-Project Assessment</t>
  </si>
  <si>
    <t>CTS-CLINICAL AND TRANSLATIONAL SCIENCE</t>
  </si>
  <si>
    <t>community; CBPR; partnerships; evaluation</t>
  </si>
  <si>
    <t>RESEARCH PARTNERSHIPS; PROGRAM; HEALTH; MODEL</t>
  </si>
  <si>
    <t>Community organizations addressing health and human service needs generally have minimal capacity for research and evaluation. As a result, they are often inadequately equipped to independently carry out activities that can be critical for their own success, such as conducting needs assessments, identifying best practices, and evaluating outcomes. Moreover, they are unable to develop equitable partnerships with academic researchers to conduct community-based research. This paper reports on the progress of the Community Research Scholar Initiative (CRSI), a program that aims to enhance community research and evaluation capacity through training of selected employees from Greater Cleveland community organizations. The intensive 2-year CRSI program includes didactic instruction, fieldwork, multiple levels of community and academic engagement, leadership training, and a mentored research project. The first cohort of CRSI Scholars, their community organizations, and other community stakeholders have incorporated program lessons into their practices and operations. The CRSI program evaluation indicates: the importance of careful Scholar selection; the need to engage executive leadership from Scholar organizations; the value of a curriculum integrating classwork, fieldwork, and community engagement; and the need for continual scholar skill and knowledge assessment. These findings and lessons learned guide other efforts to enhance community organization research and evaluation capacity.</t>
  </si>
  <si>
    <t>[Theurer, Jacqueline; Pike, Earl; Sehgal, Ashwini R.] Case Western Reserve Univ, Ctr Reducing Hlth Dispar, MetroHlth Med Ctr, Div Nephrol,Dept Med, Cleveland, OH 44106 USA; [Fischer, Robert L.; Collins, Cyleste] Case Western Reserve Univ, Jack Joseph &amp; Morton Mandel Sch Appl Social Sci, Cleveland, OH 44106 USA; [Sehgal, Ashwini R.] Case Western Reserve Univ, Dept Med, Cleveland, OH 44106 USA; [Sehgal, Ashwini R.] Case Western Reserve Univ, Dept Epidemiol &amp; Biostat, Cleveland, OH 44106 USA; [Sehgal, Ashwini R.] Case Western Reserve Univ, Dept Bioeth, Cleveland, OH 44106 USA; [Fischer, Robert L.] Case Western Reserve Univ, Ctr Urban Poverty &amp; Community Dev, Cleveland, OH 44106 USA</t>
  </si>
  <si>
    <t>University System of Ohio; Case Western Reserve University; MetroHealth System; University System of Ohio; Case Western Reserve University; University System of Ohio; Case Western Reserve University; University System of Ohio; Case Western Reserve University; University System of Ohio; Case Western Reserve University; University System of Ohio; Case Western Reserve University</t>
  </si>
  <si>
    <t>Theurer, J (corresponding author), Case Western Reserve Univ, Ctr Reducing Hlth Dispar, MetroHlth Med Ctr, Div Nephrol,Dept Med, Cleveland, OH 44106 USA.</t>
  </si>
  <si>
    <t>jtheurer@metrohealth.org</t>
  </si>
  <si>
    <t>Fischer, Robert L/Q-2958-2019</t>
  </si>
  <si>
    <t>Fischer, Robert L/0000-0001-5642-6746</t>
  </si>
  <si>
    <t>National Institutes of Health [MD002265, UL1TR000439]</t>
  </si>
  <si>
    <t>J. Theurer was supported by grants MD002265 and UL1TR000439 from the National Institutes of Health. E. Pike was supported by grants MD002265 and UL1TR000439 from the National Institutes of Health. A. R. Sehgal was supported by grants MD002265 and UL1TR000439 from the National Institutes of Health. R. L. Fischer was supported by grant MD002265 from the National Institutes of Health. C. Collins was supported by grant MD002265 from the National Institutes of Health</t>
  </si>
  <si>
    <t>1752-8054</t>
  </si>
  <si>
    <t>1752-8062</t>
  </si>
  <si>
    <t>CTS-CLIN TRANSL SCI</t>
  </si>
  <si>
    <t>CTS-Clin. Transl. Sci.</t>
  </si>
  <si>
    <t>10.1111/cts.12286</t>
  </si>
  <si>
    <t>Medicine, Research &amp; Experimental</t>
  </si>
  <si>
    <t>Research &amp; Experimental Medicine</t>
  </si>
  <si>
    <t>CQ4OU</t>
  </si>
  <si>
    <t>Green Accepted, hybrid, Green Published</t>
  </si>
  <si>
    <t>WOS:000360585200017</t>
  </si>
  <si>
    <t>Sanetti, LMH; Collier-Meek, MA; Long, ACJ; Kim, J; Kratochwill, TR</t>
  </si>
  <si>
    <t>Sanetti, Lisa M. Hagermoser; Collier-Meek, Melissa A.; Long, Anna C. J.; Kim, Jisun; Kratochwill, Thomas R.</t>
  </si>
  <si>
    <t>USING IMPLEMENTATION PLANNING TO INCREASE TEACHERS' ADHERENCE AND QUALITY TO BEHAVIOR SUPPORT PLANS</t>
  </si>
  <si>
    <t>PROCEDURAL FIDELITY ASSESSMENT; TREATMENT INTEGRITY; PERFORMANCE FEEDBACK; CONSULTATION; OUTCOMES; SCIENCE</t>
  </si>
  <si>
    <t>Evidence-based practices within a response-to-intervention framework must be implemented with adequate treatment integrity to promote student outcomes. However, research findings indicate educators struggle to implement interventions and logistical considerations may limit the utility of performance feedback, an evidence-based treatment integrity promotion strategy. This study evaluates the effect of implementation planning, a treatment integrity promotion strategy that includes detailed logistical planning and barrier identification adapted from an adult behavior change theory from heath psychology (i.e., the Health Action Process Approach). A multiple baseline across participants design was used to evaluate teachers' adherence to a behavior support plan as well as their quality of implementation. Results indicated that after intervention training, adherence was initially low and variable, and quality of implementation was moderate to high and variable, but both adherence and quality increased and became less variable after implementation planning. The increases in implementation were more pronounced for two teachers, whose students also had subsequent improvements in their academic engagement and disruptive behavior. These findings highlight the relationship between adequate levels of treatment integrity and student outcomes as well as provide initial support for implementation planning. (C) 2014 Wiley Periodicals, Inc.</t>
  </si>
  <si>
    <t>[Sanetti, Lisa M. Hagermoser; Kim, Jisun] Univ Connecticut, Storrs, CT 06269 USA; [Collier-Meek, Melissa A.] Univ Massachusetts Boston, Boston, MA USA; [Long, Anna C. J.] Louisiana State Univ, Baton Rouge, LA 70803 USA; [Kratochwill, Thomas R.] Univ Wisconsin, Madison, WI 53706 USA</t>
  </si>
  <si>
    <t>University of Connecticut; University of Massachusetts System; University of Massachusetts Boston; Louisiana State University System; Louisiana State University; University of Wisconsin System; University of Wisconsin Madison</t>
  </si>
  <si>
    <t>Sanetti, LMH (corresponding author), Univ Connecticut, Dept Educ Psychol, U 3064, Storrs, CT 06269 USA.</t>
  </si>
  <si>
    <t>lisa.sanetti@uconn.edu</t>
  </si>
  <si>
    <t>10.1002/pits.21787</t>
  </si>
  <si>
    <t>AN4JZ</t>
  </si>
  <si>
    <t>WOS:000340555200007</t>
  </si>
  <si>
    <t>Johnson, W; Mcgue, M; Iacono, WG</t>
  </si>
  <si>
    <t>Johnson, Wendy; McGue, Matt; Iacono, William G.</t>
  </si>
  <si>
    <t>Genetic and environmental influences on academic achievement trajectories during adolescence</t>
  </si>
  <si>
    <t>genetic and environmental influences; school achievement; longitudinal twin study; achievement trajectories; covariates of achievement</t>
  </si>
  <si>
    <t>DISRUPTIVE BEHAVIOR; MULTIPLE RISK; SCHOOL; PERSONALITY; PARENT; INTELLIGENCE; DISORDERS; CHILDHOOD; CHILDREN; ADJUSTMENT</t>
  </si>
  <si>
    <t>Most studies have considered the effects of particular characteristics on academic achievement individually, which means that little is known about how they function together. Using the population-based Minnesota Twin Family Study, the authors investigated the effects of child academic engagement (interest, involvement, effort), IQ, depression, externalizing behavior, and family environmental risk on academic achievement (reported school grades) from ages 11 through 17. Hierarchical linear growth curve modeling showed main effects on initial reported Grades for all variables, and IQ mitigated the deleterious effects of family risk and externalizing. Only engagement affected change in Grades through adolescence. Influences on initial Grades were strongly genetically influenced, associated primarily with IQ, engagement, and externalizing behavior. Shared environmental influences on initial Grades linked engagement, IQ, and family risk. Genetic influences on change in Grades were substantial, but they were not associated with the academic, family risk, and mental health covarying factors. These results indicate that age 11 achievement and change in achievement through adolescence show systematic patterns and document the existence of individual differences in the commonly shared developmental experience of adapting to the school environment.</t>
  </si>
  <si>
    <t>Univ Minnesota, Dept Psychol, Minneapolis, MN 55455 USA</t>
  </si>
  <si>
    <t>Johnson, W (corresponding author), Univ Minnesota, Dept Psychol, 75 E River Rd, Minneapolis, MN 55455 USA.</t>
  </si>
  <si>
    <t>john4350@tc.umn.edu</t>
  </si>
  <si>
    <t>10.1037/0012-1649.42.3.514</t>
  </si>
  <si>
    <t>051QS</t>
  </si>
  <si>
    <t>WOS:000238176300012</t>
  </si>
  <si>
    <t>Aronson, J; Fried, CB; Good, C</t>
  </si>
  <si>
    <t>Reducing the effects of stereotype threat on African American college students by shaping theories of intelligence</t>
  </si>
  <si>
    <t>JOURNAL OF EXPERIMENTAL SOCIAL PSYCHOLOGY</t>
  </si>
  <si>
    <t>ACHIEVEMENT; CONCEPTIONS; MOTIVATION; PREJUDICE; MEDIA</t>
  </si>
  <si>
    <t>African American college students tend to obtain lower grades than their White counterparts, even when they enter college with equivalent test scores. Past research suggests that negative stereotypes impugning Black students' intellectual abilities play a role in this underperformance. Awareness of these stereotypes can psychologically threaten African Americans, a phenomenon known as stereotype threat (Steele &amp; Aronson, 1995), which can in turn provoke responses that impair both academic performance and psychological engagement with academics. An experiment was performed to test a method of helping students resist these responses to stereotype threat, Specifically, students in the experimental condition of the experiment were encouraged to see intelligence-the object of the stereotype-as a malleable rather than fixed capacity. This mind-set was predicted to make students' performances less vulnerable to stereotype threat and help them maintain their psychological engagement with academics, both of which could help boost their college grades. Results were consistent with predictions. The African American students (and, to some degree, the White students) encouraged to view intelligence as malleable reported greater enjoyment of the academic process, greater academic engagement, and obtained higher grade point averages than their counterparts in two control groups. (C) 2001 Elsevier Science (USA).</t>
  </si>
  <si>
    <t>NYU, Dept Appl Psychol, New York, NY 10003 USA; Winona State Univ, Winona, MN 55987 USA; Univ Texas, Austin, TX 78712 USA</t>
  </si>
  <si>
    <t>New York University; Minnesota State Colleges &amp; Universities; Winona State University; University of Texas System; University of Texas Austin</t>
  </si>
  <si>
    <t>NYU, Dept Appl Psychol, New York, NY 10003 USA.</t>
  </si>
  <si>
    <t>joshua.aronson@nyu.edu</t>
  </si>
  <si>
    <t>Good, Catherine/0009-0007-3384-273X</t>
  </si>
  <si>
    <t>0022-1031</t>
  </si>
  <si>
    <t>1096-0465</t>
  </si>
  <si>
    <t>J EXP SOC PSYCHOL</t>
  </si>
  <si>
    <t>J. Exp. Soc. Psychol.</t>
  </si>
  <si>
    <t>10.1006/jesp.2001.1491</t>
  </si>
  <si>
    <t>524AM</t>
  </si>
  <si>
    <t>WOS:000173989800002</t>
  </si>
  <si>
    <t>Azevedo, R; Rosário, P; Núñez, JC; Vallejo, G; Fuentes, S; Magalhaes, P</t>
  </si>
  <si>
    <t>Azevedo, R.; Rosario, P.; Nunez, J. C.; Vallejo, G.; Fuentes, S.; Magalhaes, P.</t>
  </si>
  <si>
    <t>A school-based intervention on elementary students? school engagement</t>
  </si>
  <si>
    <t>School engagement; School-based intervention; Story tool; Self-regulated learning; Elementary school students</t>
  </si>
  <si>
    <t>ACADEMIC ENGAGEMENT; SELF-REGULATION; COGNITIVE ENGAGEMENT; EMOTIONAL ENGAGEMENT; ACHIEVEMENT; MATHEMATICS; BEHAVIOR; GENDER; INSTRUCTION; PREDICTORS</t>
  </si>
  <si>
    <t>Prior research has reported signs of low engagement in the early stages of schooling. The present study assessed the effectiveness of a school-based intervention that promotes cognitive, emotional, and behavioral engagement in elementary school children through a story tool. The study followed a cluster-randomized design with 259 fourth graders nested in 12 classes; the classes, not the individuals, were randomly assigned to an intervention or control group. Both groups were assessed in four waves in two measures for each engagement dimension. Data were analyzed with a multilevel approach. Findings show that the intervention enhanced students' cognitive, emotional, and behavioral engagement. Still, there is a delay before the intervention program exhibits a beneficial effect. Moreover, gender discrepancies were found. Before the intervention, girls showed higher cognitive and emotional engagement, but boys exhibited higher emotional engagement after the intervention. In addition, current results indicate that the program benefited the boys more than the girls. Finally, there was no evidence that the engagement outcomes differed depending on the parent's educational level. Findings provide valuable information for future research and educational practice.</t>
  </si>
  <si>
    <t>[Azevedo, R.; Rosario, P.; Magalhaes, P.] Univ Minho, Dept Appl Psychol, P-4710057 Braga, Portugal; [Nunez, J. C.; Vallejo, G.] Univ Oviedo, Dept Psychol, Oviedo, Spain; [Fuentes, S.] Univ Cent Chile, Dept Fac Educ &amp; Ciencias Sociales, Santiago, Chile</t>
  </si>
  <si>
    <t>Universidade do Minho; University of Oviedo; Universidad Central de Chile</t>
  </si>
  <si>
    <t>Azevedo, R (corresponding author), Univ Minho, Dept Appl Psychol, P-4710057 Braga, Portugal.</t>
  </si>
  <si>
    <t>raquel.azevedo.mota@gmail.com</t>
  </si>
  <si>
    <t>Magalhães, Paula/V-1045-2018; Vallejo, Guillermo/B-8233-2011; Magalhães, Paula/AAH-2490-2019; Rosário, Pedro/A-1775-2011; Núñez, José Carlos/H-4425-2013</t>
  </si>
  <si>
    <t>Magalhães, Paula/0000-0001-8256-0391; Vallejo, Guillermo/0000-0002-8010-6854; Magalhães, Paula/0000-0001-8256-0391; Rosário, Pedro/0000-0002-3221-1916;</t>
  </si>
  <si>
    <t>Foundation for Science and Technology (FCT) through the Portuguese State Budget [UIDB/01662/2020]; Portuguese Foundation for Science and Technology [57/2016]; Transitory Disposition of the Decree; ADIR research group; European Regional Development Funds (European Union); [SFRH/BD/128848/2017]; [FC-GRUPIN-IDI/2018/000199]</t>
  </si>
  <si>
    <t>Foundation for Science and Technology (FCT) through the Portuguese State Budget(Fundacao para a Ciencia e a Tecnologia (FCT)); Portuguese Foundation for Science and Technology(Fundacao para a Ciencia e a Tecnologia (FCT)); Transitory Disposition of the Decree; ADIR research group; European Regional Development Funds (European Union)(European Union (EU)); ;</t>
  </si>
  <si>
    <t>This study was conducted at the Psychology Research Centre (CIPsi/UM) School of Psychology, University of Minho, supported by the Foundation for Science and Technology (FCT) through the Portuguese State Budget (UIDB/01662/2020). RA was supported by a PhD scholarship from the Portuguese Foundation for Science and Technology (SFRH/BD/128848/2017). PM was supported by the Transitory Disposition of the Decree No. 57/2016, of 29th of August, amended by Law No. 57/2017 of 19 July. Additionally, this research activity received funding from ADIR research group, which is granted by the European Regional Development Funds (European Union and Principality of Asturias) through the Science, Technology, and Innovation Plan (FC-GRUPIN-IDI/2018/000199). The funder had no role in research design, data collection, decision to publish, or preparation of the manuscript. Authors would like to thank all the children, families, and teachers that participated in this project. Also, authors would like to thank Eliza Rice for the English editing of the manuscript.</t>
  </si>
  <si>
    <t>10.1016/j.cedpsych.2023.102148</t>
  </si>
  <si>
    <t>8O2JW</t>
  </si>
  <si>
    <t>WOS:000925667200001</t>
  </si>
  <si>
    <t>Jenkins, KEH; Stephens, JC; Reames, TG; Hernández, D</t>
  </si>
  <si>
    <t>Jenkins, Kirsten E. H.; Stephens, Jennie C.; Reames, Tony G.; Hernandez, Diana</t>
  </si>
  <si>
    <t>Towards impactful energy justice research: Transforming the power of academic engagement</t>
  </si>
  <si>
    <t>ENERGY RESEARCH &amp; SOCIAL SCIENCE</t>
  </si>
  <si>
    <t>Energy justice; Energy policy; Translational research; Research impact</t>
  </si>
  <si>
    <t>DISPARITIES; INSECURITY; EXTRACTION; EQUITY; NEXUS</t>
  </si>
  <si>
    <t>The field of energy justice is at a critical juncture. As the social dimensions of energy systems are becoming more salient, it is time to reflect on what has been achieved, and look towards a future of greater impact and transdisciplinary methods in energy justice research and practice. In the past 10 years, the energy justice literature has grown exponentially demonstrating the appeal and the value of its tangible, applicable explanatory framework. Yet more pessimistically, this rapid growth could also represent a trend in uncritical commitment without appropriate reflectivity and without maximizing societal impact. Carefully considering these different interpretations, this perspective article reflects on four core challenges and opportunities for energy justice scholarship and practice in its next wave of development: (1) the alignment, connectivity and orientation of energy justice terminology, (2) leveraging impact and achieving outcomes in partnership between academic and non-academic communities and activists, (3) the need to acknowledge and define the audience for energy justice contributions and (4) the need for energy justice scholars and practitioners to practice what we preach. Given the timely salience of energy justice work, more intentional consideration of the possibilities for societal impact is increasingly valuable.</t>
  </si>
  <si>
    <t>[Jenkins, Kirsten E. H.] Univ Edinburgh, Sci Technol &amp; Innovat Studies, Edinburgh, Midlothian, Scotland; [Stephens, Jennie C.] Northeastern Univ, Sch Publ Policy &amp; Urban Affairs, Boston, MA 02115 USA; [Reames, Tony G.] Univ Michigan, Sch Environm &amp; Sustainabil, Ann Arbor, MI 48109 USA; [Hernandez, Diana] Columbia Univ, Mailman Sch Publ Hlth, New York, NY 10027 USA</t>
  </si>
  <si>
    <t>University of Edinburgh; Northeastern University; University of Michigan System; University of Michigan; Columbia University</t>
  </si>
  <si>
    <t>Jenkins, KEH (corresponding author), Univ Edinburgh, Sci Technol &amp; Innovat Studies, Edinburgh, Midlothian, Scotland.</t>
  </si>
  <si>
    <t>kirsten.jenkins@ed.ac.uk</t>
  </si>
  <si>
    <t>Reames, Tony G./AAV-3989-2021</t>
  </si>
  <si>
    <t>Reames, Tony G./0000-0002-0738-8525; Stephens, Jennie C./0000-0003-0386-8115; Jenkins, Kirsten/0000-0002-3681-647X</t>
  </si>
  <si>
    <t>2214-6296</t>
  </si>
  <si>
    <t>2214-6326</t>
  </si>
  <si>
    <t>ENERGY RES SOC SCI</t>
  </si>
  <si>
    <t>Energy Res. Soc. Sci.</t>
  </si>
  <si>
    <t>10.1016/j.erss.2020.101510</t>
  </si>
  <si>
    <t>Environmental Studies</t>
  </si>
  <si>
    <t>MA8LX</t>
  </si>
  <si>
    <t>WOS:000542163300001</t>
  </si>
  <si>
    <t>Cameron, DL; Cook, BG; Tankersley, M</t>
  </si>
  <si>
    <t>Cameron, David Lansing; Cook, Bryan G.; Tankersley, Melody</t>
  </si>
  <si>
    <t>An analysis of the different patterns of 1:1 interactions between educational professionals and their students with varying abilities in inclusive classrooms</t>
  </si>
  <si>
    <t>INTERNATIONAL JOURNAL OF INCLUSIVE EDUCATION</t>
  </si>
  <si>
    <t>inclusive education; special education; disability</t>
  </si>
  <si>
    <t>ACADEMIC ENGAGEMENT; SEVERE DISABILITIES; INSTRUCTIONAL CONTEXTS; INCLUDED STUDENTS; PEER INTERACTIONS; TEACHERS; BEHAVIOR; PROXIMITY; ATTITUDES; MIDDLE</t>
  </si>
  <si>
    <t>The purpose of this study was to examine the different types and patterns of 1:1 interactions provided by general educators, special educators and paraprofessionals to children with mild disabilities (n=13), severe disabilities (n=13), and children without disabilities (n=13) in inclusive classrooms. General educators, special educators, and paraprofessionals' 1:1 interactions with students in three comparison groups were recorded in 17 elementary and middle school classrooms using a partial interval observation system. We found significant differences with respect to interaction frequency and content. Teachers and paraprofessionals had consistently more 1:1 interactions with students with severe disabilities, followed by children with mild disabilities, and then students without disabilities. In comparison to special education teachers and paraprofessionals, general educators interacted significantly more frequently with children without disabilities and children with mild disabilities. In contrast, paraprofessionals interacted significantly more often with students with severe disabilities and less frequently with children with mild disabilities and students without disabilities. Instructional interactions in social, behavioural, and functional domains were infrequent in these classrooms. We conclude with a brief discussion of the implications of these findings for future research and practice.</t>
  </si>
  <si>
    <t>[Cameron, David Lansing] Univ Agder, N-4604 Kristiansand, Norway; [Cook, Bryan G.] Univ Hawaii Manoa, Honolulu, HI 96822 USA; [Tankersley, Melody] Kent State Univ, Kent, OH 44242 USA</t>
  </si>
  <si>
    <t>University of Agder; University of Hawaii System; University of Hawaii Manoa; University System of Ohio; Kent State University; Kent State University Salem; Kent State University Kent</t>
  </si>
  <si>
    <t>Cameron, DL (corresponding author), Univ Agder, Post Box 422, N-4604 Kristiansand, Norway.</t>
  </si>
  <si>
    <t>david.l.cameron@uia.no</t>
  </si>
  <si>
    <t>Cook, Bryan/B-7506-2018</t>
  </si>
  <si>
    <t>Cook, Bryan/0000-0001-9294-0873</t>
  </si>
  <si>
    <t>1360-3116</t>
  </si>
  <si>
    <t>1464-5173</t>
  </si>
  <si>
    <t>INT J INCLUSIVE EDUC</t>
  </si>
  <si>
    <t>Int. J. Incl. Educ.</t>
  </si>
  <si>
    <t>10.1080/13603116.2011.580459</t>
  </si>
  <si>
    <t>147MC</t>
  </si>
  <si>
    <t>WOS:000319170700007</t>
  </si>
  <si>
    <t>Yi, SP; Zhang, YY; Lu, YF; Shadiev, R</t>
  </si>
  <si>
    <t>Yi, Suping; Zhang, Yanyan; Lu, Yefeng; Shadiev, Rustam</t>
  </si>
  <si>
    <t>Sense of belonging, academic self-efficacy and hardiness: Their impacts on student engagement in distance learning courses</t>
  </si>
  <si>
    <t>academic hardiness; academic self-efficacy; distance learning course; sense of belonging; student engagement</t>
  </si>
  <si>
    <t>SCHOOL; SCALE</t>
  </si>
  <si>
    <t>The purpose of this study was to investigate how postgraduate engagement is affected by the sense of belonging, academic self-efficacy and academic hardiness. The validated self-reported scales were used to survey 308 postgraduate students in Mainland China who had taken distance learning courses. The proposed research model exhibited high predictive performance, confirming the established 10 hypotheses. The results indicated that sense of belonging positively and significantly influenced academic self-efficacy, academic hardiness and postgraduates' emotional engagement. Academic self-efficacy and academic hardiness had a positive and statistically significant impact on postgraduates' cognitive, emotional and behavioural engagement. Therefore, sense of belonging directly impacted postgraduates' emotional engagement and indirectly impacted postgraduates' cognitive and behavioural engagement. We also found a significant mediation effect of academic self-efficacy and academic hardiness in distance learning courses. Overall, our proposed research model revealed the influence mechanism of sense of belonging, academic self-efficacy and academic hardiness in postgraduate engagement in distance learning courses. These factors need to be considered when designing and implementing distance learning courses, teachers and researchers need to be aware of these interdependencies in order to maximize learning effects in the distance learning environment.</t>
  </si>
  <si>
    <t>[Yi, Suping] Nanjing Normal Univ, Sch Educ Sci, Nanjing, Peoples R China; [Zhang, Yanyan] Nanjing Univ Posts &amp; Telecommun, Coll Educ Sci &amp; Technol, Nanjing, Peoples R China; [Lu, Yefeng; Shadiev, Rustam] Zhejiang Univ, Coll Educ, Hangzhou, Peoples R China; [Shadiev, Rustam] Zhejiang Univ, Coll Educ, Hangzhou 310058, Peoples R China</t>
  </si>
  <si>
    <t>Nanjing Normal University; Nanjing University of Posts &amp; Telecommunications; Zhejiang University; Zhejiang University</t>
  </si>
  <si>
    <t>Shadiev, R (corresponding author), Zhejiang Univ, Coll Educ, Hangzhou 310058, Peoples R China.</t>
  </si>
  <si>
    <t>rustamsh@gmail.com</t>
  </si>
  <si>
    <t>Shadiev, Rustam/G-5083-2010</t>
  </si>
  <si>
    <t>Shadiev, Rustam/0000-0001-5571-1158; Lu, Yefeng/0000-0003-0708-6639</t>
  </si>
  <si>
    <t>Postgraduate Research &amp; Practice Innovation Program of Jiangsu Province [KYCX23_1570]</t>
  </si>
  <si>
    <t>Postgraduate Research &amp; Practice Innovation Program of Jiangsu Province</t>
  </si>
  <si>
    <t>This work was supported by Postgraduate Research &amp; Practice Innovation Program of Jiangsu Province (KYCX23_1570)</t>
  </si>
  <si>
    <t>2024 JAN 10</t>
  </si>
  <si>
    <t>10.1111/bjet.13421</t>
  </si>
  <si>
    <t>EK7I8</t>
  </si>
  <si>
    <t>WOS:001138881900001</t>
  </si>
  <si>
    <t>Simmons, DR; Ye, YC; Ohland, MW; Garahan, K</t>
  </si>
  <si>
    <t>Simmons, Denise R.; Ye, Yincheng; Ohland, Matthew W.; Garahan, Katie</t>
  </si>
  <si>
    <t>Understanding Students' Incentives for and Barriers to Out-of-Class Participation: Profile of Civil Engineering Student Engagement</t>
  </si>
  <si>
    <t>JOURNAL OF PROFESSIONAL ISSUES IN ENGINEERING EDUCATION AND PRACTICE</t>
  </si>
  <si>
    <t>UNDERGRADUATE EXPERIENCE; ACADEMIC ENGAGEMENT; PERSISTENCE; EDUCATION; PROGRAMS; OUTCOMES</t>
  </si>
  <si>
    <t>This study aims to provide a nuanced profile of civil engineering students' out-of-class engagement by exploring the supporting incentives and barriers to involvement and the related outcomes. Data were collected from undergraduate students using the Postsecondary Student Engagement (PosSE) Survey and were analyzed using descriptive statistics. The most prevalent out-of-class activities in which civil engineering students participate were off- or on-campus employment and sports. Civil engineering students identified personal development as the most reported positive outcome and free time was reduced as the most reported negative outcome. Engineering students identified fulfilling personal interests as the number one incentive to participate in out-of-class engagement, and both engineering and civil engineering students identified lack of time, scheduling issues as the number one barrier. Using demographic information, this study identified three groups potentially at-risk of low engagement: women, students who come from low income families, and students whose parents have earned less than a bachelor's degree. This study suggests that different disciplines and subpopulations within engineering have specific incentives for and barriers to participation, which policy makers and administrators should consider when creating pathways to support engagement. (c) 2017 American Society of Civil Engineers.</t>
  </si>
  <si>
    <t>[Simmons, Denise R.] Virginia Tech, Dept Civil &amp; Environm Engn, Myers Lawson Sch Construct, Bishop Favrao Hall, Blacksburg, VA 24061 USA; [Ye, Yincheng] Michigan State Univ, Coll Educ, E Lansing, MI 48824 USA; [Ohland, Matthew W.] Purdue Univ, Sch Engn Educ, W Lafayette, IN 47907 USA; [Garahan, Katie] Virginia Tech, Dept English, 202 Major Williams Hall 0192, Blacksburg, VA 24061 USA</t>
  </si>
  <si>
    <t>Virginia Polytechnic Institute &amp; State University; Michigan State University; Purdue University System; Purdue University; Virginia Polytechnic Institute &amp; State University</t>
  </si>
  <si>
    <t>Simmons, DR (corresponding author), Virginia Tech, Dept Civil &amp; Environm Engn, Myers Lawson Sch Construct, Bishop Favrao Hall, Blacksburg, VA 24061 USA.</t>
  </si>
  <si>
    <t>densimm@vt.edu</t>
  </si>
  <si>
    <t>Simmons, Denise R./AAS-1419-2021</t>
  </si>
  <si>
    <t>Simmons, Denise R./0000-0002-3401-2048</t>
  </si>
  <si>
    <t>National Science Foundation under the CAREER Grant [EEC-1351156]</t>
  </si>
  <si>
    <t>National Science Foundation under the CAREER Grant</t>
  </si>
  <si>
    <t>The authors gratefully acknowledge the National Science Foundation for supporting this work under the CAREER Grant No. EEC-1351156. Any opinions, findings, conclusions, or recommendations expressed here are those of the authors and do not necessarily reflect the views of the National Science Foundation.</t>
  </si>
  <si>
    <t>ASCE-AMER SOC CIVIL ENGINEERS</t>
  </si>
  <si>
    <t>1801 ALEXANDER BELL DR, RESTON, VA 20191-4400 USA</t>
  </si>
  <si>
    <t>1052-3928</t>
  </si>
  <si>
    <t>1943-5541</t>
  </si>
  <si>
    <t>J PROF ISS ENG ED PR</t>
  </si>
  <si>
    <t>J. Prof. Issues Eng. Educ. Pract.</t>
  </si>
  <si>
    <t>10.1061/(ASCE)EI.1943-5541.0000353</t>
  </si>
  <si>
    <t>FW8XE</t>
  </si>
  <si>
    <t>WOS:000425619500003</t>
  </si>
  <si>
    <t>Shanok, NA; Sotelo, M</t>
  </si>
  <si>
    <t>Shanok, Nathaniel A.; Sotelo, Marlene</t>
  </si>
  <si>
    <t>A pilot tennis program for training fitness and social behaviors in individuals with autism spectrum disorder</t>
  </si>
  <si>
    <t>JOURNAL OF SPORTS MEDICINE AND PHYSICAL FITNESS</t>
  </si>
  <si>
    <t>Tennis; Social behavior; Autistic disorder</t>
  </si>
  <si>
    <t>PHYSICAL-ACTIVITY; ACADEMIC ENGAGEMENT; CHILDREN</t>
  </si>
  <si>
    <t>BACKGROUND: The aim of this pilot study was to determine the effectiveness of a tennis-training program for individuals with autism spec-trum disorder.METHODS: The program consisted of 12 lessons delivered over a 6-week time frame that incorporated tennis-specific abilities (i.e. forehand, backhand, rallying) with targeted autism skills (social skills, reception skills).RESULTS: In this study, (N-=15) participants showed significant improvements in a variety of tennis-related skills including ready position, side-shuffie, forehand, backhand, volleys, and rallying. Additional advancements were observed on hand-eye coordination (catching balls with one-hand) and leg strength (long-jump) using a structured fitness assessment. Lastly, participants demonstrated improvements in social skills, receptive communication skills, and reception skills from pre-training to-post.CONCLUSIONS: The results of this study highlight the potential of tennis training as a valuable element of autism therapeutic programs, en-abling participants to train motor and social skills in a fun, recreational setting.(Cite this article as: Shanok NA, Sotelo M. A pilot tennis program for training fitness and social behaviors in individuals with autism spectrum disor-der. J Sports Med Phys Fitness 2022;62:1118-26. DOI: 10.23736/S0022-4707.21.12414-4)</t>
  </si>
  <si>
    <t>[Shanok, Nathaniel A.; Sotelo, Marlene] Els Autism Fdn, 18370 Limestone Creek Rd, Jupiter, FL 33458 USA</t>
  </si>
  <si>
    <t>Shanok, NA (corresponding author), Els Autism Fdn, 18370 Limestone Creek Rd, Jupiter, FL 33458 USA.</t>
  </si>
  <si>
    <t>EDIZIONI MINERVA MEDICA</t>
  </si>
  <si>
    <t>TURIN</t>
  </si>
  <si>
    <t>CORSO BRAMANTE 83-85 INT JOURNALS DEPT., 10126 TURIN, ITALY</t>
  </si>
  <si>
    <t>0022-4707</t>
  </si>
  <si>
    <t>1827-1928</t>
  </si>
  <si>
    <t>J SPORT MED PHYS FIT</t>
  </si>
  <si>
    <t>J. Sports Med. Phys. Fit.</t>
  </si>
  <si>
    <t>10.23736/S0022-4707.21.12414-4</t>
  </si>
  <si>
    <t>3M1FM</t>
  </si>
  <si>
    <t>WOS:000835203600014</t>
  </si>
  <si>
    <t>Kruss, G; Visser, M</t>
  </si>
  <si>
    <t>Kruss, Glenda; Visser, Mariette</t>
  </si>
  <si>
    <t>Putting university-industry interaction into perspective: a differentiated view from inside South African universities</t>
  </si>
  <si>
    <t>University; Industry; Patterns of interaction; Incentives; South Africa</t>
  </si>
  <si>
    <t>ACADEMIC ENTREPRENEURSHIP; CONCEPTUAL-FRAMEWORK; PUBLIC RESEARCH; PARTNERSHIPS; ENGAGEMENT; LINKAGES; CHANNELS; COLLABORATION; PERFORMANCE; INNOVATION</t>
  </si>
  <si>
    <t>Firms and economic policy makers need an enhanced understanding of universities, in terms of what academics value and how they interact, if they are to enhance collaboration around the generation and transfer of knowledge and technology between universities and industry. The literature increasingly focuses on identifying incentives and barriers within universities, but is largely limited to contexts in Europe and the USA, and favours individual over institutional determinants. The paper contributes by situating university-industry linkages within the total pattern of academic interaction with external actors, in diverse types of institutions. Empirically, it extends the literature to investigate trends in an immature national system of innovation in a late developing economy context, South Africa. The analysis maps the heterogeneity of academic engagement, focusing on firms, through principal component analysis of an original dataset derived from a survey of individual academics. It concludes that the incentives that drive academics and that block university-industry interaction in contexts like South Africa, are strongly related to universities' differentiated nature as reputationally controlled work organisations, and to the ways in which they balance and prioritise their roles in national development.</t>
  </si>
  <si>
    <t>[Kruss, Glenda; Visser, Mariette] Human Sci Res Council, Educ &amp; Skills Dev, Private Bag X9182, ZA-8000 Cape Town, South Africa</t>
  </si>
  <si>
    <t>Kruss, G (corresponding author), Human Sci Res Council, Educ &amp; Skills Dev, Private Bag X9182, ZA-8000 Cape Town, South Africa.</t>
  </si>
  <si>
    <t>Kruss, Glenda/0000-0002-0946-785X</t>
  </si>
  <si>
    <t>National Research Foundation (NRF), South Africa</t>
  </si>
  <si>
    <t>National Research Foundation (NRF), South Africa(National Research Foundation - South Africa)</t>
  </si>
  <si>
    <t>The research was funded by a Grant from the National Research Foundation (NRF), South Africa.</t>
  </si>
  <si>
    <t>10.1007/s10961-016-9548-6</t>
  </si>
  <si>
    <t>WOS:000405533300008</t>
  </si>
  <si>
    <t>Tartari, V; Perkmann, M; Salter, A</t>
  </si>
  <si>
    <t>Tartari, Valentina; Perkmann, Markus; Salter, Ammon</t>
  </si>
  <si>
    <t>In good company: The influence of peers on industry engagement by academic scientists</t>
  </si>
  <si>
    <t>University-industry relations; Academic engagement; Commercialization; Scientists; Peer effects</t>
  </si>
  <si>
    <t>KNOWLEDGE TRANSFER; UNIVERSITY RESEARCHERS; US UNIVERSITIES; SCIENCE; ENTREPRENEURS; FACULTY; STRATIFICATION; COMPETITION; TECHNOLOGY; INNOVATION</t>
  </si>
  <si>
    <t>Previous research on academic entrepreneurship and engagement with industry has found that the behaviour of academics is influenced by their local social context. However, we know little about the mechanisms that produce this effect. We argue that academic scientists' industry engagement is influenced significantly by the behaviour of their peers, that is, the behaviour of colleagues of similar seniority. Using insights from social psychology, we hypothesize that these peer effects are produced by the mechanism of social comparison. In an analysis of data from multiple sources for 1370 UK academic scientists and engineers, we find that peer effects are stronger for early career individuals and weaker for star scientists, suggesting the incidence of social comparison. We argue that individuals look to their immediate peers for inspiration, because they view them as an important reference group and use them as a benchmark for their own ambitions and behaviours. Our findings have important implications for how universities may encourage scientists' behaviours by paying attention to local work contexts. (C) 2014 The Authors. Published by Elsevier B.V. This is an open access article under the CC BY license (http://creativecommons.org/licenses/by/3.0/).</t>
  </si>
  <si>
    <t>[Tartari, Valentina] Copenhagen Business Sch, Dept Innovat &amp; Org Econ, Copenhagen, Denmark; [Perkmann, Markus] Univ London Imperial Coll Sci Technol &amp; Med, Sch Business, London SW7 2AZ, England; [Salter, Ammon] Univ Bath, Sch Management, Bath BA2 7AY, Avon, England</t>
  </si>
  <si>
    <t>Copenhagen Business School; Imperial College London; University of Bath</t>
  </si>
  <si>
    <t>Tartari, V (corresponding author), Copenhagen Business Sch, Dept Innovat &amp; Org Econ, Copenhagen, Denmark.</t>
  </si>
  <si>
    <t>vt.ino@cbs.dk</t>
  </si>
  <si>
    <t>Tartari, Valentina/B-2599-2012; Tartari, Valentina/ABB-4882-2021; Salter, Ammon/A-9217-2010; Perkmann, Markus/F-1378-2010</t>
  </si>
  <si>
    <t>Tartari, Valentina/0000-0001-7332-8590; Tartari, Valentina/0000-0001-7332-8590; Perkmann, Markus/0000-0001-7162-760X; Salter, Ammon/0000-0003-2065-1268</t>
  </si>
  <si>
    <t>EPSRC [EP/F036930/1] Funding Source: UKRI; ESRC [ES/K001159/1, ES/G038082/1, ES/G042993/1] Funding Source: UKRI</t>
  </si>
  <si>
    <t>EPSRC(UK Research &amp; Innovation (UKRI)Engineering &amp; Physical Sciences Research Council (EPSRC)); ESRC(UK Research &amp; Innovation (UKRI)Economic &amp; Social Research Council (ESRC))</t>
  </si>
  <si>
    <t>10.1016/j.respol.2014.02.003</t>
  </si>
  <si>
    <t>AL3NQ</t>
  </si>
  <si>
    <t>WOS:000339035800008</t>
  </si>
  <si>
    <t>Lam, SF; Jimerson, S; Kikas, E; Cefai, C; Veiga, FH; Nelson, B; Hatzichristou, C; Polychroni, F; Basnett, J; Duck, R; Farrell, P; Liu, Y; Negovan, V; Shin, H; Stanculescu, E; Wong, BPH; Yang, HF; Zollneritsch, J</t>
  </si>
  <si>
    <t>Lam, Shui-fong; Jimerson, Shane; Kikas, Eve; Cefai, Carmel; Veiga, Feliciano H.; Nelson, Brett; Hatzichristou, Chryse; Polychroni, Fotini; Basnett, Julie; Duck, Robert; Farrell, Peter; Liu, Yi; Negovan, Valeria; Shin, Hyeonsook; Stanculescu, Elena; Wong, Bernard P. H.; Yang, Hongfei; Zollneritsch, Josef</t>
  </si>
  <si>
    <t>Do girls and boys perceive themselves as equally engaged in school? The results of an international study from 12 countries</t>
  </si>
  <si>
    <t>Academic performance; Gender differences; Student engagement; Teacher support; Parent support; Peer support</t>
  </si>
  <si>
    <t>TEACHER-CHILD RELATIONSHIP; SEX-DIFFERENCES; STUDENT ENGAGEMENT; GENDER-DIFFERENCES; MEDIATING ROLE; SELF-EFFICACY; ACHIEVEMENT; MOTIVATION; PERSONALITY; INVOLVEMENT</t>
  </si>
  <si>
    <t>This study examined gender differences in student engagement and academic performance in school. Participants included 3420 students (7th, 8th, and 9th graders) from Austria, Canada, China, Cyprus, Estonia, Greece, Malta, Portugal, Romania, South Korea, the United Kingdom, and the United States. The results indicated that, compared to boys, girls reported higher levels of engagement in school and were rated higher by their teachers in academic performance. Student engagement accounted for gender differences in academic performance, but gender did not moderate the associations among student engagement, academic performance, or contextual supports. Analysis of multiple-group structural equation modeling revealed that perceptions of teacher support and parent support, but not peer support, were related indirectly to academic performance through student engagement. This partial mediation model was invariant across gender. The findings from this study enhance the understanding about the contextual and personal factors associated with girls' and boys' academic performance around the world. (C) 2011 Society for the Study of School Psychology. Published by Elsevier Ltd. All rights reserved.</t>
  </si>
  <si>
    <t>[Lam, Shui-fong] Univ Hong Kong, Dept Psychol, Hong Kong, Hong Kong, Peoples R China; [Jimerson, Shane] Univ Calif Santa Barbara, Santa Barbara, CA 93106 USA; [Kikas, Eve] Univ Tartu, Tartu, Estonia; [Kikas, Eve] Tallinn Univ, Tallinn, Estonia; [Cefai, Carmel] Univ Malta, Msida, Malta; [Veiga, Feliciano H.] Univ Lisbon, P-1699 Lisbon, Portugal; [Nelson, Brett] Calif State Univ San Bernardino, San Bernardino, CA 92407 USA; [Hatzichristou, Chryse; Polychroni, Fotini] Univ Athens, GR-10679 Athens, Greece; [Basnett, Julie] St Helens Metropolitan Borough Council, St Helens, Merseyside, England; [Duck, Robert] Laurentian Univ, Sudbury, ON P3E 2C6, Canada; [Farrell, Peter] Univ Manchester, Manchester M13 9PL, Lancs, England; [Liu, Yi] Yunnan Hlth Educ Inst, Kunming, Peoples R China; [Negovan, Valeria; Stanculescu, Elena] Univ Bucharest, Bucharest, Romania; [Shin, Hyeonsook] Chonnam Natl Univ, Kwangju, South Korea; [Yang, Hongfei] Zhejiang Univ, Hangzhou, Zhejiang, Peoples R China; [Zollneritsch, Josef] Styria Local Minist Educ, Graz, Austria</t>
  </si>
  <si>
    <t>University of Hong Kong; University of California System; University of California Santa Barbara; University of Tartu; Tallinn University; University of Malta; Universidade de Lisboa; California State University System; California State University San Bernardino; National &amp; Kapodistrian University of Athens; Laurentian University; University of Manchester; University of Bucharest; Chonnam National University; Zhejiang University</t>
  </si>
  <si>
    <t>Lam, SF (corresponding author), Univ Hong Kong, Dept Psychol, Pokfulam Rd, Hong Kong, Hong Kong, Peoples R China.</t>
  </si>
  <si>
    <t>lamsf@hku.hk</t>
  </si>
  <si>
    <t>Stănculescu, Elena/AAU-8790-2021; Polychroni, Fotini/JPA-1431-2023; Stănculescu, Elena/GRJ-4702-2022; Jimerson, Shane/AAK-7031-2020; Veiga, Feliciano/M-1335-2019; Yang, Hongfei/IXD-7425-2023; Polychroni, Fotini/AAN-9458-2021; Kikas, Eve/I-1867-2018</t>
  </si>
  <si>
    <t>Stănculescu, Elena/0000-0002-3912-812X; Stănculescu, Elena/0000-0002-3912-812X; Veiga, Feliciano/0000-0002-2977-6238; Yang, Hongfei/0000-0001-5451-6887; Polychroni, Fotini/0000-0002-1550-3271; Wong, Bernard/0000-0003-0443-5100; Kikas, Eve/0000-0003-2337-8930; Jimerson, Shane/0000-0003-2685-7486</t>
  </si>
  <si>
    <t>10.1016/j.jsp.2011.07.004</t>
  </si>
  <si>
    <t>915AN</t>
  </si>
  <si>
    <t>WOS:000301995400006</t>
  </si>
  <si>
    <t>Low, S; Smolkowski, K; Cook, C</t>
  </si>
  <si>
    <t>Low, Sabina; Smolkowski, Keith; Cook, Clay</t>
  </si>
  <si>
    <t>What Constitutes High-Quality Implementation of SEL Programs? A Latent Class Analysis of Second StepA® Implementation</t>
  </si>
  <si>
    <t>Implementation; Social-emotional learning; Fidelity; Early intervention</t>
  </si>
  <si>
    <t>DIFFICULTIES QUESTIONNAIRE; EMOTIONAL COMPETENCE; BULLYING-PREVENTION; STRENGTHS; FIDELITY; INTERVENTIONS; OUTCOMES; STUDENT; IMPACT; SUSTAINABILITY</t>
  </si>
  <si>
    <t>With the increased number of schools adopting social-emotional learning (SEL) programming, there is increased emphasis on the role of implementation in obtaining desired outcomes. Despite this, the current knowledge of the active ingredients of SEL programming is lacking, and there is a need to move from a focus on whether implementation matters to what aspects of implementation matter. To address this gap, the current study utilizes a latent class approach with data from year 1 of a randomized controlled trial of Second StepA (R) (61 schools, 321 teachers, over 7300 students). Latent classes of implementation were identified, then used to predict student outcomes. Teachers reported on multiple dimensions of implementation (adherence, dosage, competency), as well as student outcomes. Observational data were also used to assess classroom behavior (academic engagement and disruptive behavior). Results suggest that a three-class model fits the data best, labeled as high-quality, low-engagement, and low-adherence classes. Only the low-engagement class showed significant associations with poorer outcomes, when compared to the high-quality class (not the low-adherence class). Findings are discussed in terms of implications for program development and implementation science more broadly.</t>
  </si>
  <si>
    <t>[Low, Sabina] Arizona State Univ, POB 873701, Tempe, AZ 85287 USA; [Smolkowski, Keith] Oregon Res Inst, Eugene, OR 97403 USA; [Cook, Clay] Univ Minnesota, Minneapolis, MN USA</t>
  </si>
  <si>
    <t>Arizona State University; Arizona State University-Tempe; Oregon Research Institute; University of Minnesota System; University of Minnesota Twin Cities</t>
  </si>
  <si>
    <t>Low, S (corresponding author), Arizona State Univ, POB 873701, Tempe, AZ 85287 USA.</t>
  </si>
  <si>
    <t>sabina.low@asu.edu</t>
  </si>
  <si>
    <t>Smolkowski, Keith/V-3435-2019</t>
  </si>
  <si>
    <t>Smolkowski, Keith/0000-0003-2565-3297</t>
  </si>
  <si>
    <t>Committee for Children, a non-profit organization in Seattle, WA</t>
  </si>
  <si>
    <t>This study was funded by Committee for Children, a non-profit organization in Seattle, WA.</t>
  </si>
  <si>
    <t>10.1007/s11121-016-0670-3</t>
  </si>
  <si>
    <t>EA3HG</t>
  </si>
  <si>
    <t>WOS:000386492100008</t>
  </si>
  <si>
    <t>Archel, P; Carrasco, F; Garcia-Benau, MA; Larrinaga, C</t>
  </si>
  <si>
    <t>Archel, Pablo; Carrasco, Francisco; Garcia-Benau, Maria Antonia; Larrinaga, Carlos</t>
  </si>
  <si>
    <t>Intellectual engagements of accounting academics: The ?forecasted losses? intervention</t>
  </si>
  <si>
    <t>CRITICAL PERSPECTIVES ON ACCOUNTING</t>
  </si>
  <si>
    <t>Critical accounting; Industrial relations; Intellectual interventions; Reflexivity</t>
  </si>
  <si>
    <t>SPAIN; LABOR; AUTOETHNOGRAPHY; EMPLOYMENT; AUSTERITY; CRISIS</t>
  </si>
  <si>
    <t>This paper explores the social and political potential of accounting scholarship, presenting and discussing an intellectual intervention challenging a legislative reform that significantly affected Spanish industrial relations. In this reform, an accounting artifact (forecasted losses) played an unexpected role and was misrepresented, prompting a sizeable number of scholars to sign two manifestos in 2010 and 2012 against the use of forecasted losses made by the new legislation. As promoters of this manifesto, we perform in this paper a collaborative autoethnography to reflect on the context, events, reactions, and significance of this intervention for both the academic and the industrial relations fields. We mobilize Pierre Bourdieu's ideas on the public intellectual to think more generally about academic engagements in the interplay between accounting, policymaking, and social issues. This intervention illustrates the different manners in which administrative and economic powers interfered in the Spanish accounting academic field, limiting the disposition of Spanish scholars to engage in public debates. We also interpret our engagement as mobilizing intellectual capital to expose how the notion of forecasted losses was used to produce a form of symbolic violence and how this capital is more effective as it produces messages addressed to the producers, i.e., policymakers and the judicature in this specific case.</t>
  </si>
  <si>
    <t>[Archel, Pablo] Univ Publ Navarra, Dept Gest Empresas, Pamplona, Spain; [Carrasco, Francisco] Univ Burgos, Dept Econ &amp; Adm Empresas, Burgos, Spain; [Garcia-Benau, Maria Antonia] Univ Valencia, Dept Contabil, Valencia, Spain; [Larrinaga, Carlos] Univ Pablo de Olavide Sevilla, Dept Econ Financiera &amp; Contabil, Seville, Spain</t>
  </si>
  <si>
    <t>Universidad Publica de Navarra; Universidad de Burgos; University of Valencia; Universidad Pablo de Olavide</t>
  </si>
  <si>
    <t>Larrinaga, C (corresponding author), Univ Pablo de Olavide Sevilla, Dept Econ Financiera &amp; Contabil, Seville, Spain.</t>
  </si>
  <si>
    <t>carlos.larrinaga@ubu.es</t>
  </si>
  <si>
    <t>Larrinaga, Carlos/A-7649-2008; Carrasco-Fenech, Francisco/K-3789-2014</t>
  </si>
  <si>
    <t>Larrinaga, Carlos/0000-0002-7000-4619; Carrasco-Fenech, Francisco/0000-0002-0592-5673</t>
  </si>
  <si>
    <t>Ministerio de Economia y Competitividad; Consejeria de Educacion; FEDER; Junta de Castilla y Leon [RTI2018-099920-B-I00, BU058P17]</t>
  </si>
  <si>
    <t>Ministerio de Economia y Competitividad(Spanish Government); Consejeria de Educacion; FEDER(European Union (EU)Spanish Government); Junta de Castilla y Leon(Junta de Castilla y Leon)</t>
  </si>
  <si>
    <t>We are grateful to two anonymous referees and the guest -editors for pushing us to develop our thinking around this engagement. We are also grateful for the financial assistance provided by Ministerio de Economia y Competitividad, FEDER and Consejeria de Educacion, Junta de Castilla y Leon (Grants RTI2018-099920-B-I00 and BU058P17) .</t>
  </si>
  <si>
    <t>1045-2354</t>
  </si>
  <si>
    <t>1095-9955</t>
  </si>
  <si>
    <t>CRIT PERSPECT ACCOUN</t>
  </si>
  <si>
    <t>Crit. Perspect. Account.</t>
  </si>
  <si>
    <t>10.1016/j.cpa.2021.102359</t>
  </si>
  <si>
    <t>Business, Finance</t>
  </si>
  <si>
    <t>3H0IO</t>
  </si>
  <si>
    <t>WOS:000831727900006</t>
  </si>
  <si>
    <t>Duke, NN</t>
  </si>
  <si>
    <t>Duke, Naomi N.</t>
  </si>
  <si>
    <t>Adolescent Adversity and Concurrent Tobacco, Alcohol, and Marijuana Use</t>
  </si>
  <si>
    <t>AMERICAN JOURNAL OF HEALTH BEHAVIOR</t>
  </si>
  <si>
    <t>adolescent health; adverse childhood experiences (ACEs); binge drinking; bully victimization; marijuana use; tobacco use</t>
  </si>
  <si>
    <t>BRITISH BIRTH COHORT; CHILDHOOD EXPERIENCES; HOUSEHOLD DYSFUNCTION; HEALTH CONSEQUENCES; ALLOSTATIC LOAD; ABUSE; STRESS; ADULT; RISK; VICTIMIZATION</t>
  </si>
  <si>
    <t>Objectives: Adolescent health behaviors may be linked to elevated morbidity and mortality in adulthood. This study examines relationships between broad concepts for adverse childhood experiences (ACEs) and adolescent substance use outcomes among youth participating in a statewide, school-based survey. Methods: Data are from 8th, 9th, and 11th graders participating in the 2016 Minnesota Student Survey (N = 126,868). Logistic regression was used to determine whether 10 types of adversity related to abuse, household dysfunction, and food and housing hardship, and 7 types of bully victimization were associated with youth tobacco, alcohol, and marijuana use after adjustment for demographics, risk perceptions, academic engagement, parent communication, self-esteem, and health perceptions. Results: Individual and cumulative measures for adversity were significantly associated with youth increased odds of early substance initiation, binge drinking, and daily tobacco, alcohol, and marijuana use, even with adjustment for demographics and other contextual factors. Conclusions: Findings suggest a significant link between broad concepts for ACEs and adolescent tobacco, alcohol, and marijuana use. Consideration of information related to ACEs may inform timing and content of substance use prevention and intervention activities directed at youth.</t>
  </si>
  <si>
    <t>[Duke, Naomi N.] Univ Minnesota, Div Geneml Pediat &amp; Adolescent Hlth, Dept Pediat, Minneapolis, MN 55455 USA</t>
  </si>
  <si>
    <t>Duke, NN (corresponding author), Univ Minnesota, Div Geneml Pediat &amp; Adolescent Hlth, Dept Pediat, Minneapolis, MN 55455 USA.</t>
  </si>
  <si>
    <t>duke0028@umn.edu</t>
  </si>
  <si>
    <t>PNG PUBLICATIONS</t>
  </si>
  <si>
    <t>OAK RIDGE</t>
  </si>
  <si>
    <t>2205-K OAK RIDGE RD, #115, OAK RIDGE, NC 27310 USA</t>
  </si>
  <si>
    <t>1945-7359</t>
  </si>
  <si>
    <t>AM J HEALTH BEHAV</t>
  </si>
  <si>
    <t>Am. J. Health Behav.</t>
  </si>
  <si>
    <t>10.5993/AJHB.42.5.8</t>
  </si>
  <si>
    <t>GS0DP</t>
  </si>
  <si>
    <t>WOS:000443157000008</t>
  </si>
  <si>
    <t>Frawley, D; McCoy, S; Banks, J; Thornton, M</t>
  </si>
  <si>
    <t>Frawley, Denise; McCoy, Selina; Banks, Joanne; Thornton, Maeve</t>
  </si>
  <si>
    <t>Affective School Engagement and Self-Concept: How are Irish Boys and Girls Faring?</t>
  </si>
  <si>
    <t>Affective engagement; School engagement; Gender; Self-concept</t>
  </si>
  <si>
    <t>ACADEMIC ENGAGEMENT; STUDENT ENGAGEMENT; GENDER-DIFFERENCES; ACHIEVEMENT; EDUCATION; CHILDREN; OUTCOMES; ATTACHMENT; MOTIVATION; INQUIRY</t>
  </si>
  <si>
    <t>Internationally and in Ireland, much of the research around gender and educational engagement has centred on the academic differences between boys and girls (Warrington and Younger 2000; Francis 2009; O'Connor 2007). Less is known however about the factors shaping affective school engagement and student self-concept and how this can affect participation in learning. Children and young people emphasise the affective or emotional as much as the learning aspects of school life (Alexander 2008). Drawing on data from the 9-year cohort of the Growing Up in Ireland study, this paper examines self-concept among boys and girls in Irish primary schools. The findings show important differences in terms of the affective elements of school engagement, with boys more likely than girls to score significantly lower levels on measures of 'good' behaviour and intellectual school status, while girls score significantly lower on freedom from anxiety than boys. The findings also illustrate that predictors of disengagement are about more than the child's gender - in that working class children and students with special educational needs are faring less well in terms of affective engagement in school.</t>
  </si>
  <si>
    <t>[Frawley, Denise; McCoy, Selina; Banks, Joanne; Thornton, Maeve] ESRI, Dublin 2, Ireland; [McCoy, Selina] Univ Dublin Trinity Coll, Dublin 2, Ireland</t>
  </si>
  <si>
    <t>Economic &amp; Social Research Institute (ESRI); Trinity College Dublin</t>
  </si>
  <si>
    <t>Frawley, D (corresponding author), ESRI, Whitaker Sq, Dublin 2, Ireland.</t>
  </si>
  <si>
    <t>denise.frawley@esri.ie; selina.mccoy@esri.ie; joanne.banks@esri.ie; maeve.thornton@esri.ie</t>
  </si>
  <si>
    <t>McCoy, Selina/ABC-9817-2020; Banks, Joanne/B-1073-2019</t>
  </si>
  <si>
    <t>McCoy, Selina/0000-0001-8774-4018; Banks, Joanne/0000-0003-2322-662X</t>
  </si>
  <si>
    <t>10.1007/s12187-014-9247-5</t>
  </si>
  <si>
    <t>AW0PF</t>
  </si>
  <si>
    <t>WOS:000345994500010</t>
  </si>
  <si>
    <t>Gale, T</t>
  </si>
  <si>
    <t>Gale, Trevor</t>
  </si>
  <si>
    <t>Towards a theory and practice of policy engagement: Higher education research policy in the making</t>
  </si>
  <si>
    <t>Academic engagement with higher education research policy in Australia, and with education policy more generally, is in crisis. This time around, it is not just that our theoretical tools are blunt and irrelevant ( Ball 1990), so are our politics. It seems our attention has been so consumed by 'what is policy' ( Ball 1994a) and with challenging its claims to authority, that we have missed or ignored imperatives to engage with its production. Even though some have attempted contributions, for the most part we have been 'coerced into an era of cooperation'. Getting ourselves out of this mess will take more than just better theories and new politics. It will require a degree of cooperation, to advance a theory and practice of policy engagement and to re-establish a field of education that resists the tendency to fragment and/ or the temptation to defend itself 'against' policy. In this paper I attempt an assessment of where we are theoretically and politically with regard to education policy and where we need to look to find new forms of policy engagement. By way of illustration, I draw on examples from AARE ( the Australian Association for Research in Education) and the Australian RQF ( Research Quality Framework) although the analysis is by no means restricted to these.</t>
  </si>
  <si>
    <t>Monash Univ, Clayton, Vic 3168, Australia</t>
  </si>
  <si>
    <t>Monash University</t>
  </si>
  <si>
    <t>Gale, T (corresponding author), Monash Univ, Clayton, Vic 3168, Australia.</t>
  </si>
  <si>
    <t>trevor.gale@education.monash.edu.au</t>
  </si>
  <si>
    <t>Gale, Trevor/ABC-4848-2020</t>
  </si>
  <si>
    <t>Gale, Trevor/0000-0003-3927-9267</t>
  </si>
  <si>
    <t>10.1007/BF03216831</t>
  </si>
  <si>
    <t>121OZ</t>
  </si>
  <si>
    <t>WOS:000243168200001</t>
  </si>
  <si>
    <t>Tanrikulu, G; Mouratidis, A</t>
  </si>
  <si>
    <t>Tanrikulu, Gulfem; Mouratidis, Athanasios</t>
  </si>
  <si>
    <t>Life aspirations, school engagement, social anxiety, social media use and fear of missing out among adolescents</t>
  </si>
  <si>
    <t>Fear of Missing out; Self-determination Theory; Extrinsic and Intrinsic Aspirations; Social Media; Academic Engagement; Social Anxiety; Adolescence</t>
  </si>
  <si>
    <t>SELF-DETERMINATION THEORY; PROBLEMATIC INTERNET USE; AMERICAN-DREAM; EXTRINSIC ASPIRATIONS; PSYCHIATRIC-DISORDERS; NETWORKING SITES; TECHNOLOGY USE; ADDICTIVE USE; DARK SIDE; FOMO</t>
  </si>
  <si>
    <t>Fear of Missing Out (FoMO) - people's intense concerns that they might miss pleasant moments that their peers may enjoy-has been found to relate to a variety of undesired outcomes, including poor academic functioning. Yet, little is known about why some students may exhibit more FoMO than others. In this cross-sectional study with a sample of Turkish adolescents (N-1 = 506; 50.8% males; M-age = 15.8 years; SD = 0.83), we examined to what extent intrinsic and extrinsic life goals for using social media predict FoMO over and above social anxiety. We found through path analyses that extrinsic goals of attaining popularity, garnering attention, and conveying a positive image of oneself to others related to FoMO which in turn related to lower grades by means of in-class distraction and out-of-class study interference. Taken together, the present results suggest that the goals that adolescents try to attain through social media use may explain why FoMO might be more prevalent in that age group.</t>
  </si>
  <si>
    <t>[Tanrikulu, Gulfem] Univ Edinburgh, Sch Hlth Social Sci Psychotherapy &amp; Counselling, Edinburgh EH8 9AG, Midlothian, Scotland; [Mouratidis, Athanasios] Natl &amp; Kapodistrian Univ Athens, Sch Sport &amp; Exercise Sci, Dafni, Greece</t>
  </si>
  <si>
    <t>University of Edinburgh; National &amp; Kapodistrian University of Athens</t>
  </si>
  <si>
    <t>Tanrikulu, G (corresponding author), Univ Edinburgh, Sch Hlth Social Sci Psychotherapy &amp; Counselling, Edinburgh EH8 9AG, Midlothian, Scotland.</t>
  </si>
  <si>
    <t>gulfemtan@gmail.com; A.Mouratidis@uoa.gr</t>
  </si>
  <si>
    <t>10.1007/s12144-022-03917-y</t>
  </si>
  <si>
    <t>WOS:000880566100013</t>
  </si>
  <si>
    <t>Cernja Rajter, I; Galic, Z; Kuzman, I; Sverko, I</t>
  </si>
  <si>
    <t>Cernja Rajter, Iva; Galic, Zvonimir; Kuzman, Ivana; Sverko, Iva</t>
  </si>
  <si>
    <t>Antecedents and Outcomes of Students' Engagement</t>
  </si>
  <si>
    <t>DRUSTVENA ISTRAZIVANJA</t>
  </si>
  <si>
    <t>Croatian</t>
  </si>
  <si>
    <t>students' engagement; congruence; Job Demands-Resources Model; core self-evaluations; academic achievement</t>
  </si>
  <si>
    <t>CORE SELF-EVALUATIONS; WORK ENGAGEMENT; JOB DEMANDS; EMOTIONAL STABILITY; CONGRUENCE; SATISFACTION; RESOURCES; PERFORMANCE; BURNOUT; METAANALYSIS</t>
  </si>
  <si>
    <t>The aim of this research was to investigate possible antecedents and outcomes of students' engagement. Students' engagement is a positive condition characterized by vigor, dedication and absorption in work and it was measured by the Utrecht Work Engagement Scale for Students (UWES-S). Our study had two research problems. Within the first problem, we relied to the Job Demands-Resources Model to examine the possible determinants of students' engagement: core self-evaluations and the person-environment fit (congruence as measured with the Iachan M index). Within the second research problem we examined the role of students' engagement in explaining academic achievement. Participants were students enrolled in six different study programs at the University of Zagreb (N = 380). The results have shown that congruence and core self-evaluations explained students' engagement. Core self-evaluations were shown to be related to all aspects of students' engagement, while congruence contributed over and above core self-evaluations to dedication and total students' engagement. Academic achievement was determined by gender, age, core self-evaluations and students' engagement, but not by congruence. Students' engagement explained an additional variance of academic achievement s over gender, age, and core self-evaluations.</t>
  </si>
  <si>
    <t>[Cernja Rajter, Iva] Hrvatski Studiji, Zagreb, Croatia; [Galic, Zvonimir] Filozofski Fak, Zagreb, Croatia; [Kuzman, Ivana] Grand Hotel Imperial Dd, Dubrovnik, Croatia; [Cernja Rajter, Iva] Univ Dept Croatian Studies, Zagreb, Croatia; [Galic, Zvonimir] Fac Humanities &amp; Social Sci, Zagreb, Croatia; [Sverko, Iva] Inst Social Sci Ivo Pilar, Zagreb, Croatia</t>
  </si>
  <si>
    <t>University of Zagreb; University of Zagreb; University of Zagreb</t>
  </si>
  <si>
    <t>Cernja Rajter, I (corresponding author), Sveuciliste Zagrebu, Hrvatski Studiji, Borongajska Cesta 83d, Zagreb 10000, Croatia.</t>
  </si>
  <si>
    <t>icernja@hrstud.hr</t>
  </si>
  <si>
    <t>Cernja Rajter, Iva/0000-0002-5949-4311</t>
  </si>
  <si>
    <t>INST OF SOCIAL SCIENCES IVO PILAR</t>
  </si>
  <si>
    <t>ZAGREB</t>
  </si>
  <si>
    <t>MARULICEV TRG 19/1, 10001 ZAGREB, CROATIA</t>
  </si>
  <si>
    <t>1330-0288</t>
  </si>
  <si>
    <t>DRUS ISTRAZ</t>
  </si>
  <si>
    <t>Drus. Istraz.</t>
  </si>
  <si>
    <t>10.5559/di.28.4.03</t>
  </si>
  <si>
    <t>Social Issues; Sociology</t>
  </si>
  <si>
    <t>JQ1AV</t>
  </si>
  <si>
    <t>WOS:000498686900003</t>
  </si>
  <si>
    <t>Karabiyik, C; Mirici, IH</t>
  </si>
  <si>
    <t>Karabiyik, Ceyhun; Mirici, Ismail Hakki</t>
  </si>
  <si>
    <t>Development and Validation of the Foreign Language Learning Effort Scale for Turkish Tertiary-Level Students</t>
  </si>
  <si>
    <t>Effort; Learning effort; Foreign language learning effort; Higher education; Students; Scale development</t>
  </si>
  <si>
    <t>ACADEMIC ENGAGEMENT; COLLEGE GRADES; MOTIVATION; SCHOOL; VALIDITY; ORIENTATIONS; 2ND-LANGUAGE; PERFORMANCE; STRATEGIES; EDUCATION</t>
  </si>
  <si>
    <t>Current research indicates learning effort to be an important determinant of success in learning, yet the field of education lacks an adequate scale for quantifying foreign language learning effort. The Foreign Language Learning Effort Scale (FLUES) has been developed to measure the effort levels of tertiary-level foreign language learners. Data was collected from students learning English at various public and foundation universities in Ankara in Turkey. An item-pool was initially created and expert opinion was taken to ensure content validity. Next, exploratory factor analysis was carried out over 628 students, which yielded a 4-factor model that was then tested for construct validity and verified using confirmatory factor analyses over both the pilot sample and an independent sample consisting of 701 participants. The internal consistency and reliability coefficients for FLLES and its dimensions were calculated for both the pilot and replication samples. In addition, a test-retest reliability analysis was carried out over 64 students. The scale was further assessed for predictive, convergent, and discriminant validities. The results of the research show the FLLES to be a valid and reliable instrument consisting of 17 items and four dimensions.</t>
  </si>
  <si>
    <t>[Karabiyik, Ceyhun] Ufuk Univ, Fac Educ, Ankara, Turkey; [Mirici, Ismail Hakki] Near East Univ, Ataturk Fac Educ, Nicosia, Cyprus</t>
  </si>
  <si>
    <t>Ufuk University; Near East University</t>
  </si>
  <si>
    <t>Karabiyik, C (corresponding author), Ufuk Univ, Fac Educ, Ankara, Turkey.</t>
  </si>
  <si>
    <t>ceyhun.karabiyik@ufuk.edu.tr; hakkimirici@gmail.com</t>
  </si>
  <si>
    <t>Mirici, Ismail Hakki/HIR-9163-2022; Karabıyık, Ceyhun/R-2015-2019</t>
  </si>
  <si>
    <t>Mirici, Ismail Hakki/0000-0002-0906-0259; Karabıyık, Ceyhun/0000-0003-1408-931X</t>
  </si>
  <si>
    <t>10.12738/estp.2018.2.0010</t>
  </si>
  <si>
    <t>GQ3SB</t>
  </si>
  <si>
    <t>WOS:000441585700005</t>
  </si>
  <si>
    <t>Espinoza, G; Gonzales, NA; Fuligni, AJ</t>
  </si>
  <si>
    <t>Espinoza, Guadalupe; Gonzales, Nancy A.; Fuligni, Andrew J.</t>
  </si>
  <si>
    <t>Daily School Peer Victimization Experiences Among Mexican-American Adolescents: Associations with Psychosocial, Physical and School Adjustment</t>
  </si>
  <si>
    <t>Bullying; Peer victimization; Adolescence; Mexican-American students; Daily methods</t>
  </si>
  <si>
    <t>LATIN-AMERICAN; SELF-CONCEPT; DEPRESSIVE SYMPTOMS; ACADEMIC ENGAGEMENT; LOW-INCOME; CHILDREN; HEALTH; MIDDLE; DISCRIMINATION; AGGRESSION</t>
  </si>
  <si>
    <t>School bullying incidents, particularly experiences with victimization, are a significant social and health concern among adolescents. The current study extended past research by examining the daily peer victimization experiences of Mexican-American adolescents and examining how chronic (mean-level) and episodic (daily-level) victimization incidents at school are associated with psychosocial, physical and school adjustment. Across a two-week span, 428 ninth and tenth grade Mexican-American students (51 % female) completed brief checklists every night before going to bed. Hierarchical linear model analyses revealed that, at the individual level, Mexican-American adolescents' who reported more chronic peer victimization incidents across the two-weeks also reported heightened distress and academic problems. After accounting for adolescent's mean levels of peer victimization, daily victimization incidents were associated with more school adjustment problems (i.e., academic problems, perceived role fulfillment as a good student). Additionally, support was found for the mediation model in which distress accounts for the mean-level association between peer victimization and academic problems. The results from the current study revealed that everyday peer victimization experiences among Mexican-American high school students have negative implications for adolescents' adjustment, across multiple domains.</t>
  </si>
  <si>
    <t>[Espinoza, Guadalupe; Fuligni, Andrew J.] Univ Calif Los Angeles, Dept Psychol, Los Angeles, CA 90095 USA; [Gonzales, Nancy A.] Arizona State Univ, Dept Psychol, Tempe, AZ 85287 USA; [Fuligni, Andrew J.] Univ Calif Los Angeles, Dept Psychiat &amp; Biobehav Sci, Los Angeles, CA 90095 USA</t>
  </si>
  <si>
    <t>University of California System; University of California Los Angeles; Arizona State University; Arizona State University-Tempe; University of California System; University of California Los Angeles</t>
  </si>
  <si>
    <t>Espinoza, G (corresponding author), Univ Calif Los Angeles, Dept Psychol, 1285 Franz Hall, Los Angeles, CA 90095 USA.</t>
  </si>
  <si>
    <t>g.espinoza@ucla.edu</t>
  </si>
  <si>
    <t>NICHD NIH HHS [R01 HD057164, R24 HD041022, R01HD057164] Funding Source: Medline</t>
  </si>
  <si>
    <t>10.1007/s10964-012-9874-4</t>
  </si>
  <si>
    <t>253IR</t>
  </si>
  <si>
    <t>WOS:000327078800001</t>
  </si>
  <si>
    <t>Mascarenhas, C; Mendes, T; Galvao, AR; Marques, CS; Ferreira, JJ</t>
  </si>
  <si>
    <t>Mascarenhas, Carla; Mendes, Telma; Galvao, Anderson R.; Marques, Carla S.; Ferreira, Joao J.</t>
  </si>
  <si>
    <t>Academic researchers' motivations to engage in university-industry collaboration in cross-border regions</t>
  </si>
  <si>
    <t>University-industry collaboration; Researchers' motivations; Interaction channels; Academic engagement; I23; O32; O33; O38</t>
  </si>
  <si>
    <t>TECHNOLOGY-TRANSFER; ENTREPRENEURIAL UNIVERSITY; KNOWLEDGE TRANSFER; SCIENTISTS; INNOVATION; SCIENCE; COOPERATION; UK; COMMERCIALIZATION; GOVERNANCE</t>
  </si>
  <si>
    <t>More than ever, universities and policymakers are paying attention to faculty members' engagement in industries' projects because university-industry collaboration (UIC) is seen as the key to economic development. However, the UIC differs from country to country, and researchers may have different motivations. This study explored the relationship between university researchers' motivations and varied UIC channels. A questionnaire was administered to the relevant faculty in public universities in two cross-border regions of Portugal and Spain. Drawing on data gathered from 841 researchers, the results reveal differences in these academics' motivations to engage in different channels. Pecuniary motivations (i.e., access to funding and commercialization) drive UIC through joint and contract research, while non-pecuniary motivations (i.e., learning opportunities and access to resources) inhibit cooperation through the same two engagement channels. In addition, joint and contract research involvement also depends on researchers' age, academic status, department size, and field of study. This study provides empirical evidence on the motivations and channels of UIC in two cross-border regions of Portugal and Spain. Furthermore, it presents important results for universities and policymakers who need to increase motivation and improve UIC channels.</t>
  </si>
  <si>
    <t>[Mascarenhas, Carla; Galvao, Anderson R.; Marques, Carla S.] CETRAD, Unit Res, Vila Real, Portugal; [Mascarenhas, Carla; Galvao, Anderson R.; Marques, Carla S.] Univ Tras os Montes &amp; Alto Douro, Vila Real, Portugal; [Mendes, Telma] Polytech Inst Porto P PORTO, CIICESI, Porto, Portugal; [Mendes, Telma] Polytech Inst Porto P PORTO, Sch Technol &amp; Management ESTG, Porto, Portugal; [Mendes, Telma] Univ Vigo, Vigo, Spain; [Mendes, Telma] Econ &amp; Business Adm Soc Res Ctr ECOBAS, Vigo, Spain; [Ferreira, Joao J.] Univ Beira Interior, Dept Management &amp; Econ, Covilha, Portugal; [Ferreira, Joao J.] Univ Beira Interior, NECE Res Ctr Business Sci, Covilha, Portugal; [Ferreira, Joao J.] QUT Australian Ctr Entrepreneurship Res, Brisbane, Australia</t>
  </si>
  <si>
    <t>University of Tras-os-Montes &amp; Alto Douro; Instituto Politecnico do Porto; Instituto Politecnico do Porto; Universidade de Vigo; Universidade da Beira Interior; Universidade da Beira Interior</t>
  </si>
  <si>
    <t>Galvao, AR (corresponding author), CETRAD, Unit Res, Vila Real, Portugal.;Galvao, AR (corresponding author), Univ Tras os Montes &amp; Alto Douro, Vila Real, Portugal.</t>
  </si>
  <si>
    <t>carlam@utad.pt; tilm@estg.ipp.pt; anderson@utad.pt; smarques@utad.pt; jjmf@ubi.pt</t>
  </si>
  <si>
    <t>Mascarenhas, Carla/L-5563-2018</t>
  </si>
  <si>
    <t>Mascarenhas, Carla/0000-0003-1306-8787</t>
  </si>
  <si>
    <t>FCT-Portuguese Foundation for Science and Technology [UIDB/04011/2020, UIDP/04728/2020, UIDB/04630/2020]</t>
  </si>
  <si>
    <t>FCT-Portuguese Foundation for Science and Technology(Fundacao para a Ciencia e a Tecnologia (FCT))</t>
  </si>
  <si>
    <t>This work is supported by national funds, through the FCT-Portuguese Foundation for Science and Technology under the projects UIDB/04011/2020, UIDP/04728/2020 and UIDB/04630/2020.</t>
  </si>
  <si>
    <t>2024 MAR 29</t>
  </si>
  <si>
    <t>10.1007/s10961-024-10082-w</t>
  </si>
  <si>
    <t>MO4C3</t>
  </si>
  <si>
    <t>WOS:001194539900001</t>
  </si>
  <si>
    <t>Zhong, SN; Wang, YB; Wu, WJ</t>
  </si>
  <si>
    <t>Zhong, Shuneng; Wang, Yabing; Wu, Wangjiao</t>
  </si>
  <si>
    <t>Exploring the Mediating Role of Emotions Between Growth Language Mindset and Engagement Among EFL Learners</t>
  </si>
  <si>
    <t>Growth language mindset; Positive emotions; Negative emotions; Language engagement; Chinese EFL learners</t>
  </si>
  <si>
    <t>ACHIEVEMENT EMOTIONS; ACADEMIC ENGAGEMENT; GOAL ORIENTATIONS; SELF-EFFICACY; BUILD THEORY; BELIEFS; MOTIVATION; RESPONSES; FAILURE; ENGLISH</t>
  </si>
  <si>
    <t>Although engagement in the language learning process is important for students' language outcomes, factors that contribute to it are underexamined. Therefore, the aim of this study was to explore the roles of individual differences (growth language mindset and academic emotion) in shaping foreign language (FL) engagement. A total of 1,738 Chinese undergraduates (790 males and 948 females) studying English as a foreign language (EFL) completed questionnaires measuring their growth language mindsets, positive emotions (enjoyment, pride and hope), negative emotions (anger, anxiety, shame, hopelessness and boredom) and engagement during the English learning process. Correlational analyses revealed positive relationships between growth language mindsets, positive emotions, and engagement; and negative relationships between negative emotions and the three other variables. Structural equation modelling analyses showed that both positive and negative emotions were partial mediators between growth language mindset and engagement in FL learning, with positive emotions demonstrating larger effects. The findings are indicative of a motivation-emotion-behavior path in the EFL context. The theoretical and practical implications for language learning and teaching are discussed in this paper.</t>
  </si>
  <si>
    <t>[Zhong, Shuneng; Wu, Wangjiao] South China Univ Technol, Sch Foreign Languages, Guangzhou, Peoples R China; [Wang, Yabing] Guangdong Univ Foreign Studies, Ctr Linguist &amp; Appl Linguist, Sch English Educ, Guangzhou, Peoples R China</t>
  </si>
  <si>
    <t>South China University of Technology; Guangdong University of Foreign Studies</t>
  </si>
  <si>
    <t>Wang, YB (corresponding author), Guangdong Univ Foreign Studies, Ctr Linguist &amp; Appl Linguist, Sch English Educ, Guangzhou, Peoples R China.</t>
  </si>
  <si>
    <t>flzhongshuneng@scut.edu.cn; wangyb@gdufs.edu.cn; laurewu@163.com</t>
  </si>
  <si>
    <t>zhang, jiahao/KEE-9357-2024; zhou, chen/KHW-8121-2024; zhen, wang/KBA-3844-2024; Liu, Jiacheng/KHX-5326-2024; zhang, lm/JWP-8874-2024; liu, sha/JXL-6600-2024; Huang, Yong/KFA-1191-2024; liu, feng/KCL-0778-2024</t>
  </si>
  <si>
    <t>Liu, Jiacheng/0000-0002-0518-3577; Wang, Yabing/0000-0003-3539-2633</t>
  </si>
  <si>
    <t>Guangdong Social Science Planning Project-2023 [GD23YWY03]</t>
  </si>
  <si>
    <t>Guangdong Social Science Planning Project-2023</t>
  </si>
  <si>
    <t>The funding was provided by Guangdong Social Science Planning Project-2023 (Grant No. GD23YWY03).</t>
  </si>
  <si>
    <t>2023 SEP 28</t>
  </si>
  <si>
    <t>10.1007/s40299-023-00771-9</t>
  </si>
  <si>
    <t>T0IM1</t>
  </si>
  <si>
    <t>WOS:001074909800001</t>
  </si>
  <si>
    <t>Rodríguez-González, R; Martínez-Santos, AE; de la Fuente, NV; López-Pérez, ME; Fernandez-De-La-Iglesia, JD</t>
  </si>
  <si>
    <t>Rodriguez-Gonzalez, Raquel; Martinez-Santos, Alba -Elena; De La Fuente, Noelia Vicho; Lopez-Perez, Maria-Elena; Fernandez-De-La-Iglesia, Josefa-del-Carmen</t>
  </si>
  <si>
    <t>Identifying engagement and associated factors in nursing students: An exploratory study</t>
  </si>
  <si>
    <t>JOURNAL OF PROFESSIONAL NURSING</t>
  </si>
  <si>
    <t>Students nursing; Work engagement; Nursing care; Burnout psychological</t>
  </si>
  <si>
    <t>REGISTERED NURSES; WORK ENGAGEMENT</t>
  </si>
  <si>
    <t>Background: Burnout and engagement in health students surpass work life. Although levels of burnout in Nursing students are high, academic engagement is an understudied topic in Nursing, which has shown benefits. The aims were to know the level of engagement of Nursing students and to identify factors that prompt higher levels of engagement. Methods: An exploratory study was conducted during 2019 in three Universities in Spain. The UWES-S-17 questionnaire was used. Results: The sample consisted of 808 Nursing students. An average level of engagement was found. Engagement differed significantly by gender and age, with females and older students showing greater attitudes. Participants in the second year showed lower scores in the willingness to dedicate effort and persistence than those in the first and third year (p &lt; 0.05). Conclusions: The identification of the level of engagement and factors involved are an opportunity to probe into this approach by reinforcing positive attitudes in Nursing students. These findings show the need to seek stra-tegies through specific educational interventions and policies. Engagement should be upheld throughout the degree and once they enter the job market to ensure the well-being during academic and future work life, a high -quality nursing care and patient safety.</t>
  </si>
  <si>
    <t>[Rodriguez-Gonzalez, Raquel; Martinez-Santos, Alba -Elena; De La Fuente, Noelia Vicho; Lopez-Perez, Maria-Elena] Univ Santiago de Compostela, Fac Nursing, Dept Psychiat Radiol Publ Hlth Nursing &amp; Med, Santiago De Compostela, Spain; [Martinez-Santos, Alba -Elena] UVIGO, DIPO Res Grp, Galicia Sur Hlth Res Inst IIS Galicia Sur, SERGAS, Vigo, Spain; [Martinez-Santos, Alba -Elena] Complexo Hosp Univ Pontevedra, Dermatol Dept, Pontevedra, Spain; [De La Fuente, Noelia Vicho] Galician Hlth Serv, Nursing Dept, Santiago De Compostela, Galicia, Spain; [Fernandez-De-La-Iglesia, Josefa-del-Carmen] Univ Santiago de Compostela, Fac Educ Sci, Dept Pedag &amp; Didact, Santiago De Compostela, Spain; [Fernandez-De-La-Iglesia, Josefa-del-Carmen] Univ Santiago de Compostela, Campus Vida,Xose Maria Suarez Nunez S-N, Santiago De Compostela 15782, Spain</t>
  </si>
  <si>
    <t>Universidade de Santiago de Compostela; Universidade de Vigo; Complexo Hospitalario Universitario de Pontevedra; Universidade de Santiago de Compostela; Universidade de Santiago de Compostela</t>
  </si>
  <si>
    <t>Fernandez-De-La-Iglesia, JD (corresponding author), Univ Santiago de Compostela, Campus Vida,Xose Maria Suarez Nunez S-N, Santiago De Compostela 15782, Spain.</t>
  </si>
  <si>
    <t>c.delaiglesia@usc.es</t>
  </si>
  <si>
    <t>Fernandez-de-la-Iglesia, J Carmen/KFT-1397-2024; Rodriguez-Gonzalez, Raquel/F-1490-2013</t>
  </si>
  <si>
    <t>Rodriguez-Gonzalez, Raquel/0000-0003-4171-0263; Vicho de la Fuente, Noelia/0000-0001-8878-8688</t>
  </si>
  <si>
    <t>W B SAUNDERS CO-ELSEVIER INC</t>
  </si>
  <si>
    <t>1600 JOHN F KENNEDY BOULEVARD, STE 1800, PHILADELPHIA, PA 19103-2899 USA</t>
  </si>
  <si>
    <t>8755-7223</t>
  </si>
  <si>
    <t>1532-8481</t>
  </si>
  <si>
    <t>J PROF NURS</t>
  </si>
  <si>
    <t>J. Prof. Nurs.</t>
  </si>
  <si>
    <t>10.1016/j.profnurs.2023.06.003</t>
  </si>
  <si>
    <t>M8JB8</t>
  </si>
  <si>
    <t>WOS:001032612700001</t>
  </si>
  <si>
    <t>López-Díaz, MT; Peña, M</t>
  </si>
  <si>
    <t>Teresa Lopez-Diaz, Maria; Pena, Marta</t>
  </si>
  <si>
    <t>Encouraging Students' Motivation and Involvement in STEM Degrees by the Execution of Real Applications in Mathematical Subjects: The Population Migration Problem</t>
  </si>
  <si>
    <t>MATHEMATICS</t>
  </si>
  <si>
    <t>engineering; linear algebra; mathematics; population migration; STEM; students' motivation</t>
  </si>
  <si>
    <t>ACADEMIC ENGAGEMENT; ATTITUDES</t>
  </si>
  <si>
    <t>This paper presents a simplified model of the population migration problem, addressed to first-year engineering students in order to show them the use of linear algebra tools. The study consists of predicting the census in the city centre and in the suburbs, determining the city population equilibrium point, and making a sociological interpretation of population flows. This practical problem is part of the seminar Applications of Linear Algebra in Engineering, which is being held at the Universitat Politecnica de Catalunya-BarcelonaTech (UPC). This seminar consists in the learning of linear algebra by the implementation of real applications where mathematical tools are required to resolve them. This paper presents an application of linear algebra to the population migration problem and analyses students' appreciation through anonymous surveys and personal interviews. The surveys assessed students' motivation towards the subject of linear algebra and their learning of mathematical concepts. Personal interviews were conducted for students in order to let them express in detail their opinion about the seminar. The results confirm that the introduction of real applications in the learning of mathematics increases students' motivation and involvement, which implies an improvement in students' performance in the first courses of STEM degrees.</t>
  </si>
  <si>
    <t>[Teresa Lopez-Diaz, Maria; Pena, Marta] Univ Politecn Cataluna, Dept Math, Barcelona 08034, Spain</t>
  </si>
  <si>
    <t>Universitat Politecnica de Catalunya</t>
  </si>
  <si>
    <t>Peña, M (corresponding author), Univ Politecn Cataluna, Dept Math, Barcelona 08034, Spain.</t>
  </si>
  <si>
    <t>maria.teresa.lopez.diaz@upc.edu; marta.penya@upc.edu</t>
  </si>
  <si>
    <t>2227-7390</t>
  </si>
  <si>
    <t>MATHEMATICS-BASEL</t>
  </si>
  <si>
    <t>Mathematics</t>
  </si>
  <si>
    <t>10.3390/math10081228</t>
  </si>
  <si>
    <t>0T3IB</t>
  </si>
  <si>
    <t>WOS:000786862500001</t>
  </si>
  <si>
    <t>Miller, CJ; Elder, K; Scavone, A</t>
  </si>
  <si>
    <t>Miller, Carlin J.; Elder, Katelyn; Scavone, Antonette</t>
  </si>
  <si>
    <t>The Feasibility of Bringing Brief Mindfulness-Based Training to the University Classroom</t>
  </si>
  <si>
    <t>Mindfulness; Stress; University students; Feasibility</t>
  </si>
  <si>
    <t>ATTENTION AWARENESS SCALE; STRESS; MEDITATION; HEALTH; INSTRUMENTS; DEPRESSION; PSYCHOLOGY; STUDENTS; PROGRAM; ANXIETY</t>
  </si>
  <si>
    <t>Mindfulness has been promoted as a way to increase resiliency during times of stress. Universities are reporting that record numbers of undergraduate students are seeking mental health services related to stress. This study assessed the feasibility of layering brief mindfulness-based practice within a large-scale university course. Data were collected from 115 participants enrolled in a third-year psychology course. The intervention took approximately 5 min of the 80-min class time on alternating course days, resulting in no deleterious effects on learning outcomes. 53.6% of the students indicated that they had used the practice outside of class, possibly leading to long-term positive effects in multiple areas. One-fifth of students reported seeking out other opportunities to learn about mindfulness in the same semester. Participants reported increased stress and decreased mindfulness over the course of the study, which corresponded to the assessment points within the semester, but may also highlight the impact of mindfulness training on awareness of both positive and negative emotional states. Future research should consider the role of brief mindfulness interventions in stress reduction, anxiety reduction, overall coping, and academic engagement in the undergraduate large-class environment.</t>
  </si>
  <si>
    <t>[Miller, Carlin J.; Elder, Katelyn; Scavone, Antonette] Univ Windsor, Dept Psychol, 401 Sunset Ave, Windsor, ON N9B 3P4, Canada</t>
  </si>
  <si>
    <t>University of Windsor</t>
  </si>
  <si>
    <t>Miller, CJ (corresponding author), Univ Windsor, Dept Psychol, 401 Sunset Ave, Windsor, ON N9B 3P4, Canada.</t>
  </si>
  <si>
    <t>cjmiller@uwindsor.ca</t>
  </si>
  <si>
    <t>University of Windsor's Centre for Teaching and Learning through the Undergraduate Research Engagement Fund</t>
  </si>
  <si>
    <t>The authors wish to acknowledge the funding for this study provided by the University of Windsor's Centre for Teaching and Learning through the Undergraduate Research Engagement Fund. The authors also wish to thank the three reviewers who provided substantial guidance to improve the overall quality of our manuscript.</t>
  </si>
  <si>
    <t>10.1007/s12671-017-0680-7</t>
  </si>
  <si>
    <t>FA4KG</t>
  </si>
  <si>
    <t>WOS:000405411600020</t>
  </si>
  <si>
    <t>Liu, J; Kuhfeld, M; Lee, M</t>
  </si>
  <si>
    <t>Liu, Jing; Kuhfeld, Megan; Lee, Monica</t>
  </si>
  <si>
    <t>Noncognitive Factors and Student Long-Run Success: Comparing the Predictive Validity of Observable Academic Behaviors and Social-Emotional Skills</t>
  </si>
  <si>
    <t>EDUCATIONAL POLICY</t>
  </si>
  <si>
    <t>student absenteeism; social-emotional learning; educational attainment</t>
  </si>
  <si>
    <t>SELF-DISCIPLINE; SCHOOL; METAANALYSIS; LABOR; INTERVENTION; IMPLEMENTATION; ACHIEVEMENT; PERSONALITY; ENGAGEMENT; MOTIVATION</t>
  </si>
  <si>
    <t>Noncognitive constructs such as self-efficacy, social awareness, and academic engagement are widely acknowledged as critical components of human capital, but systematic data collection on such skills in school systems is complicated by conceptual ambiguities, measurement challenges and resource constraints. This study addresses this issue by comparing the predictive validity of two most widely used metrics on noncogntive outcomes-observable academic behaviors (e.g., absenteeism, suspensions) and student self-reported social and emotional learning (SEL) skills-for the likelihood of high school graduation and postsecondary attainment. Our findings suggest that conditional on student demographics and achievement, academic behaviors are several-fold more predictive than SEL skills for all long-run outcomes, and adding SEL skills to a model with academic behaviors improves the model's predictive power minimally. In addition, academic behaviors are particularly strong predictors for low-achieving students' long-run outcomes. Part-day absenteeism (as a result of class skipping) is the largest driver behind the strong predictive power of academic behaviors. Developing more nuanced behavioral measures in existing administrative data systems might be a fruitful strategy for schools whose intended goal centers on predicting students' educational attainment.</t>
  </si>
  <si>
    <t>[Liu, Jing] Univ Maryland Coll Pk, College Pk, MD USA; [Liu, Jing] IZA Inst Lab Econ, Bonn, Germany; [Kuhfeld, Megan] NWEA, Portland, OR USA; [Lee, Monica] Stanford Univ, Palo Alto, CA USA; [Liu, Jing] Univ Maryland Coll Pk, Coll Educ, 2203 Benjamin Bldg, College Pk, MD 20742 USA</t>
  </si>
  <si>
    <t>University System of Maryland; University of Maryland College Park; IZA Institute Labor Economics; Stanford University; University System of Maryland; University of Maryland College Park</t>
  </si>
  <si>
    <t>Liu, J (corresponding author), Univ Maryland Coll Pk, Coll Educ, 2203 Benjamin Bldg, College Pk, MD 20742 USA.</t>
  </si>
  <si>
    <t>jliu28@umd.edu</t>
  </si>
  <si>
    <t>Liu, Jing/0000-0002-9918-8642</t>
  </si>
  <si>
    <t>The authors thank Jim Soland, Marcia Davis, and participants in APPAM and SREE annual conferences for helpful comments and discussions. The data were provided via in-kind support from a local educational agency using a data sharing agreement that requires</t>
  </si>
  <si>
    <t>The authors thank Jim Soland, Marcia Davis, and participants in APPAM and SREE annual conferences for helpful comments and discussions. The data were provided via in-kind support from a local educational agency using a data sharing agreement that requires agency review of the findings of the research prior to publication. Opinions reflect those of the authors and not necessarily those of the funding agencies or the data-sharing partner.</t>
  </si>
  <si>
    <t>0895-9048</t>
  </si>
  <si>
    <t>1552-3896</t>
  </si>
  <si>
    <t>EDUC POLICY</t>
  </si>
  <si>
    <t>Educ. Policy</t>
  </si>
  <si>
    <t>2023 NOV 10</t>
  </si>
  <si>
    <t>10.1177/08959048231209262</t>
  </si>
  <si>
    <t>X6RA6</t>
  </si>
  <si>
    <t>WOS:001099689100001</t>
  </si>
  <si>
    <t>Venta, A; Bailey, C; Muñoz, C; Godinez, E; Colin, Y; Arreola, A; Abate, A; Camins, J; Rivas, M; Lawlace, S</t>
  </si>
  <si>
    <t>Venta, Amanda; Bailey, Cassandra; Munoz, Carla; Godinez, Estrella; Colin, Yessica; Arreola, Aleyda; Abate, Anna; Camins, Joshua; Rivas, Monico; Lawlace, Sally</t>
  </si>
  <si>
    <t>Contribution of Schools to Mental Health and Resilience in Recently Immigrated Youth</t>
  </si>
  <si>
    <t>immigrant; adolescent; school; engagement; attachment</t>
  </si>
  <si>
    <t>INCOME COUNTRIES RISK; PSYCHOMETRIC PROPERTIES; ACADEMIC ENGAGEMENT; STUDENT ENGAGEMENT; ADOLESCENCE; CHILDREN; ACHIEVEMENT; DEPRESSION; STRENGTHS; MIDDLE</t>
  </si>
  <si>
    <t>Given the high risk of psychopathology among recently immigrated Central American adolescents, the aim of this study was to examine several putative protective factors: parental attachment, peer attachment, and school engagement. Based on prior research with other immigrant groups, parental and peer attachment were expected to correlate with reduced mental health problems, increased prosocial behavior, and increased resilience. However, the current study sought to add to existing data regarding putative protective factors by testing the incremental contribution of school engagement over and above existing support from parents and peers. The present study included 78 recently immigrated adolescents from Central America who were enrolled at a public high school for recent immigrants. Findings revealed that school engagement made a significant, positive contribution to mental health and resilience for youth above and beyond the effects of parental and peer attachment. Specifically, school engagement (i.e., subscales Behavioral Engagement, Emotional Disaffection, and Active Behavioral Disaffection) uniquely contributed to models predicting externalizing psychopathology, prosocial behavior, and resilience. In sum, the findings of this study preliminarily suggest that fostering school engagement may have protective effects for recently immigrated youth above and beyond traditional (i.e., peer, family) supports.</t>
  </si>
  <si>
    <t>[Venta, Amanda; Bailey, Cassandra; Munoz, Carla; Godinez, Estrella; Colin, Yessica; Arreola, Aleyda; Abate, Anna; Camins, Joshua] Sam Houston State Univ, Dept Psychol &amp; Philosophy, Campus Box 2447, Huntsville, TX 77341 USA; [Rivas, Monico; Lawlace, Sally] Liberty High Sch, Houston Independent Sch Dist, Houston, TX USA</t>
  </si>
  <si>
    <t>Texas State University System; Sam Houston State University</t>
  </si>
  <si>
    <t>Venta, A (corresponding author), Sam Houston State Univ, Dept Psychol &amp; Philosophy, Campus Box 2447, Huntsville, TX 77341 USA.</t>
  </si>
  <si>
    <t>aventa@shsu.edu</t>
  </si>
  <si>
    <t>Abate, Anna/AAS-8956-2020; Camins, Joshua/ABG-4387-2020</t>
  </si>
  <si>
    <t>Sam Houston State University FAST Grant; American Psychological Association of Graduate Students; Sam Houston State University Enhancement Research Grant</t>
  </si>
  <si>
    <t>This study was funded by Sam Houston State University FAST Grant and Enhancement Research Grant and the American Psychological Association of Graduate Students.</t>
  </si>
  <si>
    <t>10.1037/spq0000271</t>
  </si>
  <si>
    <t>HN8IZ</t>
  </si>
  <si>
    <t>WOS:000460439700002</t>
  </si>
  <si>
    <t>Datu, JAD</t>
  </si>
  <si>
    <t>Datu, Jesus Alfonso D.</t>
  </si>
  <si>
    <t>Flourishing is Associated with Higher Academic Achievement and Engagement in Filipino Undergraduate and High School Students</t>
  </si>
  <si>
    <t>Academic achievement; Academic engagement; Flourishing; Well-being</t>
  </si>
  <si>
    <t>LIFE SATISFACTION; MENTAL-HEALTH; POSITIVE PSYCHOLOGY; PERSONALITY; ADOLESCENTS; VALIDITY; SCALE; PERFORMANCE; PREDICTORS; EDUCATION</t>
  </si>
  <si>
    <t>Flourishing emphasizes the importance of integrating subjective well-being and psychological well-being to offer a more comprehensive view of mental health. Recognizing the potential advantage of flourishing, previous empirical studies have examined the relations of flourishing to positive psychological outcomes such as hope, life satisfaction, mental health, and positive emotions. However, it appears that limited research has been carried out to assess the role of flourishing in the educational context. Hence, the current research examined the association of flourishing with relevant academic outcomes (i.e., perceived academic achievement, academic achievement, behavioral engagement, and emotional engagement) after controlling for relevant demographic variables, life satisfaction, positive affect, and negative affect among Filipino undergraduate and high school students. Study 1 showed that flourishing positively predicted self-report academic achievement of Filipino undergraduate students after controlling for age, gender, and subjective well-being domains (life satisfaction, positive affect, and negative affect). Similarly, Study 2 showed that flourishing positively predicted objective measure of academic achievement, behavioral engagement, and emotional engagement in Filipino high school students even after controlling for the influence of demographic variables and subjective well-being domains. The theoretical and practical implications are discussed.</t>
  </si>
  <si>
    <t>[Datu, Jesus Alfonso D.] Univ Hong Kong, Fac Educ, Div Learning Dev &amp; Divers, Ctr Adv Inclus &amp; Special Educ, Room 525 Meng Wah Complex, Pokfulam, Hong Kong, Peoples R China</t>
  </si>
  <si>
    <t>Datu, JAD (corresponding author), Univ Hong Kong, Fac Educ, Div Learning Dev &amp; Divers, Ctr Adv Inclus &amp; Special Educ, Room 525 Meng Wah Complex, Pokfulam, Hong Kong, Peoples R China.</t>
  </si>
  <si>
    <t>10.1007/s10902-016-9805-2</t>
  </si>
  <si>
    <t>FV6FE</t>
  </si>
  <si>
    <t>WOS:000424675900002</t>
  </si>
  <si>
    <t>Preckel, F; Niepel, C; Schneider, M; Brunner, M</t>
  </si>
  <si>
    <t>Preckel, Franzis; Niepel, Christoph; Schneider, Marian; Brunner, Martin</t>
  </si>
  <si>
    <t>Self-concept in adolescence: A longitudinal study on reciprocal effects of self-perceptions in academic and social domains</t>
  </si>
  <si>
    <t>Academic self-concept; Social self-concept; Social acceptance; Social assertion; Adolescence; Longitudinal data</t>
  </si>
  <si>
    <t>PEER EXPERIENCES; FIT INDEXES; TEST-SCORES; ACHIEVEMENT; ABILITY; VICTIMIZATION; CONSEQUENCES; COMPETENCE; VALIDATION; CHILDHOOD</t>
  </si>
  <si>
    <t>Fostering social and academic self-concepts are central educational goals. During mid-adolescence academic engagement and success seem to be devalued by peers and to be negatively associated with students' social standing. For this age group, is the development of a positive academic self-concept compatible with the development of a positive social self-concept? We investigated relations among academic self-concept, social self-concept, and academic achievement. 1282 students (47.60% female) participated in three-waves of measurement in Grade 5, 6, and 8. Earlier social self-concept of acceptance negatively predicted changes in academic self-concept over time while earlier social self-concept of assertion positively predicted changes in academic self-concept. There were no significant relations between social self-concepts and achievement but positive reciprocal relations between academic self-concept and achievement. Results indicate that fostering adolescents self-concept in social and academic domains are compatible goals. However, some students need support in managing the challenge to coordinate social and academic goals. (C) 2013 The Foundation for Professionals in Services for Adolescents. Published by Elsevier Ltd. All rights reserved.</t>
  </si>
  <si>
    <t>[Preckel, Franzis; Niepel, Christoph; Schneider, Marian] Univ Trier, Dept Psychol, D-54286 Trier, Germany; [Brunner, Martin] Univ Berlin, Berlin, Germany; [Brunner, Martin] Berlin Brandenburg Inst Sch Qual, Berlin, Germany</t>
  </si>
  <si>
    <t>Universitat Trier</t>
  </si>
  <si>
    <t>Preckel, F (corresponding author), Univ Trier, Dept Psychol, Univ Ring 15, D-54286 Trier, Germany.</t>
  </si>
  <si>
    <t>preckel@uni-trier.de</t>
  </si>
  <si>
    <t>Brunner, Martin/HZK-0308-2023; Niepel, Christoph/ACK-9220-2022</t>
  </si>
  <si>
    <t>Brunner, Martin/0000-0001-7182-5622; Niepel, Christoph/0000-0001-6376-7901</t>
  </si>
  <si>
    <t>10.1016/j.adolescence.2013.09.001</t>
  </si>
  <si>
    <t>275XX</t>
  </si>
  <si>
    <t>WOS:000328713800017</t>
  </si>
  <si>
    <t>Keyes, MA; Iacono, WG; Mcgue, M</t>
  </si>
  <si>
    <t>Keyes, Margaret A.; Iacono, William G.; McGue, Matt</t>
  </si>
  <si>
    <t>Early onset problem behavior, young adult psychopathology, and contextual risk</t>
  </si>
  <si>
    <t>TWIN RESEARCH AND HUMAN GENETICS</t>
  </si>
  <si>
    <t>35th Annual Meeting of the Behavior-Genetics-Association</t>
  </si>
  <si>
    <t>JUN 29-JUL 02, 2005</t>
  </si>
  <si>
    <t>Hollywood, CA</t>
  </si>
  <si>
    <t>Behav Genet Assoc</t>
  </si>
  <si>
    <t>ALCOHOL-USE; FIRST DRINK; AGE; DISORDERS; CONSEQUENCES; ADOLESCENCE; PERSONALITY; ASSOCIATION; PREVALENCE; DEPENDENCE</t>
  </si>
  <si>
    <t>A prospective study of 692 male twins was undertaken to investigate the relationships among early adolescent problem behavior, contextual risk, and disinhibitory psychopathology. Early adolescent problem behavior was assessed by the number of the following behaviors engaged in by the time of the age-14 assessment: (1) tobacco use, (2) alcohol use, (3) marijuana use, (4) other illicit drug use, (5) sexual intercourse, and (6) police contact. Contextual risk was assessed as a composite of measures of peer models, parent-off spring conflict, and academic engagement from the age-14 assessment. Disinhibitory psychopathology was assessed by symptoms of nicotine dependence, alcohol dependence, drug dependence, and adult antisocial behavior at the age-18 assessment. Early adolescent problem behavior and contextual risk were strongly correlated (r =.53) and both were strongly and independently associated with symptoms of disinhibitory psychopathology V from .35 to .60). The association of early adolescent problem behavior with both contextual risk and disinhibitory psychopathology was mediated entirely by genetic factors while the association between contextual risk and disinhibitory psychopathology was mediated by both genetic and nonshared environmental factors. The results are discussed in the context of emerging research on the prognostic significance of early adolescent problem behavior for risk of adult psychopathology.</t>
  </si>
  <si>
    <t>Univ Minnesota, Dept Psychol, Minneapolis, MN 55455 USA; Univ So Denmark, Dept Epidemiol, Odense, Denmark</t>
  </si>
  <si>
    <t>University of Minnesota System; University of Minnesota Twin Cities; University of Southern Denmark</t>
  </si>
  <si>
    <t>Keyes, MA (corresponding author), Univ Minnesota, Dept Psychol, 75 E River Rd, Minneapolis, MN 55455 USA.</t>
  </si>
  <si>
    <t>mkeyes@tfs.psych.umn.edu</t>
  </si>
  <si>
    <t>1832-4274</t>
  </si>
  <si>
    <t>1839-2628</t>
  </si>
  <si>
    <t>TWIN RES HUM GENET</t>
  </si>
  <si>
    <t>Twin Res. Hum. Genet.</t>
  </si>
  <si>
    <t>10.1375/twin.10.1.45</t>
  </si>
  <si>
    <t>Genetics &amp; Heredity; Obstetrics &amp; Gynecology</t>
  </si>
  <si>
    <t>Science Citation Index Expanded (SCI-EXPANDED); Social Science Citation Index (SSCI); Conference Proceedings Citation Index - Science (CPCI-S)</t>
  </si>
  <si>
    <t>144VG</t>
  </si>
  <si>
    <t>WOS:000244823800006</t>
  </si>
  <si>
    <t>Leone-Pizzighella, AR</t>
  </si>
  <si>
    <t>Leone-Pizzighella, Andrea R.</t>
  </si>
  <si>
    <t>Displaying double-voiced expertise in a ?difficult? class</t>
  </si>
  <si>
    <t>LINGUISTICS AND EDUCATION</t>
  </si>
  <si>
    <t>ACADEMIC-PERFORMANCE; LANGUAGE; REVALORIZATION; EDUCATION; CHILDREN; DIALECT</t>
  </si>
  <si>
    <t>A class of 16-to 19-year old boys at a technical institute in central Italy was branded as disciplinar-ily problematic by their teachers. Observations in this class over the course of an academic year show, however, that some of the disruptiveness of the students contributed in important ways to the students' social and academic engagement. Specifically, this article explores (1) how student side-talk created in-teractional spaces which served important social and academic functions and (2) how students' displays of expertise in side-talk and in teacher-facing discourse relied on the tactful combination of 'school' and 'non-school' communicative repertoire elements (Rymes 2010). These interactional practices allowed stu-dents who were branded as disciplinarily problematic to both demonstrate their knowledge of how to do school -that is, their classroom competence (Gutierrez 1995)-and engage in academic discussion without ruining their public image (e.g., of toughness, masculinity, etc.). This article argues that adopting the lens of 'little-L language' in classroom contexts-drawing on Bakhtin's heteroglossia (1981) and double-voiced discourse (1984)-can help teachers unpack these and other sociolinguistic strategies that students use, normalizing and operating in cooperation with student side-talk, and creating in-roads for fuller student participation.(c) 2022 Published by Elsevier Inc.</t>
  </si>
  <si>
    <t>[Leone-Pizzighella, Andrea R.] Univ Penn, Philadelphia, PA 19104 USA; [Leone-Pizzighella, Andrea R.] Eurac Res, Bolzano, Italy</t>
  </si>
  <si>
    <t>University of Pennsylvania; European Academy of Bozen-Bolzano</t>
  </si>
  <si>
    <t>Leone-Pizzighella, AR (corresponding author), Univ Penn, Philadelphia, PA 19104 USA.;Leone-Pizzighella, AR (corresponding author), Eurac Res, Bolzano, Italy.</t>
  </si>
  <si>
    <t>aleonepizzighella@eurac.edu</t>
  </si>
  <si>
    <t>Leone-Pizzighella, Andrea R./0000-0002-0585-8407</t>
  </si>
  <si>
    <t>University of Pennsylvania Graduate School of Education; Center for Italian Studies at the University of Pennsylvania</t>
  </si>
  <si>
    <t>This work was supported by the Dean's Fellowship at the University of Pennsylvania Graduate School of Education and by a Salvatori Research Award from the Center for Italian Studies at the University of Pennsylvania.</t>
  </si>
  <si>
    <t>0898-5898</t>
  </si>
  <si>
    <t>1873-1864</t>
  </si>
  <si>
    <t>LINGUIST EDUC</t>
  </si>
  <si>
    <t>Linguist. Educ.</t>
  </si>
  <si>
    <t>10.1016/j.linged.2022.101033</t>
  </si>
  <si>
    <t>6S8MB</t>
  </si>
  <si>
    <t>WOS:000893236000004</t>
  </si>
  <si>
    <t>Roy, L; Rousseau, J; Fortier, P; Mottard, JP</t>
  </si>
  <si>
    <t>Roy, Laurence; Rousseau, Jacqueline; Fortier, Pierre; Mottard, Jean-Pierre</t>
  </si>
  <si>
    <t>Postsecondary academic achievement and first-episode psychosis: A mixed-methods study</t>
  </si>
  <si>
    <t>Community mental health services; Education; Psychosocial rehabilitation (PSR); Students</t>
  </si>
  <si>
    <t>QUALITY-OF-LIFE; SEVERE MENTAL-ILLNESS; EARLY INTERVENTION; 1ST EPISODE; FOLLOW-UP; FUNCTIONAL RECOVERY; SCHIZOPHRENIA; PREDICTORS; EMPLOYMENT; TRANSITION</t>
  </si>
  <si>
    <t>Background. Postsecondary academic achievement as an area of functional recovery for young adults living with mental illness has received little research attention. Purpose. This study had three purposes: to compare rates of participation, performance, and satisfaction in postsecondary education between young adults with first-episode psychosis and closely matched young adults; to identify characteristics associated with academic participation; and to explore the processes associated with educational experiences. Method. One hundred young adults ages 18 to 30 participated in the study. Quantitative data on academic engagement, performance, and satisfaction, and qualitative data (n = 52) on academic experiences were integrated through pattern analyzes. Findings. Young adults with psychosis were significantly less likely to be engaged in postsecondary education. No difference appeared for the extent of engagement, but performance and satisfaction were lower among participants with psychosis. Participants engaged in reflexive decision making to access postsecondary education and to maintain adequate academic performance. Strategies used by successful students with mental illness were identified. Implications. Assessment and intervention focused on educational needs and skills should become landmark practices for psychiatric rehabilitation practitioners, including occupational therapists.</t>
  </si>
  <si>
    <t>[Roy, Laurence] McGill Univ, Sch Phys &amp; Occupat Therapy, Fac Med, Textemontreal, PQ, Canada; [Roy, Laurence] Douglas Mental Hlth Univ Inst, Textemontreal, PQ, Canada; [Roy, Laurence; Rousseau, Jacqueline; Fortier, Pierre] Univ Montreal, Fac Med, Sch Rehabil, Montreal, PQ H3C 3J7, Canada; [Rousseau, Jacqueline] Montreal Geriatr Univ Inst, Res Ctr, Montreal, PQ, Canada; [Fortier, Pierre; Mottard, Jean-Pierre] Sacre Coeur Hosp Montreal, Montreal, PQ, Canada</t>
  </si>
  <si>
    <t>McGill University; Universite de Montreal; Universite de Montreal; Universite de Montreal</t>
  </si>
  <si>
    <t>Roy, L (corresponding author), Douglas Mental Hlth Univ Inst, 6875 LaSalle Boul,Pav Perry,E-3103, Verdun, PQ H4H 1R3, Canada.</t>
  </si>
  <si>
    <t>laurence.roy@mcgill.ca</t>
  </si>
  <si>
    <t>Canadian Institutes of Health Research [200710CGD-188144-146281]; Fonds de recherche en sante du Quebec [13941]</t>
  </si>
  <si>
    <t>Canadian Institutes of Health Research(Canadian Institutes of Health Research (CIHR)); Fonds de recherche en sante du Quebec(Fonds de recherche du Quebec (FRQ)Fonds de recherche du Quebec - Sante (FRQS))</t>
  </si>
  <si>
    <t>The first author was supported by doctoral grants from the Canadian Institutes of Health Research (#200710CGD-188144-146281) and the Fonds de recherche en sante du Quebec (#13941).</t>
  </si>
  <si>
    <t>10.1177/0008417415575143</t>
  </si>
  <si>
    <t>DB5LJ</t>
  </si>
  <si>
    <t>WOS:000368555300009</t>
  </si>
  <si>
    <t>Lam, WC; King, RB; Yeung, SSS; Zhoc, CH</t>
  </si>
  <si>
    <t>Lam, Wing Chung; King, Ronnel B.; Yeung, Susanna Siu-Sze; Zhoc, Ching Hsiang</t>
  </si>
  <si>
    <t>Mind-sets in Early Childhood: The Relations Among Growth Mindset, Engagement and Well-Being Among First Grade Students</t>
  </si>
  <si>
    <t>IMPLICIT THEORIES; ACADEMIC-ACHIEVEMENT; SELF-EFFICACY; LEARNED HELPLESSNESS; SCHOOL ENGAGEMENT; NEGATIVE AFFECT; INTELLIGENCE; MOTIVATION; CHILDREN; TRANSITION</t>
  </si>
  <si>
    <t>Research Findings: Previous studies have found that a growth mind-set was associated with optimal learning and well-being outcomes. However, much of this research has been conducted among adolescents and young adults. Relatively little is known as to whether these associations also apply to young children. The present study aimed to examine whether mind-sets are associated with school engagement and subjective well-being in the early childhood context (i.e. first-grade students). A total of 402 Hong Kong first-grade students (219 boys and 183 girls; mean age = 6.69) were recruited. Self-reported questionnaires were administered to assess students' growth mind-set, engagement, and subjective well-being. Structural equation modeling was used to analyze the data. Results indicated that students who endorsed a growth mind-set were more likely to report higher levels of engagement and subjective well-being. Practice or Policy: Our study demonstrates the importance of growth mind-set for optimal functioning among young children. Growth mind-set may need to be nurtured in the early childhood context as a potential pathway to improving students' academic engagement and subjective well-being.</t>
  </si>
  <si>
    <t>[Lam, Wing Chung; Yeung, Susanna Siu-Sze; Zhoc, Ching Hsiang] Educ Univ Hong Kong, Dept Psychol, Hong Kong, Peoples R China; [King, Ronnel B.] Univ Hong Kong, Ctr Enhancement Teaching &amp; Learning, Hong Kong, Peoples R China</t>
  </si>
  <si>
    <t>Yeung, SSS (corresponding author), Educ Univ Hong Kong, Dept Psychol, Tai Po, 10 Lo Ping Rd, Hong Kong, Peoples R China.</t>
  </si>
  <si>
    <t>siusze@eduhk.hk</t>
  </si>
  <si>
    <t>Lam, Wing Chung/0009-0002-3664-8063; YEUNG, Siu Sze/0000-0003-0079-7155</t>
  </si>
  <si>
    <t>Quality Education Fund, Hong Kong SAR</t>
  </si>
  <si>
    <t>This work was supported by a grant from Quality Education Fund, Hong Kong SAR, given to the last author. Our sincere thanks go to all the participating schools, parents and children.</t>
  </si>
  <si>
    <t>10.1080/10409289.2022.2126656</t>
  </si>
  <si>
    <t>L7ZG8</t>
  </si>
  <si>
    <t>WOS:000860534200001</t>
  </si>
  <si>
    <t>Jurado, MDM; Pérez-Fuentes, MD; Martín, ABB; Linares, JJG; Ruiz, NFO; Marquez, MDS</t>
  </si>
  <si>
    <t>Molero Jurado, Maria del Mar; del Carmen Perez-Fuentes, Maria; Barragan Martin, Ana Belen; Gazquez Linares, Jose Jesus; Oropesa Ruiz, Nieves Fatima; Simon Marquez, Maria del Mar</t>
  </si>
  <si>
    <t>Emotional Intelligence Components as Predictors of Engagement in Nursing Professionals by Sex</t>
  </si>
  <si>
    <t>engagement; emotional intelligence; nursing; sex</t>
  </si>
  <si>
    <t>WORK ENGAGEMENT; MEDIATING ROLE; JOB-SATISFACTION; SELF-EFFICACY; ORGANIZATIONAL COMMITMENT; ACADEMIC ENGAGEMENT; TURNOVER INTENTION; NURSES; BURNOUT; STUDENTS</t>
  </si>
  <si>
    <t>Engagement of nursing professionals is related to their psychological wellbeing, and therefore, emotional intelligence acts as a predictor. The purpose of this study was to analyze the explanatory value of the dimensions of emotional intelligence in engagement in both sexes, as well as the conditional effect of interaction of sex as a moderating variable. The sample was comprised of 2126 nurses with a mean age of 31.66 years. The Utrecht Work Engagement Scale and the Brief Inventory of Emotional Intelligence for Senior Citizens (EQ-i-20M) were used for their evaluation. The results revealed the existence of significant differences in engagement depending on the sex of the nursing professionals. Furthermore, this study showed that the interpersonal component of emotional intelligence is the predictor of engagement of female professionals, while mood and the interpersonal dimensions have a higher predictive value of engagement in males. Finally, this study was able to emphasize the sex differences found along with the importance of the role emotional intelligence dimensions have in engagement levels, which must be taken into account when designing intervention programs to improve engagement and promote participation of nursing professionals in their workplace.</t>
  </si>
  <si>
    <t>[Molero Jurado, Maria del Mar; del Carmen Perez-Fuentes, Maria; Barragan Martin, Ana Belen; Gazquez Linares, Jose Jesus; Oropesa Ruiz, Nieves Fatima; Simon Marquez, Maria del Mar] Univ Almeria, Dept Psychol, Almeria 04120, Spain; [Gazquez Linares, Jose Jesus] Univ Autonoma Chile, Dept Psychol, Santiago 4780000, Chile</t>
  </si>
  <si>
    <t>Pérez-Fuentes, MD; Linares, JJG (corresponding author), Univ Almeria, Dept Psychol, Almeria 04120, Spain.;Linares, JJG (corresponding author), Univ Autonoma Chile, Dept Psychol, Santiago 4780000, Chile.</t>
  </si>
  <si>
    <t>mmj130@ual.es; mpf421@ual.es; abm410@ual.es; jlinares@ual.es; foropesa@ual.es; msm112@ual.es</t>
  </si>
  <si>
    <t>GAZQUEZ, JOSE JESUS/AAZ-7371-2021; Linares, José Jesús Gázquez/M-9230-2019; Molero Jurado, María del Mar/X-7805-2018; Barragán Martín, Ana Belén/ABJ-7252-2022; PEREZ FUENTES, M CARMEN/C-3018-2011</t>
  </si>
  <si>
    <t>Linares, José Jesús Gázquez/0000-0002-6969-1781; Molero Jurado, María del Mar/0000-0001-9187-1474; Barragán Martín, Ana Belén/0000-0001-8936-0245; PEREZ FUENTES, M CARMEN/0000-0001-5950-5175; Simon Marquez, Maria del Mar/0000-0002-4297-6824</t>
  </si>
  <si>
    <t>10.3390/healthcare8010042</t>
  </si>
  <si>
    <t>LA1MZ</t>
  </si>
  <si>
    <t>WOS:000523720400060</t>
  </si>
  <si>
    <t>Pöysä, S; Vasalampi, K; Muotka, J; Lerkkanen, MK; Poikkeus, AM; Nurmi, JE</t>
  </si>
  <si>
    <t>Poysa, Sanni; Vasalampi, Kati; Muotka, Joona; Lerkkanen, Marja-Kristiina; Poikkeus, Anna-Maija; Nurmi, Jari-Erik</t>
  </si>
  <si>
    <t>Teacher-student interaction and lower secondary school students' situational engagement</t>
  </si>
  <si>
    <t>lower secondary school; observations; situational engagement; teacher-student interaction</t>
  </si>
  <si>
    <t>ACADEMIC ENGAGEMENT; CLASSROOM QUALITY; ACHIEVEMENT; MOTIVATION; GENDER; ADOLESCENCE; MATHEMATICS; EXPERIENCES; ENVIRONMENT; AUTONOMY</t>
  </si>
  <si>
    <t>Background Prior research has shown that engagement plays a significant role in students' academic learning. Aims The present study sought to expand the current understanding of students' engagement by examining how situational engagement during a particular lesson is associated with the observed teacher-student classroom interactions (i.e., emotional support, instructional support, and classroom organization) in the same lesson. Sample The participants were 709 Grade 7 students (47.7% girls) from 59 classrooms in 26 lower secondary schools and 51 teachers. Methods The data consisted of 155 video-recorded lessons (90 language arts and 65 mathematics lessons) coded using the Classroom Assessment Scoring System - Secondary (CLASS-S) observational instrument. Students' self-ratings of their situation-specific engagement were collected using the mobile-based In Situations (InSitu) Instrument at the end of each lesson. The data were analyzed with cross-classified two-level hierarchical modelling. Results and conclusions The results indicated that emotional support in the classroom was positively associated with students' emotional engagement and help-seeking, whereas classroom organization was associated with students' behavioural and cognitive engagement. Overall, the findings provide novel evidence suggesting that students' engagement can be fostered by supportive teacher-student interactions.</t>
  </si>
  <si>
    <t>[Poysa, Sanni; Lerkkanen, Marja-Kristiina; Poikkeus, Anna-Maija] Univ Jyvaskyla, Dept Teacher Educ, POB 35, Jyvaskyla 10014, Finland; [Vasalampi, Kati; Muotka, Joona; Nurmi, Jari-Erik] Univ Jyvaskyla, Dept Psychol, Jyvaskyla, Finland; [Lerkkanen, Marja-Kristiina] Univ Stavanger, Norwegian Ctr Learning Environm &amp; Behav Res Educ, Stavanger, Norway</t>
  </si>
  <si>
    <t>University of Jyvaskyla; University of Jyvaskyla; Universitetet i Stavanger</t>
  </si>
  <si>
    <t>Pöysä, S (corresponding author), Univ Jyvaskyla, Dept Teacher Educ, POB 35, Jyvaskyla 10014, Finland.</t>
  </si>
  <si>
    <t>sanni.poysa@jyu.fi</t>
  </si>
  <si>
    <t>Poikkeus, Anna-Maija/0000-0001-7913-8691; Lerkkanen, Marja-Kristiina/0000-0002-5709-5800; Poysa, Sanni/0000-0002-5059-9459; Vasalampi, Kati/0000-0002-1249-7566; Muotka, Joona/0000-0002-7113-903X</t>
  </si>
  <si>
    <t>Faculty of Education and Psychology of the University of Jyvaskyla; Finnish Cultural Foundation; Central Finland Regional fund; Academy of Finland [268586, 263891, 292466]; Academy of Finland (AKA) [263891] Funding Source: Academy of Finland (AKA)</t>
  </si>
  <si>
    <t>Faculty of Education and Psychology of the University of Jyvaskyla; Finnish Cultural Foundation(Finnish Cultural FoundationFinnish IT center for science); Central Finland Regional fund; Academy of Finland(Research Council of Finland); Academy of Finland (AKA)(Research Council of Finland)</t>
  </si>
  <si>
    <t>This study was funded by the Faculty of Education and Psychology of the University of Jyvaskyla, Finnish Cultural Foundation, Central Finland Regional fund, and the Academy of Finland (No. 268586 for 2013-2017; No. 263891 for 2013-2015; No. 292466 for 2015-2019). Authors gratefully acknowledge the statistical support given by Prof. Asko Tolvanen.</t>
  </si>
  <si>
    <t>10.1111/bjep.12244</t>
  </si>
  <si>
    <t>HX9SA</t>
  </si>
  <si>
    <t>WOS:000467747400010</t>
  </si>
  <si>
    <t>Briesch, AM; Ferguson, TD; Daniels, B; Volpe, RJ; Feinberg, AB</t>
  </si>
  <si>
    <t>Briesch, Amy M.; Ferguson, Tyler David; Daniels, Brian; Volpe, Robert J.; Feinberg, Adam B.</t>
  </si>
  <si>
    <t>Examining the Influence of Interval Length on the Dependability of Observational Estimates</t>
  </si>
  <si>
    <t>GENERALIZABILITY THEORY; BEHAVIORAL OBSERVATION; TIME; ACCURACY</t>
  </si>
  <si>
    <t>Systematic direct observation is a tool commonly employed by school psychologists to investigate student behavior. As these data are used for educational decision-making, ensuring the psychometric adequacy of the obtained data is an important consideration. Given that procedural aspects of systematic direct observation have been shown to influence the psychometric properties of obtained data, this study was designed to explore how interval length influences the dependability of academic engagement data when using a momentary time sampling procedure. Twenty seventh-grade students were each observed for two 15-min sessions during math instruction. A series of generalizability studies were conducted to examine how manipulations to interval length influenced reliability-like coefficients. In general, shorter interval lengths (i.e., 10 s, 15 s) were shown to produce higher levels of dependability. For example, an acceptable level of dependability (i.e., phi = .70) required twice as many 30-min observations when utilizing 20- or 30-s sampling as were required when utilizing 10- or 15-s sampling. Furthermore, whereas an acceptable level of dependability (i.e.,phi = .70) could not be obtained using any interval length when conducting a single observation, this criterion was met using either 10- or 15-s sampling across two 30-min observations.</t>
  </si>
  <si>
    <t>[Briesch, Amy M.; Volpe, Robert J.] Northeastern Univ, Dept Appl Psychol, Boston, MA 02115 USA; [Ferguson, Tyler David] Lynn Publ Sch, Lynn, MA USA; [Daniels, Brian] Univ Massachusetts, Sch Psychol Program, Boston, MA 02125 USA; [Feinberg, Adam B.] Univ Connecticut, Mansfield, PA USA</t>
  </si>
  <si>
    <t>Northeastern University; University of Massachusetts System; University of Massachusetts Boston; University of Connecticut</t>
  </si>
  <si>
    <t>Briesch, AM (corresponding author), Northeastern Univ, Dept Appl Psychol, Boston, MA 02115 USA.</t>
  </si>
  <si>
    <t>a.briesch@northeastern.edu</t>
  </si>
  <si>
    <t>10.17105/SPR-2016-0006.V46-4</t>
  </si>
  <si>
    <t>FX7KJ</t>
  </si>
  <si>
    <t>WOS:000426267800007</t>
  </si>
  <si>
    <t>Colás-Bravo, P; Reyes-de-Cózar, S; Conde-Jiménez, J</t>
  </si>
  <si>
    <t>Colas-Bravo, Pilar; Reyes-de-Cozar, Salvador; Conde-Jimenez, Jesus</t>
  </si>
  <si>
    <t>Validation of the mixed multifactorial scale of educational engagement (MMSEE)</t>
  </si>
  <si>
    <t>Engagement; Higher Education; Confirmatory validation; Scale; Educational engagement</t>
  </si>
  <si>
    <t>SCHOOL ENGAGEMENT; ACADEMIC-ACHIEVEMENT; SELF-EFFICACY; STUDENTS; SUPPORT; DIMENSIONALITY; PERCEPTIONS; ENVIRONMENT; CHILDREN; RISK</t>
  </si>
  <si>
    <t>Today, educational engagement is considered one of the most important factors in predicting good student learning and educational success. However, most of the instruments described do not include all the key factors linked to academic engagement motivations, values, learning contexts, emotional state and management strategies. The aim of this study is to develop a scale to assess the level of educational engagement in Higher Education students (MMSEE) that overcomes this limitation. Methods: Exploratory and confirmatory factorial analyses, as well as a study of internal consistency, convergent and discriminant validity, were carried out on a sample of 764 students from the University of Seville (Spain), belonging to all areas of knowledge and different degree courses. Results: A multifactorial structure of educational engagement with five factors that explain a variance close to 65.78%, with an excellent internal consistency (alpha = .91) and with significant indicators of convergent and discriminant validity is explored and confirmed with a very good level of adjustment. Conclusions: It is concluded that MMSEE is a valid and reliable instrument to measure the level of engagement of classrooms, as well as to improve the understanding of the construct through its factors.</t>
  </si>
  <si>
    <t>[Colas-Bravo, Pilar; Conde-Jimenez, Jesus] Univ Seville, Seville, Spain; [Reyes-de-Cozar, Salvador] Loyola Univ Andalusia, Seville, Spain</t>
  </si>
  <si>
    <t>University of Sevilla; Universidad Loyola Andalucia</t>
  </si>
  <si>
    <t>Reyes-de-Cózar, S (corresponding author), Loyola Univ Andalusia, Seville, Spain.</t>
  </si>
  <si>
    <t>sreyes@uloyola.es</t>
  </si>
  <si>
    <t>Reyes-de-Cózar, Salvador/GRJ-3844-2022; Colás-Bravo, Pilar/F-6300-2013; Conde-Jiménez, Jesús/F-6299-2013</t>
  </si>
  <si>
    <t>Reyes-de-Cózar, Salvador/0000-0001-9602-8988; Colás-Bravo, Pilar/0000-0003-3000-075X;</t>
  </si>
  <si>
    <t>MAY-SEP</t>
  </si>
  <si>
    <t>10.6018/analesps.338741</t>
  </si>
  <si>
    <t>RS6SK</t>
  </si>
  <si>
    <t>WOS:000643906300010</t>
  </si>
  <si>
    <t>Kim, E; Jackman, MM; Jo, SH; Oh, J; Ko, SY; McPherson, CL; Singh, NN</t>
  </si>
  <si>
    <t>Kim, Eunjin; Jackman, Monica M.; Jo, Seong-Hun; Oh, Jisun; Ko, Shi-Yong; McPherson, Carrie L.; Singh, Nirbhay N.</t>
  </si>
  <si>
    <t>Parental Social Validity of the Mindfulness-Based OpenMind-Korea (OM-K) Preschool Program</t>
  </si>
  <si>
    <t>OpenMind-Korea; OM-K; Social validity; Feasibility; Acceptability</t>
  </si>
  <si>
    <t>INTERVENTION</t>
  </si>
  <si>
    <t>Objectives: There is a dearth of studies on the social validity of mindfulness-based school programs because the primary emphasis has been on effectiveness or efficacy of the programs in terms of academic engagement and performance, and classroom behavior of the students. The aim of the present study was to assess secondary outcomes of a mindfulness-based preschool program in terms of parental social validity. Methods: Forty parents whose children were in a larger study that evaluated the feasibility and acceptability of the OpenMind-Korea (OM-K) preschool program participated. At the end of the school year, these parents completed a 7-item social validity rating scale on the social significance of the OM-K program. Results: The majority of the parents rated the OM-K program as being socially valid. They noted that their children learned skills that they could use both at home and in the preschool, and that they would recommend this program to other parents. The parents rated the program as simple to use, acceptable, effective, and without unintended adverse effects. Conclusions: Overall mean parent ratings of the social validity of the OM-K program were high and congruent with overall mean teacher feasibility and acceptability ratings.</t>
  </si>
  <si>
    <t>[Kim, Eunjin; Jo, Seong-Hun; Oh, Jisun; Ko, Shi-Yong] Wonkwang Univ, Inst Mind Humanities, Iksan, South Korea; [Jackman, Monica M.] Little Lotus Therapy &amp; Consulting, Port St Lucie, FL USA; [McPherson, Carrie L.] McPherson Therapy &amp; Consulting, Greenville, KY USA; [Singh, Nirbhay N.] Augusta Univ, Med Coll Georgia, Dept Psychiat &amp; Hlth Behav, Augusta, GA 30912 USA</t>
  </si>
  <si>
    <t>Wonkwang University; University System of Georgia; Augusta University</t>
  </si>
  <si>
    <t>Kim, E (corresponding author), Wonkwang Univ, Inst Mind Humanities, Iksan, South Korea.</t>
  </si>
  <si>
    <t>ejkim2367@wku.ac.kr</t>
  </si>
  <si>
    <t>Kim, Eunjin/KMA-3782-2024</t>
  </si>
  <si>
    <t>Jo, Seong-Hun/0000-0002-7187-7294; Kim, Eunjin/0000-0002-6047-3921</t>
  </si>
  <si>
    <t>National Research Foundation of Korea (NRF) - Korean Government (MEST) [NRF-2010-361-A00008]</t>
  </si>
  <si>
    <t>National Research Foundation of Korea (NRF) - Korean Government (MEST)(Ministry of Education, Science &amp; Technology (MEST), Republic of KoreaNational Research Foundation of KoreaKorean Government)</t>
  </si>
  <si>
    <t>Preparation of this research was supported by a National Research Foundation of Korea (NRF) grant (NRF-2010-361-A00008) funded by the Korean Government (MEST).</t>
  </si>
  <si>
    <t>10.1007/s10826-019-01516-3</t>
  </si>
  <si>
    <t>IW4OA</t>
  </si>
  <si>
    <t>WOS:000484958300025</t>
  </si>
  <si>
    <t>Tindal, S</t>
  </si>
  <si>
    <t>Tindal, Scott</t>
  </si>
  <si>
    <t>Why do social scientists organise knowledge exchange events? A qualitative interview study</t>
  </si>
  <si>
    <t>Academic career; academic practice; knowledge exchange event; non-academic engagement</t>
  </si>
  <si>
    <t>RESEARCH EXCELLENCE FRAMEWORK; PRODUCTIVE INTERACTIONS; RESEARCH IMPACT; POLICY; SCIENCES; LESSONS</t>
  </si>
  <si>
    <t>Organising and participating in Knowledge Exchange (KE) events represent a considerable commitment by social science academics. Yet academics' participation in KE activities is not professionally rewarded as are other academic endeavours, so why do they do it? Understanding academics' perspectives regarding their own motivations for engaging in KE activities is a lacuna within the literature which this article begins to address. Drawing on qualitative interview data with social scientists working within the Centre for Population Change (CPC), the analysis presented in this paper develops a typology of academics' motivations for committing to organise and host KE events. These are: (1) contractual obligation to research funders; (2) professional self-interest; (3) to recompense society. Their narratives are interpreted through a conceptual framework of the institutionalisation of KE practices through the impact agenda which has shifted institutional expectations and professional norms regarding 'good academic practice' within contemporary academia. This paper concludes that the institutional, political, and cultural landscape in which KE events exist has considerable consequences for how academics come to commit to such activities. Understanding this environment can add to our understanding of why academics participate in KE events, and thus why they happen at all.</t>
  </si>
  <si>
    <t>[Tindal, Scott] Univ Greenwich, Greenwich, England</t>
  </si>
  <si>
    <t>University of Greenwich</t>
  </si>
  <si>
    <t>Tindal, S (corresponding author), Univ Greenwich, Greenwich, England.</t>
  </si>
  <si>
    <t>S.R.Tindal@greenwich.ac.uk</t>
  </si>
  <si>
    <t>Tindal, Scott/0000-0002-9262-9898</t>
  </si>
  <si>
    <t>Economic and Social Research Council (ESRC) [ES/K007394/1]</t>
  </si>
  <si>
    <t>Economic and Social Research Council (ESRC)(UK Research &amp; Innovation (UKRI)Economic &amp; Social Research Council (ESRC))</t>
  </si>
  <si>
    <t>This work was supported by the Economic and Social Research Council (ESRC) under grant ES/K007394/1, and hosted at the University of Edinburgh.</t>
  </si>
  <si>
    <t>10.1332/174426419X15623126267993</t>
  </si>
  <si>
    <t>OW2ED</t>
  </si>
  <si>
    <t>WOS:000592706000002</t>
  </si>
  <si>
    <t>Salter, A; Salandra, R; Walker, J</t>
  </si>
  <si>
    <t>Salter, Ammon; Salandra, Rossella; Walker, James</t>
  </si>
  <si>
    <t>Exploring preferences for impact versus publications among UK business and management academics</t>
  </si>
  <si>
    <t>Impact; Publications; Research assessment systems; Research excellence framework; Academic engagement</t>
  </si>
  <si>
    <t>RESEARCH EXCELLENCE FRAMEWORK; RESEARCH-AND-DEVELOPMENT; ORGANIZATIONAL COMMITMENT; TECHNOLOGY-TRANSFER; SOCIETAL IMPACT; UNIVERSITY; SCIENTISTS; INDUSTRIAL; RELEVANCE; SCIENCE</t>
  </si>
  <si>
    <t>Academics are under increasing pressure to demonstrate the impact of their research with external actors. Some national research assessment systems have mandated academics to document their impact on non-academic actors, and linked research funding to assessments of these impacts. Although there has been considerable debate around the design of these systems, little is known about how academics perceive the value of impact against more conventional academic outputs, such as publications. Using multisource data, including a largescale survey of UK business and management academics, this paper explores the individual and institutional factors that explain an individual's preference for impact versus publication. The results show that academics display a preference for impact over publications, even when that impact is not associated with requirements of the assessment system in terms of rigour of the underpinning research. The preference for impact over publications is heightened by organization tenure, non-academic work experience, intrinsic career motivations and research-intensive contexts, while it is weakened by academic influence, extrinsic career motives and academic rank. We explore the implications of these findings for the design of research assessment systems and academics' reactions to them.</t>
  </si>
  <si>
    <t>[Salter, Ammon] Univ Bath, Sch Management, Bath, Avon, England; [Salandra, Rossella] Imperial Coll London, Imperial Coll Business Sch, London, England; [Walker, James] Univ Reading, Henley Business Sch, Int Business &amp; Strategy, Reading, Berks, England</t>
  </si>
  <si>
    <t>University of Bath; Imperial College London; University of Reading</t>
  </si>
  <si>
    <t>Salter, A (corresponding author), Univ Bath, Sch Management, Bath, Avon, England.</t>
  </si>
  <si>
    <t>Salandra, Rossella/0000-0002-9747-7424</t>
  </si>
  <si>
    <t>University of Bath; Henley Business School at the University of Reading; Engineering and Physical Sciences Research Council (EPSRC) [EP/K502856/1]</t>
  </si>
  <si>
    <t>University of Bath; Henley Business School at the University of Reading; Engineering and Physical Sciences Research Council (EPSRC)(UK Research &amp; Innovation (UKRI)Engineering &amp; Physical Sciences Research Council (EPSRC))</t>
  </si>
  <si>
    <t>We are grateful for the valuable comments and suggestions made by the editor, Ben Martin, and three anonymous reviewers for this journal. We are also grateful for advice and support from Relinde Colen, Paola Criscuolo, Keld Laursen, Cornelia Lawson, Christos Kolympiris, Michelle Osmond, Cleo Silvestri, Ian Tonics, Anne ter Wal, and Geoffrey Wood. To complete this project, we have benefitted from financial support by the University of Bath and the Henley Business School at the University of Reading. Rossella Salandra is grateful for support from the Engineering and Physical Sciences Research Council (EPSRC) [grant number EP/K502856/1]. We would also like to give our thanks to faculty at UK business and management schools for their support for the project.</t>
  </si>
  <si>
    <t>10.1016/j.respol.2017.08.005</t>
  </si>
  <si>
    <t>FK8YE</t>
  </si>
  <si>
    <t>WOS:000413796800005</t>
  </si>
  <si>
    <t>Lozada, FT; Jagers, RJ; Smith, CD; Bañales, J; Hope, EC</t>
  </si>
  <si>
    <t>Lozada, Fantasy T.; Jagers, Robert J.; Smith, Chauncey D.; Banales, Josefina; Hope, Elan C.</t>
  </si>
  <si>
    <t>Prosocial Behaviors of Black Adolescent Boys: An Application of a Sociopolitical Development Theory</t>
  </si>
  <si>
    <t>Black boys' positive development; oppression analysis; prosocial behavior; sociopolitical development theory</t>
  </si>
  <si>
    <t>AFRICAN-AMERICAN ADOLESCENTS; RACIAL IDENTITY; ACADEMIC ENGAGEMENT; GENDER-DIFFERENCES; CIVIC ENGAGEMENT; ASIAN-AMERICAN; DISCRIMINATION; SOCIALIZATION; CONTEXT; LATINO</t>
  </si>
  <si>
    <t>Sociopolitical development theory asserts that critical social analysis informs prosocial behaviors. We suggest that one aspect of Black adolescents' critical social analysis development is an oppression analysis, in which Black adolescents consider (1) the importance of race to they are, (2) their personal feelings about their racial group, and (3) the experience of oppression for minority groups. The current study examined oppression analysis as a latent construct among a sample of 265 Black male adolescents in Grades 7 to 10 from three suburban districts in the Midwestern United States. Structural equation modeling revealed that received parental racial pride messages, but not school-based discrimination experiences, predicted Black male adolescents' oppression analysis. An oppression analysis and school-based discrimination had direct effects on prosocial behaviors. Racial pride messages had an indirect effect on prosocial behaviors through oppression analysis. In addition, an oppression analysis had an indirect effect on prosocial behaviors through social-emotional skills. This research offers insight into the role of Black boys' critical social analysis among individual and contextual factors in facilitating positive developmental outcomes.</t>
  </si>
  <si>
    <t>[Lozada, Fantasy T.; Jagers, Robert J.; Smith, Chauncey D.; Banales, Josefina] Univ Michigan, 530 East Hall, Ann Arbor, MI 48109 USA; [Hope, Elan C.] North Carolina State Univ, Raleigh, NC USA</t>
  </si>
  <si>
    <t>University of Michigan System; University of Michigan; North Carolina State University</t>
  </si>
  <si>
    <t>Lozada, FT (corresponding author), Univ Michigan, 530 East Hall, Ann Arbor, MI 48109 USA.</t>
  </si>
  <si>
    <t>ftlozada@umich.edu</t>
  </si>
  <si>
    <t>National Science Foundation [BCS0820309]</t>
  </si>
  <si>
    <t>The authors disclosed receipt of the following financial support for the research, authorship, and/or publication of this article: This research was supported by National Science Foundation Grant BCS0820309.</t>
  </si>
  <si>
    <t>10.1177/0095798416652021</t>
  </si>
  <si>
    <t>WOS:000403293500004</t>
  </si>
  <si>
    <t>Wilson, D; Jones, D; Bocell, F; Crawford, J; Kim, MJ; Veilleux, N; Floyd-Smith, T; Bates, R; Plett, M</t>
  </si>
  <si>
    <t>Wilson, Denise; Jones, Diane; Bocell, Fraser; Crawford, Joy; Kim, Mee Joo; Veilleux, Nanette; Floyd-Smith, Tamara; Bates, Rebecca; Plett, Melani</t>
  </si>
  <si>
    <t>Belonging and Academic Engagement Among Undergraduate STEM Students: A Multi-institutional Study</t>
  </si>
  <si>
    <t>STEM; Belonging; Engagement; Self-efficacy</t>
  </si>
  <si>
    <t>PSYCHOLOGICAL SENSE; SELF-EFFICACY; COLLEGE CLASSROOM; INVOLVEMENT; PARTICIPATION; TRANSITION; MULTIYEAR; COMMUNITY; VALIDITY; OUTCOMES</t>
  </si>
  <si>
    <t>This study examined the links between multiple levels of belonging and forms of behavioral and emotional engagement among STEM undergraduates in five geographically and culturally distinct institutions in the United States. Data were gathered from a survey specifically designed to capture the links between these key elements of the undergraduate experience. Results from over 1500 student participants in the survey clearly supported the importance of belonging for behavioral and emotional engagement in STEM courses when measured in the context of the classroom. The most consistent and significant links among models for the five participating institutions occurred between belonging at the class level and positive emotional engagement, while the least frequent and least consistent occurred between belonging to the university and all forms of engagement. Patterns of association to engagement were also similar for belonging and self-efficacy. The results of this study confirm the importance of belonging in the STEM classroom context and provide additional insights into the concurrent importance of self-efficacy in supporting student engagement. These results also demonstrate that belonging is a distinct attribute related to engagement and is not simply reducible to feelings of self-efficacy.</t>
  </si>
  <si>
    <t>[Wilson, Denise] Univ Washington, Dept Elect Engn, Seattle, WA 98195 USA; [Jones, Diane; Bocell, Fraser; Crawford, Joy; Kim, Mee Joo] Univ Washington, Coll Educ, Seattle, WA 98195 USA; [Veilleux, Nanette] Dept Math Stat &amp; Comp Sci, Boston, MA 02115 USA; [Floyd-Smith, Tamara] Tuskegee Univ, Dept Chem Engn, Tuskegee, AL 36088 USA; [Bates, Rebecca] Minnesota State Univ, Dept Comp Sci, Mankato, MN 56001 USA; [Plett, Melani] Seattle Pacific Univ, Sch Engn, Seattle, WA 98119 USA</t>
  </si>
  <si>
    <t>University of Washington; University of Washington Seattle; University of Washington; University of Washington Seattle; Tuskegee University; Minnesota State Colleges &amp; Universities; Minnesota State University Mankato; Seattle Pacific University</t>
  </si>
  <si>
    <t>Wilson, D (corresponding author), Univ Washington, Dept Elect Engn, Seattle, WA 98195 USA.</t>
  </si>
  <si>
    <t>denisew@u.washington.edu</t>
  </si>
  <si>
    <t>Bocell, Fraser/0000-0002-2943-2662; Kim, Mee Joo/0000-0002-2773-9011</t>
  </si>
  <si>
    <t>National Science Foundation [DRL-0909817, 0910143, 0909659, 0909900, 0909850]; Division Of Research On Learning; Direct For Education and Human Resources [0910143, 0909900] Funding Source: National Science Foundation; Division Of Research On Learning; Direct For Education and Human Resources [0909850, 0909659] Funding Source: National Science Foundation</t>
  </si>
  <si>
    <t>National Science Foundation(National Science Foundation (NSF)); Division Of Research On Learning; Direct For Education and Human Resources(National Science Foundation (NSF)NSF - Directorate for STEM Education (EDU)); Division Of Research On Learning; Direct For Education and Human Resources(National Science Foundation (NSF)NSF - Directorate for STEM Education (EDU))</t>
  </si>
  <si>
    <t>The authors would like to gratefully acknowledge the National Science Foundation for their support of this work under the REESE program (Grant numbers DRL-0909817, 0910143, 0909659, 0909900, and 0909850). Any opinions, findings, and conclusions or recommendations expressed in this material are those of the author(s) and do not necessarily reflect the views of the National Science Foundation.</t>
  </si>
  <si>
    <t>10.1007/s11162-015-9367-x</t>
  </si>
  <si>
    <t>CU1CE</t>
  </si>
  <si>
    <t>WOS:000363256000005</t>
  </si>
  <si>
    <t>Evans, J</t>
  </si>
  <si>
    <t>Evans, Julie</t>
  </si>
  <si>
    <t>Living Together Justly in Settler Societies: Legacies of the Coranderrk Aboriginal Reserve and the 1881 Inquiry into Its Management</t>
  </si>
  <si>
    <t>JOURNAL OF SOCIAL HISTORY</t>
  </si>
  <si>
    <t>The social and cultural legacies of colonial Christian missions are of course multiple and diverse. This article focuses on just one of those possible legacies, a legacy that could be produced through localized mission engagements and that is particular to contemporary polities that were founded as British settler colonies: the opportunity for Indigenous and non-Indigenous peoples to pursue ways to live together justly despite persistent pressures to see their interests as inevitably opposed. The discussion explores this legacy in relation to the efforts of Koori peoples from the mid-nineteenth century to secure an ethical basis for relations between Aboriginal people and the state in the wake of dispossession in colonial Victoria, Australia, and introduces an innovative research collaboration that seeks to reactivate this productive legacy in the present. With reference to settler-colonial theory, consideration is given to the broader material and ideological forces at play, as well as to the particular experiences and responses of groups and individuals caught up in the complex circumstances that unfold wherever people are living with settler colonialism. The article raises questions about how and why historians and other scholars might wish to pursue opportunities to work outside conventional modes of academic engagement in the places where we live and work.</t>
  </si>
  <si>
    <t>[Evans, Julie] Univ Melbourne, Criminol Social &amp; Polit Sci, John Medley Bldg Grattan St, Parkville, Vic 3054, Australia</t>
  </si>
  <si>
    <t>University of Melbourne</t>
  </si>
  <si>
    <t>Evans, J (corresponding author), Univ Melbourne, Criminol Social &amp; Polit Sci, John Medley Bldg Grattan St, Parkville, Vic 3054, Australia.</t>
  </si>
  <si>
    <t>j.evans@unimelb.edu.au</t>
  </si>
  <si>
    <t>Australian Research Council; [LP110200054]; Australian Research Council [LP110200054] Funding Source: Australian Research Council</t>
  </si>
  <si>
    <t>Australian Research Council(Australian Research Council); ; Australian Research Council(Australian Research Council)</t>
  </si>
  <si>
    <t>I gratefully acknowledge funding assistance from the Australian Research Council and the support of partners on the Minutes of Evidence project (LP110200054). On behalf of project partners, I respectfully acknowledge Senior Wurundjeri Elder Aunty Joy Murphy-Wandin; Wurundjeri Elders Aunty Dianne Kerr and Uncle Bill Nicholson; Community Elder for Gunai-Kurnai people Aunty Vera Briggs and the descendants of the residents of Coranderrk and the Aboriginal people from the Kulin nations and other clans across Victoria and Australia for their ongoing support for the project's work in telling the story of the 1881 inquiry and in fostering understanding of how to live together justly. I owe special thanks to Claire McLisky whose outstanding conference at the University of Copenhagen precipitated this special issue of the journal to Lilly Brown for insightful discussion, to Bec Goodbourn and Cameron Louis for generous research assistance, and to journal reviewers for perceptive comments.</t>
  </si>
  <si>
    <t>0022-4529</t>
  </si>
  <si>
    <t>1527-1897</t>
  </si>
  <si>
    <t>J SOC HIST</t>
  </si>
  <si>
    <t>J. Soc. Hist.</t>
  </si>
  <si>
    <t>10.1093/jsh/shw041</t>
  </si>
  <si>
    <t>EP5LB</t>
  </si>
  <si>
    <t>WOS:000397419000007</t>
  </si>
  <si>
    <t>Xie, K; Vongkulluksn, VW; Heddy, BC; Jiang, ZL</t>
  </si>
  <si>
    <t>Xie, Kui; Vongkulluksn, Vanessa W.; Heddy, Benjamin C.; Jiang, Zilu</t>
  </si>
  <si>
    <t>Experience sampling methodology and technology: an approach for examining situational, longitudinal, and multi-dimensional characteristics of engagement</t>
  </si>
  <si>
    <t>Experience sampling method; ESM; Engagement in context; Situational engagement; Intensive longitudinal design</t>
  </si>
  <si>
    <t>STUDENT ENGAGEMENT; SCHOOL ENGAGEMENT; MOTIVATION; MODELS; CONTEXTS; CLASSROOM; LEARNERS; BEHAVIOR; STATE</t>
  </si>
  <si>
    <t>Engagement has been recognized as one of the most important factors of learning and achievement in academic settings. Research on engagement has been gearing toward a person-in-context orientation, where both personal characteristics and contextual features in relation to students' engagement are considered. This orientation allows a more in-depth understanding of how a person embedded within a context engages in a task, and it pays particular attention to the interactions between the person and contextual features. Engagement in context is situational, longitudinal, and multi-dimensional. This in-situ orientation requires a research methodology that is embedded in and responsive to the context where learning occurs. In this paper, we provide a conceptual synthesis of research on academic engagement in proposing a framework of engagement in context. We introduce the affordances of Experience Sampling Methodology (ESM) and provide a review of current technologies in supporting ESM. In addition, we provide example cases of examining engagement using ESM and technology. In these cases, we discuss details about how ESM combines with technologies and statistical approaches in providing insights to educational research, theory, and practice.</t>
  </si>
  <si>
    <t>[Xie, Kui] Michigan State Univ, Coll Educ, Dept Counseling Educ Psychol &amp; Special Educ, E Lansing, MI 48824 USA; [Vongkulluksn, Vanessa W.] Univ Nevada Vegas, Dept Educ Psychol Leadership &amp; Higher Educ, Las Vegas, NV USA; [Heddy, Benjamin C.] Univ Oklahoma, Educ Psychol, Norman, OK USA; [Jiang, Zilu] Ohio State Univ, Learning Technol, Dept Educ Studies, Coll Educ &amp; Human Ecol, Columbus, OH 43210 USA; [Jiang, Zilu] Ohio State Univ, Res Lab Digital Learning, Columbus, OH 43210 USA</t>
  </si>
  <si>
    <t>Michigan State University; Nevada System of Higher Education (NSHE); University of Nevada Las Vegas; University of Oklahoma System; University of Oklahoma - Norman; University System of Ohio; Ohio State University; University System of Ohio; Ohio State University</t>
  </si>
  <si>
    <t>Xie, K (corresponding author), Michigan State Univ, Coll Educ, Dept Counseling Educ Psychol &amp; Special Educ, E Lansing, MI 48824 USA.</t>
  </si>
  <si>
    <t>xiekui@gmail.com; vanessa.vongkulluksn@unlv.edu; heddy@ou.edu; jiang.1665@buckeyemail.osu.edu</t>
  </si>
  <si>
    <t>Vongkulluksn, Vanessa/0000-0003-1864-5205; Xie, Kui/0000-0002-7173-4859</t>
  </si>
  <si>
    <t>Spencer Foundation project</t>
  </si>
  <si>
    <t>The study reported in this paper is based upon work in the Influence of Contextual Features on Learning Engagement in Out-of-Classroom Settings for Academically At-Risk College Students project supported by the Spencer Foundation project. The conclusions and recommendations expressed in this article do not necessarily reflect the views of the Spencer Foundation.</t>
  </si>
  <si>
    <t>2023 JUN 20</t>
  </si>
  <si>
    <t>10.1007/s11423-023-10259-4</t>
  </si>
  <si>
    <t>K3OG3</t>
  </si>
  <si>
    <t>WOS:001015560300002</t>
  </si>
  <si>
    <t>Park, EY; Kim, WH; Blair, KSC</t>
  </si>
  <si>
    <t>Park, Eun-Young; Kim, Won-Ho; Blair, Kwan-Sun Cho</t>
  </si>
  <si>
    <t>Effectiveness of Interventions Involving Physical Activities for Individuals with Autism Spectrum Disorder: A Meta-Analysis</t>
  </si>
  <si>
    <t>ACADEMIC ENGAGEMENT; ANTECEDENT EXERCISE; CHILDREN; ADULTS; ADOLESCENTS; REINFORCEMENT; DISABILITIES; TECHNOLOGY; BEHAVIORS; OBESITY</t>
  </si>
  <si>
    <t>Individuals with autism spectrum disorder (ASD) benefit from physical activity interventions. This study synthesized 14 single-case design (SCD) studies on interventions involving physical activities for individuals with ASD. The study evaluated the methodological quality of the reviewed studies by using What Works Clearinghouse (WWC) design standards and used Tau-U indices to determine the overall magnitudes of intervention effects and the potential variables that moderate improved outcomes for individuals with ASD. The results indicated that three studies met the WWC SCD design standards. Interventions involving physical activities demonstrated an overall moderate-to-large positive effect on behaviors of individuals with ASD. The effect size of sports-related skills was significantly larger than that of exercise. The smallest effect size among dependent variables was engagement and the largest was problem behavior. Interventions implemented by professional practitioners demonstrated a larger effect size than interventions implemented by teachers or teachers with researcher. Questions remain concerning what dosage of physical activity interventions would produce optimum results for individuals with ASD. Further high-quality studies are needed to examine the differences in physical activity intervention outcomes for individuals with ASD according to moderators.</t>
  </si>
  <si>
    <t>[Park, Eun-Young] Jeonju Univ, Jeollabuk Do, South Korea; [Kim, Won-Ho] Ulsan Coll, Ulsan, South Korea; [Blair, Kwan-Sun Cho] Univ S Florida, Tampa, FL 33620 USA</t>
  </si>
  <si>
    <t>Jeonju University; University of Ulsan; State University System of Florida; University of South Florida</t>
  </si>
  <si>
    <t>Park, EY (corresponding author), Jeonju Univ, Dept Secondary Special Educ, Coll Educ, 303 Cheonjam Ro, Jeollabuk Do 56069, South Korea.</t>
  </si>
  <si>
    <t>eunyoung@jj.ac.kr</t>
  </si>
  <si>
    <t>Kim, Won Ho/S-8671-2019</t>
  </si>
  <si>
    <t>Kim, Won Ho/0000-0003-1748-1296</t>
  </si>
  <si>
    <t>YT9HH</t>
  </si>
  <si>
    <t>WOS:000751663800008</t>
  </si>
  <si>
    <t>Collier-Meek, MA; Sanetti, LMH; Gould, K; Pereira, BA</t>
  </si>
  <si>
    <t>Collier-Meek, Melissa A.; Sanetti, Lisa M. H.; Gould, Kaitlin; Pereira, Brittany A.</t>
  </si>
  <si>
    <t>Using the Performance Diagnostic Checklist to evaluate and promote paraeducators' treatment fidelity</t>
  </si>
  <si>
    <t>TREATMENT INTEGRITY; IMPLEMENTATION SUPPORTS; PROCEDURAL FIDELITY; INITIAL EVALUATION; HUMAN SERVICES; BEHAVIOR; INTERVENTION; STAFF; FEEDBACK; STUDENTS</t>
  </si>
  <si>
    <t>Paraeducators, who increasingly serve as implementers for students in special education, can struggle with intervention fidelity. Special educators, often responsible for providing paraeducators with support, receive limited supervision training. From organizational behavior management, the Performance Diagnostic Checklist-Human Services (PDC-HS) is a checklist to detect reasons for poor workplace performance and identify aligned support. Utilizing a multiple baseline design, this study evaluated the impact of PDC-HS indicated implementation support on the intervention fidelity of five paraeducators implementing six behavior intervention plans for students receiving special education services. The PDC-HS indicated that all paraeducators would benefit from behavior skills training and visuals of the plans, in addition to other specific supports for individual paraeducators (e.g., prompts, feedback). These implementation supports were effective in improving intervention fidelity for four paraeducators, whereas one paraeducator (across two students) did not respond to these supports. Changes in student outcomes (i.e., academic engagement, disruptive behavior) were inconsistent, suggesting that the behavior intervention plans may have needed to be revised. Usability data suggested that the PDC-HS and indicated supports were generally acceptable, but revisions may be warranted. The implications of this study for school-based implementation support research are discussed.</t>
  </si>
  <si>
    <t>[Collier-Meek, Melissa A.; Gould, Kaitlin; Pereira, Brittany A.] Univ Massachusetts Boston, Boston, MA USA; [Sanetti, Lisa M. H.] Univ Connecticut, Mansfield, PA USA</t>
  </si>
  <si>
    <t>University of Massachusetts System; University of Massachusetts Boston; University of Connecticut</t>
  </si>
  <si>
    <t>Collier-Meek, MA (corresponding author), Univ Massachusetts Boston, Boston, MA USA.</t>
  </si>
  <si>
    <t>University of Massachusetts Boston Healey Research Grant Program</t>
  </si>
  <si>
    <t>Preparation of this article was supported by a grant from the University of Massachusetts Boston Healey Research Grant Program. Opinions expressed herein do not necessarily reflect the position of University of Massachusetts Boston, and such endorsements should not be inferred.</t>
  </si>
  <si>
    <t>10.1016/j.jsp.2021.02.005</t>
  </si>
  <si>
    <t>WOS:000655278200001</t>
  </si>
  <si>
    <t>Laranjeira, M; Teixeira, MO</t>
  </si>
  <si>
    <t>Laranjeira, Marcia; Teixeira, M. O.</t>
  </si>
  <si>
    <t>Relationships between engagement, achievement and well-being: validation of the engagement in higher education scale</t>
  </si>
  <si>
    <t>Student engagement; higher education; scale validation; academic achievement; subjective well-being</t>
  </si>
  <si>
    <t>STUDENT ENGAGEMENT; COGNITIVE ENGAGEMENT; PEER RELATIONSHIPS; SCHOOL; ADJUSTMENT; MOTIVATION</t>
  </si>
  <si>
    <t>Addressing the factors associated with students' underperformance, dropout rates, and mental health challenges is a pressing concern for university institutions. Favorable conditions for student engagement emerges as a potential solution to mitigate these issues. Therefore, there is a need for instruments that assess the multiple dimensions of the construct and relate them to significant variables in the lives of students and institutions. This study presents the initial validation of the Higher Education Engagement Scale (EiHES) in a sample of 760 students who responded to an online survey. Results of both exploratory and confirmatory factor analyses using two random subsamples revealed that the scale comprises six dimensions of engagement: academic learning, online, cognitive, social with teachers, social with peers, and affective. All subscales showed adequate reliability indicators. Measurement invariance across gender was established up to the metric models. Evidence of validity was supported by associations between engagement with academic achievement and subjective well-being. The EiHES provides a comprehensive perspective of student engagement and appears to be a suitable instrument for assessing the construct in Portuguese university students. The discussion included limitations and suggestions for future research.</t>
  </si>
  <si>
    <t>[Laranjeira, Marcia; Teixeira, M. O.] Univ Lisbon, Fac Psychol, CICPSI, Lisbon, Portugal</t>
  </si>
  <si>
    <t>Universidade de Lisboa</t>
  </si>
  <si>
    <t>Laranjeira, M (corresponding author), Univ Lisbon, Fac Psychol, CICPSI, Lisbon, Portugal.</t>
  </si>
  <si>
    <t>marcia.laranjeira@edu.ulisboa.pt</t>
  </si>
  <si>
    <t>Portuguese national funding from FCT - Fundacao para a Ciencia e a Tecnologia, I.P, through the Research Center for Psychological Science of the Faculty of Psychology, University of Lisbon [UIDB/04527/2020, UIDP/04527/2020]; FCT - Fundacao para a Ciencia e a Tecnologia, I. P [2020.06562.BD]</t>
  </si>
  <si>
    <t>Portuguese national funding from FCT - Fundacao para a Ciencia e a Tecnologia, I.P, through the Research Center for Psychological Science of the Faculty of Psychology, University of Lisbon; FCT - Fundacao para a Ciencia e a Tecnologia, I. P(Fundacao para a Ciencia e a Tecnologia (FCT))</t>
  </si>
  <si>
    <t>This work received Portuguese national funding from FCT - Fundacao para a Ciencia e a Tecnologia, I.P, through the Research Center for Psychological Science of the Faculty of Psychology, University of Lisbon (UIDB/04527/2020; UIDP/04527/2020). The work was also supported by the FCT - Fundacao para a Ciencia e a Tecnologia, I. P, under a Ph.D. grant (2020.06562.BD) assigned to the first author. For the purpose of Open Access, the author has applied a CC-BY public copyright license to any Author's Accepted Manuscript (AAM) version arising from this submission.</t>
  </si>
  <si>
    <t>10.1080/03075079.2024.2354903</t>
  </si>
  <si>
    <t>QW4A4</t>
  </si>
  <si>
    <t>WOS:001223881500001</t>
  </si>
  <si>
    <t>Grissom, JA; Darling-Aduana, J; Hall, R</t>
  </si>
  <si>
    <t>Grissom, Jason A.; Darling-Aduana, Jennifer; Hall, Richard</t>
  </si>
  <si>
    <t>Country of Origin and Representative Bureaucracy</t>
  </si>
  <si>
    <t>JOURNAL OF PUBLIC ADMINISTRATION RESEARCH AND THEORY</t>
  </si>
  <si>
    <t>TEACHER LIKE ME; SEGMENTED ASSIMILATION; ACTIVE REPRESENTATION; ACADEMIC ENGAGEMENT; RACE TEACHERS; IMMIGRANT; STUDENTS; ACHIEVEMENT; ETHNICITY; GENDER</t>
  </si>
  <si>
    <t>A large body of research shows that clients of government services benefit from the presence of bureaucrats with whom they share race or ethnicity. These benefits arise from active or symbolic representation, which scholars argue are grounded in the shared backgrounds, language, and values that race and ethnicity proxy. We suggest that these shared connections are likely to be even more salient for clients and bureaucrats who share not just the same ethnicity but the same country of origin, and we look for evidence of representation based on country of origin in the context of public schools. Leveraging administrative and survey data from Miami-Dade County Public Schools, the fourth-largest school district in the United States, we employ regression models with school-by-year fixed effects to test for differences in test scores for students taught by a teacher with the same country of origin relative to similar students taught by other-origin teachers in the same school in the same year. We find that immigrant students with origin-matched teachers score modestly higher than their non-matched peers in both math and reading. These increases are most apparent among low-income students and those who are English learners. Patterns vary by immigrant students' origin country.</t>
  </si>
  <si>
    <t>[Grissom, Jason A.; Hall, Richard] Vanderbilt Univ, 221 Kirkland Hall, Nashville, TN 37235 USA; [Darling-Aduana, Jennifer] Georgia State Univ, Atlanta, GA 30303 USA</t>
  </si>
  <si>
    <t>Vanderbilt University; University System of Georgia; Georgia State University</t>
  </si>
  <si>
    <t>Grissom, JA (corresponding author), Vanderbilt Univ, 221 Kirkland Hall, Nashville, TN 37235 USA.</t>
  </si>
  <si>
    <t>jason.grissom@vanderbilt.edu</t>
  </si>
  <si>
    <t>Institute of Education Sciences at the U.S. Department of Education [R305A100286]</t>
  </si>
  <si>
    <t>Institute of Education Sciences at the U.S. Department of Education</t>
  </si>
  <si>
    <t>Data collection for this study was supported by a grant from the Institute of Education Sciences at the U.S. Department of Education [grant number R305A100286].</t>
  </si>
  <si>
    <t>1053-1858</t>
  </si>
  <si>
    <t>1477-9803</t>
  </si>
  <si>
    <t>J PUBL ADM RES THEOR</t>
  </si>
  <si>
    <t>J. Publ. Adm. Res. Theory</t>
  </si>
  <si>
    <t>JUN 13</t>
  </si>
  <si>
    <t>10.1093/jopart/muac034</t>
  </si>
  <si>
    <t>Political Science; Public Administration</t>
  </si>
  <si>
    <t>Government &amp; Law; Public Administration</t>
  </si>
  <si>
    <t>J2CM7</t>
  </si>
  <si>
    <t>WOS:000833477500001</t>
  </si>
  <si>
    <t>Jang, A; An, M</t>
  </si>
  <si>
    <t>Jang, Aeri; An, Minjeong</t>
  </si>
  <si>
    <t>Korean Version of the 17-Item Utrecht Work Engagement Scale for University Students: A Validity and Reliability Study</t>
  </si>
  <si>
    <t>engagement; reliability; validity; students</t>
  </si>
  <si>
    <t>Work engagement is a factor that has key influence on learning outcomes for college students. The psychometric properties of the Korean version of the 17-item Utrecht work engagement scale for students (UWES-S) survey have yet to be determined. The purpose of this study was to test the reliability and validity of the Korean version of the 17-item UWES-S among Korean college students. A total of 248 college students were recruited from three universities in South Korea. Data were analyzed using IBM SPSS and the Mplus program. Among 248 college students, the mean age was 21.19 years, and 87.5% of the students were female. Reliability was deemed satisfactory by Cronbach's alpha 0.940, McDonald's omega 0.941, and composite reliability 0.941. Construct validity was supported by confirmatory factor analysis results (CFI = 0.93, TLI = 0.91, SRMR = 0.05, RMSEA = 0.08). Convergent validity was supported by the significant relationship between academic engagement and burnout (r = -0.344, p &lt; 0.001). Our findings showed that the Korean version of the 17-item UWES-S was a reliable and valid instrument. This instrument can be used to assess and improve work engagement in college students.</t>
  </si>
  <si>
    <t>[Jang, Aeri] Nambu Univ, Dept Nursing, Gwangju 62271, South Korea; [An, Minjeong] Chonnam Natl Univ, Coll Nursing, 160 Baekseo Ro, Gwangju 61469, South Korea</t>
  </si>
  <si>
    <t>Nambu University; Chonnam National University</t>
  </si>
  <si>
    <t>An, M (corresponding author), Chonnam Natl Univ, Coll Nursing, 160 Baekseo Ro, Gwangju 61469, South Korea.</t>
  </si>
  <si>
    <t>sseillerjjang79@gmail.com; anminjeong@jnu.ac.kr</t>
  </si>
  <si>
    <t>jang, aeri/0000-0003-2193-4980; AN, MINJEONG/0000-0003-4318-8755</t>
  </si>
  <si>
    <t>10.3390/healthcare10040642</t>
  </si>
  <si>
    <t>0R1AX</t>
  </si>
  <si>
    <t>WOS:000785338300001</t>
  </si>
  <si>
    <t>Glover, CS; Li, HL</t>
  </si>
  <si>
    <t>Glover, Ciara Smalls; Li, Hongli</t>
  </si>
  <si>
    <t>PARENT SOCIALIZATION TO RACIAL COPING: IMPLICATIONS FOR BLACK EMERGING ADULTS' GROWTH MINDSET AND PSYCHOLOGICAL WELL-BEING</t>
  </si>
  <si>
    <t>AMERICAN-COLLEGE-STUDENTS; DEVELOPMENTAL COMPETENCES; ETHNIC MICROAGGRESSIONS; ACADEMIC ENGAGEMENT; INTEGRATIVE MODEL; MENTAL-HEALTH; EVERYDAY LIFE; DISCRIMINATION; STRESS; IDENTITY</t>
  </si>
  <si>
    <t>The purpose of the current study was to examine parent racial-coping socialization as a moderator of the relation between racial-ethnic microaggressions and two key outcomes for emerging adults- growth mind-set and psychological well-being. A sample of Black emerging adults (N = 441, Mean age = 18.7 years, 81% female) attending a Minority-Serving Institution (MSI) completed the study. Problem-focused (e.g., parents told me to be aware and double my efforts) and support-focused coping (e.g., parents told me to ask for advice) were independently examined as racial coping socialization. Well-being was a composite score of 6 areas (e.g., personal growth, self-acceptance). Growth mind-set captured the belief that intelligence can be developed with effort. Regression results showed racial-ethnic microaggressions were associated with lower well-being and lower growth mind-set. Problem-focused and support-focused coping independently predicted higher well-being and greater growth mind-set. Racial social support coping buffered the negative association between racial microaggressions and well-being. Implications for the role of parents in the development of emerging adults' resilience will be discussed.</t>
  </si>
  <si>
    <t>[Glover, Ciara Smalls; Li, Hongli] Georgia State Univ, Atlanta, GA 30302 USA</t>
  </si>
  <si>
    <t>Glover, CS (corresponding author), Georgia State Univ, Dept Psychol, POB 5010, Atlanta, GA 30302 USA.</t>
  </si>
  <si>
    <t>Csmalls@gsu.edu</t>
  </si>
  <si>
    <t>Li, Hongli/GNH-4029-2022; Glover, Ciara/ADA-9151-2022</t>
  </si>
  <si>
    <t>10.1080/15427609.2021.2014279</t>
  </si>
  <si>
    <t>YZ2QR</t>
  </si>
  <si>
    <t>WOS:000739817400001</t>
  </si>
  <si>
    <t>Jiang, S; Dong, L</t>
  </si>
  <si>
    <t>Jiang, Shan; Dong, Lei</t>
  </si>
  <si>
    <t>The effects of teacher discrimination on depression among migrant adolescents: Mediated by school engagement and moderated by poverty status</t>
  </si>
  <si>
    <t>Teacher discrimination; School engagement; Poverty; Depression; Adolescent</t>
  </si>
  <si>
    <t>PERCEIVED DISCRIMINATION; MENTAL-HEALTH; RACIAL-DISCRIMINATION; ACADEMIC ENGAGEMENT; SOCIOECONOMIC-STATUS; RACIAL/ETHNIC DISCRIMINATION; CHILDREN; SYMPTOMS; ACHIEVEMENT; EXPERIENCES</t>
  </si>
  <si>
    <t>Although discrimination has been validated to be negatively related to mental health, little is known about the effect of hukou-based discrimination by teachers on depression among migrant adolescents in China. The mediating and moderating mechanisms underlying this association are also unknown. Based on a nationally representative sample of migrant adolescents, this study examined whether school engagement mediated the association between teacher discrimination and depression, and whether the direct and mediating effects were moderated by poverty. Our sample comprised 2041 migrant adolescents (46.2% female) from the first two waves of the China Education Panel Survey (CEPS). The results indicated that teacher discrimination (T1) was positively associated with depression (T2). Emotional engagement with school (T1) rather than cognitive engagement with school (T1) partially mediated this association. Moreover, poverty status moderated the direct association between teacher discrimination and migrant adolescents' depression as well as the indirect relationship via emotional school engagement. Specifically, the direct and indirect effects were stronger for migrant adolescents living in poverty than they were for their non-impoverished counterparts. Contributions and implications of this study are discussed.</t>
  </si>
  <si>
    <t>[Jiang, Shan; Dong, Lei] Chinese Univ Hong Kong, Dept Social Work, United Coll, Shatin, TC Cheng Bldg, Hong Kong, Peoples R China</t>
  </si>
  <si>
    <t>Chinese University of Hong Kong</t>
  </si>
  <si>
    <t>Jiang, S (corresponding author), Chinese Univ Hong Kong, Dept Social Work, United Coll, Shatin, TC Cheng Bldg, Hong Kong, Peoples R China.</t>
  </si>
  <si>
    <t>shanjiang@link.cuhk.edu.hk</t>
  </si>
  <si>
    <t>DONG, LEI/GQA-3795-2022</t>
  </si>
  <si>
    <t>DONG, LEI/0000-0002-7485-7619; Jiang, Shan/0000-0002-7278-1446</t>
  </si>
  <si>
    <t>OCT 1</t>
  </si>
  <si>
    <t>10.1016/j.jad.2020.07.029</t>
  </si>
  <si>
    <t>MQ3FL</t>
  </si>
  <si>
    <t>WOS:000552782400040</t>
  </si>
  <si>
    <t>Fletcher, T; Carnicelli, S; Lawrence, S; Snape, R</t>
  </si>
  <si>
    <t>Fletcher, Thomas; Carnicelli, Sandro; Lawrence, Stefan; Snape, Robert</t>
  </si>
  <si>
    <t>Reclaiming the 'L' word: Leisure Studies and UK Higher Education in neoliberal times</t>
  </si>
  <si>
    <t>LEISURE STUDIES</t>
  </si>
  <si>
    <t>Higher Education; ideational border crossings; Leisure Studies; neoliberalism; social sciences; vocationalism</t>
  </si>
  <si>
    <t>SOCIOLOGY; SPORT</t>
  </si>
  <si>
    <t>Leisure is a major sphere of both private and public life. It is thus of concern that the identity and profile of Leisure Studies in the Higher Education curricula of the United Kingdom have declined in prominence over the past decade. This trend is not peculiar to Leisure Studies; the social sciences as a whole are threatened by a neoliberal economic discourse which increasingly informs Higher Education strategic management. The aim of this article is to investigate the impacts of the declining status of Leisure Studies as experienced by lecturers and researchers in the subject field. It is based upon a project commissioned by the Higher Education Academy in 2015. It was found that Leisure Studies faces two principal challenges. The first is to re-establish its status as a subject field within the social sciences, the second is to ensure it retains a relevance to leisure practice, particularly in terms of the management of its provision. The article proposes greater academic engagement in ideational 'border crossings' to advance thinking on leisure in the social sciences and to explore opportunities for collaboration within them. We conclude that Leisure Studies arguably suffers from a crisis of representation, as opposed to a crisis of relevance.</t>
  </si>
  <si>
    <t>[Fletcher, Thomas] Leeds Beckett Univ, Inst Sport Phys Act &amp; Leisure, Leeds, W Yorkshire, England; [Carnicelli, Sandro] Univ West Scotland, Sch Business &amp; Enterprise, Hamilton Campus, Hamilton, Scotland; [Lawrence, Stefan] Newman Univ, Phys Educ &amp; Sport Studies, Birmingham, W Midlands, England; [Snape, Robert] Univ Bolton, Ctr Worktown Studies, Bolton, England</t>
  </si>
  <si>
    <t>Leeds Beckett University; Birmingham Newman University; University of Bolton</t>
  </si>
  <si>
    <t>Fletcher, T (corresponding author), Leeds Beckett Univ, Inst Sport Phys Act &amp; Leisure, Leeds, W Yorkshire, England.</t>
  </si>
  <si>
    <t>t.e.fletcher@leedsbeckett.ac.uk</t>
  </si>
  <si>
    <t>Lawrence, Stefan/HHS-0332-2022; Fletcher, Thomas/AFI-8682-2022; Carnicelli-Filho, Sandro SCF/G-9831-2014; Lawrence, Stefan/U-2625-2019; Carnicelli, Sandro/AAU-7069-2021</t>
  </si>
  <si>
    <t>Carnicelli-Filho, Sandro SCF/0000-0003-1629-1343; Lawrence, Stefan/0000-0002-0975-8227; Fletcher, Thomas/0000-0002-4618-5480; Snape, Robert/0000-0003-4229-0926</t>
  </si>
  <si>
    <t>Higher Education Academy, Teaching and Learning in the Disciplines</t>
  </si>
  <si>
    <t>This work was supported by Higher Education Academy, Teaching and Learning in the Disciplines.</t>
  </si>
  <si>
    <t>0261-4367</t>
  </si>
  <si>
    <t>1466-4496</t>
  </si>
  <si>
    <t>LEISURE STUD</t>
  </si>
  <si>
    <t>Leis. Stud.</t>
  </si>
  <si>
    <t>10.1080/02614367.2016.1261182</t>
  </si>
  <si>
    <t>EO7CY</t>
  </si>
  <si>
    <t>WOS:000396850000013</t>
  </si>
  <si>
    <t>Baquet, CR; Bromwell, JL; Hall, MB; Frego, JF</t>
  </si>
  <si>
    <t>Baquet, Claudia R.; Bromwell, Jeanne L.; Hall, Margruetta B.; Frego, Jacob F.</t>
  </si>
  <si>
    <t>Rural Community-Academic Partnership Model for Community Engagement and Partnered Research</t>
  </si>
  <si>
    <t>Rural community-academic engagement; bidirectional partnership; health disparities; bioethics; rural health; partnered research; health policy</t>
  </si>
  <si>
    <t>PARTICIPATORY RESEARCH</t>
  </si>
  <si>
    <t>Background: A rural community-academic partnership was developed in 1997 between the Eastern Shore Area Health Education Center (ESAHEC) and the University of Maryland School of Medicine's (UMSOM) Office of Policy and Planning (OPP). The model supports partnered research, bidirectional interactions, and community and health professional education. Objectives: The primary aim was to develop a sustainable community-academic partnership that addressed health and social issues on the rural Eastern Shore. Lessons Learned: Mutual respect and trust led to sustained, bidirectional interactions and communication. Community and academic partner empowerment were supported by shared grant funds. Continual refinement of the partnership and programs occurred in response to community input and qualitative and quantitative research. Results: The partnership led to community empowerment, increased willingness to participate in clinical trials and biospecimen donation, leveraged grant funds, partnered research, and policies to support health and social interventions. Conclusions: This partnership model has significant benefits and demonstrates its relevance for addressing complex rural health issues. Innovative aspects of the model include shared university grants, community inclusion on research protocols, bidirectional research planning and research ethics training of partners and communities. The model is replicable in other rural areas of the United States.</t>
  </si>
  <si>
    <t>[Baquet, Claudia R.] Univ Maryland, Sch Med, Baltimore, MD 21201 USA</t>
  </si>
  <si>
    <t>University System of Maryland; University of Maryland Baltimore</t>
  </si>
  <si>
    <t>Baquet, CR (corresponding author), Univ Maryland, Sch Med, Baltimore, MD 21201 USA.</t>
  </si>
  <si>
    <t>NCI NIH HHS [U01 CA086249, U56 CA096302, U01CA86249, U01 CA114650, U01 CA114650-01, U56 CA096303, U01CA114650-0554] Funding Source: Medline; NIMHD NIH HHS [RC2 MD004761, P60 MD000532, RC2MD004761, MD000532, RC2MD004800] Funding Source: Medline</t>
  </si>
  <si>
    <t>NCI NIH HHS(United States Department of Health &amp; Human ServicesNational Institutes of Health (NIH) - USANIH National Cancer Institute (NCI)); NIMHD NIH HHS(United States Department of Health &amp; Human ServicesNational Institutes of Health (NIH) - USANIH National Institute on Minority Health &amp; Health Disparities (NIMHD))</t>
  </si>
  <si>
    <t>239GD</t>
  </si>
  <si>
    <t>WOS:000326009700007</t>
  </si>
  <si>
    <t>Sun, JCY</t>
  </si>
  <si>
    <t>Sun, Jerry Chih-Yuan</t>
  </si>
  <si>
    <t>Influence of polling technologies on student engagement: An analysis of student motivation, academic performance, and brainwave data</t>
  </si>
  <si>
    <t>Improving classroom teaching; Interactive learning environments; Teaching/learning strategies</t>
  </si>
  <si>
    <t>AUDIENCE RESPONSE SYSTEMS; PARTICIPATION; BENEFITS; CLICKER</t>
  </si>
  <si>
    <t>This study compared clicker technology against mobile polling and the Just-in-Time Teaching (JiTT) strategy to investigate how these methods may differently affect students' anxiety, self-efficacy, engagement, academic performance, and attention and relaxation as indicated by brainwave activity. The study utilized a quasi-experimental research design. To assess the differences between the effects of clickers and mobile polling, the study collected data from two courses at a large research university in Taiwan in which 69 students used either clickers or mobile polling. The results showed that mobile polling along with the JiTT strategy and in-class polls reduce graduate students' anxiety, improve student outcomes in an environment comprising both graduate and undergraduate students, and increase students' attention during polling. However, brainwave data revealed that during the polling activities, students' attention in the clicker and mobile polling groups respectively increased and decreased. Students nowadays do not find smartphones a novelty; however, incorporating them into class is still a potentially effective way to increase student attention and provide a direct way for instructors to observe the learning effects of lectures and improve their teaching approach on that basis. (C) 2013 Elsevier Ltd. All rights reserved.</t>
  </si>
  <si>
    <t>Natl Chiao Tung Univ, Inst Educ, Hsinchu, Taiwan</t>
  </si>
  <si>
    <t>National Yang Ming Chiao Tung University</t>
  </si>
  <si>
    <t>Sun, JCY (corresponding author), Natl Chiao Tung Univ, Inst Educ, 1001 Ta Hsueh Rd, Hsinchu, Taiwan.</t>
  </si>
  <si>
    <t>csun@nctu.edu.tw</t>
  </si>
  <si>
    <t>Sun, Jerry Chih-Yuan/C-5255-2009</t>
  </si>
  <si>
    <t>Sun, Jerry Chih-Yuan/0000-0002-7892-4313</t>
  </si>
  <si>
    <t>National Science Council of the Republic of China [NSC 100-2511-S-009-012, NSC 101-2511-S-009-MY3]</t>
  </si>
  <si>
    <t>National Science Council of the Republic of China(Ministry of Science and Technology, Taiwan)</t>
  </si>
  <si>
    <t>This study is supported in part by the National Science Council of the Republic of China under contract numbers NSC 100-2511-S-009-012 and NSC 101-2511-S-009-MY3. The author would like to thank instructors and the students who participated in this study and acknowledge the contributions of Chao-Hsiu Chen, Chih-Chien Lin, and William Shao-Chin who supported this research study and provided valuable comments.</t>
  </si>
  <si>
    <t>10.1016/j.compedu.2013.10.010</t>
  </si>
  <si>
    <t>AA2MN</t>
  </si>
  <si>
    <t>WOS:000330928800008</t>
  </si>
  <si>
    <t>Garbers, S; Crinklaw, AD; Brown, AS; Russell, R</t>
  </si>
  <si>
    <t>Garbers, Samantha; Crinklaw, Allyson D.; Brown, Adam S.; Russell, Roxanne</t>
  </si>
  <si>
    <t>Increasing student engagement with course content in graduate public health education: A pilot randomized trial of behavioral nudges</t>
  </si>
  <si>
    <t>Academic engagement; Learning management system; Learning analytics; Behavioral nudge; Graduate public health education</t>
  </si>
  <si>
    <t>LEARNING ANALYTICS</t>
  </si>
  <si>
    <t>Digital advances in the learning space have changed the contours of student engagement as well as how it is measured. Learning management systems and other learning technologies now provide information about student behaviors with course materials in the form of learning analytics. In the context of a large, integrated and interdisciplinary Core curriculum course in a graduate school of public health, this study undertook a pilot randomized controlled trial testing the effect of providing a behavioral nudge in the form of digital images containing specific information derived from learning analytics about past student behaviors and performance. The study found that student engagement varied significantly from week to week, but nudges linking coursework completion to assessment grade performance did not significantly change student engagement. While the a priori hypotheses of this pilot trial were not upheld, this study yielded significant findings that can guide future efforts to increase student engagement. Future work should include a robust qualitative assessment of student motivations, testing of nudges that tap into these motivations and a richer examination of student learning behaviors over time using stochastic analyses of data from the learning management system.</t>
  </si>
  <si>
    <t>[Garbers, Samantha; Crinklaw, Allyson D.] Columbia Univ, Heilbrunn Dept Populat &amp; Family Hlth, Mailman Sch Publ Hlth, 60 Haven Ave,Room B3-311, New York, NY 10032 USA; [Brown, Adam S.] Columbia Univ, Off Vice Provost Teaching Learning &amp; Innovat, 201 Int Affairs Bldg 420 West 118th St, New York, NY 10027 USA; [Russell, Roxanne] Columbia Univ, Digital Learning Studio, Mailman Sch Publ Hlth, 722 West 168th St,10th Floor, New York, NY 10032 USA</t>
  </si>
  <si>
    <t>Columbia University; Columbia University; Columbia University</t>
  </si>
  <si>
    <t>Garbers, S (corresponding author), Columbia Univ, Heilbrunn Dept Populat &amp; Family Hlth, Mailman Sch Publ Hlth, 60 Haven Ave,Room B3-311, New York, NY 10032 USA.</t>
  </si>
  <si>
    <t>Svg2108@cumc.columbia.edu; allycrinklaw@hotmail.com; asb2280@columbia.edu; lrr2153@cumc.columbia.edu</t>
  </si>
  <si>
    <t>Garbers, Samantha/0000-0002-5936-6811</t>
  </si>
  <si>
    <t>Science of Learning Research (SOLER) Initiative at Columbia University</t>
  </si>
  <si>
    <t>This research was supported by an internal grant from the Science of Learning Research (SOLER) Initiative at Columbia University. The funding agency contributed to formulation of the study hypotheses and design but was not involved in data collection or analysis.</t>
  </si>
  <si>
    <t>10.1007/s10639-023-11709-5</t>
  </si>
  <si>
    <t>EI1D7</t>
  </si>
  <si>
    <t>WOS:000983456600003</t>
  </si>
  <si>
    <t>May, RW; Rivera, PM; Rogge, RD; Fincham, FD</t>
  </si>
  <si>
    <t>May, Ross W.; Rivera, Peter M.; Rogge, Ronald D.; Fincham, Frank D.</t>
  </si>
  <si>
    <t>School Burnout Inventory: Latent Profile and Item Response Theory Analyses in Undergraduate Samples</t>
  </si>
  <si>
    <t>item response theory; latent profile analysis; person-oriented approach; repeated measures latent profile analysis; School Burnout Inventory</t>
  </si>
  <si>
    <t>ENGAGEMENT; VARIABLES; STUDENTS</t>
  </si>
  <si>
    <t>The current research reports both latent profile (person-oriented) and item response theory (IRT) analyses of the School Burnout Inventory (SBI) in United States undergraduate samples. Study 1 (n = 1,007) comprises a latent profile analysis (LPA) that identified four mutually exclusive subgroups based on patterns of school burnout responses. Covariate analyses of grade point average and negative affect suggested that school burnout profiles function similarly to variable-oriented approaches. Study 2 (n = 544) explored longitudinal patterns of school burnout among college students via use of a repeated measures LPA. Findings suggested that the profiles identified reflect a relatively stable school burnout trajectory over time. Covariate analysis of sleep quality and academic engagement demonstrated differences across profiles, but the patterns were similar to variable-oriented statistical approaches. Study 3 (n = 2,364) utilized an IRT analysis of the SBI to identify a short, efficient measure. Item information curves and graded response model item discrimination parameters identified a 4-item SBI scale (SBI-4) that offered reasonably high levels of information for assessing school burnout in comparison to the original nine-item SBI. Implications and future research are identified.</t>
  </si>
  <si>
    <t>[May, Ross W.; Fincham, Frank D.] Florida State Univ, Family Inst, Tallahassee, FL 32306 USA; [Rivera, Peter M.] Seattle Pacific Univ, Sch Psychol Family &amp; Community, Seattle, WA 98119 USA; [Rogge, Ronald D.] Univ Rochester, Dept Clin &amp; Social Sci Psychol, Rochester, NY USA</t>
  </si>
  <si>
    <t>State University System of Florida; Florida State University; Seattle Pacific University; University of Rochester</t>
  </si>
  <si>
    <t>May, RW (corresponding author), Florida State Univ, Family Inst, Tallahassee, FL 32306 USA.</t>
  </si>
  <si>
    <t>rossmay00@gmail.com</t>
  </si>
  <si>
    <t>MAR 6</t>
  </si>
  <si>
    <t>10.3389/fpsyg.2020.00188</t>
  </si>
  <si>
    <t>LC3NJ</t>
  </si>
  <si>
    <t>WOS:000525231300001</t>
  </si>
  <si>
    <t>Mitchell, BS; Lewis, TJ; Stormont, M</t>
  </si>
  <si>
    <t>Mitchell, Barbara S.; Lewis, Timothy J.; Stormont, Melissa</t>
  </si>
  <si>
    <t>A Daily Check-In/Check-Out Intervention for Students with Internalizing Concerns</t>
  </si>
  <si>
    <t>Check-in; check-out; Behavior intervention; Internalizing; Tier II; School-wide positive behavior interventions and support</t>
  </si>
  <si>
    <t>SECONDARY PREVENTION EFFORTS; SINGLE-SUBJECT RESEARCH; TARGETED INTERVENTION; BEHAVIOR; IMPLEMENTATION; DISORDERS; RISK</t>
  </si>
  <si>
    <t>This study investigated the impact of a self-management intervention, known as Check-in/Check-out (CICO) on academic engaged time and internalizing problems of three elementary-level students identified with risk for internalizing behavior problems. A multiple baseline across three students' research design was used to examine effects of CICO on student academic engagement. Classroom teacher ratings of student anxiety, depression, somatic complaints and overall internalizing problems were collected pre- and post-intervention. Participant perceptions of the intervention when applied to students with internalizing concerns were also gathered. Visual analysis of direct observation data and single-case effect size estimates indicated positive effect for one student, questionable effect for a second student, and limited effect on academic engaged time for the third student. Post-intervention teacher ratings of student behavior showed decreases in several problem areas including anxiety, depression, and overall internalizing problems. Finally, student and parent participants generally viewed the intervention favorably and school personnel were able to implement a majority of intervention components with fidelity. Implications for practice and future research are discussed.</t>
  </si>
  <si>
    <t>[Mitchell, Barbara S.; Lewis, Timothy J.; Stormont, Melissa] Univ Missouri, Dept Special Educ, 303 Townsend Hall, Columbia, MO 65211 USA</t>
  </si>
  <si>
    <t>Mitchell, BS (corresponding author), Univ Missouri, Dept Special Educ, 303 Townsend Hall, Columbia, MO 65211 USA.</t>
  </si>
  <si>
    <t>mitchellbs@missouri.edu</t>
  </si>
  <si>
    <t>Mitchell, Barbara/GWM-5611-2022; Mitchell, Barbara/B-3409-2016</t>
  </si>
  <si>
    <t>Mitchell, Barbara/0000-0003-2792-8055</t>
  </si>
  <si>
    <t>10.1007/s10864-020-09365-7</t>
  </si>
  <si>
    <t>WOS:000510301900001</t>
  </si>
  <si>
    <t>Snow, PC; Graham, LJ; Mclean, EJ; Serry, TA</t>
  </si>
  <si>
    <t>Snow, Pamela C.; Graham, Linda J.; Mclean, Emina J.; Serry, Tanya A.</t>
  </si>
  <si>
    <t>The oral language and reading comprehension skills of adolescents in flexible learning programmes</t>
  </si>
  <si>
    <t>INTERNATIONAL JOURNAL OF SPEECH-LANGUAGE PATHOLOGY</t>
  </si>
  <si>
    <t>Oral language; literacy; flexible learning programmes</t>
  </si>
  <si>
    <t>NEW-SOUTH-WALES; COMMUNICATIVE ABILITY; DISADVANTAGE; PREVALENCE; CHILDREN; STUDENTS; OUTCOMES; SCHOOLS; SPEECH</t>
  </si>
  <si>
    <t>Purpose: Access to flexible learning programmes (FLPs) for students who have been excluded or diverted from mainstream school settings is increasing internationally. While still technically engaged with education such students face long-term vulnerability with respect to acquiring marketable employment skills post-school. Language and literacy skills are central to such training; hence, this study describes the oral language and reading comprehension profiles of a sample of flexible learning programmes (FLP) students. Method: Fifty young people (mean age 16 years) enrolled in three FLPs in Victoria, Australia were assessed by a speech-language pathologist in order to profile their oral language and reading comprehension skills. Result: Seventy-two percent of participants had oral language skills that placed them in an at-risk range on standardised measures, and 47.5% had reading comprehension ages of &lt;= 12 years. A moderate significant association existed between oral language and reading comprehension skills. Conclusion: Language and reading comprehension difficulties are prevalent in this population and may be missed in the context of the mental health and adjustment difficulties experienced by this group, but are likely to be key to academic engagement and success. Speech-language pathology scope of practice needs to include FLP settings.</t>
  </si>
  <si>
    <t>[Snow, Pamela C.; Mclean, Emina J.] La Trobe Univ, La Trobe Rural Hlth Sch, POB 199, Bendigo, Vic 3552, Australia; [Graham, Linda J.] Queensland Univ Technol, Sch Early Childhood &amp; Inclus Educ, Brisbane, Qld, Australia; [Serry, Tanya A.] La Trobe Univ, Sch Allied Hlth Human Serv &amp; Sport, Bundoora, Vic, Australia</t>
  </si>
  <si>
    <t>La Trobe University; Queensland University of Technology (QUT); La Trobe University</t>
  </si>
  <si>
    <t>Snow, PC (corresponding author), La Trobe Univ, La Trobe Rural Hlth Sch, POB 199, Bendigo, Vic 3552, Australia.</t>
  </si>
  <si>
    <t>p.snow@latrobe.edu.au</t>
  </si>
  <si>
    <t>Serry, Tanya/Y-7132-2019</t>
  </si>
  <si>
    <t>Serry, Tanya/0000-0003-1538-7327; Graham, Linda J./0000-0002-6827-808X; McLean, Emina/0000-0002-8199-8495</t>
  </si>
  <si>
    <t>1754-9507</t>
  </si>
  <si>
    <t>1754-9515</t>
  </si>
  <si>
    <t>INT J SPEECH-LANG PA</t>
  </si>
  <si>
    <t>Int. J. Speech-Lang. Pathol.</t>
  </si>
  <si>
    <t>10.1080/17549507.2019.1652343</t>
  </si>
  <si>
    <t>Audiology &amp; Speech-Language Pathology; Linguistics; Rehabilitation</t>
  </si>
  <si>
    <t>NZ6IG</t>
  </si>
  <si>
    <t>WOS:000482665400001</t>
  </si>
  <si>
    <t>Bahrami, F; Movahedi, A; Marandi, SM; Abedi, A</t>
  </si>
  <si>
    <t>Bahrami, Fatimah; Movahedi, Ahmadreza; Marandi, Sayed Mohammad; Abedi, Ahmad</t>
  </si>
  <si>
    <t>Kata techniques training consistently decreases stereotypy in children with autism spectrum disorder</t>
  </si>
  <si>
    <t>Stereotypy; Autism; Kata techniques training; Exercise</t>
  </si>
  <si>
    <t>SELF-STIMULATORY BEHAVIORS; SCHOOL-AGE-CHILDREN; AEROBIC EXERCISE; ACADEMIC ENGAGEMENT; ANTECEDENT EXERCISE; PHYSICAL EXERCISE; YOUNG-CHILDREN; PROGRAM; SKILLS; INDIVIDUALS</t>
  </si>
  <si>
    <t>The effects of 14 weeks of Kata techniques training on stereotypic behaviors of children with autism spectrum disorders (ASD) were investigated. The study included 30 eligible (diagnosed ASD, school age) children with ages ranging from 5 to 16 years whom they assigned to an exercise (n = 15) or a no-exercise control group (n = 15). Participants of the exercise group received Kata techniques instruction four times per week for 14 weeks (56 sessions). Stereotypy was assessed at baseline (pre-intervention), week 14 (post-intervention), and at one month follow up in both groups. Results showed that Kata techniques training significantly reduced stereotypy in the exercise group. Following participation in Kata techniques training, stereotypy decreased from baseline levels by a M of 42.54% across participants. Interestingly, after 30 days of no practice, stereotypy in the exercise group remained significantly decreased compared to pre-intervention time. The participants of the control group did not show significant changes in the stereotypy. Teaching martial arts techniques to children with ASD for a long period of time consistently decreased their stereotypic behaviors. (C) 2012 Elsevier Ltd. All rights reserved.</t>
  </si>
  <si>
    <t>[Bahrami, Fatimah; Movahedi, Ahmadreza; Marandi, Sayed Mohammad] Univ Isfahan, Coll Sport Sci, Esfahan, Iran; [Abedi, Ahmad] Univ Isfahan, Coll Educ Psychol, Esfahan, Iran</t>
  </si>
  <si>
    <t>University of Isfahan; University of Isfahan</t>
  </si>
  <si>
    <t>Movahedi, A (corresponding author), Univ Isfahan, Coll Sport Sci, Hezar Jarib St, Esfahan, Iran.</t>
  </si>
  <si>
    <t>fbahrami20@yahoo.com; a.movahedi@spr.ui.ac.ir; s.m.marandi@spr.ui.ac.ir; a.abedi@edu.ui.ac.ir</t>
  </si>
  <si>
    <t>Movahedi, Ahmadreza/AAH-3856-2020; Movahedi, Ahmadreza/V-5778-2019; McCann, Brian/N-9504-2014</t>
  </si>
  <si>
    <t>Movahedi, Ahmadreza/0000-0002-2313-4752;</t>
  </si>
  <si>
    <t>10.1016/j.ridd.2012.01.018</t>
  </si>
  <si>
    <t>937XW</t>
  </si>
  <si>
    <t>WOS:000303698500025</t>
  </si>
  <si>
    <t>Studsrod, I; Bru, E</t>
  </si>
  <si>
    <t>Studsrod, Ingunn; Bru, Edvin</t>
  </si>
  <si>
    <t>Upper secondary school students' perceptions of teacher socialization practices and reports of school adjustment</t>
  </si>
  <si>
    <t>late adolescents; school adjustment; student perceptions; teacher socialization; teacher-student relationship; upper secondary school</t>
  </si>
  <si>
    <t>ADOLESCENT SOCIALIZATION; LEARNING-ENVIRONMENT; ACADEMIC ENGAGEMENT; CHILD RELATIONSHIPS; SELF-DETERMINATION; MIDDLE SCHOOL; AUTONOMY; SUPPORT; CONNECTION; MOTIVATION</t>
  </si>
  <si>
    <t>Lack of adjustment or school failure is of concern to educators, child welfare workers, educational, and school psychologists as well as parents, but there are few studies on this aspect of education, especially among late adolescents. Furthermore, there is a lack of research on teachers as socialization agents as an independent variable in adolescents' school adjustment. The present study was conducted to explore how upper secondary school students' perceptions of teacher socialization practices were related to motivation for continued education, school alienation, intention to quit school, truancy, and class absence. The sample consisted of Norwegian adolescents aged 15- to 18-years-old (n = 564) in vocational and general educational courses from one upper secondary school. Perceptions of teacher socialization practices accounted for unique variances in school adjustment. Of the teacher socialization variables, academic support best explained variances in school adjustment. The findings suggest that the associations between teachers as socializing agents and motivation for continued education were relatively strong, but the other associations were relatively modest. The limitations and implications of this study are discussed.</t>
  </si>
  <si>
    <t>[Studsrod, Ingunn] Univ Stavanger, Dept Social Studies, Fac Social Sci, N-4036 Stavanger, Norway; [Bru, Edvin] Univ Stavanger, Ctr Behav Res, Fac Arts &amp; Educ, N-4036 Stavanger, Norway</t>
  </si>
  <si>
    <t>Studsrod, I (corresponding author), Univ Stavanger, Dept Social Studies, Fac Social Sci, N-4036 Stavanger, Norway.</t>
  </si>
  <si>
    <t>Ingunn.studsrod@uis.no; Edvin.bru@uis.no</t>
  </si>
  <si>
    <t>Studsrod, Ingunn/0000-0001-8408-1706</t>
  </si>
  <si>
    <t>10.1177/0143034311412841</t>
  </si>
  <si>
    <t>944LE</t>
  </si>
  <si>
    <t>WOS:000304202300005</t>
  </si>
  <si>
    <t>Smalls, C</t>
  </si>
  <si>
    <t>Smalls, Ciara</t>
  </si>
  <si>
    <t>Effects of Mothers' Racial Socialization and Relationship Quality on African American Youth's School Engagement: A Profile Approach</t>
  </si>
  <si>
    <t>racial socialization; parenting; person-centered; school engagement; African American</t>
  </si>
  <si>
    <t>ACADEMIC-ACHIEVEMENT; MINORITY CHILDREN; ETHNIC-IDENTITY; ADOLESCENTS; FAMILIES; DISCRIMINATION; MESSAGES; BEHAVIOR; PARENTS; CLASSROOM</t>
  </si>
  <si>
    <t>The purpose of this study was to examine the relation between profiles of adolescents' reports of their mothers' racial socialization (e.g., racial pride and racial barrier messages) and feelings toward their mothers' parenting (e.g., providing a warm, positive climate; using child-centered strategies) and youth engagement. This research addresses the paucity of literature that examines the impact of mothers' parenting as a buffer to declines in school engagement for African American youth. Given that parenting is embedded in a specific cultural niche, this study examines the synergy between racial socialization and mother-child relationship quality. Engagement outcomes consisted of a participant's ability to persist on task in the face of obstacles (task persistence) and their interest and active participation in class (academic engagement). Latent profile analysis on the sample of 94 self-identified African American youth (ages 11-14) revealed three profiles of racial socialization and affective relationship quality. The profiles and their associations with adolescent engagement are discussed. The findings support the importance of examining racial messages in tandem with broad parenting.</t>
  </si>
  <si>
    <t>Georgia State Univ, Dept Psychol, Atlanta, GA 30302 USA</t>
  </si>
  <si>
    <t>csmalls@gsu.edu</t>
  </si>
  <si>
    <t>Glover, Ciara/ADA-9151-2022</t>
  </si>
  <si>
    <t>NIMH NIH HHS [5 T32 MH15742] Funding Source: Medline</t>
  </si>
  <si>
    <t>10.1037/a0020653</t>
  </si>
  <si>
    <t>680MO</t>
  </si>
  <si>
    <t>WOS:000284237500004</t>
  </si>
  <si>
    <t>Suárez-Orozco, C; Gaytán, FX; Bang, HJ; Pakes, J; O'Connor, E; Rhodes, J</t>
  </si>
  <si>
    <t>Suarez-Orozco, Carola; Gaytan, Francisco X.; Bang, Hee Jin; Pakes, Juliana; O'Connor, Erin; Rhodes, Jean</t>
  </si>
  <si>
    <t>Academic Trajectories of Newcomer Immigrant Youth</t>
  </si>
  <si>
    <t>immigrants; adolescence; academic trajectories; mixed methods</t>
  </si>
  <si>
    <t>HIGH-SCHOOL; MIDDLE SCHOOL; FAMILY-STRUCTURE; ACHIEVEMENT; ENGAGEMENT; ADOLESCENTS; TRANSITION; RISK; MOBILITY; CONTEXT</t>
  </si>
  <si>
    <t>Immigration to the United States presents both challenges and opportunities that affect students' academic achievement. Using a 5-year longitudinal, mixed-methods approach, we identified varying academic trajectories of newcomer immigrant students from Central America, China, the Dominican Republic, Haiti, and Mexico. Latent class growth curve analysis revealed that although some newcomer students performed at high or improving levels over time, others showed diminishing performance. Multinomial logistic regressions identified significant group differences in academic trajectories, particularly between the high-achieving youth and the other groups. In keeping with ecological developmental and stage environment fit theories, School Characteristics (school segregation rate, school poverty rate, and student perceptions of school violence), Family Characteristics (maternal education, parental employment, and household structure), and Individual Characteristics (academic English proficiency, academic engagement, psychological symptoms, gender, and 2 age-related risk factors, number of school transitions and being overaged for grade placement) were associated with different trajectories of academic performance. A series of case studies triangulate many of the quantitative findings as well as illuminate patterns that were not detected in the quantitative data. Thus, the mixed-methods approach sheds light on the cumulative developmental challenges that immigrant students face as they adjust to their new educational settings.</t>
  </si>
  <si>
    <t>[Suarez-Orozco, Carola] NYU, Dept Appl Psychol, New York, NY 10003 USA; [Suarez-Orozco, Carola] Inst Adv Study, Princeton, NJ 08540 USA; [Gaytan, Francisco X.] NE Illinois Univ, Social Work Program, Chicago, IL 60625 USA; [Bang, Hee Jin] William T Grant Fdn, New York, NY USA; [Pakes, Juliana] Harvard Univ, Ctr Amer Polit Studies, Cambridge, MA 02138 USA; [O'Connor, Erin] NYU, Dept Teaching &amp; Learning, New York, NY 10003 USA; [Rhodes, Jean] Univ Massachusetts, Dept Psychol, Boston, MA 02125 USA</t>
  </si>
  <si>
    <t>New York University; Institute for Advanced Study - USA; Northeastern Illinois University; Harvard University; New York University; University of Massachusetts System; University of Massachusetts Boston</t>
  </si>
  <si>
    <t>Suárez-Orozco, C (corresponding author), NYU, Dept Appl Psychol, 246 Greene St, New York, NY 10003 USA.</t>
  </si>
  <si>
    <t>10.1037/a0018201</t>
  </si>
  <si>
    <t>588WO</t>
  </si>
  <si>
    <t>WOS:000277105500005</t>
  </si>
  <si>
    <t>Belderbos, R; Braito, N; Wang, J</t>
  </si>
  <si>
    <t>Belderbos, Rene; Braito, Nazareno; Wang, Jian</t>
  </si>
  <si>
    <t>Heterogeneous university research and firm R&amp;D location decisions: research orientation, academic quality, and investment type</t>
  </si>
  <si>
    <t>Location choice; R&amp;D FDI; Industry science links; Basic and applied research; Academic quality</t>
  </si>
  <si>
    <t>BAYH-DOLE ACT; STATES PHARMACEUTICAL-INDUSTRY; ABSORPTIVE-CAPACITY; TECHNOLOGY-TRANSFER; MULTINATIONAL-CORPORATIONS; SCIENTIFIC-RESEARCH; KNOWLEDGE FLOWS; BASIC RESEARCH; SCIENCE; FOREIGN</t>
  </si>
  <si>
    <t>Universities play an important role in regional development and innovation and engage with the industry through various channels. In this paper, we examine the role of heterogeneous characteristics of university research, in particular universities' orientation towards basic or applied research and the quality of this research, in attracting firms' R&amp;D investment. We analyze the location decisions in the United States by foreign multinational firms at the level of metropolitan areas. We contrast research and development projects and explore whether they are driven by different factors. We find that the drivers of location choice differ importantly as a consequence of the type of the focal R&amp;D investment of the firm. Universities with an orientation towards applied scientific research and exhibiting higher academic quality of applied research attract more R&amp;D investment focusing on development activities. In contrast, firms' investments in research activities are attracted by the academic quality of basic scientific research of local universities. Hence, increased university emphasis on academic engagement and applied research may have negative consequences for industrial research in the region.</t>
  </si>
  <si>
    <t>[Belderbos, Rene] Katholieke Univ Leuven, Fac Econ &amp; Business, Dept Management Strategy &amp; Innovat, Naamsestr 69, B-3000 Louvain, Belgium; [Belderbos, Rene] UNU MERIT, Boschstr 24, NL-6211 AX Maastricht, Netherlands; [Belderbos, Rene] Maastricht Univ, Sch Business &amp; Econ, Tongersestr 53, NL-6211 LM Maastricht, Netherlands; [Braito, Nazareno] Katholieke Univ Leuven, Fac Econ &amp; Business, Dept Management Strategy &amp; Innovat, Brussels Campus,Warmoesberg 26, B-1000 Brussels, Belgium; [Wang, Jian] Lancaster Univ Leipzig, Nikolaistr 10, D-04109 Leipzig, Germany</t>
  </si>
  <si>
    <t>KU Leuven; Maastricht University; Maastricht University; KU Leuven</t>
  </si>
  <si>
    <t>Wang, J (corresponding author), Lancaster Univ Leipzig, Nikolaistr 10, D-04109 Leipzig, Germany.</t>
  </si>
  <si>
    <t>rene.belderbos@kuleuven.be; nazareno.braito@kuleuven.be; jian.wang@lancaster.ac.uk</t>
  </si>
  <si>
    <t>Wang, Jian/E-6080-2011</t>
  </si>
  <si>
    <t>Wang, Jian/0000-0003-0520-737X</t>
  </si>
  <si>
    <t>2024 MAR 2</t>
  </si>
  <si>
    <t>10.1007/s10961-024-10066-w</t>
  </si>
  <si>
    <t>JR8P3</t>
  </si>
  <si>
    <t>WOS:001174986900001</t>
  </si>
  <si>
    <t>Grateful students are motivated, engaged, and successful in school: Cross-sectional, longitudinal, and experimental evidence</t>
  </si>
  <si>
    <t>Gratitude; Academic motivation; Academic engagement; Positive psychology; Positive education</t>
  </si>
  <si>
    <t>POSITIVE PSYCHOLOGY; ACADEMIC MOTIVATION; FILIPINO ADOLESCENTS; COUNTING BLESSINGS; PERCEIVED CONTROL; MENTAL-HEALTH; GRATITUDE; SELF; ACHIEVEMENT; EMOTIONS</t>
  </si>
  <si>
    <t>Previous research on gratitude has mostly focused on its effects on well-being. However, scant attention has been paid to how gratitude is associated with key learning-related outcomes. The aim of this series of studies was to examine how gratitude is associated with students' motivation, engagement, and achievement. Study 1, a cross-sectional study, found that gratitude was positively associated with higher levels of autonomous motivation and engagement (rs ranging from 0.17 to 0.20, p &lt; .05). Study 2, a longitudinal study, found that gratitude was concurrently and prospectively associated with autonomous motivation (rs ranging from 0.20 to 0.78, p &lt; .05), self-reported and teacher-reported engagement (rs ranging from 0.11 to 0.68, p &lt; .05), and achievement (rs ranging from 0.38 to 0.41, p &lt; .05). Study 3, an experimental study, showed that students who were in the gratitude condition perceived themselves to be more engaged (Cohen's d ranging from 0.58 to 0.63) compared to those in the control condition. The three studies provided converging evidence that grateful students have better learning-related outcomes. Theoretical and practical implications are discussed.</t>
  </si>
  <si>
    <t>[King, Ronnel B.; Datu, Jesus Alfonso D.] Educ Univ Hong Kong, Hong Kong, Hong Kong, Peoples R China</t>
  </si>
  <si>
    <t>Education University of Hong Kong [RG14/15-16R]</t>
  </si>
  <si>
    <t>This research was partially supported by grant RG14/15-16R awarded to the first author by The Education University of Hong Kong.</t>
  </si>
  <si>
    <t>10.1016/j.jsp.2018.08.001</t>
  </si>
  <si>
    <t>GZ6RI</t>
  </si>
  <si>
    <t>WOS:000449568700008</t>
  </si>
  <si>
    <t>Alonzo, D; Oo, CZ</t>
  </si>
  <si>
    <t>Alonzo, Dennis; Oo, Cherry Zin</t>
  </si>
  <si>
    <t>The use of Messenger for research collaboration: An auto-ethnographic study</t>
  </si>
  <si>
    <t>social media; Messenger; academic work; publishing; collaboration</t>
  </si>
  <si>
    <t>SOCIAL MEDIA USE; COMMUNICATION</t>
  </si>
  <si>
    <t>The use of social media for the collaboration of academics has been increasing in recent years. However, there are no reported studies on using Messenger as a collaborative platform to write and publish journal articles and apply for research and development grants. We use an auto-ethnography to reflect on our experiences over the last 3 years, using Messenger as our medium for our ongoing collaborative research activities. Our results highlight the benefits and challenges of using social media for this engagement. The capabilities of Messenger, as opposed to traditional correspondence through email, have paved our preference to use this platform. We can engage in dynamic collaboration and focussed discussion with less formal communication conventions through Messenger. In addition, the extra features, including easy phone calls, sending links, resources and screenshots, and using emojis and stickers for more socially cohesive interactions, are valued features of Messenger. We used the activity theory to highlight the interrelationships of factors (i.e., personal, social-emotional, structural, technological, and organisational) contributing to the success of collaborative academic activities, including the successful publication of journal articles and securing research and development grants. The findings of our study significantly contribute to understanding how social media can be effectively used for academic engagement.</t>
  </si>
  <si>
    <t>[Alonzo, Dennis] Univ New South Wales, Sch Educ, Kensington, NSW, Australia; [Oo, Cherry Zin] Yangon Univ Educ, Dept Educ Psychol, Yangon, Myanmar</t>
  </si>
  <si>
    <t>Alonzo, D (corresponding author), Univ New South Wales, Sch Educ, Kensington, NSW, Australia.</t>
  </si>
  <si>
    <t>d.alonzo@unsw.edu.au</t>
  </si>
  <si>
    <t>Oo, Cherry Zin/AGF-3852-2022</t>
  </si>
  <si>
    <t>Oo, Cherry Zin/0000-0002-3227-8010</t>
  </si>
  <si>
    <t>JAN 10</t>
  </si>
  <si>
    <t>10.3389/fpsyg.2022.1076340</t>
  </si>
  <si>
    <t>8F4VR</t>
  </si>
  <si>
    <t>WOS:000919663300001</t>
  </si>
  <si>
    <t>Al-Tabbaa, O; Ankrah, S</t>
  </si>
  <si>
    <t>Al-Tabbaa, Omar; Ankrah, Samuel</t>
  </si>
  <si>
    <t>'Engineered' University-Industry Collaboration: A Social Capital Perspective</t>
  </si>
  <si>
    <t>EUROPEAN MANAGEMENT REVIEW</t>
  </si>
  <si>
    <t>University-industry; partnership; social capital dimensions; technology transfer; technology translation</t>
  </si>
  <si>
    <t>KNOWLEDGE TRANSFER; TECHNOLOGY-TRANSFER; ORGANIZATIONAL PRACTICES; SCIENTIFIC-KNOWLEDGE; ABSORPTIVE-CAPACITY; TRUST FORMATION; INNOVATION; NETWORKS; EXCHANGE; PARTNERSHIPS</t>
  </si>
  <si>
    <t>While there is an extensive body of knowledge on university-industry collaboration (UIC) for technology transfer, two salient gaps remain. First, studies on UIC have predominately focused on situations when the relationship is established based on perceived complementary needs between collaborators. However, research on 'engineered' UIC, or when the collaboration has been triggered and coordinated by a third-party, is still scarce. Second, we lack proper understanding into the micro-foundations of technology transfer process using the lens of social capital (SC). This is a necessary inquiry given the prevailing conception of technology transfer as a socio-technical process. We address these two gaps by investigating the idiosyncrasy of SC in five case studies of the Faraday Partnership Initiative, a UK public-sponsored programme designed to enhance cross-sector technology transfer. As key contributions, we develop a conceptual framework that explains how social capital facilitates technology transfer in engineered UIC. We also advance the debate on academic engagement and commercialization by elaborating how knowledge produced by academics can be transformed into useable forms of technology by distinguishing between technology translation and transfer. The former emerged as a critical element of the latter.</t>
  </si>
  <si>
    <t>[Al-Tabbaa, Omar] Univ Kent, Kent Business Sch, Canterbury, Kent, England</t>
  </si>
  <si>
    <t>Al-Tabbaa, O (corresponding author), Univ Kent, Strategy &amp; Int Business, Kent Business Sch, Canterbury, Kent, England.</t>
  </si>
  <si>
    <t>ofoa@kent.ac.uk</t>
  </si>
  <si>
    <t>AL-Tabbaa, Omar/0000-0003-2669-4576</t>
  </si>
  <si>
    <t>WILEY PERIODICALS, INC</t>
  </si>
  <si>
    <t>ONE MONTGOMERY ST, SUITE 1200, SAN FRANCISCO, CA 94104 USA</t>
  </si>
  <si>
    <t>1740-4754</t>
  </si>
  <si>
    <t>1740-4762</t>
  </si>
  <si>
    <t>EUR MANAG REV</t>
  </si>
  <si>
    <t>Eur. Manag. Rev.</t>
  </si>
  <si>
    <t>10.1111/emre.12174</t>
  </si>
  <si>
    <t>JR6ZS</t>
  </si>
  <si>
    <t>WOS:000499771600005</t>
  </si>
  <si>
    <t>Burns, EC; Martin, AJ; Collie, RJ</t>
  </si>
  <si>
    <t>Burns, Emma C.; Martin, Andrew J.; Collie, Rebecca J.</t>
  </si>
  <si>
    <t>A future time perspective of secondary school students' academic engagement and disengagement: A longitudinal investigation</t>
  </si>
  <si>
    <t>Future time perspectives; Engagement; Disengagement; Cross-lagged panel analysis; Adolescence; Importance value; Aspirations; School completion</t>
  </si>
  <si>
    <t>OF-FIT INDEXES; POSSIBLE SELVES; MIDDLE SCHOOL; VALUE BELIEFS; MOTIVATION; ASPIRATIONS; ASSOCIATION; MATHEMATICS; ACHIEVEMENT; PERCEPTIONS</t>
  </si>
  <si>
    <t>Students' conceptions of their academic futures, such as completing secondary school, have been found to play a significant role in their current behavior. Indeed, research regarding future time perspectives (FTP) indicates that students with extended FTPs are likely to be more engaged and less disengaged over time. Extended FTPs comprise two critical motivating elements: the cognitive (i.e., importance value) and the dynamic (i.e., school completion aspirations). Although these elements are hypothetically reciprocally related and without temporal limitation to their motivational effects, these claims have largely gone untested. These claims were examined via longitudinal structural equation modelling with cross-lagged panel analysis and invariance testing in a sample of 1327 Australian secondary school students. Findings indicated that importance value is directionally salient over school completion aspirations (such that it may precede school completion aspirations), both are associated with higher engagement and lower disengagement over time, and evidence of temporal limitations on the motivational benefits of the elements of extended FTPs was not found. School-based interventions that focus on improving importance value and school completion aspirations are discussed.</t>
  </si>
  <si>
    <t>[Burns, Emma C.] Macquarie Univ, Sch Educ, N Ryde, NSW, Australia; [Martin, Andrew J.; Collie, Rebecca J.] Univ New South Wales, Sch Educ, Sydney, NSW 2052, Australia</t>
  </si>
  <si>
    <t>Macquarie University; University of New South Wales Sydney</t>
  </si>
  <si>
    <t>Burns, Emma C/0000-0001-6323-1816</t>
  </si>
  <si>
    <t>This study was funded by the Australian Research Council (Grant #DP140104294).</t>
  </si>
  <si>
    <t>10.1016/j.jsp.2020.12.003</t>
  </si>
  <si>
    <t>WOS:000617887100008</t>
  </si>
  <si>
    <t>Harding, JF; Hughes, DL; Way, N</t>
  </si>
  <si>
    <t>Harding, Jessica F.; Hughes, Diane L.; Way, Niobe</t>
  </si>
  <si>
    <t>Racial/Ethnic Differences in Mothers' Socialization Goals for Their Adolescents</t>
  </si>
  <si>
    <t>race/ethnicity; adolescence; socialization; parenting; goals</t>
  </si>
  <si>
    <t>AFRICAN-AMERICAN; MEXICAN-AMERICAN; CULTURAL MODELS; PARENTING STYLE; ASIAN-AMERICAN; CONTEXT; SCHOOL; PERCEPTIONS; BELIEFS; CHINESE</t>
  </si>
  <si>
    <t>We explored the socialization goals that African American, Latino, Chinese and White mothers held for their adolescents within 4 domains that are centrally relevant during adolescence-proper demeanor, academics, race/ethnicity, and peers. Method: A card sort task and subsequent logistic regression analyses were used to explore mothers' choice of the most important socialization goals for their ethnically/racially diverse 6th-grade adolescents (N = 185). Results: Compared to White mothers, African American, Latino, and Chinese mothers were significantly more likely to select proper demeanor goals that emphasize deference over benevolence, and peer goals that emphasize instrumental over relational friendships. African American and Latino mothers were more likely to select race/ethnicity goals that emphasize cultural over egalitarian goals compared to Chinese and White mothers. All mothers were more likely to select academic engagement as more important than performance. In contrast to mothers' emphases within domains, mothers' ranked the importance of these different domains remarkably similarly. Conclusions: Mothers' socialization goals illustrate both similarities and differences across race/ethnicity. Findings are discussed with reference to how mothers' goals reflect broad cultural orientations as well as the contextual demands of their adolescents' experiences.</t>
  </si>
  <si>
    <t>[Harding, Jessica F.; Hughes, Diane L.; Way, Niobe] NYU, Dept Appl Psychol, 246 Greene St, New York, NY 10003 USA</t>
  </si>
  <si>
    <t>Harding, JF (corresponding author), NYU, Dept Appl Psychol, 246 Greene St, New York, NY 10003 USA.</t>
  </si>
  <si>
    <t>jess.harding@nyu.edu</t>
  </si>
  <si>
    <t>Harding, Jessica/M-2606-2019; Harding, JessIca F./AAJ-9786-2020</t>
  </si>
  <si>
    <t>Harding, JessIca F./0000-0002-7052-6660; Hughes, Diane/0000-0002-2605-1186</t>
  </si>
  <si>
    <t>William T. Grant Foundation; New Zealand Federation of Graduate Women</t>
  </si>
  <si>
    <t>The research reported here was supported by the William T. Grant Foundation and the New Zealand Federation of Graduate Women. We thank Nicole Walden for her early work on this topic.</t>
  </si>
  <si>
    <t>10.1037/cdp0000116</t>
  </si>
  <si>
    <t>ER6ME</t>
  </si>
  <si>
    <t>WOS:000398918600011</t>
  </si>
  <si>
    <t>McHugh, MB; Tingstrom, DH; Radley, KC; Barry, CT; Walker, KM</t>
  </si>
  <si>
    <t>McHugh, Melissa B.; Tingstrom, Daniel H.; Radley, Keith C.; Barry, Christopher T.; Walker, Kelly M.</t>
  </si>
  <si>
    <t>Effects of Tootling on Classwide and Individual Disruptive and Academically Engaged Behavior of Lower-Elementary Students</t>
  </si>
  <si>
    <t>CONTINGENCIES; ACCEPTABILITY; CLASSROOM; GAME; INTERVENTIONS</t>
  </si>
  <si>
    <t>The current study was designed to replicate and extend the literature on the effectiveness of a classroom intervention known as Tootling, a strategy that encourages and prompts students to report instances of their peers' positive behaviors. The purpose of the present study was to assess the effects of the Tootling intervention on decreasing classwide and individual target students' disruptive behavior as well as increasing classwide and individual target students' academic engagement in lower elementary, general education classrooms using a criterion number of tootles that could reasonably be attained daily, thus potentially allowing more immediate and frequent access to reinforcement. Participants included second and third graders and their teachers in three classrooms in two Southeastern elementary schools. An ABAB withdrawal design was used in the three classrooms, along with a multiple baseline element across two of the classrooms, to determine the effectiveness of the intervention. Results demonstrated decreases in disruptive behaviors and increases in academically engaged behaviors during intervention phases as compared to baseline and withdrawal phases in all classrooms. Effect sizes were moderate to large for all comparisons. Limitations of the present study, directions for future research, and implications for practice are discussed. Copyright (c) 2016 John Wiley &amp; Sons, Ltd.</t>
  </si>
  <si>
    <t>[McHugh, Melissa B.; Tingstrom, Daniel H.; Radley, Keith C.; Walker, Kelly M.] Univ Southern Mississippi, Hattiesburg, MS USA; [Barry, Christopher T.] Washington State Univ, Dept Psychol, Pullman, WA 99164 USA</t>
  </si>
  <si>
    <t>University of Southern Mississippi; Washington State University</t>
  </si>
  <si>
    <t>Tingstrom, DH (corresponding author), Univ Southern Mississippi, Dept Psychol, 118 Coll Dr 5025, Hattiesburg, MS 39406 USA.</t>
  </si>
  <si>
    <t>Daniel.Tingstrom@usm.edu</t>
  </si>
  <si>
    <t>Barry, Christopher/0000-0003-0803-1269</t>
  </si>
  <si>
    <t>10.1002/bin.1447</t>
  </si>
  <si>
    <t>EA9DO</t>
  </si>
  <si>
    <t>WOS:000386941600002</t>
  </si>
  <si>
    <t>Peksen, S; Queirós, A; Flander, A; Leisyte, L; Tenhunen, V</t>
  </si>
  <si>
    <t>Peksen, Sude; Queiros, Anabela; Flander, Alenka; Leisyte, Liudvika; Tenhunen, Ville</t>
  </si>
  <si>
    <t>The Determinants of External Engagement of Hard Scientists: A Study of Generational and Country Differences in Europe</t>
  </si>
  <si>
    <t>HIGHER EDUCATION POLICY</t>
  </si>
  <si>
    <t>external engagement; generational effects; patenting; spin-off creation; commercialization; knowledge transfer</t>
  </si>
  <si>
    <t>ACADEMIC PROFESSION; KNOWLEDGE TRANSFER; UNIVERSITY; COMMERCIALIZATION; ENTREPRENEURSHIP; INVENTION; MATTER; WORK; UK</t>
  </si>
  <si>
    <t>In the context of transformation of the higher education landscape by Knowledge Society imperatives, there is an increase in academics' external engagement, especially in the fields of hard sciences. This trend is noticeable in various European countries with different higher education models, but rather limited knowledge in understanding the generational influence on external engagement of academics exists, taking into account the broad range of external engagement activities. The aim of this paper is to examine generational differences by conducting cross-country analyses (N = 976) across different European countries and higher education models. The findings show that there is a trend towards academics' engagement in spin-off/start-up creation in Finland, volunteer-based activities in Slovenia, teaching-related activities in Portugal and consultancy activities in Lithuania and in additional also is evidence for generational differences in academics' external engagement. The logistic regression shows positive relationship between consolidate generation academics and patenting/licensing activities, younger generation and spin-off/start-up creation as well as intermediate generation and giving public lectures/speeches and producing publications for broader society.</t>
  </si>
  <si>
    <t>[Peksen, Sude; Leisyte, Liudvika] TU Dortmund Univ, Dortmund, Germany; [Queiros, Anabela] Univ Aveiro, Aveiro, Portugal; [Flander, Alenka] CMEPIUS, Ctr Republ Slovenia, Mobil Programme, Ljubljana, Slovenia; [Flander, Alenka] CMEPIUS, Ctr Republ Slovenia, Educ &amp; Training Programme, Ljubljana, Slovenia; [Tenhunen, Ville] Univ Helsinki, Helsinki, Finland</t>
  </si>
  <si>
    <t>Dortmund University of Technology; Universidade de Aveiro; University of Helsinki</t>
  </si>
  <si>
    <t>Peksen, S (corresponding author), TU Dortmund Univ, Dortmund, Germany.</t>
  </si>
  <si>
    <t>sude.peksen@tu-dortmund.de</t>
  </si>
  <si>
    <t>Flander, Alenka/0000-0002-3420-1770; Leisyte, Liudvika/0000-0001-8757-3781; Queiros, Anabela/0000-0001-5176-0526; Peksen, Sude/0000-0002-8971-0054; Tenhunen, Ville/0000-0003-0217-0831</t>
  </si>
  <si>
    <t>FEDER, through COMPETE2020 - Programa Operacional Competitividade e InternacionalizacAo (POCI) [POCI-01-0145-FEDER-029427]; national funds (OE), through FCT/MCTES</t>
  </si>
  <si>
    <t>FEDER, through COMPETE2020 - Programa Operacional Competitividade e InternacionalizacAo (POCI)(European Union (EU)); national funds (OE), through FCT/MCTES(Fundacao para a Ciencia e a Tecnologia (FCT))</t>
  </si>
  <si>
    <t>The APIKS country study Portugal was financially supported by the Project POCI-01-0145-FEDER-029427-funded by FEDER, through COMPETE2020 - Programa Operacional Competitividade e InternacionalizacAo (POCI), and by national funds (OE), through FCT/MCTES.</t>
  </si>
  <si>
    <t>PALGRAVE MACMILLAN LTD</t>
  </si>
  <si>
    <t>BRUNEL RD BLDG, HOUNDMILLS, BASINGSTOKE RG21 6XS, HANTS, ENGLAND</t>
  </si>
  <si>
    <t>0952-8733</t>
  </si>
  <si>
    <t>1740-3863</t>
  </si>
  <si>
    <t>HIGH EDUC POLICY</t>
  </si>
  <si>
    <t>High Educ. Policy</t>
  </si>
  <si>
    <t>10.1057/s41307-020-00214-w</t>
  </si>
  <si>
    <t>QU6JF</t>
  </si>
  <si>
    <t>WOS:000580457500001</t>
  </si>
  <si>
    <t>McKenna, JW; Adamson, R; Solis, M</t>
  </si>
  <si>
    <t>McKenna, John William; Adamson, Reesha; Solis, Michael</t>
  </si>
  <si>
    <t>Reading Instruction for Students with Emotional Disturbance: A Mixed-Methods Investigation</t>
  </si>
  <si>
    <t>emotional disturbance; behavior disorder; reading instruction; observation study</t>
  </si>
  <si>
    <t>SCHOOL-DISTRICT 2017; BEHAVIORAL-DISORDERS; LEARNING-DISABILITIES; VOCABULARY INSTRUCTION; STRUGGLING READERS; ACADEMIC STATUS; INTERVENTIONS; METAANALYSIS; GRADES; RISK</t>
  </si>
  <si>
    <t>Although there is a substantial body of observation research investigating the manner in which reading instruction is provided to students with learning disabilities, there is little research in this area involving students with and at risk for emotional disturbance. The purpose of this investigation was to contribute to the limited corpus of observation studies investigating school-based practice in reading for this student population. In this investigation, 11 teachers from two states were systematically observed while providing reading instruction over the course of the 2017-2018 school year. Participating students were also observed over the course of the year and completed two standardized reading assessments at the beginning and end of this investigation. Teachers were also interviewed to identify contextual factors that promote or impede the provision of high quality reading instruction to this student population. Study findings suggest that teachers are in need of additional training, support, and resources to maximize instructional time. Students in this sample tended to make no or minimal progress in reading and were frequently observed displaying low levels of academic engagement across settings. Implications for school practice and areas for future research are discussed.</t>
  </si>
  <si>
    <t>[McKenna, John William] Univ Massachusetts Lowell, CARE, Lowell, MA USA; [Adamson, Reesha] Missouri State Univ, Dept Counseling Leadership &amp; Special Educ, Springfield, MO USA; [Solis, Michael] Univ Calif Riverside, Grad Sch Educ, Special Educ, Riverside, CA 92521 USA</t>
  </si>
  <si>
    <t>University of Massachusetts System; University of Massachusetts Lowell; Missouri State University; University of California System; University of California Riverside</t>
  </si>
  <si>
    <t>McKenna, JW (corresponding author), Univ Massachusetts Lowell, OLeary Lib, 61 Wilder St, Lowell, MA 01854 USA.</t>
  </si>
  <si>
    <t>john_mckenna@uml.edu</t>
  </si>
  <si>
    <t>Adamson, Reesha M./AAJ-9987-2020; McKenna, John/AAA-9343-2019</t>
  </si>
  <si>
    <t>Solis, Michael/0000-0003-4818-549X</t>
  </si>
  <si>
    <t>University of Massachusetts Lowell Seed Grant</t>
  </si>
  <si>
    <t>The author(s) disclosed receipt of the following financial support for the research, authorship, and/or publication of this article: This study was supported by a University of Massachusetts Lowell Seed Grant.</t>
  </si>
  <si>
    <t>10.1177/0145445519868804</t>
  </si>
  <si>
    <t>RG6YJ</t>
  </si>
  <si>
    <t>WOS:000481124000001</t>
  </si>
  <si>
    <t>Flynn, D</t>
  </si>
  <si>
    <t>Flynn, Daniel</t>
  </si>
  <si>
    <t>Baccalaureate Attainment of College Students at 4-Year Institutions as a Function of Student Engagement Behaviors: Social and Academic Student Engagement Behaviors Matter</t>
  </si>
  <si>
    <t>Academic engagement; Social engagement; Persistence; Attainment; Logistic regression; 2004/09 Beginning Postsecondary Students Longitudinal Study (BPS: 04/09)</t>
  </si>
  <si>
    <t>PERSISTENCE</t>
  </si>
  <si>
    <t>Vincent Tinto originally asserted, aEuro broken vertical bar it is the individual's integration into the academic and social systems of the college that most directly related to his continuance in that college (Tinto, Review of Educational Research 45(10): 89-125, 1975), yet the rates of college degree attainment are still stagnant. Institution-level research on student engagement indicates that both types of engagement contribute to increased student persistence and degree attainment. Research has prompted going beyond institutional-level data and calls for using of nationally representative, longitudinal data to addressing engagement. Using the 2004/09 Beginning Postsecondary Students Longitudinal Study (BPS:04/09) and logistic regression, this study finds that both academic and social student engagement behaviors significantly impact degree attainment in postsecondary education net of individual and institutional factors. Interaction analysis of the two different types of engagement finds that the impact is not additive but instead is differential and dependent upon the student's engagement typology as proposed by Coates (Assessment and Evaluation in Higher Education 32(2): 121-141, 2007).</t>
  </si>
  <si>
    <t>Univ Calif Irvine, Sch Educ, Irvine, CA 92387 USA</t>
  </si>
  <si>
    <t>Flynn, D (corresponding author), Univ Calif Irvine, Sch Educ, Irvine, CA 92387 USA.</t>
  </si>
  <si>
    <t>dflynn@uci.edu</t>
  </si>
  <si>
    <t>Flynn, PhD, Daniel T./0000-0001-6437-6734</t>
  </si>
  <si>
    <t>10.1007/s11162-013-9321-8</t>
  </si>
  <si>
    <t>AM5TW</t>
  </si>
  <si>
    <t>WOS:000339924500002</t>
  </si>
  <si>
    <t>Perez-Brena, NJ; Sang, S; Kuo, SIC; De Jesús, SAR; Updegraff, KA; Umaña-Taylor, AJ; McHale, SM</t>
  </si>
  <si>
    <t>Perez-Brena, Norma J.; Sang, Samantha; Kuo, Sally I-Chun; De Jesus, Sue A. Rodriguez; Updegraff, Kimberly A.; Umana-Taylor, Adriana J.; McHale, Susan M.</t>
  </si>
  <si>
    <t>Patterns of Academic Risk and Resilience: Post-High School Educational Pathways in the Context of the 2007 Economic Recession</t>
  </si>
  <si>
    <t>academic engagement; motivation; early; emerging adulthood; Latinos (U; S; ); mixed-methods; poverty; resilience</t>
  </si>
  <si>
    <t>MEASUREMENT MODELS; COPING STRATEGIES; LIFE-COURSE; GENDER</t>
  </si>
  <si>
    <t>Academic resilience reflects individuals' high levels of achievement and motivation despite the presence of stressful conditions that place them at risk for reduced performance. To understand what informs resilience, this study used narrative data from 274 Mexican-origin late adolescents/young adults (aged 19-25 years) to understand how a sociohistorical context- the 2007 U.S. economic recession - informed their experiences in college engagement and achievement. An inductive approach was used to identify themes based on youth's narratives. Four themes emerged within the data: inability to pay for education, changes in educational/career goals, prioritizing of resources, and feelings of hopelessness/helplessness. Next, a person-centered approach was used to identify patterns in youth's theme endorsement. Five patterns of academic resilience were identified: Resource and Knowledge, Grit and Perseverance, Waning Grit, Disengaged, and Disengaged and Hopeless. The qualitative themes and groups supported current perspectives on academic risk and resilience and showcase the need to create an integrated model of academic resilience in higher education that accounts for sociohistorical context, social and academic integration, coping skills, locus of control, and social contractual expectations. Furthermore, this study provides practical recommendations by identifying groups who are at risk for academic disengagement.</t>
  </si>
  <si>
    <t>[Perez-Brena, Norma J.] Texas State Univ, Sch Family &amp; Consumer Sci, 601 Univ Dr, San Marcos, TX 78666 USA; [Sang, Samantha; De Jesus, Sue A. Rodriguez] Arizona State Univ, T Denny Sanford Sch Social &amp; Family Dynam, Tempe, AZ USA; [Updegraff, Kimberly A.] Arizona State Univ, Sch Social &amp; Family Dynam, Tempe, AZ USA; [Kuo, Sally I-Chun] Virginia Commonwealth Univ, Richmond, VA USA; [Umana-Taylor, Adriana J.] Harvard Univ, Educ, Harvard Grad Sch Educ, Cambridge, MA USA; [McHale, Susan M.] Penn State Univ, Human Dev, University Pk, PA USA; [McHale, Susan M.] Penn State Univ, Demog, University Pk, PA USA; [McHale, Susan M.] Penn State Univ, Social Sci Res Inst, University Pk, PA USA</t>
  </si>
  <si>
    <t>Texas State University System; Texas State University San Marcos; Arizona State University; Arizona State University-Tempe; Arizona State University; Arizona State University-Tempe; Virginia Commonwealth University; Harvard University; Pennsylvania Commonwealth System of Higher Education (PCSHE); Pennsylvania State University; Pennsylvania State University - University Park; Pennsylvania Commonwealth System of Higher Education (PCSHE); Pennsylvania State University; Pennsylvania State University - University Park; Pennsylvania Commonwealth System of Higher Education (PCSHE); Pennsylvania State University; Pennsylvania State University - University Park</t>
  </si>
  <si>
    <t>Perez-Brena, NJ (corresponding author), Texas State Univ, Sch Family &amp; Consumer Sci, 601 Univ Dr, San Marcos, TX 78666 USA.</t>
  </si>
  <si>
    <t>n_p85@txstate.edu</t>
  </si>
  <si>
    <t>NICHD [R01HD39666, R01HD32336]; Cowden Fund</t>
  </si>
  <si>
    <t>NICHD(United States Department of Health &amp; Human ServicesNational Institutes of Health (NIH) - USANIH Eunice Kennedy Shriver National Institute of Child Health &amp; Human Development (NICHD)); Cowden Fund</t>
  </si>
  <si>
    <t>The author(s) disclosed receipt of the following financial support for the research, authorship, and/or publication of this article: Funding was provided by NICHD grants R01HD39666 (Updegraff, principal investigator [PI]) and R01HD32336 (Ann C. Crouter &amp; Susan M. McHale, Co-PIs) and by the Cowden Fund to the School of Social and Family Dynamics at Arizona State University.</t>
  </si>
  <si>
    <t>10.1177/0743558418810842</t>
  </si>
  <si>
    <t>IC2AL</t>
  </si>
  <si>
    <t>WOS:000470761500001</t>
  </si>
  <si>
    <t>Royer, DJ; Lane, KL; Cantwell, ED; Messenger, ML</t>
  </si>
  <si>
    <t>Royer, David J.; Lane, Kathleen Lynne; Cantwell, Emily D.; Messenger, Mallory L.</t>
  </si>
  <si>
    <t>A Systematic Review of the Evidence Base for Instructional Choice in K-12 Settings</t>
  </si>
  <si>
    <t>choice; evidence-based practice; instructional choice; quality indicators</t>
  </si>
  <si>
    <t>QUALITY INDICATORS; SELF-DETERMINATION; PROBLEM BEHAVIORS; STUDENTS; INTERVENTION; CHILDREN; PERFORMANCE; STRATEGIES; MOTIVATION; PREFERENCE</t>
  </si>
  <si>
    <t>We conducted this systematic literature review to explore the current evidence base of instructional choice, a low-intensity, teacher-delivered strategy to support academic engagement and decrease challenging behaviors. Specifically, we focused on school-based settings, applying quality indicators (QIs) and evidence-based standards of the Council for Exceptional Children (CEC). Included articles met five criteria: (a) independent variables included instructional choice; (b) dependent variables included behavior (e.g., disruptive behavior, problem behavior, aggression), time on task/academic engaged time, and/or academic performance (e.g., task initiation, completion, accuracy, fluency); (c) interventions occurred with school-age students in traditional school settings; (d) the study followed an experimental design; and (e) the article was published in English in a refereed journal. Twenty-five articles (26 studies) from 13 journals met inclusion criteria. Findings indicated providing students instructional choices increased desired academic behavior while decreasing instances of disruptive behavior. Of the 26 studies, three met all QIs, with nine additional studies addressing 80% or more. Due to small participant numbers, effect sizes, and other factors in these studies, we classified instructional choice into the CEC evidence-based category of insufficient evidence. We conclude with a discussion of limitations and directions for future inquiry.</t>
  </si>
  <si>
    <t>[Royer, David J.; Lane, Kathleen Lynne; Cantwell, Emily D.] Univ Kansas, 1122 W Campus Rd,521, Lawrence, KS 66045 USA; [Messenger, Mallory L.] Miami Univ, Oxford, OH 45056 USA</t>
  </si>
  <si>
    <t>University of Kansas; University System of Ohio; Miami University</t>
  </si>
  <si>
    <t>Royer, DJ (corresponding author), Univ Kansas, 1122 W Campus Rd,521, Lawrence, KS 66045 USA.</t>
  </si>
  <si>
    <t>david.royer@ku.edu</t>
  </si>
  <si>
    <t>Royer, David James/AFU-3778-2022</t>
  </si>
  <si>
    <t>Royer, David James/0000-0003-2882-1049</t>
  </si>
  <si>
    <t>10.1177/0198742916688655</t>
  </si>
  <si>
    <t>WOS:000403079300001</t>
  </si>
  <si>
    <t>Ntelioglou, BY; Fannin, J; Montanera, M; Cummins, J</t>
  </si>
  <si>
    <t>Ntelioglou, Burcu Yaman; Fannin, Jennifer; Montanera, Mike; Cummins, Jim</t>
  </si>
  <si>
    <t>A multilingual and multimodal approach to literacy teaching and learning in urban education: a collaborative inquiry project in an inner city elementary school</t>
  </si>
  <si>
    <t>urban education; multilingualism; multiliteracies; multimodality; collaborative inquiry; identity texts</t>
  </si>
  <si>
    <t>LANGUAGE; MULTILITERACIES; PLURILINGUALISM; BILINGUALISM; CLASSROOM</t>
  </si>
  <si>
    <t>This paper presents findings from a collaborative inquiry project that explored teaching approaches that highlight the significance of multilingualism, multimodality, and multiliteracies in classrooms with high numbers of English language learners(ELLs). The research took place in an inner city elementary school with a large population of recently arrived and Canadian-born linguistically and culturally diverse students from Gambian, Indian, Mexican, Sri Lankan, Tibetan and Vietnamese backgrounds, as well as a recent wave of Roma students from Hungary. A high number of these students were from families with low-SES. The collaboration between two Grade3 teachers and university-based researchers sought to create instructional approaches that would support students' academic engagement and literacy learning. In this paper, we described one of the projects that took place in this class, exploring how a descriptive writing unit could be implemented in a way that connected with students' lives and enabled them to use their home languages, through the creation of multiple texts, using creative writing, digital technologies, and drama pedagogy. This kind of multilingual and multimodal classroom practice changed the classroom dynamics and allowed the students access to identity positions of expertise, increasing their literacy investment, literacy engagement and learning.</t>
  </si>
  <si>
    <t>[Ntelioglou, Burcu Yaman; Cummins, Jim] Ontario Inst Studies Educ, Dept Curriculum Teaching &amp; Learning, Toronto, ON M2N 7H5, Canada; [Fannin, Jennifer; Montanera, Mike] Toronto Dist Sch Board, Toronto, ON, Canada</t>
  </si>
  <si>
    <t>University of Toronto; University Health Network Toronto</t>
  </si>
  <si>
    <t>Ntelioglou, BY (corresponding author), Ontario Inst Studies Educ, Dept Curriculum Teaching &amp; Learning, 706-2 Clairtrell Rd, Toronto, ON M2N 7H5, Canada.</t>
  </si>
  <si>
    <t>b.yaman@mail.utoronto.ca</t>
  </si>
  <si>
    <t>JUN 18</t>
  </si>
  <si>
    <t>10.3389/fpsyg.2014.00533</t>
  </si>
  <si>
    <t>AK8KW</t>
  </si>
  <si>
    <t>WOS:000338677500001</t>
  </si>
  <si>
    <t>Zimmer-Gembeck, MJ; Chipuer, HM; Hanisch, M; Creed, PA; McGregor, L</t>
  </si>
  <si>
    <t>Zimmer-Gembeck, Melanie J.; Chipuer, Heather M.; Hanisch, Michelle; Creed, Peter A.; McGregor, Leanne</t>
  </si>
  <si>
    <t>Relationships at school and stage-environment fit as resources for adolescent engagement and achievement</t>
  </si>
  <si>
    <t>school engagement; peer relationships; teacher-student relationships; achievement; stage-environment fit</t>
  </si>
  <si>
    <t>SELF-DETERMINATION THEORY; MIDDLE SCHOOL; MOTIVATIONAL BELIEFS; ACADEMIC-ACHIEVEMENT; MISSING DATA; BEHAVIOR; PERCEPTIONS; ADJUSTMENT; NEED; SATISFACTION</t>
  </si>
  <si>
    <t>Guided by Self-Determination and associated theories, we examined whether adolescent (N = 324, M age = 15, 52% female) competence (academic engagement and achievement) were supported by relationships at school and school fit. Aspects of relationships and school fit that were measured included adolescents' perceptions of each context as promoting autonomy, relatedness and competence. Within a latent-variable structural equation model, direct and indirect path estimates, standard errors and confidence intervals were produced using maximum likelihood and bootstrapping. Results supported the hypothesized model. As predicted, school fit partially mediated the association between teacher student relationships and engagement, but fully mediated the association between peer relationships and engagement. Engagement fully mediated the path from school fit to achievement. The use of SEM and bootstrapping are encouraged as the combination of these techniques can increase power to detect direct and indirect effects, and can be a better choice for data that do not conform to normal theory assumptions. Overall, these techniques allowed for more firm conclusions about the importance of a hierarchy of multidimensional contextual experiences for adolescent competence. (c) 2006 The Association for Professionals in Services for Adolescents. Published by Elsevier Ltd. All rights reserved.</t>
  </si>
  <si>
    <t>Griffith Univ, Sch Psychol, Nathan, Qld 9726, Australia</t>
  </si>
  <si>
    <t>Zimmer-Gembeck, MJ (corresponding author), Griffith Univ, Sch Psychol, Gold Coast Campus,PMB 50 GCMC, Nathan, Qld 9726, Australia.</t>
  </si>
  <si>
    <t>m.zimmer-gembeck@griffith.edu.au</t>
  </si>
  <si>
    <t>10.1016/j.adolescence.2006.04.008</t>
  </si>
  <si>
    <t>110II</t>
  </si>
  <si>
    <t>WOS:000242371400004</t>
  </si>
  <si>
    <t>Diaz, B; Edwards, EC; Seider, S</t>
  </si>
  <si>
    <t>Diaz, Brianna; Edwards, Elianny C.; Seider, Scott</t>
  </si>
  <si>
    <t>Exploring Black and Latinx Adolescents' Beliefs About Achievement, Resistance, and Activism</t>
  </si>
  <si>
    <t>civic engagement; education/school; race/ethnicity; social justice; academic engagement/motivation</t>
  </si>
  <si>
    <t>CRITICAL CONSCIOUSNESS; ETHNIC-IDENTITY; CRITICAL RACE; ENGAGEMENT; DISCRIMINATION; PARTICIPATION; ADJUSTMENT; PREDICTORS</t>
  </si>
  <si>
    <t>This mixed methods study investigates the beliefs about achievement, resistance, and activism of Black and Latinx adolescents attending six charter high schools in five U.S. cities. We report on both OLS regression analyses of survey data (n = 344) and thematic analysis of interview data (n = 26) collected during participants' final year of high school. Quantitative analyses revealed that youths' belief that their academic achievement represents a form of resistance against racism (achievement-as-resistance) significantly predicted their commitment to activism, and this relationship was moderated by participants' school type. Youth attending no-excuses schools demonstrated a stronger relationship between their achievement-as-resistance beliefs and commitment to activism than their peers attending progressive schools. Explanatory qualitative analyses of interview data demonstrated that youth at no-excuses schools received strong messaging from their educators that achievement was the best way for Black and Latinx youth to resist racism. Youth also reported that their no-excuses schools did not engage students in activism and in some cases, responded negatively to student-led activism. Findings suggest that Black and Latinx youths' achievement-as-resistance beliefs may have supported their commitment to activism, but this relationship may have been strengthened by youths' desire to push beyond their schools' narrow messaging about resistance.</t>
  </si>
  <si>
    <t>[Diaz, Brianna; Edwards, Elianny C.; Seider, Scott] Boston Coll, Appl Dev &amp; Educ Psychol, Chestnut Hill, MA 02467 USA; [Diaz, Brianna] Boston Coll, 140 Commonwealth Ave, Chestnut Hill, MA 02467 USA</t>
  </si>
  <si>
    <t>Boston College; Boston College</t>
  </si>
  <si>
    <t>Diaz, B (corresponding author), Boston Coll, 140 Commonwealth Ave, Chestnut Hill, MA 02467 USA.</t>
  </si>
  <si>
    <t>diazbf@bc.edu</t>
  </si>
  <si>
    <t>John Templeton Foundation Grant [54909]; Spencer Foundation Grant [201500137]</t>
  </si>
  <si>
    <t>John Templeton Foundation Grant; Spencer Foundation Grant</t>
  </si>
  <si>
    <t>The author(s) disclosed receipt of the following financial support for the research, authorship, and/or publication of this article: John Templeton Foundation Grant (#54909), Spencer Foundation Grant (#201500137).</t>
  </si>
  <si>
    <t>2024 JAN 13</t>
  </si>
  <si>
    <t>10.1177/07435584231223338</t>
  </si>
  <si>
    <t>EW7X5</t>
  </si>
  <si>
    <t>WOS:001142046600001</t>
  </si>
  <si>
    <t>Teuber, Z; Tang, X; Salmela-Aro, K; Wild, E</t>
  </si>
  <si>
    <t>Teuber, Ziwen; Tang, Xin; Salmela-Aro, Katariina; Wild, Elke</t>
  </si>
  <si>
    <t>Assessing Engagement in Chinese Upper Secondary School Students Using the Chinese Version of the Schoolwork Engagement Inventory: Energy, Dedication, and Absorption (CEDA)</t>
  </si>
  <si>
    <t>Chinese adolescents; well-being; high school students; vocational school students; depression; school engagement; academic engagement</t>
  </si>
  <si>
    <t>ACADEMIC-ACHIEVEMENT; UNIVERSITY-STUDENTS; WORK ENGAGEMENT; BURNOUT; VALIDATION; SCALE; ADOLESCENCE; SUPPORT; CONTEXT; GRIT</t>
  </si>
  <si>
    <t>The schoolwork engagement inventory: Energy, Dedication, and Absorption (EDA) is a measure of students' engagement in schoolwork and has been demonstrated valid in Western student populations. In this study, we adapted this inventory to and tested its psychometric appropriates in Chinese upper secondary school students (CEDA). Participants were 1,527 general high school students and 850 vocational high school students. The mean age of the total sample was 16.21 years (54.4% females, age span: 15-19 years). The results of confirmatory factor analyses (CFA) showed that a modified one-factor model fitted the data best. The results of the multigroup CFA showed that the factor structure was metrically invariant across school tracks (i.e., general or vocational high school) and scalarly invariant across gender and school types (i.e., ordinary or key school). Moreover, schoolwork engagement was negatively related to emotional exhaustion and positively related to self-efficacy, perseverance of effort, teacher-student relationships, and life satisfaction. Overall, the CEDA can be regarded as a valid measure for the assessment of student engagement in the Chinese upper secondary school context.</t>
  </si>
  <si>
    <t>[Teuber, Ziwen; Wild, Elke] Bielefeld Univ, Dept Psychol, Bielefeld, Germany; [Tang, Xin; Salmela-Aro, Katariina] Univ Helsinki, Fac Educ Sci, Helsinki, Finland; [Tang, Xin] Cent China Normal Univ, Sch Psychol, Wuhan, Peoples R China</t>
  </si>
  <si>
    <t>University of Bielefeld; University of Helsinki; Central China Normal University</t>
  </si>
  <si>
    <t>Teuber, Z (corresponding author), Bielefeld Univ, Dept Psychol, Bielefeld, Germany.;Tang, X (corresponding author), Univ Helsinki, Fac Educ Sci, Helsinki, Finland.;Tang, X (corresponding author), Cent China Normal Univ, Sch Psychol, Wuhan, Peoples R China.</t>
  </si>
  <si>
    <t>zteuber@uni-bielefeld.de; xin.tang@helsinki.fi</t>
  </si>
  <si>
    <t>Tang, Xin/I-7765-2012; Teuber, Ziwen/ABE-1720-2021</t>
  </si>
  <si>
    <t>Tang, Xin/0000-0002-0155-4967; Teuber, Ziwen/0000-0002-3745-9021; salmela-aro, katariina/0000-0003-1901-4712</t>
  </si>
  <si>
    <t>Business Finland, AI in learning project</t>
  </si>
  <si>
    <t>XT and KS-A have been supported by Business Finland, AI in learning project.</t>
  </si>
  <si>
    <t>FEB 18</t>
  </si>
  <si>
    <t>10.3389/fpsyg.2021.638189</t>
  </si>
  <si>
    <t>QR3UN</t>
  </si>
  <si>
    <t>WOS:000625137800001</t>
  </si>
  <si>
    <t>Vico, EP</t>
  </si>
  <si>
    <t>Perez Vico, Eugenia</t>
  </si>
  <si>
    <t>When Average Joe met the Inexperienced Superstar-a case study of the consequences for a university of a partnership with IKEA</t>
  </si>
  <si>
    <t>University-industry; Consequences; Outreach; Technology transfer; Academic engagement; Resource-based view; University management</t>
  </si>
  <si>
    <t>HIGHER-EDUCATION; INDUSTRY; ENTERPRISE; BENEFITS; STUDENTS; SCIENCE</t>
  </si>
  <si>
    <t>The aim of this study was to explore how consequences from a university-wide partnership unfolded at various levels within a university and induced intra-organizational dynamics. This was achieved via an in-depth investigation of The Bridge, a collaborative partnership between the young mid-range Swedish Linnaeus University (Average Joe) and the home furnishing retail giant IKEA, which despite its global reach has only limited research capacity (the Inexperienced Superstar). Based on previous research that conceptualizes consequences of collaborations as changes in wide-ranging resource categories over time, this article develops a conceptual framework that advances the understanding of the consequences of collaborative efforts at both the level of faculty individuals and groups, as well as on a university-wide level. The study identified both differences and similarities between the two levels related to material, knowledge, and social resource mobilization, and revealed consequent tensions within the university due to an imbalance in material resource mobilization and social resource mobilization. The resource-based multi-level perspective that this study puts forward enables a more fine-grained and dynamic understanding of the conditions for undertaking and organizing university-wide long-term collaborative efforts.</t>
  </si>
  <si>
    <t>[Perez Vico, Eugenia] Lund Univ, Dept Business Adm, Res Policy Grp, Lund, Sweden</t>
  </si>
  <si>
    <t>Lund University</t>
  </si>
  <si>
    <t>Vico, EP (corresponding author), Lund Univ, Dept Business Adm, Res Policy Grp, Lund, Sweden.</t>
  </si>
  <si>
    <t>Eugenia.perez_vico@fek.lu.se</t>
  </si>
  <si>
    <t>Open access funding provided by Lund University.</t>
  </si>
  <si>
    <t>10.1007/s10734-020-00577-4</t>
  </si>
  <si>
    <t>RV6BI</t>
  </si>
  <si>
    <t>WOS:000546238900001</t>
  </si>
  <si>
    <t>Turner, M; Holdsworth, S; Scott-Young, CM</t>
  </si>
  <si>
    <t>Turner, Michelle; Holdsworth, Sarah; Scott-Young, Christina M.</t>
  </si>
  <si>
    <t>Resilience at University: the development and testing of a new measure</t>
  </si>
  <si>
    <t>Measure; resilience; undergraduate students; university; well-being</t>
  </si>
  <si>
    <t>CONNOR-DAVIDSON RESILIENCE; SCALE CD-RISC; COLLEGE-STUDENTS; STRESS; ACHIEVEMENT; RELIABILITY; VALIDATION; DEPRESSION; WORKPLACE; CONSTRUCT</t>
  </si>
  <si>
    <t>While measures of resilience have been applied in university settings, progress has been hindered by the lack of a consistent measure of resilience. Additionally, results from these measures cannot be easily translated into practical curriculum-based initiatives which support resilience development. Resilience is linked to student mental health and well-being, as well as academic engagement and achievement. This positions resilience as a key skill for students. A survey was administered to 410 Australian undergraduate students. The survey consisted of an adapted version of the Resilience at Work (RAW) scale, the Subjective Happiness Scale and the Depression, Anxiety and Stress Scale. Data were subject to principal component analysis and scale reliability analysis. Results yielded a six-factor structure which closely replicated the seven-factor structure of the RAW scale. The research contributes to the development of a reliable and valid instrument of resilience for use in university. The new Resilience at University (RAU) scale shows promise as a valid and reliable measure of student resilience. Development and validation of the RAU scale is in its early stages and further research is required to explore the psychometric properties of the scale to ascertain whether it can be usefully applied in a university setting.</t>
  </si>
  <si>
    <t>[Turner, Michelle; Holdsworth, Sarah; Scott-Young, Christina M.] RMIT Univ, Property Construct &amp; Project Management, Melbourne, Vic, Australia</t>
  </si>
  <si>
    <t>Turner, M (corresponding author), RMIT Univ, Melbourne, Vic, Australia.</t>
  </si>
  <si>
    <t>michelle.turner@rmit.edu.au</t>
  </si>
  <si>
    <t>Turner, Michelle/J-1757-2015</t>
  </si>
  <si>
    <t>Turner, Michelle/0000-0002-7893-5848; Holdsworth, Sarah/0000-0002-9813-0932</t>
  </si>
  <si>
    <t>10.1080/07294360.2016.1185398</t>
  </si>
  <si>
    <t>EM0JU</t>
  </si>
  <si>
    <t>WOS:000395005400012</t>
  </si>
  <si>
    <t>Simons-Morton, BG</t>
  </si>
  <si>
    <t>The protective effect of parental expectations against early adolescent smoking initiation</t>
  </si>
  <si>
    <t>HEALTH EDUCATION RESEARCH</t>
  </si>
  <si>
    <t>CIGARETTE-SMOKING; SUBSTANCE USE; START SMOKING; PREDICTORS; SCHOOL; BEHAVIORS; CHILDREN; ALCOHOL; MODEL; RISK</t>
  </si>
  <si>
    <t>Substantial research and theory suggests that smoking initiation is socially mediated, with both peers and parents playing important roles. To learn more about how parenting behaviors influence smoking initiation, students (n = 1002) from four middle schools were surveyed at the beginning of the sixth grade (T1), and the end of the sixth (T2) and seventh (T3) grades. T1 and T2 - T1 predictors were regressed on smoking initiation at the end of seventh grade. In bivariate logistic regression analyses, association with friends who smoke, attitudes toward deviance, outcome expectations for smoking, perceived school climate, parental expectations, parental involvement at T1 and increases in these variables (T2 - T1) were associated with smoking initiation at T3, but only the T1 measures of social competence, academic engagement, school adjustment, perceived prevalence, parental monitoring and parental involvement were associated with smoking initiation at T3. In multivariate logistic regression analyses, parental expectations were negatively associated, and increases in attitudes accepting of deviance and affiliation with friends who smoke were positively associated with smoking initiation. Analysis of interactions indicated that parental expectations and monitoring did not mediate the effect on smoking initiation of attitudes toward deviance or the number of friends who smoke. These findings provide evidence that parental expectations may protect early adolescents against smoking even in the context of increases in favorable attitudes and friends who smoking.</t>
  </si>
  <si>
    <t>NICHHD, Div Epidemiol Stat &amp; Prevent Res, Prevent Res Branch, NIH, Rockville, MD 20852 USA</t>
  </si>
  <si>
    <t>National Institutes of Health (NIH) - USA; NIH Eunice Kennedy Shriver National Institute of Child Health &amp; Human Development (NICHD)</t>
  </si>
  <si>
    <t>NICHHD, Div Epidemiol Stat &amp; Prevent Res, Prevent Res Branch, NIH, Rockville, MD 20852 USA.</t>
  </si>
  <si>
    <t>MORTONB@exchange.nih.gov</t>
  </si>
  <si>
    <t>Simons-Morton, Bruce/0000-0003-1099-6617</t>
  </si>
  <si>
    <t>NICHD NIH HHS [N01-HD-4-3207] Funding Source: Medline</t>
  </si>
  <si>
    <t>0268-1153</t>
  </si>
  <si>
    <t>1465-3648</t>
  </si>
  <si>
    <t>HEALTH EDUC RES</t>
  </si>
  <si>
    <t>Health Educ. Res.</t>
  </si>
  <si>
    <t>10.1093/her/cyg071</t>
  </si>
  <si>
    <t>854YU</t>
  </si>
  <si>
    <t>WOS:000223940700008</t>
  </si>
  <si>
    <t>Ba, S; Hu, X; Law, N</t>
  </si>
  <si>
    <t>Ba, Shen; Hu, Xiao; Law, Nancy</t>
  </si>
  <si>
    <t>Daily activities and social interactions predict students' positive feelings</t>
  </si>
  <si>
    <t>Adolescent; well-being; positive feeling; day reconstruction method; hierarchical linear modelling</t>
  </si>
  <si>
    <t>TIME MANAGEMENT; MENTAL-HEALTH; ADOLESCENTS; ANXIETY; SCHOOL; ENGAGEMENT; SYMPTOMS; EMOTIONS; BEHAVIOR; STRESS</t>
  </si>
  <si>
    <t>Positive feelings are essential for students' well-being and are associated with their academic performance and long-term development. While prior studies have revealed relationships between certain events (e.g., activities and social interactions) and student feelings, little attention was paid to the influence of event durations. In order to address this gap, the present study investigates how time spent on daily activities (e.g., studying) and interactions with social companions (e.g., family/friends) predict adolescent students' positive feelings. Moreover, the potential moderating roles of personal factors (e.g., health consciousness) were considered. We collected longitudinal data associated with the physical, social, emotional, and digital well-being of 36 middle school students in Hong Kong consecutively for three weeks, using a day reconstruction method. In total, 279 reconstructed days with 2433 events have been recorded. Hierarchical linear modelling was then employed to analyse the nested relationships between events, positive feelings, and personal factors. Results indicated several significant associations between time allocated to daily activities/social interactions and duration of positive feelings. Furthermore, we found that personal factors such as mental health and academic engagement were not only significantly associated with duration of positive feelings but also moderated the relationships between daily activities/social interactions and positive feelings.</t>
  </si>
  <si>
    <t>[Ba, Shen; Hu, Xiao; Law, Nancy] Univ Hong Kong, Fac Educ, Hong Kong, Peoples R China; [Hu, Xiao] Univ Hong Kong, Fac Educ, Room 209,Runme Shaw Bldg, Hong Kong, Peoples R China</t>
  </si>
  <si>
    <t>University of Hong Kong; University of Hong Kong</t>
  </si>
  <si>
    <t>Hu, X (corresponding author), Univ Hong Kong, Fac Educ, Room 209,Runme Shaw Bldg, Hong Kong, Peoples R China.</t>
  </si>
  <si>
    <t>xiaoxhu@hku.hkm</t>
  </si>
  <si>
    <t>Research Grants Council of Hong Kong [T44-707/16-N, HKU17607018]</t>
  </si>
  <si>
    <t>Research Grants Council of Hong Kong(Hong Kong Research Grants Council)</t>
  </si>
  <si>
    <t>The work was supported by the~Research Grants Council of Hong Kong [Grant numbers:T44-707/16-N and HKU17607018].</t>
  </si>
  <si>
    <t>2023 JUN 7</t>
  </si>
  <si>
    <t>10.1080/02188791.2023.2219414</t>
  </si>
  <si>
    <t>I0JT8</t>
  </si>
  <si>
    <t>WOS:000999731300001</t>
  </si>
  <si>
    <t>De Silva, M; Al-Tabbaa, O; Pinto, J</t>
  </si>
  <si>
    <t>De Silva, Muthu; Al-Tabbaa, Omar; Pinto, Jonathan</t>
  </si>
  <si>
    <t>Academics engaging in knowledge transfer and co-creation: Push causation and pull effectuation?</t>
  </si>
  <si>
    <t>Academic engagement; Knowledge transfer; Knowledge co-creation; Motivation; Effectuation; Causation</t>
  </si>
  <si>
    <t>UNIVERSITY-INDUSTRY COLLABORATION; DECISION-MAKING; SELF-EMPLOYMENT; ENTREPRENEURSHIP; IMPACT; TECHNOLOGY; ALLIANCES; COMMERCIALIZATION; UNCERTAINTY; ACQUISITION</t>
  </si>
  <si>
    <t>Although academics are increasingly engaging with businesses, some fundamental aspects of this phenomenon (i. e., their motivations, decision-making approaches, and the interplay between the two) remain understudied. We therefore conducted a qualitative inductive study comprising 68 interviews with academics who had engaged in two forms of activities-knowledge transfer and co-creation. Whereas the entrepreneurship literature offers a resource-based argument, we made an original contribution to the literature by introducing an engagement-based argument in order to offer a more accurate prediction of the motivations and decision-making approaches of academics engaged in knowledge transfer and co-creation activities. We found that when the resource-and engagement-based arguments offer different predictions of the interplay between the motivations and decision -making approaches adopted, the cognitive proximity between academics and business researchers, which re-flects whether the partners are from the same/different disciplines, resolves the puzzle. We captured these situational contingencies by developing six propositions that indicate how the engagement-and resource-based arguments jointly offer a more comprehensive explanation of the interplay. We discuss the implications of our findings with regard to how universities could offer customized training, rewards, and support structures based on the four types of interplay between the motivation and decision-making approaches.</t>
  </si>
  <si>
    <t>[De Silva, Muthu] Birkbeck Univ London, Dept Management, Innovat &amp; Entrepreneurship, Malet St, London WC1E 7HX, England; [De Silva, Muthu] Univ Vaasa, InnoLab, PB 700, Vaasa 65101, Finland; [Al-Tabbaa, Omar] Univ Leeds, Leeds Univ Business Sch, Int Business Strategy, Leeds, W Yorkshire, England; [Pinto, Jonathan] Imperial Coll London, Imperial Coll Business Sch, Org Behav &amp; Negotiat, London SW7 2AZ, England</t>
  </si>
  <si>
    <t>University of London; Birkbeck University London; University of Vaasa; University of Leeds; Imperial College London</t>
  </si>
  <si>
    <t>De Silva, M (corresponding author), Birkbeck Univ London, Dept Management, Malet St, London WC1E 7HX, England.</t>
  </si>
  <si>
    <t>m.desilva@bbk.ac.uk; busofoa@leeds.ac.uk; j.pinto@imperial.ac.uk</t>
  </si>
  <si>
    <t>de Silva, Muthu/0000-0003-4800-3684</t>
  </si>
  <si>
    <t>Birkbeck School of Business, Economics and Informatics</t>
  </si>
  <si>
    <t>Acknowledgement We would like to convey our heartiest gratitude to the editor Prof Ben Martin and three anonymous reviewers, whose comments have significantly improved the paper. We also gratefully acknowledge the funding offered by the Birkbeck School of Business, Economics and Informatics to conduct this project.</t>
  </si>
  <si>
    <t>10.1016/j.respol.2022.104668</t>
  </si>
  <si>
    <t>8Z7PG</t>
  </si>
  <si>
    <t>Green Accepted, Green Published, hybrid</t>
  </si>
  <si>
    <t>WOS:000933565600004</t>
  </si>
  <si>
    <t>Paton, S; Ates, A; Sminia, H; Smith, M</t>
  </si>
  <si>
    <t>Paton, Steve; Ates, Aylin; Sminia, Harry; Smith, Marissa</t>
  </si>
  <si>
    <t>Making sense of high value manufacturing: relating policy and theory</t>
  </si>
  <si>
    <t>PRODUCTION PLANNING &amp; CONTROL</t>
  </si>
  <si>
    <t>Operations strategy; innovation; high value manufacturing; manufacturing competitiveness; supply chain management</t>
  </si>
  <si>
    <t>SUPPLY CHAIN MANAGEMENT; COMPETITIVE ADVANTAGE; SERVICE STRATEGIES; POWER REGIMES; PERFORMANCE; INNOVATION; APPROPRIATION; TRANSITION; CAPABILITY; PRODUCTS</t>
  </si>
  <si>
    <t>Government policy agendas in high-cost economies focus on manufacturing competitiveness promoting what they term High Value Manufacturing (HVM). HVM is seen as the solution to the problem of manufacturers in high-cost economies being outcompeted by those in low-cost economies. Despite the ubiquity of the term HVM, there is little academic engagement with it leaving HVM an under-theorized, emerging phenomenon lacking in academic legitimization. Our purpose is therefore to gain a 'theoretical foothold' to allow the phenomenon of HVM to be characterized. Policy documents from the UK and German governments and the European Commission are empirically analysed to determine the themes within their arguments. A literature consultation is conducted to reveal the underlying theoretical strands informing these arguments. A synthesis follows that relates the themes within the policy documents to the identified theoretical strands. We find that policy uses a plurality of multi-disciplinary, randomly drawn elements. However, despite this, some patterns can be identified with elements drawn from operations strategy, supply chain management and innovation. By defining these elements, this article makes sense of the policy rhetoric and builds a clearer understating of HVM so facilitating sharper and more structured research into its nature and its contribution to contemporary manufacturing competitiveness.</t>
  </si>
  <si>
    <t>[Paton, Steve; Ates, Aylin; Smith, Marissa] Strathclyde Business Sch, Glasgow G1 1XQ, Lanark, Scotland; [Sminia, Harry] Strathclyde Business Sch, Strateg Management, Glasgow, Lanark, Scotland</t>
  </si>
  <si>
    <t>University of Strathclyde; University of Strathclyde</t>
  </si>
  <si>
    <t>Paton, S (corresponding author), Strathclyde Business Sch, Glasgow G1 1XQ, Lanark, Scotland.</t>
  </si>
  <si>
    <t>steve.paton@strath.ac.uk</t>
  </si>
  <si>
    <t>0953-7287</t>
  </si>
  <si>
    <t>1366-5871</t>
  </si>
  <si>
    <t>PROD PLAN CONTROL</t>
  </si>
  <si>
    <t>Prod. Plan. Control</t>
  </si>
  <si>
    <t>MAR 12</t>
  </si>
  <si>
    <t>10.1080/09537287.2021.1922777</t>
  </si>
  <si>
    <t>Engineering, Industrial; Engineering, Manufacturing; Operations Research &amp; Management Science</t>
  </si>
  <si>
    <t>Engineering; Operations Research &amp; Management Science</t>
  </si>
  <si>
    <t>9G2WK</t>
  </si>
  <si>
    <t>hybrid, Green Accepted</t>
  </si>
  <si>
    <t>WOS:000649160000001</t>
  </si>
  <si>
    <t>Chen, X; Mao, J; Ma, YX; Li, G</t>
  </si>
  <si>
    <t>Chen, Xi; Mao, Jin; Ma, Yaxue; Li, Gang</t>
  </si>
  <si>
    <t>The knowledge linkage between science and technology influences corporate technological innovation: Evidence from scientific publications and patents</t>
  </si>
  <si>
    <t>Science; Technology; Corporations; Technological innovation</t>
  </si>
  <si>
    <t>BASIC RESEARCH; ACADEMIC ENGAGEMENT; FIRM PERFORMANCE; IN-HOUSE; IMPACT; INDUSTRY; CAPABILITIES; SEMICONDUCTOR; LEAD</t>
  </si>
  <si>
    <t>Scientific knowledge has been shown to be a key contributor to corporate technological innovation; hence, modern inventive firms place a strong emphasis on scientific research. However, little is known about how the knowledge linkage between science and technology (ST linkage) of corporations fosters their technological innovation. In an effort to fill this vacuum in the literature, we investigate how multiple properties of ST linkage influence corporate technological innovation. We conducted a Zero-inflated Negative Binomial regression using scientific publications, patents, and firm-level data from 671 pharmaceutical and 686 semiconductor corporations to test our hypotheses. We find that the higher the proportion of corporations citing their published scientific publications in patents, the more likely they are to produce more patents, and corporate technological innovation benefits from the utilization of scientific knowledge produced in the early stages. Furthermore, the positive effects of the aforementioned factors on the technological innovation performance of corporations are present in both scientific research strategies (e.g., independent vs. joint research). These findings contribute to the understanding of the underlying mechanism of corporate basic research facilitating technological innovation. This study also provides meaningful advice regarding how corporations can enhance their technological innovation through scientific research.</t>
  </si>
  <si>
    <t>[Chen, Xi; Mao, Jin; Li, Gang] Wuhan Univ, Ctr Studies Informat Resources, Bayi Rd 299, Wuhan 430072, Peoples R China; [Chen, Xi; Mao, Jin; Li, Gang] Wuhan Univ, Sch Informat Management, Bayi Rd 299, Wuhan 430072, Peoples R China; [Ma, Yaxue] Nanjing Univ, Sch Informat Management, Nanjing 210008, Peoples R China</t>
  </si>
  <si>
    <t>Wuhan University; Wuhan University; Nanjing University</t>
  </si>
  <si>
    <t>Mao, J; Li, G (corresponding author), Wuhan Univ, Ctr Studies Informat Resources, Bayi Rd 299, Wuhan 430072, Peoples R China.</t>
  </si>
  <si>
    <t>danveno@163.com</t>
  </si>
  <si>
    <t>National Natural Science Foundation of China (NSFC) [71921002, 72174154]</t>
  </si>
  <si>
    <t>National Natural Science Foundation of China (NSFC)(National Natural Science Foundation of China (NSFC))</t>
  </si>
  <si>
    <t>This work was funded by the National Natural Science Foundation of China (NSFC) , Grant Nos. 71921002 and 72174154.</t>
  </si>
  <si>
    <t>10.1016/j.techfore.2023.122985</t>
  </si>
  <si>
    <t>Z7HB6</t>
  </si>
  <si>
    <t>WOS:001113736100001</t>
  </si>
  <si>
    <t>Jackson, K; Faroa, BD; Augustyn, NA; Padmanabhanunni, A</t>
  </si>
  <si>
    <t>Jackson, Kyle; Faroa, Brendon Duran; Augustyn, Nicolaas Adriaan; Padmanabhanunni, Anita</t>
  </si>
  <si>
    <t>What motivates South African students to attend university? A cross-sectional study on motivational orientation</t>
  </si>
  <si>
    <t>ANOVA; motivational orientation; South Africa; student's motivation; undergraduate students; university attendance</t>
  </si>
  <si>
    <t>COLLEGE; OUTCOMES; REASONS</t>
  </si>
  <si>
    <t>Students' reasons for attending university are likely to impact their participation, academic engagement, and learning outcomes. This study aims to investigate undergraduate students' motivations for attending a South African university and its association with specific socio-demographic factors. The study used a cross-sectional survey design. Participants were undergraduate students (N = 220) who completed a socio-demographic survey and the Student Motivations for Attending University Questionnaire-Revised scale. Descriptive statistics, correlations, and analysis of variance were used to determine associations between the study variables. The reasons for attending university were significantly related to racial identity, student generational status, parental educational status, and family characteristics. Students in their first and second years of study were motivated to attend university to prove their self-worth. Students who identified as Black as well as those coming from a single- or double-parent household and students whose parents had a school-level education were more likely to attend university to help their families. The findings suggest that students are motivated beyond the immediate benefits of employment and personal earnings and that the upliftment of their families is a central reason for attending university. For universities striving to connect with their students, understanding students' motivational orientation can inform intervention efforts aimed at enhancing retention and throughput.</t>
  </si>
  <si>
    <t>[Jackson, Kyle; Faroa, Brendon Duran; Augustyn, Nicolaas Adriaan; Padmanabhanunni, Anita] Univ Western Cape, Dept Psychol, Bellville, South Africa; [Jackson, Kyle] Univ Western Cape, Dept Psychol, Private Bag X17, ZA-7535 Bellville, Western Cape, South Africa</t>
  </si>
  <si>
    <t>University of the Western Cape; University of the Western Cape</t>
  </si>
  <si>
    <t>Jackson, K (corresponding author), Univ Western Cape, Dept Psychol, Private Bag X17, ZA-7535 Bellville, Western Cape, South Africa.</t>
  </si>
  <si>
    <t>kmjackson@uwc.ac.za</t>
  </si>
  <si>
    <t>Faroa, Brendon D./HKM-8229-2023</t>
  </si>
  <si>
    <t>Faroa, Brendon D./0000-0003-4375-6433; Padmanabhanunni, Anita/0000-0001-7733-7486; Jackson, Kyle/0000-0002-6682-1579</t>
  </si>
  <si>
    <t>10.1177/00812463231196297</t>
  </si>
  <si>
    <t>X9MN6</t>
  </si>
  <si>
    <t>WOS:001059353800001</t>
  </si>
  <si>
    <t>Lim, J; Shin, Y; Lee, S; Chun, MS; Park, J; Ihm, J</t>
  </si>
  <si>
    <t>Lim, Jaeseo; Shin, Yongmin; Lee, Seunghee; Chun, Myung-Sun; Park, Jooyong; Ihm, Jungjoon</t>
  </si>
  <si>
    <t>Improving Learning Effects of Student-Led and Teacher-Led Discussion Contingent on Prediscussion Activity</t>
  </si>
  <si>
    <t>discussion; engagement; lecture; prediscussion activity; self-study</t>
  </si>
  <si>
    <t>READING-COMPREHENSION; ACADEMIC ENGAGEMENT; SCHOOL ENGAGEMENT; ICAP FRAMEWORK; CLASSROOM; MOTIVATION; SCIENCE; SUPPORT; COHERENCE; KNOWLEDGE</t>
  </si>
  <si>
    <t>This study compared undergraduate students' learning gains attained through student-led discussions with those acquired through teacher-led discussions in students who had previously engaged in a different learning activity. A total of 305 undergraduate students participated in the study. It was found that prediscussion activities yielded differential student outcomes depending on the applied combination. Self-study groups achieved higher scores through student-led discussions, whereas, lecture groups attained better scores through teacher-led discussions. To substantiate the joint effect, we attempted to elucidate students' outcomes through moment-by-moment analyses of cognitive-behavioral engagement observed during discussions. Students assigned to the self-study and student-led discussion groups displayed consistently high engagement throughout their discussions, however, the engagement dropped sharply in teacher-led discussion. Meanwhile, student engagement increased over time in the teacher-led discussion group after the class listened to a lecture. The results of moderated mediation analysis showed that discussion formats moderated by prediscussion activity affected students' cognitive-behavioral engagement, which led to their learning. Therefore, our findings contribute to a new perspective of engagement as a student learning in discussions and imply that teachers can induce students' engagement leading to superior learning outcome by combining appropriate instructional strategies and classroom discussion.</t>
  </si>
  <si>
    <t>[Lim, Jaeseo; Park, Jooyong; Ihm, Jungjoon] Seoul Natl Univ, Interdisciplinary Program Cognit Sci, Seoul, South Korea; [Shin, Yongmin; Ihm, Jungjoon] Seoul Natl Univ, Dent Res Inst, Seoul, South Korea; [Lee, Seunghee] Seoul Natl Univ, Coll Med, Dept Med Educ, Seoul, South Korea; [Chun, Myung-Sun] Seoul Natl Univ, Res Inst Vet Sci, Coll Vet Med, Seoul, South Korea; [Park, Jooyong] Seoul Natl Univ, Dept Psychol, Seoul, South Korea; [Ihm, Jungjoon] Seoul Natl Univ, Dent Res Inst, Sch Dent, 1 Gwanak Ro, Seoul 08826, South Korea; [Park, Jooyong] Seoul Natl Univ, Dept Psychol, 1 Gwanak Ro, Seoul 08826, South Korea</t>
  </si>
  <si>
    <t>Seoul National University (SNU); Seoul National University (SNU); Seoul National University (SNU); Seoul National University (SNU); Seoul National University (SNU); Seoul National University (SNU); Seoul National University (SNU)</t>
  </si>
  <si>
    <t>Ihm, J (corresponding author), Seoul Natl Univ, Dent Res Inst, Sch Dent, 1 Gwanak Ro, Seoul 08826, South Korea.;Park, J (corresponding author), Seoul Natl Univ, Dept Psychol, 1 Gwanak Ro, Seoul 08826, South Korea.</t>
  </si>
  <si>
    <t>joopark@snu.ac.kr; ijj127@snu.ac.kr</t>
  </si>
  <si>
    <t>Chun, Myung-Sun/0000-0002-0658-2895; Shin, Yongmin/0000-0002-9917-2632; Lim, Jaeseo/0000-0003-0978-9098; Lee, Seung-Hee/0000-0001-8672-5253; IHM, JUNGJOON/0000-0002-3136-5956; Park, Joo Yong/0000-0002-5113-5111</t>
  </si>
  <si>
    <t>Ministry of Education of the Republic of Korea; National Research Foundation of Korea [NRF-2021R1A6A3A13039453]</t>
  </si>
  <si>
    <t>This work was supported by the Ministry of Education of the Republic of Korea and the National Research Foundation of Korea (NRF-2021R1A6A3A13039453).</t>
  </si>
  <si>
    <t>2023 JUN 8</t>
  </si>
  <si>
    <t>10.1080/00220973.2023.2221394</t>
  </si>
  <si>
    <t>J2GN9</t>
  </si>
  <si>
    <t>WOS:001007848000001</t>
  </si>
  <si>
    <t>Yuan, XM; Kaewsaeng-on, R; Jin, S; Anuar, MM; Shaikh, JM; Mehmood, S</t>
  </si>
  <si>
    <t>Yuan, Xuemei; Kaewsaeng-on, Rudsada; Jin, Shuai; Anuar, Marhana Mohamed; Shaikh, Junaid M.; Mehmood, Saqib</t>
  </si>
  <si>
    <t>Time lagged investigation of entrepreneurship school innovation climate and students motivational outcomes: Moderating role of students' attitude toward technology</t>
  </si>
  <si>
    <t>entrepreneurship; school innovation climate; students' attitude toward technology; students' motivational outcome; reinforcement theory of motivation; innovation</t>
  </si>
  <si>
    <t>SELF-EFFICACY; TEAM CLIMATE; ACHIEVEMENT; PERCEPTIONS; ENVIRONMENT; ENGAGEMENT; BEHAVIOR; LEVEL; MODEL</t>
  </si>
  <si>
    <t>Based on the reinforcement theory of motivation, the purpose of this research was to measure the effect of school innovation climate on students' motivational outcomes, including behavioral engagement, academic selfefficacy, interest, and utility value. Furthermore, the conditional influence of students' attitude toward technology on the link between school innovation climate and students' motivating outcomes has been investigated and reported. Data were gathered from the 305 entrepreneurship program students of five different universities located in Wuhan, China. In the SamrtPLS 3.3.3 program, the analysis was carried out using SEM. Results revealed that the school innovation climate has a favorable impact on improving the motivating outcomes of students. Additionally, results also provided support for moderation hypotheses that students' attitude toward technology moderated the relationship between school innovation climate and academic self-efficacy. On the contrary, students' attitudes about technology, did not appear to be a significant moderator in terms of enhancing the influence of the school innovation atmosphere on the students' behavioral engagement, interest, and utility value. This study provides key policy and theoretical and practical implications as well as future research avenues for entrepreneurial school managers and education scholars.</t>
  </si>
  <si>
    <t>[Yuan, Xuemei] Jiangsu Univ, Financial Dept, Zhenjiang, Jiangsu, Peoples R China; [Kaewsaeng-on, Rudsada] Prince Songkla Univ, Fac Humanities &amp; Social Sci, Pattani, Thailand; [Jin, Shuai] Jiangsu Univ, Sch Management, Zhenjiang, Jiangsu, Peoples R China; [Anuar, Marhana Mohamed] Univ Malaysia Terengganu, Fac Business Econ &amp; Social Dev, Kuala Terengganu, Malaysia; [Shaikh, Junaid M.] Univ Teknol Brunei, Sch Business, Dept Accounting, Jerudong, Brunei; [Mehmood, Saqib] Int Islamic Univ, Fac Management Sci, Islamabad, Pakistan</t>
  </si>
  <si>
    <t>Jiangsu University; Prince of Songkla University; Jiangsu University; Universiti Malaysia Terengganu; University of Technology Brunei; International Islamic University, Pakistan</t>
  </si>
  <si>
    <t>Kaewsaeng-on, R (corresponding author), Prince Songkla Univ, Fac Humanities &amp; Social Sci, Pattani, Thailand.;Jin, S (corresponding author), Jiangsu Univ, Sch Management, Zhenjiang, Jiangsu, Peoples R China.</t>
  </si>
  <si>
    <t>rudsada.k@psu.ac.th; sjin@ujs.edu.cn</t>
  </si>
  <si>
    <t>JIN, Shuai/GZA-8490-2022; Mehmood, Dr Saqib/JRX-6078-2023; Mohamed Anuar, Marhana/AAD-6048-2019</t>
  </si>
  <si>
    <t>JIN, Shuai/0000-0002-9553-3963; Mehmood, Dr Saqib/0000-0001-5829-1849; Mohamed Anuar, Marhana/0000-0002-8777-6412</t>
  </si>
  <si>
    <t>University-Industry Collaborative Education Program of MOE of China [202102308018]; key project of Philosophy and Social Sciences Research in Colleges and Universities of Jiangsu Province [2020sjzda063]</t>
  </si>
  <si>
    <t>University-Industry Collaborative Education Program of MOE of China; key project of Philosophy and Social Sciences Research in Colleges and Universities of Jiangsu Province</t>
  </si>
  <si>
    <t>This work was supported by University-Industry Collaborative Education Program of MOE of China (202102308018) and the key project of Philosophy and Social Sciences Research in Colleges and Universities of Jiangsu Province (2020sjzda063).</t>
  </si>
  <si>
    <t>AUG 8</t>
  </si>
  <si>
    <t>10.3389/fpsyg.2022.979562</t>
  </si>
  <si>
    <t>5V2GD</t>
  </si>
  <si>
    <t>WOS:000877052200001</t>
  </si>
  <si>
    <t>Morley, L; Alexiadou, N; Garaz, S; González-Monteagudo, J; Taba, M</t>
  </si>
  <si>
    <t>Morley, Louise; Alexiadou, Nafsika; Garaz, Stela; Gonzalez-Monteagudo, Jose; Taba, Marius</t>
  </si>
  <si>
    <t>Internationalisation and migrant academics: the hidden narratives of mobility</t>
  </si>
  <si>
    <t>Internationalisation; Migrant academics; Mobility; Identity; Roma; Epistemic justice</t>
  </si>
  <si>
    <t>HIGHER-EDUCATION; MIGRATION; KNOWLEDGE; LANGUAGE; PATTERNS</t>
  </si>
  <si>
    <t>Internationalisation is a dominant policy discourse in the field of higher education today, driven by an assemblage of economic, social and educational concerns. It is often presented as an ideologically neutral, coherent, disembodied, knowledge-driven policy intervention-an unconditional good. Mobility is one of the key mechanisms through which internationalisation occurs, and is perceived as a major form of professional and identity capital in the academic labour market. Yet, questions remain about whether opportunity structures for mobility are unevenly distributed among different social groups and geopolitical spaces. While research studies and statistical data are freely available about the flows of international students, there is far less critical attention paid to the mobility of academics. Drawing on semi-structured interviews with 14 migrant academics from diverse ethnic backgrounds, including Roma and Latin American communities, and the theoretical framings of the new mobility paradigm and cognitive and epistemic justice, this article explores some of the hidden narratives of migrant academics' engagements with mobility in the global knowledge economy. It concludes that there is a complex coagulation of opportunities and constraints. While there are many gains including transcultural learning, enhanced employability and inter-cultural competencies, there are also less romantic aspects to mobility including 'otherness', affective considerations such as isolation, and epistemic exclusions, raising questions about whose knowledge is circulating in the global academy.</t>
  </si>
  <si>
    <t>[Morley, Louise] Univ Sussex, CHEER, Dept Educ, Essex House, Brighton BN1 9QQ, E Sussex, England; [Alexiadou, Nafsika] Umea Univ, Dept Appl Educ Sci, S-90187 Umea, Sweden; [Garaz, Stela] Roma Educ Fund, Budapest, Hungary; [Gonzalez-Monteagudo, Jose] Univ Seville, Dept Theory &amp; Hist Educ &amp; Social Pedag, Pirotecnia St S-N, E-41013 Seville, Spain; [Taba, Marius] Corvinus Univ Budapest, Inst Sociol &amp; Social Policy, Room 424 Floor 4 Kozraktar Utca 4-6, H-1093 Budapest, Hungary</t>
  </si>
  <si>
    <t>University of Sussex; Umea University; University of Sevilla; Corvinus University Budapest</t>
  </si>
  <si>
    <t>Morley, L (corresponding author), Univ Sussex, CHEER, Dept Educ, Essex House, Brighton BN1 9QQ, E Sussex, England.</t>
  </si>
  <si>
    <t>L.morley@sussex.ac.uk; nafsika.alexiadou@umu.se; stela.garaz@gmail.com; monteagu@us.es; tabamarius@yahoo.com</t>
  </si>
  <si>
    <t>Morales, Fabián/HNS-0601-2023; Alexiadou, Nafsika/JFK-7115-2023; González-Monteagudo, José/A-4078-2017</t>
  </si>
  <si>
    <t>Morley, Louise/0000-0001-6316-756X</t>
  </si>
  <si>
    <t>European Union [H2020-RISE-2014-643739]</t>
  </si>
  <si>
    <t>We wish to thank the European Union Horizon 2020 Framework Programme for Research and Innovation for funding the HEIM project (Grant number: H2020-RISE-2014-643739), the 14 interview participants, Emily Danvers for research assistance and the Centre for Higher Education and Equity Research (CHEER), University of Sussex, for their contribution to the data collection, and the anonymous reviewers for their constructive and supportive feedback.</t>
  </si>
  <si>
    <t>10.1007/s10734-017-0224-z</t>
  </si>
  <si>
    <t>GQ7SY</t>
  </si>
  <si>
    <t>Green Published, Green Submitted, Green Accepted, hybrid</t>
  </si>
  <si>
    <t>WOS:000441947600009</t>
  </si>
  <si>
    <t>Suizzo, MA; Jackson, KM; Pahlke, E; McClain, S; Marroquin, Y; Blondeau, LA; Hong, K</t>
  </si>
  <si>
    <t>Suizzo, Marie-Anne; Jackson, Karen Moran; Pahlke, Erin; McClain, Shannon; Marroquin, Yesenia; Blondeau, Lauren A.; Hong, KyongJoo</t>
  </si>
  <si>
    <t>Parents' School Satisfaction and Academic Socialization Predict Adolescents' Autonomous Motivation: A Mixed-Method Study of Low-Income Ethnic Minority Families</t>
  </si>
  <si>
    <t>academic engagement; adolescence; African Americans; at-risk youth; autonomy; Latinos; low income; middle school; motivation; parental involvement</t>
  </si>
  <si>
    <t>AMERICAN ADOLESCENTS; AFRICAN-AMERICAN; EDUCATIONAL-ATTAINMENT; CHILDRENS PERCEPTIONS; SOCIAL-CONTEXT; SELF-EFFICACY; ACHIEVEMENT; INVOLVEMENT; SUPPORT; ASPIRATIONS</t>
  </si>
  <si>
    <t>In this mixed-methods study, we used an explanatory sequential design to investigate the processes through which parental involvement influences adolescents' achievement motivation. One hundred twenty low-income urban parents and their sixth-grade adolescents completed questionnaires, and a subsample of 11 mothers and 11 adolescents were interviewed. Parents' questionnaires measured their satisfaction with their childhood school experiences, their current academic socialization practices, and their educational aspirations for their adolescents. Adolescents' questionnaires measured their motivation to achieve to please their family and their autonomous motivation (internal locus of control and internalized value of learning). In Step 1, we conducted quantitative analyses to test two path models from parental school satisfaction to each adolescent autonomous motivation dimension. Results indicated that relations between parents' school satisfaction and their adolescents' autonomous motivation are fully mediated by parents' academic socialization practices and adolescents' motivation to achieve for their family. In Step 2, we coded interviews and identified themes to help explain how mothers' memories of their school satisfaction inform their parenting goals and practices, and how adolescents have internalized their parents' messages and are autonomously motivated to achieve.</t>
  </si>
  <si>
    <t>[Suizzo, Marie-Anne; Jackson, Karen Moran; Blondeau, Lauren A.; Hong, KyongJoo] Univ Texas Austin, Austin, TX 78712 USA; [Pahlke, Erin] Whitman Coll, Walla Walla, WA 99362 USA; [McClain, Shannon] Towson Univ, Towson, MD USA; [Marroquin, Yesenia] Univ Calif Los Angeles, Los Angeles, CA USA</t>
  </si>
  <si>
    <t>University of Texas System; University of Texas Austin; Whitman College; University System of Maryland; Towson University; University of California System; University of California Los Angeles</t>
  </si>
  <si>
    <t>Suizzo, MA (corresponding author), Univ Texas Austin, Dept Educ Psychol, 1 Univ Stn,Mail Code D5800, Austin, TX 78712 USA.</t>
  </si>
  <si>
    <t>msuizzo@austin.utexas.edu</t>
  </si>
  <si>
    <t>McClain, Shannon/AAG-2732-2020; Jackson, Karen/U-2819-2019; McClain, Shannon/JFC-4992-2023</t>
  </si>
  <si>
    <t>Jackson, Karen/0000-0002-7746-9937; McClain, Shannon/0000-0001-6143-8426</t>
  </si>
  <si>
    <t>Spencer Foundation [200800101]</t>
  </si>
  <si>
    <t>The author(s) disclosed receipt of the following financial support for the research, authorship, and/or publication of this article: This study was funded by a grant from The Spencer Foundation (Grant 200800101).</t>
  </si>
  <si>
    <t>10.1177/0743558415605617</t>
  </si>
  <si>
    <t>DJ2RN</t>
  </si>
  <si>
    <t>WOS:000374052900003</t>
  </si>
  <si>
    <t>Creed, PA; French, J; Hood, M</t>
  </si>
  <si>
    <t>Creed, Peter A.; French, Jessica; Hood, Michelle</t>
  </si>
  <si>
    <t>Working while studying at university: The relationship between work benefits and demands and engagement and well-being</t>
  </si>
  <si>
    <t>Work university conflict; Work university facilitation; Work-based benefits; Work-based demands; Engagement; Eell-being; Role-conflict; Depletion; Enrichment; Working while studying</t>
  </si>
  <si>
    <t>FAMILY CONFLICT; JOB CHARACTERISTICS; SCHOOL CONFLICT; COLLEGE; STUDENTS; OUTCOMES; BALANCE; FACILITATION; ADOLESCENTS; PERFORMANCE</t>
  </si>
  <si>
    <t>We tested a role-conflict, depletion, and enrichment model, in which work-based benefits (enabling resources, psychological rewards, and psychological involvement) and work-based demands (time-, strain-, and behaviour-based demands, and hours worked) were antecedents to work university conflict and work university facilitation, which, in turn, were antecedent to students' academic engagement (dedication and vigour) and well-being (general and context-specific feelings about university). We also tested whether conflict and facilitation acted as mediators in the relationships between benefits and demands and the outcomes of engagement and well-being. The hypotheses were tested using 185 university students (77% female; mean age = 22.7 years) who were working while studying. Work-based benefits (enabling resources, rewards, and involvement) were associated with higher work university facilitation; more time demands and fewer psychological rewards were associated with more work university conflict; facilitation was associated with more engagement (dedication) and general well-being; and conflict was associated with more negative feelings towards the university. There were no mediation effects. Working while studying is related to students' engagement and well-being, although modest effects were explained by role-conflict theory. (C) 2014 Elsevier Inc. All rights reserved.</t>
  </si>
  <si>
    <t>Griffith Univ, Sch Appl Psychol, Parklands, Qld 4222, Australia; Griffith Univ, Griffith Hlth Inst, Parklands, Qld 4222, Australia</t>
  </si>
  <si>
    <t>Griffith University; Griffith University</t>
  </si>
  <si>
    <t>Creed, PA (corresponding author), Griffith Univ, Parklands, Qld 4222, Australia.</t>
  </si>
  <si>
    <t>Hood, Michelle/AAI-4000-2021; Hood, Michelle/Q-9787-2019</t>
  </si>
  <si>
    <t>Hood, Michelle/0000-0002-2240-030X; Hood, Michelle/0000-0002-2240-030X; Creed, Peter A/0000-0002-8671-501X</t>
  </si>
  <si>
    <t>10.1016/j.jvb.2014.11.002</t>
  </si>
  <si>
    <t>AZ4ET</t>
  </si>
  <si>
    <t>WOS:000348175500006</t>
  </si>
  <si>
    <t>Harris, L</t>
  </si>
  <si>
    <t>Harris, Lois</t>
  </si>
  <si>
    <t>Delivering, modifying or collaborating? Examining three teacher conceptions of how to facilitate student engagement</t>
  </si>
  <si>
    <t>student engagement; teacher attitudes; teacher behaviour; teacher-student interaction; qualitative research</t>
  </si>
  <si>
    <t>HIGH-SCHOOL CLASSROOMS; ACADEMIC ENGAGEMENT; BELIEFS; WORK; PHENOMENOGRAPHY</t>
  </si>
  <si>
    <t>Across Australia, recent policy initiatives have focused on student engagement in school and in learning. Although teachers play a significant role in the implementation of these policy reforms, little research has looked at student engagement from teachers' perspectives or sought to identify and understand the strategies teachers report using to promote engagement in their classrooms. The study reported in this paper utilised a phenomenographic approach to investigate teacher conceptions of how to facilitate student engagement. Semi-structured interviews were used to gather data and a phenomenographic process of analysis was employed to identify qualitative differences between participant understandings. The data from this qualitative study indicated that teachers hold diverse understandings about how to facilitate student engagement; three categories described teachers' ways of engaging students. In the first category, teachers conceptualised delivering set activities and discipline to students to promote engagement. In the second category, teachers suggested that they must modify curriculum and class activities. In the third category, teachers proposed that genuine collaboration with students was necessary to truly engage them in learning; in this category, teachers reported the deepest levels of student engagement. Teacher self-reports of success when using a collaborative approach suggest that more research should be conducted using a range of approaches to investigate the fruitfulness of this strategy.</t>
  </si>
  <si>
    <t>Univ Auckland, Sch Teaching Learning &amp; Dev, Auckland 1, New Zealand</t>
  </si>
  <si>
    <t>University of Auckland</t>
  </si>
  <si>
    <t>Harris, L (corresponding author), Univ Auckland, Sch Teaching Learning &amp; Dev, Auckland 1, New Zealand.</t>
  </si>
  <si>
    <t>lois.harris@auckland.ac.nz</t>
  </si>
  <si>
    <t>10.1080/13540600903478037</t>
  </si>
  <si>
    <t>835AM</t>
  </si>
  <si>
    <t>WOS:000296005600008</t>
  </si>
  <si>
    <t>Bohan, C; McDowell, C; Smyth, S</t>
  </si>
  <si>
    <t>Bohan, Clare; McDowell, Claire; Smyth, Sinead</t>
  </si>
  <si>
    <t>Does the Immediacy of Feedback Matter in Game-Based Classroom Management? Analysis of the Caught Being Good Game With Adolescent Students</t>
  </si>
  <si>
    <t>adolescent; academic engagement; Caught Being Good Game; Tier 1 positive behavior intervention</t>
  </si>
  <si>
    <t>GOOD BEHAVIOR GAME; GROUP CONTINGENCY INTERVENTIONS; ACCEPTABILITY; METAANALYSIS</t>
  </si>
  <si>
    <t>This study evaluated the Caught Being Good Game (CBGG) across two adolescent student populations, maintaining a focus on the provision of feedback during the game. The CBGG, a variation of the group contingency intervention, the Good Behavior Game (GBG), is a classroom management intervention that involves the provision of points to teams of students who follow class rules. Feedback was manipulated during the game to ascertain whether immediate visual feedback was always necessary. The CBGG was presented with and without immediate visual feedback across phases, using a multiple treatment reversal design. Intervention conditions were counterbalanced across two classrooms of mainstream adolescent students. Data were collected on academically engaged and disruptive behavior. The CBGG was generally effective in targeting these behaviors in both classrooms, with some differential effects apparent for CBGG versions across classrooms. This provides further support for the use of the CBGG as a positive classroom management technique and as an alternative to the classic GBG. The findings also suggest that teachers may choose whether to use feedback or not during the CBGG, which may save them time and increase buy-in by incorporating an opportunity for some autonomy in game implementation.</t>
  </si>
  <si>
    <t>[Bohan, Clare; Smyth, Sinead] Dublin City Univ, Dublin, Ireland; [McDowell, Claire] Ulster Univ, Coleraine, Londonderry, North Ireland</t>
  </si>
  <si>
    <t>Dublin City University; Ulster University</t>
  </si>
  <si>
    <t>Bohan, C (corresponding author), Dublin City Univ, Sch Psychol, DCU Glasnevin Campus,H268, Dublin 9, Ireland.</t>
  </si>
  <si>
    <t>Clare.bohan22@mail.dcu.ie</t>
  </si>
  <si>
    <t>Dublin City University Career Enhancement Grant</t>
  </si>
  <si>
    <t>The author(s) disclosed receipt of the following financial support for the research, authorship, and/or publication of this article: The research was partially funded by a Dublin City University Career Enhancement Grant awarded to senior author and primary research supervisor, Dr Sinead Smyth.</t>
  </si>
  <si>
    <t>10.1177/10983007211068534</t>
  </si>
  <si>
    <t>2E5ZT</t>
  </si>
  <si>
    <t>WOS:000751433000001</t>
  </si>
  <si>
    <t>Nguyen, D; Kleeman, NJ; Yager, Z; Parker, AG; Shean, MB; Jefferies, W; Wilson-Evered, E; Pucinischi, CP; Pascoe, MC</t>
  </si>
  <si>
    <t>Nguyen, Dong; Kleeman, Nicholas J.; Yager, Zali; Parker, Alexandra G.; Shean, Mandie B.; Jefferies, Willow; Wilson-Evered, Elisabeth; Pucinischi, Christopher P.; Pascoe, Michaela C.</t>
  </si>
  <si>
    <t>Identifying barriers and facilitators to implementing mindfulness-based programmes into schools: A mixed methods study</t>
  </si>
  <si>
    <t>APPLIED PSYCHOLOGY-HEALTH AND WELL BEING</t>
  </si>
  <si>
    <t>implementation; mindfulness programme; school; stress management; theoretical domains framework</t>
  </si>
  <si>
    <t>QUALITATIVE EVALUATION; MENTAL-HEALTH; YOGA; STUDENTS; STRESS; ADOLESCENTS; PERFORMANCE; DEPRESSION; CURRICULUM</t>
  </si>
  <si>
    <t>Mindfulness-based initiatives have been shown to improve psychological wellbeing and increase academic engagement in school settings. The current study explored barriers and facilitators to the implementation of mindfulness-based (MB) programmes in schools. Ninety-five teachers completed an online survey, and six principals were interviewed, with questions for both informed by the Theoretical Domains Framework (TDF). Quantitative data was analysed via descriptive statistics and independent sample t tests. Qualitative interview data were analysed via thematic analysis. Teachers reported facilitators to successful MB programme implementation as self-efficacy and motivation, knowledge about MB programmes, acceptance of responsibility to deliver MB programmes and belief of negative consequences if MB programmes are not delivered. Principals reported organisational-level facilitators as having a school-wide positive education framework relevant to the school context, taking a long-term approach, school leaders supporting the initiatives and understanding the evidence behind MB programmes and empowering staff to engage in mindfulness. Individual-level facilitators included staff buy-in and commitment to practice and understanding mindfulness. Barriers included time, resources/money, staff buy-in and competing strategic priorities within the school. These findings are important for consideration by policymakers determining the way forward for more widespread implementation of MB programmes in Australia.</t>
  </si>
  <si>
    <t>[Nguyen, Dong; Kleeman, Nicholas J.; Yager, Zali; Parker, Alexandra G.; Wilson-Evered, Elisabeth; Pucinischi, Christopher P.; Pascoe, Michaela C.] Victoria Univ, Inst Hlth &amp; Sport, Melbourne, Vic 3011, Australia; [Parker, Alexandra G.] Univ Melbourne, Ctr Youth Mental Hlth &amp; Orygen, Melbourne, Vic, Australia; [Shean, Mandie B.; Jefferies, Willow] Edith Cowan Univ, Sch Educ, Mt Lawley, Australia; [Wilson-Evered, Elisabeth] Northern Hlth, Off Res, Epping, Vic, Australia; [Pascoe, Michaela C.] Peter MacCallum Canc Ctr, Dept Canc Experiences, Melbourne, Vic, Australia</t>
  </si>
  <si>
    <t>Victoria University; University of Melbourne; Edith Cowan University; Peter Maccallum Cancer Center</t>
  </si>
  <si>
    <t>Pascoe, MC (corresponding author), Victoria Univ, Inst Hlth &amp; Sport, Melbourne, Vic 3011, Australia.</t>
  </si>
  <si>
    <t>michaela.pascoe@vu.edu.au</t>
  </si>
  <si>
    <t>Parker, Alexandra/AER-0997-2022</t>
  </si>
  <si>
    <t>Parker, Alexandra/0000-0002-2398-6306; Pascoe, Michaela/0000-0002-3831-5660; Kleeman, Nicholas/0000-0003-4263-5744; Wilson-Evered, Elisabeth/0000-0002-9053-0683</t>
  </si>
  <si>
    <t>1758-0846</t>
  </si>
  <si>
    <t>1758-0854</t>
  </si>
  <si>
    <t>APPL PSYCHOL-HLTH WE</t>
  </si>
  <si>
    <t>Appl. Psychol.-Health Well Being</t>
  </si>
  <si>
    <t>10.1111/aphw.12329</t>
  </si>
  <si>
    <t>5Z6FM</t>
  </si>
  <si>
    <t>WOS:000730021800001</t>
  </si>
  <si>
    <t>Cadima, J; Doumen, S; Verschueren, K; Buyse, E</t>
  </si>
  <si>
    <t>Cadima, Joana; Doumen, Sarah; Verschueren, Karine; Buyse, Evelien</t>
  </si>
  <si>
    <t>Child engagement in the transition to school: Contributions of self-regulation, teacher-child relationships and classroom climate</t>
  </si>
  <si>
    <t>Engagement in learning; School transition; Self-regulation; Teacher-child relationship; Classroom organization</t>
  </si>
  <si>
    <t>EFFORTFUL CONTROL; ACADEMIC ENGAGEMENT; STUDENT-TEACHER; INTERACTIONS ASSOCIATIONS; ACHIEVEMENT TRAJECTORIES; MEASUREMENT INVARIANCE; BEHAVIORAL ENGAGEMENT; 1ST-GRADE CLASSROOM; AGGRESSIVE-BEHAVIOR; ADJUSTMENT PROBLEMS</t>
  </si>
  <si>
    <t>Framed by a systemic-ecological model of engagement, this study examined cross-grade patterns of behavioral engagement in learning over kindergarten and first grade and the contributions of child inhibitory control and facets of the classroom context (i.e., teacher-child relationship quality, perceived peer-teacher conflict, and classroom organization) to behavioral engagement over this period. Participants were 145 children. Behavioral engagement was rated by teachers in kindergarten, and it was both observed by independent observers and rated by teachers in first grade. At the beginning of kindergarten, inhibitory control was observed and kindergarten teachers reported on teacher-child relationship quality. In first grade, observers rated the quality of classroom organization. Multilevel analyses indicated that inhibitory control, closer teacher-child relationships and lower levels of perceived peer-teacher conflict contributed to higher levels of behavioral engagement in kindergarten, which in turn combined with the quality of classroom organization in first grade to predict both observed and teacher-reported engagement in first grade. The results suggest that multiple contributors at the individual, dyadic, and classroom-level are relevant for behavioral engagement over the important period of transition to school. (C) 2015 Elsevier Inc. All rights reserved.</t>
  </si>
  <si>
    <t>[Cadima, Joana] Univ Porto, P-4200135 Oporto, Portugal; [Doumen, Sarah; Verschueren, Karine; Buyse, Evelien] Katholieke Univ Leuven, Dept Psychol, Louvain, Belgium</t>
  </si>
  <si>
    <t>Universidade do Porto; KU Leuven</t>
  </si>
  <si>
    <t>Cadima, J (corresponding author), Univ Porto, Fac Psychol &amp; Educ Sci, Rua Alfredo Allen, P-4200135 Oporto, Portugal.</t>
  </si>
  <si>
    <t>jcadima@fpce.up.pt</t>
  </si>
  <si>
    <t>Doumen, Sarah/CAH-5727-2022; Doumen, Sarah/CAF-0192-2022; Cadima, Joana/M-1433-2017; Doumen, Sarah/GLV-6897-2022</t>
  </si>
  <si>
    <t>Doumen, Sarah/0000-0003-4208-4751; Cadima, Joana/0000-0002-8814-8899; Verschueren, Karine/0000-0003-2172-1424</t>
  </si>
  <si>
    <t>10.1016/j.ecresq.2015.01.008</t>
  </si>
  <si>
    <t>CL1WN</t>
  </si>
  <si>
    <t>WOS:000356735700001</t>
  </si>
  <si>
    <t>Krauss, S; Wong, EJY; Zeldin, S; Kunasegaran, M; Hui, JNL; Ma'arof, AM; Tien, WYM; Ismail, IA</t>
  </si>
  <si>
    <t>Krauss, Steven; Wong, Emily J. Y.; Zeldin, Shepherd; Kunasegaran, Mageswari; Hui, Janice Nga Lay; Ma'arof, Aini Marina; Tien, Wendy Yee Mei; Ismail, Ismi Arif</t>
  </si>
  <si>
    <t>Positive School Climate and Emotional Engagement: A Mixed Methods Study of Chinese Students as Ethnocultural Minorities in Malaysian Secondary Schools</t>
  </si>
  <si>
    <t>school climate; emotional engagement; mixed methods; ethnocultural minority students; Malaysia</t>
  </si>
  <si>
    <t>YOUTH-ADULT PARTNERSHIP; PARTICIPATORY ACTION RESEARCH; ACADEMIC-ACHIEVEMENT; MIDDLE SCHOOL; ADOLESCENTS; ADJUSTMENT; MODEL; EXPERIENCE; SUPPORT; DISCRIMINATION</t>
  </si>
  <si>
    <t>Past research on ethnocultural minority students indicates that persistent inequities require greater attention to the multiple learning supports needed to enhance school success. The present study was designed to extend research in this area by exploring school climate and emotional engagement among minority ethnocultural Chinese students in Malaysian secondary schools. We employed quantitative surveys with 724 students (M-age = 16.1 years; 47.9% female), followed by qualitative interviews with a subset of 25 students (M-age = 16.1 years; 52% female). Path analysis indicated that feelings of safety, socio-emotional support from teachers and peers, and student voice were predictors of emotional engagement for Chinese students, which further predicted cognitive engagement, academic performance, and school behavior. Thematic analysis further revealed that language and communication barriers and bullying negatively impacted students' sense of safety and engagement. Caring, respectful relationships with teachers led to students having opportunities to direct their own learning and make decisions on schoolwide activities, promoting students' feelings of engagement. Support from peers increased students' emotional engagement by reducing school-related stressors. The findings suggest that a mutually respectful, caring school climate and opportunities for student voice can enhance critical school experiences for ethnocultural minority high school students.</t>
  </si>
  <si>
    <t>[Krauss, Steven; Wong, Emily J. Y.; Ma'arof, Aini Marina; Ismail, Ismi Arif] Univ Putra Malaysia, Fac Educ Studies, Serdang, Malaysia; [Krauss, Steven] Univ Putra Malaysia, Inst Social Sci Studies, Serdang 43400, Malaysia; [Kunasegaran, Mageswari] Univ Putra Malaysia, Serdang, Malaysia; [Zeldin, Shepherd] Univ Wisconsin, Sch Human Ecol, Madison, WI USA; [Hui, Janice Nga Lay] Univ Malaysia Sabah, Kota Kinabalu, Sabah, Malaysia; [Tien, Wendy Yee Mei] Univ Malaya, Ctr Internship Training &amp; Acad Enrichment CITRA, Kuala Lumpur, Malaysia</t>
  </si>
  <si>
    <t>Universiti Putra Malaysia; Universiti Putra Malaysia; Universiti Putra Malaysia; University of Wisconsin System; University of Wisconsin Madison; Universiti Malaysia Sabah; Universiti Malaya</t>
  </si>
  <si>
    <t>Krauss, S (corresponding author), Univ Putra Malaysia, Inst Social Sci Studies, Serdang 43400, Malaysia.</t>
  </si>
  <si>
    <t>lateef@upm.edu.my</t>
  </si>
  <si>
    <t>Krauss, Steven/AAL-3953-2020</t>
  </si>
  <si>
    <t>Krauss, Steven/0000-0003-4168-6224</t>
  </si>
  <si>
    <t>Spencer Foundation [2018000101]</t>
  </si>
  <si>
    <t>The author(s) disclosed receipt of the following financial support for the research, authorship, and/or publication of this article: Funding for this project was provided by the Spencer Foundation (Grant #2018000101).</t>
  </si>
  <si>
    <t>2022 JUL 3</t>
  </si>
  <si>
    <t>10.1177/07435584221107431</t>
  </si>
  <si>
    <t>2T1GS</t>
  </si>
  <si>
    <t>WOS:000822229700001</t>
  </si>
  <si>
    <t>Kessels, U; Heyder, A</t>
  </si>
  <si>
    <t>Kessels, Ursula; Heyder, Anke</t>
  </si>
  <si>
    <t>Not stupid, but lazy? Psychological benefits of disruptive classroom behavior from an attributional perspective</t>
  </si>
  <si>
    <t>Academic achievement; Attribution; Disruptive behavior; Effort; Adolescence; Masculinity</t>
  </si>
  <si>
    <t>STUDENT MISBEHAVIOR; GENDER-DIFFERENCES; DEVELOPMENTAL-CHANGES; ACADEMIC ENGAGEMENT; SELF-CONCEPT; PEER GROUPS; SCHOOL; ACHIEVEMENT; ADOLESCENCE; PERCEPTIONS</t>
  </si>
  <si>
    <t>Disruptive student behavior is a frequent part of school life, most often shown by male students and related to many negative academic outcomes. In this study, we examined the psychological benefits of engaging in disruptive behavior for low-achieving students from an attributional perspective. In an experimental vignette study of 178 ninth graders from Germany, we tested whether the students' ratings of a target student who displayed disruptive behavior (instead of unobtrusive behavior) in a vignette would evoke lack-of-effort attributions for academic failure through students' expectations of teachers' reprimands. In order to account for the nested data structure (vignettes nested in participants), we applied multilevel analysis while testing for mediation effects. Results showed that the disruptive behavior of a target student triggered lack-of-effort attributions in students instead of lack-of-ability attributions for low academic achievement. This effect was mediated by students' expectations of teachers' reprimands. In addition, low-achieving students showing disruptive behavior were perceived as more popular but less liked personally and as more masculine and less feminine. The study adds to the understanding of disruptive behavior in class as an attempt of poor-performing students to elicit face-saving attributions for academic failure and enhance their peer status.</t>
  </si>
  <si>
    <t>[Kessels, Ursula; Heyder, Anke] Free Univ Berlin, Dept Educ &amp; Psychol, Habelschwerdter Allee 45, D-14195 Berlin, Germany; [Heyder, Anke] Tech Univ Dortmund, Dept Psychol, Emil Figge Str 50, D-44227 Dortmund, Germany</t>
  </si>
  <si>
    <t>Free University of Berlin; Dortmund University of Technology</t>
  </si>
  <si>
    <t>ursula.kessels@fu-berlin.de; anke.heyder@tu-dortmund.de</t>
  </si>
  <si>
    <t>Heyder, Anke/0000-0002-1578-4894; Kessels, Ursula/0000-0002-1764-9442</t>
  </si>
  <si>
    <t>10.1007/s11218-020-09550-6</t>
  </si>
  <si>
    <t>ML6RV</t>
  </si>
  <si>
    <t>WOS:000549591600002</t>
  </si>
  <si>
    <t>Ford, WB; Radley, KC; Tingstrom, DH; Dufrene, BA</t>
  </si>
  <si>
    <t>Ford, W. Blake; Radley, Keith C.; Tingstrom, Daniel H.; Dufrene, Brad A.</t>
  </si>
  <si>
    <t>Efficacy of a No-Team Version of the Good Behavior Game in High School Classrooms</t>
  </si>
  <si>
    <t>adolescent age group; challenging behavior; single-case design studies; classroom intervention(s)</t>
  </si>
  <si>
    <t>GROUP CONTINGENCY INTERVENTIONS; IMPLEMENTATION; CONSULTATION; METAANALYSIS; SUPPORTS</t>
  </si>
  <si>
    <t>Disruptive behavior (DB) negatively affects the learning process in various ways, interfering with the educational process of individual students, the teacher, and/or the class as a whole. Group contingency interventions, such as the Good Behavior Game (GBG), are often used classwide to provide teachers with evidence-based management strategies while improving student behavior. In the present study, we evaluated the effects of a streamlined, no-teams version of the GBG in general education high school classrooms. Although the GBG has been assessed in a variety of settings, it has limited empirical evidence for use with secondary-level students, indicating a significant need for such an evaluation. The effects of the intervention were determined with an A/B/A/B single-case withdrawal design in three classrooms (ninth, 10th, and 11th grades). The results of the study indicated that the no-team version of the GBG was effective at reducing levels of DB and increasing levels of academic engagement in each classroom. Furthermore, the intervention procedures were found to be acceptable to each of the teachers, indicating that the streamlined version of the GBG is an efficient and effective strategy for improving student behavior in high school classrooms.</t>
  </si>
  <si>
    <t>[Ford, W. Blake] Childrens Alabama, Birmingham, AL USA; [Radley, Keith C.] Univ Utah, Salt Lake City, UT 84112 USA; [Tingstrom, Daniel H.; Dufrene, Brad A.] Univ Southern Mississippi, Hattiesburg, MS 39406 USA</t>
  </si>
  <si>
    <t>Utah System of Higher Education; University of Utah; University of Southern Mississippi</t>
  </si>
  <si>
    <t>10.1177/1098300719890059</t>
  </si>
  <si>
    <t>LS6ZH</t>
  </si>
  <si>
    <t>WOS:000507048000001</t>
  </si>
  <si>
    <t>Higgins, C; Ponte, E</t>
  </si>
  <si>
    <t>Higgins, Christina; Ponte, Eva</t>
  </si>
  <si>
    <t>Legitimating Multilingual Teacher Identities in the Mainstream Classroom</t>
  </si>
  <si>
    <t>MODERN LANGUAGE JOURNAL</t>
  </si>
  <si>
    <t>teacher identities; multilingual language learners; professional development; mainstream classrooms</t>
  </si>
  <si>
    <t>PEDAGOGY</t>
  </si>
  <si>
    <t>This article explores the identities of a group of elementary teachers who participated in a professional development (PD) project on multilingual language learners.1 We study how the participating teachers drew on different aspects of their identities to respond to encouragement to increase their attention to students' diverse multilingual repertoires in classroom practices. Drawing onresearch that has sought to open up more spaces for multilingualism in North American, English-medium schooling, the teachers were invited to create multilingual print environments (Lotherington, ), use group work to increase oral participation among multilingual learners, invite students to take on the role of language teacher' (Cary, ), and encourage students to author multilingual identity texts (Cummins &amp; Early, ). As the teachers grappled with these ideas, we collected data in the form of classroom observation notes, interviews, assignments, and WebCT posts. Using Gee's (2001) framework for identity, our analysis sheds light on how the teachers enacted their professional identities as they worked to put the PD concepts and recommendations into practice. Our analysis reveals how the teachers' own linguistic histories strongly shaped their views about multilingualism in schools, but it also demonstrates that a formally sanctioned opportunity to experiment with multilingual pedagogies opened up new spaces for critical self-reflection about the links among languages, teachers' identities, and academic engagement for multilingual learners.</t>
  </si>
  <si>
    <t>[Higgins, Christina] Univ Hawaii Manoa, Dept Language Studies 2, 585 Moore Hall,1890 East West Rd, Honolulu, HI 96822 USA; [Ponte, Eva] Univ Hawaii Manoa, Coll Educ, 222 E Everly Hall,1776 Univ Ave, Honolulu, HI 96822 USA</t>
  </si>
  <si>
    <t>University of Hawaii System; University of Hawaii Manoa; University of Hawaii System; University of Hawaii Manoa</t>
  </si>
  <si>
    <t>Higgins, C (corresponding author), Univ Hawaii Manoa, Dept Language Studies 2, 585 Moore Hall,1890 East West Rd, Honolulu, HI 96822 USA.</t>
  </si>
  <si>
    <t>cmhiggin@hawaii.edu; evaponte@hawaii.edu</t>
  </si>
  <si>
    <t>Ponte, Eva/AAC-4820-2020</t>
  </si>
  <si>
    <t>0026-7902</t>
  </si>
  <si>
    <t>1540-4781</t>
  </si>
  <si>
    <t>MOD LANG J</t>
  </si>
  <si>
    <t>Mod. Lang. J.</t>
  </si>
  <si>
    <t>S1</t>
  </si>
  <si>
    <t>10.1111/modl.12372</t>
  </si>
  <si>
    <t>EK5QF</t>
  </si>
  <si>
    <t>WOS:000393980200002</t>
  </si>
  <si>
    <t>Riley-Tillman, TC; Christ, TJ; Chafouleas, SM; Boice-Mallach, CH; Briesch, A</t>
  </si>
  <si>
    <t>Riley-Tillman, T. Chris; Christ, Theodore J.; Chafouleas, Sandra M.; Boice-Mallach, Christina H.; Briesch, Amy</t>
  </si>
  <si>
    <t>The Impact of Observation Duration on the Accuracy of Data Obtained From Direct Behavior Rating (DBR)</t>
  </si>
  <si>
    <t>behavior assessment; direct behavior rating; accuracy; reliability</t>
  </si>
  <si>
    <t>REPORT CARDS; SOCIAL-BEHAVIOR; TASK</t>
  </si>
  <si>
    <t>In this study, evaluation of direct behavior rating (DBR) occurred with regard to two primary areas: (a) accuracy of ratings with varied instrumentation (anchoring: proportional or absolute) and procedures (observation length: 5 min, 10 min, or 20 min) and (b) one-week test-retest reliability. Participants viewed video clips of a typical third grade student and then used single-item DBR scales to rate disruptive and academically engaged behavior. Overall, ratings tended to overestimate the actual occurrence of behavior. Although ratings of academic engagement were not affected by duration of the observation, ratings of disruptive behavior were, as the longer the duration, the more the ratings of disruptive behavior were overestimated. In addition, the longer the student was disruptive, the greater the overestimation effect. Results further revealed that anchoring the DBR scale as proportional versus absolute number of minutes did not affect rating accuracy. Finally, test-retest analyses revealed low to moderate consistency across time points for 10-min and 20-min observations, with increased consistency as the number of raters or number of ratings increased (e.g., four 5-min vs. one 20-min). Overall, results contribute to the technical evaluation of DBR as a behavior assessment method and provide preliminary information regarding the influence of duration of an observation period on DBR data.</t>
  </si>
  <si>
    <t>[Riley-Tillman, T. Chris] E Carolina Univ, Dept Psychol, Greenville, NC 27858 USA; [Christ, Theodore J.; Boice-Mallach, Christina H.] Univ Minnesota, Dept Educ Psychol, Minneapolis, MN 55455 USA; [Christ, Theodore J.] Univ Minnesota, Res Inst Problem Solving, Minneapolis, MN USA; [Chafouleas, Sandra M.] Univ Connecticut, Neag Sch Educ, Storrs, CT USA; [Chafouleas, Sandra M.] Univ Connecticut, Ctr Behav Educ &amp; Res, Storrs, CT USA; [Boice-Mallach, Christina H.] Univ Minnesota, Mahtomedi Publ Sch, Minneapolis, MN USA; [Briesch, Amy] Northeastern Univ, Bouve Coll Hlth Sci, Dept Counseling &amp; Appl Educ Psychol, Boston, MA 02115 USA</t>
  </si>
  <si>
    <t>University of North Carolina; East Carolina University; University of Minnesota System; University of Minnesota Twin Cities; University of Minnesota System; University of Minnesota Twin Cities; University of Connecticut; University of Connecticut; University of Minnesota System; University of Minnesota Twin Cities; Northeastern University</t>
  </si>
  <si>
    <t>Riley-Tillman, TC (corresponding author), E Carolina Univ, Dept Psychol, 104 Rawl, Greenville, NC 27858 USA.</t>
  </si>
  <si>
    <t>Christ, Theodore/0000-0002-5397-0364; Riley-Tillman, Timothy/0000-0001-7057-0429</t>
  </si>
  <si>
    <t>10.1177/1098300710361954</t>
  </si>
  <si>
    <t>WOS:000288509000007</t>
  </si>
  <si>
    <t>Geng, LN; Zheng, Q; Zhong, XY; Li, LY</t>
  </si>
  <si>
    <t>Geng, Lina; Zheng, Qiao; Zhong, Xiaoyu; Li, Lingyan</t>
  </si>
  <si>
    <t>Longitudinal Relations Between Students' Engagement and Their Perceived Relationships with Teachers and Peers in a Chinese Secondary School</t>
  </si>
  <si>
    <t>Student engagement; Teacher-student relationships; Peer relationships; Longitudinal study; Cross-lagged model</t>
  </si>
  <si>
    <t>BEHAVIORAL ENGAGEMENT; COGNITIVE ENGAGEMENT; ACADEMIC ENGAGEMENT; ACHIEVEMENT; TRAJECTORIES; ADOLESCENCE; ELEMENTARY; MATTERS; INTERRELATIONS; RELATEDNESS</t>
  </si>
  <si>
    <t>The purpose of this study was to examine the reciprocal relationships between students' engagement and their relationships with teachers and peers in the context of Chinese educational reform. The participants were 628 7th-grade students from a public secondary school in Beijing. All of the students completed self-reported student engagement, teacher-student relationships and peer relationships measures at three time points within 3 years (at the end of the 7th grade, 8th grade and 9th grade). Through cross-lagged models, this study found that prior-year teacher-student relationships could predict the cognitive component of student engagement only in the 9th grade. However, higher levels of behavioural, emotional and cognitive engagement predicted subsequent higher-quality teacher-student relationships from the 7th to the 9th grades. Moreover, previous peer relationships predicted student behavioural and cognitive engagement in the 8th grade and emotional engagement in the 9th grade. Prior-year behavioural, emotional and cognitive engagement predicted peer relationships in the 8th grade, but the prediction was significant only for the influence of behavioural engagement on peer relationships for older students between the 8th grade and the 9th grade. Implications for supportive interpersonal relationships with teachers and peers that facilitate student engagement are discussed.</t>
  </si>
  <si>
    <t>[Geng, Lina; Zheng, Qiao; Zhong, Xiaoyu; Li, Lingyan] Beijing Normal Univ, Collaborat Innovat Ctr Assessment Basic Educ Qual, 19 XinJieKouWai St, Beijing 100875, Peoples R China</t>
  </si>
  <si>
    <t>Li, LY (corresponding author), Beijing Normal Univ, Collaborat Innovat Ctr Assessment Basic Educ Qual, 19 XinJieKouWai St, Beijing 100875, Peoples R China.</t>
  </si>
  <si>
    <t>genglina@mail.bnu.edu.cn; 201631630010@mail.bnu.edu.cn; zhongxiaoyu1996@163.com; lilingyan@bnu.edu.cn</t>
  </si>
  <si>
    <t>Zhang, Can/JUU-9511-2023; zhan, xiao/JEZ-3810-2023; yin, yue/JQV-9753-2023</t>
  </si>
  <si>
    <t>10.1007/s40299-019-00463-3</t>
  </si>
  <si>
    <t>KW0EM</t>
  </si>
  <si>
    <t>WOS:000520846400007</t>
  </si>
  <si>
    <t>Maricutoiu, LP; Payne, BK; Iliescu, D</t>
  </si>
  <si>
    <t>Maricutoiu, Laurentiu P.; Payne, B. Keith; Iliescu, Dragos</t>
  </si>
  <si>
    <t>It works both ways. Enhancing explicit self-esteem using the self-reference task</t>
  </si>
  <si>
    <t>Self-reference task; Evaluating learning; Self-esteem; Well-being</t>
  </si>
  <si>
    <t>IMPLICIT; ASSOCIATION; ATTITUDES; COGNITION; NAME</t>
  </si>
  <si>
    <t>The self-reference task (SRT) is an evaluative learning paradigm that uses the positive valence of the self to change the attitude towards new and neutral stimuli. In this contribution, we present evidence regarding the possibility of changing the attitudes towards the self, following a modified SRT. In three independent research studies, we provided participants in experimental groups with an SRT that paired the self with highly positive pictures. After the completion of the modified SRT, participants in the experimental group reported significantly higher explicit self-esteem (in all studies) and more positive self-views (Study 1 and Study 2), as compared with a control group. In the second study, students completed the modified SRT each day for two weeks. The participants in the experimental group reported more positive explicit self-esteem and higher psychological wellbeing (e.g., higher academic engagement and lower academic burnout), as compared to the control group. However, Study 3 did not provide evidence regarding the effect of the modified SRT on self-reported mental health. Our results suggest that asking individuals to relate the self with another stimulus can be used in both directions to transfer valence from the self to external targets, and from external targets to the self.</t>
  </si>
  <si>
    <t>[Maricutoiu, Laurentiu P.] West Univ Timisoara, Dept Psychol, 4 Vasile Parvan Blvd,Room 303, Timisoara 300223, Romania; [Payne, B. Keith] Univ N Carolina, Dept Psychol, Chappel Hill, NC USA; [Iliescu, Dragos] Univ Bucharest, Dept Psychol, Bucharest, Romania</t>
  </si>
  <si>
    <t>West University of Timisoara; University of North Carolina; University of North Carolina Chapel Hill; University of Bucharest</t>
  </si>
  <si>
    <t>Maricutoiu, LP (corresponding author), West Univ Timisoara, Dept Psychol, 4 Vasile Parvan Blvd,Room 303, Timisoara 300223, Romania.</t>
  </si>
  <si>
    <t>laurentiu.maricutoiu@e-uvt.ro</t>
  </si>
  <si>
    <t>Iliescu, Dragos/V-9557-2018; Maricutoiu, Laurentiu/O-9568-2019; Maricutoiu, Laurentiu P./B-6875-2011</t>
  </si>
  <si>
    <t>Maricutoiu, Laurentiu/0000-0001-8358-3130; Maricutoiu, Laurentiu P./0000-0001-8358-3130</t>
  </si>
  <si>
    <t>Romanian Ministry of National Education, CNCS - UEFISCDI [PNII-RU-TE-2014-4-0398]</t>
  </si>
  <si>
    <t>Romanian Ministry of National Education, CNCS - UEFISCDI</t>
  </si>
  <si>
    <t>This work was supported by a grant of the Romanian Ministry of National Education, CNCS - UEFISCDI, project number PNII-RU-TE-2014-4-0398. This organization had no role in the design and implementation of the study.</t>
  </si>
  <si>
    <t>10.1016/j.jesp.2018.08.017</t>
  </si>
  <si>
    <t>HD8NM</t>
  </si>
  <si>
    <t>WOS:000452813800002</t>
  </si>
  <si>
    <t>Brantnell, A; Baraldi, E</t>
  </si>
  <si>
    <t>Brantnell, Anders; Baraldi, Enrico</t>
  </si>
  <si>
    <t>Understanding the roles and involvement of technology transfer offices in the commercialization of university research</t>
  </si>
  <si>
    <t>TECHNOVATION</t>
  </si>
  <si>
    <t>Commercialization of science; Technology transfer office; Invention ownership; Patent; Involvement; Case study</t>
  </si>
  <si>
    <t>SELF-MANAGEMENT PROGRAM; USER INVOLVEMENT; PROFESSORS PRIVILEGE; INTELLECTUAL PROPERTY; BUSINESS INCUBATORS; ACADEMIC ENGAGEMENT; KNOWLEDGE TRANSFER; UNITED-STATES; START-UPS; PERFORMANCE</t>
  </si>
  <si>
    <t>Technology Transfer Offices (TTOs) can play important roles in university-based innovation processes, for example, by handling patenting issues and providing advice about funding. This study explores how patentability and ownership of academic inventions are connected to the roles and involvement of TTOs in commercialization of medical inventions. This in-depth exploration of four invention cases from two universities found that the number of TTO roles is related to patentability (i.e., patentable inventions entail more TTO roles than nonpatentable inventions), that the types of TTO roles are related to ownership (i.e., university-owned inventions entail more common roles than inventor-owned inventions), and TTO involvement in an innovation process is more related to patentability than to ownership (i.e., non-patentable inventions entail higher involvement than patentable inventions). We map the roles and divide them into two categories: intellectual property (IP) sheltering and intellectual property (IP) pushing. These categories align with previous understandings concerning TTO roles and contribute to theoretical and conceptual clarity. IP pushing is related more to inventor ownership than IP sheltering and IP sheltering is related more to university ownership than IP pushing.</t>
  </si>
  <si>
    <t>[Brantnell, Anders] Uppsala Univ, Dept Civil &amp; Ind Engn, Dept Womens &amp; Childrens Hlth, Uppsala, Sweden; [Baraldi, Enrico] Uppsala Univ, Dept Civil &amp; Ind Engn, Uppsala, Sweden; [Brantnell, Anders] Uppsala Univ, Dept Civil &amp; Ind Engn, Box 169, S-75104 Uppsala, Sweden</t>
  </si>
  <si>
    <t>Uppsala University; Uppsala University; Uppsala University</t>
  </si>
  <si>
    <t>Brantnell, A (corresponding author), Uppsala Univ, Dept Civil &amp; Ind Engn, Box 169, S-75104 Uppsala, Sweden.</t>
  </si>
  <si>
    <t>anders.brantnell@angstrom.uu.se</t>
  </si>
  <si>
    <t>Baraldi, Enrico/0000-0003-1618-701X</t>
  </si>
  <si>
    <t>Svenska Handelsbankens Research Foundation, Sweden; Uppsala University, Sweden</t>
  </si>
  <si>
    <t>We thank SCANCOR scholars and conference participants in the Academy of Management Annual Meeting (2020) for helpful input. We also thank all study respondents for their participation. This paper was supported by Svenska Handelsbankens Research Foundation, Sweden and U-CARE research program at Uppsala University, Sweden.</t>
  </si>
  <si>
    <t>0166-4972</t>
  </si>
  <si>
    <t>1879-2383</t>
  </si>
  <si>
    <t>Technovation</t>
  </si>
  <si>
    <t>10.1016/j.technovation.2022.102525</t>
  </si>
  <si>
    <t>Engineering, Industrial; Management; Operations Research &amp; Management Science</t>
  </si>
  <si>
    <t>2U0LY</t>
  </si>
  <si>
    <t>WOS:000822857800002</t>
  </si>
  <si>
    <t>Alonso-Tapia, J; Merino-Tejedor, E; Huertas, JA</t>
  </si>
  <si>
    <t>Alonso-Tapia, Jesus; Merino-Tejedor, Enrique; Huertas, Juan Antonio</t>
  </si>
  <si>
    <t>Academic engagement: assessment, conditions, and effects-a study in higher education from the perspective of the person-situation interaction</t>
  </si>
  <si>
    <t>Engagement; Motivation; Self-efficacy; Emotional self-regulation; Person-situation interaction</t>
  </si>
  <si>
    <t>STUDENT ENGAGEMENT; BURNOUT; ACHIEVEMENT; MOTIVATION</t>
  </si>
  <si>
    <t>This study has three main objectives. The first is to know to which degree engagement, as a person variable, and each of its modalities-agency, behavior, cognition, and emotion-are affected by the interaction with several learning situations, listening to a lecture, carrying out practical tasks alone, reading a text while studying, working in groups, or participating in practical classes. The second is to test its relationships with potential moderator variables-motivation, self-efficacy, emotion self-regulation, and stress-and its potential effects on performance and satisfaction. Participants were 531 university students. They filled in a questionnaire that allowed testing alternative theoretical models on the person-situation hypothesis using confirmatory factor analyses. Results showed that if items refer both to engagement modalities and learning situations, the traditional hierarchical model that considers that engagement depends on a personal disposition with four components does not fit well. Instead, the multitrait model does. It shows that engagement, as a general disposition, is activated by the set of situations and that each of its components only plays a role in some of them. The hypotheses on the relationship between engagement and the rest of the variables received positive support. These results open new perspectives for studying and improving engagement.</t>
  </si>
  <si>
    <t>[Alonso-Tapia, Jesus; Huertas, Juan Antonio] Univ Autonoma Madrid, Fac Psicol, C Ivan Pavlov 6, Madrid 28049, Spain; [Merino-Tejedor, Enrique] Univ Valladolid, Fac Psychol, Plaza Colmenares 1, Valladolid 40001, Spain</t>
  </si>
  <si>
    <t>Autonomous University of Madrid; Universidad de Valladolid</t>
  </si>
  <si>
    <t>Alonso-Tapia, J (corresponding author), Univ Autonoma Madrid, Fac Psicol, C Ivan Pavlov 6, Madrid 28049, Spain.</t>
  </si>
  <si>
    <t>jesus.alonso@uam.es; enrique.merino@uva.es; juanantonio.huertas@uam.es</t>
  </si>
  <si>
    <t>Alonso-Tapia, Jesus/B-7787-2011; MERINO-TEJEDOR, ENRIQUE/D-5935-2016</t>
  </si>
  <si>
    <t>Alonso-Tapia, Jesus/0000-0001-6544-0224; MERINO-TEJEDOR, ENRIQUE/0000-0002-5408-7514</t>
  </si>
  <si>
    <t>Spanish Ministry of Economy and Competitiveness [EDU2017-89036-P]; Banco Interamericano de Desarrollo; Ministerio de Educacion Publica of Costa Rica; CRUE-CSIC agreement; Springer Nature</t>
  </si>
  <si>
    <t>Spanish Ministry of Economy and Competitiveness(Spanish Government); Banco Interamericano de Desarrollo; Ministerio de Educacion Publica of Costa Rica; CRUE-CSIC agreement; Springer Nature</t>
  </si>
  <si>
    <t>Open Access funding provided thanks to the CRUE-CSIC agreement with Springer Nature. This work was carried out with funding from the Spanish Ministry of Economy and Competitiveness (Project EDU2017-89036-P), from the Banco Interamericano de Desarrollo, and from the Ministerio de Educacion Publica of Costa Rica.</t>
  </si>
  <si>
    <t>10.1007/s10212-022-00621-0</t>
  </si>
  <si>
    <t>F9BE5</t>
  </si>
  <si>
    <t>WOS:000801216200001</t>
  </si>
  <si>
    <t>Antúnez, A; Pérez-Herrero, MD; Rosário, P; Vallejo, G; Núñez, JC</t>
  </si>
  <si>
    <t>Antunez, Angela; del Henar Perez-Herrero, Maria; Rosario, Pedro; Vallejo, Guillermo; Carlos Nunez, Jose</t>
  </si>
  <si>
    <t>Engagement SPIRALS in Elementary Students: A School-Based Self-Regulated Learning Approach</t>
  </si>
  <si>
    <t>school engagement; Roma children; dropout prevention; inclusive intervention; self-regulated learning</t>
  </si>
  <si>
    <t>ADOLESCENTS PERCEPTIONS; ACADEMIC-ACHIEVEMENT; SECONDARY-EDUCATION; TRAVELER PUPILS; GYPSY; ROMA; CHILDREN; PROGRAM; DISENGAGEMENT; ENVIRONMENT</t>
  </si>
  <si>
    <t>SPIRALS program was designed in accordance with the inclusive Universal Design for Learning approach and the social cognitive model of self-regulated learning. This project aims to promote cognitive, emotional, and behavioral engagement among elementary students, and especially those at high risk of dropping out (such as Roma students). To test the efficacy of the program, an intervention study was performed for four months within a truly inclusive learning environment, involving the whole classes. A quasi-experimental pre-test/post-test design with a control group (n = 63) and an experimental group (n = 57) was used. The dependent variables were student engagement (cognitive, emotional, and behavioral), academic self-concept, perceived climate of support, reading comprehension, and academic performance. Students in the experimental group exhibited statistically significant improvements compared to the control group in six of the seven dependent variables analyzed (behavioral and emotional engagement, academic self-concept, perceived climate of support, reading comprehension, and academic performance). Further, the magnitude of differences tended to be larger in student engagement, perceived climate of support, and reading comprehension than in academic self-concept or academic performance. These results provide evidence supporting the usefulness of intervention programs aimed at promoting student engagement, specifically among students at higher risk of failure or dropout.</t>
  </si>
  <si>
    <t>[Antunez, Angela; Vallejo, Guillermo; Carlos Nunez, Jose] Univ Oviedo, Dept Psychol, ADIR Res Grp, Oviedo 33003, Spain; [del Henar Perez-Herrero, Maria] Univ Oviedo, Dept Educ Sci, IEFES Res Grp, Oviedo 33005, Spain; [Rosario, Pedro] Univ Minho, Sch Psychol, GUIA Res Grp, P-4700032 Braga, Portugal</t>
  </si>
  <si>
    <t>University of Oviedo; University of Oviedo; Universidade do Minho</t>
  </si>
  <si>
    <t>Núñez, JC (corresponding author), Univ Oviedo, Dept Psychol, ADIR Res Grp, Oviedo 33003, Spain.</t>
  </si>
  <si>
    <t>antunezangela@uniovi.es; henar@uniovi.es; prosario@psi.uminho.pt; gvallejo@uniovi.es; jcarlosn@uniovi.es</t>
  </si>
  <si>
    <t>Rosário, Pedro/A-1775-2011; Núñez, José Carlos/AAE-9972-2021; Antúnez, Ángela/AAB-8251-2019; Vallejo, Guillermo/B-8233-2011</t>
  </si>
  <si>
    <t>Rosário, Pedro/0000-0002-3221-1916; Núñez, José Carlos/0000-0002-9187-1201; Antúnez, Ángela/0000-0003-2897-2621; Vallejo, Guillermo/0000-0002-8010-6854</t>
  </si>
  <si>
    <t>Asturian Regional Ministry of Education [BP14-108]; ADIR research group - European Regional Development Funds (European Union) through the Science, Technology and Innovation Plan [GRUPIN14-100, GRUPIN14-053, FC-GRUPIN-IDI/2018/000199]; ADIR research group - European Regional Development Funds (Principality of Asturias) through the Science, Technology and Innovation Plan [GRUPIN14-100, GRUPIN14-053, FC-GRUPIN-IDI/2018/000199]</t>
  </si>
  <si>
    <t>Asturian Regional Ministry of Education; ADIR research group - European Regional Development Funds (European Union) through the Science, Technology and Innovation Plan(European Union (EU)); ADIR research group - European Regional Development Funds (Principality of Asturias) through the Science, Technology and Innovation Plan</t>
  </si>
  <si>
    <t>Our work was mainly funded by a Severo Ochoa research scholarship from the Asturian Regional Ministry of Education awarded to Angela Antunez (Project BP14-108). Additionally, this research activity received some funding from ADIR research group, which is granted by the European Regional Development Funds (European Union and Principality of Asturias) through the Science, Technology and Innovation Plan (GRUPIN14-100, GRUPIN14-053 and FC-GRUPIN-IDI/2018/000199).</t>
  </si>
  <si>
    <t>10.3390/su12093894</t>
  </si>
  <si>
    <t>LU0TK</t>
  </si>
  <si>
    <t>WOS:000537476200392</t>
  </si>
  <si>
    <t>Jackson, DB; Vaughn, MG</t>
  </si>
  <si>
    <t>Jackson, Dylan B.; Vaughn, Michael G.</t>
  </si>
  <si>
    <t>Adolescent Health Lifestyles and Educational Risk: Findings From the Monitoring the Future Study, 2010-2016</t>
  </si>
  <si>
    <t>AMERICAN JOURNAL OF PREVENTIVE MEDICINE</t>
  </si>
  <si>
    <t>SCHOOL DISENGAGEMENT; ACADEMIC-PERFORMANCE; PHYSICAL-ACTIVITY; UNITED-STATES; ACHIEVEMENT; BEHAVIORS; STUDENTS; DROPOUT; SLEEP; ASSOCIATIONS</t>
  </si>
  <si>
    <t>Introduction: Research has linked educational risk to various risky health behaviors (e.g., drug use, violence, risky sexual behaviors). This study builds upon this research by examining the link between additional health lifestyle indicators-nutritional risk factors, low sleep quantity, and low exercise frequency-and academic risk factors among a recent, nationally representative sample of adolescents. Methods: Data from the 7 most recent cohorts (2010-2016) of the Monitoring the Future survey were analyzed in 2018 (n=45,757-46,206). A multistage random sampling technique was used to acquire the sample. Results: All examined risky health lifestyle indicators were associated with significantly greater odds of school disengagement and lower academic expectations. Youth were especially likely to exhibit educational risks when they engaged in multiple risky health behaviors. Each additional risky health lifestyle indicator conferred significant increases in the odds of every examined educational risk factor, with the odds of school disengagement increasing by a factor of 7.48 when youth engaged in 4 or more risky health behaviors (relative to none). Conclusions: Findings suggest that activities that promote adolescent health across multiple dimensions (i.e., nutrition, physical exercise, and sleep) may also promote academic engagement and expectations for future academic achievements. (C) 2019 American Journal of Preventive Medicine. Published by Elsevier Inc. All rights reserved.</t>
  </si>
  <si>
    <t>[Jackson, Dylan B.] Univ Texas San Antonio, Coll Publ Policy, Dept Criminal Justice, 501 W Cesar E Chavez Blvd, San Antonio, TX 78207 USA; [Vaughn, Michael G.] St Louis Univ, Coll Publ Hlth &amp; Social Justice, Sch Social Work, St Louis, MO 63103 USA; [Vaughn, Michael G.] Yonsei Univ, Grad Sch Social Welf, Seoul, South Korea</t>
  </si>
  <si>
    <t>University of Texas System; University of Texas at San Antonio (UTSA); Saint Louis University; Yonsei University</t>
  </si>
  <si>
    <t>Jackson, DB (corresponding author), Univ Texas San Antonio, Coll Publ Policy, Dept Criminal Justice, 501 W Cesar E Chavez Blvd, San Antonio, TX 78207 USA.</t>
  </si>
  <si>
    <t>dylan.jackson@utsa.edu</t>
  </si>
  <si>
    <t>This work was supported by three grants from the Institute of Education Sciences, U.S. Department of Education (R3214A100022, R305F100013, and R305A150058) and support from the Meadows Center for Preventing Educational Risk. The content is solely the responsibility of the authors and does not necessarily represent the official views of the Institute of Education Sciences or the U.S. Department of Education.</t>
  </si>
  <si>
    <t>0749-3797</t>
  </si>
  <si>
    <t>1873-2607</t>
  </si>
  <si>
    <t>AM J PREV MED</t>
  </si>
  <si>
    <t>Am. J. Prev. Med.</t>
  </si>
  <si>
    <t>10.1016/j.amepre.2019.05.008</t>
  </si>
  <si>
    <t>Public, Environmental &amp; Occupational Health; Medicine, General &amp; Internal</t>
  </si>
  <si>
    <t>Public, Environmental &amp; Occupational Health; General &amp; Internal Medicine</t>
  </si>
  <si>
    <t>IY4UQ</t>
  </si>
  <si>
    <t>WOS:000486388900010</t>
  </si>
  <si>
    <t>Park, S; Holloway, SD; Arendtsz, A; Bempechat, J; Li, J</t>
  </si>
  <si>
    <t>Park, Sira; Holloway, Susan D.; Arendtsz, Amanda; Bempechat, Janine; Li, Jin</t>
  </si>
  <si>
    <t>What Makes Students Engaged in Learning? A Time-Use Study of Within- and Between-Individual Predictors of Emotional Engagement in Low-Performing High Schools</t>
  </si>
  <si>
    <t>Self-determination; Emotional engagement; Within- and between-individual predictors</t>
  </si>
  <si>
    <t>SELF-DETERMINATION-THEORY; ACADEMIC ENGAGEMENT; ACHIEVEMENT; AUTONOMY; COMPETENCE; MIDDLE; WELL; RACE; RELATEDNESS; MOTIVATION</t>
  </si>
  <si>
    <t>Adolescents' emotional engagement plays a critical role in promoting their academic performance as well as overall psychological wellbeing. As a part of a 3-year longitudinal study, this study drew upon self-determination theory to examine three psychological predictors of emotional engagement within specific learning contexts. Ninety-four, low socioeconomic status (SES), ninth grade students (49% male; 32 Blacks, 30 Whites, and 32 Latinos) rated the perceived fulfillment of their autonomy, competence, and relatedness needs and their emotional engagement in learning settings at multiple time points over a 1-week period. Hierarchical linear modeling showed that the students' ratings of their psychological-need fulfillment and of their emotional engagement fluctuated over time and across contexts. After accounting for student gender, race/ethnicity, and prior achievement, we found that the fulfillment of each type of psychological need in a particular learning context was related to emotional engagement in that context (i.e., within-student level). The fulfillment of students' need for autonomy also was related to their emotional engagement at the aggregated level (i.e., between-student level). These findings illustrate how the psychological affordances of particular learning settings are associated with emotional engagement within and between students from low SES backgrounds.</t>
  </si>
  <si>
    <t>[Park, Sira; Holloway, Susan D.; Arendtsz, Amanda] Univ Calif Berkeley, Grad Sch Educ, Dept Educ Cognit &amp; Dev, Berkeley, CA 94720 USA; [Bempechat, Janine] Wheelock Coll, Dept Psychol &amp; Human Dev, Boston, MA 02215 USA; [Li, Jin] Brown Univ, Dept Educ, Providence, RI 02912 USA</t>
  </si>
  <si>
    <t>University of California System; University of California Berkeley; Brown University</t>
  </si>
  <si>
    <t>Park, S (corresponding author), Univ Calif Berkeley, Grad Sch Educ, Dept Educ Cognit &amp; Dev, 4316 Tolman Hall, Berkeley, CA 94720 USA.</t>
  </si>
  <si>
    <t>sirapark@berkeley.edu; s_hollo@berkeley.edu; jbempechat@wheelock.edu; Jin_Li@Brown.edu</t>
  </si>
  <si>
    <t>Bempechat, Janine/AAJ-7938-2020</t>
  </si>
  <si>
    <t>Bempechat, Janine/0000-0003-0554-7534</t>
  </si>
  <si>
    <t>10.1007/s10964-011-9738-3</t>
  </si>
  <si>
    <t>WOS:000301304200012</t>
  </si>
  <si>
    <t>McDermott, ER; Umaña-Taylor, AJ; Schaefer, DR; Martinez-Fuentes, S; Co, L; Ison, A; Ryan, AM; Rivas-Drake, D</t>
  </si>
  <si>
    <t>McDermott, Elana R.; Umana-Taylor, Adriana J.; Schaefer, David R.; Martinez-Fuentes, Stefanie; Co, Lindsey; Ison, Ashley; Ryan, Allison M.; Rivas-Drake, Deborah</t>
  </si>
  <si>
    <t>The structure of educational inequity: Adolescents' access to parent education through friendship networks and its impact on academic outcomes</t>
  </si>
  <si>
    <t>adolescence; ethnicity‐ race; friends; parent education; social network</t>
  </si>
  <si>
    <t>FAMILY; SCHOOL; AUTOCORRELATION; EXPECTATIONS; INEQUALITY; CONTEXT; FATHERS; RACE</t>
  </si>
  <si>
    <t>Parents and friends are important influences on adolescents' academic outcomes. We examine whether and how adolescents' social networks compensate for or enhance the effects of their parents' education on academic outcomes. Among a large ethnoracially diverse sample of high school students in the Southwestern (N = 2,136) and Midwestern (N = 1,055) United States, results from network autocorrelation models showed that higher levels of mother and father education were related to greater academic self-efficacy and engagement and higher aspirations, expectations, and grade point averages at both schools. Friends' parents' education levels were positively associated with adolescents' academic aspirations, expectations, and grade point averages across all of the models; higher levels of friends' parents' education were related to greater academic self-efficacy across all models, except for mothers in the Southwest; and friends' fathers' education levels were positively related to adolescents' academic engagement for students in the Midwestern school only. There were no significant interaction effects between parents' and friends' parents' education levels in predicting academic outcomes. Differences in the distribution of parental education across ethnic-racial groups shaped the implications of the model for adolescents' academic adjustment. Findings highlight the impact of educational opportunity across generations in shaping academic inequities.</t>
  </si>
  <si>
    <t>[McDermott, Elana R.; Umana-Taylor, Adriana J.; Co, Lindsey; Ison, Ashley] Harvard Univ, Harvard Grad Sch Educ, Cambridge, MA 02138 USA; [Schaefer, David R.] Univ Calif Irvine, Dept Sociol, Irvine, CA USA; [Martinez-Fuentes, Stefanie] Arizona State Univ, T Denny Sanford Sch Social &amp; Family Dynam, Tempe, AZ USA; [Ryan, Allison M.; Rivas-Drake, Deborah] Univ Michigan, Dept Psychol, Ann Arbor, MI USA</t>
  </si>
  <si>
    <t>Harvard University; University of California System; University of California Irvine; Arizona State University; Arizona State University-Tempe; University of Michigan System; University of Michigan</t>
  </si>
  <si>
    <t>McDermott, ER (corresponding author), Harvard Univ, Harvard Grad Sch Educ, Cambridge, MA 02138 USA.</t>
  </si>
  <si>
    <t>elana.r.mcdermott@mass.gov</t>
  </si>
  <si>
    <t>National Science Foundation [1625277, 1625196]; Direct For Social, Behav &amp; Economic Scie; Division Of Behavioral and Cognitive Sci [1625196] Funding Source: National Science Foundation; Division Of Behavioral and Cognitive Sci; Direct For Social, Behav &amp; Economic Scie [1625277] Funding Source: National Science Foundation</t>
  </si>
  <si>
    <t>National Science Foundation(National Science Foundation (NSF)); Direct For Social, Behav &amp; Economic Scie; Division Of Behavioral and Cognitive Sci(National Science Foundation (NSF)NSF - Directorate for Social, Behavioral &amp; Economic Sciences (SBE)); Division Of Behavioral and Cognitive Sci; Direct For Social, Behav &amp; Economic Scie(National Science Foundation (NSF)NSF - Directorate for Social, Behavioral &amp; Economic Sciences (SBE))</t>
  </si>
  <si>
    <t>This research was supported by grants from the National Science Foundation (BCS No. 1625277, PI: Umana-Taylor; BCS No. 1625196, PI: Rivas-Drake)</t>
  </si>
  <si>
    <t>10.1111/sode.12494</t>
  </si>
  <si>
    <t>ZI6QL</t>
  </si>
  <si>
    <t>WOS:000595833400001</t>
  </si>
  <si>
    <t>Harris, C; Vazsonyi, AT; Özdemir, Y; Sagkal, AS</t>
  </si>
  <si>
    <t>Harris, Charlene; Vazsonyi, Alexander T.; Ozdemir, Yalcun; Sagkal, Ali Serdar</t>
  </si>
  <si>
    <t>Family environment and school engagement:An investigation of cross-lagged effects</t>
  </si>
  <si>
    <t>Academic achievement; Adolescents; Cross-lagged; Family environment; School engagement; Longitudinal</t>
  </si>
  <si>
    <t>OF-FIT INDEXES; ACADEMIC-ACHIEVEMENT; RECIPROCAL RELATIONS; STUDENT ENGAGEMENT; HEALTH OUTCOMES; SELF-REGULATION; SUBSTANCE USE; PREDICTORS; MIDDLE; TURKISH</t>
  </si>
  <si>
    <t>Introduction: Although an extensive body of work has shown that family functioning is linked to adolescent outcomes, less is known about how the family affects school outcomes and vice versa. The present longitudinal study tested reciprocal relationships between the family environment and school engagement during the middle school years. Methods: A cross-lagged latent model tested these effects in 378 Turkish youth (53.7% males; M = 11.73, SD = 0.53) evaluated annually (Waves 1, 2, and 3) in grades 6 through 8. Results: Findings showed the family environment positively predicted developmental changes in school engagement at each time point (beta range = 0.18 to 0.24); school engagement also positively predicted developmental changes in the family environment (beta range = 0.12 to 0.28). Follow-up multigroup tests by age, sex, and family structure showed that the reciprocal links between the family environment and school engagement were invariant. Conclusions: Study findings supported reciprocal longitudinal links between developmental changes of the family environment and school engagement. They extend previous research by highlighting the continued importance of the home environment on developmental changes in academic performance in adolescents, and thus, inform parents, educators, and policymakers on the relevance of the family in promoting academic engagement and achievement in adolescence.</t>
  </si>
  <si>
    <t>[Harris, Charlene] SUNY Coll Oswego, Oswego, NY 13126 USA; [Vazsonyi, Alexander T.] Univ Kentucky, Lexington, KY 40506 USA; [Ozdemir, Yalcun; Sagkal, Ali Serdar] Adnan Menderes Univ, Aydin, Turkey</t>
  </si>
  <si>
    <t>State University of New York (SUNY) System; State University of New York (SUNY) - Oswego; University of Kentucky; Adnan Menderes University</t>
  </si>
  <si>
    <t>Harris, C (corresponding author), SUNY Coll Oswego, Oswego, NY 13126 USA.</t>
  </si>
  <si>
    <t>charlene.harris@oswego.edu</t>
  </si>
  <si>
    <t>Vazsonyi, Alexander T/B-1229-2008; Sağkal, Ali Serdar/O-8179-2014; Harris, Charlene/S-9068-2017</t>
  </si>
  <si>
    <t>Sağkal, Ali Serdar/0000-0002-2597-8115; Harris, Charlene/0000-0002-2797-4791; Vazsonyi, Alexander/0000-0001-7163-1705</t>
  </si>
  <si>
    <t>10.1016/j.adolescence.2020.08.006</t>
  </si>
  <si>
    <t>OH1VT</t>
  </si>
  <si>
    <t>WOS:000582359800017</t>
  </si>
  <si>
    <t>Cappella, E; Kim, HY; Neal, JW; Jackson, DR</t>
  </si>
  <si>
    <t>Cappella, Elise; Kim, Ha Yeon; Neal, Jennifer W.; Jackson, Daisy R.</t>
  </si>
  <si>
    <t>Classroom Peer Relationships and Behavioral Engagement in Elementary School: The Role of Social Network Equity</t>
  </si>
  <si>
    <t>Social networks; Behavioral engagement; Classroom organization; Behavioral difficulties</t>
  </si>
  <si>
    <t>DEFICIT HYPERACTIVITY DISORDER; ACADEMIC ENGAGEMENT; ACHIEVEMENT; CHILDREN; VICTIMIZATION; AGGRESSION; ATTENTION; STUDENTS; RISK; INTERDEPENDENCE</t>
  </si>
  <si>
    <t>Applying social capital and systems theories of social processes, we examine the role of the classroom peer context in the behavioral engagement of low-income students (N = 80) in urban elementary school classrooms (N = 22). Systematic child observations were conducted to assess behavioral engagement among second to fifth graders in the fall and spring of the same school year. Classroom observations, teacher and child questionnaires, and social network data were collected in the fall. Confirming prior research, results from multilevel models indicate that students with more behavioral difficulties or less academic motivation in the fall were less behaviorally engaged in the spring. Extending prior research, classrooms with more equitably distributed and interconnected social ties-social network equity-had more behaviorally engaged students in the spring, especially in classrooms with higher levels of observed organization (i.e., effective management of behavior, time, and attention). Moreover, social network equity attenuated the negative relation between student behavioral difficulties and behavioral engagement, suggesting that students with behavioral difficulties were less disengaged in classrooms with more equitably distributed and interconnected social ties. Findings illuminate the need to consider classroom peer contexts in future research and intervention focused on the behavioral engagement of students in urban elementary schools.</t>
  </si>
  <si>
    <t>[Cappella, Elise; Kim, Ha Yeon; Jackson, Daisy R.] NYU, Dept Appl Psychol, New York, NY 10003 USA; [Neal, Jennifer W.] Michigan State Univ, Dept Psychol, E Lansing, MI 48824 USA</t>
  </si>
  <si>
    <t>New York University; Michigan State University</t>
  </si>
  <si>
    <t>Cappella, E (corresponding author), NYU, Dept Appl Psychol, 246 Greene St, New York, NY 10003 USA.</t>
  </si>
  <si>
    <t>Neal, Jennifer/C-3173-2009</t>
  </si>
  <si>
    <t>Neal, Jennifer/0000-0002-7749-8121; Kim, Ha Yeon/0000-0001-7468-1310</t>
  </si>
  <si>
    <t>NIMH NIH HHS [P20 MH078458, 1P20MH078458-01A2] Funding Source: Medline</t>
  </si>
  <si>
    <t>10.1007/s10464-013-9603-5</t>
  </si>
  <si>
    <t>245HD</t>
  </si>
  <si>
    <t>WOS:000326452900014</t>
  </si>
  <si>
    <t>Pham, YK; Murray, C; Gau, J</t>
  </si>
  <si>
    <t>Pham, Yen K.; Murray, Christopher; Gau, Jeff</t>
  </si>
  <si>
    <t>The Inventory of Teacher-Student Relationships: Factor structure and associations with school engagement among high-risk youth</t>
  </si>
  <si>
    <t>high school; school engagement; self-report instruments; students with disabilities; teacher-student relationships</t>
  </si>
  <si>
    <t>AFRICAN-AMERICAN YOUTH; CHILD RELATIONSHIPS; ATTACHMENT RELATIONSHIPS; ACADEMIC ENGAGEMENT; MEDIATING ROLE; ACHIEVEMENT; QUALITY; ADOLESCENTS; PERCEPTIONS; ADJUSTMENT</t>
  </si>
  <si>
    <t>Teacher-student relationships have been studied with increasing intensity during the past three decades, but the majority of this study has focused on young children and has relied on teacher perceptions of these relationships. The current study was designed to add to this growing body of research by exploring the factor structure, reliability, and validity of an instrument designed to measure adolescents' perceptions of their own relationships with teachers. Participants included 687 high school students, half of whom were students with diagnosed disabilities and the other half were students considered at risk of academic failure due to placement in dropout retrieval programs. All youth completed a self-report instrument of teacher-student relationships along with multidimensional measures of school engagement. Findings from a confirmatory factor analysis of the Inventory of Teacher-Student Relationships indicated that the three hypothesized factors (i.e., Communication, Trust, and Alienation) had robust factor loadings, adequate internal consistency, and were associated with multiple measures of school engagement. These findings align with previous research linking teacher-student relationships with school engagement and support the need for continued research on the importance of teacher-student relationships among adolescents who are at-risk of experiencing difficulties in school.</t>
  </si>
  <si>
    <t>[Pham, Yen K.] Univ New Mexico, Dept Special Educ, Albuquerque, NM 87131 USA; [Murray, Christopher; Gau, Jeff] Univ Oregon, Coll Educ, Ctr Human Dev, Eugene, OR 97403 USA</t>
  </si>
  <si>
    <t>University of New Mexico; University of Oregon</t>
  </si>
  <si>
    <t>Pham, YK (corresponding author), Univ New Mexico, Dept Special Educ, Albuquerque, NM 87131 USA.</t>
  </si>
  <si>
    <t>ykp@unm.edu</t>
  </si>
  <si>
    <t>Pham, Yen/HGA-8591-2022</t>
  </si>
  <si>
    <t>Pham, Yen/0000-0002-5919-4191</t>
  </si>
  <si>
    <t>10.1002/pits.22617</t>
  </si>
  <si>
    <t>YE0AQ</t>
  </si>
  <si>
    <t>WOS:000714419000001</t>
  </si>
  <si>
    <t>Nwanosike, CL; Ujoatuonu, IVN; Kanu, GC; Ike, OO; Okeke, TJ</t>
  </si>
  <si>
    <t>Nwanosike, Chinonso L.; Ujoatuonu, Ikechukwu V. N.; Kanu, Gabriel C.; Ike, Obinna O.; Okeke, Tochukwu J.</t>
  </si>
  <si>
    <t>Social Bullying Among Undergraduates: The Roles of Internet Gaming Disorder, Risk-Taking Behavior, and Internet Addiction</t>
  </si>
  <si>
    <t>internet addiction; Internet gaming disorder (IGD); risk-taking behavior; social bullying; undergraduate students</t>
  </si>
  <si>
    <t>RELATIONAL AGGRESSION; ADOLESCENTS; VICTIMIZATION; ASSOCIATION; SCHOOLS; SCALE</t>
  </si>
  <si>
    <t>An issue that affects the academic engagement, performance, health and wellbeing of university undergraduates is bullying. Substantial literature has examined the predictors of bullying perpetration, but there is little research on the contributions of internet-related factors and the propensity to take risks in bullying. We examined the roles of IGD, risk-taking behavior, and internet addiction in social bullying. Four instruments were used for data collection, namely: Young Adult Social Behavior Scale (YASB), the Internet Gaming Disorder Scale (IGDS9-SF), Domain-Specific Risk-Taking Scale, and the Internet Addiction Test (IAT) Scale. Participants were 552 undergraduate students from the University of Nigeria, Nsukka consisting of 143 males and 409 females (age range = 17-32 years; M = 21.45; SD = 2.71). Results of regression analysis showed that gaming disorder (GD) and risk-taking behavior had positive associations with social bullying. Thus, the more people grow addicted to internet gaming and takes more risks, the more they are likely to become bullies. Internet addiction had no significant association with social bullying. Efforts should be made to minimize the rate of dysfunctional Internet use, GD and risk-taking behaviors of undergraduates in order to curtail bullying perpetration.</t>
  </si>
  <si>
    <t>[Nwanosike, Chinonso L.; Ujoatuonu, Ikechukwu V. N.; Kanu, Gabriel C.; Ike, Obinna O.; Okeke, Tochukwu J.] Univ Nigeria, Fac Social Sci, Dept Psychol, Nsukka, Nigeria</t>
  </si>
  <si>
    <t>University of Nigeria</t>
  </si>
  <si>
    <t>Ujoatuonu, IVN (corresponding author), Univ Nigeria, Fac Social Sci, Dept Psychol, Nsukka, Nigeria.</t>
  </si>
  <si>
    <t>ikechukwu.ujoatuonu@unn.edu.ng</t>
  </si>
  <si>
    <t>Kanu, Gabriel Chinyere/GRE-7230-2022</t>
  </si>
  <si>
    <t>JUL 13</t>
  </si>
  <si>
    <t>10.3389/fpsyg.2022.830794</t>
  </si>
  <si>
    <t>6J6PP</t>
  </si>
  <si>
    <t>WOS:000886944700001</t>
  </si>
  <si>
    <t>Holt, EA; Nielson, A</t>
  </si>
  <si>
    <t>Holt, Emily A.; Nielson, Amanda</t>
  </si>
  <si>
    <t>Learning Communities and Unlinked Sections: A Contrast of Student Backgrounds, Student Outcomes, and In-class Experiences</t>
  </si>
  <si>
    <t>Collaboration; Engagement; Performance; Retention</t>
  </si>
  <si>
    <t>COLLEGE-STUDENTS; 1ST YEAR; IMPACT; PROGRAMS</t>
  </si>
  <si>
    <t>Learning communities, the co-registration of student cohorts sharing curricular goals, are often associated with greater academic achievement, retention, inclusivity, and engagement. While not all previous studies unequivocally demonstrate a positive learning community effect on performance, many suggest that students participating in learning communities identify a greater sense of community and interaction with their peers and instructors. Few studies, however, have compiled both academic metrics of success as well as multiple quantitative measures of academic engagement. Moreover, few studies have contrasted these metrics to roughly equivalent classes where the only difference was linkage by a learning community, while holding course content, semester, and instructor constant. Our research goal was to compare academic performance, retention, student background, and engagement of students participating in learning communities to those in similar but unlinked sections. We found no significant differences in academic performance, student background, or engagement between linked learning community classes and unlinked, freestanding sections of the same class. We also found student retention was lower in learning community sections compared to unlinked sections. Some of our findings may reflect our student population of a non-residential, commuter campus where building relationships may be more difficult. We suggest that other metrics of success, including those that quantify interdisciplinary knowledge or skills and collaboration, may better reflect gains of success in learning community environments.</t>
  </si>
  <si>
    <t>[Holt, Emily A.] Univ Northern Colorado, Sch Biol Sci, 2480 Ross Hall,Campus Box 92, Greeley, CO 80639 USA; [Nielson, Amanda] Utah Valley Univ, Univ Coll, 800 W Univ Pkwy, Orem, UT 84058 USA</t>
  </si>
  <si>
    <t>University of Northern Colorado; Utah System of Higher Education; Utah Valley University</t>
  </si>
  <si>
    <t>Holt, EA (corresponding author), Univ Northern Colorado, Sch Biol Sci, 2480 Ross Hall,Campus Box 92, Greeley, CO 80639 USA.</t>
  </si>
  <si>
    <t>Emily.holt@unco.edu</t>
  </si>
  <si>
    <t>UVU University College</t>
  </si>
  <si>
    <t>We thank the UVU University College for its support of this assessment, and Doug Gardner for his collaborations and assistance with the student survey data. Ethan Keller contributed to analysis of observation data. Ash Heim provided a critical review of an early version of this manuscript, and two anonymous reviewers provided insight to improve this manuscript.</t>
  </si>
  <si>
    <t>10.1007/s11162-018-9531-1</t>
  </si>
  <si>
    <t>IE0XG</t>
  </si>
  <si>
    <t>WOS:000472109500003</t>
  </si>
  <si>
    <t>Upton, S; Vallance, P; Goddard, J</t>
  </si>
  <si>
    <t>Upton, Stevie; Vallance, Paul; Goddard, John</t>
  </si>
  <si>
    <t>From outcomes to process: evidence for a new approach to research impact assessment</t>
  </si>
  <si>
    <t>universities; research impact; knowledge exchange; evaluation; outcomes; process</t>
  </si>
  <si>
    <t>RESEARCH EXCELLENCE FRAMEWORK; PRODUCTIVE INTERACTIONS; HIGHER-EDUCATION; UNIVERSITIES; INSTITUTIONS; ENGAGEMENT; POLICY; UK</t>
  </si>
  <si>
    <t>This article reports evidence from two studies conducted in nine British universities into individual academic and institutional perspectives on research impact. We analyse our findings in the context of global developments in performance measurement. Mechanisms for assessing the quality of research and associated knowledge exchange serve a dual purpose: used retrospectively, they enable public funding agencies to hold universities to account for the monies they have received and, looking forward, they allow those same agencies to incentivize desired activities or outcomes. Whilst existing mechanisms offer seemingly attractive, albeit contested, ways of pursuing the former, we particularly question their effectiveness in achieving the latter goal. We observe among our respondents a wide variety of intended impacts and mechanisms for pursuing them, and argue that this renders any monitoring and reward system based on achieved outcomes prone to complexity and lack of comprehensiveness. By contrast, a high level of consistency in motivations-across institutions and disciplines-points to a focus on the process of knowledge exchange as a far more effective driver. We identify a key role for university managers in fostering academic engagement in knowledge exchange. Ultimately, however, we conclude that effective incentivization is likely to depend on the replacement of impact-based evaluations with a new, process-based approach.</t>
  </si>
  <si>
    <t>[Upton, Stevie] Univ Georgia, Inst Higher Educ, Athens, GA 30602 USA; [Vallance, Paul; Goddard, John] Newcastle Univ, Ctr Urban &amp; Reg Dev Studies, Newcastle Upon Tyne NE1 7RU, Tyne &amp; Wear, England</t>
  </si>
  <si>
    <t>University System of Georgia; University of Georgia; Newcastle University - UK</t>
  </si>
  <si>
    <t>Upton, S (corresponding author), Univ Georgia, Inst Higher Educ, Athens, GA 30602 USA.</t>
  </si>
  <si>
    <t>stevie@uga.edu</t>
  </si>
  <si>
    <t>Vallance, Paul/0000-0002-0024-7105; Goddard, John/0000-0001-8262-5394</t>
  </si>
  <si>
    <t>10.1093/reseval/rvu021</t>
  </si>
  <si>
    <t>AS4IQ</t>
  </si>
  <si>
    <t>WOS:000344238400007</t>
  </si>
  <si>
    <t>Ritosa, A; Almqvist, L; Danielsson, H; Granlund, M</t>
  </si>
  <si>
    <t>Ritosa, Andrea; Almqvist, Lena; Danielsson, Henrik; Granlund, Mats</t>
  </si>
  <si>
    <t>Profiles of State and Trait Engagement of Preschool Children</t>
  </si>
  <si>
    <t>CLASSROOM ENGAGEMENT; DIFFICULTIES QUESTIONNAIRE; ACADEMIC ENGAGEMENT; SCHOOL ENGAGEMENT; KINDERGARTEN; TEACHER; BEHAVIORS; STRENGTHS; LANGUAGE; QUALITY</t>
  </si>
  <si>
    <t>Research Findings: This study examined the engagement of 494 preschool children in Sweden (M = 53.44 months, SD = 10.64) using both teacher questionnaires to measure global engagement (trait) and observations to measure momentary engagement (state). Using a person-oriented approach with cluster analysis, we identified five distinct profiles of global and momentary engagement, with four of them showing discrepancies between global and observed engagement levels. We found that age, hyperactivity, and second language learner (SLL) status were related to a specific engagement profile. Specifically, children high in hyperactivity tended to be in clusters with higher momentary engagement than global engagement, whereas second language learners were overrepresented in clusters with lower momentary engagement. Practice or Policy: The findings suggest that global and observed measures of engagement capture different aspects of children's engagement and should not be used interchangeably. Children with low engagement ratings on both measures of engagement are more likely to have an extreme score on the global engagement measure, indicating that difficulties they experience will be more noticeable in their global engagement. On the other hand, displays of high levels of momentary engagement could signal children's inherent potential, prompting tailored encouragement and support within Early Childhood Education and Care (ECEC) settings and promoting their overall engagement levels.</t>
  </si>
  <si>
    <t>[Ritosa, Andrea; Granlund, Mats] Jonkoping Univ, Sch Educ &amp; Commun, Jonkoping, Sweden; [Almqvist, Lena] Malardalen Univ, Dept Psychol, Vasteras, Sweden; [Danielsson, Henrik] Linkoping Univ, Dept Behav Sci &amp; Learning, Linkoping, Sweden; [Ritosa, Andrea] Jonkoping Univ, Sch Educ &amp; Commun, Box 1026, Jonkoping, Sweden</t>
  </si>
  <si>
    <t>Jonkoping University; Malardalen University; Linkoping University; Jonkoping University</t>
  </si>
  <si>
    <t>Ritosa, A (corresponding author), Jonkoping Univ, Sch Educ &amp; Commun, Box 1026, Jonkoping, Sweden.</t>
  </si>
  <si>
    <t>andrea.ritosa@ju.se</t>
  </si>
  <si>
    <t>Ritosa, Andrea/JVO-5661-2024</t>
  </si>
  <si>
    <t>Ritosa, Andrea/0000-0002-8788-4851</t>
  </si>
  <si>
    <t>2023 DEC 23</t>
  </si>
  <si>
    <t>10.1080/10409289.2023.2297656</t>
  </si>
  <si>
    <t>DA5R6</t>
  </si>
  <si>
    <t>WOS:001129330900001</t>
  </si>
  <si>
    <t>Mathematics Training in Engineering Degrees: An Intervention from Teaching Staff to Students</t>
  </si>
  <si>
    <t>mathematics education; engineering degrees; STEM; student motivation</t>
  </si>
  <si>
    <t>STEM-RELATED SUBJECTS; IN-SERVICE; ACADEMIC ENGAGEMENT; EDUCATION; LECTURERS; ATTITUDES; SUPPORT; SCIENCE; CONTEXT</t>
  </si>
  <si>
    <t>There has always been a great concern about the teaching of mathematics in engineering degrees. This concern has increased because students have less interest in these studies, which is mainly due to the low motivation of the students towards mathematics, and which is derived in most cases from the lack of awareness of undergraduate students about the importance of mathematics for their career. The main objective of the present work is to achieve a greater motivation for engineering students via an intervention from the teaching staff to undergraduate students. This intervention consists of teaching and learning mathematical concepts through real applications in engineering disciplines. To this end, starting in the 2017/2018 academic year, sessions addressed to the teaching staff from Universitat Politecnica de Catalunya in Spain were held. Then, based on the material extracted from these sessions, from 2019/2020 academic year the sessions Applications of Mathematics in Engineering I: Linear Algebra for undergraduate students were offered. With the aim of assessing these sessions, anonymous surveys have been conducted. The results of this intervention show an increase in students' engagement in linear algebra. These results encourage us to extend this experience to other mathematical subjects and basic sciences taught in engineering degrees.</t>
  </si>
  <si>
    <t>10.3390/math9131475</t>
  </si>
  <si>
    <t>TG0RE</t>
  </si>
  <si>
    <t>WOS:000671119800001</t>
  </si>
  <si>
    <t>Middleton, J</t>
  </si>
  <si>
    <t>Middleton, Jennie</t>
  </si>
  <si>
    <t>Sense and the city: exploring the embodied geographies of urban walking</t>
  </si>
  <si>
    <t>walking; senses; embodiment; the city; pedestrian policy</t>
  </si>
  <si>
    <t>ENVIRONMENTS; EXPERIENCES; POLICY; DIARY; MOBILITIES; LANDSCAPE; RELEVANCE; WORLDS; SPACE; SELF</t>
  </si>
  <si>
    <t>Within UK pedestrian policy, walking is promoted as a sustainable mode of transport that benefits both the body and mind. However, much policy discussion assumes all walking to be the same and a largely self-evident means of transport, whilst many academic engagements with walking are highly abstract theorisations that lack any systematic empirical exploration of actual pedestrian practices. As such, there is little that unpacks the experiences of those who navigate, negotiate, and traverse the city streets in their day-to-day lives. In contrast, this paper aims to situate and understand the practice of everyday walking in the unfolding experiences of urban pedestrians. Walking is positioned and understood as a socio-technical assemblage that enables specific attention to be drawn to the embodied, material and technological relations and their significance for engaging with everyday urban movements on foot. The analysis draws upon in-depth interview and walking photo diary data from participants in the inner London boroughs of Islington and Hackney. Particular analytic attention to the different styles and conventions of urban walking and how these are intimately linked to bodily senses and the materiality of the city provides an opportunity for creating an increased engagement between urban and pedestrian policy and urban and social theory.</t>
  </si>
  <si>
    <t>Univ Plymouth, Dept Geog Earth &amp; Environm Sci, Plymouth PL4 8AA, Devon, England</t>
  </si>
  <si>
    <t>University of Plymouth</t>
  </si>
  <si>
    <t>Middleton, J (corresponding author), Univ Plymouth, Dept Geog Earth &amp; Environm Sci, Plymouth PL4 8AA, Devon, England.</t>
  </si>
  <si>
    <t>jennie.middleton@plymouth.ac.k</t>
  </si>
  <si>
    <t>ESRC [ES/E016383/1] Funding Source: UKRI</t>
  </si>
  <si>
    <t>PII 925218409</t>
  </si>
  <si>
    <t>10.1080/14649365.2010.497913</t>
  </si>
  <si>
    <t>635SF</t>
  </si>
  <si>
    <t>WOS:000280675800004</t>
  </si>
  <si>
    <t>Chen, HZ; Zeng, ZJ</t>
  </si>
  <si>
    <t>Chen, Hezhi; Zeng, Zhijia</t>
  </si>
  <si>
    <t>Associations of hedonic and eudaimonic orientations with subjective experience and objective functioning in academic settings: The mediating roles of academic behavioral engagement and procrastination</t>
  </si>
  <si>
    <t>happiness orientation; affective well-being; academic achievement; academic engagement; procrastination</t>
  </si>
  <si>
    <t>ACHIEVEMENT; HAPPINESS; STRATEGIES; PREDICTS; VALIDITY</t>
  </si>
  <si>
    <t>The question of how the pursuit of happiness affects an individual's actual well-being has received much scholarly attention in recent years. However, few studies have investigated the associations of happiness orientation with people's subjective experience and objective functioning simultaneously. The current research examines the possibility that hedonic and eudaimonic orientations have different relationships with college students' affective well-being and academic achievement, while taking into consideration the behavioral mechanism that underlies the process. We conducted online surveys to collect data including hedonic and eudaimonic orientations at the beginning of the semester and academic behavioral engagement, procrastination, and affective well-being at the end of the semester with a final sample of 566 Chinese undergraduate students. Their official grade point average for the semester was extracted from the university records system. The results confirmed that overall hedonic orientation was negatively associated with affective well-being and academic achievement, whereas eudaimonic orientation was positively associated with these outcomes. The study further found that both academic behavioral engagement and procrastination played mediating roles in the associations of happiness orientation with positive affect and academic achievement. However, only procrastination mediated the relationship between happiness orientation and negative affect. Theoretical and practical implications were discussed.</t>
  </si>
  <si>
    <t>[Chen, Hezhi] Zhejiang Int Studies Univ, Sch Educ, Dept Psychol, Hangzhou, Peoples R China; [Zeng, Zhijia] Zhejiang Univ Finance &amp; Econ, Mental Hlth Educ Ctr, Hangzhou, Peoples R China</t>
  </si>
  <si>
    <t>Zhejiang International Studies University; Zhejiang University of Finance &amp; Economics</t>
  </si>
  <si>
    <t>Zeng, ZJ (corresponding author), Zhejiang Univ Finance &amp; Econ, Mental Hlth Educ Ctr, Hangzhou, Peoples R China.</t>
  </si>
  <si>
    <t>zhijiazeng@zufe.edu.cn</t>
  </si>
  <si>
    <t>Chen, Hezhi/0000-0002-2068-6009; Zeng, Zhijia/0000-0001-8780-4922</t>
  </si>
  <si>
    <t>AUG 11</t>
  </si>
  <si>
    <t>10.3389/fpsyg.2022.948768</t>
  </si>
  <si>
    <t>3Z4AZ</t>
  </si>
  <si>
    <t>WOS:000844359800001</t>
  </si>
  <si>
    <t>Antaramian, SP; Huebner, ES; Hills, KJ; Valois, RF</t>
  </si>
  <si>
    <t>Antaramian, Susan P.; Huebner, E. Scott; Hills, Kimberly J.; Valois, Robert F.</t>
  </si>
  <si>
    <t>A Dual-Factor Model of Mental Health: Toward a More Comprehensive Understanding of Youth Functioning</t>
  </si>
  <si>
    <t>middle school students; positive mental health; subjective well-being; psychopathology; student engagement; academic achievement; school climate</t>
  </si>
  <si>
    <t>LIFE SATISFACTION; STUDENT ENGAGEMENT; SCHOOL; ADOLESCENTS; VALIDATION; CHILDREN; SCALE; STATE</t>
  </si>
  <si>
    <t>Traditional mental health models focus on psychological problems and distress; accordingly, health is viewed as the absence of illness or disability. In contrast, a dual-factor model of mental health incorporates both indicators of positive subjective well-being (SWB) and measures of psychopathological symptoms to comprehensively determine an individual's psychological adjustment. This study used such a dual-factor model to measure the mental health status of young adolescents. A total of 764 middle school students were classified into one of four distinct groups based on having high or low psychopathology and high or low SWB. Furthermore, group differences in student engagement, academic achievement, and environmental support for learning were investigated. Results demonstrated the existence of a traditionally neglected group of adolescents (low SWB and low psychopathology) who are nonetheless at risk for academic and behavior problems in school and who performed no better than the most troubled group of adolescents. Overall, both the presence of positive well-being and the absence of symptoms were necessary for ensuring the most advantageous school performance. These results highlight the importance of incorporating positive indicators of well-being along with traditional negative factors in more fully understanding relationships between individuals' mental health and educational outcomes.</t>
  </si>
  <si>
    <t>[Huebner, E. Scott] Univ S Carolina, Dept Psychol, Columbia, SC 29208 USA</t>
  </si>
  <si>
    <t>Huebner, ES (corresponding author), Univ S Carolina, Dept Psychol, Barnwell Hall 237B, Columbia, SC 29208 USA.</t>
  </si>
  <si>
    <t>huebner@sc.edu</t>
  </si>
  <si>
    <t>Antaramian, Susan/0000-0002-3957-5683</t>
  </si>
  <si>
    <t>American Orthopsychiatric Association; Clemson University Institute on Family and Neighborhood Life; International Family Therapy Association; International Society for Child Indicators</t>
  </si>
  <si>
    <t>This article is based on a plenary address presented at the Second Greenville Family Symposium (cosponsored by the American Orthopsychiatric Association, the Clemson University Institute on Family and Neighborhood Life, the International Family Therapy Association, and the International Society for Child Indicators) at University Center in Greenville, SC, in April 2010.</t>
  </si>
  <si>
    <t>10.1111/j.1939-0025.2010.01049.x</t>
  </si>
  <si>
    <t>666CY</t>
  </si>
  <si>
    <t>WOS:000283089900003</t>
  </si>
  <si>
    <t>Kocsis, A; Molnár, G</t>
  </si>
  <si>
    <t>Kocsis, Adam; Molnar, Gyongyver</t>
  </si>
  <si>
    <t>Factors influencing academic performance and dropout rates in higher education</t>
  </si>
  <si>
    <t>OXFORD REVIEW OF EDUCATION</t>
  </si>
  <si>
    <t>Dropout; academic success; research methods; background factors</t>
  </si>
  <si>
    <t>1ST YEAR; UNIVERSITY DROPOUT; STUDENTS; RETENTION; PERSISTENCE; PREDICTORS; VARIABLES; SUCCESS</t>
  </si>
  <si>
    <t>The aim of this study was to identify and evaluate the most frequently used research methods and factors influencing academic performance, based on a pool of 95 studies, published after 2012. We considered only peer-reviewed papers containing 78 empirical and 17 meta-analytic studies. Our theoretical background lies in the different approaches of the terms 'university dropout' and 'academic performance'. After the systematic analysis we ascertained the most commonly used methods are Educational Data Mining (EDM) algorithms (decision tree, logistic regression and neural networks) and Structural Equation Modelling (SEM). The strength of the predictive power depends on the dataset, however Support Vector Machines, Multilayer Perceptron, Naive Bayes algorithm were found to be the most precise in prediction. Regarding factors influencing academic performance we derived our results based on 600,000 university students. Considering the data from meta-analyses and systematic reviews, reaching up to 900 studies, we found grade point average (GPA), obtained credits (ECTS) and gender to be the most consistent and decisive predictors of academic performance. Nevertheless, GPA and ECTS (as output variables) are mediated by student factors (intrinsic motivation, self-regulated learning strategies, self-efficacy, prior education) and throughput factors (work, finances, academic engagement). We had contradictory results on age and family background.</t>
  </si>
  <si>
    <t>[Kocsis, Adam] Univ Szeged, Doctoral Sch Educ, PetofiS Sgt, H-3034 Szeged, Hungary; [Molnar, Gyongyver] Univ Szeged, Inst Educ, Szeged, Hungary</t>
  </si>
  <si>
    <t>Szeged University; Szeged University</t>
  </si>
  <si>
    <t>Kocsis, A (corresponding author), Univ Szeged, Doctoral Sch Educ, PetofiS Sgt, H-3034 Szeged, Hungary.</t>
  </si>
  <si>
    <t>kocsis.adam@edu.u-szeged.hu</t>
  </si>
  <si>
    <t>Hungarian National Research, Development and Innovation Fund [OTKA K135727]; Hungarian Academy of Sciences Research Programme for Public Education Development grant [KOZOKT2021-16]; Centre of Excellence for Interdisciplinary Research, Development and Innovation of the University of Szeged</t>
  </si>
  <si>
    <t>Hungarian National Research, Development and Innovation Fund; Hungarian Academy of Sciences Research Programme for Public Education Development grant; Centre of Excellence for Interdisciplinary Research, Development and Innovation of the University of Szeged</t>
  </si>
  <si>
    <t>This research was supported by a Hungarian National Research, Development and Innovation Fund grant [under the OTKA K135727 funding scheme], by the Hungarian Academy of Sciences Research Programme for Public Education Development grant [KOZOKT2021-16] and by the Centre of Excellence for Interdisciplinary Research, Development and Innovation of the University of Szeged.</t>
  </si>
  <si>
    <t>0305-4985</t>
  </si>
  <si>
    <t>1465-3915</t>
  </si>
  <si>
    <t>OXFORD REV EDUC</t>
  </si>
  <si>
    <t>Oxf. Rev. Educ.</t>
  </si>
  <si>
    <t>2024 FEB 24</t>
  </si>
  <si>
    <t>10.1080/03054985.2024.2316616</t>
  </si>
  <si>
    <t>JF4I4</t>
  </si>
  <si>
    <t>WOS:001171734200001</t>
  </si>
  <si>
    <t>Granero-Gallegos, A; Phan, HP; Ngu, BH</t>
  </si>
  <si>
    <t>Granero-Gallegos, Antonio; Phan, Huy; Ngu, Bing</t>
  </si>
  <si>
    <t>Advancing the study of levels of best practice pre-service teacher education students from Spain: Associations with both positive and negative achievement-related experiences</t>
  </si>
  <si>
    <t>ACADEMIC SELF-CONCEPT; SCHOOL ENGAGEMENT; LEARNED HELPLESSNESS; HUMAN AGENCY; OPTIMISM; PSYCHOLOGY; DISENGAGEMENT; PERFORMANCE; ADAPTATION; MOTIVATION</t>
  </si>
  <si>
    <t>The study of optimal best practice, coinciding with a person's 'motivational mindset', is an interesting research inquiry for development. Optimal best practice, in brief, relates to the maximization of a person's state of functioning (e.g., cognitive functioning). Moreover, the nature of optimal best practice is positive and motivational, helping individuals to flourish in different courses of action (e.g., academic performance at school). Several research undertakings, non-experimental in design, have provided clear and consistent evidence to substantiate the existing viewpoints and perspectives of optimal best practice. Our proposed investigation, which involved physical education pre-service teacher students from Spain (N = 681), explored one notable focus of inquiry-namely, the formation of optimal best practice and its predictive and explanatory account on future adaptive outcomes. As such, using Likert-scale measures and path analysis techniques, we were able to identify two associative patterns: achievement of optimal best practice is positively accounted for by academic self-concept, optimism, and current best practice and, in contrast, negatively accounted for by pessimism; and that optimal best practice could act as a determinant of academic engagement for effective learning. Such associations are significant, providing relevant information for different teaching and research purposes.</t>
  </si>
  <si>
    <t>[Granero-Gallegos, Antonio] Univ Almeria, Dept Educ, Almeria, Spain; [Granero-Gallegos, Antonio] Univ Almeria, Hlth Res Ctr, Almeria, Spain; [Phan, Huy; Ngu, Bing] Univ New England, Sch Educ, Armidale, Australia</t>
  </si>
  <si>
    <t>Universidad de Almeria; Universidad de Almeria; University of New England</t>
  </si>
  <si>
    <t>Granero-Gallegos, A (corresponding author), Univ Almeria, Dept Educ, Almeria, Spain.;Granero-Gallegos, A (corresponding author), Univ Almeria, Hlth Res Ctr, Almeria, Spain.</t>
  </si>
  <si>
    <t>Phan, Huy P./AAJ-6166-2021; Granero-Gallegos, Antonio/P-4888-2015</t>
  </si>
  <si>
    <t>Phan, Huy P./0000-0002-3066-4647; Granero-Gallegos, Antonio/0000-0002-1385-8386; Ngu, Bing/0000-0001-9623-2938</t>
  </si>
  <si>
    <t>ANDALUSIAN PLAN FOR RESEARCH, DEVELOPMENT, AND INNOVATION (PAIDI 2020) OF THE JUNTA DE ANDALUCIA [P20_00148]</t>
  </si>
  <si>
    <t>ANDALUSIAN PLAN FOR RESEARCH, DEVELOPMENT, AND INNOVATION (PAIDI 2020) OF THE JUNTA DE ANDALUCIA</t>
  </si>
  <si>
    <t>&amp; nbsp; This research was funded by the ANDALUSIAN PLAN FOR RESEARCH, DEVELOPMENT, AND INNOVATION (PAIDI 2020) OF THE JUNTA DE ANDALUCIA, grant number P20_00148 (I+D+i research project).</t>
  </si>
  <si>
    <t>JUN 30</t>
  </si>
  <si>
    <t>e0287916</t>
  </si>
  <si>
    <t>10.1371/journal.pone.0287916</t>
  </si>
  <si>
    <t>L7ZK9</t>
  </si>
  <si>
    <t>WOS:001025404600038</t>
  </si>
  <si>
    <t>Balaguer, I; Duda, JL; Castillo, I</t>
  </si>
  <si>
    <t>Balaguer, Isabel; Duda, Joan L.; Castillo, Isabel</t>
  </si>
  <si>
    <t>Motivational Antecedents of Well-Being and Health Related Behaviors in Adolescents</t>
  </si>
  <si>
    <t>JOURNAL OF HUMAN KINETICS</t>
  </si>
  <si>
    <t>adolescent health; health determinants; school health; structural equation modeling; psychosocial theories</t>
  </si>
  <si>
    <t>SCHOOL-AGED CHILDREN; INTRINSIC MOTIVATION; LIFE SATISFACTION; ACHIEVEMENT; STUDENTS; ALCOHOL; SPORT; ASSOCIATION</t>
  </si>
  <si>
    <t>Grounded in the Achievement Goal Theory framework of motivation and optimal functioning, there were two objectives of this study: (a) to test a model hypothesizing links between personal theories of school achievement, indices of the quality of academic engagement, wellbeing, and health-related behaviors, and (b) to explore whether the hypothesized model was invariant across gender groups. A multisection questionnaire pack tapping the targeted variables was administered to 967 teenagers (475 boys and 492 girls) aged between 11 to 16 years old. Structural equation modeling analysis revealed that Task theory of achievement predicted positively satisfaction in school and negatively boredom in school. An Ego theory of achievement was linked to higher levels of boredom in school. Satisfaction in school corresponded to higher life satisfaction, while boredom was negatively related. Higher life satisfaction was associated with lower tobacco, alcohol and marijuana consumption, more healthy food intake and greater levels of physical activity. The results revealed partial invariance of the model by gender. The quality of adolescents' involvement in the classroom holds important implications for adolescent's well-being and their health related behaviors. Interventions on the creation of a task-involving motivational climate in the school are proposed to promote healthy lifestyles among young people.</t>
  </si>
  <si>
    <t>[Balaguer, Isabel; Castillo, Isabel] Univ Valencia, Dept Social Psychol, Ave Blasco Ibanez 21, Valencia 46010, Spain; [Duda, Joan L.] Univ Birmingham, Sch Sport Exercise &amp; Rehabil Sci, Birmingham, W Midlands, England</t>
  </si>
  <si>
    <t>University of Valencia; University of Birmingham</t>
  </si>
  <si>
    <t>Castillo, I (corresponding author), Univ Valencia, Dept Social Psychol, Ave Blasco Ibanez 21, Valencia 46010, Spain.</t>
  </si>
  <si>
    <t>Isabel.Castillo@uv.es</t>
  </si>
  <si>
    <t>Duda, Joan/ABA-5207-2020; Castillo, Isabel/E-1317-2016; Balaguer, Isabel/L-2516-2017</t>
  </si>
  <si>
    <t>Castillo, Isabel/0000-0001-6821-4038; Balaguer, Isabel/0000-0001-8918-6099</t>
  </si>
  <si>
    <t>DE GRUYTER OPEN LTD</t>
  </si>
  <si>
    <t>WARSAW</t>
  </si>
  <si>
    <t>BOGUMILA ZUGA 32A ST, 01-811 WARSAW, POLAND</t>
  </si>
  <si>
    <t>1640-5544</t>
  </si>
  <si>
    <t>1899-7562</t>
  </si>
  <si>
    <t>J HUM KINET</t>
  </si>
  <si>
    <t>J. Hum. Kinet.</t>
  </si>
  <si>
    <t>10.1515/hukin-2017-0152</t>
  </si>
  <si>
    <t>FQ2QM</t>
  </si>
  <si>
    <t>WOS:000418201500011</t>
  </si>
  <si>
    <t>Graham, S; Bellmore, AD; Mize, J</t>
  </si>
  <si>
    <t>Graham, Sandra; Bellmore, Amy D.; Mize, Jennifer</t>
  </si>
  <si>
    <t>Peer victimization, aggression, and their co-occurrence in middle school: Pathways to adjustment problems</t>
  </si>
  <si>
    <t>aggresive victim; academic achievement; victim; self-blame</t>
  </si>
  <si>
    <t>SELF-BLAME; VICTIMS; ADOLESCENTS; DEPRESSION; HARASSMENT; STEREOTYPES; LONELINESS; COMPETENCE; VIOLENCE; BULLIES</t>
  </si>
  <si>
    <t>An ethnically diverse sample of 6th-grade students completed peer nomination procedures that were used to create subgroups of students with reputations as victims, aggressors, aggressive victims, and socially adjusted (neither aggressive nor victimized). Self-report data on psychological adjustment, attributions for peer harassment, and perceived school climate were gathered. In addition, homeroom teachers rated participating students on academic engagement and students' grades were collected from school records. Victims reported the most negative self-views, aggressors enjoyed the most positive self-views, and aggressive victims fell between these two groups, although their psychological profile more closely resembled that of victims. However, all three subgroups encountered more school adjustment problems when compared to their socially adjusted classmates. Different pathways to school adjustment problems for aggressors and victims were examined. For victims, characterological self-blame for victimization and psychological maladjustment were the key mediators, whereas for aggressors, the significant pathway was mainly through perceived unfairness of school rules. Analyses by ethnicity revealed that African American boys were most likely to be perceived as aggressive and as aggressive victims and they were doing most poorly in school. Implications for intervention with subgroups of problem behavior youth and the particular vulnerabilities of African American adolescents were discussed.</t>
  </si>
  <si>
    <t>Univ Calif Los Angeles, Dept Educ, Los Angeles, CA 90095 USA; Univ Kansas, Lawrence, KS 66045 USA</t>
  </si>
  <si>
    <t>University of California System; University of California Los Angeles; University of Kansas</t>
  </si>
  <si>
    <t>Graham, S (corresponding author), Univ Calif Los Angeles, Dept Educ, Los Angeles, CA 90095 USA.</t>
  </si>
  <si>
    <t>shgraham@ucla.edu</t>
  </si>
  <si>
    <t>10.1007/s10802-006-9030-2</t>
  </si>
  <si>
    <t>057ZD</t>
  </si>
  <si>
    <t>WOS:000238632800007</t>
  </si>
  <si>
    <t>Yu, JH; Huang, CQ; He, T; Wang, XZ; Zhang, LJ</t>
  </si>
  <si>
    <t>Yu, Jianhui; Huang, Changqin; He, Tao; Wang, Xizhe; Zhang, Linjie</t>
  </si>
  <si>
    <t>Investigating students' emotional self-efficacy profiles and their relations to self-regulation, motivation, and academic performance in online learning contexts: A person-centered approach</t>
  </si>
  <si>
    <t>Emotional self-efficacy; Latent profile analysis; Self-regulation; Motivation; Academic performance</t>
  </si>
  <si>
    <t>ACHIEVEMENT; STRATEGIES; MANAGEMENT; INTERVENTION; SATISFACTION; VALIDATION; LANGUAGE; OUTCOMES; GOALS</t>
  </si>
  <si>
    <t>Emotional self-efficacy is a vital component in student academic engagement and performance, but few studies have identified emotional self-efficacy profiles from a person-centered perspective and examined their relations to self-regulation, motivation and academic performance in online learning environments. To address this gap, we performed latent profile analysis on a dataset of 318 students and identified four profiles, namely, low, average, above average with a low ability to handle the emotions of others and high emotional self-efficacy profiles. The results of a multinomial logistic regression further indicated that self-regulation (i.e., goal setting, time management, task strategies and help seeking) and motivation (i.e., identified regulation and external regulation) played significant roles in determining profile membership. Furthermore, students who possessed high emotional self-efficacy also achieved better academic performance than the other three profiles. The results not only reinforce the understanding of students' emotional self-efficacy in online learning but also offer researchers both methodological and theoretical insights concerning students' emotional self-efficacy. Moreover, the study also reveals a potential relationship between leveraging students' self-regulation and motivation to improve their emotional self-efficacy in an online learning context.</t>
  </si>
  <si>
    <t>[Yu, Jianhui; Huang, Changqin; Wang, Xizhe; Zhang, Linjie] Zhejiang Normal Univ, Key Lab Intelligent Educ Technol &amp; Applicat Zheji, Jinhua 321004, Zhejiang, Peoples R China; [He, Tao] South China Normal Univ, Sch Informat Technol Educ, Guangzhou 510631, Peoples R China</t>
  </si>
  <si>
    <t>Zhejiang Normal University; South China Normal University</t>
  </si>
  <si>
    <t>Huang, CQ (corresponding author), Zhejiang Normal Univ, Key Lab Intelligent Educ Technol &amp; Applicat Zheji, Jinhua 321004, Zhejiang, Peoples R China.</t>
  </si>
  <si>
    <t>jianhuiyu@126.com; cqhuang@zju.edu.cn; tao.he2016@gmail.com; xzwang@zjnu.edu.cn; ljzhang@zjnu.edu.cn</t>
  </si>
  <si>
    <t>Wang, Xizhe/JDW-3874-2023; Huang, Changqin/AAD-4590-2020; ZHANG, LIN/GYD-9123-2022; Zhang, Lin/HZH-4842-2023; zhang, lin/IZQ-4870-2023</t>
  </si>
  <si>
    <t>Huang, Changqin/0000-0003-1371-2608;</t>
  </si>
  <si>
    <t>National Nature Science Foundation of China [61877020, 62177016]; Key Research and Development Program of Zhejiang Province [2021C03141]; Open Research Fund of College of Teacher Education, Zhejiang Normal University [jykf21002]</t>
  </si>
  <si>
    <t>National Nature Science Foundation of China(National Natural Science Foundation of China (NSFC)); Key Research and Development Program of Zhejiang Province; Open Research Fund of College of Teacher Education, Zhejiang Normal University</t>
  </si>
  <si>
    <t>This work was supported by the National Nature Science Foundation of China (No. 61877020, 62177016), the Key Research and Development Program of Zhejiang Province (No. 2021C03141), and the Open Research Fund of College of Teacher Education, Zhejiang Normal University (No. jykf21002).</t>
  </si>
  <si>
    <t>10.1007/s10639-022-11099-0</t>
  </si>
  <si>
    <t>5N0UV</t>
  </si>
  <si>
    <t>WOS:000797755100001</t>
  </si>
  <si>
    <t>Barghaus, KM; Henderson, CM; Fantuzzo, JW; Brumley, B; Coe, K; LeBoeuf, WA; Weiss, EM</t>
  </si>
  <si>
    <t>Barghaus, Katherine M.; Henderson, Cassandra M.; Fantuzzo, John W.; Brumley, Benjamin; Coe, Kristen; LeBoeuf, Whitney A.; Weiss, Emily M.</t>
  </si>
  <si>
    <t>Classroom Engagement Scale: Validation of a Teacher-Report Assessment Used to Scale in the Kindergarten Report Card of a Large Urban School District</t>
  </si>
  <si>
    <t>CONFIRMATORY FACTOR-ANALYSIS; EXPLORATORY FACTOR-ANALYSIS; MEASUREMENT INVARIANCE; MODEL FIT; EMOTIONAL COMPETENCES; FACTORIAL INVARIANCE; FORMATIVE ASSESSMENT; SENSITIVITY; FRAMEWORK; VARIANCE</t>
  </si>
  <si>
    <t>Research Findings: This study provides psychometric validation of the Classroom Engagement Scale (CES), a 14-item, teacher-report, formative assessment of behavioral engagement. It is currently used for all kindergarten children in a large, urban school district where it is embedded in the report card. Multi-level factor analysis revealed two distinct dimensions of the measure - academic engagement and social engagement - that comport with the educational research literature. Measurement invariance investigations provided initial support for the applicability of the CES across student subgroups and time. Finally, the two dimensions of the CES were found to be differentially predictive of important kindergarten and third-grade outcomes, providing evidence of concurrent and predictive validity. Practice or Policy: This study was designed in response to both the national call for routine monitoring of critical engagement competencies and the lack of validated teacher-report measures of these skills that can be used to inform ongoing instruction. This initial validation is an important step in institutionalizing practical, quality measurement within schools. Because of its strategic placement on the kindergarten report card, the CES provides an opportunity for teachers and families to share information about students' engagement skills and coordinate confluent supports to foster these critical competencies.</t>
  </si>
  <si>
    <t>[Barghaus, Katherine M.; Henderson, Cassandra M.; Fantuzzo, John W.; Brumley, Benjamin; Coe, Kristen; LeBoeuf, Whitney A.; Weiss, Emily M.] Univ Penn, Penn Child Res Ctr, Grad Sch Educ, 3720 Walnut St, Philadelphia, PA 19104 USA</t>
  </si>
  <si>
    <t>Henderson, CM (corresponding author), Univ Penn, Penn Child Res Ctr, Grad Sch Educ, 3720 Walnut St, Philadelphia, PA 19104 USA.</t>
  </si>
  <si>
    <t>chende@upenn.edu</t>
  </si>
  <si>
    <t>Weiss, Emily/0000-0003-1424-4973</t>
  </si>
  <si>
    <t>William Penn Foundation [178-15]</t>
  </si>
  <si>
    <t>William Penn Foundation</t>
  </si>
  <si>
    <t>This work was supported by the William Penn Foundation under Grant #178-15. The opinions expressed in this report are those of the authors and do not necessarily reflect the views of the William Penn Foundation.</t>
  </si>
  <si>
    <t>10.1080/10409289.2021.1985047</t>
  </si>
  <si>
    <t>7J7HD</t>
  </si>
  <si>
    <t>WOS:000704564200001</t>
  </si>
  <si>
    <t>van Braak, M; van de Pol, J; Poorthuis, AMG; Mainhard, T</t>
  </si>
  <si>
    <t>Braak, Marije van; Pol, Janneke van de; Poorthuis, Astrid M. G.; Mainhard, Tim</t>
  </si>
  <si>
    <t>A micro-perspective on students ? behavioral engagement in the context of teachers ? instructional support during seatwork: Sources of variability and the role of teacher adaptive support *</t>
  </si>
  <si>
    <t>Behavioral engagement; On-task behavior; Adaptive support; Cross-classified multilevel modeling; Classroom observation</t>
  </si>
  <si>
    <t>ON-TASK BEHAVIOR; HIGH-SCHOOL; ACADEMIC ENGAGEMENT; AUTONOMY SUPPORT; CLASSROOM; TIME; CHILDREN; IMPACT; ELEMENTARY; MOTIVATION</t>
  </si>
  <si>
    <t>Despite increased acknowledgement of the significance of situational factors to engagement, engagement is traditionally seen as a student characteristic. In this study, we investigated to what extent variation in observational measures of behavioral student engagement during seatwork is due to students versus teachers, teacher student dyads, or situational (i.e., variation in time) effects. Additionally, we studied whether adaptive support during teacher-student interactions contributes to student engagement following that interaction. A cross classified multilevel analysis of 324 video-and audio-recorded secondary school teacher-student interactions showed that situational factors and error were the strongest source of variability in student engagement. Other than expected, teacher-related and dyad-related variability were limited. Although behavioral engagement after teacher-student interaction was significantly higher than pre-interaction student engagement, higher post interaction levels were not related to the level of adaptive support provided during the teacher-student interaction. These findings imply that situational factors deserve more attention in engagement research, for example by investigating what situational factors contribute to engagement. For teachers, the time-variant, situation dependent nature of engagement opens up valuable opportunities to actively design optimal learning situations.</t>
  </si>
  <si>
    <t>[Braak, Marije van; Pol, Janneke van de; Mainhard, Tim] Univ Utrecht, Dept Educ, Utrecht, Netherlands; [Poorthuis, Astrid M. G.] Univ Utrecht, Dept Psychol, Utrecht, Netherlands; [Braak, Marije van] Erasmus MC, Dept Gen Practice, Rotterdam, Netherlands</t>
  </si>
  <si>
    <t>Utrecht University; Utrecht University; Erasmus University Rotterdam; Erasmus MC</t>
  </si>
  <si>
    <t>van Braak, M (corresponding author), Erasmus MC, Dept Gen Practice, Postbus 2040,Dr Molewaterpl 40, NL-3015 GD Rotterdam, Netherlands.;van Braak, M (corresponding author), Erasmus MC, Dept Gen Practice, Rotterdam, Netherlands.</t>
  </si>
  <si>
    <t>m.vanbraak@erasmusmc.nl</t>
  </si>
  <si>
    <t>Mainhard, Tim/0000-0003-2151-1398; Poorthuis, Astrid/0000-0002-6541-5288</t>
  </si>
  <si>
    <t>10.1016/j.cedpsych.2020.101928</t>
  </si>
  <si>
    <t>RD3EF</t>
  </si>
  <si>
    <t>WOS:000633365100008</t>
  </si>
  <si>
    <t>Dart, EH; Radley, KC; Fischer, AJ; Collins, TA; Terjesen, MD; Wright, SJ; McCargo, M; Hicks, AJ</t>
  </si>
  <si>
    <t>Dart, Evan H.; Radley, Keith C.; Fischer, Aaron J.; Collins, Tai A.; Terjesen, Mark D.; Wright, Sarah J.; McCargo, Morgan; Hicks, Ashley J.</t>
  </si>
  <si>
    <t>Accuracy in direct behavior rating is minimally impacted by completion latency</t>
  </si>
  <si>
    <t>behavior assessment; completion latency; direct behavior rating</t>
  </si>
  <si>
    <t>SYSTEMATIC DIRECT OBSERVATION; ACADEMIC ENGAGEMENT; DBR-SIS; GENERALIZABILITY; DEPENDABILITY; INTERVENTION; SCALES; TASK</t>
  </si>
  <si>
    <t>Direct behavior ratings (DBRs) have been proposed as an efficient method to assess student behavior in the classroom due to their relative ease of administration compared to alternative methods like systematic direct observation. DBRs are considered low-inference assessments of behavior because they are designed to be completed immediately following a specified observation period of student behavior; however, in practice it is common for teachers and other respondents to delay completion of a DBR until they are reminded to do so. It is unclear what effect, if any, this latency between observation and DBR completion has on rater accuracy. Thus, the purpose of this study was to examine the effect of completion latency on accuracy in an analogue setting. Two-hundred forty-one undergraduate students (83.8% female) with a mean age of 21 participated across eight groups and were asked to complete an electronic DBR immediately after watching a video of student behavior or after a predetermined delay of 5 minutes, 15 minutes, 30 minutes, 1 hour, 2 hours, 4 hours, or 6 hours. A one-way analysis of variance revealed that there was no statistically significant relationship between completion latency and DBR accuracy, F(7, 233) = .959, p = .46, (2) = .028.</t>
  </si>
  <si>
    <t>[Dart, Evan H.; Radley, Keith C.; Wright, Sarah J.; McCargo, Morgan] Univ Southern Mississippi, 118 Coll Dr,5025, Hattiesburg, MS 39406 USA; [Fischer, Aaron J.] Univ Utah, Salt Lake City, UT 84112 USA; [Collins, Tai A.] Univ Cincinnati, Cincinnati, OH 45221 USA; [Terjesen, Mark D.; Hicks, Ashley J.] St Johns Univ, New York, NY USA</t>
  </si>
  <si>
    <t>University of Southern Mississippi; Utah System of Higher Education; University of Utah; University System of Ohio; University of Cincinnati; Saint John's University</t>
  </si>
  <si>
    <t>Dart, EH (corresponding author), Univ Southern Mississippi, 118 Coll Dr,5025, Hattiesburg, MS 39406 USA.</t>
  </si>
  <si>
    <t>Terjesen, Mark/K-4216-2019</t>
  </si>
  <si>
    <t>10.1002/pits.22047</t>
  </si>
  <si>
    <t>FJ3VQ</t>
  </si>
  <si>
    <t>WOS:000412660900017</t>
  </si>
  <si>
    <t>Phan, HP</t>
  </si>
  <si>
    <t>Phan, Huy P.</t>
  </si>
  <si>
    <t>Interrelations that foster learning: An investigation of two correlational studies</t>
  </si>
  <si>
    <t>Personal self-efficacy; Motivation-related attributes; Achievement; Longitudinal studies</t>
  </si>
  <si>
    <t>SELF-EFFICACY BELIEFS; UNIVERSITY-STUDENTS; SCHOOL ENGAGEMENT; ACHIEVEMENT GOALS; BURNOUT; TASK; PERFORMANCE; STRATEGIES; PREDICT; MIDDLE</t>
  </si>
  <si>
    <t>The theoretical tenets of academic engagement, as outlined by Schaufeli and colleagues, have received limited attention. There is credence to indicate that Schaufeli et al.'s conceptualization has educational implications. Extending this avenue of inquiry, we report two longitudinal studies that explore the motivation-related attributes of engagement within the framework of self-efficacy. A number of research questions were developed for examination-for example, does enactive learning experience influence academic achievement, via students' engrossment (i.e. absorption) of a subject matter? Does students' sense of resilience and persistence (i.e. vigor) heighten their self-efficacy beliefs for academic learning? For the two studies (Study 1: 311 Year 11 students; Study 2: 249 Year 12 students), utilizing different cohorts, we measured these constructs at multiple time points. Existing Likert-scale inventories were administered repeatedly, and data collected were analysed using causal modeling procedures. MPlus 7.2 yielded a number of key findings-for example: (a) the positive impact of Time 1 enactive learning experience on Time 2 absorption and vigor, (b) the positive impact of Time absorption on Time 3 self-efficacy, (c) the positive impact of Time 2 absorption on Time 4 achievement and (d) the positive impact of Time 1 self-efficacy on Time 2 absorption and vigor.</t>
  </si>
  <si>
    <t>[Phan, Huy P.] Univ New England, Sch Educ, Armidale, NSW 2351, Australia</t>
  </si>
  <si>
    <t>Phan, Huy P./AAJ-6166-2021</t>
  </si>
  <si>
    <t>Phan, Huy P./0000-0002-3066-4647</t>
  </si>
  <si>
    <t>10.1002/ijop.12127</t>
  </si>
  <si>
    <t>DR3PV</t>
  </si>
  <si>
    <t>WOS:000379816000003</t>
  </si>
  <si>
    <t>Lane, KL; Harris, K; Graham, S; Driscoll, S; Sandmel, K; Morphy, P; Hebert, M; House, E; Schatschneider, C</t>
  </si>
  <si>
    <t>Lane, Kathleen Lynne; Harris, Karen; Graham, Steve; Driscoll, Steven; Sandmel, Karin; Morphy, Paul; Hebert, Michael; House, Emily; Schatschneider, Christopher</t>
  </si>
  <si>
    <t>Self-Regulated Strategy Development at Tier 2 for Second-Grade Students With Writing and Behavioral Difficulties: A Randomized Controlled Trial</t>
  </si>
  <si>
    <t>Three-tiered models of prevention; writing; behavior; self-regulated strategies development; emotional or behavioral disorders</t>
  </si>
  <si>
    <t>SOCIAL-SKILLS; PREREADING INTERVENTION; EMOTIONAL DISTURBANCE; READING-INSTRUCTION; PERFORMANCE; SCHOOL; RISK; ATTENTION; CHILDREN; OUTCOMES</t>
  </si>
  <si>
    <t>We examined the extent to which strategies instruction, using the Self-Regulated Strategy Development (SRSD) model, would enhance the writing, engagement during writing, and behavior of 44 second-grade students identified as having behavioral and writing difficulties. This study occurred within a comprehensive, integrated, three-tiered model of prevention that included behavioral, social, and academic components. Students were randomly assigned to an experimental or control condition. Students in the experimental condition received SRSD as a Tier 2 intervention. They were individually taught strategies for planning and composing, first for opinion essays and then for stories. Students met with their instructor 3 to 4 times per week for 30-min sessions, spending 3 to 4 1/2 weeks in intervention for each genre. Students in the control group received the regular writing program. SRSD instructed students made significantly greater gains in writing quality and composition elements than control students for both opinion essays and stories. Students in the experimental condition also made greater gains than controls in academic engagement when writing opinion essays in their regular classroom. Transfer and behavioral effects, however, were limited. Implications are discussed.</t>
  </si>
  <si>
    <t>[Lane, Kathleen Lynne; Harris, Karen; Graham, Steve; Driscoll, Steven; Morphy, Paul; Hebert, Michael; House, Emily] Vanderbilt Univ, Nashville, TN 37203 USA; [Sandmel, Karin] Johns Hopkins Univ, Baltimore, MD USA; [Schatschneider, Christopher] Florida State Univ, Tallahassee, FL 32306 USA</t>
  </si>
  <si>
    <t>Vanderbilt University; Johns Hopkins University; State University System of Florida; Florida State University</t>
  </si>
  <si>
    <t>Lane, KL (corresponding author), Vanderbilt Univ, Dept Special Educ, Nashville, TN 37203 USA.</t>
  </si>
  <si>
    <t>kathleen.lane@vanderbilt.edu</t>
  </si>
  <si>
    <t>Hebert, Michael/IUM-5125-2023; Morphy, Paul/M-4834-2019; Graham, Steve/AAR-2339-2020</t>
  </si>
  <si>
    <t>Morphy, Paul/0000-0001-6981-9135; Hebert, Michael/0000-0003-4235-1266</t>
  </si>
  <si>
    <t>10.1080/19345747.2011.558987</t>
  </si>
  <si>
    <t>V29QL</t>
  </si>
  <si>
    <t>WOS:000208762800002</t>
  </si>
  <si>
    <t>Schoenberg, NE; Bowling, B; Cardarelli, K; Feltner, F; Mudd-Martin, G; Surratt, HL; Kern, PA</t>
  </si>
  <si>
    <t>Schoenberg, Nancy E.; Bowling, Beth; Cardarelli, Kathryn; Feltner, Frances; Mudd-Martin, Gia; Surratt, Hilary L.; Kern, Philip A.</t>
  </si>
  <si>
    <t>The Community Leadership Institute of Kentucky (CLIK): A Collaborative Workforce and Leadership Development Program</t>
  </si>
  <si>
    <t>Education; Professional; Education; Sociology and Social Phenomena; Community Health Partnerships; Health Promotion; Appalachian; Rural Population; Health Care</t>
  </si>
  <si>
    <t>Background: The Community Leadership Institute of Kentucky (CLIK), a workforce development and leadership program within the Community Engagement and Research Core of the University of Kentucky's Center for Clinical and Translational Science (UK CCTS), was developed to enhance community members' capacity to address pernicious rural health inequities. Objectives/Methods: In this article, we describe the development, implementation, and results of the program, examining program and project completion rates, quantitative and qualitative evaluations from participants, and professional achievements. Results: Based on existing models from other Clinical and Translational Science Awards Programs (CTSAs), CLIK provides diverse programming in a local, supportive setting and supports mentors/academic partners through education and networking. Now in its sixth year, CLIK participants have included 41 leaders from varied local settings, including public school systems, health departments, county and local governments, and other non-profit organizations. Shaped by extensive CLIK participant input, the program offers eleven didactic and hands-on training sessions in evidencebased programming and health promotion; a mentored research project addressing relevant local health inequities; and extensive networking opportunities. Conclusions: CLIK has become an enrichment opportunity for local communities as well as a platform for academic engagement and bi-directional learning. Such communityacademic partnerships are particularly needed in traditionally under-resourced rural communities.</t>
  </si>
  <si>
    <t>[Schoenberg, Nancy E.; Bowling, Beth; Feltner, Frances; Surratt, Hilary L.] Ctr Clin &amp; Translat Sci, Ctr Hlth Equ Transformat, Lexington, KY USA; [Schoenberg, Nancy E.; Bowling, Beth; Feltner, Frances; Surratt, Hilary L.] Univ Kentucky, Ctr Excellence Rural Hlth, Dept Behav Sci, Lexington, KY 40536 USA; [Cardarelli, Kathryn] Univ Kentucky, Dept Hlth Behav &amp; Soc, Lexington, KY 40536 USA; [Mudd-Martin, Gia] Univ Kentucky, Coll Nursing, Lexington, KY 40536 USA; [Kern, Philip A.] Univ Kentucky, Dept Med, Lexington, KY 40536 USA; [Kern, Philip A.] Univ Kentucky, Ctr Clin &amp; Translat Sci, Lexington, KY 40536 USA</t>
  </si>
  <si>
    <t>University of Kentucky; University of Kentucky; University of Kentucky; University of Kentucky; University of Kentucky</t>
  </si>
  <si>
    <t>Schoenberg, NE (corresponding author), Univ Kentucky, Behav Sci, 372 Hlth Kentucky Res Bldg, Lexington, KY 40536 USA.</t>
  </si>
  <si>
    <t>nesch@uky.edu</t>
  </si>
  <si>
    <t>Mudd-Martin, Gia/0000-0003-2585-5534</t>
  </si>
  <si>
    <t>National Center for Research Resources, National Institutes of Health [UL1TR001998-01]; National Center for Advancing Translational Sciences, National Institutes of Health [UL1TR001998-01]</t>
  </si>
  <si>
    <t>National Center for Research Resources, National Institutes of Health(United States Department of Health &amp; Human ServicesNational Institutes of Health (NIH) - USANIH National Center for Research Resources (NCRR)); National Center for Advancing Translational Sciences, National Institutes of Health(United States Department of Health &amp; Human ServicesNational Institutes of Health (NIH) - USANIH National Center for Advancing Translational Sciences (NCATS))</t>
  </si>
  <si>
    <t>We acknowledge the significant contributions of our fellow CTSAs and CLIK co-founders Dr. Patrick Kitzman and Mr. Ernie Scott. We are appreciative of the significant contributions over the years from Wayne Noble, Carol White, the 41 stellar CLIK graduates, and many others. CLIK is supported by the National Center for Research Resources and the National Center for Advancing Translational Sciences, National Institutes of Health, through Grant UL1TR001998-01. The content is solely the responsibility of the authors and does not necessarily represent the official views of the NIH.</t>
  </si>
  <si>
    <t>RB1XW</t>
  </si>
  <si>
    <t>WOS:000631910300010</t>
  </si>
  <si>
    <t>Ribeiro, AR; Pereira, AI; Pedro, M; Roberto, MS</t>
  </si>
  <si>
    <t>Ribeiro, Ana Raquel; Pereira, Ana Isabel; Pedro, Marta; Roberto, Magda Sofia</t>
  </si>
  <si>
    <t>Predictors of child student engagement in elementary school: A mixed-methods study exploring the role of externalising problems</t>
  </si>
  <si>
    <t>ecological approach; elementary school children; externalising problems; longitudinal study; school engagement</t>
  </si>
  <si>
    <t>PARENTAL INVOLVEMENT; ACADEMIC ENGAGEMENT; BEHAVIOR PROBLEMS; PEER ACCEPTANCE; MIDDLE SCHOOL; TEACHER; ACHIEVEMENT; CLASSROOM; TRAJECTORIES; ASSOCIATIONS</t>
  </si>
  <si>
    <t>Student engagement promotes school learning and adapta-tion and can be a protective factor for children who are vul-nerable to school failure. A longitudinal mixed-methods study was conducted to identify individual, family and school predictors of children's school engagement as well as to explore the facilitators of and obstacles to student engagement at school amongst children with externalising problems. The sample consisted of 369 elementary school children (53.7% girls) and their parents as well as 35 teachers. Participants completed several measures to evaluate emotional and behavioural engagement at school, externalising behaviours, parental emotional support, paren -tal involvement with the school and student-teacher rela-tionships. Semi structured interviews were conducted with a subsample of 17 parents of children with high levels of externalising problems. Problems with externalising behav-iours and student-teacher relationships were significant predictors of school engagement. Parents' reports showed that family support, positive student-teacher relationships, and positive relationships with peers are the main facilita-tors of school engagement in children with high levels of externalising problems. Our study highlights the role played by externalising problems in school engagement. Limitations of the study and implications for prevention research and practice are discussed.</t>
  </si>
  <si>
    <t>[Ribeiro, Ana Raquel; Pereira, Ana Isabel; Roberto, Magda Sofia] Univ Lisbon, Fac Psicol, CICPSI, Lisbon, Portugal; [Pedro, Marta] Univ Catol Portuguesa, Fac Ciencias Humanas, Lisbon, Portugal</t>
  </si>
  <si>
    <t>Universidade de Lisboa; Universidade Catolica Portuguesa</t>
  </si>
  <si>
    <t>Ribeiro, AR (corresponding author), Univ Lisbon, Fac Psicol, CICPSI, Lisbon, Portugal.</t>
  </si>
  <si>
    <t>ana.raquel.ribeiro@campus.ul.pt</t>
  </si>
  <si>
    <t>Pereira, Ana/AAJ-9742-2021; Roberto, Magda Sofia/Y-3294-2018</t>
  </si>
  <si>
    <t>Pereira, Ana/0000-0003-4532-6947; Pedro, Marta/0000-0002-2703-3932; Roberto, Magda Sofia/0000-0003-4127-561X; Ribeiro, Ana/0000-0003-4927-8743</t>
  </si>
  <si>
    <t>FCT-Fundacao para a Ciencia e a Tecnologia [UIDB/04527/2020]</t>
  </si>
  <si>
    <t>FCT-Fundacao para a Ciencia e a Tecnologia(Fundacao para a Ciencia e a Tecnologia (FCT))</t>
  </si>
  <si>
    <t>FCT-Fundacao para a Ciencia e a Tecnologia, Grant/Award Number: UIDB/04527/2020</t>
  </si>
  <si>
    <t>10.1002/icd.2449</t>
  </si>
  <si>
    <t>HC1M2</t>
  </si>
  <si>
    <t>WOS:001031335500001</t>
  </si>
  <si>
    <t>Hillier, A; Buckingham, A; Schena, D</t>
  </si>
  <si>
    <t>Hillier, Ashleigh; Buckingham, Abigail; Schena, David, II</t>
  </si>
  <si>
    <t>Physical Activity Among Adults With Autism: Participation, Attitudes, and Barriers</t>
  </si>
  <si>
    <t>autism spectrum disorder; adults; physical activity; theory of planned behavior; exercise</t>
  </si>
  <si>
    <t>ACADEMIC ENGAGEMENT; YOUNG-ADULTS; SPECTRUM DISORDER; AEROBIC EXERCISE; CHILDREN; ADOLESCENTS; INDIVIDUALS; BEHAVIORS; INTENTION; FITNESS</t>
  </si>
  <si>
    <t>Children and adolescents with autism spectrum disorder (ASD) have shown have low levels of physical fitness, increasing risks for health-related problems associated with inactivity, such as being overweight, when compared with typically developing children. Few studies have examined physical activity (PA) among adults with ASD. This U.S.-based study examined participation in and attitudes and barriers toward PA among adults with ASD and their peers without ASD. We used standardized existing scales to survey participants for data regarding their frequency of engagement in weekly PA (strenuous, moderate, light), attitudes toward PA, expectations of others, perceived behavioral control, intention toward PA, and perceived PA barriers. Findings indicated that, on average, the ASD group compared with the comparison group reported (a) less frequent strenuous or moderate PA, (b) less positive attitudes toward PA, (c) less perceived behavioral control or ease of performing PA, and (d) more PA barriers. There was also evidence that the ASD group reported less PA intent, but there was no difference between groups regarding beliefs about others' PA expectations for them. These findings suggest a need for more PA for adults with ASD, particularly because PA has potential to attenuate such ASD challenges as anxiety, stress, and sleeping difficulties.</t>
  </si>
  <si>
    <t>[Hillier, Ashleigh; Buckingham, Abigail; Schena, David, II] Univ Massachusetts Lowell, Dept Psychol, 113 Wilder St,Suite 300, Lowell, MA 01854 USA</t>
  </si>
  <si>
    <t>University of Massachusetts System; University of Massachusetts Lowell</t>
  </si>
  <si>
    <t>Hillier, A (corresponding author), Univ Massachusetts Lowell, Dept Psychol, 113 Wilder St,Suite 300, Lowell, MA 01854 USA.</t>
  </si>
  <si>
    <t>Ashleigh_hillier@uml.edu</t>
  </si>
  <si>
    <t>Schena, David/GYU-7223-2022</t>
  </si>
  <si>
    <t>10.1177/0031512520927560</t>
  </si>
  <si>
    <t>NC6SF</t>
  </si>
  <si>
    <t>WOS:000535094800001</t>
  </si>
  <si>
    <t>Liu, JY; Liu, YH; Yang, JP</t>
  </si>
  <si>
    <t>Liu, Jing-Ying; Liu, Yan-Hui; Yang, Ji-Peng</t>
  </si>
  <si>
    <t>IMPACT OF LEARNING ADAPTABILITY AND TIME MANAGEMENT DISPOSITION ON STUDY ENGAGEMENT AMONG CHINESE BACCALAUREATE NURSING STUDENTS</t>
  </si>
  <si>
    <t>Baccalaureate nursing students; Study engagement; Learning adaptability; Time management disposition; Nursing education</t>
  </si>
  <si>
    <t>ACADEMIC ENGAGEMENT; SELF-EFFICACY; PERFORMANCE; BURNOUT; TEACHER; SKILLS; PEER</t>
  </si>
  <si>
    <t>The aim of this study was to explore the relationships among study engagement, learning adaptability, and time management disposition in a sample of Chinese baccalaureate nursing students. A convenient sample of 467 baccalaureate nursing students was surveyed in two universities in Tianjin, China. Students completed a questionnaire that included their demographic information, Chinese Utrecht Work Engagement Scale Student Questionnaire, Learning Adaptability Scale, and Adolescence Time Management Disposition Scale. One-way analysis of variance tests were used to assess the relationship between certain characteristics of baccalaureate nursing students. Pearson correlation was performed to test the correlation among study engagement, learning adaptability, and time management disposition. Hierarchical linear regression analyses were performed to explore the mediating role of time management disposition. The results revealed that study engagement (F = 7.20, P &lt; .01) and learning adaptability (F = 4.41, P &lt; .01) differed across grade groups. Learning adaptability (r = 0.382, P &lt; .01) and time management disposition (r = 0.741, P &lt; .01) were positively related with study engagement. Time management disposition had a partially mediating effect on the relationship between study engagement and learning adaptability. The findings implicate that educators should not only promote interventions to increase engagement of baccalaureate nursing students but also focus on development, investment in adaptability, and time management.</t>
  </si>
  <si>
    <t>[Liu, Jing-Ying; Liu, Yan-Hui] Tianjin Univ Tradit Chinese Med, Sch Nursing, Tianjin 300193, Peoples R China; [Yang, Ji-Peng] Tianjin Univ Tradit Chinese Med, Sch Acupuncture, Tianjin 300193, Peoples R China</t>
  </si>
  <si>
    <t>Tianjin University of Traditional Chinese Medicine; Tianjin University of Traditional Chinese Medicine</t>
  </si>
  <si>
    <t>Liu, YH (corresponding author), Tianjin Univ Tradit Chinese Med, Sch Nursing, 312 Anshan West Rd, Tianjin 300193, Peoples R China.</t>
  </si>
  <si>
    <t>15102295393@163.com; yh_liu888@163.com; y516942713@yeah.net</t>
  </si>
  <si>
    <t>National Ministry of Education [11YJCZH112]</t>
  </si>
  <si>
    <t>National Ministry of Education</t>
  </si>
  <si>
    <t>Financial support for this research was received from the National Ministry of Education (11YJCZH112). The authors also gratefully acknowledge the supervisors and the 467nursing students who participated in this study for their assistance, as well as all the experts and members of our group for their help and advice.</t>
  </si>
  <si>
    <t>10.1016/j.profnurs.2014.05.002</t>
  </si>
  <si>
    <t>AU5XC</t>
  </si>
  <si>
    <t>WOS:000345675900009</t>
  </si>
  <si>
    <t>Ruan, XL; Zhu, YB; Toom, A</t>
  </si>
  <si>
    <t>Ruan, Xiaolei; Zhu, Yubin; Toom, Auli</t>
  </si>
  <si>
    <t>'Making it possible': the complex dynamics of university foreign language teacher agency for research in funding applications</t>
  </si>
  <si>
    <t>HUMANITIES &amp; SOCIAL SCIENCES COMMUNICATIONS</t>
  </si>
  <si>
    <t>PROFESSIONAL AGENCY; IDENTITY; SCIENCE; TOOL</t>
  </si>
  <si>
    <t>Teacher agency for research, which refers to teachers' decision-making and initiative acts in the context of academic engagement, plays a pivotal role for teacher learning, teacher research, and thus teachers' professional development. Despite the burgeoning number of studies that have examined teachers' research and publishing experiences, it is unclear how university teachers exercise their agency for research in funding applications. This study examines how foreign language teachers at a university in China practice agency in the application of the National Social Science Fund of China from a Complex Dynamic Systems Theory perspective. Narrative frames and semi-structured interviews were used to collect the data, and thematic analysis was adopted to elucidate the complexity and dynamics of teacher agency for research. Revealing that there are subsystems of teacher agency for research in funding applications, i.e., agency beliefs, agency practice, and agency emotions and that the developmental trajectories of their agency for research are situated and relational, the findings highlight the need to view teacher agency as complex systems and dynamic entities. This study not only offers a conceptual framework as to unravel teacher agency for research in funding applications but also provides a tentative pathway for teachers exercising agency in applying for external funding both in the context of China and beyond.</t>
  </si>
  <si>
    <t>[Ruan, Xiaolei; Zhu, Yubin] Anhui Univ, Sch Foreign Studies, 111 Jiulong Rd, Hefei, Anhui, Peoples R China; [Toom, Auli] Univ Helsinki, Fac Educ Sci, POB 9, FI-00014 Helsinki, Finland</t>
  </si>
  <si>
    <t>Anhui University; University of Helsinki</t>
  </si>
  <si>
    <t>Ruan, XL (corresponding author), Anhui Univ, Sch Foreign Studies, 111 Jiulong Rd, Hefei, Anhui, Peoples R China.</t>
  </si>
  <si>
    <t>ruanxiaolei@ahu.edu.cn</t>
  </si>
  <si>
    <t>Ruan, Xiaolei/IAP-7653-2023</t>
  </si>
  <si>
    <t>Ruan, Xiaolei/0000-0001-8136-4831; Toom, Auli/0000-0002-3261-3376</t>
  </si>
  <si>
    <t>National Education Sciences Planning Project of China-National Youth Project [CIA 220286]</t>
  </si>
  <si>
    <t>National Education Sciences Planning Project of China-National Youth Project</t>
  </si>
  <si>
    <t>This work was supported by a grant from the National Education Sciences Planning Project of China-National Youth Project (Grant number CIA 220286). We would like to express our heartfelt gratitude to the participants for their active engagement and generous support.</t>
  </si>
  <si>
    <t>2662-9992</t>
  </si>
  <si>
    <t>HUM SOC SCI COMMUN</t>
  </si>
  <si>
    <t>Hum. Soc. Sci. Commun.</t>
  </si>
  <si>
    <t>10.1057/s41599-024-02696-0</t>
  </si>
  <si>
    <t>Humanities, Multidisciplinary; Social Sciences, Interdisciplinary</t>
  </si>
  <si>
    <t>Arts &amp; Humanities - Other Topics; Social Sciences - Other Topics</t>
  </si>
  <si>
    <t>GF0Z5</t>
  </si>
  <si>
    <t>WOS:001151146400001</t>
  </si>
  <si>
    <t>Goulet, M; Cantin, S; Archambault, I; Vitaro, F</t>
  </si>
  <si>
    <t>Goulet, Melissa; Cantin, Stephane; Archambault, Isabelle; Vitaro, Frank</t>
  </si>
  <si>
    <t>The influence of friends on the academic engagement in high school: the popularity of students as moderating variable?</t>
  </si>
  <si>
    <t>friendships; friends' characteristics; popularity; school engagement; adolescence</t>
  </si>
  <si>
    <t>EARLY ADOLESCENCE; PEER INFLUENCE; ACHIEVEMENT; ADJUSTMENT; AGE; EXPERIENCES; AGGRESSION; ADAPTATION; ACCEPTANCE; MOTIVATION</t>
  </si>
  <si>
    <t>Friendships are a very important aspect of the teen years. The influence of friends can be observed in many domains, including school engagement. Affiliation with peers that are disengaged in school has been associated with an increase in students' school disengagement during the high school years. Nevertheless, all students are not influenced by their friends in the same way. This study examines the moderating effect of adolescents' peer-perceived popularity on the association between friends' selfreported disengagement in school and subsequent changes in students' own school disengagement. Specifically, the goal of this study was to evaluate whether popular students would be more sensitive to their friends' negative influence (as implied in the popular youth socialization theory) or, in contrary, it would be the less popular students that are more sensitive to their friends' negative influence (as implied in the social discrepancy theory). Data were collected during 2 consecutive years among 402 seventh and eigth graders (12-13 years old). We find that affiliation with disengaged friends predicts increases in school disengagement for popular students only. These results highlight the importance of social status as a moderating variable when trying to understand the influence of friends on student's school adjustment in the early high school years.</t>
  </si>
  <si>
    <t>[Goulet, Melissa; Cantin, Stephane; Archambault, Isabelle; Vitaro, Frank] Univ Montreal, Ecole Psychoeduc, Montreal, PQ H3C 3J7, Canada</t>
  </si>
  <si>
    <t>Universite de Montreal</t>
  </si>
  <si>
    <t>Goulet, M (corresponding author), Univ Montreal, Ecole Psychoeduc, CP 6128 Succursale Ctr Ville, Montreal, PQ H3C 3J7, Canada.</t>
  </si>
  <si>
    <t>melissa.goulet@umontreal.ca</t>
  </si>
  <si>
    <t>10.1037/a0038104</t>
  </si>
  <si>
    <t>CF1PQ</t>
  </si>
  <si>
    <t>WOS:000352320000001</t>
  </si>
  <si>
    <t>Waasdorp, TE; Paskewich, BS; Waanders, C; Fu, R; Leff, SS</t>
  </si>
  <si>
    <t>Waasdorp, Tracy Evian; Paskewich, Brooke S.; Waanders, Christine; Fu, Rui; Leff, Stephen S.</t>
  </si>
  <si>
    <t>The Preventing Relational Aggression in Schools Everyday (PRAISE) Program: Adaptations to Overcome Subgroup Differences in Program Benefits</t>
  </si>
  <si>
    <t>INTENT ATTRIBUTIONS; SOCIAL-STATUS; URBAN; METAANALYSIS; BEHAVIOR; CLIMATE; IMPACT; CHILDHOOD; STUDENTS; VIOLENCE</t>
  </si>
  <si>
    <t>The Preventing Relational Aggression in Schools Everyday (PRAISE) Program is a school-based program that has shown promise for reducing aggression. PRAISE, 20-session classroom-based universal prevention program, was designed to be appropriate and responsive to the needs of youth within the urban school context. A preliminary trial of PRAISE evinced positive effects for girls but was less effective for boys. Following the trial, the PRAISE program was adapted to enhance its impact for boys while maintaining its impact for girls. The current paper describes the changes and a new 3-school trial of the PRAISE program that examines its impact on subgroups. Results indicate that girls in PRAISE classrooms showed improvements in knowledge of social problem-solving strategies (SIP), reductions in hostile attributions (HAB), decreases in relational aggression, and suppression of overt aggression. Boys in PRAISE classrooms showed decreases in relational aggression and improvements in academic engagement, but no improvement in knowledge of SIP or HAB. Pooled analyses comparing boys' results from the initial trial and the current trial showed significant improvements in relational aggression and relational HAB with no differences in overt aggression, overt HAB, or SIP knowledge. Taken together, this iterative adaptation of PRAISE overcame many subgroup differences in program effects.</t>
  </si>
  <si>
    <t>[Waasdorp, Tracy Evian; Paskewich, Brooke S.; Waanders, Christine; Fu, Rui; Leff, Stephen S.] Childrens Hosp Philadelphia, Ctr Violence Prevent, Philadelphia, PA 19104 USA; [Waasdorp, Tracy Evian; Leff, Stephen S.] Univ Penn, Sch Med, Philadelphia, PA 19104 USA</t>
  </si>
  <si>
    <t>University of Pennsylvania; Pennsylvania Medicine; Childrens Hospital of Philadelphia; University of Pennsylvania</t>
  </si>
  <si>
    <t>Waasdorp, TE (corresponding author), Childrens Hosp Philadelphia, Ctr Violence Prevent, Philadelphia, PA 19104 USA.;Waasdorp, TE (corresponding author), Univ Penn, Sch Med, Philadelphia, PA 19104 USA.</t>
  </si>
  <si>
    <t>waasdorpt@chop.edu</t>
  </si>
  <si>
    <t>Paskewich, Brooke/0000-0001-7569-5044; Waasdorp, Tracy/0000-0002-6176-7817</t>
  </si>
  <si>
    <t>Institute of Educational Sciences in the Department of Education [R305AI30175]; Pew Charitable Trusts; National Institute of Child Health and Human Development (NICHD) [1R01HD094833-01A1, 1R01HD102491-01A1]; School District of Philadelphia; National Institute of Health; Center for Violence Prevention at CHOP; Eunice Kennedy Shriver National Institute of Child Health and Human Development [R01HD094833, R01HD102491] Funding Source: NIH RePORTER</t>
  </si>
  <si>
    <t>Institute of Educational Sciences in the Department of Education; Pew Charitable Trusts; National Institute of Child Health and Human Development (NICHD)(United States Department of Health &amp; Human ServicesNational Institutes of Health (NIH) - USANIH Eunice Kennedy Shriver National Institute of Child Health &amp; Human Development (NICHD)); School District of Philadelphia; National Institute of Health(United States Department of Health &amp; Human ServicesNational Institutes of Health (NIH) - USA); Center for Violence Prevention at CHOP; Eunice Kennedy Shriver National Institute of Child Health and Human Development(United States Department of Health &amp; Human ServicesNational Institutes of Health (NIH) - USANIH Eunice Kennedy Shriver National Institute of Child Health &amp; Human Development (NICHD))</t>
  </si>
  <si>
    <t>The research for this study was supported by a grant from the Institute of Educational Sciences in the Department of Education (R305AI30175) and from The Pew Charitable Trusts. The writing of the manuscript was supported by the National Institute of Child Health and Human Development (NICHD; 1R01HD094833-01A1 and 1R01HD102491-01A1). This research was made possible, in part, by the support of the School District of Philadelphia. Opinions contained in this report reflect those of the authors and do not necessarily represent those of the School District of Philadelphia or any funding agency. The authors wish to acknowledge the following individuals who contributed to this research study: Branlyn DeRosa, Wanda Moore, Katherine Streit, Krista Mehari, Leah Brogan, Courtney Calloway, Shani Gardner, and Amanda Parks. Funding for the writing of the manuscript comes from the National Institute of Health and the Center for Violence Prevention at CHOP.</t>
  </si>
  <si>
    <t>10.1007/s11121-022-01348-6</t>
  </si>
  <si>
    <t>0Z8PF</t>
  </si>
  <si>
    <t>WOS:000748670900001</t>
  </si>
  <si>
    <t>Kalar, B; Antoncic, B</t>
  </si>
  <si>
    <t>Kalar, Barbara; Antoncic, Bostjan</t>
  </si>
  <si>
    <t>The entrepreneurial university, academic activities and technology and knowledge transfer in four European countries</t>
  </si>
  <si>
    <t>Entrepreneurial university; Technology and knowledge transfer; Entrepreneurially oriented university department; Entrepreneurial academic activities; Traditional academic activities; Cross-cultural study</t>
  </si>
  <si>
    <t>TESTING MEASUREMENT INVARIANCE; INDUSTRY KNOWLEDGE; WORK-ENVIRONMENT; COMMERCIALIZATION; SCIENTISTS; ORIENTATION; PERFORMANCE; INVENTION; SCIENCE; IMPACT</t>
  </si>
  <si>
    <t>This paper aims to provide an insight into academics' perceptions of an entrepreneurial university. In spite of all the initiatives, environmental changes and desire to create entrepreneurial universities, there is limited research on how the entrepreneurial orientation within a university may influence academics' engagement in different activities. Based on analyzing academics' survey responses at four European universities (University of Amsterdam, University of Antwerp, University of Ljubljana and the University of Oxford), our findings indicate that more academics in the natural sciences perceive their university department as being highly entrepreneurially oriented than their counterparts in the social sciences. The results also reveal that perceiving a university department as having a high or low entrepreneurial orientation may have a significant effect on whether an academic would engage in some activities that are more entrepreneurial in nature, but a negligible effect on whether an academic would engage in more traditional activities. Further, academics perceiving their university department as being highly entrepreneurially oriented are less likely to believe that engagement in technology and knowledge transfer can be harmful to academic science. At the end, the implications, limitations and future research areas are discussed. (C) 2014 Elsevier Ltd. All rights reserved.</t>
  </si>
  <si>
    <t>[Kalar, Barbara; Antoncic, Bostjan] Univ Ljubljana, Fac Econ, Ljubljana, Slovenia</t>
  </si>
  <si>
    <t>Antoncic, B (corresponding author), Univ Ljubljana, Fac Econ, Ljubljana, Slovenia.</t>
  </si>
  <si>
    <t>barbara.kalar@gmail.com; b.antoncic@gmail.com</t>
  </si>
  <si>
    <t>Kalar, Barbara/JGL-9139-2023; Antoncic, Bostjan/H-4223-2011</t>
  </si>
  <si>
    <t>Antoncic, Bostjan/0000-0003-1030-6567</t>
  </si>
  <si>
    <t>36-37</t>
  </si>
  <si>
    <t>10.1016/j.technovation.2014.11.002</t>
  </si>
  <si>
    <t>CA2OM</t>
  </si>
  <si>
    <t>WOS:000348747500001</t>
  </si>
  <si>
    <t>Chu, CE; Cheong, GSW; Mishra, A; Wen, Y; Leo, CH; Yeo, DJ; Cheong, KH</t>
  </si>
  <si>
    <t>Chu, Chui Ee; Cheong, Gideon Sian Wee; Mishra, Ankit; Wen, Yun; Leo, Chen Huei; Yeo, Darren J.; Cheong, Kang Hao</t>
  </si>
  <si>
    <t>Enhancing Biology Laboratory Learning: Student Perceptions of Performing Heart Dissection With Virtual Reality</t>
  </si>
  <si>
    <t>IEEE ACCESS</t>
  </si>
  <si>
    <t>Virtual reality; biology laboratory; immersive technology; visualisation; Oculus Quest 2; biomedical engineering</t>
  </si>
  <si>
    <t>USER</t>
  </si>
  <si>
    <t>In this study, we investigate the attitudes of students towards an immersive educational instruction method used to augment in-person biology laboratories. Specifically, we employ the Oculus Quest 2 in a mid-sized biology classroom setting to conduct a virtual heart dissection instructional class using Virtual Reality (VR). We engaged with 23 students from a Singaporean secondary school to gather insights into their experiences and perspectives. The focus of this study is twofold: firstly, to assess the potential of VR technology, particularly the Oculus Quest 2, as a tool for enhancing learning in biology, and secondly, to evaluate the feasibility of replacing traditional in-person laboratory settings with VR-based learning environments. By examining the students' experiences, this research sheds light on the effectiveness of VR technology in enhancing academic engagement and understanding of this specific content taught in a standardized biology syllabus. Our findings reveal that Oculus Quest 2 with VR can significantly stimulate student interest in this topic. The study provides insights into how VR as part of educational technology can transform the traditional learning experience, offering a more interactive and engaging approach to education in biology. These preliminary results have important implications for the future of educational methodologies in science and technology subjects.</t>
  </si>
  <si>
    <t>[Chu, Chui Ee; Cheong, Gideon Sian Wee; Mishra, Ankit; Cheong, Kang Hao] Singapore Univ Technol &amp; Design, Sci Math &amp; Technol, Singapore 487372, Singapore; [Wen, Yun] Nanyang Technol Univ, Natl Inst Educ, Jurong West 637616, Singapore; [Leo, Chen Huei] Natl Univ Singapore, Dept Biomed Engn, Coll Design &amp; Engn, Singapore 117583, Singapore; [Yeo, Darren J.] Nanyang Technol Univ, Sch Social Sci, Div Psychol, Singapore 639818, Singapore; [Cheong, Kang Hao] Nanyang Technol Univ, Sch Phys &amp; Math Sci, Singapore 637371, Singapore; [Cheong, Kang Hao] Nanyang Technol Univ, Sch Comp Sci &amp; Engn, Singapore 639798, Singapore</t>
  </si>
  <si>
    <t>Singapore University of Technology &amp; Design; Nanyang Technological University; National Institute of Education (NIE) Singapore; National University of Singapore; Nanyang Technological University; Nanyang Technological University; Nanyang Technological University</t>
  </si>
  <si>
    <t>Cheong, KH (corresponding author), Singapore Univ Technol &amp; Design, Sci Math &amp; Technol, Singapore 487372, Singapore.;Cheong, KH (corresponding author), Nanyang Technol Univ, Sch Phys &amp; Math Sci, Singapore 637371, Singapore.;Cheong, KH (corresponding author), Nanyang Technol Univ, Sch Comp Sci &amp; Engn, Singapore 639798, Singapore.</t>
  </si>
  <si>
    <t>kanghao.cheong@ntu.edu.sg</t>
  </si>
  <si>
    <t>Leo, Chen Huei/0000-0003-1424-9694</t>
  </si>
  <si>
    <t>Singapore Ministry of Education Education Research Funding Programme under Grant DEV 03/21 CKH.</t>
  </si>
  <si>
    <t>2169-3536</t>
  </si>
  <si>
    <t>IEEE Access</t>
  </si>
  <si>
    <t>10.1109/ACCESS.2024.3394713</t>
  </si>
  <si>
    <t>Computer Science, Information Systems; Engineering, Electrical &amp; Electronic; Telecommunications</t>
  </si>
  <si>
    <t>Computer Science; Engineering; Telecommunications</t>
  </si>
  <si>
    <t>TR2R0</t>
  </si>
  <si>
    <t>WOS:001242926000001</t>
  </si>
  <si>
    <t>The relation of self-determination and achievement goals to Taiwanese eighth graders' behavioral and emotional engagement in schoolwork</t>
  </si>
  <si>
    <t>DETERMINATION THEORY PERSPECTIVE; INTRINSIC MOTIVATION; HIERARCHICAL MODEL; AUTONOMY SUPPORT; INDIVIDUAL-DIFFERENCES; PERCEIVED COMPETENCE; ACADEMIC MOTIVATION; STUDENTS; WELL; INTERNALIZATION</t>
  </si>
  <si>
    <t>In this study I examined how Taiwanese junior high school students' perceptions of autonomy support were related to their motivational characteristics, and the ability of these constructs to explain students' academic engagement. A total of 343 eighth-grade students completed a self-report survey assessing their perceptions of autonomy support from teachers, achievement goal orientations, self-regulatory styles, and behavioral as well as emotional engagement in schoolwork. Results supported the contention of self-determination theory (SDT) that, when students learn out of personal interest and personal relevance, they are more fully engaged in schoolwork, both behaviorally and emotionally. Moreover, students who perceived higher levels of autonomy support provided by teachers also reported more adaptive patterns of learning. In terms of effects of achievement goals, results suggested that, when constructs from SDT were accounted for, mastery-approach and performance-avoidance goals remained important for explaining Taiwanese students' academic functioning. This study also documented profiles of behaviorally engaged students with different levels of emotional engagement. Findings showed that behaviorally engaged students with higher levels of emotional engagement reported higher perceptions of autonomy support from teachers, identified regulation, intrinsic motivation, and mastery-approach goal orientation than did behaviorally engaged students with lower levels of emotional engagement. Implications for education and future research are discussed.</t>
  </si>
  <si>
    <t>Natl Chengchi Univ, Inst Teacher Educ, Taipei 11623, Taiwan</t>
  </si>
  <si>
    <t>Shih, SS (corresponding author), Natl Chengchi Univ, Inst Teacher Educ, 64 Chihnan Rd,Sec 2 Wenshan, Taipei 11623, Taiwan.</t>
  </si>
  <si>
    <t>10.1086/528974</t>
  </si>
  <si>
    <t>270LC</t>
  </si>
  <si>
    <t>WOS:000253721300003</t>
  </si>
  <si>
    <t>Patall, EA; Yates, N; Lee, J; Chen, M; Bhat, BH; Lee, KJ; Beretvas, SN; Lin, SJ; Yang, SM; Jacobson, NG; Harris, E; Hanson, DJ</t>
  </si>
  <si>
    <t>Patall, Erika A.; Yates, Nicole; Lee, Jihyun; Chen, Man; Bhat, Bethany H.; Lee, Kejin; Beretvas, S. Natasha; Lin, Shengjie; Man Yang, Sophia; Jacobson, Neil G.; Harris, Eboneigh; Hanson, Derek J.</t>
  </si>
  <si>
    <t>A meta-analysis of teachers' provision of structure in the classroom and students' academic competence beliefs, engagement, and achievement</t>
  </si>
  <si>
    <t>AUTONOMY SUPPORT; INTRINSIC MOTIVATION; ELEMENTARY-SCHOOL; MANAGEMENT; BEHAVIOR; FEEDBACK; CHILDREN; QUALITY; ORGANIZATION; ASSOCIATIONS</t>
  </si>
  <si>
    <t>Structure reflects a variety of practices teachers use with the intent to guide students' behavior and increase academic success. A research synthesis was conducted on the role of classroom structure in the academic engagement, disengagement, competence beliefs, and achievement of preschool through high school students. A meta-analysis of 191 samples from 165 correlational studies revealed statistically significant correlations with achievement (.11), engagement (.28), and competence beliefs (.22), and a statistically non-significant relationship with disengagement (-.08). A meta-analysis of 71 samples from 46 structure intervention studies revealed a positive statistically significant average effect (g) on achievement (0.33), engagement (0.46), and disengagement (-0.34), but a statistically non-significant effect for competence beliefs (0.26). Consistent with a dual process model of engagement, associations were stronger for engagement than disengagement. Results related to variation suggested some universality, particularly across grade levels, and underscored the importance of emphasizing anticipatory strategies, minimizing the controlling aspects of structure, and considering the broader context, including the country context, income background of students, or whether structure is paired with other psychological supports. Methodological features also explained variation, highlighting the importance of using methods that center teachers' and students' experiences and align with the nature of the focal outcome.</t>
  </si>
  <si>
    <t>[Patall, Erika A.; Yates, Nicole; Jacobson, Neil G.] Univ Southern Calif, Rossier Sch Educ, Los Angeles, CA USA; [Lee, Jihyun] Univ North Texas, Coll Educ, Denton, TX USA; [Chen, Man] Univ Wisconsin Madison, Madison, WI USA; [Bhat, Bethany H.; Beretvas, S. Natasha; Lin, Shengjie; Man Yang, Sophia; Harris, Eboneigh; Hanson, Derek J.] Univ Texas Austin, Austin, TX USA; [Lee, Kejin] Pusan Natl Univ, Busan, South Korea; [Patall, Erika A.] Univ Southern Calif, Rossier Sch Educ, 3470 Trousdale Pkwy,Waite Phillips Hall, Los Angeles, CA 90089 USA</t>
  </si>
  <si>
    <t>University of Southern California; University of North Texas System; University of North Texas Denton; University of Wisconsin System; University of Wisconsin Madison; University of Texas System; University of Texas Austin; Pusan National University; University of Southern California</t>
  </si>
  <si>
    <t>The authors would like to thank Ed Emmer for his consultation and Denisse Carrasco, Rose Aristakessian, Anjali Kumar, Sherry Wei, Jennifer Sung, Eva Wang, Noor Alwadi, and Crystal Aguilera for help with coding for this project.</t>
  </si>
  <si>
    <t>10.1080/00461520.2023.2274104</t>
  </si>
  <si>
    <t>HS4X5</t>
  </si>
  <si>
    <t>WOS:001104409100001</t>
  </si>
  <si>
    <t>Djebrouni, M; Wolbring, G</t>
  </si>
  <si>
    <t>Djebrouni, Manel; Wolbring, Gregor</t>
  </si>
  <si>
    <t>Impact of robotics and human enhancement on occupation: what does it mean for rehabilitation?</t>
  </si>
  <si>
    <t>DISABILITY AND REHABILITATION</t>
  </si>
  <si>
    <t>Occupation; occupational concepts; science; technology; robotics; human enhancement; rehabilitation; ultrabilitation; disabled people; people with disabilities</t>
  </si>
  <si>
    <t>UPPER-LIMB FUNCTION; INDUSTRIAL ROBOTS; IDENTITY; THERAPY; EMPLOYMENT; SCIENCE; STROKE; PERFORMANCE; JUSTICE; PEOPLE</t>
  </si>
  <si>
    <t>Purpose: People with disabilities face participation challenges in all occupations. Scientific and technological advancements impact the occupational landscape of humans. This scoping review aimed to ascertain the academic engagement with occupation in relation to robotics and human enhancement focusing in particular on how people with disabilities and rehabilitation were mentioned. Method: SCOPUS and the 70 databases of EBSCO host were searched. Manifest and latent content coding and thematic grouping of codes relevant to answering the review questions was performed. Results: Only four articles engaged with occupation in relation to human enhancement. As to occupation and robotics, some occupational fields were visible and not others; occupational health and safety was the most visible one; people with disabilities were covered from a medical, therapeutic angle and not in relation to social issues caused by the occupational impact of robotics. Change in the scope, meaning, and clients of rehabilitation efforts related to occupation enabled by human enhancement and robotics was not covered. Conclusions: The gaps found should be filled. The impact of robotics and human enhancement on the occupational landscape indicates the need for rehabilitation to think beyond recovery to the species typical as a goal. The ultrabilitation concept could help to meet this need.</t>
  </si>
  <si>
    <t>[Djebrouni, Manel; Wolbring, Gregor] Univ Calgary, Dept Community Hlth Sci, Program Community Rehabil &amp; Disabil Studies, Calgary, AB, Canada</t>
  </si>
  <si>
    <t>University of Calgary</t>
  </si>
  <si>
    <t>Wolbring, G (corresponding author), Univ Calgary, Dept Community Hlth Sci, Program Community Rehabil &amp; Disabil Studies, Cumming Sch Med, 3330 Hosp Dr NW, Calgary, AB T2N 4N1, Canada.</t>
  </si>
  <si>
    <t>gwolbrin@ucalgary.ca</t>
  </si>
  <si>
    <t>Wolbring, Gregor/A-6804-2013</t>
  </si>
  <si>
    <t>Wolbring, Gregor/0000-0003-1363-0346</t>
  </si>
  <si>
    <t>0963-8288</t>
  </si>
  <si>
    <t>1464-5165</t>
  </si>
  <si>
    <t>DISABIL REHABIL</t>
  </si>
  <si>
    <t>Disabil. Rehabil.</t>
  </si>
  <si>
    <t>10.1080/09638288.2018.1527401</t>
  </si>
  <si>
    <t>LV8OX</t>
  </si>
  <si>
    <t>WOS:000538699400006</t>
  </si>
  <si>
    <t>Yu, MVB; Johnson, HE; Deutsch, NL; Varga, SM</t>
  </si>
  <si>
    <t>Yu, Mark Vincent B.; Johnson, Haley E.; Deutsch, Nancy L.; Varga, Shannon M.</t>
  </si>
  <si>
    <t>She Calls Me by My Last Name: Exploring Adolescent Perceptions of Positive Teacher-Student Relationships</t>
  </si>
  <si>
    <t>education; school; adolescence; qualitative methods; positive youth development; academic engagement; motivation</t>
  </si>
  <si>
    <t>SELF-DETERMINATION THEORY; SOCIAL SUPPORT; SCHOOL; ENGAGEMENT; CLASSROOM; YOUTH; CONNECTEDNESS; ACHIEVEMENT; TRANSITION; BEHAVIOR</t>
  </si>
  <si>
    <t>Interpersonal relationships during adolescence can be powerful avenues for personal development. As school is a universal context for youth, positive teacher-student relationships (TSRs) are one potential source for such developmentally promotive relationships. Unfortunately, research has shown a decline in the quality of teacher-student interactions as students progress through PK-12, which suggests a missed developmental opportunity. More research is needed to identify factors that contribute to positive TSRs, especially during adolescence. Utilizing qualitative methods, this study explores adolescent perceptions of TSRs in order to identify and understand key interactions and characteristics of high-quality, positive TSRs. We identified two overarching themes that emerged from our qualitative analysis: teacher noticing and teacher investment. Within these themes, we also examined the role of free and same-level conversations in promoting positive TSRs. Our findings contribute to research aimed at understanding specific processes that occur within positive youth-adult relationships. Specifically, we find promise in key teacher-student interactions that fulfill adolescents' developmental needs including autonomy, competence and connection. Our findings emphasize the importance of the student perspective and that capitalizing on positive TSRs during adolescence can be a powerful way to promote positive youth development.</t>
  </si>
  <si>
    <t>[Yu, Mark Vincent B.] Univ Virginia, Curry Sch Educ, Educ Psychol Appl Dev Sci Program, Charlottesville, VA 22903 USA; [Johnson, Haley E.] Univ Virginia, Charlottesville, VA USA; [Deutsch, Nancy L.] Univ Virginia, Curry Sch Educ, Charlottesville, VA 22904 USA; [Varga, Shannon M.] Boston Univ, Ctr Promise, Sch Educ, Boston, MA 02215 USA</t>
  </si>
  <si>
    <t>University of Virginia; University of Virginia; University of Virginia; Boston University</t>
  </si>
  <si>
    <t>Yu, MVB (corresponding author), Univ Virginia, Curry Sch Educ, Charlottesville, VA 22904 USA.</t>
  </si>
  <si>
    <t>mby2at@virginia.edu</t>
  </si>
  <si>
    <t>Yu, Mark Vincent B/AAZ-2761-2021</t>
  </si>
  <si>
    <t>Yu, Mark Vincent/0000-0002-7964-4540; Deutsch, Nancy/0000-0001-6021-8747</t>
  </si>
  <si>
    <t>10.1177/0743558416684958</t>
  </si>
  <si>
    <t>GD2LU</t>
  </si>
  <si>
    <t>WOS:000430331900003</t>
  </si>
  <si>
    <t>Liew, J; Cao, Q; Hughes, JN; Deutz, MHF</t>
  </si>
  <si>
    <t>Liew, Jeffrey; Cao, Qian; Hughes, Jan N.; Deutz, Marike H. F.</t>
  </si>
  <si>
    <t>Academic Resilience Despite Early Academic Adversity: A Three-Wave Longitudinal Study on Regulation-Related Resiliency, Interpersonal Relationships, and Achievement in First to Third Grade</t>
  </si>
  <si>
    <t>CHILDRENS EFFORTFUL CONTROL; EGO-RESILIENCY; SELF-REGULATION; CLASSROOM ENGAGEMENT; RELATIONSHIP QUALITY; PERSONALITY-TRAITS; SCHOOL ENGAGEMENT; EMOTIONAL SUPPORT; PEER RELATIONS; TEACHER</t>
  </si>
  <si>
    <t>Research Findings: Using a bio-social-ecological systems framework, we examined whether interpersonal relationships at school (specifically teacher-student and peer relationships) mediated the link between child resiliency (temperament-based adaptability) and reading or math achievement in a sample of children assessed as experiencing early academic adversity. Participants were 784 ethnically diverse students (mean age at Year 1=6.57years, SD=0.39) who began school as struggling readers or as weak in reading skills relative to their peers (scoring below the median on a school-wide standardized literacy exam). Data on children's resiliency, teacher-student warmth and conflict, peer social preference and peer liking, and reading and math achievement were collected across 3years, and 3-wave longitudinal models of mediation were tested. When we accounted for students nested within classrooms and for baseline covariates (i.e., ethnicity, socioeconomic status, gender), results showed that peer relationships mediated the effect of resiliency on reading, but not math, achievement. Teacher-student relationships were not found to be a mediator between resiliency and achievement. Practice or Policy: Findings suggest that for children with early academic adversity, resiliency is a protective factor against future academic problems, with peer competence facilitating children's academic engagement and achievement.</t>
  </si>
  <si>
    <t>[Liew, Jeffrey; Cao, Qian; Hughes, Jan N.] Texas A&amp;M Univ, Dept Educ Psychol, College Stn, TX 77843 USA; [Deutz, Marike H. F.] Univ Utrecht, Utrecht Ctr Child &amp; Adolescent Studies, Utrecht, Netherlands</t>
  </si>
  <si>
    <t>Texas A&amp;M University System; Texas A&amp;M University College Station; Utrecht University</t>
  </si>
  <si>
    <t>Liew, J (corresponding author), Texas A&amp;M Univ, Dept Educ Psychol, Coll Educ &amp; Human Dev, 622 Harrington Tower, College Stn, TX 77843 USA.</t>
  </si>
  <si>
    <t>jeffrey.liew@tamu.edu</t>
  </si>
  <si>
    <t>Liew, Jeffrey/AAS-9125-2020; Deutz, Marike/AAH-1741-2022; Deutz, Marike/AFG-0577-2022</t>
  </si>
  <si>
    <t>Liew, Jeffrey/0000-0002-0784-8448; Deutz, Marike/0000-0002-8801-7557; Deutz, Marike/0000-0002-8801-7557</t>
  </si>
  <si>
    <t>National Institute of Child Health and Human Development of the National Institutes of Health [R01HD039367]</t>
  </si>
  <si>
    <t>National Institute of Child Health and Human Development of the National Institutes of Health(United States Department of Health &amp; Human ServicesNational Institutes of Health (NIH) - USANIH Eunice Kennedy Shriver National Institute of Child Health &amp; Human Development (NICHD))</t>
  </si>
  <si>
    <t>Research reported in this publication was supported by the National Institute of Child Health and Human Development of the National Institutes of Health under award number R01HD039367.</t>
  </si>
  <si>
    <t>10.1080/10409289.2018.1429766</t>
  </si>
  <si>
    <t>GI5WF</t>
  </si>
  <si>
    <t>Green Accepted, Green Published</t>
  </si>
  <si>
    <t>WOS:000434440600010</t>
  </si>
  <si>
    <t>Chafouleas, SM; Kilgus, SP; Riley-Tillman, TC; Jaffery, R; Harrison, S</t>
  </si>
  <si>
    <t>Chafouleas, Sandra M.; Kilgus, Stephen P.; Riley-Tillman, T. Chris; Jaffery, Rose; Harrison, Sayward</t>
  </si>
  <si>
    <t>Preliminary evaluation of various training components on accuracy of Direct Behavior Ratings</t>
  </si>
  <si>
    <t>Direct Behavior Rating; Behavior assessment; Formative assessment; Rating scales</t>
  </si>
  <si>
    <t>SOCIAL-BEHAVIOR; DBR; GENERALIZABILITY; DEPENDABILITY; IMPACT; OBSERVERS; OTHERS; ERRORS; SCALES</t>
  </si>
  <si>
    <t>This study examined the impact of various components of rater training on the accuracy of rating behavior using Direct Behavior Rating-Single Item Scales (DBR-SIS). Specifically, the addition of frame-of-reference and rater error training components to a standard package involving an overview and then modeling, practice, and feedback was investigated. In addition, amount of exposure to the direct training component (i.e., number of practice and feedback opportunities) was evaluated, and the rates at which behavior was displayed were carefully manipulated to control for and evaluate training impact by target and rate of behavior. The sample consisted of undergraduate students assigned to one of 6 possible conditions. Overall findings suggested that completion of a training package did result in enhanced accuracy when using DBR-SIS to rate academic engagement and disruption. However, results also supported that the most comprehensive package of DBR training may not always result in greater improvements over a standard package involving direct training. In general, a more intensive training package appeared beneficial at improving ratings for targets that had previously been difficult to rate accurately (e.g., medium rate disruptive behavior). Limitations and implications for future research are discussed. (C) 2011 Society for the Study of School Psychology. Published by Elsevier Ltd. All rights reserved.</t>
  </si>
  <si>
    <t>[Chafouleas, Sandra M.] Univ Connecticut, Dept Educ Psychol, Storrs, CT 06269 USA; [Harrison, Sayward] E Carolina Univ, Greenville, NC 27858 USA; [Riley-Tillman, T. Chris] Univ Missouri Columbia, Columbia, MO USA</t>
  </si>
  <si>
    <t>University of Connecticut; University of North Carolina; East Carolina University; University of Missouri System; University of Missouri Columbia</t>
  </si>
  <si>
    <t>Riley-Tillman, Timothy/0000-0001-7057-0429; Harrison, Sayward/0000-0002-7316-7640; Kilgus, Stephen/0000-0003-0218-1004</t>
  </si>
  <si>
    <t>10.1016/j.jsp.2011.11.007</t>
  </si>
  <si>
    <t>969GF</t>
  </si>
  <si>
    <t>WOS:000306043000002</t>
  </si>
  <si>
    <t>Cinar, R; Benneworth, P</t>
  </si>
  <si>
    <t>Cinar, Ridvan; Benneworth, Paul</t>
  </si>
  <si>
    <t>Why do universities have little systemic impact with social innovation? An institutional logics perspective</t>
  </si>
  <si>
    <t>GROWTH AND CHANGE</t>
  </si>
  <si>
    <t>ACADEMIC ENGAGEMENT; AGENCY; INDUSTRY; ORGANIZATIONS; POLICY; ROLES</t>
  </si>
  <si>
    <t>Social innovation has been increasingly regarded as an instrument through which transformative structural change, necessary to address grand societal challenges can be achieved. Social innovations are encouraged by the emergence of innovation systems that support changes not exclusively driven by a techno-economic rationality. In the context of this special issue, there has been both little understanding of social innovation systems within mainstream innovation ecosystem approaches and little analysis of the roles played by universities in social innovation systems. We here focus on the institutional complexity of universities and their field-level dynamics as serving as a potential break on the institutionalisation of social innovation. To deepen our understanding of this, we utilise a literature around institutional logics to foreground characteristics of organisational fields with regard to social innovation. Drawing on empirical data gathered in two public universities located in different countries, we show that in one case the potential of social innovation is undermined by two dominant institutional logics, in the other its permeation across the organisational field is seriously challenged by a more powerful dominant logic. The institutional logic approach is useful to highlighting the barriers to building productive innovation ecosystems incorporating social considerations, and helps to explain the persistent difficulties in reframing ecosystems approaches to reflect wider societal dynamics.</t>
  </si>
  <si>
    <t>[Cinar, Ridvan] Univ Aveiro, Dept Social Polit &amp; Terr Sci, Aveiro, Portugal; [Benneworth, Paul] Western Norway Univ Appl Sci, Dept Business Adm &amp; Social Sci, Bergen, Norway; [Benneworth, Paul] Univ Twente, Ctr Higher Educ Policy Studies, Enschede, Netherlands</t>
  </si>
  <si>
    <t>Universidade de Aveiro; Western Norway University of Applied Sciences; University of Twente</t>
  </si>
  <si>
    <t>Cinar, R (corresponding author), Univ Aveiro, Dept Social Polit &amp; Terr Sci, Aveiro, Portugal.</t>
  </si>
  <si>
    <t>rcinar@ua.pt</t>
  </si>
  <si>
    <t>Cinar, Ridvan/0000-0002-5640-224X; Benneworth, Paul/0000-0003-0539-235X</t>
  </si>
  <si>
    <t>0017-4815</t>
  </si>
  <si>
    <t>1468-2257</t>
  </si>
  <si>
    <t>GROWTH CHANGE</t>
  </si>
  <si>
    <t>Growth Change</t>
  </si>
  <si>
    <t>10.1111/grow.12367</t>
  </si>
  <si>
    <t>Development Studies; Regional &amp; Urban Planning</t>
  </si>
  <si>
    <t>Development Studies; Public Administration</t>
  </si>
  <si>
    <t>US6SM</t>
  </si>
  <si>
    <t>WOS:000697556500009</t>
  </si>
  <si>
    <t>Dermentzi, E; Papagiannidis, S; Toro, CO; Yannopoulou, N</t>
  </si>
  <si>
    <t>Dermentzi, Eleni; Papagiannidis, Savvas; Toro, Carlos Osorio; Yannopoulou, Natalia</t>
  </si>
  <si>
    <t>Academic engagement: Differences between intention to adopt Social Networking Sites and other online technologies</t>
  </si>
  <si>
    <t>Social Networking Sites; Online technologies; Academia; Theory of planned behaviour; Uses and gratifications</t>
  </si>
  <si>
    <t>IMPRESSION MANAGEMENT; SELF-ORGANIZATION; INFORMATION; MEDIA; SCHOLARS; COLLABORATION; CONTINUANCE; ACCEPTANCE; PREDICTORS; PURPOSES</t>
  </si>
  <si>
    <t>This article studies firstly academic willingness to use online technologies in order to engage with their peers and secondly, whether there are any differences between academics using Social Networking Sites (SNS) and other online technologies. We synthesised the Decomposed Theory of Planned Behaviour and the Uses and Gratifications Theory, proposing a conceptual model that is evaluated twice using Structural Equation Modelling. Differences were observed between the model of SNS and the model of online technologies. Academics consider SNS more suitable for networking and presenting a professional image and the rest of online technologies for making new acquaintances in their research area and seeking academic information. Our findings have important implications as we were able to demonstrate the ecological validity of the joint model in two different cases and provide information about how academics approach online engagement. The need for providing training in utilising online technologies is evident, especially in the case of SNS, as self-efficacy is the main factor that affects perceived behavioural control, which in turn affects behavioural intention. In addition, the non-significant effect that social norms have on intention in the case of SNS indicates that universities may have to use different promotional techniques internally. (C) 2016 Elsevier Ltd. All rights reserved.</t>
  </si>
  <si>
    <t>[Dermentzi, Eleni; Papagiannidis, Savvas; Yannopoulou, Natalia] Newcastle Univ, Sch Business, 5 Barrack Rd, Newcastle Upon Tyne NE1 4SE, Tyne &amp; Wear, England; [Toro, Carlos Osorio] Liverpool Business Sch, Redmonds Bldg,Brownlow Hill, Liverpool L3 5UG, Merseyside, England</t>
  </si>
  <si>
    <t>Newcastle University - UK; Liverpool John Moores University; University of Liverpool</t>
  </si>
  <si>
    <t>Papagiannidis, S (corresponding author), Newcastle Univ, Sch Business, 5 Barrack Rd, Newcastle Upon Tyne NE1 4SE, Tyne &amp; Wear, England.</t>
  </si>
  <si>
    <t>e.dermentzi@newcastle.ac.uk; savvas.papagiannidis@ncl.ac.uk; c.a.osoriotoro@fimu.ac.uk; natalia.yannopoulou@newcastle.ac.uk</t>
  </si>
  <si>
    <t>Dermentzi, Eleni/AGC-6896-2022</t>
  </si>
  <si>
    <t>Dermentzi, Eleni/0000-0002-6022-751X; Osorio Toro, Carlos/0000-0002-5562-3868; Papagiannidis, Savvas/0000-0003-0799-491X</t>
  </si>
  <si>
    <t>10.1016/j.chb.2016.03.019</t>
  </si>
  <si>
    <t>DO4BI</t>
  </si>
  <si>
    <t>WOS:000377726400033</t>
  </si>
  <si>
    <t>Chen, Q; Zhang, QC; Yu, FL; Hou, B; Cassady, J; Xie, XC</t>
  </si>
  <si>
    <t>Chen, Qian; Zhang, Qingchuo; Yu, Fenglong; Hou, Bing; Cassady, Jerrel; Xie, Xiaochun</t>
  </si>
  <si>
    <t>Investigating Structural Relationships between Professional Identity, Learning Engagement, Academic Self-Efficacy, and University Support: Evidence from Tourism Students in China</t>
  </si>
  <si>
    <t>professional identity; academic self-efficacy; learning engagement; university support</t>
  </si>
  <si>
    <t>JOB-SATISFACTION; BELIEFS; IDENTIFICATION; PERFORMANCE; MOTIVATION; 3-YEAR</t>
  </si>
  <si>
    <t>In order to foster students' development and enhance the training quality within tourism programs at universities, this study aims to investigate the relationships among tourism students' professional identity, academic self-efficacy, learning engagement, and university support. Professional identity refers to learners' recognition and understanding of their study programs and is viewed as a dynamic, progressive process consisting of professional cognition, professional emotion, and professional appraisal. Data were collected from 333 tourism students studying at Chinese universities. They were analyzed through SPSS and SmartPLS. The results revealed that there is no significant correlation between students' professional cognition and learning engagement. However, students' professional emotions and professional appraisals positively influence learning engagement. Moreover, all three dimensions of professional identity exhibit positive effects on students' academic self-efficacy. Additionally, students' academic self-efficacy demonstrates a positive impact on learning engagement, and university support is associated with increased learning engagement and academic self-efficacy. This study contributes to a comprehensive understanding of the learning experience of tourism students and aims to facilitate the advancement of tourism education through cultivating students' professional identity towards tourism and developing students' career commitment in the tourism industry. Theoretical and practical implications are discussed.</t>
  </si>
  <si>
    <t>[Chen, Qian; Zhang, Qingchuo; Yu, Fenglong; Hou, Bing] Yangzhou Univ, Sch Tourism &amp; Cuisine, Yangzhou 225127, Peoples R China</t>
  </si>
  <si>
    <t>Hou, B (corresponding author), Yangzhou Univ, Sch Tourism &amp; Cuisine, Yangzhou 225127, Peoples R China.</t>
  </si>
  <si>
    <t>qian.chen@yzu.edu.cn; mx120231296@stu.yzu.edu.cn; 006541@yzu.edu.cn; bhou@yzu.edu.cn</t>
  </si>
  <si>
    <t>CHEN, QIAN/0000-0003-0050-835X</t>
  </si>
  <si>
    <t>Yangzhou University Teaching Reform Research Project</t>
  </si>
  <si>
    <t>10.3390/bs14010026</t>
  </si>
  <si>
    <t>FX5J1</t>
  </si>
  <si>
    <t>WOS:001149161000001</t>
  </si>
  <si>
    <t>Acuff, SF; Soltis, KE; Dennhardt, AA; Borsari, B; Martens, MP; Murphy, JG</t>
  </si>
  <si>
    <t>Acuff, Samuel F.; Soltis, Kathryn E.; Dennhardt, Ashley A.; Borsari, Brian; Martens, Matthew P.; Murphy, James G.</t>
  </si>
  <si>
    <t>Future So Bright? Delay Discounting and Consideration of Future Consequences Predict Academic Performance Among College Drinkers</t>
  </si>
  <si>
    <t>EXPERIMENTAL AND CLINICAL PSYCHOPHARMACOLOGY</t>
  </si>
  <si>
    <t>academic performance; behavioral economics; college student drinkers; delay discounting; protective behavioral strategies</t>
  </si>
  <si>
    <t>PROTECTIVE BEHAVIORAL STRATEGIES; ALCOHOL-RELATED CONSEQUENCES; DRUG-USE; SENSATION SEEKING; SELF-REGULATION; BINGE DRINKING; SUBSTANCE USE; HIGH-SCHOOL; SUCCESS; DETERMINANTS</t>
  </si>
  <si>
    <t>College student drinking is a major public health concern and can result in a range of negative consequences, from acute health risks to decreased academic performance and drop out. Harm reduction interventions have been developed to reduce problems associated with drinking but there is a need to identify specific risk/protective factors related to academic performance among college drinkers. Behavioral economics suggests that chronic alcohol misuse reflects a dysregulated behavioral process or reinforcer pathology-alcohol is overvalued and the value of prosocial rewards are sharply discounted due, in part, to their delay. This study examined delay discounting, consideration of future consequences (CFC) and protective behavioral strategies (PBS) as predictors of academic success (grade point average; GPA) and engagement (time devoted to academic activities) among 393 college drinkers (61% female). In multivariate models, PBS were associated with greater academic engagement, but were not with academic success. Lower discounting of delayed rewards and greater CFC were associated with both academic success and engagement among drinkers. Previous research suggests that future time orientation is malleable, and the current results provide support for efforts to enhance future time orientation as part of alcohol harm-reduction approaches.</t>
  </si>
  <si>
    <t>[Acuff, Samuel F.; Soltis, Kathryn E.; Dennhardt, Ashley A.; Murphy, James G.] Univ Memphis, Dept Psychol, 400 Innovat Dr, Memphis, TN 38152 USA; [Borsari, Brian] San Francisco VA Med Ctr, Mental Hlth Serv 116B, San Francisco, CA USA; [Martens, Matthew P.] Univ Missouri, Dept Educ Sch &amp; Counseling Psychol, Columbia, MO 65211 USA</t>
  </si>
  <si>
    <t>University of Memphis; US Department of Veterans Affairs; Veterans Health Administration (VHA); San Francisco VA Medical Center; University of Missouri System; University of Missouri Columbia</t>
  </si>
  <si>
    <t>Murphy, JG (corresponding author), Univ Memphis, Dept Psychol, 400 Innovat Dr, Memphis, TN 38152 USA.</t>
  </si>
  <si>
    <t>jgmurphy@memphis.edu</t>
  </si>
  <si>
    <t>Acuff, Samuel/GWM-9606-2022; Acuff, Samuel/AGW-4866-2022; lee, sooyoon/JEP-0415-2023</t>
  </si>
  <si>
    <t>Acuff, Samuel/0000-0002-1934-2639; Dennhardt, Ashley/0000-0001-6332-6575; Murphy, James/0000-0001-9378-8754; BORSARI, BRIAN/0000-0002-1491-7771</t>
  </si>
  <si>
    <t>National Institute of Health [R01 AA020829]</t>
  </si>
  <si>
    <t>National Institute of Health(United States Department of Health &amp; Human ServicesNational Institutes of Health (NIH) - USA)</t>
  </si>
  <si>
    <t>Some of the data presented in this article was first presented as a poster at the Research Society on Alcoholism's annual meeting in 2016. This data has not been disseminated in any other form. This work was supported by National Institute of Health Grant R01 AA020829 (PI: JGM). The funding source had no role other than financial support. The content is solely the responsibility of the authors and does not necessarily represent the official views of the National Institute on Alcohol Abuse and Alcoholism or the National Institutes of Health, or the Department of Veterans Affairs or the United States Government.</t>
  </si>
  <si>
    <t>1064-1297</t>
  </si>
  <si>
    <t>1936-2293</t>
  </si>
  <si>
    <t>EXP CLIN PSYCHOPHARM</t>
  </si>
  <si>
    <t>Exp. Clin. Psychopharmacol.</t>
  </si>
  <si>
    <t>10.1037/pha0000143</t>
  </si>
  <si>
    <t>Psychology, Biological; Psychology, Clinical; Pharmacology &amp; Pharmacy; Psychiatry</t>
  </si>
  <si>
    <t>Psychology; Pharmacology &amp; Pharmacy; Psychiatry</t>
  </si>
  <si>
    <t>FK2DO</t>
  </si>
  <si>
    <t>WOS:000413293000010</t>
  </si>
  <si>
    <t>Farmer, TW; Lines, MM; Hamm, JV</t>
  </si>
  <si>
    <t>Farmer, Thomas W.; Lines, Meghan McAuliffe; Hamm, Jill V.</t>
  </si>
  <si>
    <t>Revealing the invisible hand: The role of teachers in children's peer experiences</t>
  </si>
  <si>
    <t>Social dynamics; Classroom management; School context; Teacher-student relationships</t>
  </si>
  <si>
    <t>LATE ELEMENTARY-SCHOOL; AFRICAN-AMERICAN; SOCIAL-STATUS; PERCEIVED POPULARITY; AGGRESSIVE-BEHAVIOR; ACADEMIC ENGAGEMENT; MIDDLE SCHOOL; CLASSROOM; ADOLESCENTS; ADJUSTMENT</t>
  </si>
  <si>
    <t>To introduce this special issue, the concept of the teacher as an invisible hand is presented as a metaphor to describe the potentially influential but relatively understudied contribution that educators are likely to have on children's peer relationships and their broader interpersonal growth. Building from conceptual work distinguishing between the role of adults and peers in children's social development, we summarize empirical support for the view that teachers are in a position to develop and guide the classroom as a society by simultaneously directing institutional expectations while also providing students with opportunities to collectively construct their own peer culture. Key social development constructs are reviewed from this lens, and the four articles and two commentaries that constitute this special issue are discussed in relation to their contributions to clarifying and extending current views of the role of teachers in school social dynamics. We conclude by considering intervention implications of this work, and we argue that teachers are the one professional in a child's life who have the opportunity to view the whole child in relation to the social ecology in which he or she is embedded. (C) 2011 Elsevier Inc. All rights reserved.</t>
  </si>
  <si>
    <t>[Farmer, Thomas W.] Penn State Univ, University Pk, PA 16802 USA; [Lines, Meghan McAuliffe] Nemours AI DuPont Hosp Children, Wilmington, DE USA; [Hamm, Jill V.] Univ N Carolina, Chapel Hill, NC USA</t>
  </si>
  <si>
    <t>Pennsylvania Commonwealth System of Higher Education (PCSHE); Pennsylvania State University; Pennsylvania State University - University Park; Nemours Alfred I. duPont Hospital for Children; University of North Carolina; University of North Carolina Chapel Hill</t>
  </si>
  <si>
    <t>Farmer, TW (corresponding author), Penn State Univ, University Pk, PA 16802 USA.</t>
  </si>
  <si>
    <t>Farmer, Tom/AFR-4877-2022</t>
  </si>
  <si>
    <t>10.1016/j.appdev.2011.04.006</t>
  </si>
  <si>
    <t>831DE</t>
  </si>
  <si>
    <t>WOS:000295708100001</t>
  </si>
  <si>
    <t>Grund, A; Senker, K</t>
  </si>
  <si>
    <t>Grund, Axel; Senker, Kerstin</t>
  </si>
  <si>
    <t>Motivational foundations of self-control and mindfulness and their role in study-leisure conflicts</t>
  </si>
  <si>
    <t>Mindfulness; Need satisfaction; Self-control; Study leisure conflicts; Value orientations</t>
  </si>
  <si>
    <t>EGO DEPLETION; INTERFERENCE; PERSPECTIVE; INTERVENTIONS; DISCIPLINE; CLASSROOM; VALUES; GRADES; SATISFACTION; PERSONALITY</t>
  </si>
  <si>
    <t>In the present paper, we compared two self-regulatory capacities, trait self-control and mindfulness, with respect to their potential to help students deal with motivational conflicts between studying and leisure time, by either promoting a selective, normatively oriented versus open-minded, non-judgmental stance toward conflicting motivations. We also investigated the role of value orientations and need satisfaction is this regard. Study 1 (N = 196) initially showed that trait self-control, but not trait mindfulness, goes along with a preference for achievement-oriented over well-being-oriented values, which might explain the academic benefits associated with self-control. Study 2 (N = 306) replicated the link between value orientations and trait self-control. In line with this motivational pattern, we found context-specific effects for self-control in study leisure conflict scenarios, consolidating academic engagement, but not leisure engagement. Consolidating effects for trait mindfulness were context-transcending and independent from value orientations. Finally, in Study 3 (N = 160), we found evidence that the total effects of trait self-control and mindfulness are differentially mediated via either activity preferences (self-control) or need satisfaction (mindfulness). We discuss motivational interpretations for self-control and mindfulness with respect to the daily juggle between students' academic and leisure-related strivings.</t>
  </si>
  <si>
    <t>[Grund, Axel; Senker, Kerstin] Bielefeld Univ, Bielefeld, Germany</t>
  </si>
  <si>
    <t>Grund, A (corresponding author), Bielefeld Univ, Dept Psychol, POB 10 01 31, D-33501 Bielefeld, Germany.</t>
  </si>
  <si>
    <t>axel.grund@uni-bielefeld.de</t>
  </si>
  <si>
    <t>Grund, Axel/0000-0002-8448-2072</t>
  </si>
  <si>
    <t>10.1016/j.lindif.2018.10.007</t>
  </si>
  <si>
    <t>HB8QC</t>
  </si>
  <si>
    <t>WOS:000451354500008</t>
  </si>
  <si>
    <t>Strambler, MJ; Weinstein, RS</t>
  </si>
  <si>
    <t>Strambler, Michael J.; Weinstein, Rhona S.</t>
  </si>
  <si>
    <t>Psychological disengagement in elementary school among ethnic minority students</t>
  </si>
  <si>
    <t>Psychological disengagement; Academic engagement; Ethnic minority; Achievement gap</t>
  </si>
  <si>
    <t>CLASSROOM; ACHIEVEMENT; STEREOTYPES; ENGAGEMENT; PERFORMANCE; IDENTITY; THREAT; RACE</t>
  </si>
  <si>
    <t>This study examined dimensions of psychological disengagement as predictors of achievement and teacher-rated behavioral engagement over the course of a school year among a sample of 111 African American and Latino children in 1st-5th grades at an urban elementary school. In addition, classroom and school contextual factors were investigated as predictors of psychological disengagement. Findings suggest that, on average, students exhibited moderate levels of academic devaluing and high levels of academic valuing. There were largely no grade differences for any constructs and African Americans had higher alternative identification than Latinos. Given equal prior achievement, greater alternative identification predicted lower behavioral engagement and only the devaluing of academics consistently predicted poorer outcomes on language arts and math scores. in contrast, academic valuing was not found to be predictive of behavioral engagement or achievement. The valuing of academics measure may reflect dominant societal views on academics (abstract attitudes) and the devaluing measures, more nuanced and personal views (concrete attitudes). Higher perceived negative teacher feedback predicted more devaluing of academics and at the level of a trend, greater perceived teacher care at a classroom level predicted less devaluing. Findings highlight the importance of proximal interactions between teachers and students in the link between psychological disengagement from learning and achievement among ethnic minority children. (C) 2009 Elsevier Inc. All rights reserved.</t>
  </si>
  <si>
    <t>[Strambler, Michael J.] Yale Univ, Dept Psychiat, Sch Med, New Haven, CT 06520 USA; [Weinstein, Rhona S.] Univ Calif Berkeley, Dept Psychol, Berkeley, CA 94720 USA</t>
  </si>
  <si>
    <t>Yale University; University of California System; University of California Berkeley</t>
  </si>
  <si>
    <t>10.1016/j.appdev.2009.11.006</t>
  </si>
  <si>
    <t>575TD</t>
  </si>
  <si>
    <t>WOS:000276090300006</t>
  </si>
  <si>
    <t>March, RE; Horner, RH</t>
  </si>
  <si>
    <t>Feasibility and contributions of functional behavioral assessment in schools</t>
  </si>
  <si>
    <t>DISRUPTIVE BEHAVIOR; INTERVENTION; STUDENTS; SUPPORT</t>
  </si>
  <si>
    <t>Two types of analysis were used to examine the feasibility and utility of functional behavioral assessment (FBA) in a general education middle school. The authors used a descriptive analysis to assess whether a group-based behavior-support program was differentially effective based on the perceived consequences maintaining student problem behavior. Twenty-four middle school students were monitored over an academic year as they received a traditional check-in, check-out (progress report) intervention. At the end of the school year, an FBA interview was completed to assess the perceived function of each student's problem behavior. Although the absence of experimental controls precluded making any inferences, the results were consistent with the hypothesis that behavioral function was associated with student improvement under the program. These results led to a second analysis using a multiple-baseline-across-students design to determine if there was a functional relationship between function-based behavior support and (a) decreases in problem behavior and (b) increases in academic engagement FBAs were used to develop and implement behavior support plans for three students who were not improving under the group-based intervention. The results supported the presence of functional relationships. Implications for the professional role of school psychologists and other behavior specialists, the value of FBA in schools, and the need for future research are discussed.</t>
  </si>
  <si>
    <t>Univ Oregon, Eugene, OR 97403 USA</t>
  </si>
  <si>
    <t>Univ Oregon, 1235, Eugene, OR 97403 USA.</t>
  </si>
  <si>
    <t>rob.march@nyu.edu</t>
  </si>
  <si>
    <t>10.1177/10634266020100030401</t>
  </si>
  <si>
    <t>587HA</t>
  </si>
  <si>
    <t>WOS:000177633400004</t>
  </si>
  <si>
    <t>Chen, CYC; Panebianco, A; Verkuilen, J</t>
  </si>
  <si>
    <t>Chen, Cliff Yung-Chi; Panebianco, Andrea; Verkuilen, Jay</t>
  </si>
  <si>
    <t>Exploration of the Experiences of Sexual and Gender Minority Students in School Psychology Programs</t>
  </si>
  <si>
    <t>PSYCHOLOGY OF SEXUAL ORIENTATION AND GENDER DIVERSITY</t>
  </si>
  <si>
    <t>school psychology; graduate student; sexual minority; gender diversity; LGBTQ</t>
  </si>
  <si>
    <t>SOCIAL-WORK; COLLEGE-STUDENTS; AFRICAN-AMERICAN; CAMPUS CLIMATE; LESBIAN WOMEN; GAY; MICROAGGRESSIONS; DEPRESSION; STRESS; PERCEPTIONS</t>
  </si>
  <si>
    <t>This study explored the potential barriers to the success of sexual and gender minority (SGM) students in school psychology programs by assessing their experiences in academic and professional environments. The sample consisted of 34 SGM and 170 non-SGM school psychology graduate students in the United States. Results revealed that SGM and non-SGM students reported similar levels of academic engagement, peer and faculty support, self-efficacy, and perceived stress. However, SGM students, when compared to non-SGM students, perceived their academic and professional environments as less supportive of their gender and sexual identities. In addition, SGM students, especially those perceiving higher levels of microaggressions, reported significantly higher levels of worry about their future employment opportunity and job security as school psychologists. Training program and faculty support were related to SGM graduate students' psychological distress and sense of career perspectives. Implications suggest a need for creating more supportive academic and professional environments for SGM school psychology students. Public Significance Statement This was the first study to explore the potential barriers to the success of sexual and gender minority graduate students in school psychology programs. The results highlight the unique challenges facing sexual and gender minority students in their academic and professional environments. Implications suggest a need for fostering a more positive climate in the profession of school psychology for sexual and gender minority graduate students.</t>
  </si>
  <si>
    <t>[Chen, Cliff Yung-Chi] CUNY, Queens Coll, Educ &amp; Community Programs, 65-30 Kissena Blvd, Flushing, NY 11367 USA; [Chen, Cliff Yung-Chi; Panebianco, Andrea] CUNY, Queens Coll, Sch Psychol Program, Flushing, NY 11367 USA; [Verkuilen, Jay] CUNY, Grad Ctr, Educ Psychol Program, New York, NY USA</t>
  </si>
  <si>
    <t>City University of New York (CUNY) System; Queens College NY (CUNY); City University of New York (CUNY) System; Queens College NY (CUNY); City University of New York (CUNY) System</t>
  </si>
  <si>
    <t>Chen, CYC (corresponding author), CUNY, Queens Coll, Educ &amp; Community Programs, 65-30 Kissena Blvd, Flushing, NY 11367 USA.</t>
  </si>
  <si>
    <t>yungchi.chen@qc.cuny.edu</t>
  </si>
  <si>
    <t>Verkuilen, Jay/V-4362-2019; Chen, Cliff Yung-Chi/K-4115-2016</t>
  </si>
  <si>
    <t>Chen, Cliff Yung-Chi/0000-0001-8659-5305</t>
  </si>
  <si>
    <t>2329-0382</t>
  </si>
  <si>
    <t>2329-0390</t>
  </si>
  <si>
    <t>PSYCHOL SEX ORIENTAT</t>
  </si>
  <si>
    <t>Psychol. Sex. Orientat. Gend. Divers.</t>
  </si>
  <si>
    <t>10.1037/sgd0000485</t>
  </si>
  <si>
    <t>F0VA4</t>
  </si>
  <si>
    <t>WOS:000733114800001</t>
  </si>
  <si>
    <t>Sureda-García, I; Jiménez-López, R; Alvarez-García, O; Quintana-Murci, E</t>
  </si>
  <si>
    <t>Sureda-Garcia, Inmaculada; Jimenez-Lopez, Rafael; Alvarez-Garcia, Olaya; Quintana-Murci, Elena</t>
  </si>
  <si>
    <t>Emotional and Behavioural Engagement among Spanish Students in Vocational Education and Training</t>
  </si>
  <si>
    <t>student engagement; emotional engagement; behavioural engagement; student-teacher relations; vocational education and training (VET)</t>
  </si>
  <si>
    <t>SCHOOL ENGAGEMENT; SOCIAL SUPPORT; ACADEMIC ENGAGEMENT; ELEMENTARY-SCHOOL; DROP-OUT; AT-RISK; YOUTH; TRAJECTORIES; ACHIEVEMENT; INTENTION</t>
  </si>
  <si>
    <t>The purpose of this study is to analyse the importance of student engagement in Vocational Education and Training (VET) in Spain. In accordance with this concept, we analyse how emotional engagement (relations with teachers, relations with peers, family support for learning, and perception of family commitment) influences the behavioural engagement (school effort and commitment, school indiscipline) in academic activities of students in basic and intermediate VET. The sample comprises 1180 students (65.4% male), 28.8% in basic VET and 71.2% in intermediate VET, ranging in age from 14 to 19 years. Data analysis bases on linear regression and regression trees enable the prediction of behavioural engagement according to the subdimensions of emotional engagement, sociodemographic characteristics of the subpopulations, and level of studies. Significant differences were found (t(1013.8) = 8.37, p &lt; 0.001) for the variable of sex (a higher value in females), and variable of the level of studies (t(579.1) = 3.60, p &lt; 0.001) in behavioural engagement. All correlations between the indicators for the behavioural and emotional dimensions were significant. The results provide favourable profiles of behavioural engagement related to having good relationships with the teaching staff, being female, and being enrolled in intermediate VET. These findings imply the reorientation of educational intervention.</t>
  </si>
  <si>
    <t>[Sureda-Garcia, Inmaculada; Alvarez-Garcia, Olaya; Quintana-Murci, Elena] Univ Balearic Isl, Fac Educ, Dept Appl Educ &amp; Educ Psychol, Palma De Mallorca 07122, Spain; [Jimenez-Lopez, Rafael] Univ Balearic Isl, Fac Psychol, Dept Psychol, Palma De Mallorca 07122, Spain; [Jimenez-Lopez, Rafael] Balearic Isl Hlth Res Inst IdISBa, Palma De Mallorca 07120, Spain</t>
  </si>
  <si>
    <t>Universitat de les Illes Balears; Universitat de les Illes Balears; Institut Investigacio Sanitaria Illes Balears (IdISBa)</t>
  </si>
  <si>
    <t>Quintana-Murci, E (corresponding author), Univ Balearic Isl, Fac Educ, Dept Appl Educ &amp; Educ Psychol, Palma De Mallorca 07122, Spain.</t>
  </si>
  <si>
    <t>inmaculada.sureda@uib.es; rafa.jimenez@uib.es; olaya.alvarez@uib.es; elena.quintana@uib.cat</t>
  </si>
  <si>
    <t>Jiménez, Rafael/Z-5833-2019; Sureda, Inmaculada/AAU-7768-2021; Álvarez García, Olaya/AAA-9324-2019; MURCI, ELENA QUINTANA/AAA-3332-2019</t>
  </si>
  <si>
    <t>Jiménez, Rafael/0000-0002-1181-3221; Sureda, Inmaculada/0000-0002-5024-1799; Álvarez García, Olaya/0000-0002-6554-0409; MURCI, ELENA QUINTANA/0000-0002-6533-6280</t>
  </si>
  <si>
    <t>Ministry of Economy and Competitiveness (Spain Government); Spanish National Research Council; European Regional Development Fund [EDU2013-42854-R]</t>
  </si>
  <si>
    <t>Ministry of Economy and Competitiveness (Spain Government); Spanish National Research Council; European Regional Development Fund(European Union (EU))</t>
  </si>
  <si>
    <t>This research was funded by Ministry of Economy and Competitiveness (Spain Government), the Spanish National Research Council and the European Regional Development Fund, grant number EDU2013-42854-R.</t>
  </si>
  <si>
    <t>10.3390/su13073882</t>
  </si>
  <si>
    <t>RL3OG</t>
  </si>
  <si>
    <t>WOS:000638886500001</t>
  </si>
  <si>
    <t>Ford-Paz, RE; Crown, L; Lawton, K; Goldenthal, H; Day, G; Coyne, CA; Gill, T; Harris, N; Blakemore, S; Cicchetti, C</t>
  </si>
  <si>
    <t>Ford-Paz, Rebecca E.; Crown, Laurel; Lawton, Kathryn; Goldenthal, Hayley; Day, Gail; Coyne, Claire A.; Gill, Tara; Harris, Ngozi; Blakemore, Sheree; Cicchetti, Colleen</t>
  </si>
  <si>
    <t>Working on Womanhood (WOW): A participatory formative evaluation of a community-developed intervention</t>
  </si>
  <si>
    <t>EVALUATION AND PROGRAM PLANNING</t>
  </si>
  <si>
    <t>Formative evaluation; Feasibility; Acceptability; Initial promise; Community-developed intervention; Bottom-up approach; Community-based participatory research; Participatory evaluation; Ethnic minority youth; Girls; School-based mental health; Social-emotional learning</t>
  </si>
  <si>
    <t>MENTAL-HEALTH-CARE; PSYCHOMETRIC PROPERTIES; CHILD; DIFFICULTIES; DISORDERS; DISSEMINATION; ADOLESCENTS; VALIDATION; PREVENTION; IMPROVE</t>
  </si>
  <si>
    <t>The well-documented disparities in availability, accessibility, and quality of behavioral health services suggest the need for innovative programs to address the needs of ethnic minority youth. The current study aimed to conduct a participatory, formative evaluation of Working on Womanhood (WOW), a community-developed, multifaceted, school-based intervention serving primarily ethnic minority girls living in underserved urban communities. Specifically, the current study aimed to examine the feasibility, acceptability, and initial promise of WOW using community-based participatory research (CBPR) and represented the third phase of a community academic partnership. Qualitative and quantitative data were collected from 960 WOW participants in 21 urban public schools, as well as WOW counselors, parents, and school staff over the course of one academic year. Results demonstrated evidence of acceptability of WOW and noteworthy improvements for WOW participants in targeted outcomes, including mental health, emotion regulation, and academic engagement. Findings also indicated several challenges to implementation feasibility and acceptability, including screening and enrollment processes and curriculum length. Additionally, we discuss how, consistent with participatory and formative research, findings were used by program implementers to inform program improvements, including modifications to screening processes, timelines, curriculum, and trainings - all in preparation for a rigorous effectiveness evaluation.</t>
  </si>
  <si>
    <t>[Ford-Paz, Rebecca E.; Goldenthal, Hayley; Coyne, Claire A.; Gill, Tara; Cicchetti, Colleen] Ann &amp; Robert H Lurie Childrens Hosp Chicago, Ctr Childhood Resilience, Chicago, IL 60611 USA; [Ford-Paz, Rebecca E.; Gill, Tara; Cicchetti, Colleen] Northwestern Univ, Feinberg Sch Med, Psychiat &amp; Behav Sci, Evanston, IL 60208 USA; [Goldenthal, Hayley] Northwestern Univ, Feinberg Sch Med, Clin Psychol Doctoral Program, Evanston, IL 60208 USA; [Crown, Laurel] Youth Guidance, Chicago, IL USA; [Day, Gail] Youth Guidance, WOW Program, Chicago, IL USA; [Harris, Ngozi; Blakemore, Sheree] Youth Guidance, Working Womanhood WOW Program, Chicago, IL USA; [Lawton, Kathryn] Univ Illinois, Dept Psychiat, Chicago, IL 60612 USA</t>
  </si>
  <si>
    <t>Ann &amp; Robert H. Lurie Children's Hospital of Chicago; Northwestern University; Feinberg School of Medicine; Northwestern University; Feinberg School of Medicine; University of Illinois System; University of Illinois Chicago; University of Illinois Chicago Hospital</t>
  </si>
  <si>
    <t>Ford-Paz, RE (corresponding author), Ann &amp; Robert H Lurie Childrens Hosp Chicago, 225 E Chicago Ave,Box 10B, Chicago, IL 60611 USA.</t>
  </si>
  <si>
    <t>rfordpaz@luriechildrens.org</t>
  </si>
  <si>
    <t>Azevedo, Micheline/JHT-0825-2023</t>
  </si>
  <si>
    <t>Gill, Tara/0000-0003-4827-9648; Centola, Hayley/0000-0001-5998-8971</t>
  </si>
  <si>
    <t>Evergreen Invitational Women's Health Grants Initiative</t>
  </si>
  <si>
    <t>The research described herein was supported by a grant from Evergreen Invitational Women's Health Grants Initiative (Ford-Paz &amp; Day [Co-PIs]).</t>
  </si>
  <si>
    <t>0149-7189</t>
  </si>
  <si>
    <t>1873-7870</t>
  </si>
  <si>
    <t>EVAL PROGRAM PLANN</t>
  </si>
  <si>
    <t>Eval. Program Plan.</t>
  </si>
  <si>
    <t>10.1016/j.evalprogplan.2018.10.007</t>
  </si>
  <si>
    <t>HE7TR</t>
  </si>
  <si>
    <t>WOS:000453643400026</t>
  </si>
  <si>
    <t>Shrivastava, A; Azhar, H; Hyland, L</t>
  </si>
  <si>
    <t>Shrivastava, Anita; Azhar, Humna; Hyland, Lynda</t>
  </si>
  <si>
    <t>A Personal Journey of Studying Positive Psychology: Reflections of Undergraduate Students in the United Arab Emirates</t>
  </si>
  <si>
    <t>positive psychology; student reflections; changed perspective; positive psychology interventions; relationships</t>
  </si>
  <si>
    <t>THERAPEUTIC ALLIANCE; ACADEMIC ENGAGEMENT; COLLEGE-STUDENTS; MENTAL-ILLNESS; STIGMA; INTERVENTIONS; HAPPINESS; FAMILY</t>
  </si>
  <si>
    <t>Background An increasing number of undergraduate positive psychology courses offer students a holistic view of the broader discipline of psychology. Even short-term participation in positive psychology activities as part of a taught course may improve psychological well-being and lower stress. However, there is a dearth of qualitative evidence on how students experience this learning process. Objective This study aimed to explore UAE-based undergraduate students' reflections on their experiences of an elective positive psychology course and their participation in various positive psychology interventions (PPIs). Method This qualitative study explored 21 UAE-based undergraduate students' reflections on taking a semester-long positive psychology course, in which they participated in PPIs. The rich data from semi-structured interviews were analyzed using reflexive thematic analysis. Results Three main themes emerged, namely rethinking positive psychology, changes in perspective on happiness and search for positivity, and enhanced relationships. Conclusion and Teaching Implications The study suggests that positive psychology may reach past the time and space of the taught course and have at least a short-term positive impact on students' mental and social lives. Findings from this study imply the potential of positive psychology in higher education and point towards further integration of such courses in undergraduate programs in the UAE and beyond.</t>
  </si>
  <si>
    <t>[Shrivastava, Anita; Azhar, Humna; Hyland, Lynda] Middlesex Univ Dubai, Dept Psychol, Knowledge Pk, Dubai 500697, U Arab Emirates</t>
  </si>
  <si>
    <t>Middlesex University</t>
  </si>
  <si>
    <t>Shrivastava, A (corresponding author), Middlesex Univ Dubai, Dept Psychol, Knowledge Pk, Dubai 500697, U Arab Emirates.</t>
  </si>
  <si>
    <t>a.kashi@mdx.ac.ae</t>
  </si>
  <si>
    <t>Hyland, Lynda/S-6976-2019</t>
  </si>
  <si>
    <t>Hyland, Lynda/0000-0001-5813-6400</t>
  </si>
  <si>
    <t>2022 JUN 1</t>
  </si>
  <si>
    <t>10.1177/00986283221106689</t>
  </si>
  <si>
    <t>1V8KO</t>
  </si>
  <si>
    <t>WOS:000806333600001</t>
  </si>
  <si>
    <t>Dan, QY; Bai, B; Huang, QH</t>
  </si>
  <si>
    <t>Dan, Qingyao; Bai, Barry; Huang, Qinhui</t>
  </si>
  <si>
    <t>Gender differences in the relations between EFL students' classroom relationships and English language proficiency: The mediating role of self-regulated learning strategy use</t>
  </si>
  <si>
    <t>Classroom relationships; Self -regulated learning; EFL learning achievement; Gender differences; Social and cultural context</t>
  </si>
  <si>
    <t>TEACHER-CHILD RELATIONSHIPS; ACADEMIC ENGAGEMENT; ELEMENTARY-SCHOOL; SOCIAL SUPPORT; PEER; ACHIEVEMENT; FRIENDSHIP; MOTIVATION; EFFICACY; BEHAVIOR</t>
  </si>
  <si>
    <t>This study aimed to explore English as a foreign language (EFL) students' classroom relationships (i.e., teacher-student relationships and peer relationships) and understand how these relationships contribute to English language proficiency between boys and girls. This paper discussed and highlighted the mediating role of self-regulated learning (SRL) strategy use. Self-report questionnaires with 436 4th-5th graders were adopted in a Chinese cultural context. Results of MANOVA revealed that there were generally no gender differences in teacher-student relationships and peer relationships. However, girls tended to use more SRL strategies (i.e., metacognitive and social strategies) than boys, while boys reported a higher level of English language proficiency than girls. Importantly, results from Multi-Group Structural Equation Modelling (MGSEM) suggested that the mediation effects of SRL strategy use between classroom relationships and English language proficiency were significantly different between boys and girls. Specifically, while boys' teacher-student relationships predicted their English language proficiency through metacognitive SRL strategy use, girls' English language proficiency was influenced by their peer relationships through the mediation of metacognitive SRL strategy use. Implications for classroom instructions and EFL teachers to promote boys' and girls' English language learning through classroom relationships and SRL strategy use in a Chinese cultural context are discussed.</t>
  </si>
  <si>
    <t>[Dan, Qingyao; Bai, Barry; Huang, Qinhui] Chinese Univ Hong Kong, Fac Educ, Shatin, Ho Tim Bldg, Hong Kong, Peoples R China</t>
  </si>
  <si>
    <t>Bai, B (corresponding author), Chinese Univ Hong Kong, Fac Educ, Shatin, Ho Tim Bldg, Hong Kong, Peoples R China.</t>
  </si>
  <si>
    <t>danqy@link.cuhk.edu.hk; barry.bai@cuhk.edu.hk; huangqh@link.cuhk.edu.hk</t>
  </si>
  <si>
    <t>Bai, Barry/0000-0002-2124-5061; Dan, Qingyao/0009-0004-1083-6431</t>
  </si>
  <si>
    <t>10.1016/j.system.2024.103311</t>
  </si>
  <si>
    <t>SH2A9</t>
  </si>
  <si>
    <t>WOS:001233487400001</t>
  </si>
  <si>
    <t>Hall, GJ; Garbacz, SA; Jordan, P; Zahn, M; Smolkowski, K; Stormshak, EA; Seeley, JR</t>
  </si>
  <si>
    <t>Hall, Garret J.; Garbacz, S. Andrew; Jordan, Phoebe; Zahn, Miranda; Smolkowski, Keith; Stormshak, Elizabeth A.; Seeley, John R.</t>
  </si>
  <si>
    <t>Examining Links Between Parental Monitoring and School Engagement Among Middle School Students With and Without Elevated Behavior Ratings</t>
  </si>
  <si>
    <t>family-school involvement; behavior risk; peer affiliation; conduct problems; school engagement</t>
  </si>
  <si>
    <t>FAMILY-CENTERED INTERVENTION; DEVIANT PEER AFFILIATION; DEVELOPMENTAL CASCADES; SOCIAL SUPPORT; SELF-REPORT; ADOLESCENTS; INVOLVEMENT; VALIDITY; OUTCOMES; TRAJECTORIES</t>
  </si>
  <si>
    <t>Impact and Implications Conduct problems and peer affiliation in seventh grade mediated the relationship between student-reported parental monitoring in sixth-grade and eighth-grade academic engagement variables (student-reported grades and school participation). These effects did not vary significantly across students with elevated and unelevated behavior ratings, suggesting that parental monitoring may be a meaningful factor to target for prevention of behavioral difficulties at the universal level. The purpose of this study was to examine whether seventh-grade positive peer affiliation and conduct problems mediated the relationship between sixth-grade parental monitoring of behavior and eighth-grade school participation and grades among students with elevated behavior ratings (EBR; n = 821) and students with unelevated behavior ratings (UBR; n = 3,779). Conduct problems and peer affiliation mediated the relationship between parental monitoring and school participation as well as grades in the overall sample (n = 4,600). A multiple-group mediation model suggested that these effects did not significantly differ across students with EBR and UBR, though the mediation estimates were smaller in magnitude and not statistically significant among students with EBR. Implications for the role of parental monitoring as an intervention target within a multitiered system of support for social and behavioral skills in middle school, as well as limitations and future directions are discussed.</t>
  </si>
  <si>
    <t>[Hall, Garret J.] Florida State Univ, Dept Educ Psychol &amp; Learning Syst, Tallahassee, FL 32306 USA; [Garbacz, S. Andrew; Zahn, Miranda] Univ Wisconsin, Dept Educ Psychol, 1025 West Johnson St,316E, Madison, WI 53706 USA; [Jordan, Phoebe] Cincinnati Childrens Hosp Med Ctr, Cincinnati, OH 45229 USA; [Smolkowski, Keith; Seeley, John R.] Oregon Res Inst, Eugene, OR 97403 USA; [Stormshak, Elizabeth A.] Univ Oregon, Prevent Sci Inst, Eugene, OR 97403 USA; [Stormshak, Elizabeth A.] Univ Oregon, Dept Counseling Psychol &amp; Human Serv, Eugene, OR 97403 USA; [Seeley, John R.] Univ Oregon, Dept Special Educ &amp; Clin Sci, Eugene, OR 97403 USA</t>
  </si>
  <si>
    <t>State University System of Florida; Florida State University; University of Wisconsin System; University of Wisconsin Madison; Cincinnati Children's Hospital Medical Center; Oregon Research Institute; University of Oregon; University of Oregon; University of Oregon</t>
  </si>
  <si>
    <t>Garbacz, SA (corresponding author), Univ Wisconsin, Dept Educ Psychol, 1025 West Johnson St,316E, Madison, WI 53706 USA.</t>
  </si>
  <si>
    <t>andy.garbacz@wisc.edu</t>
  </si>
  <si>
    <t>Stormshak, Elizabeth/JPL-9863-2023; Zahn, Miranda/GSM-9404-2022</t>
  </si>
  <si>
    <t>Stormshak, Elizabeth/0000-0001-6779-5459; Zahn, Miranda/0000-0002-2527-1750; Hall, Garret/0000-0002-8285-3239; Smolkowski, Keith/0000-0003-2565-3297; Jordan, Phoebe/0000-0002-1123-4828</t>
  </si>
  <si>
    <t>Institute of Education Sciences, U.S. Department of Education [R305B150003, R324A090111]</t>
  </si>
  <si>
    <t>We have no known conflicts of interest to disclose. The research reported here was supported by the Institute of Education Sciences, U.S. Department of Education, through Award No. R305B150003 to the University of Wisconsin-Madison and Award No. R324A090111 to Oregon Research Institute. The opinions expressed are those of the authors and do not represent views of the Institute or the U.S. Department of Education.</t>
  </si>
  <si>
    <t>10.1037/spq0000500</t>
  </si>
  <si>
    <t>1I3TF</t>
  </si>
  <si>
    <t>WOS:000772156400001</t>
  </si>
  <si>
    <t>Kilgus, SP; Riley-Tillman, TC; Stichter, JP; Schoemann, AM; Bellesheim, K</t>
  </si>
  <si>
    <t>Kilgus, Stephen P.; Riley-Tillman, T. Chris; Stichter, Janine P.; Schoemann, Alexander M.; Bellesheim, Katie</t>
  </si>
  <si>
    <t>Reliability of Direct Behavior Ratings - Social Competence (DBR-SC) Data: How Many Ratings Are Necessary?</t>
  </si>
  <si>
    <t>direct behavior rating; progress monitoring; rating scale; social competence</t>
  </si>
  <si>
    <t>ACADEMIC ENGAGEMENT; SKILLS; GENERALIZABILITY; DEPENDABILITY; ELEMENTARY; SCREENER; STUDENTS</t>
  </si>
  <si>
    <t>The purpose of this investigation was to evaluate the reliability of Direct Behavior Ratings-Social Competence (DBR-SC) ratings. Participants included 60 students identified as possessing deficits in social competence, as well as their 23 classroom teachers. Teachers used DBR-SC to complete ratings of 5 student behaviors within the general education setting on a daily basis across approximately 5 months. During this time, each student was assigned to 1 of 2 intervention conditions, including the Social Competence Intervention-Adolescent (SCI-A) and a business-as-usual (BAU) intervention. Ratings were collected across 3 intervention phases, including pre-, mid-, and postintervention. Results suggested DBR-SC ratings were highly consistent across time within each student, with reliability coefficients predominantly falling in the .80 and .90 ranges. Findings further indicated such levels of reliability could be achieved with only a small number of ratings, with estimates varying between 2 and 10 data points. Group comparison analyses further suggested the reliability of DBR-SC ratings increased over time, such that student behavior became more consistent throughout the intervention period. Furthermore, analyses revealed that for 2 of the 5 DBR-SC behavior targets, the increase in reliability over time was moderated by intervention grouping, with students receiving SCI-A demonstrating greater increases in reliability relative to those in the BAU group. Limitations of the investigation as well as directions for future research are discussed herein.</t>
  </si>
  <si>
    <t>[Kilgus, Stephen P.; Riley-Tillman, T. Chris] Univ Missouri, Dept Educ Sch &amp; Counseling Psychol, 16 Hill Hall, Columbia, MO 65211 USA; [Stichter, Janine P.] Univ Missouri, Dept Special Educ, 16 Hill Hall, Columbia, MO 65211 USA; [Schoemann, Alexander M.] East Carolina Univ, Dept Psychol, Greenville, NC USA; [Bellesheim, Katie] Univ Missouri, Dept Psychol Sci, 16 Hill Hall, Columbia, MO 65211 USA</t>
  </si>
  <si>
    <t>University of Missouri System; University of Missouri Columbia; University of Missouri System; University of Missouri Columbia; University of North Carolina; East Carolina University; University of Missouri System; University of Missouri Columbia</t>
  </si>
  <si>
    <t>Kilgus, SP (corresponding author), Univ Missouri, Dept Educ Sch &amp; Counseling Psychol, 16 Hill Hall, Columbia, MO 65211 USA.</t>
  </si>
  <si>
    <t>kilguss@missouri.edu</t>
  </si>
  <si>
    <t>Schoemann, Alex/L-9554-2019</t>
  </si>
  <si>
    <t>Schoemann, Alex/0000-0002-8479-8798; Kilgus, Stephen/0000-0003-0218-1004; Riley-Tillman, Timothy/0000-0001-7057-0429</t>
  </si>
  <si>
    <t>10.1037/spq0000128</t>
  </si>
  <si>
    <t>DX2WJ</t>
  </si>
  <si>
    <t>WOS:000384233000012</t>
  </si>
  <si>
    <t>Bailey, R</t>
  </si>
  <si>
    <t>Bailey, Richard</t>
  </si>
  <si>
    <t>Exploring the engagement of lecturers with learning and teaching agendas through a focus on their beliefs about, and experience with, student support</t>
  </si>
  <si>
    <t>academic engagement; academic experiences; educational research; teaching and learning; learning to learn</t>
  </si>
  <si>
    <t>HIGHER-EDUCATION; CONCEPTIONS</t>
  </si>
  <si>
    <t>This article reports on research which aimed to examine academic staff attitudes to, and beliefs regarding the role and efficacy of, support for students' broader learning needs once engaged in degree study. It is contended here that the perspective of teachers represents a gap in current pedagogical research. The study has two complementary aims: one is to explore the subjective experience of academic staff at the interpersonal and organisational levels of academic life. Second, to gauge their engagement with learning and teaching issues, current agendas and practices by assessing their effects on teachers' lived experience. The context of the study was a new university with a wide spectrum of academic programmes, and which actively embraced the widening participation agenda. The research was a qualitative, ethnographic style approach, in which 48 teachers from a cross-section of faculties and fields of study were interviewed. Data are presented in two sections with accompanying analysis and interpretative commentary. In reporting the findings there is a focus on the interplay between agency and structure in pedagogical interactions and practices. Discussion focuses on the main findings and identifies a number of factors which appear to subtly and obliquely impact on teaching staff at the operational level of lived experience. The article considers how this seems to affect their engagement with current practices at the pedagogical and organisational levels of academic life.</t>
  </si>
  <si>
    <t>Univ Aberdeen, Dept Language &amp; Literature, Aberdeen AB24 3FX, Scotland</t>
  </si>
  <si>
    <t>University of Aberdeen</t>
  </si>
  <si>
    <t>Bailey, R (corresponding author), Univ Aberdeen, Dept Language &amp; Literature, Aberdeen AB24 3FX, Scotland.</t>
  </si>
  <si>
    <t>r.bailey@abdn.ac.uk</t>
  </si>
  <si>
    <t>Bailey, Richard/0000-0002-0876-8802</t>
  </si>
  <si>
    <t>10.1080/03075079.2011.578246</t>
  </si>
  <si>
    <t>071ST</t>
  </si>
  <si>
    <t>WOS:000313615200010</t>
  </si>
  <si>
    <t>Giménez-Toledo, E; Olmos-Peñuela, J; Castro-Martínez, E; Perruchas, F</t>
  </si>
  <si>
    <t>Gimenez-Toledo, Elea; Olmos-Penuela, Julia; Castro-Martinez, Elena; Perruchas, Francois</t>
  </si>
  <si>
    <t>The forms of societal interaction in the social sciences, humanities and arts: Below the tip of the iceberg</t>
  </si>
  <si>
    <t>sexenio; valorization; knowledge transfer and exchange; dissemination; social sciences; humanities and arts</t>
  </si>
  <si>
    <t>KNOWLEDGE TRANSFER; TECHNOLOGY-TRANSFER; ACADEMIC ENGAGEMENT; RESEARCH IMPACT; INDUSTRY; RESEARCHERS; CHANNELS; FOCUS; SSH</t>
  </si>
  <si>
    <t>Science policymakers are devoting increasing attention to enhancing the social valorization of scientific knowledge. Since 2010, several international evaluation initiatives have been implemented to assess knowledge transfer and exchange practices and the societal impacts of research. Analysis of these initiatives would allow investigation of the different knowledge transfer and exchange channels and their effects on society and how their effects could be evaluated and boosted. The present study analyses the transfer sexenio programme, which is a first (pilot) assessment that was conducted in Spain to evaluate the engagement of individual researchers in knowledge transfer to and knowledge exchange with non-academic stakeholders, including professionals and society at large. The breadth of the information and supporting documentation available (more than 16,000 applications and 81,000 contributions) allows an exploration of knowledge valorization practices in terms of the transfer forms used and the researchers involved-distinguishing between the Science, Technology, Engineering and Mathematics (STEM) and Social Sciences, Humanities and Arts (SSHA) areas. By focusing on SSHA fields, we explore knowledge dissemination via enlightenment or professional outputs. We conduct quantitative and qualitative analysis which provide a more comprehensive overview of knowledge transfer practices in Spain in the SSHA field, in particular, and has implications for future assessment exercises.</t>
  </si>
  <si>
    <t>[Gimenez-Toledo, Elea] CSIC, Inst Philosophy, ILIA Res Team, C Albasanz,26-28, Madrid, Spain; [Olmos-Penuela, Julia; Perruchas, Francois] Univ Valencia, Fac Econ, Dept Management, Avenida Tarongers,S-N, Valencia 46022, Spain; [Castro-Martinez, Elena] Univ Politen Valencia, INGENIO, CSIC, Ave Tarongers,S-N, Valencia 46022, Spain</t>
  </si>
  <si>
    <t>Consejo Superior de Investigaciones Cientificas (CSIC); CSIC - Instituto de Filosofia (IFS); University of Valencia; Consejo Superior de Investigaciones Cientificas (CSIC); Universitat Politecnica de Valencia; CSIC-UPV - Instituto de Gestion de la Innovacion y del Conocimiento (INGENIO)</t>
  </si>
  <si>
    <t>Olmos-Peñuela, J (corresponding author), Univ Valencia, Fac Econ, Dept Management, Avenida Tarongers,S-N, Valencia 46022, Spain.</t>
  </si>
  <si>
    <t>julia.olmos@uv.es</t>
  </si>
  <si>
    <t>Olmos-Peñuela, Julia/K-7945-2014; Perruchas, Francois/K-7844-2014; Castro-Martinez, Elena/F-3523-2012</t>
  </si>
  <si>
    <t>Olmos-Peñuela, Julia/0000-0001-8524-3551; Perruchas, Francois/0000-0003-3821-0014; Castro-Martinez, Elena/0000-0003-3540-4315</t>
  </si>
  <si>
    <t>National Agency for Quality Assessment and Accreditation (ANECA); MCIN/AEI [PID2021-124474OA-I00]; UE; CSIC Interdisciplinary Thematic Platform (PTI) ES CIENCIA; Ramon y Cajal program; European Union</t>
  </si>
  <si>
    <t>National Agency for Quality Assessment and Accreditation (ANECA); MCIN/AEI; UE; CSIC Interdisciplinary Thematic Platform (PTI) ES CIENCIA; Ramon y Cajal program(Spanish Government); European Union(European Union (EU))</t>
  </si>
  <si>
    <t>The authors would like to thank the National Agency for Quality Assessment and Accreditation (ANECA) for its financial support and for the data on the knowledge transfer sexenios. The empirical work received a favourable evaluation from the CSIC Ethics Committee on 13 October 2020 (code 155/2020). This research is framed within the project PID2021-124474OA-I00 funded by MCIN/AEI/10.13039/501100011033/FEDER, UE and within CSIC Interdisciplinary Thematic Platform (PTI) ES CIENCIA. Francois Perruchas acknowledges financial support from the Ramon y Cajal program, funded by MCIN/AEI/10.13039/501100011033 and by the European Union fund NextGenerationEU/PRTR. Conflict of interest statement. None declared.</t>
  </si>
  <si>
    <t>2023 JUN 1</t>
  </si>
  <si>
    <t>10.1093/reseval/rvad016</t>
  </si>
  <si>
    <t>I0AX7</t>
  </si>
  <si>
    <t>WOS:000999498200001</t>
  </si>
  <si>
    <t>Ngoc Hoi, Vo</t>
  </si>
  <si>
    <t>Augmenting student engagement through the use of social media: the role of knowledge sharing behaviour and knowledge sharing self-efficacy</t>
  </si>
  <si>
    <t>Facebook pedagogical affordance; knowledge sharing; cognitive engagement; moderated mediation</t>
  </si>
  <si>
    <t>FACEBOOK GROUPS; TEACHERS INTENTIONS; ACADEMIC ENGAGEMENT; SCHOOL ENGAGEMENT; IMPACT; CONTEXT; BENEFITS; TRUST</t>
  </si>
  <si>
    <t>Student disengagement and dropout have been a concern among higher education institutions that adopt a mass lecture mode of knowledge delivery. Lack of student-student and student-teacher interactions is the primary reason causing student engagement to suffer. Recently, the widespread use of social networking sites such as Facebook has prompted researchers and educators to explore the use of this online platform to promote student engagement. Drawing on the development-in-sociocultural context perspective of student engagement, the current study contributes to this line of research by examining the indirect effect of perceived pedagogical affordance of Facebook on students' cognitive engagement with knowledge sharing behaviour as a mediator and knowledge sharing self-efficacy as a moderator. Results of the moderated mediation analysis of the Rasch-calibrated self-report data from 399 higher education students revealed that the indirect effect of perceived pedagogical affordance of Facebook on cognitive engagement through knowledge sharing behaviour was significant among students who had moderate to strong confidence in knowledge sharing, but not significant among those with low confidence. The study findings inform educators of appropriate instructional approaches to leveraging students' self-efficacy in knowledge sharing and fostering a knowledge sharing culture that has potential to enhance students' cognitive engagement in higher education.</t>
  </si>
  <si>
    <t>[Ngoc Hoi, Vo] Quy Nhon Univ, Dept Foreign Languages, Quy Nhon, Vietnam</t>
  </si>
  <si>
    <t>Quy Nhon University</t>
  </si>
  <si>
    <t>Hoi, VN (corresponding author), Quy Nhon Univ, Dept Foreign Languages, Quy Nhon, Vietnam.</t>
  </si>
  <si>
    <t>vongochoi@qnu.edu.vn</t>
  </si>
  <si>
    <t>OCT 3</t>
  </si>
  <si>
    <t>10.1080/10494820.2021.1948871</t>
  </si>
  <si>
    <t>S1DG0</t>
  </si>
  <si>
    <t>WOS:000669821200001</t>
  </si>
  <si>
    <t>Kotiranta, A; Tahvanainen, A; Kovalainen, A; Poutanen, S</t>
  </si>
  <si>
    <t>Kotiranta, Annu; Tahvanainen, Antti; Kovalainen, Anne; Poutanen, Seppo</t>
  </si>
  <si>
    <t>Forms and varieties of research and industry collaboration across disciplines</t>
  </si>
  <si>
    <t>Industry; Sociology; Research institution-industry links; Types of research-industry collaboration; Levels of research-industry collaboration; Disciplines; Individual motivation; Science and technology studies; Research policy studies; University-industry collaboration; Knowledge transfer</t>
  </si>
  <si>
    <t>TECHNOLOGY-TRANSFER OFFICES; SOCIAL-SCIENCES; MULTIPLE IMPUTATION; ACADEMIC ENGAGEMENT; PUBLIC-POLICY; UNIVERSITY; KNOWLEDGE; PERFORMANCE; COMMERCIALIZATION; INNOVATION</t>
  </si>
  <si>
    <t>Academic scientists' engagement with industry is a central mechanism in university-industry knowledge transfer and the development of collaborative research. However, most empirical studies are limited to researchers in technical disciplines. We extend the analysis beyond engineers to include broader disciplinary fields, including humanists, economists, medicine, biosciences and cross-disciplinary scientists. Our findings suggest that cross-disciplinary researchers and researchers in technical sciences engage in more industry interaction than their peers. The motivations for the choice of research area play an important role in industry collaboration. Furthermore, we identify three types of industry interaction (interaction modes) among researchers: 1. educational interaction, consisting of conferences or seminars, corporate training programs, or supervising thesis work; 2. research interaction, consisting of shared publications, research-related consulting, public research programs and contract research; 3. integrated interaction, consisting of joint research in shared premises and employment contracts with companies. Of these, the educational and research interaction modes (1 and 2) are motivated by the possibility of individual academic advancement. Integrated interaction (3) is rare and significantly correlates with only one of the three types of industry cooperation motivations: commercialization of research findings. We conclude by identifying future research needs, opportunities for methodological improvement and policy interventions.</t>
  </si>
  <si>
    <t>[Kotiranta, Annu] Business Finland, Helsinki, Finland; [Tahvanainen, Antti] Finnish Forest Ind Federat, Helsinki, Finland; [Kovalainen, Anne; Poutanen, Seppo] Univ Turku, Sch Econ, Turku, Finland</t>
  </si>
  <si>
    <t>University of Turku</t>
  </si>
  <si>
    <t>Kovalainen, A (corresponding author), Univ Turku, Sch Econ, Turku, Finland.</t>
  </si>
  <si>
    <t>anne.kovalainen@utu.fi</t>
  </si>
  <si>
    <t>Kovalainen, Anne/AAB-7814-2021</t>
  </si>
  <si>
    <t>Kovalainen, Anne/0000-0003-2044-0348; Poutanen, Seppo/0000-0002-3287-1850</t>
  </si>
  <si>
    <t>Academy of Finland, Strategic Research Council, Finland [303667]; Academy of Finland, Finland [292448]; Academy of Finland (AKA) [303667] Funding Source: Academy of Finland (AKA)</t>
  </si>
  <si>
    <t>Academy of Finland, Strategic Research Council, Finland; Academy of Finland, Finland(Research Council of Finland); Academy of Finland (AKA)(Research Council of Finland)</t>
  </si>
  <si>
    <t>This work was supported by the Academy of Finland, Strategic Research Council, Finland (Grant number 303667), and by the Academy of Finland, Finland (University Profiling Grant number 292448).</t>
  </si>
  <si>
    <t>e03404</t>
  </si>
  <si>
    <t>10.1016/j.heliyon.2020.e03404</t>
  </si>
  <si>
    <t>KY2SL</t>
  </si>
  <si>
    <t>WOS:000522422500006</t>
  </si>
  <si>
    <t>López-Guerra, V; Ocampo-Vásquez, K; Quinde, L; Guevara-Mora, S; Guerrero-Alcedo, J</t>
  </si>
  <si>
    <t>Lopez-Guerra, Victor; Ocampo-Vasquez, Karina; Quinde, Lucia; Guevara-Mora, Sandra; Guerrero-Alcedo, Jesus</t>
  </si>
  <si>
    <t>Psychometric properties and factorial structure of the Spanish version of the psychological capital scale in Ecuadorian university students</t>
  </si>
  <si>
    <t>PERFORMANCE; ADAPTATION; QUESTIONNAIRE; RELIABILITY; VALIDITY</t>
  </si>
  <si>
    <t>BackgroundPsychological capital (PsyCap) as a higher-order positive psychological resources (that include hope, efficacy, resilience, and optimism, or the HERO within). This construct was widely described and evaluated in the workplace; however, there is little research in other contexts, such as education, due to the lack of validated and adapted instruments in Latin America. Therefore, the objective of this study is to analyze the psychometric properties and factorial structure of the Spanish version of the psychological capital scale in a large sample of Ecuadorian university students. MethodsA non-probabilistic convenience sample of 1732 university students (mean age 20 years, SD = 2,29; 55% female) from the city of Loja-Ecuador were surveyed online using a cross-sectional design. ResultsThe respecified second-order 4-factor model showed the best fit to the data (CMIN/DF = 7.99, CFI = .977, TLI = .970 NFI = .974, IFI = .980, AIC = 443.833, RMSEA = .064 [058, .070]), and such model remained invariant across sex, age and public and private institutions. The internal consistency was adequate, with Alpha and Omega coefficients for the total scale (alpha = .941, omega = .942) and its four factors: self-efficacy (alpha = .869, omega = .872), hope (alpha = .888, omega = .889), resilience (alpha = .774, omega = .785), and optimism (alpha = .840, omega = .840). Finally, the PsyCap and its dimensions correlated with academic engagement and satisfaction. ConclusionsThe psychological capital showed adequate psychometric properties in university students, and its use in this context is supported.</t>
  </si>
  <si>
    <t>[Lopez-Guerra, Victor; Ocampo-Vasquez, Karina; Quinde, Lucia; Guevara-Mora, Sandra] Univ Tecn Particular Loja, Dept Psychol, Loja, Ecuador; [Guerrero-Alcedo, Jesus] Univ Cient Sur, Fac Hlth Sci, Villa El Salvador, Peru</t>
  </si>
  <si>
    <t>Universidad Tecnica Particular de Loja; Universidad Cientifica del Sur (CIENTIFICA)</t>
  </si>
  <si>
    <t>Ocampo-Vásquez, K (corresponding author), Univ Tecn Particular Loja, Dept Psychol, Loja, Ecuador.</t>
  </si>
  <si>
    <t>Guerrero-Alcedo, Jesús Manuel/KIJ-5761-2024</t>
  </si>
  <si>
    <t>Lopez-Guerra, Victor/0000-0002-9732-8066; Guerrero Alcedo, Jesus Manuel/0000-0001-7429-1515</t>
  </si>
  <si>
    <t>MAY 25</t>
  </si>
  <si>
    <t>e0285842</t>
  </si>
  <si>
    <t>10.1371/journal.pone.0285842</t>
  </si>
  <si>
    <t>H4ZZ2</t>
  </si>
  <si>
    <t>WOS:000996075100060</t>
  </si>
  <si>
    <t>Fitzpatrick, D; Collier, DA; Parnther, C; Du, Y; Brehm, C; Willson-Conrad, A; Beach, A; Hearit, K</t>
  </si>
  <si>
    <t>Fitzpatrick, Dan; Collier, Daniel A.; Parnther, Ceceilia; Du, Yu; Brehm, Chelsea; Willson-Conrad, Angela; Beach, Andrea; Hearit, Keith</t>
  </si>
  <si>
    <t>Experimental evidence for a first-year experience course plus mentoring on moderate-income university students' engagement, achievement, and persistence</t>
  </si>
  <si>
    <t>First-year experience (FYE); college persistence; experimental assignment; non-cognitive; Pell-eligible</t>
  </si>
  <si>
    <t>ACADEMIC-PERFORMANCE; COLLEGE-STUDENTS; HIGHER-EDUCATION; MOTIVATION; PROGRAM; PREDICTORS; ATTRITION; SEMINARS; OUTCOMES; SUCCESS</t>
  </si>
  <si>
    <t>Colleges and universities are paying increasing attention to students' transition into post-secondary education, including the provision of support to freshmen through structured First-Year Experiences (FYEs). Although low- and-moderate-income students are participating in post-secondary education at increased rates, their performance remains behind that of affluent students. We evaluated the effects of a two-arm experimental-assignment treatment for low- and moderate-income U.S. students eligible for Federal Pell grants at a four-year high-research university (N = 178): 57 control condition, 61 in professional learning communities, 60 in community mentoring, with computerized random assignment conducted by an external evaluator. The intensive (3 credit) two-semester research-based FYE plus mentoring program showed no effect on students' GPA or likelihood of good academic status, probation, or year two persistence. The treated students also showed no differences in fall-to-spring growth or spring level for non-cognitive measures, including academic engagement, amotivation, peer interaction, faculty interaction, and staff interaction. The null findings are consistent across unadjusted treatment-control comparisons, multivariate regression analyses for continuous outcomes, and logistic, probit, or linear analyses of dichotomous outcomes. Our findings have implications for generalizability about FYE effectiveness for low- and moderate-income students and for the design characteristics of FYE programing to reliably improve student outcomes.</t>
  </si>
  <si>
    <t>[Fitzpatrick, Dan; Collier, Daniel A.; Du, Yu; Brehm, Chelsea; Willson-Conrad, Angela; Beach, Andrea; Hearit, Keith] Western Michigan Univ, Ctr Res Instruct Change Postsecondary Educ, Kalamazoo, MI 49008 USA; [Parnther, Ceceilia] St Johns Univ, Adm &amp; Instruct Leadership, Queens, NY USA; [Fitzpatrick, Dan] Univ Michigan, Ann Arbor, MI 48109 USA; [Collier, Daniel A.] WE Upjohn Inst Employment Res, Promise Policies, Kalamazoo, MI USA; [Du, Yu] Univ N Carolina, Pembroke, NC USA</t>
  </si>
  <si>
    <t>Western Michigan University; Saint John's University; University of Michigan System; University of Michigan; W.E. Upjohn Institute for Employment Research; University of North Carolina</t>
  </si>
  <si>
    <t>Fitzpatrick, D (corresponding author), Western Michigan Univ, 000E Walwood Hall, Kalamazoo, MI 49008 USA.</t>
  </si>
  <si>
    <t>Fitzpa88@gmail.com</t>
  </si>
  <si>
    <t>Collier, Daniel/AAJ-9231-2021</t>
  </si>
  <si>
    <t>Collier, Daniel/0000-0002-3164-0815</t>
  </si>
  <si>
    <t>United States Department of Education Fund for the Improvement of Postsecondary Education (FIPSE) program under a First in the World (FiTW) [P116F140353]</t>
  </si>
  <si>
    <t>United States Department of Education Fund for the Improvement of Postsecondary Education (FIPSE) program under a First in the World (FiTW)</t>
  </si>
  <si>
    <t>This work was supported by the United States Department of Education Fund for the Improvement of Postsecondary Education (FIPSE) program under a First in the World (FiTW) [grant number: P116F140353].</t>
  </si>
  <si>
    <t>10.1080/07294360.2020.1761303</t>
  </si>
  <si>
    <t>RG8LI</t>
  </si>
  <si>
    <t>WOS:000540114500001</t>
  </si>
  <si>
    <t>Cruz, MD; da Silva, NA</t>
  </si>
  <si>
    <t>Cruz, Mariana de Moura; da Silva, Natalia Alves</t>
  </si>
  <si>
    <t>Intersections in Subaltern Urbanism: The narratives of women in urban occupations in Brazil</t>
  </si>
  <si>
    <t>ENVIRONMENT AND PLANNING C-POLITICS AND SPACE</t>
  </si>
  <si>
    <t>Urban occupations; southern theory; feminism</t>
  </si>
  <si>
    <t>In the past decade in Brazil, we have witnessed the rise of a new subaltern space, which has prompted a new theoretical category, incorporated in the contemporary epistemologies of Subaltern Urbanism: Urban Occupations. These new terrains of livelihood and self-organization have prompted a series of new resistance strategies, everyday practices and narratives that must be understood and decodified. The Metropolitan Region of Belo Horizonte-third largest in the country-accounts for over 25 housing occupations in its territory, more than half of which settled in the last five years. Occupation Rosa Leao, established in 2013, is one of them. As it happens in many other occupations, most of its dwellers are black women. They constitute majority in the coordination groups and are often more closely involved in the collective necessities of the community. The present article draws upon the experiences of these women as subjects of their own history to showcase urban occupation as a powerful place for understanding and dismantling the always existing but often overlooked intersection between coloniality and gender. It relies on the activist and academic engagement of both authors in these territories, and specifically in the experience with a women-only self-construction workshop organized in October 2017. Through this workshop, we sought to understand how usually male construction knowledge was employed (or not) by women, how it could be used as a tool for domination/emancipation and how gender relations intertwined with such issues in the process.</t>
  </si>
  <si>
    <t>[Cruz, Mariana de Moura; da Silva, Natalia Alves] Univ Fed Minas Gerais, Belo Horizonte, MG, Brazil</t>
  </si>
  <si>
    <t>Universidade Federal de Minas Gerais</t>
  </si>
  <si>
    <t>Cruz, MD (corresponding author), Univ Fed Minas Gerais, Escola Arquitetura, Rua Paraiba 697, BR-30140140 Belo Horizonte, MG, Brazil.</t>
  </si>
  <si>
    <t>marimoura.arq@gmail.com</t>
  </si>
  <si>
    <t>Moura, Mariana/AAK-2367-2020</t>
  </si>
  <si>
    <t>Moura, Mariana/0000-0001-7186-4031</t>
  </si>
  <si>
    <t>Coordenacao de Aperfeicoamento de Pessoal de Nivel Superior - Brasil (CAPES) [001]</t>
  </si>
  <si>
    <t>Coordenacao de Aperfeicoamento de Pessoal de Nivel Superior - Brasil (CAPES)(Coordenacao de Aperfeicoamento de Pessoal de Nivel Superior (CAPES))</t>
  </si>
  <si>
    <t>The author(s) disclosed receipt of the following financial support for the research, authorship, and/or publication of this article: This study was financed in part by the Coordenacao de Aperfeicoamento de Pessoal de Nivel Superior - Brasil (CAPES) - Finance Code 001.</t>
  </si>
  <si>
    <t>2399-6544</t>
  </si>
  <si>
    <t>2399-6552</t>
  </si>
  <si>
    <t>ENVIRON PLAN C-POLIT</t>
  </si>
  <si>
    <t>Env. Plan. C-Polit. Space</t>
  </si>
  <si>
    <t>2019 DEC 16</t>
  </si>
  <si>
    <t>10.1177/2399654419887969</t>
  </si>
  <si>
    <t>Environmental Studies; Geography; Regional &amp; Urban Planning; Public Administration</t>
  </si>
  <si>
    <t>Environmental Sciences &amp; Ecology; Geography; Public Administration</t>
  </si>
  <si>
    <t>JW2WF</t>
  </si>
  <si>
    <t>WOS:000502917100001</t>
  </si>
  <si>
    <t>Zhu, XX; Tian, LL; Zhou, JH; Huebner, ES</t>
  </si>
  <si>
    <t>Zhu, Xinxin; Tian, Lili; Zhou, Jianhua; Huebner, E. Scott</t>
  </si>
  <si>
    <t>The developmental trajectory of behavioral school engagement and its reciprocal relations with subjective well-being in school among Chinese elementary school students</t>
  </si>
  <si>
    <t>Behavioral school engagement; Subjective well-being in school; Reciprocal relations; Developmental trajectory; Chinese elementary school students</t>
  </si>
  <si>
    <t>SOCIAL SUPPORT; ADOLESCENCE IMPLICATIONS; POSITIVE PSYCHOLOGY; ACADEMIC ENGAGEMENT; LIFE SATISFACTION; UNITED-STATES; 3 DIMENSIONS; FIT INDEXES; ACHIEVEMENT; CONTEXT</t>
  </si>
  <si>
    <t>Although the development of elementary school students' behavioral school engagement in Western societies has received much research attention, longitudinal research on its development and predictors in China is still sparse. This two-year, four-wave, accelerated longitudinal study investigated the developmental trajectory of behavioral school engagement across Grades 3-6 among Chinese school students. Based on positive psychology constructs, we investigated the longitudinal relations between subjective well-being (SWB) in school and behavioral school engagement. Data were collected from self-report questionnaires completed by 1057 children (572 males, M-age = 9.4) from Grades 3-5 at the time of the first assessment. Analyses of latent growth curve models indicated a curvilinear trend of behavioral school engagement with an initial increase followed by a slight decrease. Analyses of autoregressive cross-lagged models showed that SWB in school and behavioral school engagement were reciprocally predictive over time. Although cross-cultural research is needed, our findings suggest a possible, unique influence of Chinese culture in shaping the developmental pattern of Chinese students' behavioral school engagement and the role of school-aged children's SWB in school in their behavioral school engagement. Limitations and implications of this study were discussed.</t>
  </si>
  <si>
    <t>[Zhu, Xinxin; Tian, Lili; Zhou, Jianhua] South China Normal Univ, Sch Psychol, Guangzhou 510631, Guangdong, Peoples R China; [Zhu, Xinxin; Tian, Lili; Zhou, Jianhua] South China Normal Univ, Ctr Studies Psychol Applicat, Guangzhou 510631, Guangdong, Peoples R China; [Zhu, Xinxin; Tian, Lili; Zhou, Jianhua] South China Normal Univ, Guangdong Key Lab Mental Hlth &amp; Cognit Sci, Guangzhou 510631, Guangdong, Peoples R China; [Huebner, E. Scott] Univ South Carolina, Dept Psychol, Columbia, SC 29208 USA</t>
  </si>
  <si>
    <t>South China Normal University; South China Normal University; South China Normal University; University of South Carolina System; University of South Carolina Columbia</t>
  </si>
  <si>
    <t>Tian, LL (corresponding author), South China Normal Univ, Sch Psychol, Guangzhou 510631, Guangdong, Peoples R China.;Tian, LL (corresponding author), South China Normal Univ, Ctr Studies Psychol Applicat, Guangzhou 510631, Guangdong, Peoples R China.;Tian, LL (corresponding author), South China Normal Univ, Guangdong Key Lab Mental Hlth &amp; Cognit Sci, Guangzhou 510631, Guangdong, Peoples R China.</t>
  </si>
  <si>
    <t>paipaishu@163.com</t>
  </si>
  <si>
    <t>zhu, xin/JXN-3188-2024; Tian, li/HQY-8623-2023; You, Baiqiang/T-2438-2019</t>
  </si>
  <si>
    <t>You, Baiqiang/0000-0003-2516-2893</t>
  </si>
  <si>
    <t>Humanities Social Sciences Research Planning Foundation from Ministry of Education, China [15YJA190003]; 12th Five-Year Plan of Philosophy and Social Science Development in Guangdong Province, China [GDCXL01]; MOE Project of Key Research Institute of Humanities and Social Sciences at Universities, China [16JJD190002]; 13th Five-Year Plan of Philosophy and Social Science Development in Guangzhou, China [2018GZGJ22]; Postgraduate Research and Innovation Fund from South China Normal University, China; Postgraduate Research and Innovation Fund from School of Psychology, South China Normal University, China</t>
  </si>
  <si>
    <t>Humanities Social Sciences Research Planning Foundation from Ministry of Education, China; 12th Five-Year Plan of Philosophy and Social Science Development in Guangdong Province, China; MOE Project of Key Research Institute of Humanities and Social Sciences at Universities, China; 13th Five-Year Plan of Philosophy and Social Science Development in Guangzhou, China; Postgraduate Research and Innovation Fund from South China Normal University, China; Postgraduate Research and Innovation Fund from School of Psychology, South China Normal University, China</t>
  </si>
  <si>
    <t>This work was supported by Humanities Social Sciences Research Planning Foundation from Ministry of Education, China, 2015 (No. 15YJA190003), 12th Five-Year Plan of Philosophy and Social Science Development in Guangdong Province, China, 2015 (No. GDCXL01), the MOE Project of Key Research Institute of Humanities and Social Sciences at Universities, China, 2016 (No. 16JJD190002), and 13th Five-Year Plan of Philosophy and Social Science Development in Guangzhou, China, 2018 (No. 2018GZGJ22). This work was also supported by the Postgraduate Research and Innovation Fund from South China Normal University, China, and the Postgraduate Research and Innovation Fund from School of Psychology, South China Normal University, China.</t>
  </si>
  <si>
    <t>10.1016/j.childyouth.2019.01.024</t>
  </si>
  <si>
    <t>HR0FH</t>
  </si>
  <si>
    <t>WOS:000462803200032</t>
  </si>
  <si>
    <t>Fotaki, M; Prasad, A</t>
  </si>
  <si>
    <t>Fotaki, Marianna; Prasad, Ajnesh</t>
  </si>
  <si>
    <t>Social justice interrupted? Values, pedagogy, and purpose of business school academics</t>
  </si>
  <si>
    <t>MANAGEMENT LEARNING</t>
  </si>
  <si>
    <t>Management education; pedagogy; values; social justice; critical management</t>
  </si>
  <si>
    <t>This commentary results from a 2-day Critical Management Studies workshop at the Academy of Management that we organized in the summer of 2010, entitled Whose business? Business, ethics, and society in critical management studies. It summarizes ideas presented by a variety of scholars who were actively grappling with questions and challenges of contemporary management education, specifically with its role in bringing about social change while introducing Madeline Toubiana's article, Business pedagogy for social justice? by way of example. Extending from the insights emerging from in this article, we briefly discuss the importance of reflecting on the values of social justice that we hold as business school academics, in order to begin to imagine the possibilities of the classroom as an arena in which we can inspire social change. We argue that academics ought to be reflexive about the values of social justice that they espouse, and that they ought to vigorously and substantively integrate these values into management education, such as through their infusion into curricula. Returning to Paulo Friere's (1970) idea of conscientization, we propose that business school academics should use the classroom as a forum in which to develop what Friere calls critical understanding. In sum, these two points present discursive sources of agency to move toward redressing the systems of institutional constraints, which are currently thwarting business school academics engagement with social justice as identified in Toubiana's article.</t>
  </si>
  <si>
    <t>[Fotaki, Marianna] Univ Manchester, Manchester M13 9PL, Lancs, England; [Prasad, Ajnesh] Univ New S Wales, Sydney, NSW 2052, Australia</t>
  </si>
  <si>
    <t>University of Manchester; University of New South Wales Sydney</t>
  </si>
  <si>
    <t>Fotaki, M (corresponding author), Manchester Business Sch, Booth St East, Manchester M15 6PB, Lancs, England.</t>
  </si>
  <si>
    <t>Marianna.Fotaki@mbs.ac.uk</t>
  </si>
  <si>
    <t>Prasad, Ajnesh/AAS-3674-2020</t>
  </si>
  <si>
    <t>Prasad, Ajnesh/0000-0002-4368-1796; Fotaki, Marianna/0000-0002-2130-6936</t>
  </si>
  <si>
    <t>1350-5076</t>
  </si>
  <si>
    <t>1461-7307</t>
  </si>
  <si>
    <t>MANAGE LEARN</t>
  </si>
  <si>
    <t>Manage. Learn.</t>
  </si>
  <si>
    <t>10.1177/1350507613476617</t>
  </si>
  <si>
    <t>295FD</t>
  </si>
  <si>
    <t>WOS:000330101100007</t>
  </si>
  <si>
    <t>Nicholson, M; Bennett, JM; Modesto, O; Gould, R</t>
  </si>
  <si>
    <t>Nicholson, Morgan; Bennett, Joanne M. M.; Modesto, Oscar; Gould, Rachael</t>
  </si>
  <si>
    <t>Understanding University Students during COVID-19: A Longitudinal Mixed-Methods Analysis of Their Experiences of Online Learning, Mental Health, Academic Engagement, and Academic Self-Efficacy</t>
  </si>
  <si>
    <t>PSYCHOPATHOLOGY</t>
  </si>
  <si>
    <t>Mental health; Student experiences; COVID-19; Academic self-efficacy</t>
  </si>
  <si>
    <t>STRESS; DEPRESSION; CARE</t>
  </si>
  <si>
    <t>Introduction: Research has consistently demonstrated that the COVID-19 pandemic, and resulting sudden shift to online learning (OL), had detrimental impacts on the motivation and mental health of university students. To date however this research has been cross-sectional and quantitative. Method: This study employed a mixed-methods design to examine the experiences of students at a large national Australian University both at the outset of the pandemic in 2020 (n = 824) and again 6 months later (n = 254) at the conclusion of their academic year. Results: Key findings from this study highlighted that despite quantitative findings suggesting poorer attitudes toward learning during the pandemic, qualitatively students perceived both positives and negatives to studying online. The qualitative results further highlighted that this experience was not the same for all and suggests the need to reconsider the standard approaches to offering support for students. Conclusion: Students reported poor mental health in both time points, but outlined avenues which improved not only their mental health but also their motivation for studying such as increased peer engagement and self-care activities. Students reported that OL negatively impacted on both their engagement with studies and their mental health, highlighting the need for universities to prioritize supporting their students' mental health as much as their development of academic skills.</t>
  </si>
  <si>
    <t>[Nicholson, Morgan; Bennett, Joanne M. M.; Modesto, Oscar; Gould, Rachael] Australian Catholic Univ, Sch Behav &amp; Hlth Sci, Strathfield, NSW, Australia</t>
  </si>
  <si>
    <t>Modesto, O (corresponding author), Australian Catholic Univ, Sch Behav &amp; Hlth Sci, Strathfield, NSW, Australia.</t>
  </si>
  <si>
    <t>oscar.modesto@acu.edu.au</t>
  </si>
  <si>
    <t>Modesto, Oscar/0000-0002-9993-6364; Nicholson, Morgan/0000-0002-5578-8427</t>
  </si>
  <si>
    <t>KARGER</t>
  </si>
  <si>
    <t>ALLSCHWILERSTRASSE 10, CH-4009 BASEL, SWITZERLAND</t>
  </si>
  <si>
    <t>0254-4962</t>
  </si>
  <si>
    <t>1423-033X</t>
  </si>
  <si>
    <t>Psychopathology</t>
  </si>
  <si>
    <t>10.1159/000528441</t>
  </si>
  <si>
    <t>S6IB0</t>
  </si>
  <si>
    <t>WOS:000921944000001</t>
  </si>
  <si>
    <t>Boraita, RJ; Alsina, DA; Ibort, EG; Torres, JMD</t>
  </si>
  <si>
    <t>Jimenez Boraita, Raul; Arriscado Alsina, Daniel; Gargallo Ibort, Esther; Dalmau Torres, Josep Maria</t>
  </si>
  <si>
    <t>Determinants of health in adolescence: cardiorespiratory fitness and body composition</t>
  </si>
  <si>
    <t>NUTRICION HOSPITALARIA</t>
  </si>
  <si>
    <t>Body composition; Overweight; Obesity; Cardiorespiratory fitness; Adolescent health</t>
  </si>
  <si>
    <t>SCHOOL-AGED CHILDREN; PHYSICAL-ACTIVITY; QUESTIONNAIRE; RELIABILITY; VALIDITY; YOUTH</t>
  </si>
  <si>
    <t>Introduction: cardiorespiratory fitness and body composition are determining indicators of health status during adolescence. The objective of the study was to analyze the relationship of both parameters with indicators of mental and psychosocial health, lifestyle habits, and sociodemographic variables, establishing their predictive factors. Method: a cross-sectional study was conducted with a representative sample of 761 students (14.51 +/- 1.63 years old) from 25 educational centers in a northern region of Spain. Body mass index, maximum oxygen uptake, health-related quality of life, self-esteem, hours of nightly sleep, adherence to the Mediterranean diet, physical activity engagement, academic performance, and different sociodemographic factors were analyzed for all participants. Results: the results determined that being a boy, being younger, sleeping fewer hours at night, and presenting a lower academic performance were predictors of suffering from obesity, while being younger and being a migrant were predictors of being overweight. On the other hand, lower physical activity engagement, poorer academic performance, being a migrant, and not practicing extracurricular sports activities were predictive factors of cardiorespiratory fitness in the risk zone. In addition, the environment for performing physical activity and socioeconomic level also showed associations with cardiorespiratory fitness. Conclusions: given the influence of body composition and cardiorespiratory fitness on the physical and psychosocial health of adolescents, promotion strategies are required that take into account the identified predictors, with special attention to promoting healthy lifestyles.</t>
  </si>
  <si>
    <t>[Jimenez Boraita, Raul; Arriscado Alsina, Daniel; Gargallo Ibort, Esther; Dalmau Torres, Josep Maria] Univ La Rioja, Dept Ciencias Educ, Logrono, Spain</t>
  </si>
  <si>
    <t>Universidad de La Rioja</t>
  </si>
  <si>
    <t>Boraita, RJ (corresponding author), Univ La Rioja, Logrono, Spain.</t>
  </si>
  <si>
    <t>rauljbcity@gmail.com</t>
  </si>
  <si>
    <t>ARRISCADO, DANIEL/ABG-4503-2021; Jiménez Boraita, Raúl/ABH-1065-2020; Gargallo Ibort, Esther/ABG-6058-2021; Dalmau Torres, Josep Mª/ABD-5091-2021</t>
  </si>
  <si>
    <t>Jiménez Boraita, Raúl/0000-0003-0494-591X; Dalmau Torres, Josep Mª/0000-0002-8003-9241</t>
  </si>
  <si>
    <t>ARAN EDICIONES, S L</t>
  </si>
  <si>
    <t>C/ CASTELLO, 128, 1O, MADRID, 28006, SPAIN</t>
  </si>
  <si>
    <t>0212-1611</t>
  </si>
  <si>
    <t>1699-5198</t>
  </si>
  <si>
    <t>NUTR HOSP</t>
  </si>
  <si>
    <t>Nutr. Hosp.</t>
  </si>
  <si>
    <t>10.20960/nh.03507</t>
  </si>
  <si>
    <t>Nutrition &amp; Dietetics</t>
  </si>
  <si>
    <t>TP9OS</t>
  </si>
  <si>
    <t>WOS:000677922200004</t>
  </si>
  <si>
    <t>Dasgupta, N; Thiem, KC; Coyne, AE; Laws, H; Barbieri, M; Wells, RS</t>
  </si>
  <si>
    <t>Dasgupta, Nilanjana; Thiem, Kelsey C.; Coyne, Alice E.; Laws, Holly; Barbieri, Marielena; Wells, Ryan S.</t>
  </si>
  <si>
    <t>The Impact of Communal Learning Contexts on Adolescent Self-Concept and Achievement: Similarities and Differences Across Race and Gender</t>
  </si>
  <si>
    <t>communal goals; motivation; self; social identity; STEM</t>
  </si>
  <si>
    <t>UTILITY-VALUE INTERVENTION; MOTIVATE ADOLESCENTS; COGNITIVE APPRAISAL; ENHANCING INTEREST; MINORITY-STUDENTS; ALTRUISTIC VALUES; SEX-DIFFERENCES; VALUE BELIEFS; SAMPLE-SIZE; WOMEN OPT</t>
  </si>
  <si>
    <t>Misalignment between students' communal values and those expressed in classrooms is an obstacle to academic engagement, especially in mathematics, and especially for racial ethnic minority and female students. Using 10 schools across the United States, we conducted a longitudinal field study in 8th grade mathematics classes to investigate: (a) how perceptions of communally oriented classrooms influence student outcomes in early adolescence, (b) what psychological processes mediate these relations, and (c) whether the influence of perceived communal practices in classrooms have similar or different effects on students with varying social identities based on race, ethnicity, and gender. Results showed that middle school classes that emphasize communality (both social relevance of math and peer collaboration) significantly predicted stronger math self-concept, more behavioral engagement, and better performance in math. These associations were mediated through three psychological processes-belonging, challenge, and self-efficacy. Among racial ethnic minority adolescents, feelings of belonging and challenge in math class were key psychological processes that enhanced math learning outcomes. These processes were activated when classes connected communal values to math. Finally, communal learning contexts benefited girls and boys equally. In sum, communal values practiced by emphasizing social relevance of academic content and using collaborative learning practices engage all students, especially students of color, at a formative period of academic learning in mathematics.</t>
  </si>
  <si>
    <t>[Dasgupta, Nilanjana; Coyne, Alice E.; Laws, Holly; Barbieri, Marielena] Univ Massachusetts, Dept Psychol &amp; Brain Sci, Tobin Hall,135 Hicks Way, Amherst, MA 01003 USA; [Thiem, Kelsey C.] Ball State Univ, Dept Counseling Psychol Social Psychol &amp; Counseli, Muncie, IN 47306 USA; [Wells, Ryan S.] Univ Massachusetts, Dept Educ Policy Res &amp; Adm, Amherst, MA 01003 USA</t>
  </si>
  <si>
    <t>University of Massachusetts System; University of Massachusetts Amherst; Ball State University; University of Massachusetts System; University of Massachusetts Amherst</t>
  </si>
  <si>
    <t>Dasgupta, N (corresponding author), Univ Massachusetts, Dept Psychol &amp; Brain Sci, Tobin Hall,135 Hicks Way, Amherst, MA 01003 USA.</t>
  </si>
  <si>
    <t>dasgupta@psych.umass.edu</t>
  </si>
  <si>
    <t>Barbieri, Marielena/0000-0002-0809-3390; Dasgupta, Nilanjana/0000-0003-1438-6066; Thiem, Kelsey/0000-0002-3837-7028</t>
  </si>
  <si>
    <t>National Science Foundation [HRD 1348789]</t>
  </si>
  <si>
    <t>This research was supported by the National Science Foundation (HRD 1348789) to the first author. We are grateful to students, parents, teachers, and schools that participated in this study and to school administrators for their logistical support. Thanks to the National Coalition of Girls' Schools for introducing us to schools interested in participating in educational research. Many thanks to Jacqueline Smith, Chelsea Moore, and James Rae for their critical role in project and data management. Thanks to our team of research assistants for their assistance with data collection: Nina Bailey, Kavita Bhandari, Melissa DeLeo, Celia Figueroa-Santana, Shannon Glinski, Lucy Graves, Samia Habib, Evan Hare, Haram Hwang, Amalia Leamon, Elisabeth Mah, Leah Malo, Sonrisa Murray-Fox, Lidia Ortiz, Mariajose Paton, Francesca Petronio, Colleen Regan, Noemi RiveraOlmedo, Jaime Rossow, and Shanila Sattar.</t>
  </si>
  <si>
    <t>10.1037/pspi0000377</t>
  </si>
  <si>
    <t>3Q5JA</t>
  </si>
  <si>
    <t>WOS:000782236300001</t>
  </si>
  <si>
    <t>Yu, L; Shek, DTL; Zhu, XQ</t>
  </si>
  <si>
    <t>Yu, Lu; Shek, Daniel T. L.; Zhu, Xiaoqin</t>
  </si>
  <si>
    <t>The Influence of Personal Well-Being on Learning Achievement in University Students Over Time: Mediating or Moderating Effects of Internal and External University Engagement</t>
  </si>
  <si>
    <t>university engagement; personal growth; academic achievement; GPA; Chinese student</t>
  </si>
  <si>
    <t>YOUTH DEVELOPMENT SCALE; SCHOOL CLIMATE; HONG-KONG; ACADEMIC-ACHIEVEMENT; HOLISTIC DEVELOPMENT; DEPRESSIVE SYMPTOMS; CHINESE; COLLEGE; PERCEPTIONS; ADJUSTMENT</t>
  </si>
  <si>
    <t>The current study examined the relationship between students' personal well-being and their learning achievement during university study, and whether such relationship would be mediated or moderated by university engagement. A total of 434 university students from one public university in Hong Kong participated in the study. The participants completed an online survey consisting of personal well-being (cognitive behavioral competence and general positive youth development), university engagement, and learning achievement measures (personal growth, and accumulated GPA as academic achievement) at four time points with a 1-year interval. Results showed that personal well-being measured at the beginning of university study positively predicted students' personal growth and academic achievement after 3 years' study. While the internal dimensions of university engagement (academic challenge and learning with peers) showed longitudinal significant mediational effect, the external dimensions (experience with faculty and campus environment) did not have significant longitudinal moderating effect. Nevertheless, external dimensions of student engagement also showed direct effect on personal growth and academic achievement. The long-standing positive effects of personal well-being on university engagement and subsequently, learning achievement during university years call for more attention to the promotion of holistic development among university students in Hong Kong.</t>
  </si>
  <si>
    <t>[Yu, Lu; Shek, Daniel T. L.; Zhu, Xiaoqin] Hong Kong Polytech Univ, Dept Appl Social Sci, Hong Kong, Hong Kong, Peoples R China; [Shek, Daniel T. L.] East China Normal Univ, Dept Social Work, Shanghai, Peoples R China; [Shek, Daniel T. L.] Kiang Wu Nursing Coll Macau, Macau, Peoples R China; [Shek, Daniel T. L.] Hong Kong Inst Serv Leadership &amp; Management Ltd, Hog Kong, Peoples R China; [Shek, Daniel T. L.] Univ Kentucky, Coll Med, Kentucky Childrens Hosp, Div Adolescent Med,Dept Pediat, Lexington, KY USA</t>
  </si>
  <si>
    <t>Hong Kong Polytechnic University; East China Normal University; Kiang Wu Nursing College of Macau; University of Kentucky</t>
  </si>
  <si>
    <t>Yu, L (corresponding author), Hong Kong Polytech Univ, Dept Appl Social Sci, Hong Kong, Hong Kong, Peoples R China.</t>
  </si>
  <si>
    <t>lu.yu@polyu.edu.hk</t>
  </si>
  <si>
    <t>zhu, xiaoqin/AAB-4368-2019; Shek, Daniel/N-9576-2014; Yu, Lu/I-5649-2014</t>
  </si>
  <si>
    <t>zhu, xiaoqin/0000-0002-5527-9729; Shek, Daniel/0000-0003-3359-6229; Yu, Lu/0000-0003-3003-8432</t>
  </si>
  <si>
    <t>Teaching Development Grant of The Hong Kong Polytechnic University [420E]</t>
  </si>
  <si>
    <t>Teaching Development Grant of The Hong Kong Polytechnic University</t>
  </si>
  <si>
    <t>The preparation for this paper and the project entitled Longitudinal Evaluation of the General University Requirements (GUR) under the New 4-Year Curriculum are financially supported by the Teaching Development Grant of The Hong Kong Polytechnic University Grant number: 420E.</t>
  </si>
  <si>
    <t>10.3389/fpsyg.2017.02287</t>
  </si>
  <si>
    <t>FS2GO</t>
  </si>
  <si>
    <t>WOS:000419597000001</t>
  </si>
  <si>
    <t>Diez, T</t>
  </si>
  <si>
    <t>Diez, Thomas</t>
  </si>
  <si>
    <t>Normative power as hegemony</t>
  </si>
  <si>
    <t>COOPERATION AND CONFLICT</t>
  </si>
  <si>
    <t>EU foreign policy; hegemony; normative power</t>
  </si>
  <si>
    <t>EUROPEAN-UNION; DEMOCRACY PROMOTION; EXPECTATIONS GAP; COMMON FOREIGN; EU; POLICY; SECURITY; POLITICS; AFRICA; CHINA</t>
  </si>
  <si>
    <t>This article identifies four key problems in the debate about normative power Europe that may be fruitfully tackled when linking it to the concept of hegemony: the debate about whether EU foreign and external policy is driven by norms or interests; the problem of inconsistent behaviour as a result of competing and contested norms; the question of the role of state and non-state actors in EU foreign and external policy; and the problematic standing of normative power as an academic engagement, in particular in regard to whether the theory is of primarily explanatory, descriptive or normative value. The author suggests that the concept of hegemony may address these problems. First, it combines norms and interests, thus transcending the divide that has resulted in endless debates about the EU's standing as a normative power. Second, hegemony does not start from a pre-given set of norms with fixed meanings, but rather puts the struggles about these norms at centre stage, thus seeing inconsistencies not as undermining but as part and parcel of normative power. Third, hegemony expands our understanding of the actors involved in the construction and exercise of normative power, thus bringing not only Member States but also social forces in a much broader sense into the picture. Finally, hegemony reorientates the debate about normative power so as to reinstate the critical purpose that the concept was supposed to have from the start.</t>
  </si>
  <si>
    <t>[Diez, Thomas] Univ Tubingen, DE-72074 Tubingen, Germany</t>
  </si>
  <si>
    <t>Eberhard Karls University of Tubingen</t>
  </si>
  <si>
    <t>Diez, T (corresponding author), Univ Tubingen, Dept Polit Sci, Melanchthonstr 36, DE-72074 Tubingen, Germany.</t>
  </si>
  <si>
    <t>thomas.diez@uni-tuebingen.de</t>
  </si>
  <si>
    <t>Diez, Thomas/AFJ-9323-2022</t>
  </si>
  <si>
    <t>Diez, Thomas/0000-0001-8056-6693</t>
  </si>
  <si>
    <t>0010-8367</t>
  </si>
  <si>
    <t>1460-3691</t>
  </si>
  <si>
    <t>COOP CONFL</t>
  </si>
  <si>
    <t>Coop. Confl.</t>
  </si>
  <si>
    <t>10.1177/0010836713485387</t>
  </si>
  <si>
    <t>157RZ</t>
  </si>
  <si>
    <t>WOS:000319918100003</t>
  </si>
  <si>
    <t>Wang, YL; Derakhshan, A; Zhang, LJ</t>
  </si>
  <si>
    <t>Wang, Yongliang; Derakhshan, Ali; Zhang, Lawrence Jun</t>
  </si>
  <si>
    <t>Researching and Practicing Positive Psychology in Second/Foreign Language Learning and Teaching: The Past, Current Status and Future Directions</t>
  </si>
  <si>
    <t>broaden-and-build theory; positive emotions; positive institutions; positive individual features; positive psychology; second; foreign language education</t>
  </si>
  <si>
    <t>EMOTIONAL INTELLIGENCE; EFL TEACHERS; ENJOYMENT; ACHIEVEMENT; ANXIETY; GRIT; ENGAGEMENT; MOTIVATION; CONTEXT; PREDICT</t>
  </si>
  <si>
    <t>In addressing the recent special issue in Frontiers in Psychology, namely Positive Psychology in Foreign and Second Language Education: Approaches and Applications,  calling language education researchers around the globe to study positive emotions, positive personality traits, and positive institutional tendencies and their implications for language education systems, stakeholders, and policy practices, the present conceptual review paper aims to acquaint language education researchers, practitioners, instructors, and learners with the main tenets of positive psychology and their application in second/foreign language (L2) education research. Accordingly, by drawing on the broaden-and-build theory of positive emotions, we explain how individuals' positivity can result in their flourishment and development in any aspect of life, including L2 learning and teaching. Then, we introduce and conceptualize seven instances of positive psychology variables, namely academic engagement, emotion regulation, enjoyment, grit, loving pedagogy, resilience, and well-being and explain how these positive factors contribute to desirable L2 learning and teaching experiences. Subsequently, potential theoretical and pedagogical implications are drawn to enhance the quality and effectiveness of language education systems and their respective stakeholders. In the end, the limitations of the studies in this area are explicated, and suggestions for future research are provided to expand the extant literature on positive psychology in the domain of L2 education.</t>
  </si>
  <si>
    <t>[Wang, Yongliang] Henan Univ, Sch Coll English Teaching &amp; Res, Ctr Second Language Writing Res, Kaifeng, Peoples R China; [Derakhshan, Ali] Golestan Univ, Fac Humanities &amp; Social Sci, Dept English Language &amp; Literature, Gorgan, Golestan, Iran; [Zhang, Lawrence Jun] Univ Auckland, Fac Educ &amp; Social Work, Auckland, New Zealand</t>
  </si>
  <si>
    <t>Henan University; Golestan University; University of Auckland</t>
  </si>
  <si>
    <t>Derakhshan, A (corresponding author), Golestan Univ, Fac Humanities &amp; Social Sci, Dept English Language &amp; Literature, Gorgan, Golestan, Iran.</t>
  </si>
  <si>
    <t>Zhang, Lawrence Jun/H-1756-2018; Derakhshan, Ali/AAJ-4592-2020</t>
  </si>
  <si>
    <t>Zhang, Lawrence Jun/0000-0003-1025-1746; Derakhshan, Ali/0000-0002-6639-9339; Wang, Yongliang/0000-0002-4672-8481</t>
  </si>
  <si>
    <t>School of Teachers' Education of Henan University [YB-JFZX-22]</t>
  </si>
  <si>
    <t>School of Teachers' Education of Henan University</t>
  </si>
  <si>
    <t>This paper was supported by School of Teachers' Education of Henan University, entitled A Study on Chinese EFL Teachers' Emotion Regulation, Resilience and Their Work Engagement Based on Positive Psychology (Grant No. YB-JFZX-22), 2021-2022.</t>
  </si>
  <si>
    <t>10.3389/fpsyg.2021.731721</t>
  </si>
  <si>
    <t>UK9XN</t>
  </si>
  <si>
    <t>WOS:000692316300001</t>
  </si>
  <si>
    <t>Descals-Tomás, A; Rocabert-Beut, E; Abellán-Roselló, L; Gómez-Artiga, A; Doménech-Betoret, F</t>
  </si>
  <si>
    <t>Descals-Tomas, Adela; Rocabert-Beut, Esperanza; Abellan-Rosello, Laura; Gomez-Artiga, Amparo; Domenech-Betoret, Fernando</t>
  </si>
  <si>
    <t>Influence of Teacher and Family Support on University Student Motivation and Engagement</t>
  </si>
  <si>
    <t>teaching support; family support; expectancy beliefs; value beliefs; achievement goals; student engagement</t>
  </si>
  <si>
    <t>SITUATION QUALITY MODEL; EXPECTANCY-VALUE THEORY; SCHOOL ENGAGEMENT; ACHIEVEMENT GOALS; MIDDLE SCHOOL; PARENTAL INVOLVEMENT; LEARNING-STRATEGIES; ACADEMIC ENGAGEMENT; SELF-DETERMINATION; CLASSROOM</t>
  </si>
  <si>
    <t>Although many studies endorse the notion that the way students perceive support influences their engagement, very few have explored the possible mediator role of intention to learn between these variables. The present work provides new evidence to the existing literature because it analyses the work of intention to learn (measured with expectancy-value beliefs and achievement goals) as a mediating motivational variable in the relation between university students' external support (teacher and family) and their engagement. The Educational Situation Quality Model (MOCSE, its acronym in Spanish) has employed as a theoretical framework to perform this analysis. A sample of 267 Spanish university students completed the questionnaires employed to measure the considered variables at three times. They answered teacher and family support scales when the course began (time 1), intention to learn scales halfway through the course (time 2), and engagement scales when the course ended (time 3). The obtained structural equation models showed a positive and significant effect for teacher and family support on the considered motivational variables (expectancy-value beliefs and achievement goals) and these, in turn, on student behavioral engagement. These results allow us to point out a series of recommendations for university teachers to improve their students' involvement in their learning process.</t>
  </si>
  <si>
    <t>[Descals-Tomas, Adela; Rocabert-Beut, Esperanza; Gomez-Artiga, Amparo] Univ Valencia, Dev &amp; Educ Psychol, Valencia 46010, Spain; [Abellan-Rosello, Laura; Domenech-Betoret, Fernando] Univ Jaume 1, Dev &amp; Educ Psychol, Castellon de La Plana 12071, Spain</t>
  </si>
  <si>
    <t>University of Valencia; Universitat Jaume I</t>
  </si>
  <si>
    <t>Descals-Tomás, A (corresponding author), Univ Valencia, Dev &amp; Educ Psychol, Valencia 46010, Spain.;Doménech-Betoret, F (corresponding author), Univ Jaume 1, Dev &amp; Educ Psychol, Castellon de La Plana 12071, Spain.</t>
  </si>
  <si>
    <t>Adela.Descals@uv.es; Esperanza.Rocabert@uv.es; labellan@uji.es; Amparo.Gomez@uv.es; betoret@uji.es</t>
  </si>
  <si>
    <t>Rocabert, Esperanza/AAD-6015-2022; Abellan-Rosello, Laura/AAC-4366-2019</t>
  </si>
  <si>
    <t>Abellan-Rosello, Laura/0000-0003-3009-9024; Descals, Adela/0000-0003-4315-3448; Domenech Betoret, Fernando/0000-0003-4931-4847</t>
  </si>
  <si>
    <t>10.3390/ijerph18052606</t>
  </si>
  <si>
    <t>QV7PO</t>
  </si>
  <si>
    <t>WOS:000628158700001</t>
  </si>
  <si>
    <t>Kong, LL; Ma, ZQ; Li, XC; Kim, H</t>
  </si>
  <si>
    <t>Kong, Lanlan; Ma, Zhiqiang; Li, Xinchao; Kim, Hyungjun</t>
  </si>
  <si>
    <t>Interactions between international doctoral students studying in China and their advisors: The role of intercultural adaptive guidance and psychological safety</t>
  </si>
  <si>
    <t>Intercultural student-advisor interaction (ISAI); Intercultural adaptive guidance; Psychological safety; Student-advisor Interaction engagement; Cultural distance</t>
  </si>
  <si>
    <t>CULTURAL DISTANCE; SOCIAL SUPPORT; ADAPTATION; ENGAGEMENT; ADJUSTMENT; SUPERVISOR; BEHAVIOR; PROGRESS; LEVEL; TEAMS</t>
  </si>
  <si>
    <t>Student-advisor interaction has a crucial effect on the academic growth and career development of doctoral students. However, cultural differences between international doctoral students and their advisors may cause the students to perceive a lack of psychological safety and be unwilling to interact with their advisor. This phenomenon is very common in Chinese universities, where the student-advisor relationship tends to be advisor-centered and hierarchical. Therefore, we explored the effects of intercultural adaptive guidance and psychological safety on student-advisor interaction engagement, and the moderating effect of cultural distance in the context of intercultural student-advisor interaction (ISAI). A quantitative survey methodology was used to collect data from 225 international doctoral students studying in China, and statistical analysis was performed using SPSS 24.0 and AMOS 20.0 applications. The results showed that advisors' intercultural adaptive guidance positively affects the student-advisor interaction engagement (academic and social) of international doctoral students, and that psychological safety mediates the relationship. Furthermore, deep-level cultural distance enhances the effect of intercultural adaptive guidance on psychological safety. The results of this study enrich research in the field of international education management and could provide strategic guidance for managing international doctoral students in Chinese universities.</t>
  </si>
  <si>
    <t>[Kong, Lanlan; Ma, Zhiqiang] Jiangsu Univ, Sch Management, Zhenjiang 212013, Peoples R China; [Li, Xinchao] Jiangsu Univ, Teaching Affairs Off, Zhenjiang 212013, Peoples R China; [Kim, Hyungjun] Chungnam Natl Univ, Coll Econ &amp; Management, Daejeon 305764, South Korea; [Kim, Hyungjun] Chungnam Natl Univ, Coll Econ &amp; Management, 99 Daehak Ro, Daejeon 34134, South Korea; [Kong, Lanlan; Ma, Zhiqiang] Jiangsu Univ, Sch Management, 301 Xuefu Rd, Zhenjiang, Jiangsu, Peoples R China; [Li, Xinchao] Jiangsu Univ, 301 Xuefu Rd, Zhenjiang, Jiangsu, Peoples R China</t>
  </si>
  <si>
    <t>Jiangsu University; Jiangsu University; Chungnam National University; Chungnam National University; Jiangsu University; Jiangsu University</t>
  </si>
  <si>
    <t>Kim, H (corresponding author), Chungnam Natl Univ, Coll Econ &amp; Management, 99 Daehak Ro, Daejeon 34134, South Korea.</t>
  </si>
  <si>
    <t>bizguru@cnu.ac.kr</t>
  </si>
  <si>
    <t>Ma, Zhiqiang/J-7603-2019</t>
  </si>
  <si>
    <t>Ma, Zhiqiang/0000-0002-6791-1162; Kim, Hyung-jun/0000-0002-9039-882X</t>
  </si>
  <si>
    <t>Ministry of Education of Humanities and Social Science project [20YJCZH064]; National Research Fund (NRF) of Korea [2022S1A5A2A030531601231482092640102]; 2022 Jiangsu Postgraduate Education and Teaching Reform Project [JGKT22_C091]; Jiangsu Provincial Social Science Fund Project [22GLD021]; Senior Professional Research Launch Fund of Jiangsu University [2018JDG012]</t>
  </si>
  <si>
    <t>Ministry of Education of Humanities and Social Science project; National Research Fund (NRF) of Korea; 2022 Jiangsu Postgraduate Education and Teaching Reform Project; Jiangsu Provincial Social Science Fund Project; Senior Professional Research Launch Fund of Jiangsu University</t>
  </si>
  <si>
    <t>This work was supported by The Ministry of Education of Humanities and Social Science project [20YJCZH064] , National Research Fund (NRF) of Korea [2022S1A5A2A030531601231482092640102] , 2022 Jiangsu Postgraduate Education and Teaching Reform Project [JGKT22_C091] , Jiangsu Provincial Social Science Fund Project [22GLD021] , and Senior Professional Research Launch Fund of Jiangsu University [2018JDG012] .</t>
  </si>
  <si>
    <t>10.1016/j.ijintrel.2023.101872</t>
  </si>
  <si>
    <t>R8DA5</t>
  </si>
  <si>
    <t>WOS:001066593700001</t>
  </si>
  <si>
    <t>Estévez, I; Rodríguez-Llorente, C; Piñeiro, I; González-Suárez, R; Valle, A</t>
  </si>
  <si>
    <t>Estevez, Iris; Rodriguez-Llorente, Carolina; Pineiro, Isabel; Gonzalez-Suarez, Rocio; Valle, Antonio</t>
  </si>
  <si>
    <t>School Engagement, Academic Achievement, and Self-Regulated Learning</t>
  </si>
  <si>
    <t>school engagement; self-regulated learning; academic achievement; person-centered approach; primary education; sustainable development</t>
  </si>
  <si>
    <t>STUDENT ENGAGEMENT; COGNITIVE ENGAGEMENT; MOTIVATIONAL BELIEFS; SECONDARY STUDENTS; EFFORTFUL CONTROL; CLASSROOM; BURNOUT; TRAJECTORIES; ELEMENTARY; VALIDATION</t>
  </si>
  <si>
    <t>School engagement occupies a place of reference in recent educational psychology research owing to its potential to address poor school results and school dropout rates. However, there is a need for a unifying theoretical framework. The study proposed the characterization of school engagement and explored the extent to which different profiles are associated with academic performance and self-regulation. With a sample of 717 5th and 6th year primary school students, this study was carried out via the latent profile analysis (LPA). Two groups of low school engaged students-one characterized by low behavioral engagement (5.02%) and the other by low emotional engagement (6.55%)-were distinguished. The majority of participants showed moderately high (31.95%) or moderate (56.48%) levels of school engagement in its three dimensions. Students with high engagement had the best grades and managed their time and study surroundings better, were the most strategic in seeking information, and showed less maladaptive regulatory behavior. The differences between students exhibiting low behavioral and emotional engagement and those exhibiting moderate levels in these dimensions may center upon the management of contextual resources and management of information and help. This research supports the need to approach the study of school engagement by observing the combination of its emotional, behavioral, and cognitive dimensions.</t>
  </si>
  <si>
    <t>[Estevez, Iris] Univ A Coruna, Coll Educ, Dept Pedag &amp; Didact, Campus Elvina S-N, La Coruna 15071, Spain; [Rodriguez-Llorente, Carolina; Pineiro, Isabel; Gonzalez-Suarez, Rocio; Valle, Antonio] Univ A Coruna, Coll Educ, Dept Psychol, Campus Elvina S-N, La Coruna 15071, Spain</t>
  </si>
  <si>
    <t>Universidade da Coruna; Universidade da Coruna</t>
  </si>
  <si>
    <t>Rodríguez-Llorente, C (corresponding author), Univ A Coruna, Coll Educ, Dept Psychol, Campus Elvina S-N, La Coruna 15071, Spain.</t>
  </si>
  <si>
    <t>iris.estevezb@udc.es; carolina.rodriguez.llorente@udc.es; isabel.pineiro.aguin@udc.es; rocio.gonzalez.suarez@udc.es; antonio.valle@udc.es</t>
  </si>
  <si>
    <t>Piñeiro, Isabel/F-3192-2015; Rodríguez-Llorente, Carolina/ABA-2105-2020; Valle, Antonio/A-6776-2013; González-Suárez, Rocío/AAP-9267-2021</t>
  </si>
  <si>
    <t>Rodríguez-Llorente, Carolina/0000-0002-2894-5271; Valle, Antonio/0000-0001-8160-9181; González-Suárez, Rocío/0000-0002-7065-1015; Estevez, Iris/0000-0003-2821-5663</t>
  </si>
  <si>
    <t>MINECO [EDU2013-44062-P]; MEIC [EDU2017-82984-P]</t>
  </si>
  <si>
    <t>MINECO(Spanish Government); MEIC</t>
  </si>
  <si>
    <t>This study was performed thanks to financing from research project EDU2013-44062-P (MINECO) and EDU2017-82984-P (MEIC).</t>
  </si>
  <si>
    <t>10.3390/su13063011</t>
  </si>
  <si>
    <t>RV3HW</t>
  </si>
  <si>
    <t>WOS:000645729300001</t>
  </si>
  <si>
    <t>Wang, XH; Tan, SC; Li, L</t>
  </si>
  <si>
    <t>Wang, Xinghua; Tan, Seng Chee; Li, Lu</t>
  </si>
  <si>
    <t>Technostress in university students' technology-enhanced learning: An investigation from multidimensional person-environment misfit</t>
  </si>
  <si>
    <t>Technostress; Multidimensional person-environment misfit; University students; Technology-enhanced learning</t>
  </si>
  <si>
    <t>ACADEMIC ENGAGEMENT; STRESS; FIT; SATISFACTION; IMPACT; CONSEQUENCES; INFORMATION; PERFORMANCE; ACCEPTANCE; INTENTION</t>
  </si>
  <si>
    <t>This study investigated technostress among university students in technology-enhanced learning (TEL) from a multidimensional person-environment misfit perspective: technostress on the dimensions of person-organization (P-O) misfit, person-TEL (P-TEL) misfit, and person-people (P-O) misfit, respectively. A research model was created to examine how the three dimensions of technostress were related to one another and how they predicted students' burnout, persistence in TEL, and perceived performance. It was validated by 740 university students from two public universities in China. The findings show that P-O misfit of technostress strongly predicted technostress on both P-TEL misfit and P-P misfit dimensions. P-P misfit of technostress predicted P-TEL misfit of technostress. The three dimensions of technostress were positively associated with students' burnout, which negatively affected their perceived performance in TEL. Moreover, P-O misfit of technostress demonstrated the most salient effect on students' burnout. Additionally, group comparisons based on gender and grade levels indicate that females and lower-grade students were more susceptible to burnout associated with P P misfit of technostress than others. And female students' performance tended to be more negatively affected by burnout than males. This study has important implications for disentangling factors affecting students' wellbeing and academic success in TEL and developing effective solutions to technostress.</t>
  </si>
  <si>
    <t>[Wang, Xinghua] Qingdao Univ, Normal Coll, Qingdao, Peoples R China; [Wang, Xinghua] Nanyang Technol Univ, Ctr Res &amp; Dev Learning, Singapore, Singapore; [Tan, Seng Chee] Nanyang Technol Univ, Natl Inst Educ, Singapore, Singapore; [Li, Lu] Qingdao Univ, Sch Journalism &amp; Commun, Qingdao, Peoples R China</t>
  </si>
  <si>
    <t>Qingdao University; Nanyang Technological University; Nanyang Technological University; National Institute of Education (NIE) Singapore; Qingdao University</t>
  </si>
  <si>
    <t>Wang, XH (corresponding author), Qingdao Univ, Normal Coll, Qingdao, Peoples R China.</t>
  </si>
  <si>
    <t>wangxinghua379@gmail.com; sengchee.tan@nie.edu.sg; lilu227@msn.cn</t>
  </si>
  <si>
    <t>sdf, sdf/ABH-9300-2020; Tan, Seng Chee/S-3918-2017</t>
  </si>
  <si>
    <t>Wang, Xinghua/0000-0002-4246-8600; Tan, Seng Chee/0000-0002-8406-0144</t>
  </si>
  <si>
    <t>10.1016/j.chb.2019.106208</t>
  </si>
  <si>
    <t>WOS:000510523800012</t>
  </si>
  <si>
    <t>Llurba, C; Fretes, G; Palau, R</t>
  </si>
  <si>
    <t>Llurba, Celia; Fretes, Gabriela; Palau, Ramon</t>
  </si>
  <si>
    <t>Classroom Emotion Monitoring Based on Image Processing</t>
  </si>
  <si>
    <t>image processing; emotion recognition; secondary school students; academic performance; students' emotions; students' well-being; Py-Feat</t>
  </si>
  <si>
    <t>ACHIEVEMENT; COGNITION; STUDENTS; CONTEXT</t>
  </si>
  <si>
    <t>One challenge of teaching and learning the lack of information during these processes, including information about students' emotions. Emotions play a role in learning and processing information, impacting accurate comprehension. Furthermore, emotions affect students' academic engagement and performance. Consideration of students' emotions, and therefore their well-being, contributes to building a more sustainable society. A new way of obtaining such information is by monitoring students' facial emotions. Accordingly, the purpose of this study was to explore whether the use of such advanced technologies can assist the teaching-learning process while ensuring the emotional well-being of secondary school students. A model of Emotional Recognition (ER) was designed for use in a classroom. The model employs a custom code, recorded videos, and images to identify faces, follow action units (AUs), and classify the students' emotions displayed on screen. We then analysed the classified emotions according to the academic year, subject, and moment in the lesson. The results revealed a range of emotions in the classroom, both pleasant and unpleasant. We observed significant variations in the presence of certain emotions based on the beginning or end of the class, subject, and academic year, although no clear patterns emerged. Our discussion focuses on the relationship between emotions, academic performance, and sustainability. We recommend that future research prioritise the study of how teachers can use ER-based tools to improve both the well-being and performance of students.</t>
  </si>
  <si>
    <t>[Llurba, Celia; Fretes, Gabriela; Palau, Ramon] Univ Rovira &amp; Virgili, Dept Pedag, Crta Valls S-N, Tarragona 43007, Spain</t>
  </si>
  <si>
    <t>Universitat Rovira i Virgili</t>
  </si>
  <si>
    <t>Llurba, C (corresponding author), Univ Rovira &amp; Virgili, Dept Pedag, Crta Valls S-N, Tarragona 43007, Spain.</t>
  </si>
  <si>
    <t>celia.llurba@urv.cat; ramon.palau@urv.cat</t>
  </si>
  <si>
    <t>; Palau, Ramon/AAG-3585-2020</t>
  </si>
  <si>
    <t>Fretes Torruella, Gabriela/0000-0002-8395-7945; Palau, Ramon/0000-0002-9843-3116</t>
  </si>
  <si>
    <t>NAIST (Nara Institute of Science and Technology)</t>
  </si>
  <si>
    <t>We wish to acknowledge NAIST (Nara Institute of Science and Technology), specifically Hiroki Tanaka, Kana Myamoto, Kazuhiro Shidara, Takeshi Saga, and Satoshi Nakamura.</t>
  </si>
  <si>
    <t>10.3390/su16020916</t>
  </si>
  <si>
    <t>GF3K5</t>
  </si>
  <si>
    <t>gold, Green Submitted</t>
  </si>
  <si>
    <t>WOS:001151209400001</t>
  </si>
  <si>
    <t>Lin, S; Mahoney, M; Singh, B; Schillinger, E</t>
  </si>
  <si>
    <t>Lin, Steven; Mahoney, Megan; Singh, Baldeep; Schillinger, Erika</t>
  </si>
  <si>
    <t>An Academic Achievement Calculator for Clinician-Educators in Primary Care</t>
  </si>
  <si>
    <t>FAMILY MEDICINE</t>
  </si>
  <si>
    <t>MEDICAL-CENTERS; PROMOTION; FACULTY; SCHOLARSHIP; CHALLENGES; PROGRAM</t>
  </si>
  <si>
    <t>BACKGROUND AND OBJECTIVES: Academic medical centers need better ways to quantify the diverse academic contributions of primary care clinician-educators. We examined the feasibility and acceptability of an academic achievement calculator that quantifies academic activities using a point system. METHODS: A cohort of 16 clinician-educators at a single academic medical center volunteered to assess the calculator using a questionnaire. Key measures included time needed to complete the calculator, how well it reflected participants' academic activities, whether it increased their awareness of academic opportunities, whether they intend to pursue more academic work, and their overall satisfaction with the calculator. RESULTS: Most participants (69%) completed the calculator in less than 20 minutes. Three-quarters (75%) reported that the calculator reflected the breadth of their academic work either very well or extremely well. The majority (81%) stated that it increased their awareness of opportunities for academic engagement, and that they intend to pursue more academic activities. Overall, three-quarters (75%) were very satisfied or extremely satisfied with the calculator. CONCLUSIONS: To our knowledge, this is the first report of a tool designed to quantify the diverse academic activities of primary care clinician-educators. In this pilot study, we found that the use of an academic achievement calculator may be feasible and acceptable. This tool, if paired with an annual bonus plan, could help incentivize and reward academic contributions among primary care clinician-educators, and assist department leaders with the promotion process.</t>
  </si>
  <si>
    <t>[Lin, Steven; Mahoney, Megan; Singh, Baldeep; Schillinger, Erika] Stanford Univ, Dept Med, Div Primary Care &amp; Populat Hlth, Stanford, CA 94305 USA</t>
  </si>
  <si>
    <t>Lin, S (corresponding author), 211 Quarry Rd,Suite 405,MC 5985, Palo Alto, CA 94304 USA.</t>
  </si>
  <si>
    <t>stevenlin@stanford.edu</t>
  </si>
  <si>
    <t>Lin, Steven/0000-0001-8108-053X; Mahoney, Megan/0000-0001-9166-9575</t>
  </si>
  <si>
    <t>SOC TEACHERS FAMILY MEDICINE</t>
  </si>
  <si>
    <t>LEAWOOD</t>
  </si>
  <si>
    <t>11400 TOMAHAWK CREEK PARKWAY, STE 540, LEAWOOD, KS 66207 USA</t>
  </si>
  <si>
    <t>0742-3225</t>
  </si>
  <si>
    <t>1938-3800</t>
  </si>
  <si>
    <t>FAM MED</t>
  </si>
  <si>
    <t>Fam. Med.</t>
  </si>
  <si>
    <t>Primary Health Care; Medicine, General &amp; Internal</t>
  </si>
  <si>
    <t>FH6EC</t>
  </si>
  <si>
    <t>WOS:000411264500011</t>
  </si>
  <si>
    <t>Alvarez-Nuñez, L; Vásquez-Echeverría, A; Antino, M</t>
  </si>
  <si>
    <t>Alvarez-Nunez, Lucia; Vasquez-Echeverria, Alejandro; Antino, Mirko</t>
  </si>
  <si>
    <t>Consideration of future consequences: evidence of weekly fluctuations and domain-specificity in association with health, academic, and work outcomes</t>
  </si>
  <si>
    <t>Consideration of future consequences; Repeated measure design; Fluctuations; Domain-specificity</t>
  </si>
  <si>
    <t>IMMEDIATE CONSEQUENCES; RELIABILITY; ADOLESCENTS; ORIENTATION; EXERCISE; EAT</t>
  </si>
  <si>
    <t>Consideration of future consequences (CFC) was originally proposed to be a stable personality trait that describes the degree to which individuals consider the immediate versus distant results of their actions. Recent studies debate whether CFC fluctuates over short periods of time and whether it is a domain-specific construct. The present study aims to explore the fluctuation of CFC scale scores over a weekly interval and explore how this variability is associated with three relevant outcomes. For this purpose, the general CFC scale was adapted to three domain-specific scales: health, academic, and work. A total of 737 adults (Mage = 36.58, SD = 14.73) participated and completed the questionnaires over eight waves of data collection separated by one week. The results indicate that CFC scale scores fluctuates at weekly intervals. Healthy eating, academic engagement, and innovation at work at the intra-individual level were associated with fluctuations in the corresponding domain-specific scales over and above the general CFC scale. The results suggest that CFC is, to some extent, variable within short periods of time. Furthermore, we found evidence in favour of the reliability and validity of all CFC scales in Spanish used in this study. These findings may be useful for public policies that depend on people's future orientation.</t>
  </si>
  <si>
    <t>[Alvarez-Nunez, Lucia; Vasquez-Echeverria, Alejandro] Univ Republica, Inst Fundamentos &amp; Metodos Psicol, Fac Psicol,Dept Montevideo,Ctr Invest Basica Psic, Ctr Interdisciplinario Cognic Ensenanza &amp; Aprendi, Dr Tristan Narvaja 1674, Montevideo 11200, Uruguay; [Alvarez-Nunez, Lucia; Antino, Mirko] Univ Complutense Madrid, Fac Psicol, Dept Psicobiol &amp; Metodol Ciencias Comportamiento, Campus Somosagua,Ctra Humera S-N, Madrid 28223, Spain</t>
  </si>
  <si>
    <t>Universidad de la Republica, Uruguay; Complutense University of Madrid</t>
  </si>
  <si>
    <t>Alvarez-Nuñez, L (corresponding author), Univ Republica, Inst Fundamentos &amp; Metodos Psicol, Fac Psicol,Dept Montevideo,Ctr Invest Basica Psic, Ctr Interdisciplinario Cognic Ensenanza &amp; Aprendi, Dr Tristan Narvaja 1674, Montevideo 11200, Uruguay.;Alvarez-Nuñez, L (corresponding author), Univ Complutense Madrid, Fac Psicol, Dept Psicobiol &amp; Metodol Ciencias Comportamiento, Campus Somosagua,Ctra Humera S-N, Madrid 28223, Spain.</t>
  </si>
  <si>
    <t>lucia.alvarez@psico.edu.uy</t>
  </si>
  <si>
    <t>Academic Postgraduate Commission (Comision de Posgrado Academico) of the University of the Republic of Uruguay (Universidad de la Republica de Uruguay)</t>
  </si>
  <si>
    <t>This work was supported by the Academic Postgraduate Commission (Comision de Posgrado Academico) of the University of the Republic of Uruguay (Universidad de la Republica de Uruguay) through a PhD scholarship awarded to the first author of the article.</t>
  </si>
  <si>
    <t>10.1007/s12144-022-03910-5</t>
  </si>
  <si>
    <t>WOS:000880359100006</t>
  </si>
  <si>
    <t>Rosli, A; de Silva, M; Rossi, F; Yip, N</t>
  </si>
  <si>
    <t>Rosli, Ainurul; de Silva, Muthu; Rossi, Federica; Yip, Nick</t>
  </si>
  <si>
    <t>The long-term impact of engaged scholarship: How do SMEs capitalise on their engagement with academics to explore new opportunities?</t>
  </si>
  <si>
    <t>INTERNATIONAL SMALL BUSINESS JOURNAL-RESEARCHING ENTREPRENEURSHIP</t>
  </si>
  <si>
    <t>academic engagement; boundary spanner; engaged scholarship; Knowledge Transfer Partnerships; new business opportunities; small and medium-sized enterprises</t>
  </si>
  <si>
    <t>MANAGEMENT RESEARCH; KNOWLEDGE TRANSFER; MODE 2; UNIVERSITY; INDUSTRY; COLLABORATION; INNOVATION; ENTREPRENEURSHIP; COPRODUCTION; STRATEGIES</t>
  </si>
  <si>
    <t>We investigate whether - and how - small and medium-sized enterprises (SMEs) are able to capitalise on their engagement with academics in order to explore new opportunities beyond the achievement of the immediate objectives of their collaboration. Using empirical evidence drawn from academic-SME collaborations supported by the Knowledge Transfer Partnership programme in the United Kingdom, we find that for many SMEs, engagement with academics has led to new business opportunities, including new market creation, new project engagement, new venture creation and new strategic network development. The exploration of new business opportunities is facilitated when three overarching factors are present: (1) a capable boundary spanner, who creates bridges within the SME and between the SME and the university, and gains an in-depth knowledge of the collaboration's content; (2) a committed SME leadership willing to allocate resources and permissions to the collaboration, and encouraging an open flow of communication; (2) a strong relationship, characterised by trust and cognitive proximity, between the collaboration's partners, who engage in open discussions and acknowledge and respect their different roles and responsibilities. These findings offer suggestions to SMEs, universities and policymakers in relation to improving the generation of long-term impacts on SMEs through engaged scholarship.</t>
  </si>
  <si>
    <t>[Rosli, Ainurul] Univ Westminster, Westminster Business Sch, 35 Marylebone Rd, London NW1 5LS, England; [de Silva, Muthu] Univ Kent, Kent Business Sch, Innovat &amp; Entrepreneurship, Canterbury, Kent, England; [de Silva, Muthu] Univ London, London, England; [Rossi, Federica] Birkbeck Univ London, London, England; [Yip, Nick] Univ East Anglia, Norwich Business Sch, Mkt, Norwich, Norfolk, England</t>
  </si>
  <si>
    <t>University of Westminster; University of Kent; University of London; University of London; Birkbeck University London; University of East Anglia</t>
  </si>
  <si>
    <t>Rosli, A (corresponding author), Univ Westminster, Westminster Business Sch, 35 Marylebone Rd, London NW1 5LS, England.</t>
  </si>
  <si>
    <t>a.rosli@westminster.ac.uk</t>
  </si>
  <si>
    <t>Rossi, Federica/AFP-2812-2022</t>
  </si>
  <si>
    <t>Rossi, Federica/0000-0002-5869-4469; de Silva, Muthu/0000-0003-4800-3684</t>
  </si>
  <si>
    <t>Birkbeck, University of London (School of Business, Economics and Informatics); British Academy of Management [BAMRDGS2013_28291_13935_22282]; British Academy - Leverhulme [SG150100]</t>
  </si>
  <si>
    <t>Birkbeck, University of London (School of Business, Economics and Informatics); British Academy of Management(British Academy); British Academy - Leverhulme(Leverhulme TrustBritish Academy)</t>
  </si>
  <si>
    <t>The author(s) disclosed receipt of the following financial support for the research, authorship, and/or publication of this article: This research was supported by Birkbeck, University of London (research grant from the School of Business, Economics and Informatics), the British Academy of Management (contract BAMRDGS2013_28291_13935_22282)and British Academy - Leverhulme (contract SG150100).</t>
  </si>
  <si>
    <t>0266-2426</t>
  </si>
  <si>
    <t>1741-2870</t>
  </si>
  <si>
    <t>INT SMALL BUS J</t>
  </si>
  <si>
    <t>Int. Small Bus. J.-Res. Entrep.</t>
  </si>
  <si>
    <t>10.1177/0266242617749885</t>
  </si>
  <si>
    <t>GH8JC</t>
  </si>
  <si>
    <t>WOS:000433913400004</t>
  </si>
  <si>
    <t>Huang, J; Siu, CTS; Cheung, H</t>
  </si>
  <si>
    <t>Huang, Jing; Siu, Carrey Tik-Sze; Cheung, Him</t>
  </si>
  <si>
    <t>Longitudinal relations among teacher-student closeness, cognitive flexibility, intrinsic reading motivation, and reading achievement</t>
  </si>
  <si>
    <t>Teacher -student closeness; Cognitive flexibility; Intrinsic reading motivation; Reading achievement; Latent growth curve modeling</t>
  </si>
  <si>
    <t>EXECUTIVE FUNCTION; CHILD RELATIONSHIPS; MEASUREMENT INVARIANCE; ELEMENTARY-SCHOOL; CLASSROOM ENVIRONMENT; ACADEMIC ENGAGEMENT; DOMAIN-SPECIFICITY; INHIBITORY CONTROL; SELF-REGULATION; COMPREHENSION</t>
  </si>
  <si>
    <t>This study examines the roles of cognitive flexibility and reading motivation in explaining the longitudinal link between teacher-student closeness and reading achievement. The investigation is motivated by the fact that cognitive flexibility and reading motivation have been shown to be correlates of teacherstudent relationship and reading achievement, yet their mediating roles are less well understood. The current study uses a sample of 17,342 students (8463 females; mean age = 73.42 months) from the Early Childhood Longitudinal Study with different ethnic backgrounds. A declining trend of teacher-student closeness from kindergarten to Grade 2 was found. Teacher-student closeness at kindergarten was positively associated with reading achievement at Grade 4 and the effect was mediated by cognitive flexibility and reading motivation at Grade 3. Declining closeness from kindergarten to Grade 2 was not related to the other associations. Consistent with the extended attachment view, these findings highlight the importance of an early supportive teacher-student relationship in promoting flexibility in thinking and interest in reading. This enhances subsequent reading performance in the middle elementary school years. (c) 2022 The Authors. Published by Elsevier Inc. This is an open access article under the CC BY license ( http://creativecommons.org/licenses/by/4.0/ )</t>
  </si>
  <si>
    <t>[Huang, Jing] Lingnan Univ, Hong Kong, Peoples R China; [Huang, Jing; Siu, Carrey Tik-Sze; Cheung, Him] Educ Univ Hong Kong, Hong Kong, Peoples R China</t>
  </si>
  <si>
    <t>Lingnan University; Education University of Hong Kong (EdUHK)</t>
  </si>
  <si>
    <t>Cheung, H (corresponding author), Educ Univ Hong Kong, Hong Kong, Peoples R China.</t>
  </si>
  <si>
    <t>cheunghim@eduhk.hk</t>
  </si>
  <si>
    <t>Huang, Jing/0000-0002-6205-0025; Cheung, Him/0000-0002-1553-2339; SIU, Tik Sze, Carrey/0000-0002-9092-0032</t>
  </si>
  <si>
    <t>Research Grants Council of the Hong Kong Special Administrative Region, China [EDUHK PDFS2022- 8H06]; Faculty Strategic Area Project Fund [02127]; Education University of Hong Kong [04A16]</t>
  </si>
  <si>
    <t>Research Grants Council of the Hong Kong Special Administrative Region, China(Hong Kong Research Grants Council); Faculty Strategic Area Project Fund; Education University of Hong Kong</t>
  </si>
  <si>
    <t>unding The work described in this paper was supported by a fellowship award from the Research Grants Council of the Hong Kong Spe- cial Administrative Region, China (Project No. EDUHK PDFS2022- 8H06) , a Faculty Strategic Area Project Fund (02127) , and a CRAC grant (04A16) from The Education University of Hong Kong. The data used in this paper are from the Early Childhood Longitudi- nal Study, Kindergarten Class of 2010-11 (ECLS-K: 2011) developed by the National Center for Education Statistics (NCES) . The quanti- tative analysis code is available upon request. This study was not preregistered.</t>
  </si>
  <si>
    <t>10.1016/j.ecresq.2022.07.009</t>
  </si>
  <si>
    <t>4E7BZ</t>
  </si>
  <si>
    <t>WOS:000847978500002</t>
  </si>
  <si>
    <t>Hartman, C; Callahan, R; Yu, HW</t>
  </si>
  <si>
    <t>Hartman, Catherine; Callahan, Rebecca; Yu, Hongwei</t>
  </si>
  <si>
    <t>Optimizing Intent to Transfer: Engagement and Community College English Learners</t>
  </si>
  <si>
    <t>Community college transfer; English learners; Student engagement; Student success</t>
  </si>
  <si>
    <t>STUDENT ENGAGEMENT; MINORITY-STUDENTS; AFRICAN-AMERICAN; INSTITUTIONAL AGENTS; LANGUAGE LEARNERS; EXPERIENCES; PERSISTENCE; TRANSITION; ADJUSTMENT; ACCESS</t>
  </si>
  <si>
    <t>Researchers have long struggled to accurately identify the needs of English learner (EL) students and the factors that facilitate their postsecondary success. Although prior research suggests that EL students disproportionately select into community colleges, there is a dearth research that examines transfer to four-year schools among community college English learner (CCEL) students. In this study, we examined whether and to what extent community college students' linguistic status shapes the relationship between engagement and intent to transfer to a four-year institution. Using data from the Community College Survey of Student Engagement, we used logistic regression to examine how, if at all, the relationships between the multiple forms of student engagement and intent to transfer might differ by linguistic status, net of various student and school-level controls. Ultimately, our findings suggest that students' returns to engagement do differ by linguistic status, with CCEL students experiencing the greatest gains relative to their intent to transfer. Not only are CCEL students are more likely to engage in academic discourse, internalize teachers' pedagogical offerings, and recognize institutional supports than their non-CCEL peers, but they appear to derive greater benefits from both academic engagement and instruction in the use critical thinking skills than their non-CCEL peers. We conclude with recommendations for educators, policymakers, and researchers seeking to improve CCEL students' educational attainment and engagement.</t>
  </si>
  <si>
    <t>[Hartman, Catherine] Univ South Carolina, Natl Resource Ctr First Year Experience &amp; Student, 1728 Coll St, Columbia, SC 29208 USA; [Callahan, Rebecca] Univ Texas Austin, Dept Educ Leadership &amp; Policy, 1912 Speedway D5400, Austin, TX 78712 USA; [Yu, Hongwei] Texas State Univ, Dept Curriculum &amp; Instruct, San Marcos, TX USA</t>
  </si>
  <si>
    <t>University of South Carolina System; University of South Carolina Columbia; University of Texas System; University of Texas Austin; Texas State University System; Texas State University San Marcos</t>
  </si>
  <si>
    <t>Hartman, C (corresponding author), Univ South Carolina, Natl Resource Ctr First Year Experience &amp; Student, 1728 Coll St, Columbia, SC 29208 USA.</t>
  </si>
  <si>
    <t>cehartman@utexas.edu</t>
  </si>
  <si>
    <t>Yu, Hongwei/D-1998-2015</t>
  </si>
  <si>
    <t>Callahan, Rebecca/0000-0002-6928-4852; Hartman, Catherine/0000-0001-7986-4060</t>
  </si>
  <si>
    <t>10.1007/s11162-020-09619-3</t>
  </si>
  <si>
    <t>TW6GN</t>
  </si>
  <si>
    <t>WOS:000604083900001</t>
  </si>
  <si>
    <t>Collier, A; Marton, G; Chun, S; Nijssen-Jordan, C; Bartels, SA; Pulfrey, S; Lang, E; Schull, M; Landes, M; Johnson, K</t>
  </si>
  <si>
    <t>Collier, Amanda; Marton, Gregory; Chun, Shannon; Nijssen-Jordan, Cheri; Bartels, Susan A.; Pulfrey, Simon; Lang, Eddy; Schull, Michael; Landes, Megan; Johnson, Kirsten</t>
  </si>
  <si>
    <t>CAEP 2018 Academic Symposium: Recommendations for developing and supporting Global Emergency Medicine in Canadian academic emergency departments and divisions</t>
  </si>
  <si>
    <t>CANADIAN JOURNAL OF EMERGENCY MEDICINE</t>
  </si>
  <si>
    <t>Canadian-Association-of-Emergency-Physicians (CAEP) Meeting</t>
  </si>
  <si>
    <t>MAY 26-30, 2018</t>
  </si>
  <si>
    <t>Calgary, CANADA</t>
  </si>
  <si>
    <t>Canadian Assoc Emergency Physicians</t>
  </si>
  <si>
    <t>Global Emergency Medicine; International Emergency Medicine; global health; academic engagement</t>
  </si>
  <si>
    <t>PROGRAM</t>
  </si>
  <si>
    <t>Objectives: The objective of the CAEP Global Emergency Medicine (EM) panel was to identify successes, challenges, and barriers to engaging in global health in Canadian academic emergency departments, formulate recommendations for increasing engagement of faculty, and guide departments in developing a Global EM program. Methods: A panel of academic Global EM practitioners and residents met regularly via teleconference in the year leading up to the CAEP 2018 Academic Symposium. Recommendations were drafted based on a literature review, three mixed methods surveys (CAEP general members, Canadian Global EM practitioners, and Canadian academic emergency department leaders), and panelmembers' experience. Recommendations were presented at the CAEP 2018 Academic Symposium in Calgary and further refined based on feedback from the Academic Section. Results: A total of nine recommendations are presented here. Seven of these are directed towards Canadian academic departments and divisions and intend to increase their engagement in Global EM by recognizing it as an integral part of the practice of emergency medicine, deliberately incorporating it into strategic plans, identifying local leaders, providing tangible supports (i.e., research, administration or financial support, shift flexibility), mitigating barriers, encouraging collaboration, and promoting academic deliverables. The final two recommendations pertain to CAEP increasing its own engagement and support of Global EM. Conclusions: These recommendations serve as guidance for Canadian academic emergency departments and divisions to increase their engagement in Global EM.</t>
  </si>
  <si>
    <t>[Collier, Amanda; Bartels, Susan A.] Queens Univ, Dept Emergency Med &amp; Publ Hlth Sci, Kingston, ON, Canada; [Marton, Gregory; Johnson, Kirsten] McGill Univ, Dept Emergency Med, Montreal, PQ, Canada; [Chun, Shannon] Univ Toronto, Dept Med, Toronto, ON, Canada; [Nijssen-Jordan, Cheri] Univ Calgary, Dept Pediat, Calgary, AB, Canada; [Lang, Eddy] Univ Calgary, Dept Emergency Med, Calgary, AB, Canada; [Pulfrey, Simon] Univ British Columbia, Dept Emergency Med, Vancouver, BC, Canada; [Schull, Michael] Univ Toronto, Sunnybrook Hlth Sci Ctr, Toronto, ON, Canada; [Landes, Megan] Univ Toronto, Dept Family &amp; Community Med, Toronto, ON, Canada</t>
  </si>
  <si>
    <t>Queens University - Canada; McGill University; University of Toronto; University of Calgary; University of Calgary; University of British Columbia; University of Toronto; Sunnybrook Health Science Center; Sunnybrook Research Institute; University of Toronto</t>
  </si>
  <si>
    <t>Collier, A (corresponding author), Queens Univ, Dept Emergency Med, 76 Stuart St, Kingston, ON K7L 2V7, Canada.</t>
  </si>
  <si>
    <t>ac219@queensu.ca</t>
  </si>
  <si>
    <t>Schull, Michael J/A-7955-2013; Johnson, Kirsten/AAF-7009-2020; Lang, Eddy/AAS-2080-2020</t>
  </si>
  <si>
    <t>Bartels, Susan/0000-0003-2782-3480</t>
  </si>
  <si>
    <t>1481-8035</t>
  </si>
  <si>
    <t>1481-8043</t>
  </si>
  <si>
    <t>CAN J EMERG MED</t>
  </si>
  <si>
    <t>Can. J. Emerg. Med.</t>
  </si>
  <si>
    <t>10.1017/cem.2019.377</t>
  </si>
  <si>
    <t>Emergency Medicine</t>
  </si>
  <si>
    <t>JC5ST</t>
  </si>
  <si>
    <t>WOS:000489343900024</t>
  </si>
  <si>
    <t>Dawes, M; Sterrett, BI; Norwalk, KE; Farmer, TW; Hamm, JV</t>
  </si>
  <si>
    <t>Dawes, Molly; Sterrett, Brittany I.; Norwalk, Kate E.; Farmer, Thomas W.; Hamm, Jill V.</t>
  </si>
  <si>
    <t>Teachers' perceptions of middle schoolers' social concerns: strategies and barriers to supporting students' social success</t>
  </si>
  <si>
    <t>Middle school; Social issues; Peer acceptance; Teacher perspectives; Focus groups</t>
  </si>
  <si>
    <t>CLASSROOM SEATING ARRANGEMENTS; ACADEMIC-ACHIEVEMENT; PEER VICTIMIZATION; DEVELOPMENTAL-CHANGES; EARLY ADOLESCENCE; POPULARITY; ENGAGEMENT; ATTUNEMENT; ASSOCIATIONS; AGGRESSION</t>
  </si>
  <si>
    <t>Teachers are often at the forefront of efforts to help students struggling socially at school and their support may be particularly critical during the early adolescent developmental period after youth transition to middle school when social concerns become increasingly salient to students. Given their daily interactions with students, teachers have the unique opportunity to observe students' day-to-day experiences and can provide insight into the social challenges their students face. Our main study aim was to learn teachers' perspectives about the pressing social issues they see for students, the types of strategies they use to mitigate those struggles, and the barriers teachers face in supporting youth socially. To assess teachers' perspectives, we employed a qualitative study design and collected data from 39 middle school teachers who participated in 6 focus groups. Results reveal that teachers see students as highly concerned with peer acceptance, often at the cost of their academic engagement. To support students socially, teachers reported strategies such as establishing classroom expectations, having positive teacher-student interactions, and managing peer social dynamics. Barriers to providing support included difficulty keeping track of peer relationship and lack of understanding about how best to manage peer dynamics. Implications for teacher training and students' overall adjustment at school are discussed.</t>
  </si>
  <si>
    <t>[Dawes, Molly] Univ South Carolina, Coll Educ, Wardlaw Coll Room 128, Columbia, SC 29208 USA; [Sterrett, Brittany I.] Virginia Commonwealth Univ, Sch Educ, Richmond, VA USA; [Norwalk, Kate E.] North Carolina State Univ, Dept Psychol, Raleigh, NC USA; [Farmer, Thomas W.] Univ Pittsburg, Sch Educ, Pittsburgh, PA USA; [Hamm, Jill V.] Univ N Carolina, Sch Educ, Chapel Hill, NC 27515 USA</t>
  </si>
  <si>
    <t>University of South Carolina System; University of South Carolina Columbia; Virginia Commonwealth University; North Carolina State University; Pennsylvania Commonwealth System of Higher Education (PCSHE); University of Pittsburgh; University of North Carolina; University of North Carolina Chapel Hill</t>
  </si>
  <si>
    <t>Dawes, M (corresponding author), Univ South Carolina, Coll Educ, Wardlaw Coll Room 128, Columbia, SC 29208 USA.</t>
  </si>
  <si>
    <t>mollydawes@sc.edu</t>
  </si>
  <si>
    <t>Dawes, Molly/KRQ-5907-2024; Farmer, Tom/AFR-4877-2022</t>
  </si>
  <si>
    <t>Dawes, Molly/0000-0002-6029-0420;</t>
  </si>
  <si>
    <t>Institute of Education Sciences [R305A140434, R305A160398]</t>
  </si>
  <si>
    <t>This research was supported by grants from the Institute of Education Sciences (R305A140434, R305A160398). The views expressed in this paper are those of the authors' and do not reflect the view of the granting agency.</t>
  </si>
  <si>
    <t>10.1007/s11218-021-09622-1</t>
  </si>
  <si>
    <t>SB0UE</t>
  </si>
  <si>
    <t>WOS:000628514800001</t>
  </si>
  <si>
    <t>Lee, E; Reynolds, KJ; Subasic, E; Bromhead, D; Lin, HZ; Marinov, V; Smithson, M</t>
  </si>
  <si>
    <t>Lee, Eunro; Reynolds, Katherine J.; Subasic, Emina; Bromhead, Dave; Lin, Hanzhang; Marinov, Vladmir; Smithson, Michael</t>
  </si>
  <si>
    <t>Development of a dual school climate and school identification measure-student (SCASIM-St)</t>
  </si>
  <si>
    <t>School climate; School identification; Social identity; Scale development; Multilevel model; Reliability and validity</t>
  </si>
  <si>
    <t>OF-FIT INDEXES; ACADEMIC ENGAGEMENT; SOCIAL-ENVIRONMENT; CULTURAL-PLURALISM; SAFETY CLIMATE; ACHIEVEMENT; ADOLESCENTS; CONNECTEDNESS; PERCEPTIONS; MOTIVATION</t>
  </si>
  <si>
    <t>Extensive but separate bodies of research in education concern the constructs of school climate and school connectedness/belonging. In the interests of advancing a more integrated approach, a new measurement tool is developed- the School Climate and School Identification Measure-Student (SCASIMSt). This scale builds on the Moos (1973) framework which assesses relationships, personal growth, and system management in schools. The social identity approach to group processes (Tajfel &amp; Turner, 1979; Turner, Hogg, Oakes, Reicher, &amp; Wetherell, 1987) is used to extend work on school connectedness and belonging through the inclusion of a measure of social identification. A range of methods across three studies are designed to assess the reliability and validity of SCASIM-St (N = 7209, Australian grades 7-10 students). These include confirmatory factor analysis, test-retest analysis, and convergent validity (Study 1 and 2). Additionally measurement invariance tests for student sub-groups regarding gender, grade level, and non-English language, were employed in Study 3. It also included criterion validity analysis using multilevel models for the key outcome measures of students' academic achievement, well-being, and aggressive behaviors. All of these analyses indicate that SCASIM-St is an effective measure. Theoretical and practical implications as well as future directions are outlined. (C) 2017 Elsevier Inc. All rights reserved.</t>
  </si>
  <si>
    <t>[Lee, Eunro] Charles Darwin Univ, Sch Psychol &amp; Clin Sci, Darwin, NT, Australia; [Reynolds, Katherine J.; Lin, Hanzhang; Marinov, Vladmir; Smithson, Michael] Australian Natl Univ, Res Sch Psychol, Canberra, ACT, Australia; [Subasic, Emina] Univ Newcastle, Sch Psychol, Callaghan, NSW, Australia; [Bromhead, Dave] Educ &amp; Training Directorate, Canberra, ACT, Australia</t>
  </si>
  <si>
    <t>Charles Darwin University; Australian National University; University of Newcastle</t>
  </si>
  <si>
    <t>Lee, E (corresponding author), Charles Darwin Univ, Sch Psychol &amp; Clin Sci, Darwin, NT, Australia.</t>
  </si>
  <si>
    <t>eunro.lee@cdu.edu.au</t>
  </si>
  <si>
    <t>Reynolds, Katherine/GRR-4312-2022; Lee, Eunro/J-6373-2017</t>
  </si>
  <si>
    <t>Subasic, Emina/0000-0001-7987-4859; Lee, Eunro/0000-0002-0830-9083; Smithson, Michael/0000-0003-4455-2192; Reynolds, Katherine/0000-0002-2282-7290</t>
  </si>
  <si>
    <t>Australian Capital Territory Directorate of Education and Training</t>
  </si>
  <si>
    <t>This project was funded by the Australian Capital Territory Directorate of Education and Training. We thank the Performance and Planning unit staff for their data support. We also appreciate efforts and inputs of research assistants, the staff and students at the participating schools for their participation and help with data collection.</t>
  </si>
  <si>
    <t>10.1016/j.cedpsych.2017.01.003</t>
  </si>
  <si>
    <t>WOS:000403030300007</t>
  </si>
  <si>
    <t>Bradshaw, CP; Waasdorp, TE; Debnam, KJ; Johnson, SL</t>
  </si>
  <si>
    <t>Bradshaw, Catherine P.; Waasdorp, Tracy E.; Debnam, Katrina J.; Johnson, Sarah Lindstrom</t>
  </si>
  <si>
    <t>Measuring School Climate in High Schools: A Focus on Safety, Engagement, and the Environment</t>
  </si>
  <si>
    <t>school climate; safety; engagement; environment; school improvement; measurement</t>
  </si>
  <si>
    <t>POSITIVE BEHAVIORAL INTERVENTIONS; FIT INDEXES; STUDENT; COMMUNITIES; CONNECTEDNESS; PERCEPTIONS; PREDICTORS; MULTILEVEL; INVARIANCE; ATTITUDES</t>
  </si>
  <si>
    <t>BACKGROUND: School climate has been linked to multiple student behavioral, academic, health, and social-emotional outcomes. The US Department of Education (USDOE) developed a 3-factor model of school climate comprised of safety, engagement, and environment. This article examines the factor structure and measurement invariance of the USDOE model. METHODS: Drawing upon 2 consecutive waves of data from over 25,000 high school students (46% minority), a series of exploratory and confirmatory factor analyses examined the fit of the Maryland Safe and Supportive Schools Climate Survey with the USDOE model. RESULTS: The results indicated adequate model fit with the theorized 3-factor model of school climate, which included 13 subdomains: safety (perceived safety, bullying and aggression, and drug use); engagement (connection to teachers, student connectedness, academic engagement, school connectedness, equity, and parent engagement); environment (rules and consequences, physical comfort, and support, disorder). We also found consistent measurement invariance with regard to student sex, grade level, and ethnicity. School-level interclass correlation coefficients ranged from 0.04 to .10 for the scales. CONCLUSIONS: Findings supported the USDOE 3-factor model of school climate and suggest measurement invariance and high internal consistency of the 3 scales and 13 subdomains. These results suggest the 56-item measure may be a potentially efficient, yet comprehensive measure of school climate.</t>
  </si>
  <si>
    <t>[Bradshaw, Catherine P.; Waasdorp, Tracy E.; Debnam, Katrina J.] Johns Hopkins Bloomberg Sch Publ Hlth, Johns Hopkins Ctr Prevent Youth Violence, Baltimore, MD 21295 USA; [Johnson, Sarah Lindstrom] Johns Hopkins Sch Med, Baltimore, MD 21287 USA</t>
  </si>
  <si>
    <t>Johns Hopkins University; Johns Hopkins Bloomberg School of Public Health; Johns Hopkins University; Johns Hopkins Medicine</t>
  </si>
  <si>
    <t>Bradshaw, CP (corresponding author), Johns Hopkins Bloomberg Sch Publ Hlth, Johns Hopkins Ctr Prevent Youth Violence, 624 North Broadway, Baltimore, MD 21295 USA.</t>
  </si>
  <si>
    <t>cbradsha@jhsph.edu; twaasdor@jhsph.edu; kdebnam@jhsph.edu; slj@jhmi.edu</t>
  </si>
  <si>
    <t>Waasdorp, Tracy/X-6281-2019</t>
  </si>
  <si>
    <t>Waasdorp, Tracy/0000-0002-6176-7817</t>
  </si>
  <si>
    <t>US Department of Education; William T. Grant Foundation; Maryland State Department of Education and Sheppard Pratt Health System through the Maryland Safe and Supportive Schools Project</t>
  </si>
  <si>
    <t>US Department of Education(US Department of Education); William T. Grant Foundation; Maryland State Department of Education and Sheppard Pratt Health System through the Maryland Safe and Supportive Schools Project</t>
  </si>
  <si>
    <t>This work was funded in part by grants from the US Department of Education and William T. Grant Foundation awarded to Catherine Bradshaw of Johns Hopkins University. We would like to thank the Maryland State Department of Education and Sheppard Pratt Health System for their support of this research through the Maryland Safe and Supportive Schools Project.</t>
  </si>
  <si>
    <t>10.1111/josh.12186</t>
  </si>
  <si>
    <t>AN3MX</t>
  </si>
  <si>
    <t>WOS:000340493500007</t>
  </si>
  <si>
    <t>Barnett, D; Vondra, JI; Shonk, SM</t>
  </si>
  <si>
    <t>Self-perceptions, motivation, and school functioning of low-income maltreated and comparison children</t>
  </si>
  <si>
    <t>child maltreatment; self-concept; school functioning</t>
  </si>
  <si>
    <t>ABUSED-CHILDREN; SOCIOEMOTIONAL DEVELOPMENT; PERCEIVED COMPETENCE; NEGLECTED CHILDREN; DISTURBED-CHILDREN; PICTORIAL SCALE; FAMILIES; VULNERABILITY; ATTACHMENT; ACCEPTANCE</t>
  </si>
  <si>
    <t>Maltreated children are at risk for disturbances and delays in their socioemotional and scholastic functioning. This study examined the impact of child maltreatment and age on perceptions of competence, and the relations among perceived competence, motivation, and school functioning. The sample included 76 school children living in poverty, approximately two-thirds of whom had been victims of child maltreatment. Results indicated that both maltreated and nonmaltreated children exhibited maladaptive motivational orientations toward scholastic tasks and poor academic performance, supporting the idea that threats to scholastic functioning reside as much within the ecology of poverty as in that of maltreatment. Over and above the general effects of poverty, maltreatment was found to disrupt the psychological processes accounting for children's scholastic performance. Results revealed that younger maltreated children (6- and 7-year-olds) reported more inflated self-perceptions of competence and social acceptance than nonmaltreated children. In contrast, older maltreated children (8- through Ii-year-olds) reported lower perceived social acceptance than nonmaltreated children. Among older nonmaltreated children, perceived competence was positively related to teacher's ratings of their effort, intrinsic motivation, ana grades. Wr older maltreated children, these relations among self-perceptions and school functioning were in the opposite direction from those of nonmaltreated children, suggesting that the determinants of academic engagement are different for maltreated and nonmaltreated children.</t>
  </si>
  <si>
    <t>UNIV PITTSBURGH, DEPT EDUC PSYCHOL, PITTSBURGH, PA USA; SUNY COLL GENESEO, DEPT PSYCHOL, GENESEO, NY 14454 USA</t>
  </si>
  <si>
    <t>Pennsylvania Commonwealth System of Higher Education (PCSHE); University of Pittsburgh; State University of New York (SUNY) System; SUNY Geneseo</t>
  </si>
  <si>
    <t>WAYNE STATE UNIV, DEPT PSYCHOL, 71 W WARREN AVE, DETROIT, MI 48202 USA.</t>
  </si>
  <si>
    <t>10.1016/0145-2134(96)00015-4</t>
  </si>
  <si>
    <t>UJ026</t>
  </si>
  <si>
    <t>WOS:A1996UJ02600003</t>
  </si>
  <si>
    <t>Anderson, RC; Graham, M; Kennedy, P; Nelson, N; Stoolmiller, M; Baker, SK; Fien, H</t>
  </si>
  <si>
    <t>Anderson, Ross C.; Graham, Matthew; Kennedy, Patrick; Nelson, Nancy; Stoolmiller, Michael; Baker, Scott K.; Fien, Hank</t>
  </si>
  <si>
    <t>Student agency at the crux: Mitigating disengagement in middle and high school</t>
  </si>
  <si>
    <t>Agency; Self-efficacy; Engagement; Latent growth curve analysis; Dual change score model</t>
  </si>
  <si>
    <t>SELF-EFFICACY; ACHIEVEMENT-MOTIVATION; ACADEMIC ENGAGEMENT; ELEMENTARY; TRAJECTORIES; ADOLESCENCE; TRANSITION; CHILDHOOD; EDUCATION; BELIEFS</t>
  </si>
  <si>
    <t>Considerable evidence indicates that students' academic motivation and engagement generally decline as they move through middle school and on to high school. This study applied social cognitive theory to explore how self-efficacy and perceived control-two main factors of personal agency-may play a role in mitigating this decline in engagement and further contribute to academic performance. We used dual change score modeling to examine the dynamic structure of personal agency and disengagement during grades 8-10 for a large sample of students from the Pacific Northwest in the U.S. In that model, we analyzed how those variables predicted grade point average and attendance for students at the end of 10th grade. Students did not necessarily become more disengaged as a result of lower perceptions of control, rather they became more disengaged without the resilience factor of self-efficacy. The actual influence of disengagement on attendance and academic performance appears to be far weaker than the role of personal agency factors. Our results indicate that when student's self-efficacy drops, disengagement in school increases during the years transitioning to high school. Increased disengagement weakens perceived control and change in both the control and self-efficacy dimensions of personal agency drive academic performance. Schools should prioritize the development of personal agency in each student during the middle school to high school transition years.</t>
  </si>
  <si>
    <t>[Anderson, Ross C.; Graham, Matthew] Inflexion, Eugene, OR 97403 USA; [Kennedy, Patrick; Nelson, Nancy; Stoolmiller, Michael; Fien, Hank] Univ Oregon, Ctr Teaching &amp; Learning, 1600 Millrace,Suite 207, Eugene, OR 97403 USA; [Baker, Scott K.] Fac Southern Methodist Univ, Dallas, TX USA</t>
  </si>
  <si>
    <t>Anderson, RC (corresponding author), Inflexion, 1700 Millrace, Eugene, OR 97405 USA.</t>
  </si>
  <si>
    <t>ross.anderson@inflexion.org</t>
  </si>
  <si>
    <t>Kennedy, Patrick/0000-0002-5525-3983; Anderson, Ross/0000-0002-2250-4686</t>
  </si>
  <si>
    <t>Institute of Education Sciences, U.S. Department of Education (PR/Award) [R305E100043]</t>
  </si>
  <si>
    <t>Institute of Education Sciences, U.S. Department of Education (PR/Award)</t>
  </si>
  <si>
    <t>This research used data collected in a project supported by a grant from the Institute of Education Sciences, U.S. Department of Education (PR/Award No. R305E100043), to the University of Oregon. The opinions expressed are those of the authors and do not represent views of the Institute or the U.S. Department of Education. We would like to thank Dr. Mark Van Ryzin for his invaluable support and encouragement in applying DCSM to the context of this study.</t>
  </si>
  <si>
    <t>10.1016/j.cedpsych.2018.12.005</t>
  </si>
  <si>
    <t>HQ0RI</t>
  </si>
  <si>
    <t>WOS:000462102300018</t>
  </si>
  <si>
    <t>Pietarinen, J; Soini, T; Pyhälto, K</t>
  </si>
  <si>
    <t>Pietarinen, Janne; Soini, Tiina; Pyhalto, Kirsi</t>
  </si>
  <si>
    <t>Students' emotional and cognitive engagement as the determinants of well-being and achievement in school</t>
  </si>
  <si>
    <t>Emotional and cognitive engagement; Subjective well-being; Learning outcomes</t>
  </si>
  <si>
    <t>CLASSROOM SOCIAL-ENVIRONMENT; ACADEMIC ENGAGEMENT; ADOLESCENTS PERCEPTIONS; WORK ENGAGEMENT; MIDDLE SCHOOL; MOTIVATION; TRAJECTORIES; ELEMENTARY; BURNOUT; SELF</t>
  </si>
  <si>
    <t>This study aims to gain a better understanding of the interrelation between students' emotional and cognitive engagement that is mediated by experienced well-being in school. The main hypothesis was that perceived emotional engagement constructed in the peer group and in teacher-student interaction together with school-related well-being contributes to students' perceived cognitive engagement and, further, to their school achievement. A total of 170 students from three case study schools were surveyed, and the hypothesis was tested using structural equation modelling (SEM). The results showed that students' cognitive engagement was highly dependent both on the dynamic interplay between students and the school environment and, more broadly, on the daily pedagogical practices adopted in schools. Moreover, the students' experience of school-related wellbeing was a key mediator for emotional and cognitive engagement and, further, contributed to their school achievement. The detected interrelation between student learning and subjective school-related well-being has potentially significant implications for further studies attempting to understand the complexity of the experience of engagement in the multiple social contexts provided by schools. The findings further imply that the focus in developing school pedagogical practices should be the dynamics between students and their learning environment rather than solely the individual or the environment. (C) 2014 Elsevier Ltd. All rights reserved.</t>
  </si>
  <si>
    <t>[Pietarinen, Janne] Univ Eastern Finland, Sch Appl Educ Sci &amp; Teacher Educ, Joensuu, Finland; [Soini, Tiina] Univ Tampere, Sch Educ, FI-33014 Tampere, Finland; [Pyhalto, Kirsi] Univ Helsinki, Ctr Res &amp; Dev Higher Educ, Inst Behav Sci, FIN-00014 Helsinki, Finland</t>
  </si>
  <si>
    <t>University of Eastern Finland; Tampere University; University of Helsinki</t>
  </si>
  <si>
    <t>Pietarinen, J (corresponding author), Univ Eastern Finland, Sch Appl Educ Sci &amp; Teacher Educ, Yliopistokatu 2,POB 111, Joensuu, Finland.</t>
  </si>
  <si>
    <t>janne.pietarinen@uef.fi; tiina.soini@uta.fi; kirsi.pyhalto@helsinki.fi</t>
  </si>
  <si>
    <t>Pyhalto, Kirsi/0000-0002-8766-0559; Soini, Tiina/0000-0002-0637-8931</t>
  </si>
  <si>
    <t>Ministry of Education and Culture</t>
  </si>
  <si>
    <t>This research is funded by the Ministry of Education and Culture.</t>
  </si>
  <si>
    <t>10.1016/j.ijer.2014.05.001</t>
  </si>
  <si>
    <t>CD1JF</t>
  </si>
  <si>
    <t>WOS:000350830500005</t>
  </si>
  <si>
    <t>Bjugstad, A; Cardoso, JB; Chen, TA; Brabeck, KM; Borja, S</t>
  </si>
  <si>
    <t>Bjugstad, Arlene; Cardoso, Jodi Berger; Chen, Tzuan A.; Brabeck, Kalina M.; Borja, Sharon</t>
  </si>
  <si>
    <t>Exploring social and environmental predictors of school engagement among first- and second-generation Latino youth: A multidimensional approach</t>
  </si>
  <si>
    <t>discrimination; Latino youth; school engagement; trauma exposure</t>
  </si>
  <si>
    <t>COMMUNITY VIOLENCE EXPOSURE; IMMIGRANT PARADOX; COGNITIVE ENGAGEMENT; ACADEMIC ENGAGEMENT; MENTAL-HEALTH; SUBSTANCE USE; DEVELOPMENTAL COMPETENCES; RACIAL-DISCRIMINATION; POSTTRAUMATIC-STRESS; MULTILEVEL ANALYSIS</t>
  </si>
  <si>
    <t>Using a multidimensional, integrative approach this study examined the influence of social position factors (nativity, economic hardship, and language) and environmental contexts (community trauma, geographic location, and discrimination) on three domains of school engagement (cognitive, behavioral, and relational) among a community sample of first- and second-generation Latino adolescents. Findings from this study reveal that both social position and environmental contexts significantly and differentially predicted each of the three domains of school engagement. Participants (n = 306) included students from 11 high schools in two US cities. Fifty-three percent were first-generation immigrants and 80% were born, or had a parent from, Mexico or Central America. Results indicated that all three social position factors (nativity, economic hardship, and language) and two of the three environmental contexts (community trauma exposure and discrimination) significantly and differentially predicted each of the three domains of school engagement. Findings emphasize the direct effects of student's social positionality and environmental contexts on their engagement in school. Environmental factors, such as community trauma exposure and discrimination predicted lower behavioral and relational engagement in school.Greater economic hardship also predicted lower behavioral and relational engagement in school.Being a first-generation immigrant and having limited English proficiency predicted greater cognitive engagement but lower relational engagement in school.</t>
  </si>
  <si>
    <t>[Bjugstad, Arlene] Univ Colorado Colorado Springs, Coll Publ Serv, Dept Social Work, Colorado Springs, CO USA; [Cardoso, Jodi Berger; Borja, Sharon] Univ Houston, Grad Coll Social Work, Houston, TX USA; [Cardoso, Jodi Berger; Chen, Tzuan A.] Univ Houston, Hlth Res Inst, Houston, TX USA; [Chen, Tzuan A.] Univ Houston, Dept Psychol Hlth &amp; Learning Sci, Houston, TX USA; [Brabeck, Kalina M.] Rhode Isl Coll, Dept Counseling Educ Leadership &amp; Sch Psychol, Providence, RI USA; [Bjugstad, Arlene] Univ Colorado Colorado Springs, Coll Publ Serv, Dept Social Work, Colorado Springs, CO 80918 USA</t>
  </si>
  <si>
    <t>University of Colorado System; University of Colorado at Colorado Springs; University of Houston System; University of Houston; University of Houston System; University of Houston; University of Houston System; University of Houston; Rhode Island College; University of Colorado System; University of Colorado at Colorado Springs</t>
  </si>
  <si>
    <t>Bjugstad, A (corresponding author), Univ Colorado Colorado Springs, Coll Publ Serv, Dept Social Work, Colorado Springs, CO 80918 USA.</t>
  </si>
  <si>
    <t>abjugsta@uccs.edu</t>
  </si>
  <si>
    <t>Bjugstad, Arlene/0000-0002-0992-2402</t>
  </si>
  <si>
    <t>Robert Wood Johnson Foundation; National Institute on Minority Health and Health Disparities through the University of Houston's HEALTH Center for Addictions Research and Cancer Prevention [U54MD015946]</t>
  </si>
  <si>
    <t>Robert Wood Johnson Foundation(Robert Wood Johnson Foundation (RWJF)); National Institute on Minority Health and Health Disparities through the University of Houston's HEALTH Center for Addictions Research and Cancer Prevention</t>
  </si>
  <si>
    <t>We would like to thank the participating school districts and all of the students who participated in the study for their contributions. This work was supported by the Robert Wood Johnson Foundation under grant and National Institute on Minority Health and Health Disparities through the University of Houston's HEALTH Center for Addictions Research and Cancer Prevention under grant U54MD015946 in which T. A. C. is supported.</t>
  </si>
  <si>
    <t>10.1002/pits.23119</t>
  </si>
  <si>
    <t>KC1Y7</t>
  </si>
  <si>
    <t>WOS:001112866900001</t>
  </si>
  <si>
    <t>Zhang, B</t>
  </si>
  <si>
    <t>Zhang, Bo</t>
  </si>
  <si>
    <t>The Relationship Between Teacher-Student Rapport and EFL Learners' Engagement in Online Scaffolding Setting</t>
  </si>
  <si>
    <t>Engagement; Online setting; Positive psychology; Scaffolding; Teacher-student rapport</t>
  </si>
  <si>
    <t>LEARNING-ENVIRONMENT; ACADEMIC ENGAGEMENT; INSTRUCTOR RAPPORT; SCHOOL ENGAGEMENT; FRAMEWORK; WORK</t>
  </si>
  <si>
    <t>Given the breakout of the Covide-19 pandemic, online L2 learning has become more popular than ever so traditional in-person classroom instruction is giving way to virtual learning. The different approaches to virtual L2 learning entail learners' serious engagement to create their own learning pace. Instructors have a lasting effect on the students when they decide on how, where, and how well learners figure out and how they engage in interactions with each other. Engagement is concerned with rapport, which can be reinforced through scaffolding. Fostering rapport is claimed to improve engagement, degree of satisfaction, and collaboration, leading to effective engagement in the learning process. However, on the one hand, the relation between the two variables has not been examined in language learning, and on the other hand, they have not been investigated in an online scaffolding setting. In order to consider the issue, 586 EFL participants from universities in China were asked to take part in the study and they should answer two questionnaires, namely the student engagement instrument, and the teacher-student rapport scale. In so doing, 494 respondents were kept for the main analysis. The correlation between the two constructs through structural equation modeling (SEM) was 0.714, which is considered a significant and strong correlation. In a nutshell, some academic recommendations for educational stakeholders are provided.</t>
  </si>
  <si>
    <t>[Zhang, Bo] Zhoukou Normal Univ, Coll Foreign Languages, Zhoukou 466000, Henan, Peoples R China</t>
  </si>
  <si>
    <t>Zhoukou Normal University</t>
  </si>
  <si>
    <t>Zhang, B (corresponding author), Zhoukou Normal Univ, Coll Foreign Languages, Zhoukou 466000, Henan, Peoples R China.</t>
  </si>
  <si>
    <t>20091008@zknu.edu.cn</t>
  </si>
  <si>
    <t>10.1007/s10936-023-09954-3</t>
  </si>
  <si>
    <t>WOS:000986396100004</t>
  </si>
  <si>
    <t>Peng, X; Xie, YW; Xiong, ZQ; Yang, L</t>
  </si>
  <si>
    <t>Peng Xia; Xie Yangwei; Xiong Zequan; Yang Li</t>
  </si>
  <si>
    <t>Exploring librarians' intentions to collaborate in research: A model integrating the Theory of Planned Behavior and Social Exchange Theory</t>
  </si>
  <si>
    <t>JOURNAL OF LIBRARIANSHIP AND INFORMATION SCIENCE</t>
  </si>
  <si>
    <t>Academic librarians; multigroup analysis; research collaboration; Social Exchange Theory; structural equation modeling; Theory of Planned Behavior</t>
  </si>
  <si>
    <t>PAST BEHAVIOR; RESEARCH PRODUCTIVITY; ACADEMIC LIBRARIANS; PUBLICATION; ATTITUDES; UNIVERSITIES; MOTIVATIONS; INVOLVEMENT; INSTITUTE; VARIABLES</t>
  </si>
  <si>
    <t>While many studies have attempted to understand librarians' academic engagement (e.g. publication), there is a dearth of knowledge about the determinants of the research collaboration behavior of librarians, especially in Chinese libraries. This study focused on Chinese academic librarians and investigated factors that affect their intentions to engage in research collaboration based on a conceptual framework integrating the Theory of Planned Behavior and Social Exchange Theory. A survey containing 318 respondents was used to evaluate the research model by partial least square based structural equation modeling. The results showed that the integrative model could explain 53% of the variance of academic librarians' intentions to collaborate. The findings revealed that attitude, subjective norms, perceived behavior control, and perceived benefits showed significant direct influence on Chinese academic librarians' collaborative intentions. Perceived positive consequences (benefits, relationships, and reputation) in research collaboration had indirect effects on academic librarians' intentions through attitude. Meanwhile, there were significant differences existing in path coefficients for librarians with different disciplinary backgrounds, professional ranks, and research projects. This study contributes to the existing literature by empirically studying factors that impact Chinese librarians' intention to research collaboration and examining the intrinsic relations among these factors. It helps the universities' managers and librarians finding ways to boost factors in supporting the research collaboration.</t>
  </si>
  <si>
    <t>[Peng Xia; Xiong Zequan; Yang Li] East China Normal Univ, Shanghai, Peoples R China; [Xie Yangwei] East China Normal Univ, Sch Social Dev, Shanghai, Peoples R China</t>
  </si>
  <si>
    <t>East China Normal University; East China Normal University</t>
  </si>
  <si>
    <t>Xiong, ZQ (corresponding author), East China Normal Univ, Lib, 500 Dongchuan Rd, Shanghai 200241, Peoples R China.</t>
  </si>
  <si>
    <t>zqxiong@library.ecnu.edu.cn</t>
  </si>
  <si>
    <t>Peng, Xia/0000-0002-8560-7818</t>
  </si>
  <si>
    <t>Shanghai Planning Office of Philosophy and Social Science [2019ETQ004]; Fundamental Research Funds for the Central Universities [2021ECNU-YYJ011]; Research and Innovation Program of the library in East China Normal University [48609230/009]</t>
  </si>
  <si>
    <t>Shanghai Planning Office of Philosophy and Social Science; Fundamental Research Funds for the Central Universities(Fundamental Research Funds for the Central Universities); Research and Innovation Program of the library in East China Normal University</t>
  </si>
  <si>
    <t>The author(s) disclosed receipt of the following financial support for the research, authorship, and/or publication of this article: This research received support from the Shanghai Planning Office of Philosophy and Social Science (Project No.2019ETQ004), Fundamental Research Funds for the Central Universities (2021ECNU-YYJ011) and the Research and Innovation Program of the library in East China Normal University (Project No.48609230/009).</t>
  </si>
  <si>
    <t>0961-0006</t>
  </si>
  <si>
    <t>1741-6477</t>
  </si>
  <si>
    <t>J LIBR INF SCI</t>
  </si>
  <si>
    <t>J. Libr. Inf. Sci.</t>
  </si>
  <si>
    <t>10.1177/09610006221104259</t>
  </si>
  <si>
    <t>Q1GW0</t>
  </si>
  <si>
    <t>WOS:000813559300001</t>
  </si>
  <si>
    <t>Gavín-Chocano, O; García-Martínez, I; Pérez-Navío, E; de la Rosa, AL</t>
  </si>
  <si>
    <t>Gavin-Chocano, Oscar; Garcia-Martinez, Inmaculada; Perez-Navio, Eufrasio; de la Rosa, Antonio Luque</t>
  </si>
  <si>
    <t>Learner Engagement, academic motivation and learning strategies of university students</t>
  </si>
  <si>
    <t>learner engagement; learning strategies; university students; motivation</t>
  </si>
  <si>
    <t>The establishment and promotion of effective learning strategies in the university context is essential for improving academic performance and personal development. This stage is based on the convergence of behavioural, cognitive and emotional factors, which allow students to successfully adjust to the demands of the academic context as well as define their strategies. The aim of this research is to study the learner engagement enhancement effect between motivation and learning strategies. A reflective structural equation model (PLS-SEM) was applied according to the proposed theoretical framework, from an explanatory-predictive perspective. In this study, 648 university students participated, 417 were women (64.3%) and 231 were men (31.7%), with a mean age of 19.40 years (+/- 3.67). The instruments used were: echelle de Motivation en education (EME), Utrecht Work Engagement Scale (UWES) and Learning Strategies Scale (ACRA). The results showed the relationship between variables, with the following coefficients of determination: learning strategies [(Q2 = .295); (R2 = .456)]; engagement [(Q2 = .314); (R2 = .364)], in the model estimation, indicating an adequate fit. In addition, the learner engagement enhancement effect between motivation and learning strategies was corroborated and contrasted with the empirical evidence. This research has shown that there is a significant relationship between the variables under study. This confirms the need to implement cross-disciplinary training in learning strategies based on internal factors, such as learner engagement and motivation, in order to strengthen both adaptive processes and personal and academic performance.</t>
  </si>
  <si>
    <t>[Gavin-Chocano, Oscar; Perez-Navio, Eufrasio] Univ Jaen, Jaen, Spain; [Garcia-Martinez, Inmaculada] Univ Granada, Granada, Spain; [de la Rosa, Antonio Luque] Univ Almeria, Almeria, Spain</t>
  </si>
  <si>
    <t>Universidad de Jaen; University of Granada; Universidad de Almeria</t>
  </si>
  <si>
    <t>Gavín-Chocano, O (corresponding author), Univ Jaen, Jaen, Spain.</t>
  </si>
  <si>
    <t>ogavin@ujaen.es</t>
  </si>
  <si>
    <t>Luque de la Rosa, Antonio/AAS-2151-2021</t>
  </si>
  <si>
    <t>Luque de la Rosa, Antonio/0000-0001-7981-029X</t>
  </si>
  <si>
    <t>10.5944/educxx1.36951</t>
  </si>
  <si>
    <t>EG6O9</t>
  </si>
  <si>
    <t>WOS:001137810800011</t>
  </si>
  <si>
    <t>Vaughn, MG; Roberts, G; Fall, AM; Kremer, K; Martinez, L</t>
  </si>
  <si>
    <t>Vaughn, Michael G.; Roberts, Greg; Fall, Anna-Maria; Kremer, Kristen; Martinez, Leticia</t>
  </si>
  <si>
    <t>Preliminary validation of the dropout risk inventory for middle and high school students</t>
  </si>
  <si>
    <t>Academic risk; Adolescents; At-risk youth; School disengagement; School dropout</t>
  </si>
  <si>
    <t>ANTISOCIAL-BEHAVIOR; SUBSTANCE USE; ENGAGEMENT; ADOLESCENCE; PERSONALITY; DEPENDENCE; ADULTHOOD</t>
  </si>
  <si>
    <t>Purpose: The aim of the present study is to describe the Dropout Risk Inventory (NU) and provide preliminary validation of its psychometric properties using a normative sample. Method: Participants were recruited from a large urban southwestern U.S. district with diverse demographics. Across the 343 students included in the analytic sample, the participants were primarily male (61.22%, n = 210) and Hispanic (44.02%, n = 151). We conducted factor analytic, reliability (including test retest), and predictivity validity tests were conducted. Results: Results of factor analyses found the support for the sub-scale structure of the DRI composed of 58 items and nine subscales (student-teacher relationships, behavioral disengagement, psychological engagement, academic and cognitive engagement, self-efficacy, economic stress, positive and negative peer influences, and goal setting and problem solving). Most sub-scales possessed good internal consistency reliability (alpha &gt; 0.80) and test-retest reliability from grade 9 to subsequent grades. Predictive validity tests indicated consistent relationships (e.g., r's between 0.10 and 0.40, p &lt; 0.001) between subscales and behavioral and academic subject performance grades. The economic stress and peer index subscales were found to be largely unrelated to these outcomes. Conclusions: Findings provide initial evidence for the Dropout Risk Inventory for use with middle and high school students. Findings suggest that the DRI is reliable and possesses useful predictive validity with respect to behavioral and academic risk.</t>
  </si>
  <si>
    <t>[Vaughn, Michael G.] St Louis Univ, St Louis, MO 63103 USA; [Vaughn, Michael G.] MCPER, Austin, TX USA; [Roberts, Greg; Fall, Anna-Maria; Martinez, Leticia] Univ Texas Austin, MCPER, Austin, TX 78712 USA; [Kremer, Kristen] Kansas State Univ, Manhattan, KS 66506 USA</t>
  </si>
  <si>
    <t>Saint Louis University; University of Texas System; University of Texas Austin; Kansas State University</t>
  </si>
  <si>
    <t>Vaughn, MG (corresponding author), St Louis Univ, Sch Social Work, 3550 Lindell Blvd, St Louis, MO 63103 USA.</t>
  </si>
  <si>
    <t>michael.vaughn@slu.edu</t>
  </si>
  <si>
    <t>Roberts, Greg/GWV-5653-2022; Vaughn, Michael/W-2694-2019</t>
  </si>
  <si>
    <t>Roberts, Greg/0000-0002-3636-8590; Martinez, Leticia/0000-0001-6564-434X</t>
  </si>
  <si>
    <t>Institute of Education Sciences, U.S. Department of Education [R3214A100022, R305F100013]</t>
  </si>
  <si>
    <t>This research was supported by two grants from the Institute of Education Sciences, U.S. Department of Education (R3214A100022 and R305F100013). The content is solely the responsibility of the authors and does not necessarily represent the official views of the Institute of Education Sciences or the U.S. Department of Education.</t>
  </si>
  <si>
    <t>10.1016/j.childyouth.2020.104855</t>
  </si>
  <si>
    <t>WOS:000521515400024</t>
  </si>
  <si>
    <t>Cook-Sather, A</t>
  </si>
  <si>
    <t>Cook-Sather, Alison</t>
  </si>
  <si>
    <t>Listening to equity-seeking perspectives: how students' experiences of pedagogical partnership can inform wider discussions of student success</t>
  </si>
  <si>
    <t>Success; student engagement; belonging; student perspectives; pedagogical partnership</t>
  </si>
  <si>
    <t>IDENTITY</t>
  </si>
  <si>
    <t>Discussions in higher education have proliferated in recent years regarding not only how to recruit a greater diversity of students but also how to support their success. The voices of students themselves, particularly those students traditionally underrepresented in and underserved by higher education, have important contributions to make to these discussions. This article draws on a larger study of the perspectives of undergraduate students who identify as members of equity-seeking groups (e.g., students who are racialized, LGBTQ+ and first generation) and who have collaborated with faculty in a bi-college, classroom-focused, pedagogical partnership program in the United States. Using constant comparison/grounded theory, I analyzed these students' responses to a question about how participating in this program affected their sense of themselves as students. The themes that emerged across students' responses included how participation in pedagogical partnership (1) fosters important affective experiences in relation to all faculty and to fellow students, (2) informs students' academic engagement in their own classes and (3) contributes to students' sense of their evolution as active agents in their own and others' development. Both affirming and expanding established understandings of what contributes to student success presented in the literature on belonging, engagement and persistence, these themes have implications for how we might support the success of a diversity of students both within and beyond formal pedagogical partnership.</t>
  </si>
  <si>
    <t>[Cook-Sather, Alison] Bryn Mawr Coll, Teaching &amp; Learning Inst, Bryn Mawr, PA 19010 USA; [Cook-Sather, Alison] Haverford Coll, Teaching &amp; Learning Inst, Haverford, PA 19041 USA</t>
  </si>
  <si>
    <t>Bryn Mawr College; Haverford College</t>
  </si>
  <si>
    <t>Cook-Sather, A (corresponding author), Bryn Mawr Coll, Teaching &amp; Learning Inst, Bryn Mawr, PA 19010 USA.;Cook-Sather, A (corresponding author), Haverford Coll, Teaching &amp; Learning Inst, Haverford, PA 19041 USA.</t>
  </si>
  <si>
    <t>acooksat@brynmawr.edu</t>
  </si>
  <si>
    <t>10.1080/07294360.2018.1457629</t>
  </si>
  <si>
    <t>GL6YA</t>
  </si>
  <si>
    <t>WOS:000437339800003</t>
  </si>
  <si>
    <t>Minguillo, D; Thelwall, M</t>
  </si>
  <si>
    <t>Minguillo, David; Thelwall, Mike</t>
  </si>
  <si>
    <t>Which are the best innovation support infrastructures for universities? Evidence from R&amp;D output and commercial activities</t>
  </si>
  <si>
    <t>Science and research parks; Academic commercialisation; Academic engagement; Support infrastructures; Incubators; Academic spin-offs; UK</t>
  </si>
  <si>
    <t>TECHNOLOGY-BASED FIRMS; ACADEMIC-INDUSTRY LINKS; SCIENCE PARKS; BUSINESS INCUBATORS; KNOWLEDGE; EVOLUTION; GRADUATION; DIFFUSION; NETWORKS; LINKAGES</t>
  </si>
  <si>
    <t>We explore which innovation support infrastructures help Higher Education Institutions (HEIs) with research and technology (R&amp;T) production and knowledge commercialisation. The objectives are to determine (1) the time required by innovation support infrastructures like science parks (SPs) to promote research activities and the factors that may influence it; and (2) if a HEI's R&amp;T output and commercial performance are helped by innovation support infrastructures like SPs or incubators. The analysis is based upon publications produced by on-park firms (1975-2010), as well as patents and quantitative data from national HEIs with collaborative ties with 92 support infrastructures. Statistical analyses reveal that research parks &amp; campuses and SPs are the infrastructures that are most likely to promote prompt R&amp;T activities and University-Industry (U-I) collaboration for their residents and newer parks seem to be the most successful at encouraging U-I interactions. HEIs' efforts to exploit their academic research base through support infrastructures have no significant impact on the volume of patents or research publications produced by them, and on entrepreneurial activities with less institutionalised support, such as joint research, contract research or consultancy. However, relationships with SPs and incubators strongly associate with the commercial performance of universities in terms of their academic spin-offs and facilities and equipment services.</t>
  </si>
  <si>
    <t>[Minguillo, David; Thelwall, Mike] Wolverhampton Univ, Fac Sci &amp; Engn, Stat Cybermetr Res Grp, Wolverhampton WV1 1SB, W Midlands, England</t>
  </si>
  <si>
    <t>Minguillo, D (corresponding author), Wolverhampton Univ, Fac Sci &amp; Engn, Stat Cybermetr Res Grp, Wulfruna St, Wolverhampton WV1 1SB, W Midlands, England.</t>
  </si>
  <si>
    <t>david.brehaut@chalmers.se; M.Thelwall@wlv.ac.uk</t>
  </si>
  <si>
    <t>Minguillo, David/AAD-5318-2019; Thelwall, Mike/JDV-4700-2023; Minguillo, David/F-9593-2013</t>
  </si>
  <si>
    <t>Minguillo, David/0000-0002-7048-5950; Thelwall, Mike/0000-0001-6065-205X; Minguillo, David/0000-0002-7048-5950</t>
  </si>
  <si>
    <t>10.1007/s11192-014-1458-5</t>
  </si>
  <si>
    <t>AY0OZ</t>
  </si>
  <si>
    <t>WOS:000347297400051</t>
  </si>
  <si>
    <t>Rumberger, RW; Larson, KA</t>
  </si>
  <si>
    <t>Student mobility and the increased risk of high school dropout</t>
  </si>
  <si>
    <t>RESIDENTIAL-MOBILITY</t>
  </si>
  <si>
    <t>A variety of evidence suggests that students in the United States change schools frequently. But there has been relatively little research that examines the educational consequences of student mobility. This study examined the incidence of student mobility between the eighth and twelfth grades and its effect on high school completion using the National Educational Longitudinal Survey third follow-up data. Three models were tested on two groups of students. For eighth-grade students in 1988, we predicted (1) whether students changed schools or dropped out between the eighth and twelfth grades and (2) high school completion status two years after twelfth grade. For twelfth-grade students in 1992 we predicted high school completion status two years after twelfth grade. The models were developed from a conceptual framework based on theories of dropping out, postsecondary institutional departure, and student transfer adjustment that suggest school mobility may represent a less severe form of educational. disengagement similar to dropping out. The results generally support this idea. That is, measures of social and academic engagement, such as low grades, misbehavior, and high absenteeism, predicted both whether students changed schools or dropped out. The results further indicate that, controlling for other predictors, students who made even one nonpromotional school change between the eighth and twelfth grades were twice as likely to not complete high school as students who did not change schools. Together, the findings suggest that student mobility is both a symptom of disengagement and an important risk factor for high school dropout.</t>
  </si>
  <si>
    <t>Univ Calif Santa Barbara, Santa Barbara, CA 93106 USA</t>
  </si>
  <si>
    <t>Rumberger, RW (corresponding author), Univ Calif Santa Barbara, Santa Barbara, CA 93106 USA.</t>
  </si>
  <si>
    <t>5720 SOUTH WOODLAWN AVE, CHICAGO, IL 60637-1603 USA</t>
  </si>
  <si>
    <t>10.1086/444201</t>
  </si>
  <si>
    <t>172BU</t>
  </si>
  <si>
    <t>WOS:000078903100001</t>
  </si>
  <si>
    <t>Rudolph, KD; Lambert, SF; Clark, AG; Kurlakowsky, KD</t>
  </si>
  <si>
    <t>Negotiating the transition to middle school: The role of self-regulatory processes</t>
  </si>
  <si>
    <t>JUNIOR-HIGH-SCHOOL; ADOLESCENTS PERCEPTIONS; PSYCHOLOGICAL SYMPTOMATOLOGY; INDIVIDUAL-DIFFERENCES; GENDER-DIFFERENCES; DEPRESSION; STRESS; ESTEEM; COMPETENCE; CHILDHOOD</t>
  </si>
  <si>
    <t>The present research examined the role of maladaptive self-regulatory beliefs as vulnerability factors for academic and emotional difficulties during the transition to middle school. A short term longitudinal design was employed to follow two groups of early adolescents: 187 adolescents who experienced a school transition between the fifth and sixth grades, and 142 adolescents who did not experience a school transition between the fifth and sixth grades. Adolescents completed measures of perceptions of academic control and importance of academic success, experience of chronic academic strain, daily school hassles, and depressive symptoms. Teachers reported on students' academic engagement, including levels of helpless behavior, effort, and academic performance. Consistent with the proposed model of self-regulation, maladaptive self-regulatory beliefs (i.e., decreased perceptions of academic control and importance) predicted individual differences in perceived school-related stress and depressive symptoms over the course of the middle school transition, but were not associated with academic and emotional difficulties in adolescents who remained in a stable school environment. Moreover, a self-regulatory sequence was identified proceeding from maladaptive self-regulatory beliefs, to academic disengagement, to enhanced perceptions of school-related stress, to depressive symptoms. This study bridges prior theory and research concerning the psychological impact of normative developmental transitions, the developmental context of depression, and the associations among self-regulatory beliefs, achievement-related behavior, and emotional experience.</t>
  </si>
  <si>
    <t>Univ Illinois, Dept Psychol, Champaign, IL 61820 USA</t>
  </si>
  <si>
    <t>University of Illinois System; University of Illinois Urbana-Champaign</t>
  </si>
  <si>
    <t>Univ Illinois, Dept Psychol, 603 E Daniel St, Champaign, IL 61820 USA.</t>
  </si>
  <si>
    <t>krudolph@uiuc.edu</t>
  </si>
  <si>
    <t>NIMH NIH HHS [MH 56327-01] Funding Source: Medline</t>
  </si>
  <si>
    <t>10.1111/1467-8624.00325</t>
  </si>
  <si>
    <t>438JA</t>
  </si>
  <si>
    <t>WOS:000169048800022</t>
  </si>
  <si>
    <t>Cao, XY; Somerville, MP; Shou, YY; Xue, ZJ; Allen, JL</t>
  </si>
  <si>
    <t>Cao, Xinyi; Somerville, Matthew P.; Shou, Yiyun; Xue, Zijing; Allen, Jennifer L.</t>
  </si>
  <si>
    <t>Callous-unemotional Traits and Child Response to Teacher Rewards, Discipline, and Instructional Methods in Chinese Preschools: A Classroom Observation Study</t>
  </si>
  <si>
    <t>RESEARCH ON CHILD AND ADOLESCENT PSYCHOPATHOLOGY</t>
  </si>
  <si>
    <t>Callous-unemotional traits; Teacher-child interaction; Rewards; Discipline; Instructional methods; School engagement</t>
  </si>
  <si>
    <t>CONDUCT PROBLEMS; KINDERGARTEN; BEHAVIOR; QUALITY; ACHIEVEMENT; ADJUSTMENT; CONFLICTS</t>
  </si>
  <si>
    <t>Atypical responses to teacher rewards, discipline and different forms of instructional methods have been identified as potential contributors to disruptive behavior, low school engagement, and academic underachievement in children with elevated callous-unemotional (CU) traits. To date, research on CU traits in schools has relied on interview or questionnaire methods and has predominantly been conducted in Western countries. Thus, the present study aims to investigate the relationships between CU traits and children's responses to teacher rewards, discipline and instructional methods in the Chinese preschool context using classroom observation. Eight teachers (7 females, 1 male; M = 37.66 years) and 116 children (56% girls; M = 5.16 years) from two mainstream Chinese preschools participated in the study. Of the 116 eligible children, the behavior of 108 children from four classes were observed during classroom activities. Findings indicated that CU traits were not related to children's responses to discipline, nor did CU traits moderate the relationship between instructional methods and children's academic engagement. Higher CU traits predicted a greater frequency of one-to-one teacher-child interaction. Our findings offer initial insights into the potential of early school-based interventions in fostering engagement and prosocial behavior among children with CU traits. However, they also highlight the need for additional support for preschool teachers, who face the challenge of managing these high-risk children who appear to require more individual time and attention.</t>
  </si>
  <si>
    <t>[Cao, Xinyi; Somerville, Matthew P.] UCL, Inst Educ, Dept Psychol &amp; Human Dev, 25 Woburn Sq, London WC1H 0AA, England; [Shou, Yiyun] Natl Univ Singapore, Lloyds Register Fdn Inst Publ Understanding Risk, Singapore 117602, Singapore; [Shou, Yiyun] Natl Univ Singapore, Saw Swee Hock Sch Publ Hlth, Singapore 117549, Singapore; [Shou, Yiyun] Natl Univ Hlth Syst, Singapore 117549, Singapore; [Shou, Yiyun] Australian Natl Univ, Res Sch Psychol, Canberra, ACT 2600, Australia; [Xue, Zijing] Shanghai Normal Univ, Early Childhood Educ Coll, 100 Guilin Rd, Shanghai 200234, Peoples R China; [Allen, Jennifer L.] Univ Bath, Dept Psychol, 10 West,Claverton Down, Bath BA2 7AY, England</t>
  </si>
  <si>
    <t>University of London; University College London; UCL Institute of Education; National University of Singapore; National University of Singapore; National University of Singapore; Australian National University; Shanghai Normal University; University of Bath</t>
  </si>
  <si>
    <t>Allen, JL (corresponding author), Univ Bath, Dept Psychol, 10 West,Claverton Down, Bath BA2 7AY, England.</t>
  </si>
  <si>
    <t>ja980@bath.ac.uk</t>
  </si>
  <si>
    <t>Allen, Jennifer/K-7677-2019; Cao, Xinyi/JWO-5072-2024</t>
  </si>
  <si>
    <t>Allen, Jennifer/0000-0003-3566-3747; Cao, Xinyi/0000-0002-9837-2683; Shou, Yiyun/0000-0002-7386-0031; Somerville, Matthew/0000-0002-3460-4369</t>
  </si>
  <si>
    <t>We wish to thank all the teachers and children who kindly participated in this research. We would also express our gratitude to Professor Yan Li and Professor Jing Gao for their help in participant recruitment and data collection for the classroom observat</t>
  </si>
  <si>
    <t>We wish to thank all the teachers and children who kindly participated in this research. We would also express our gratitude to Professor Yan Li and Professor Jing Gao for their help in participant recruitment and data collection for the classroom observation, especially given that we faced many challenges due to COVID-19.</t>
  </si>
  <si>
    <t>2730-7166</t>
  </si>
  <si>
    <t>2730-7174</t>
  </si>
  <si>
    <t>RES CHILD ADOLES PSY</t>
  </si>
  <si>
    <t>Res. Child Adolesc. Psychopathol.</t>
  </si>
  <si>
    <t>10.1007/s10802-023-01137-x</t>
  </si>
  <si>
    <t>JB1V0</t>
  </si>
  <si>
    <t>WOS:001087839100001</t>
  </si>
  <si>
    <t>McNicholl, A; Desmond, D; Gallagher, P</t>
  </si>
  <si>
    <t>McNicholl, Aoife; Desmond, Deirdre; Gallagher, Pamela</t>
  </si>
  <si>
    <t>Assistive technologies, educational engagement and psychosocial outcomes among students with disabilities in higher education</t>
  </si>
  <si>
    <t>DISABILITY AND REHABILITATION-ASSISTIVE TECHNOLOGY</t>
  </si>
  <si>
    <t>Assistive technology; educational engagement; academic self-efficacy; well-being; quality of life; higher education; disability</t>
  </si>
  <si>
    <t>POSTSECONDARY STUDENTS; COLLEGE-STUDENTS; IMPACT; EXPERIENCES; PREDICTORS; DEVICES; ILLNESS; PEOPLE</t>
  </si>
  <si>
    <t>Purpose Increasing numbers of students with disabilities are accessing higher education each year, yet little is known about their assistive technology (AT) needs and its influence on relevant outcomes. The aim of this study was to examine met/unmet AT needs on educational engagement, academic self-efficacy and well-being and the impact of AT use in the areas of competence, adaptability and self-esteem for students with disabilities in higher education in Ireland. Methods One hundred and eleven students with disabilities completed a cross-sectional online survey comprising the College Learning Effectiveness Inventory, the Student Course Engagement Questionnaire, the Self-Efficacy for Learning Form Abridged, the Psychosocial Impact of Assistive Devices Scale, and the Warwick-Edinburgh Mental Well-Being Scale. Results AT use was found to have a positive psychosocial impact in the areas of competence, adaptability and self-esteem. Those whose AT needs were fully met scored significantly higher on academic self-efficacy, well-being, and on 4 of the 10 educational engagement subscales compared to those who had unmet AT needs. Met/unmet AT needs were not predictive of educational engagement. Conclusion These findings highlight the importance of AT from both educational engagement and psychosocial perspectives for students with a wide variety of disability diagnoses. The wide-reaching benefits of AT must be considered by governmental departments when making funding allocations to disability services within higher education institutions.</t>
  </si>
  <si>
    <t>[McNicholl, Aoife; Gallagher, Pamela] Dublin City Univ, Sch Psychol, Dublin 9, Glasnevin, Ireland; [Desmond, Deirdre] Maynooth Univ, Dept Psychol, Maynooth, Kildare, Ireland; [Desmond, Deirdre] Maynooth Univ, Assisting Living &amp; Learning Inst, Maynooth, Kildare, Ireland</t>
  </si>
  <si>
    <t>Dublin City University; Maynooth University; Maynooth University</t>
  </si>
  <si>
    <t>Gallagher, P (corresponding author), Dublin City Univ, Sch Psychol, Dublin 9, Glasnevin, Ireland.</t>
  </si>
  <si>
    <t>Pamela.Gallagher@dcu.ie</t>
  </si>
  <si>
    <t>McNicholl, Aoife/IVV-2412-2023</t>
  </si>
  <si>
    <t>McNicholl, Aoife/0000-0002-1799-1483; Desmond, Deirdre/0000-0002-6746-7006; Gallagher, Pamela/0000-0001-5558-1269</t>
  </si>
  <si>
    <t>Irish Research Council Government of Ireland Postgraduate Scholarship [GOIPG/2019/2471]</t>
  </si>
  <si>
    <t>Irish Research Council Government of Ireland Postgraduate Scholarship(Irish Research Council for Science, Engineering and Technology)</t>
  </si>
  <si>
    <t>This work was supported by the Irish Research Council Government of Ireland Postgraduate Scholarship (Project ID GOIPG/2019/2471).</t>
  </si>
  <si>
    <t>1748-3107</t>
  </si>
  <si>
    <t>1748-3115</t>
  </si>
  <si>
    <t>DISABIL REHABIL-ASSI</t>
  </si>
  <si>
    <t>Disabil. Rehabil.-Assist. Technol.</t>
  </si>
  <si>
    <t>10.1080/17483107.2020.1854874</t>
  </si>
  <si>
    <t>8K7LR</t>
  </si>
  <si>
    <t>WOS:000598932100001</t>
  </si>
  <si>
    <t>Li, RX; Yao, ML; Liu, HR; Chen, YX</t>
  </si>
  <si>
    <t>Li, Ruoxuan; Yao, Meilin; Liu, Hongrui; Chen, Yunxiang</t>
  </si>
  <si>
    <t>Chinese Parental Involvement and Adolescent Learning Motivation and Subjective Well-Being: More is not Always Better</t>
  </si>
  <si>
    <t>Parental involvement; Autonomy support; Psychological control; Achievement goal; Subjective well-being</t>
  </si>
  <si>
    <t>BASIC PSYCHOLOGICAL NEEDS; AUTONOMY-SUPPORT; ACHIEVEMENT GOALS; ACADEMIC-ACHIEVEMENT; HIERARCHICAL MODEL; SELF-DETERMINATION; SCHOOL ENGAGEMENT; MEDIATING ROLE; UNITED-STATES; MIDDLE SCHOOL</t>
  </si>
  <si>
    <t>Parental involvement in education has been positively associated with children's academic development and well-being, but whether high parental involvement, regardless of its form, always yields desirable results in adolescent development remains debatable. The purpose of this study was to investigate the integral contributions of parental involvement, autonomy support, and psychological control in predicting adolescent learning motivation (i.e., achievement goals and academic engagement) and subjective well-being (SWB) by implementing a person-centered approach. Participants included 3378 Chinese adolescents (M-age = 15.60, SD = 1.55; 1513 boys), who completed a survey. Results revealed four parenting profiles: high control-low involvement (Profile 1; 7.55%), moderate all (Profile 2; 50.65%), high all (Profile 3; 4.00%), and high autonomy support-moderate involvement (Profile 4; 37.80%). Adolescents in Profile 4 were more adaptive, more engaged, and happier than those in other profiles; and those in Profile 1 were more maladaptive, a condition relating to poorer development. Although adolescents in Profile 3 also perceived both high involvement and autonomy support from parents, they actually exhibited levels of learning motivation and SWB similar to those in Profile 2 and experienced higher performance-avoidance goals, negative affect, and lower life satisfaction relative to Profile 4. Findings suggest that more perceived parental involvement is not always better because the effectiveness of involvement partly depends on the approach that parents take.</t>
  </si>
  <si>
    <t>[Li, Ruoxuan; Yao, Meilin; Liu, Hongrui; Chen, Yunxiang] Beijing Normal Univ, Fac Psychol, Beijing Key Lab Appl Expt Psychol, Houzhu Bldg,19 Xinjiekouwai St, Beijing 100875, Peoples R China</t>
  </si>
  <si>
    <t>Yao, ML (corresponding author), Beijing Normal Univ, Fac Psychol, Beijing Key Lab Appl Expt Psychol, Houzhu Bldg,19 Xinjiekouwai St, Beijing 100875, Peoples R China.</t>
  </si>
  <si>
    <t>ruoxuanli@mail.bnu.edu.cn; mlyao@bnu.edu.cn; smileforever2012@126.com; chen1033@mail.bnu.edu.cn</t>
  </si>
  <si>
    <t>10.1007/s10902-019-00192-w</t>
  </si>
  <si>
    <t>NV3LR</t>
  </si>
  <si>
    <t>WOS:000492325200001</t>
  </si>
  <si>
    <t>Alejandria, MCP; Casimiro, KMD; Gibe, JAL; Fernandez, NSF; Tumaneng, DC; Sandoval, ECA; Hernandez, PJS; Quan-Nalus, MA; Alipao, FA; Alejandria, MACP</t>
  </si>
  <si>
    <t>Alejandria, Maria Carinnes P.; Casimiro, Kristel May D.; Gibe, Jolly Anne L.; Fernandez, Ninna Sandra F.; Tumaneng, Denise C.; Sandoval, Erin Ceejay A.; Hernandez, Philippe Jose S.; Quan-Nalus, Marie Antonette; Alipao, Froilan A.; Alejandria, Maria Ana Caterina P.</t>
  </si>
  <si>
    <t>Attaining well-being beyond the home: A socio-cultural framing of mental health among university students in the Philippines</t>
  </si>
  <si>
    <t>HEALTH EDUCATION JOURNAL</t>
  </si>
  <si>
    <t>Mental health; mental health programmes; social determinants of health; well-being; youth</t>
  </si>
  <si>
    <t>SOCIAL SUPPORT; CHILDREN; YOUTH</t>
  </si>
  <si>
    <t>Objectives: Mental health problems such as anxiety and depression have been steadily rising among university students in the Philippines. While there exists literature determining students' quality of life and health access behaviour, there remains a substantial gap in having a local framework with which to understand their vulnerabilities. In this paper, we aim to identify the socio-cultural factors that exacerbate the challenges that Filipino university students navigate in their attainment of well-being. Design: The study used an exploratory qualitative design. Setting: Data were collected from university students attending a private higher education institution in Manila, the Philippines. Method: Using a cultural epidemiological approach and a qualitative design, semi-structured interviews were conducted online with 60 university-level students. Interviews were recorded, transcribed and translated into English. Data were open coded and thematically analysed. Results: The lived experience of 60 university students revealed that factors including volatile household dynamics, intergenerational [mis]understanding of mental illness, stressful academic engagement and religious associations contributed to the individual framing of their conditions, which ranged from self-stigma to self-prescribed isolation. Various experiences linked to the Filipino value of pagdamay (sharing the burden) significantly aided students' management of their conditions. Conclusion: Drawing on the narratives elicited, a community-based approach using the university as the core for intervention delivery is proposed that may positively impact on students' mental health seeking behaviour.</t>
  </si>
  <si>
    <t>[Alejandria, Maria Carinnes P.] Univ Brunei Darussalam, Dept Sociol &amp; Anthropol, Room 2-17 FASS Bldg,Jalan Tungku Link, BB-4313 Bandar Seri Begawan, Brunei; [Casimiro, Kristel May D.; Gibe, Jolly Anne L.; Alejandria, Maria Ana Caterina P.] Univ Santo Tomas, Res Ctr Social Sci &amp; Educ, Manila, Philippines; [Fernandez, Ninna Sandra F.; Tumaneng, Denise C.; Sandoval, Erin Ceejay A.; Alipao, Froilan A.] Univ Santo Tomas, Dept Sociol, Manila, Philippines; [Hernandez, Philippe Jose S.; Quan-Nalus, Marie Antonette] Univ Santo Tomas, Sr High Sch, Manila, Philippines</t>
  </si>
  <si>
    <t>University Brunei Darussalam; University of Santo Tomas; University of Santo Tomas; University of Santo Tomas</t>
  </si>
  <si>
    <t>Alejandria, MCP (corresponding author), Univ Brunei Darussalam, Dept Sociol &amp; Anthropol, Room 2-17 FASS Bldg,Jalan Tungku Link, BB-4313 Bandar Seri Begawan, Brunei.</t>
  </si>
  <si>
    <t>carinnes.alejandria@ubd.edu.bn</t>
  </si>
  <si>
    <t>alejandria, maria carinnes/HSE-0129-2023; Hernandez, Philippe Jose/ITU-1830-2023</t>
  </si>
  <si>
    <t>alejandria, maria carinnes/0000-0001-5867-4970; Hernandez, Philippe Jose/0000-0002-7854-1240</t>
  </si>
  <si>
    <t>Philippine Department of Science and Technology-Philippine Council for Health Research and Development; University of Santo Tomas Research Center for Social Sciences and Education</t>
  </si>
  <si>
    <t>The author(s) disclosed receipt of the following financial support for the research, authorship, and/or publi-cation of this article: Received funding from the Philippine Department of Science and Technology-Philippine Council for Health Research and Development and the University of Santo Tomas Research Center for Social Sciences and Education</t>
  </si>
  <si>
    <t>0017-8969</t>
  </si>
  <si>
    <t>1748-8176</t>
  </si>
  <si>
    <t>HEALTH EDUC J</t>
  </si>
  <si>
    <t>Health Educ. J.</t>
  </si>
  <si>
    <t>10.1177/00178969221141547</t>
  </si>
  <si>
    <t>A0VN6</t>
  </si>
  <si>
    <t>WOS:000903046000001</t>
  </si>
  <si>
    <t>D'Este, P; Robinson-García, N</t>
  </si>
  <si>
    <t>D'Este, Pablo; Robinson-Garcia, Nicolas</t>
  </si>
  <si>
    <t>Interdisciplinary research and the societal visibility of science: The advantages of spanning multiple and distant scientific fields</t>
  </si>
  <si>
    <t>Interdisciplinary research; Societal visibility; Altmetrics; Academic engagement; Science; society interactions; Scientific impact</t>
  </si>
  <si>
    <t>PRODUCTIVE INTERACTIONS; IMPACT; KNOWLEDGE; MEDIA; COMMERCIALIZATION; PARTICIPATION; ALTMETRICS; INNOVATION; EXAMPLE; METRICS</t>
  </si>
  <si>
    <t>Science policy discourse often encourages interdisciplinary research as an approach that enhances the potential of science to produce breakthrough discoveries and solutions to real-world, complex problems. While there is a large body of research examining the relationship between interdisciplinarity and scientific discovery, there is comparatively limited evidence on and understanding of the connection between interdisciplinarity and the generation of scientific findings that address societal problems. Drawing on a large-scale survey, we investigate whether scientists who conduct interdisciplinary research are more likely to generate scientific findings with high societal visibility -that is, research findings that attract the attention of non-academic audiences, as measured by mentions to scientific articles in blogs, news media and policy documents. Our findings provide support for the idea that two facets of interdisciplinarity -variety and disparity -are associated positively with societal visibility. Our results show, also, that the interplay between these two facets of interdisciplinarity has a systematic positive and significant association with societal visibility, suggesting a reinforcing effect of spanning multiple and distant scientific fields. Finally, we find support for the contingent role of scientists' collaboration with non-academic actors, suggesting that the positive association between interdisciplinary research and so-cietal visibility is particularly strong among scientists who collaborate with actors outside academia. We argue that this study provides useful insights for science policy oriented to fostering the scientific and societal relevance of publicly funded research.</t>
  </si>
  <si>
    <t>[D'Este, Pablo] Univ Politecn Valencia, INGENIO, CSIC, UPV, Camino Vera S-N, Valencia 46022, Spain; [Robinson-Garcia, Nicolas] Univ Granada, Dept Informac &amp; Comunicac, Colegio Maximo Cartuja S-N, Granada 18071, Spain</t>
  </si>
  <si>
    <t>Consejo Superior de Investigaciones Cientificas (CSIC); Universitat Politecnica de Valencia; CSIC-UPV - Instituto de Gestion de la Innovacion y del Conocimiento (INGENIO); University of Granada</t>
  </si>
  <si>
    <t>D'Este, P (corresponding author), Univ Politecn Valencia, INGENIO, CSIC, UPV, Camino Vera S-N, Valencia 46022, Spain.</t>
  </si>
  <si>
    <t>pdeste@ingenio.upv.es; elrobin@ugr.es</t>
  </si>
  <si>
    <t>Robinson-Garcia, Nicolas/B-3590-2012</t>
  </si>
  <si>
    <t>Robinson-Garcia, Nicolas/0000-0002-0585-7359; D'Este, Pablo/0000-0002-4040-8209</t>
  </si>
  <si>
    <t>Spanish Ministry of Economy, Industry and Competitiveness [CSO2013-48053-R]; Spanish Ministry of Science [RYC2019-027886-I]</t>
  </si>
  <si>
    <t>Spanish Ministry of Economy, Industry and Competitiveness(Spanish Government); Spanish Ministry of Science(Spanish Government)</t>
  </si>
  <si>
    <t>The authors thank editor Ben Martin and three anonymous reviewers for their insightful comments and suggestions. The authors are also grateful to the valuable feedback received by Andre's Barge-Gil, Nicolas Carayol, Elena Cefis, Adri?an A. D?az-Faes, Jarno Hoekman, Cornelia Lawson, ?Oscar Llopis, Orietta Marsili, Francesco Rentocchini, Ammon Salter, and participants in the following workshops and conferences: CREI Ideas Development Workshop (Univ. of Bath, 2021) , DRUID (2021) , Academy of Management (2021) , EU-SPRI (2021) and theWorkshop on the Organisation, Economics, and Policy of Scientific Research (WOEPSR, 2022) . The authors acknowledge funding from the Spanish Ministry of Economy, Industry and Competitiveness (CSO2013-48053-R) ; Nicolas Robinson-Garcia is currently supported by a Ramon y Cajal grant from the Spanish Ministry of Science (RYC2019-027886-I) . The usual disclaimers apply.</t>
  </si>
  <si>
    <t>10.1016/j.respol.2022.104609</t>
  </si>
  <si>
    <t>8E4RA</t>
  </si>
  <si>
    <t>WOS:000918961300001</t>
  </si>
  <si>
    <t>Salgado, CD</t>
  </si>
  <si>
    <t>Salgado, Casandra D.</t>
  </si>
  <si>
    <t>Racial Lessons: Parental Narratives and Secondary Schooling Experiences Among Second- and Third-Generation Mexican Americans</t>
  </si>
  <si>
    <t>RACE AND SOCIAL PROBLEMS</t>
  </si>
  <si>
    <t>Mexican Americans; Education; Parental narratives; Racialization</t>
  </si>
  <si>
    <t>EDUCATIONAL ASPIRATIONS; AFRICAN-AMERICAN; ACHIEVEMENT; STUDENTS; SOCIALIZATION; EXPECTATIONS; IMMIGRANT; MINORITY; IDENTITY; OPTIMISM</t>
  </si>
  <si>
    <t>Research on Mexican American educational incorporation has consistently shown educational stagnation between the second and third generations. Whether educational stagnation is attributable to generational differences in parental narratives that affect the academic motivation between members of the second and third generation, or negative school conditions that lead to their low educational attainment regardless of generational status, remains in question. Utilizing 41 interviews, I examine how the parental narratives and high school experiences of Mexican Americans differ by generational status, that is, for the second and third generation. My findings demonstrate that both second-and third-generation participants received encouraging parental messages to pursue higher education, regardless of parents' nativity. Consequently, generational differences in parental narratives inadequately account for educational stagnation among Mexican Americans. Furthermore, my findings substantiate the role of educator messages in shaping Mexican Americans' educational trajectories. I find no generational differences in how Mexican Americans perceived and responded to the racialized treatment in high school, whether they attended a diverse or majority-Latino institution. Specifically, the racialized content of educator messages directed toward Mexican Americans negatively affected their academic engagement and whether they enrolled in college-preparatory classes. In all, I argue that educator messages are equally or more important than parental narratives in shaping Mexican American educational incorporation. My findings support a longer line of research calling attention to the importance of educators and their significant influence over students' educational trajectories.</t>
  </si>
  <si>
    <t>[Salgado, Casandra D.] Univ Calif Los Angeles, Dept Sociol, 264 Haines Hall,375 Portola Plaza, Los Angeles, CA 90095 USA</t>
  </si>
  <si>
    <t>Salgado, CD (corresponding author), Univ Calif Los Angeles, Dept Sociol, 264 Haines Hall,375 Portola Plaza, Los Angeles, CA 90095 USA.</t>
  </si>
  <si>
    <t>casandrasalgado@ucla.edu</t>
  </si>
  <si>
    <t>1867-1748</t>
  </si>
  <si>
    <t>1867-1756</t>
  </si>
  <si>
    <t>RACE SOC PROBL</t>
  </si>
  <si>
    <t>Race Soc. Probl.</t>
  </si>
  <si>
    <t>10.1007/s12552-014-9136-z</t>
  </si>
  <si>
    <t>Ethnic Studies; Social Sciences, Interdisciplinary; Sociology</t>
  </si>
  <si>
    <t>Ethnic Studies; Social Sciences - Other Topics; Sociology</t>
  </si>
  <si>
    <t>VB7BW</t>
  </si>
  <si>
    <t>WOS:000416723800006</t>
  </si>
  <si>
    <t>Lewis, MM; Eckes, SE</t>
  </si>
  <si>
    <t>Lewis, Maria M.; Eckes, Suzanne E.</t>
  </si>
  <si>
    <t>Storytelling, Leadership, and the Law: Using Amicus Briefs to Understand the Impact of School District Policies and Practices Related to Transgender Student Inclusion</t>
  </si>
  <si>
    <t>EDUCATIONAL ADMINISTRATION QUARTERLY</t>
  </si>
  <si>
    <t>education law; equity; LGBTQ; storytelling; transgender</t>
  </si>
  <si>
    <t>SOCIAL-SCIENCE; MENTAL-HEALTH; LGBT STUDENTS; CLIMATE; LEGAL; YOUTH; EDUCATION; GAY; SENSE; EXPERIENCES</t>
  </si>
  <si>
    <t>Purpose: In 2017, the U.S. Supreme Court agreed to hear a highly publicized case brought by a transgender student, G.G., who was denied access to the bathroom that corresponds with his gender identity. Ultimately, the Court never heard this case, but the documents submitted to the Court remain a part of the historical record, worthy of examination beyond their legal value. In this study, we analyze the first person accounts presented in the friend of the court (amicus) briefs to better understand the human impact of policies and practices related to transgender student inclusion. Method: This research utilizes legal research methods to bound the study design. We draw from legal storytelling, which originates in law, and narrative inquiry, which can be found in educational research. In doing so, we provide a synthesis of all amicus briefs submitted in the G.G. case that include personal, firsthand accounts, stories, and experiences. Findings: Overall, the personal stories highlight the implications of inclusive and noninclusive policies and practices. Where noninclusive policies were in place, individuals shared experiences of bullying, academic harm, medical concerns, and inconsistencies in implementation. On the other hand, inclusive policies were associated with confidence building and academic engagement, and a benefit to all students. Stories also reveal that common fears such as safety or privacy did not materialize in the experiences of individuals represented in the briefs.</t>
  </si>
  <si>
    <t>[Lewis, Maria M.] Penn State Univ, Educ Policy Studies, University Pk, PA 16802 USA; [Eckes, Suzanne E.] Indiana Univ, Educ Leadership &amp; Policy Studies, Bloomington, IN USA</t>
  </si>
  <si>
    <t>Pennsylvania Commonwealth System of Higher Education (PCSHE); Pennsylvania State University; Pennsylvania State University - University Park; Indiana University System; Indiana University Bloomington</t>
  </si>
  <si>
    <t>Lewis, MM (corresponding author), Penn State Univ, 204G Rackley Bldg, University Pk, PA 16802 USA.</t>
  </si>
  <si>
    <t>mml25@psu.edu</t>
  </si>
  <si>
    <t>0013-161X</t>
  </si>
  <si>
    <t>1552-3519</t>
  </si>
  <si>
    <t>EDUC ADMIN QUART</t>
  </si>
  <si>
    <t>Educ. Admin. Q.</t>
  </si>
  <si>
    <t>10.1177/0013161X19840389</t>
  </si>
  <si>
    <t>JZ2VT</t>
  </si>
  <si>
    <t>WOS:000504962500002</t>
  </si>
  <si>
    <t>McWhirter, EH; Valdez, M; Caban, AR</t>
  </si>
  <si>
    <t>McWhirter, Ellen Hawley; Valdez, Marina; Caban, Alisia R.</t>
  </si>
  <si>
    <t>Latina Adolescents' Plans, Barriers, and Supports: A Focus Group Study</t>
  </si>
  <si>
    <t>JOURNAL OF LATINA-O PSYCHOLOGY</t>
  </si>
  <si>
    <t>Latinas; high school; career development; focus group</t>
  </si>
  <si>
    <t>MEXICAN-AMERICAN; PERCEIVED BARRIERS; CAREER-DEVELOPMENT; HIGH-SCHOOL; ACADEMIC ENGAGEMENT; STUDENTS; YOUTH; EXPECTATIONS; ASPIRATIONS; ACHIEVEMENT</t>
  </si>
  <si>
    <t>Latina adolescents' career and educational aspirations form in the context of their families, schools, and the larger ecologies of their lives. Contextual barriers and supports have been identified as factors that inhibit or enhance the translation of aspirations to educational and career outcomes. The purpose of this study was to provide descriptive information about postsecondary goals and the barriers and supports experienced by Latina high school girls. We also sought participants' recommendations for how their schools could better support them. Six semistructured focus groups were conducted with a total of 41 Latina high school students ages 14 to 19. Findings illustrate perceptions of family, friends, and school microsystems as sources of both difficulty and motivation. Barriers experienced by participants included lack of financial and language resources, negative peer influences, and discrimination from teachers, peers, and even from within their own families. Supports included parents wanting more opportunities for their daughters than they had themselves, and individualized advice and caring expectations from teachers. Based on our findings, we recommend interventions that increase access to adult advocates in schools, incorporate families, facilitate language acquisition, utilize relational-cultural models of career intervention, and provide opportunities for Latinas to provide critical feedback to their schools. We also recommend interventions that engage family strengths, counteract barriers to family-school engagement, increase teacher critical consciousness and multicultural competency, counteract racism in schools, and generate a climate of caring and high expectations.</t>
  </si>
  <si>
    <t>[McWhirter, Ellen Hawley; Valdez, Marina; Caban, Alisia R.] Univ Oregon, Counseling Psychol &amp; Human Serv, Eugene, OR 97403 USA</t>
  </si>
  <si>
    <t>McWhirter, EH (corresponding author), 5251 Univ Oregon, Eugene, OR 97403 USA.</t>
  </si>
  <si>
    <t>ellenmcw@uoregon.edu</t>
  </si>
  <si>
    <t>McWhirter, Ellen/ADZ-2033-2022</t>
  </si>
  <si>
    <t>McWhirter, Ellen/0000-0002-9670-3629</t>
  </si>
  <si>
    <t>University of Oregon Center</t>
  </si>
  <si>
    <t>Marina Valdez and Alisia R. Caban contributed equally to this article. This project was made possible by a grant from the University of Oregon Center for the Study of Women in Society. We thank CSWS, our community consultants, Adriana Delgadillo, Christina Aranda for assisting with organization, focus group facilitation, and transcription, Cynthia Medina for focus group facilitation, Alicia Martinez for verification of transcripts and data entry, and Dr. Anselmo Villanueva for consultation, connections, and hosting our community meetings. We especially thank our participants for their open and courageous sharing.</t>
  </si>
  <si>
    <t>2168-1678</t>
  </si>
  <si>
    <t>2163-0070</t>
  </si>
  <si>
    <t>J LAT O PSYCHOL</t>
  </si>
  <si>
    <t>J. Lat. Psychol.</t>
  </si>
  <si>
    <t>10.1037/a0031304</t>
  </si>
  <si>
    <t>Psychology, Clinical; Psychology, Developmental; Psychology, Multidisciplinary; Psychology, Social</t>
  </si>
  <si>
    <t>VE8WU</t>
  </si>
  <si>
    <t>WOS:000440897000004</t>
  </si>
  <si>
    <t>Paliliunas, D; Lee, B; Barker, K; Caughron, M</t>
  </si>
  <si>
    <t>Paliliunas, Dana; Lee, Breanna; Barker, Kam; Caughron, Madeline</t>
  </si>
  <si>
    <t>Verbal relations in the context of university experience: An exploratory analysis using a relational density theoretical framework and case example</t>
  </si>
  <si>
    <t>JOURNAL OF CONTEXTUAL BEHAVIORAL SCIENCE</t>
  </si>
  <si>
    <t>College student wellbeing; Psychological flexibility; Relational density; Relational framing; Acceptance and commitment therapy; Self-management</t>
  </si>
  <si>
    <t>COLLEGE-STUDENTS; PSYCHOLOGICAL FLEXIBILITY; ACCEPTANCE; BEHAVIOR; VALIDATION; ACT</t>
  </si>
  <si>
    <t>College students report experiencing challenges to their mental health and wellbeing that impact their academic performance and experience in the university setting, however analyses of their verbal relations in the context of university experience are more limited. The present studies attempt to provide an exploratory analysis of the verbal experience of college students using a Relational Density Theory framework and a case example demonstrating the impact of a synthesized approach that targets both relational behavior and environmental context. In Study 1, we modeled relational frames related to university experience using a multidimensional scaling procedure. Participants were divided into groups based on reported psychological flexibility, and the differences between high- and low-flexibility groups were examined. In Study 2, we provide a case example of the effect of an intervention framework referred to as Values-Based Self-Management that targets psychological flexibility development and behavior change using Acceptance and Commitment Therapy and self-management approaches on a participant's university experience, examining changes in participant psychological wellbeing, academic engagement, and performance, including a measure of relational behavior via the multidimensional scaling procedure. Results suggest improvements in self-reported and self-monitored variables as well as differences in relational behavior from pre-to post-test. Implications for assessment and intervention for college students are discussed, however the results of this study should be considered exploratory due to the novel procedures and limited sample.</t>
  </si>
  <si>
    <t>[Paliliunas, Dana; Lee, Breanna; Barker, Kam; Caughron, Madeline] Missouri State Univ, Springfield, MO USA; [Paliliunas, Dana] Dept Psychol, 901 S Natl Ave,Hill Hall 319, Springfield, MO 65897 USA</t>
  </si>
  <si>
    <t>Paliliunas, D (corresponding author), Dept Psychol, 901 S Natl Ave,Hill Hall 319, Springfield, MO 65897 USA.</t>
  </si>
  <si>
    <t>dpaliliunas@missouristate.edu</t>
  </si>
  <si>
    <t>Lee, Breanna/0000-0001-5356-2056</t>
  </si>
  <si>
    <t>2212-1447</t>
  </si>
  <si>
    <t>2212-1455</t>
  </si>
  <si>
    <t>J CONTEXT BEHAV SCI</t>
  </si>
  <si>
    <t>J. Contextual Behav. Sci.</t>
  </si>
  <si>
    <t>10.1016/j.jcbs.2023.100719</t>
  </si>
  <si>
    <t>GT5O6</t>
  </si>
  <si>
    <t>WOS:001154937500001</t>
  </si>
  <si>
    <t>Steenberghs, N; Lavrijsen, J; Verschueren, K</t>
  </si>
  <si>
    <t>Steenberghs, Nina; Lavrijsen, Jeroen; Verschueren, Karine</t>
  </si>
  <si>
    <t>Teacher-student relationships and engagement of high-ability students: An exploration from the perspective of the academic risk hypothesis</t>
  </si>
  <si>
    <t>HIGH ABILITY STUDIES</t>
  </si>
  <si>
    <t>Affective quality of teacher-student relationships; school engagement; high-ability students; academic risk hypothesis</t>
  </si>
  <si>
    <t>CHILD RELATIONSHIPS; MOTIVATIONAL PATHWAYS; BEHAVIORAL ENGAGEMENT; SCHOOL ENGAGEMENT; GIFTED EDUCATION; ACHIEVEMENT; UNDERACHIEVEMENT; EXPECTATIONS; DISAFFECTION; ADOLESCENTS</t>
  </si>
  <si>
    <t>Teachers are key guidance figures in the lives of high-ability students. By building and maintaining close relationships with their students, teachers may heavily affect the socioemotional development of high-ability students. This study investigated how the teacher-student relationship quality affected the development of high-ability students' academic engagement. Additionally, we examined if the teacher-student relationship quality was more important for the engagement of at-risk high-ability students (i.e. students with a low SES background or students with a diagnosed learning disability or developmental disorder). A sample of 403 Flemish high-ability students (IQ &gt;= 120) reported on their behavioral and emotional (dis)engagement using scales developed by Skinner and colleagues (2009) and their relationship with their teachers using the People in My Life questionnaire (Cook et al. 1995). Multilevel growth curve analyses showed that positive and negative teacher-student relationships both contributed to the development of high-ability students' behavioral and emotional (dis)engagement. Analyses also revealed that negative relationships had a stronger effect on the behavioral disengagement of low SES students. The emotional (dis)engagement of students with a diagnosed learning disability or developmental disorder was less affected by a negative teacher-student relationship. Results highlight the key position of the teacher in creating an engaging environment for high ability students.</t>
  </si>
  <si>
    <t>[Steenberghs, Nina; Lavrijsen, Jeroen; Verschueren, Karine] Sch Psychol &amp; Dev Context, Fac Psychol &amp; Educ Sci, Leuven, Belgium; [Steenberghs, Nina] Sch Psychol &amp; Dev Context, Fac Psychol &amp; Educ Sci, Tiensestr 102, B-3000 Leuven, Belgium</t>
  </si>
  <si>
    <t>Steenberghs, N (corresponding author), Sch Psychol &amp; Dev Context, Fac Psychol &amp; Educ Sci, Tiensestr 102, B-3000 Leuven, Belgium.</t>
  </si>
  <si>
    <t>Steenberghs, Nina/HZL-2974-2023</t>
  </si>
  <si>
    <t>Steenberghs, Nina/0000-0002-0083-7906; Lavrijsen, Jeroen/0000-0001-9005-8350; Verschueren, Karine/0000-0003-2172-1424</t>
  </si>
  <si>
    <t>Fonds Wetenschappelijk Onderzoek [S002917N]; KU Leuven [C14/20/057]</t>
  </si>
  <si>
    <t>Fonds Wetenschappelijk Onderzoek(FWO); KU Leuven(KU Leuven)</t>
  </si>
  <si>
    <t>The work was supported by the Fonds Wetenschappelijk Onderzoek [S002917N]; KU Leuven [C14/20/057]</t>
  </si>
  <si>
    <t>1359-8139</t>
  </si>
  <si>
    <t>1469-834X</t>
  </si>
  <si>
    <t>HIGH ABIL STUD</t>
  </si>
  <si>
    <t>High Abil. Stud.</t>
  </si>
  <si>
    <t>10.1080/13598139.2023.2189573</t>
  </si>
  <si>
    <t>X6WV8</t>
  </si>
  <si>
    <t>WOS:000952515200001</t>
  </si>
  <si>
    <t>Naujoks, N; Bedenlier, S; Gläser-Zikuda, M; Kammerl, R; Kopp, B; Ziegler, A; Händel, M</t>
  </si>
  <si>
    <t>Naujoks, Nick; Bedenlier, Svenja; Glaeser-Zikuda, Michaela; Kammerl, Rudolf; Kopp, Barbel; Ziegler, Albert; Haendel, Marion</t>
  </si>
  <si>
    <t>Self-Regulated Resource Management in Emergency Remote Higher Education: Status Quo and Predictors</t>
  </si>
  <si>
    <t>emergency remote teaching; resource management strategies; digital readiness; higher education; self-regulated learning</t>
  </si>
  <si>
    <t>LEARNING-STRATEGIES; ACADEMIC ENGAGEMENT; DIGITAL READINESS; ONLINE; STUDENTS; TIME; HELP; PROCRASTINATION; ANALYTICS; GOALS</t>
  </si>
  <si>
    <t>Because of the COVID-19 pandemic in the spring term 2020, students faced a sudden change from on-campus learning to online learning with synchronous and asynchronous online courses (emergency remote teaching). To study successfully, students not only needed to be prepared in terms of digital readiness (workspace, IT equipment, previous online learning experiences, and sharing information online), they also faced challenges that pertained to the self-regulated management of external resources (environment structuring, time management, and help-seeking). In the current study, we investigated students' digital readiness for the sudden switch to online learning; differences between students' intended and actual use of external resource management strategies; and the influence of students' digital readiness on their actual use of resource management strategies. Students enrolled in a full-scale, German university (N = 662) answered two online questionnaires (before and in the middle of the term). Descriptive statistics indicated that students seemed to be ready to study online. However, repeated measures ANOVA showed that students were not able to manage their resources during the term as frequently as intended. Finally, separate regression analyses revealed that availability of workspace and IT equipment predicted the use of environment structuring strategies. Additionally, IT equipment and information sharing behavior predicted students' help-seeking. Based on the current results, we discuss implications for the promotion of student self-regulated learning (SRL) in online emergency remote teaching based on both external resources and digital readiness.</t>
  </si>
  <si>
    <t>[Naujoks, Nick; Bedenlier, Svenja; Glaeser-Zikuda, Michaela; Kammerl, Rudolf; Kopp, Barbel] Friedrich Alexander Univ Erlangen Nuremberg, Dept Educ, Erlangen, Germany; [Ziegler, Albert; Haendel, Marion] Friedrich Alexander Univ Erlangen Nuremberg, Dept Psychol, Erlangen, Germany</t>
  </si>
  <si>
    <t>University of Erlangen Nuremberg; University of Erlangen Nuremberg</t>
  </si>
  <si>
    <t>Naujoks, N (corresponding author), Friedrich Alexander Univ Erlangen Nuremberg, Dept Educ, Erlangen, Germany.;Händel, M (corresponding author), Friedrich Alexander Univ Erlangen Nuremberg, Dept Psychol, Erlangen, Germany.</t>
  </si>
  <si>
    <t>nick.naujoks@fau.de; marion.haendel@fau.de</t>
  </si>
  <si>
    <t>Händel, Marion/R-9136-2019; Naujoks-Schober, Nick/HLQ-5086-2023</t>
  </si>
  <si>
    <t>Händel, Marion/0000-0002-3069-5582; Naujoks-Schober, Nick/0000-0003-3211-6887</t>
  </si>
  <si>
    <t>JUN 2</t>
  </si>
  <si>
    <t>10.3389/fpsyg.2021.672741</t>
  </si>
  <si>
    <t>SS6EN</t>
  </si>
  <si>
    <t>WOS:000661847500001</t>
  </si>
  <si>
    <t>Almroth, M; László, KD; Kosidou, K; Galanti, MR</t>
  </si>
  <si>
    <t>Almroth, Melody; Laszlo, Krisztina D.; Kosidou, Kyriaki; Galanti, Maria Rosaria</t>
  </si>
  <si>
    <t>Individual and familial factors predict formation and improvement of adolescents' academic expectations: A longitudinal study in Sweden</t>
  </si>
  <si>
    <t>EDUCATIONAL ASPIRATIONS; ACHIEVEMENT; IDENTITY; MOTIVATION; SCHOOL; GOALS; TRANSITION; ENGAGEMENT; DEPRESSION; SCALE</t>
  </si>
  <si>
    <t>Background Adolescents' high academic expectations predict future health and successful societal integration. Yet, little is known about which factors may promote adolescents' expectations of their future education and academic achievement. Aims To explore whether potentially modifiable factors such as parents' engagement and expectations regarding their child's education; or student individual factors such as school engagement, academic achievement, sense of identity, and positive mental health predict positive development of academic expectations in early adolescence. Methods A longitudinal study of 3,203 adolescents and their parents was conducted with information collected between 7th grade (13 years of age) and 9th grade (16 years of age). Parental and adolescents' own academic expectations and engagement in school, academic achievement, identity synthesis, and mental health were self-reported in annual questionnaires. We used logistic regression to analyze the associations between the aforementioned factors and two binary outcomes related to changes in expectations from 7th to 9th grade: A. resolved uncertainty regarding own academic expectations; B. raised academic expectations. Results Student engagement, and higher academic grades predicted both resolved uncertainty in expectations and raised academic expectations. Higher parental involvement in education was related to resolved uncertainty, while high parental expectations were related to raised student expectations. Identity synthesis and mental health did not appear to predict either outcome. Conclusion Our findings indicate that a supportive parental attitude concerning their child's education during adolescence, student engagement, and positive progressions in academic achievements may contribute to a positive development of academic expectations, thus to positive educational trajectories.</t>
  </si>
  <si>
    <t>[Almroth, Melody; Laszlo, Krisztina D.; Kosidou, Kyriaki; Galanti, Maria Rosaria] Karolinska Inst, Dept Global Publ Hlth, Stockholm, Sweden; [Kosidou, Kyriaki; Galanti, Maria Rosaria] Stockholm Country Council, Ctr Epidemiol &amp; Community Med CES, Stockholm, Sweden</t>
  </si>
  <si>
    <t>Karolinska Institutet</t>
  </si>
  <si>
    <t>Almroth, M (corresponding author), Karolinska Inst, Dept Global Publ Hlth, Stockholm, Sweden.</t>
  </si>
  <si>
    <t>melody.almroth@ki.se</t>
  </si>
  <si>
    <t>Almroth, Melody/AAZ-8873-2020</t>
  </si>
  <si>
    <t>Galanti, Maria Rosaria/0000-0002-7805-280X</t>
  </si>
  <si>
    <t>Swedish Research Council Formas [259-2012-48]; Swedish Research Council for Health, Working Life and Welfare; Swedish Research Council-Vetenskapsradet</t>
  </si>
  <si>
    <t>Swedish Research Council Formas(Swedish Research Council Formas); Swedish Research Council for Health, Working Life and Welfare(Swedish Research Council for Health Working Life &amp; Welfare (Forte)); Swedish Research Council-Vetenskapsradet(Swedish Research Council)</t>
  </si>
  <si>
    <t>The KUPOL study is funded by a grant (nr 259-2012-48) containing funds from the Swedish Research Council Formas, The Swedish Research Council for Health, Working Life and Welfare, and The Swedish Research Council-Vetenskapsradet awarded to MRG. The funders had no role in study design, data collection and analysis, decision to publish, or preparation of the manuscript.</t>
  </si>
  <si>
    <t>FEB 24</t>
  </si>
  <si>
    <t>e0229505</t>
  </si>
  <si>
    <t>10.1371/journal.pone.0229505</t>
  </si>
  <si>
    <t>LQ8DW</t>
  </si>
  <si>
    <t>WOS:000535229300062</t>
  </si>
  <si>
    <t>Chaffee, BW; Cheng, J; Couch, ET; Halpern-Felsher, B</t>
  </si>
  <si>
    <t>Chaffee, Benjamin W.; Cheng, Jing; Couch, Elizabeth T.; Halpern-Felsher, Bonnie</t>
  </si>
  <si>
    <t>Engagement, Mental Health, and Substance Use Under In-Person or Remote School Instruction During the COVID-19 Pandemic</t>
  </si>
  <si>
    <t>adolescent health; COVID-19 pandemic; tobacco use; mental health; academic engagement; cannabis</t>
  </si>
  <si>
    <t>TOBACCO PRODUCT USE; E-CIGARETTE USE; UNITED-STATES; ADOLESCENTS; STUDENTS; MIDDLE; PARENT</t>
  </si>
  <si>
    <t>BACKGROUND: Adolescents' school engagement, mental health, and substance use have been major concerns during the COVID-19 pandemic, particularly given disruptions to school instruction. We examined how the instructional setting was associated with academic and health-related outcomes within an adolescent cohort followed during the pandemic.METHODS: During 3 semi-annual follow-up surveys, adolescents (N = 1066 students; 2242 observations) from 8 California high schools responded to items measuring academic self-efficacy, school connectedness, internalizing and externalizing problems, and use of substances. Separate generalized estimating equation models predicted outcomes based on the instructional setting.RESULTS: Relative to in-person instruction, students in remote instruction reported lower academic self-efficacy (Beta: -0.11; 95% confidence interval [CI]: -0.22, -0.01) and school connectedness (Beta: -0.37; 95% CI: -0.48, -0.25), greater odds of past 30-day internalizing problems (AOR: 1.46; 95% CI: 1.09, 1.95), externalizing problems (AOR: 1.36; 95% CI: 1.02, 1.82), and cigarette, cigar, smokeless tobacco, or hookah use (AOR: 2.50; 95% CI: 1.06, 5.91), but lower odds of past 30-day e-cigarette use (AOR: 0.50; 95% CI: 0.30, 0.86).CONCLUSIONS: Multiple adverse outcomes related to school engagement, mental health, and substance use were associated with remote instruction. To reduce such impacts under future emergencies, schools should rely sparingly on remote instruction and provide appropriate supportive resources.</t>
  </si>
  <si>
    <t>[Chaffee, Benjamin W.; Cheng, Jing; Couch, Elizabeth T.] Univ Calif San Francisco, Ctr Tobacco Control Res &amp; Educ, 707 Parnassus Ave,D3214 Box 0758, San Francisco, CA 94143 USA; [Halpern-Felsher, Bonnie] Stanford Univ, Div Adolescent Med, REACH Lab, 770 Welch Rd Suite 100, Stanford, CA 94304 USA</t>
  </si>
  <si>
    <t>University of California System; University of California San Francisco; Stanford University</t>
  </si>
  <si>
    <t>Chaffee, BW (corresponding author), Univ Calif San Francisco, Ctr Tobacco Control Res &amp; Educ, 707 Parnassus Ave,D3214 Box 0758, San Francisco, CA 94143 USA.</t>
  </si>
  <si>
    <t>benjamin.chaffee@ucsf.edu; jing.cheng@ucsf.edu; elizabeth.couch@ucsf.edu; bonnie.halpernfelsher@stanford.edu</t>
  </si>
  <si>
    <t>Halpern-Felsher, Bonnie/0000-0001-9276-1322</t>
  </si>
  <si>
    <t>National Institutes of Health</t>
  </si>
  <si>
    <t>10.1111/josh.13418</t>
  </si>
  <si>
    <t>QM4W8</t>
  </si>
  <si>
    <t>WOS:001124174100001</t>
  </si>
  <si>
    <t>Xin, ZY</t>
  </si>
  <si>
    <t>Xin, Zhongyi</t>
  </si>
  <si>
    <t>Perceived social support and college student engagement: moderating effects of a grateful disposition on the satisfaction of basic psychological needs as a mediator</t>
  </si>
  <si>
    <t>Perceived social support; Engagement; Grateful disposition; Satisfaction basic psychological needs</t>
  </si>
  <si>
    <t>SELF-DETERMINATION; SCHOOL ENGAGEMENT; PERSPECTIVE; MOTIVATION; SCALE; STATE</t>
  </si>
  <si>
    <t>Background: Previous research has examined the role of support provided by the workplace in promoting employee engagement. This study aimed to extend this research to the academic environment by testing a proposed model of the relationship between perceived social support and student engagement and its underlying mechanisms, with the latter involving the satisfaction of basic psychological needs and a grateful disposition.Methods: A total of 622 Chinese college students were selected by convenience sampling. I adopted the Perceived Social Support Scale, Basic Needs Satisfaction in General Scale, Gratitude Questionnaire, and Utrecht Work Engagement Scale-Student to collect their responses. The data were analyzed by using a moderated mediation model with SPSS and the Process 4.0 macro.Results: The results showed that the satisfaction of basic psychological needs played a mediating role in the association between perceived social support and student engagement, while a grateful disposition played a moderating role. The moderating mediation model further revealed that this effect was more robust for students with a higher grateful disposition than for those with a lower level.Conclusion: Perceived social support can significantly and positively predict student engagement through the satisfaction of their basic psychological needs. Students with a high grateful disposition benefit more than those with a low grateful disposition from using social support, as well as can use the received social support fully in order to meet their psychological needs and promote academic engagement.</t>
  </si>
  <si>
    <t>[Xin, Zhongyi] Shaanxi Xue Qian Normal Univ, Fac Educ, 101 Shenhe 2nd Rd, Xian 710100, Peoples R China</t>
  </si>
  <si>
    <t>Xin, ZY (corresponding author), Shaanxi Xue Qian Normal Univ, Fac Educ, 101 Shenhe 2nd Rd, Xian 710100, Peoples R China.</t>
  </si>
  <si>
    <t>287043879@qq.com</t>
  </si>
  <si>
    <t>ZHONGYI, XIN/CAF-5645-2022</t>
  </si>
  <si>
    <t>ZHONGYI, XIN/0000-0001-5023-7661</t>
  </si>
  <si>
    <t>Social Science Foundation of Shaanxi Province; Science Foundation of Shaanxi Xue Qian Normal University in China [2019Q026]; National College Student Innovation and Entrepreneurship Training Program [2021YBRS19]; [202114390024]</t>
  </si>
  <si>
    <t>Social Science Foundation of Shaanxi Province; Science Foundation of Shaanxi Xue Qian Normal University in China; National College Student Innovation and Entrepreneurship Training Program;</t>
  </si>
  <si>
    <t>This study was financially supported by the Social Science Foundation of Shaanxi Province (2019Q026), the Science Foundation of Shaanxi Xue Qian Normal University in China (2021YBRS19), and the National College Student Innovation and Entrepreneurship Training Program (202114390024).</t>
  </si>
  <si>
    <t>DEC 11</t>
  </si>
  <si>
    <t>10.1186/s40359-022-01015-z</t>
  </si>
  <si>
    <t>6Z4GM</t>
  </si>
  <si>
    <t>WOS:000897737200001</t>
  </si>
  <si>
    <t>Sanchez, GR; Espinosa, PR</t>
  </si>
  <si>
    <t>Sanchez, Gabriel R.; Rodriguez Espinosa, Patricia</t>
  </si>
  <si>
    <t>Does the Race of the Discrimination Agent in Latinos' Discrimination Experiences Influence Latino Group Identity?</t>
  </si>
  <si>
    <t>SOCIOLOGY OF RACE AND ETHNICITY</t>
  </si>
  <si>
    <t>discrimination; group identity; linked fate; race; Latino</t>
  </si>
  <si>
    <t>AFRICAN-AMERICAN MEN; RACIAL-DISCRIMINATION; GROUP CONSCIOUSNESS; PERCEIVED DISCRIMINATION; UNITED-STATES; RESIDENTIAL SEGREGATION; PSYCHOLOGICAL DISTRESS; CARDIOVASCULAR-DISEASE; ACADEMIC ENGAGEMENT; ASIAN-AMERICAN</t>
  </si>
  <si>
    <t>Discrimination experiences are among the dominant conditions that define racial and ethnic populations in the United States. Although scholars in the social sciences have investigated the relationship between racial discrimination and various outcomes, less is known about how the sources of discrimination may vary within populations. Most studies and theories driving those studies assume that racial and ethnic minorities are being discriminated against by members of the dominant group. The authors test this assumption using the Latino National Survey, a nationally representative survey of 8,634 Latinos. Nearly 40 percent of Latinos in this rich sample report being discriminated against by other racial or ethnic minorities, many indicating that they were discriminated against by other Latinos. The authors then examine whether the race of the discrimination agent matters and find that the relationship between discrimination and group identity is dependent on the race of the discrimination agent. Although discrimination from out-groups (i.e., whites and blacks) motivates greater linked fate and perceptions of commonality among Latinos, internal discrimination negatively affects these two outcomes. Thus, contrary to discrimination from either whites or African Americans, internal discrimination actually suppresses a sense of group identity among Latinos. This work could similarly inform collective theories and measurement approaches in this area and should therefore be perceived as an important and timely modification to our research methodologies.</t>
  </si>
  <si>
    <t>[Sanchez, Gabriel R.; Rodriguez Espinosa, Patricia] Univ New Mexico, Robert Wood Johnson Fdn, Ctr Hlth Policy, MSC02 1645,1 Univ New Mexico,1909 Las Lomas, Albuquerque, NM 87131 USA</t>
  </si>
  <si>
    <t>University of New Mexico; Robert Wood Johnson Foundation (RWJF)</t>
  </si>
  <si>
    <t>Sanchez, GR (corresponding author), Univ New Mexico, Robert Wood Johnson Fdn, Ctr Hlth Policy, MSC02 1645,1 Univ New Mexico,1909 Las Lomas, Albuquerque, NM 87131 USA.</t>
  </si>
  <si>
    <t>sanchezg@unm.edu</t>
  </si>
  <si>
    <t>2332-6492</t>
  </si>
  <si>
    <t>2332-6505</t>
  </si>
  <si>
    <t>SOCIOL RACE ETHNIC</t>
  </si>
  <si>
    <t>Sociol. Race Ethnic.</t>
  </si>
  <si>
    <t>10.1177/2332649215624237</t>
  </si>
  <si>
    <t>Ethnic Studies; Sociology</t>
  </si>
  <si>
    <t>VI7AX</t>
  </si>
  <si>
    <t>WOS:000509761600009</t>
  </si>
  <si>
    <t>Streck, H; Kessels, U</t>
  </si>
  <si>
    <t>Streck, Hannah; Kessels, Ursula</t>
  </si>
  <si>
    <t>Nice, but not smart? Attributional backlash from displaying prosocial behavior in the classroom</t>
  </si>
  <si>
    <t>Academic achievement; Attribution; Gender; Paradoxical effects of praise; Prosocial behavior</t>
  </si>
  <si>
    <t>GENDER-DIFFERENCES; FUNDAMENTAL DIMENSIONS; PSYCHOLOGICAL BENEFITS; SCHOOL INTERVENTION; CAUSAL EXPLANATIONS; ACADEMIC ENGAGEMENT; CHILDRENS BELIEFS; SOCIAL-BEHAVIOR; TEACHER PRAISE; STUDENT</t>
  </si>
  <si>
    <t>According to attributional theory, when the application of effort leads to success we praise the achievement. Effort and ability, however, are seen as compensatory and thus, paradoxically, being praised can lead to attributions of low ability. Our study investigates whether praise, not for academic performance, but for social classroom behavior, would also incur attributional backlash. We examined whether prosociality relates to attributions of high effort and low ability, mediated by expected teacher praise and happiness. In adolescence, prosocial behavior is displayed more by females and aligns with femininity. We conducted an experimental vignette study with 324 German ninth graders to examine whether prosocial students experience a denigration of achievement via expected teacher reaction. Multilevel modelling showed that compared to nondescript students, prosocial students were judged to receive good grades as a result of effort and less due to ability, but this was not related to expected teacher reactions. Prosocial students were also judged to be more likeable and popular. Examination of gender-related outcomes showed that prosocial students were believed to be more feminine, but also more masculine than the nondescript student. Female prosocial targets were thought to be more typical, but not as occurring more frequently than their male counterparts. The results are discussed in reference to the paradox of praise. The limitations and implications of the research are discussed, particularly regarding female students' achievements.</t>
  </si>
  <si>
    <t>[Streck, Hannah; Kessels, Ursula] Free Univ Berlin, Dept Educ &amp; Psychol, Habelschwerdter Allee 45, D-14195 Berlin, Germany</t>
  </si>
  <si>
    <t>Streck, H (corresponding author), Free Univ Berlin, Dept Educ &amp; Psychol, Habelschwerdter Allee 45, D-14195 Berlin, Germany.</t>
  </si>
  <si>
    <t>Hannah.streck@fu-berlin.de</t>
  </si>
  <si>
    <t>Streck, Hannah/0000-0001-9804-7728; Kessels, Ursula/0000-0002-1764-9442</t>
  </si>
  <si>
    <t>&amp; nbsp;Open Access funding enabled and organized by Projekt DEAL.</t>
  </si>
  <si>
    <t>10.1007/s11218-023-09811-0</t>
  </si>
  <si>
    <t>AU0S1</t>
  </si>
  <si>
    <t>WOS:001024539200001</t>
  </si>
  <si>
    <t>Owens, EB; Hinshaw, SP</t>
  </si>
  <si>
    <t>Owens, Elizabeth B.; Hinshaw, Stephen P.</t>
  </si>
  <si>
    <t>Adolescent Mediators of Unplanned Pregnancy among Women with and without Childhood ADHD</t>
  </si>
  <si>
    <t>JOURNAL OF CLINICAL CHILD AND ADOLESCENT PSYCHOLOGY</t>
  </si>
  <si>
    <t>ATTENTION-DEFICIT/HYPERACTIVITY DISORDER; RISKY SEXUAL-BEHAVIOR; SUBSTANCE USE; UNINTENDED PREGNANCY; CONDUCT PROBLEMS; CHILDREN; HEALTH; VULNERABILITY; IMPULSIVITY; ATTITUDES</t>
  </si>
  <si>
    <t>We aimed to identify adolescent mediators of the significant and sizable link between childhood attention deficit/hyperactivity disorder (ADHD) and later unplanned pregnancy in our prospectively followed, all-female sample. Participants included an ethnically diverse (47% non-White) sample of women with (n= 140) and without (n= 88) childhood ADHD who were assessed 4 times across childhood, adolescence, and adulthood. Potential mediators were measured via self, parent, and teacher report on questionnaires and interviews and by objective testing. We tested 5 early adolescent variables in three domains (personality, behavioral, and academic) as components of serial mediation pathways from (a) childhood ADHD status to (b) the early adolescent putative mediator to (c) risky sexual behavior in late adolescence and finally to (d) unplanned pregnancy by early adulthood. Of these, academic achievement (indirect effect = .1339,SE= .0721), 95% confidence interval (CI) [.0350, .3225] and substance use frequency (indirect effect = .0211,SE= .0167), 95% CI [.0013, .0711] operated through late-adolescent risky sexual behavior to explain rates of unplanned pregnancy, even adjusting for the effects of age, IQ, and family socioeconomic status (SES). When these 2 indirect effects were entered simultaneously, only the pathway from childhood ADHD to low academic achievement to higher rates of risky sexual behavior to unplanned pregnancy was significant (indirect effect = .0295,SE= .0145), 95% CI [.0056, .0620]. We discuss the significance of these early adolescent mediators, particularly academic engagement, as potential intervention targets intended to reduce rates of later unplanned pregnancies among female individuals with ADHD.</t>
  </si>
  <si>
    <t>[Owens, Elizabeth B.; Hinshaw, Stephen P.] Univ Calif Berkeley, Dept Psychol, 2121 Berkeley Way, Berkeley, CA 94720 USA</t>
  </si>
  <si>
    <t>Owens, EB (corresponding author), Univ Calif Berkeley, Dept Psychol, 2121 Berkeley Way, Berkeley, CA 94720 USA.</t>
  </si>
  <si>
    <t>lizowens@berkeley.edu</t>
  </si>
  <si>
    <t>1537-4416</t>
  </si>
  <si>
    <t>1537-4424</t>
  </si>
  <si>
    <t>J CLIN CHILD ADOLESC</t>
  </si>
  <si>
    <t>J. Clin. Child Adolesc. Psychol.</t>
  </si>
  <si>
    <t>10.1080/15374416.2018.1547970</t>
  </si>
  <si>
    <t>ME1EK</t>
  </si>
  <si>
    <t>WOS:000544404700007</t>
  </si>
  <si>
    <t>Navarro-Abal, Y; Gómez-Salgado, J; López-López, MJ; Climent-Rodríguez, JA</t>
  </si>
  <si>
    <t>Navarro-Abal, Yolanda; Gomez-Salgado, Juan; Jose Lopez-Lopez, Maria; Antonio Climent-Rodriguez, Jose</t>
  </si>
  <si>
    <t>Organisational Justice, Burnout, and Engagement in University Students: A Comparison between Stressful Aspects of Labour and University Organisation</t>
  </si>
  <si>
    <t>academic well-being; burnout; academic engagement; students; organisational justice; stress</t>
  </si>
  <si>
    <t>WORK ENGAGEMENT; VALIDATION; INEQUITY</t>
  </si>
  <si>
    <t>Burnout, engagement, and organisational justice concepts are usually studied in the context of labour organisations, but not in universities. For this, the objective of this research is to identify the students' empirically evidenced relationships in the employment context, such as levels of organisational justice, stress indicators, burnout and work commitment. On the other hand, engagement is analysed as a mediating variable that explains the relationship between organisational justice and burnout. A sample of 543 students from three Spanish universities, selected by purposive sampling, is used ensuring voluntary and anonymous participation. The instruments used to measure the four variables to analyse are a protocol for data collection, MBI-SS instrument for Academic Burnout, Utrecht Work Engagement Student Scale (UWES) for Engagement and the Scale of Organisational Justice for Organisational Justice. As a result, college students show behaviours that promote academic achievement, and they feel more engaged when they are treated fairly. As for the burnout syndrome dimensions, average levels of emotional exhaustion and academic efficacy, and high levels of cynicism are revealed. In addition, the proposed structural equation model supports the main hypothesis; engagement is a mediating variable in the organisational justice and burnout relationship. To conclude, academic stress and its explanatory framework cannot be conceived only from an organisational perspective, where the context of each student must be considered. The adoption of organisational preventive measures can be relevant in ensuring a healthy and conducive academic performance in our students.</t>
  </si>
  <si>
    <t>[Navarro-Abal, Yolanda; Antonio Climent-Rodriguez, Jose] Univ Huelva, Dept Social Evolutionary &amp; Educ Psychol, Huelva 21071, Spain; [Gomez-Salgado, Juan] Univ Huelva, Dept Nursing, Huelva 21071, Spain; [Gomez-Salgado, Juan] Espiritu Santo Univ, Guayaquil 092301, Ecuador; [Jose Lopez-Lopez, Maria] Univ Huelva, Dept Clin &amp; Expt Psychol, Huelva 21071, Spain</t>
  </si>
  <si>
    <t>Universidad de Huelva; Universidad de Huelva; Universidad de Especialidades Espiritu Santo; Universidad de Huelva</t>
  </si>
  <si>
    <t>Gómez-Salgado, J (corresponding author), Univ Huelva, Dept Nursing, Huelva 21071, Spain.;Gómez-Salgado, J (corresponding author), Espiritu Santo Univ, Guayaquil 092301, Ecuador.</t>
  </si>
  <si>
    <t>yolanda.navarro@dpsi.uhu.es; jgsalgad@gmail.com; mjlopez@uhu.es; jose.climent@dpsi.uhu.es</t>
  </si>
  <si>
    <t>Navarro-Abal, Yolanda/AAB-7911-2020; Climent-Rodríguez, José/K-2163-2019; Gómez -Salgado, Juan/G-7252-2017</t>
  </si>
  <si>
    <t>Navarro-Abal, Yolanda/0000-0002-0438-844X; Climent-Rodríguez, José/0000-0001-7529-3854; Gómez -Salgado, Juan/0000-0001-9053-7730</t>
  </si>
  <si>
    <t>10.3390/ijerph15102116</t>
  </si>
  <si>
    <t>GY7TQ</t>
  </si>
  <si>
    <t>Green Submitted, Green Published, gold</t>
  </si>
  <si>
    <t>WOS:000448818100058</t>
  </si>
  <si>
    <t>Davis, AS; Van der Heijden, BIJM</t>
  </si>
  <si>
    <t>Davis, Amanda S.; Van der Heijden, Beatrice I. J. M.</t>
  </si>
  <si>
    <t>Launching the dynamic employee engagement framework: towards a better understanding of the phenomenon</t>
  </si>
  <si>
    <t>EMPLOYEE RELATIONS</t>
  </si>
  <si>
    <t>Employee engagement; Dynamic employee engagement framework; Psychological state engagement; Psychological presence; Behavioural engagement</t>
  </si>
  <si>
    <t>MULTIDIMENSIONAL CONSTRUCTS; WORK ENGAGEMENT; LIFE-CYCLE; ANTECEDENTS; MANAGEMENT; RESOURCES; POLICE</t>
  </si>
  <si>
    <t>Purpose The dynamic employee engagement framework visually delineates employee engagement from its antecedents and responds to the debates regarding how employee engagement is positioned within the academic literature. Design/methodology/approach A narrative literature review was conducted. Findings The new framework visually demonstrates the impact of contextual changes on employee engagement. Additionally, it positions employee engagement as a psychological state (psychological presence) and as a behaviour. Research limitations/implications The new framework promotes the study of behavioural engagement when the incorporation of context and/or multiple voices is required. Accordingly, studying behavioural engagement may help scholars understand more about the dynamics of employee engagement within and across different settings, reduce the reliance on self-reported studies and help bridge the employee engagement academic and practitioner discourses. Practical implications Human resource management/development practitioners and line managers may use the new structured framework in several ways to help them foster employee engagement. Originality/value The new framework extends five integrated employee engagement models by incorporating the macro and micro external context, and repositioning trust and feedback. In doing so, it more accurately conveys diagrammatically the dynamic nature of employee engagement following significant contextual changes. It also visually separates out the antecedents to employee engagement thus respecting construct boundaries and positions employee engagement as a multi-dimensional construct comprised of psychological state (psychological presence) and behavioural engagement. Building on this, we also argue that double-loop learning is an example of behavioural engagement.</t>
  </si>
  <si>
    <t>[Davis, Amanda S.] Manchester Metropolitan Univ, Business Sch, Manchester, Lancs, England; [Van der Heijden, Beatrice I. J. M.] Radboud Univ Nijmegen, Inst Management Res, Nijmegen, Netherlands; [Van der Heijden, Beatrice I. J. M.] Open Univ, Fac Management, Heerlen, Netherlands; [Van der Heijden, Beatrice I. J. M.] Univ Ghent, Dept Mkt Innovat &amp; Org, Ghent, Belgium; [Van der Heijden, Beatrice I. J. M.] Hubei Univ, Hubei Business Sch, Wuhan, Peoples R China; [Van der Heijden, Beatrice I. J. M.] Kingston Univ, Kingston Business Sch, London, England</t>
  </si>
  <si>
    <t>Manchester Metropolitan University; Radboud University Nijmegen; Open University Netherlands; Ghent University; Hubei University; Kingston University</t>
  </si>
  <si>
    <t>Davis, AS (corresponding author), Manchester Metropolitan Univ, Business Sch, Manchester, Lancs, England.</t>
  </si>
  <si>
    <t>asd51987@aol.com</t>
  </si>
  <si>
    <t>Davis, Amanda S./ABB-7639-2021</t>
  </si>
  <si>
    <t>Davis, Amanda/0000-0002-1720-6529</t>
  </si>
  <si>
    <t>0142-5455</t>
  </si>
  <si>
    <t>1758-7069</t>
  </si>
  <si>
    <t>EMPL RELAT</t>
  </si>
  <si>
    <t>Empl. Relat.</t>
  </si>
  <si>
    <t>10.1108/ER-08-2021-0338</t>
  </si>
  <si>
    <t>Industrial Relations &amp; Labor; Management</t>
  </si>
  <si>
    <t>8I7EP</t>
  </si>
  <si>
    <t>WOS:000870288700001</t>
  </si>
  <si>
    <t>Zoromski, A; Evans, SW; Owens, JS; Holdaway, A; Romero, ASR</t>
  </si>
  <si>
    <t>Zoromski, Allison; Evans, Steven W.; Owens, Julie Sarno; Holdaway, Alex; Romero, Angela S. Royo</t>
  </si>
  <si>
    <t>Middle School Teachers' Perceptions of and Use of Classroom Management Strategies and Associations With Student Behavior</t>
  </si>
  <si>
    <t>classroom management; school discipline; behavior(s); middle school; education</t>
  </si>
  <si>
    <t>ACADEMIC ENGAGEMENT; VARYING RATES; PRAISE; CONSULTATION; ADOLESCENTS; PROFILES; CHILDREN; RESPOND; PACKAGE; SKILLS</t>
  </si>
  <si>
    <t>Disruptive student behavior in middle school is associated with negative outcomes including poor grades, low achievement scores, dropout, lost teaching time, teacher burnout, and societal expenditures. Classroom Behavior Management (CBM) strategies are effective at reducing disruptive behavior, decreasing teacher stress, and increasing achievement with elementary students, but less is known regarding these strategies for middle school students. The purpose of the current study was to assess (a) the rates of disruptive and on-task student behaviors in middle school classrooms, overall and by academic context including individual seatwork, group/partner work, small group instruction, and whole group instruction; (b) the rates of observed (appropriate and inappropriate commands, labeled and unlabeled praise, opportunities to respond; appropriate response to rule violations) and self-reported (appropriate commands, reprimands for inappropriate behavior, strategic ignoring, if/then contingencies, and send to principal's office) CBM strategies; and (c) relationships between observed teacher strategy use and rates of disruptive and on-task behaviors. The results indicated that there was wide variability in teachers' use of CBM strategies, their perceptions of the effectiveness of CBM strategies, and the frequency of disruptive student behavior. In addition, overall, teachers demonstrated low rates of appropriate responses to disruptive behavior. Notably, appropriate responses to disruptive behavior had the strongest association with total rates of disruptive and on-task behaviors. The implications of these findings for teacher training are discussed.</t>
  </si>
  <si>
    <t>[Zoromski, Allison; Evans, Steven W.; Owens, Julie Sarno; Holdaway, Alex] Ohio Univ, Cincinnati, OH USA; [Romero, Angela S. Royo] Salem Coll, Winston Salem, NC USA</t>
  </si>
  <si>
    <t>University System of Ohio; Ohio University</t>
  </si>
  <si>
    <t>Zoromski, A (corresponding author), Cincinnati Childrens Hosp Med Ctr, 3333 Burnet Ave,MLC 10006, Cincinnati, OH 45229 USA.</t>
  </si>
  <si>
    <t>allison.zoromski@cchmc.org</t>
  </si>
  <si>
    <t>Ohio University Graduate Student Senate</t>
  </si>
  <si>
    <t>The author(s) disclosed receipt of the following financial support for the research, authorship, and/or publication of this article: This research was supported by a grant from the Ohio University Graduate Student Senate.</t>
  </si>
  <si>
    <t>10.1177/1063426620957624</t>
  </si>
  <si>
    <t>WW0ZX</t>
  </si>
  <si>
    <t>WOS:000574905300001</t>
  </si>
  <si>
    <t>Moreno, M; Schnabel, R; Lancia, G; Woodruff, E</t>
  </si>
  <si>
    <t>Moreno, Matthew; Schnabel, Rose; Lancia, Gabriella; Woodruff, Earl</t>
  </si>
  <si>
    <t>Between text and platforms: A case study on the real-time emotions &amp; psychophysiological indicators of video gaming and academic engagement</t>
  </si>
  <si>
    <t>Engagement; Gaming; Confusion</t>
  </si>
  <si>
    <t>GAME ENGAGEMENT; LEARNING ENGAGEMENT; MULTICHANNEL DATA; ONLINE COURSES; MODEL; EXPERIENCE; COMPUTER; STATES</t>
  </si>
  <si>
    <t>Literature indicates that both academic tasks (Deater-Deckard et al. 2013; Skinner et al. Educational and Psychological Measurement, 69(3): 493-525, 2009) and video gaming (Irwin The Journal of Psychology, 133, 157-164, 1999; Laffan et al. Computers in Human Behavior, 65, 544-549, 2016; Whitton Simulation &amp; Gaming, 42(5), 596-609, 2011) have qualities that engage and captivate individuals. This case study reports the findings of a new method for simultaneously capturing the emotional, psychophysiological response and personal experiences of one expert videogamer and one expert writer (N = 2). This method used a combination of 1) participant pre- and post- task activities/objectives questionnaires, 2) measurement of an engaged task using Galvanic Skin Response (GSR), Electroencephalogram (EEG), and facio-muscular emotional recognition Emotient software, and 3) a Flow State Scale (FSS-2) to understand the participant's depth of engagement. After completing a thematic analysis of each expert's activity, findings indicated both experienced a flow-like state that coincided with increased facio-emotional values of confusion (D'Mello et al. Learning and Instruction, 29, 153-170, 2014), decreased GSR, and increased EEG brain activity (Beta and Gamma), providing indicators of engagement. This combination of emotional and psychophysiological indicators that coincide with goal attainment suggests the possibility of shared states that quantify engagement across different tasks. The findings provide an outlet to explore the characteristics of complex learning tasks and suggest the possibility of universal indicators of individualized engagement across learning domains.</t>
  </si>
  <si>
    <t>[Moreno, Matthew; Schnabel, Rose; Lancia, Gabriella; Woodruff, Earl] Univ Toronto, Ontario Inst Studies Educ, Toronto, ON, Canada</t>
  </si>
  <si>
    <t>Moreno, M (corresponding author), Univ Toronto, Ontario Inst Studies Educ, Toronto, ON, Canada.</t>
  </si>
  <si>
    <t>matthew.moreno@mail.utoronto.ca</t>
  </si>
  <si>
    <t>Woodruff, Earl/0000-0002-0958-8379</t>
  </si>
  <si>
    <t>10.1007/s10639-019-10031-3</t>
  </si>
  <si>
    <t>LN2ON</t>
  </si>
  <si>
    <t>WOS:000532783100029</t>
  </si>
  <si>
    <t>Douglas, S; Slusser, E; Felton, M</t>
  </si>
  <si>
    <t>Douglas, Sara; Slusser, Emily; Felton, Mark</t>
  </si>
  <si>
    <t>Academic discourse and peer collaboration in online high school learning environments</t>
  </si>
  <si>
    <t>academic discourse; dialogic engagement; distance learning; K-12 online learning; peer collaboration</t>
  </si>
  <si>
    <t>EDUCATION; FUTURE</t>
  </si>
  <si>
    <t>Background: Dialogic engagement is instrumental in promoting higher-order thinking, motivation, and learning. Despite their dramatic uptake in the US in the past decade, there is limited evidence that online high school courses offer sufficient opportunities for students to communicate and collaborate with teachers and peers.Objectives: This two-part study explores teacher perspectives and the experiences of students in online learning environments to determine if, how, and why students engage in two forms of dialogic engagement-academic discourse and peer collaboration.Methods: To identify the extent to which teachers perceive academic discourse and peer collaboration to be valuable and feasible in online learning environments, Study 1 surveyed educators and advisors of online learning programs (n = 49). To determine whether these perspectives align with student experiences, Study 2 included a series of over-the-shoulder observations of five high school students engaging in their online coursework.Results and Conclusions: Findings reveal a disconnect between best practices in education and reality. Online teachers report that academic discourse is valuable and feasible, but also detail several challenges to successful implementation in online coursework. At the same time, direct observations of high school students indicate that they rarely, if ever, engage in peer collaboration and academic discourse activities.Major Takeaways:Although valued as a means to improve educational outcomes, opportunities for dialogic engagement are not translating to online learning environments. The solution is to develop curriculum, policies, and procedures that centre on meaningful integration of dialogic activities, motivating students to engage.</t>
  </si>
  <si>
    <t>[Douglas, Sara] San Jose State Univ, Connie L Lurie Coll Educ, San Jose, CA 95192 USA; [Slusser, Emily] San Jose State Univ, Connie L Lurie Coll Educ, Dept Child &amp; Adolescent Dev, San Jose, CA USA; [Felton, Mark] San Jose State Univ, Connie L Lurie Coll Educ, Dept Teacher Educ, San Jose, CA USA</t>
  </si>
  <si>
    <t>California State University System; San Jose State University; California State University System; San Jose State University; California State University System; San Jose State University</t>
  </si>
  <si>
    <t>Douglas, S (corresponding author), San Jose State Univ, Connie L Lurie Coll Educ, San Jose, CA 95192 USA.</t>
  </si>
  <si>
    <t>sara.u.douglas@gmail.com</t>
  </si>
  <si>
    <t>Felton, Mark/I-3493-2017</t>
  </si>
  <si>
    <t>Felton, Mark/0000-0002-6302-2448; Douglas, Sara/0000-0003-2307-1103; Slusser, Emily/0000-0002-9422-8393</t>
  </si>
  <si>
    <t>San Jose State University; Doctoral Dissertation Research Award</t>
  </si>
  <si>
    <t>San Jose State University, Grant/Award Number: Doctoral Dissertation Research Award</t>
  </si>
  <si>
    <t>10.1111/jcal.12809</t>
  </si>
  <si>
    <t>R6UD1</t>
  </si>
  <si>
    <t>WOS:000960630900001</t>
  </si>
  <si>
    <t>Is School Feminine? Implicit Gender Stereotyping of School as a Predictor of Academic Achievement</t>
  </si>
  <si>
    <t>Gender gap in academic achievement; Gender role self-concept; Implicit measures; Stereotypes; School</t>
  </si>
  <si>
    <t>ROLE SELF-CONCEPT; ELEMENTARY-SCHOOL; SEX-DIFFERENCES; MATH; BOYS; STUDENTS; MASCULINITY; MATHEMATICS; CHILDREN; FEMALE</t>
  </si>
  <si>
    <t>One cause proposed for boys' relatively lower academic achievement is a feminisation of schools that might result in a lack of fit between boys' self-concept and academic engagement. Research so far has investigated math-male and language-female stereotypes, but no school-female stereotypes. Our study tested for implicit gender stereotyping of school and its impact on boys' achievement in N = 122 ninth-graders from a large city in Western Germany using the Go/No-go Association Task (GNAT). Gender role self-concept and grades in math (representing an academic domain stereotyped as male) and German (domain stereotyped as female) were assessed using written questionnaires. It was found that, overall, students associated school more strongly with female than with male, and that this association of school with female was related to boys' academic achievement. The more strongly boys associated school with female and the more they ascribed negative masculine traits to themselves, the lower their grades in German were. Boys' academic achievement in math was unrelated to the extent to which they perceived school as feminine and themselves as masculine. Girls' grades in both German and math were unrelated to their gender stereotyping of school. These findings emphasize the importance of fit between a student's gender, gender role self-concept and gender stereotyping of school for academic achievement. Strategies to improve this fit are discussed.</t>
  </si>
  <si>
    <t>1573-2762</t>
  </si>
  <si>
    <t>10.1007/s11199-013-0309-9</t>
  </si>
  <si>
    <t>253KX</t>
  </si>
  <si>
    <t>WOS:000327085700005</t>
  </si>
  <si>
    <t>Loscalzo, Y; Rice, KG; Giannini, M</t>
  </si>
  <si>
    <t>Loscalzo, Yura; Rice, Kenneth G. G.; Giannini, Marco</t>
  </si>
  <si>
    <t>Psychometric properties of the Italian oldenburg burnout inventory (student version) and measurement invariance with the USA</t>
  </si>
  <si>
    <t>Burnout; Study engagement; Academic engagement; Academic disengagement; Negative affect; Studyholism</t>
  </si>
  <si>
    <t>SINGLE-ITEM; MOTIVATIONAL MODEL; CONSTRUCT-VALIDITY; ACADEMIC BURNOUT; WORK ENGAGEMENT; NEGATIVE AFFECT; FIT INDEXES; VALIDATION; ADAPTATION; FACTORIAL</t>
  </si>
  <si>
    <t>Burnout has been studied extensively in work-related contexts and more recently investigated in academic settings. The present study aimed to analyze the psychometric properties of the student version of the Oldenburg Burnout Inventory (OLBI-S; Reis et al., 2015) on an Italian sample of university students (n = 339, M-age = 22.67 +/- 4.10), and its measurement invariance with a USA sample (n = 553, M-age = 23.47 +/- 5.96). Separate sample analyses provided psychometric support for 14 but not all 16 of the original OLBI-S items. Cross-sectional model comparisons supported partial metric invariance for the 14-item OLBI-S items when comparing the Italian and USA samples. However, scalar invariance was not supported. Finally, we found good internal reliability, and convergent, concurrent, and discriminant validity for the 14-item Italian OLBI-S. Hence, results supported using the 14-item OLBI-S in future studies of academic burnout in Italian and USA samples, and as a possible screening instrument to identify students experiencing burnout, especially during academic periods associated with higher stress. However, the 14-item OLBI-S should not be used to compare levels of burnout factors between Italian and USA students due to the lack of scalar invariance. Future work could entail further scale revisions or the development of burnout measures specifically related to the academic context rather than adapting work-related burnout scales to the study area.</t>
  </si>
  <si>
    <t>[Loscalzo, Yura; Giannini, Marco] Univ Florence, Sch Psychol, Dept Hlth Sci, Via San Salvi 12,Padiglione 26, I-50135 Florence, Italy; [Rice, Kenneth G. G.] Georgia State Univ, Coll Educ &amp; Human Dev, Ken Matheny Ctr Study Stress Trauma &amp; Resilience, 30 Pryor St, Atlanta, GA 30303 USA</t>
  </si>
  <si>
    <t>University of Florence; University System of Georgia; Georgia State University</t>
  </si>
  <si>
    <t>Loscalzo, Y (corresponding author), Univ Florence, Sch Psychol, Dept Hlth Sci, Via San Salvi 12,Padiglione 26, I-50135 Florence, Italy.</t>
  </si>
  <si>
    <t>yura.loscalzo@gmail.com</t>
  </si>
  <si>
    <t>10.1007/s12144-023-05020-2</t>
  </si>
  <si>
    <t>WP7A6</t>
  </si>
  <si>
    <t>WOS:001040552400006</t>
  </si>
  <si>
    <t>Ratelle, CF; Duchesne, S; Guay, F; Châteauvert, GB</t>
  </si>
  <si>
    <t>Ratelle, Catherine F.; Duchesne, Stephane; Guay, Frederic; Chateauvert, Genevieve Boisclair</t>
  </si>
  <si>
    <t>Comparing the contribution of overall structure and its specific dimensions for competence-related constructs: A bifactor model</t>
  </si>
  <si>
    <t>Parental structure; Parents; Adolescents; Competence in school; Bifactor model</t>
  </si>
  <si>
    <t>CHILDRENS MENTAL-HEALTH; PARENTAL CONTROL; AUTONOMY SUPPORT; SELF-EFFICACY; ADOLESCENT ADJUSTMENT; ACADEMIC ENGAGEMENT; SCHOOL ADJUSTMENT; AMERICAN MOTHERS; DECISION-MAKING; FIT INDEXES</t>
  </si>
  <si>
    <t>Through structure, parents provide information that makes their children's environment predictable, thereby contributing to the satisfaction of their need for competence. More recently, researchers have proposed that within parental structure, it is possible to identify six specific dimensions: clear and consistent rules, guidelines, and expectations; predictability; information feedback; opportunities to meet expectations; rationales for rules and expectations; and authority (Farkas &amp; Grolnick, 2010). Because past studies typically assessed one or two of these dimensions, we do not know how useful adding other dimensions would be for predicting constructs related to competence satisfaction. The goal of this one-year prospective study was therefore to determine if including all dimensions of parental structure would improve the prediction of students' competence-related constructs. The sample included 378 adolescents (53% girls) who completed a survey assessing the six dimensions of parental structure (Time 1) and competence-related constructs (academic achievement and adjustment, vocational efficacy and self-concept; Time 2). Using exploratory structural equation modeling, we tested a bifactorial model of structure, which allowed comparing within a single model the contribution of global structure to that of its underlying dimensions. Results supported the utility of considering all indicators of parental structure, without needing to discriminate among those relating to a specific dimension. Indeed, the global factor was a stronger predictor of constructs, compared to specific dimensions. Implications for research on motivation and parenting are proposed.</t>
  </si>
  <si>
    <t>[Ratelle, Catherine F.; Guay, Frederic; Chateauvert, Genevieve Boisclair] Univ Laval, Fac Sci Educ, Dept Fondements &amp; Prat Educ, Quebec City, PQ G1K 7P4, Canada; [Duchesne, Stephane] Univ Laval, Fac Sci Educ, Dept Etud Enseignement &amp; Apprentissage, Quebec City, PQ, Canada</t>
  </si>
  <si>
    <t>Ratelle, CF (corresponding author), Univ Laval, Fac Sci Educ, Dept Fondements &amp; Prat Educ, Quebec City, PQ G1K 7P4, Canada.</t>
  </si>
  <si>
    <t>Catherine.Ratelle@fse.ulaval.ca</t>
  </si>
  <si>
    <t>BoisclairChateauvert, Genevieve/KMY-2748-2024; Guay, Frederic/KHY-7189-2024</t>
  </si>
  <si>
    <t>BoisclairChateauvert, Genevieve/0000-0002-0909-2840; Guay, Frederic/0000-0002-5207-3303; Ratelle, Catherine/0000-0002-4789-9274</t>
  </si>
  <si>
    <t>Canada Research Chair Program; Social Sciences and Humanities Research Council of Canada (SSHRC) [410-2010-0902]</t>
  </si>
  <si>
    <t>Canada Research Chair Program(Canada Research Chairs); Social Sciences and Humanities Research Council of Canada (SSHRC)(Social Sciences and Humanities Research Council of Canada (SSHRC)CGIAR)</t>
  </si>
  <si>
    <t>This study was supported by the Canada Research Chair Program and the Social Sciences and Humanities Research Council of Canada (SSHRC; grant # 410-2010-0902).</t>
  </si>
  <si>
    <t>10.1016/j.cedpsych.2018.05.005</t>
  </si>
  <si>
    <t>GR5XW</t>
  </si>
  <si>
    <t>WOS:000442716200008</t>
  </si>
  <si>
    <t>Bodovski, K; Farkas, G</t>
  </si>
  <si>
    <t>Bodovski, Katerina; Farkas, George</t>
  </si>
  <si>
    <t>Mathematics growth in early elementary school: The roles of beginning knowledge, student engagement, and instruction</t>
  </si>
  <si>
    <t>Annual Meeting of the American-Educational-Research-Association</t>
  </si>
  <si>
    <t>APR 07-11, 2006</t>
  </si>
  <si>
    <t>San Francisco, CA</t>
  </si>
  <si>
    <t>Amer Educ Res Assoc,Inst Educ Sci,US Dept Educ</t>
  </si>
  <si>
    <t>LEARNING-DIFFICULTIES; NUMBER SENSE; CHILDREN; ACHIEVEMENT; DISABILITY; RISK; PERFORMANCE; RESILIENCE; ETHNICITY; OUTCOMES</t>
  </si>
  <si>
    <t>We used the Early Childhood Longitudinal Study-Kindergarten Cohort (ECLS-K) data to examine how important mathematics readiness levels are to subsequent achievement growth and the efficacy of instruction and engagement in producing such growth. The ECLS-K selected a nationally representative sample of kinder-gartners in fall 1998 and is following these children through the end of eighth grade. We employed the standardized mathematics assessments that were administered to the students by ECLS-K staff. Separately for students who began kindergarten with low, medium-low, medium-high, and high mathematics skill, we examined achievement growth through third grade and the effects of teacher-reported time on mathematics instruction and student engagement (as perceived by the teacher) on such growth. We found that students who began with the lowest achievement also showed the least growth over this period. Students in the two highest skills groups had similar growth, and the highest levels of growth. Students in the lowest group received the most time on instruction but had the lowest engagement with instruction. Time on instruction increased achievement for all students equally, but the effect of engagement was strongest among the lowest-performing group. The lower engagement of the lowest-performing group explained more than half of their lower achievement growth in grades K-3. If inequality in mathematics achievement is to be reduced, teachers must make greater efforts to improve the beginning knowledge and academic engagement of this group.</t>
  </si>
  <si>
    <t>Penn State Univ, University Pk, PA 16802 USA</t>
  </si>
  <si>
    <t>Bodovski, K (corresponding author), Penn State Univ, University Pk, PA 16802 USA.</t>
  </si>
  <si>
    <t>Hoffman, Shannah K/B-4104-2012</t>
  </si>
  <si>
    <t>Bodovski, Katerina/0000-0003-1997-5214</t>
  </si>
  <si>
    <t>10.1086/525550</t>
  </si>
  <si>
    <t>227FM</t>
  </si>
  <si>
    <t>WOS:000250642600003</t>
  </si>
  <si>
    <t>Saqr, M; López-Pernas, S</t>
  </si>
  <si>
    <t>Saqr, Mohammed; Lopez-Pernas, Sonsoles</t>
  </si>
  <si>
    <t>The longitudinal trajectories of online engagement over a full program</t>
  </si>
  <si>
    <t>Longitudinal engagement; Trajectories of engagement; Learning analytics; Sequence mining; Survival analysis</t>
  </si>
  <si>
    <t>STUDENT ENGAGEMENT; LEARNING ANALYTICS; SCHOOL ENGAGEMENT; ACADEMIC ENGAGEMENT; MOTIVATION; ACHIEVEMENT; ADOLESCENCE; COMMUNITIES; CHILDHOOD; CLASSROOM</t>
  </si>
  <si>
    <t>Student engagement has a trajectory (a timeline) that unfolds over time and can be shaped by different factors including learners' motivation, school conditions, and the nature of learning tasks. Such factors may result in either a stable, declining or fluctuating engagement trajectory. While research on online engagement is abundant, most authors have examined student engagement in a single course or two. Little research has been devoted to studying online longitudinal engagement, i.e., the evolution of student engagement over a full educational program. This learning analytics study examines the engagement states (sequences, successions, stability, and transitions) of 106 students in 1396 course enrollments over a full program. All data of students enrolled in the academic year 2014-2015, and their subsequent data in 2015-2016, 2016-2017, and 2017-2018 (15 courses) were collected. The engagement states were clustered using Hidden Markov Models (HMM) to uncover the hidden engagement trajectories which resulted in a mostly-engaged (33% of students), an intermediate (39.6%), and a troubled (27.4%) trajectory. The mostly-engaged trajectory was stable with infrequent changes, scored the highest, and was less likely to drop out. The troubled trajectory showed early disengagement, frequent dropouts and scored the lowest grades. The results of our study show how to identify early program disengagement (activities within the third decile) and when students may drop out (first year and early second year).</t>
  </si>
  <si>
    <t>[Saqr, Mohammed] KTH Royal Inst Technol, EECS Sch Elect Engn &amp; Comp Sci, Lindstedtsvagen 3, SE-10044 Stockholm, Sweden; [Saqr, Mohammed] Univ Eastern Finland, Sch Comp, Joensuu Campus,Yliopistokatu 2,POB 111, FI-80100 Joensuu, Finland; [Lopez-Pernas, Sonsoles] Univ Politecn Madrid, ETSI Telecomunicac, Dept Ingn Sistemas Telemat, Avda Complutense 30, Madrid 28040, Spain</t>
  </si>
  <si>
    <t>Royal Institute of Technology; University of Eastern Finland; Universidad Politecnica de Madrid</t>
  </si>
  <si>
    <t>Saqr, M (corresponding author), Univ Eastern Finland, Sch Comp, Joensuu Campus,Yliopistokatu 2,POB 111, FI-80100 Joensuu, Finland.</t>
  </si>
  <si>
    <t>mohammed.saqr@uef.fi</t>
  </si>
  <si>
    <t>López-Pernas, Sonsoles/M-7375-2019; Saqr, Mohammed/AAH-2520-2020</t>
  </si>
  <si>
    <t>López-Pernas, Sonsoles/0000-0002-9621-1392; Saqr, Mohammed/0000-0001-5881-3109</t>
  </si>
  <si>
    <t>10.1016/j.compedu.2021.104325</t>
  </si>
  <si>
    <t>WB4UX</t>
  </si>
  <si>
    <t>WOS:000703569700006</t>
  </si>
  <si>
    <t>Garriott, PO; Pinedo, AC; Hunt, HK; Navarro, RL; Flores, LY; Desjarlais, CD; Diaz, D; Brionez, J; Lee, BH; Ayala, E; Martinez, LD; Hu, XT; Smith, MK; Suh, HN; McGillen, GG</t>
  </si>
  <si>
    <t>Garriott, Patton O. O.; Pinedo, Ayli Carrero; Hunt, Heather K. K.; Navarro, Rachel L. L.; Flores, Lisa Y. Y.; Desjarlais, Cerynn D. D.; Diaz, David; Brionez, Julio; Lee, Bo Hyun; Ayala, Evelyn; Martinez, Leticia D. D.; Hu, Xiaotian; Smith, Megan K. K.; Suh, Han Na; McGillen, Gloria G. G.</t>
  </si>
  <si>
    <t>How Latine engineering students resist White male engineering culture: A multi-institution analysis of academic engagement</t>
  </si>
  <si>
    <t>engineering; engineering identity; Latine; social cognitive career theory; Whiteness</t>
  </si>
  <si>
    <t>SOCIAL COGNITIVE PREDICTORS; QUALITATIVE RESEARCH; GENDER; EDUCATION; SATISFACTION; PERSISTENCE; SCIENCE; RACE</t>
  </si>
  <si>
    <t>BackgroundAlthough participation rates vary by field, Latine and women engineers continue to be underrepresented across most segments of the engineering workforce. Research has examined engagement and persistence of Latine and White women in engineering; however, few studies have investigated how race, ethnicity, gender, and institutional setting interact to produce inequities in the field.PurposeTo address these limitations, we examined how Latina, Latino, and White women and men students' engagement in engineering was informed by their intersecting identities and within their institutional setting over the course of a year.MethodWe interviewed 32 Latina, Latino, and White women and men undergraduate engineering students attending 11 different predominantly White and Hispanic Serving Institutions. Thematic analysis was used to interpret themes from the data.ResultsOur findings illustrate how Latinas, Latinos, and White women developed a strong engineering identity, which was critical to their engagement in engineering. Students' engineering identity was grounded in their perceived fit within engineering culture, sense of purpose for pursuing their degree, and resistance to the dominance of White male culture in engineering. Latinas described unique forms of gendered, racialized marginalization in engineering, whereas Latinas and Latinos highlighted prosocial motivations for completing their degree.ConclusionsFindings suggest that institutional cultures, norms, and missions are critical to broadening participation of Latinas, Latinos, and White women in engineering. Disrupting White male culture, leveraging Latine students' cultural wealth, and counter-framing traditional recruitment pitches for engineering appear to be key in these efforts.</t>
  </si>
  <si>
    <t>[Garriott, Patton O. O.] Univ Denver, Dept Counseling Psychol, 1999 East Evans Ave,201A KRH, Denver, CO 80208 USA; [Pinedo, Ayli Carrero; Navarro, Rachel L. L.; Desjarlais, Cerynn D. D.; Brionez, Julio; Ayala, Evelyn; Smith, Megan K. K.] Univ North Dakota, Dept Counseling Psychol &amp; Community Serv, Grand Forks, ND USA; [Hunt, Heather K. K.] Univ Missouri, Dept Biomed Biol &amp; Chem Engn, Columbia, MO USA; [Flores, Lisa Y. Y.; Diaz, David; Lee, Bo Hyun; Martinez, Leticia D. D.; Hu, Xiaotian; McGillen, Gloria G. G.] Univ Missouri, Dept Educ Sch &amp; Counseling Psychol, Columbia, MO USA; [Suh, Han Na] Georgia State Univ, Dept Counseling &amp; Psychol Serv, Atlanta, GA USA</t>
  </si>
  <si>
    <t>University of Denver; University of North Dakota Grand Forks; University of Missouri System; University of Missouri Columbia; University of Missouri System; University of Missouri Columbia; University System of Georgia; Georgia State University</t>
  </si>
  <si>
    <t>Garriott, PO (corresponding author), Univ Denver, Dept Counseling Psychol, 1999 East Evans Ave,201A KRH, Denver, CO 80208 USA.</t>
  </si>
  <si>
    <t>pat.garriott@du.edu</t>
  </si>
  <si>
    <t>Zandonade, Viviane/JKI-1817-2023</t>
  </si>
  <si>
    <t>National Science Foundation, Grant/Award Number: DUE-1430614/1430640</t>
  </si>
  <si>
    <t>10.1002/jee.20536</t>
  </si>
  <si>
    <t>L4FD5</t>
  </si>
  <si>
    <t>WOS:001007553800001</t>
  </si>
  <si>
    <t>Yin, XJ; Huang, YM; Zhang, X; Chen, YQ; Wang, MY; Qian, HW</t>
  </si>
  <si>
    <t>Yin, Xiangju; Huang, Yiming; Zhang, Xin; Chen, Yuqian; Wang, Mingyue; Qian, Hongwei</t>
  </si>
  <si>
    <t>Influencing Factors and Improvement Path of Academic Engagement among College Students in the Context of Epidemic Prevention and Control</t>
  </si>
  <si>
    <t>health behaviors; perceived social support; learning engagement; online teaching</t>
  </si>
  <si>
    <t>SOCIAL SUPPORT; SCHOOL ENGAGEMENT; BEHAVIORS; ADOLESCENTS; DEPRESSION; HEALTH</t>
  </si>
  <si>
    <t>Objective: The implementation of online teaching in the context of epidemic prevention and control has had an impact on the learning engagement of college students to some extent. This study aims to investigate the mechanisms that influence perceived social support and health behaviors on learning engagement, so as to make college students more focused on their studies by improving their physical and mental health as well as their ability to perceive social support. Methods: A total of 538 college students from Henan Province, China, were studied using the Perceived Social Support Scale, Health Behavior Scale and Learning Engagement Scale, and the data were analyzed by IBM SPSS Amos 26.0 software (IBM SPSS Inc., Chicago, IL, USA). Results: (1) The level of health behavior among college students was positively correlated with perceived social support ability (beta = 0.289, p &lt; 0.001); both perceived social support and health behaviors predicted college students' learning engagement significantly (beta = 0.200, p &lt; 0.01; beta = 0.406, p &lt; 0.001). (2) College students' perceived social support partially mediated the relationship between health behaviors and learning engagement. Conclusion: One of the main ways to improve college students' learning engagement is to improve their health behavior and perceived social support. This study contributes to a better understanding of the relationships between health behaviors and learning engagement, as well as to the development of interventions to improve learning engagement among college students.</t>
  </si>
  <si>
    <t>[Yin, Xiangju; Huang, Yiming; Zhang, Xin; Chen, Yuqian; Wang, Mingyue; Qian, Hongwei] Henan Polytech Univ, Sch Emergency Management, Jiaozuo 454000, Henan, Peoples R China; [Wang, Mingyue; Qian, Hongwei] Henan Polytech Univ, Emergency Sci &amp; Engn Res Ctr, Jiaozuo 454003, Henan, Peoples R China</t>
  </si>
  <si>
    <t>Henan Polytechnic University; Henan Polytechnic University</t>
  </si>
  <si>
    <t>Qian, HW (corresponding author), Henan Polytech Univ, Sch Emergency Management, Jiaozuo 454000, Henan, Peoples R China.;Qian, HW (corresponding author), Henan Polytech Univ, Emergency Sci &amp; Engn Res Ctr, Jiaozuo 454003, Henan, Peoples R China.</t>
  </si>
  <si>
    <t>yingjikexue@hpu.edu.cn</t>
  </si>
  <si>
    <t>Science and Technology Department of Henan Province; Henan Polytechnic University</t>
  </si>
  <si>
    <t>H The work was supported by Science and Technology Department of Henan Province and Henan Polytechnic University.</t>
  </si>
  <si>
    <t>10.3390/ijerph191912939</t>
  </si>
  <si>
    <t>5G2JP</t>
  </si>
  <si>
    <t>WOS:000866830700001</t>
  </si>
  <si>
    <t>Boys Don't Work? On the Psychological Benefits of Showing Low Effort in High School</t>
  </si>
  <si>
    <t>Human sex differences; Gender roles; Gender stereotypes; Academic achievement; Effort; Popularity; Masculinity</t>
  </si>
  <si>
    <t>TEACHERS GRADING PRACTICES; DOUBLE-EDGED-SWORD; SEX-DIFFERENCES; ACADEMIC-PERFORMANCE; DEVELOPMENTAL-CHANGES; STUDENT ENGAGEMENT; GENDER STEREOTYPES; SOCIAL ACCEPTANCE; SELF-CONCEPT; PEER GROUPS</t>
  </si>
  <si>
    <t>Male students show less academic effort and lower academic achievement than do female students. The present study aimed to shed more light on the reasons for why male students show low academic effort despite the finding that this undermines their academic achievement. We explored whether students experience psychological benefits from showing low effort or effortless achievement in school and whether these benefits are greater for male than for female students. In two experimental vignette studies with independent samples of German ninth graders (N = 210) and teachers (N = 176), we systematically varied student targets' gender, effort, and achievement and tested for effects on targets' ascribed intelligence, popularity, likeability, masculinity, femininity, and gender-typicality. The effortless achiever was rated as more popular than students showing high effort. Teachers perceived the effortless achiever as the most intelligent target. Academic effort further increased students' ratings of a low-achieving target's likeability and students' and teachers' ratings of all targets' femininity as well as decreased students' ratings of all targets' masculinity. Students and teachers perceived targets showing low (vs. high) effort as more similar to a typical boy, whereas teachers perceived targets showing high (vs. low) effort as more similar to a typical girl. Results indicate a need to understand the psychological benefits of low academic engagement, especially for male students, and to address the feminine stereotyping of (academic) effort.</t>
  </si>
  <si>
    <t>[Heyder, Anke; Kessels, Ursula] Free Univ Berlin, Dept Educ &amp; Psychol, Berlin, Germany; [Heyder, Anke] Tech Univ Dortmund, Dept Psychol, Emil Figge Str 50, D-44227 Dortmund, Germany</t>
  </si>
  <si>
    <t>Heyder, A (corresponding author), Free Univ Berlin, Dept Educ &amp; Psychol, Berlin, Germany.;Heyder, A (corresponding author), Tech Univ Dortmund, Dept Psychol, Emil Figge Str 50, D-44227 Dortmund, Germany.</t>
  </si>
  <si>
    <t>anke.heyder@tu-dortmund.de</t>
  </si>
  <si>
    <t>Deutsche Forschungsgemeinschaft (DFG) [KE 1412/2-2]</t>
  </si>
  <si>
    <t>The current research was supported by a grant from the Deutsche Forschungsgemeinschaft (DFG) allocated to the second author (KE 1412/2-2). Preliminary findings from the first study were presented at the Sixth Gender Development Research Conference, October 2014, San Francisco.</t>
  </si>
  <si>
    <t>10.1007/s11199-016-0683-1</t>
  </si>
  <si>
    <t>EX9BT</t>
  </si>
  <si>
    <t>WOS:000403548700006</t>
  </si>
  <si>
    <t>Hua, M; Wang, L</t>
  </si>
  <si>
    <t>Hua, Meng; Wang, Lin</t>
  </si>
  <si>
    <t>The relationship between Chinese university students' learning preparation and learning achievement within the EFL blended teaching context in COVID-19 post-epidemic era: The mediating effect of learning methods</t>
  </si>
  <si>
    <t>ACADEMIC SELF-CONCEPT; COURSE EXPERIENCE; HIGHER-EDUCATION; ENGAGEMENT; PROCRASTINATION; PERCEPTIONS; PERFORMANCE; OUTCOMES; SKILLS; ONLINE</t>
  </si>
  <si>
    <t>The effectiveness of the blended teaching model in improving university students' English learning achievement has been frequently reported in China in the post-pandemic era. However, such research has seldom explored the students' entire EFL (English as a foreign language) learning process and mechanism from the perspective of learners within this model. This study therefore used the 3P (presage, process and product) teaching and learning theory to explore the mediating role of learning methods (i.e., learning engagement and academic procrastination) in the relationship between learning preparation (i.e., academic self-concept and course experience) and learning achievement within the Chinese EFL blended teaching context from the perspective of learners. In this study, 942 Chinese university students (male: N = 447; female: N = 495) participated in a survey and completed electronic questionnaires on EFL-related academic self-concept, learning engagement, academic procrastination, and learning achievement. The data were analyzed using AMOS software and a structural equation modeling (SEM) technique. The results showed that both students' academic self-concept and course experience directly and positively predicted their English learning achievement. Moreover, students' academic self-concept of learning achievement was partially mediated by learning engagement and academic procrastination, whereas the effect of course experience on learning achievement was fully mediated by learning engagement and academic procrastination. After discussing these findings, suggestions as well as limitations for future studies will be given.</t>
  </si>
  <si>
    <t>[Hua, Meng] Xuzhou Kindergarten Teachers Coll, Int Off, Xuzhou, Jiangsu, Peoples R China; [Wang, Lin] Xuzhou Kindergarten Teachers Coll, Sch Presch &amp; Special Educ, Xuzhou, Jiangsu, Peoples R China; [Wang, Lin] Lyceum Philippines Univ, Grad Sch, Trias City, Cavite, Philippines</t>
  </si>
  <si>
    <t>Hua, M (corresponding author), Xuzhou Kindergarten Teachers Coll, Int Off, Xuzhou, Jiangsu, Peoples R China.</t>
  </si>
  <si>
    <t>doraemon1685197840@163.com</t>
  </si>
  <si>
    <t>hua, meng/JKI-9794-2023</t>
  </si>
  <si>
    <t>Wang, Lin/0009-0002-8459-8195</t>
  </si>
  <si>
    <t>tenth Chinese Foreign Language Educational Fund [ZGWYJYJJ10Z016, 2019-R-77086]; Jiangsu Province Modern Educational Technology Research</t>
  </si>
  <si>
    <t>tenth Chinese Foreign Language Educational Fund; Jiangsu Province Modern Educational Technology Research</t>
  </si>
  <si>
    <t>Initials of the authors who received each award: Meng Hua Grant numbers awarded to each author: ZGWYJYJJ10Z016; 2019-R-77086 The full name of each funder: the tenth Chinese Foreign Language Educational Fund; Jiangsu Province Modern Educational Technology Research URL of each funder website: http://www.sinotefl.org.cn/kxyj/zgwyjyjj.htm http://jsmeti.jssnu.edu.cn/Did the sponsors or funders play any role in the study design, data collection and analysis, decision to publish, or preparation of the manuscript? NO -The funders had no role in study design, data collection and analysis, decision to publish, or preparation of the manuscript.</t>
  </si>
  <si>
    <t>JAN 24</t>
  </si>
  <si>
    <t>e0280919</t>
  </si>
  <si>
    <t>10.1371/journal.pone.0280919</t>
  </si>
  <si>
    <t>9R3ZE</t>
  </si>
  <si>
    <t>WOS:000945593200001</t>
  </si>
  <si>
    <t>Stegers-Jager, KM; Cohen-Schotanus, J; Themmen, APN</t>
  </si>
  <si>
    <t>Stegers-Jager, Karen M.; Cohen-Schotanus, Janke; Themmen, Axel P. N.</t>
  </si>
  <si>
    <t>The Four-Tier Continuum of Academic and Behavioral Support (4T-CABS) Model: An Integrated Model for Medical Student Success</t>
  </si>
  <si>
    <t>ACADEMIC MEDICINE</t>
  </si>
  <si>
    <t>NOTTINGHAM-UNIVERSITY; CLINICAL-PERFORMANCE; SKILLS PROGRAM; SCHOOL; REMEDIATION; RISK; EDUCATION; INTERVENTION; FRAMEWORK; FAILURE</t>
  </si>
  <si>
    <t>Not all students cope successfully with the demands of medical school, and students' struggles may result in study delay or dropout. To prevent these outcomes, medical schools need to identify students who are experiencing academic difficulties and provide them with timely interventions through access to support programs. Although the importance of early identification and intervention is well recognized, less is known about successful strategies for identifying and supporting struggling students. Building on the literature and their own empirical findings, the authors propose an integrated, school-wide model for medical student success comprising a continuum of academic and behavioral support. This Four-Tier Continuum of Academic and Behavioral Support (4T-CABS) model focuses on improving both academic and behavioral outcomes by offering support for students at four levels, which range from adequate instruction for all, to targeted small-group interventions, to individualized support, and also include exit support for students who might be better off in another degree program. Additionally, medical schools should provide both academic and behavioral support; set high, yet realistic expectations and clearly communicate these to students; and intervene early, which requires timely identification of at-risk students who would benefit from the different types and tiers of support. Finally, interventions should be evidence based and fit the needs of the identified groups of students. The authors argue that adopting the core principles of the 4T-CABS model will enable medical schools to maximize academic engagement and performance for all students.</t>
  </si>
  <si>
    <t>[Stegers-Jager, Karen M.] Erasmus MC Univ Med Ctr Rotterdam, Inst Med Educ Res Rotterdam, Rotterdam, Netherlands; [Cohen-Schotanus, Janke] Univ Groningen, Univ Med Ctr Groningen, Ctr Res &amp; Innovat Med Educ, Med Educ, Groningen, Netherlands; [Themmen, Axel P. N.] Erasmus MC Univ Med Ctr Rotterdam, Inst Med Educ Res Rotterdam, Expt Endocrinol &amp; Med Educ, Rotterdam, Netherlands</t>
  </si>
  <si>
    <t>Erasmus University Rotterdam; Erasmus MC; University of Groningen; Erasmus University Rotterdam; Erasmus MC</t>
  </si>
  <si>
    <t>Stegers-Jager, KM (corresponding author), Erasmus MC, Inst Med Educ Res Rotterdam, POB 2040, NL-3000 CA Rotterdam, Netherlands.</t>
  </si>
  <si>
    <t>k.stegers-jager@erasmusmc.nl</t>
  </si>
  <si>
    <t>1040-2446</t>
  </si>
  <si>
    <t>1938-808X</t>
  </si>
  <si>
    <t>ACAD MED</t>
  </si>
  <si>
    <t>Acad. Med.</t>
  </si>
  <si>
    <t>10.1097/ACM.0000000000001685</t>
  </si>
  <si>
    <t>Education, Scientific Disciplines; Health Care Sciences &amp; Services</t>
  </si>
  <si>
    <t>Education &amp; Educational Research; Health Care Sciences &amp; Services</t>
  </si>
  <si>
    <t>FP6WI</t>
  </si>
  <si>
    <t>WOS:000417766800012</t>
  </si>
  <si>
    <t>Abreu, M; Grinevich, V</t>
  </si>
  <si>
    <t>Abreu, Maria; Grinevich, Vadim</t>
  </si>
  <si>
    <t>The nature of academic entrepreneurship in the UK: Widening the focus on entrepreneurial activities</t>
  </si>
  <si>
    <t>Academic entrepreneurship; University-business links; Technology transfer; Third stream funding</t>
  </si>
  <si>
    <t>TECHNOLOGY-TRANSFER; UNIVERSITY INVENTIONS; GENDER-DIFFERENCES; LIFE SCIENCES; INDUSTRY; PRODUCTIVITY; SCIENTISTS; EXPERIENCE; DETERMINANTS; RESEARCHERS</t>
  </si>
  <si>
    <t>We argue that the current focus of the academic entrepreneurship literature, which is mostly on patent-based activities such as spinouts and licensing, should be widened to also include other informal commercial and non-commercial activities that are entrepreneurial in nature. We define as entrepreneurial any activity that occurs beyond the traditional academic roles of teaching and/or research, is innovative, carries an element of risk, and leads to financial rewards for the individual academic or his/her institution. These financial rewards can occur directly or indirectly via an increase in reputation, prestige, influence or societal benefits. Informal activities are particularly common in disciplines such as the social sciences, the creative arts and the humanities and are often overlooked by TTOs and by the academic literature. Our aim is to fill this gap by empirically analysing the determinants of academic engagement in a wider range of activities than those that are typically considered. Our findings have implications for the practice of academic entrepreneurship, and for the effectiveness of university efforts to promote entrepreneurial activities via the formal IP system and through TTOs. Our analysis is based on a recently completed survey of UK academics, providing micro-data on over 22,000 academics in the sciences, social sciences, arts and humanities. The data are complemented using institution-level information on financial and logistical support for entrepreneurial activities. (C) 2012 Elsevier B.V. All rights reserved.</t>
  </si>
  <si>
    <t>[Abreu, Maria] Univ Cambridge, Pembroke Coll, Dept Land Econ, Cambridge CB2 1RF, England; [Grinevich, Vadim] Sch Business Leadership &amp; Enterprise, Ipswich IP4 1QJ, Suffolk, England</t>
  </si>
  <si>
    <t>Abreu, M (corresponding author), Univ Cambridge, Pembroke Coll, Dept Land Econ, Cambridge CB2 1RF, England.</t>
  </si>
  <si>
    <t>ma405@cam.ac.uk; v.grinevich@ucs.ac.uk</t>
  </si>
  <si>
    <t>10.1016/j.respol.2012.10.005</t>
  </si>
  <si>
    <t>111OK</t>
  </si>
  <si>
    <t>WOS:000316530400009</t>
  </si>
  <si>
    <t>Lim, CP</t>
  </si>
  <si>
    <t>Lim, Cher Ping</t>
  </si>
  <si>
    <t>Global citizenship education, school curriculum and games: Learning Mathematics, English and Science as a global citizen</t>
  </si>
  <si>
    <t>multi-user virtual environment; game-like elements; global citizenship; curriculum; engagement; social commitment</t>
  </si>
  <si>
    <t>Based on an account of how two classes of primary five students in Singapore engage in the learning of English, Mathematics and Science by playing the role of global citizens, the paper suggests an alternative but realistic approach to teaching global citizenship education. Set against the back story of Atlantis facing ecological, social and cultural decay due to the blind pursuit of prosperity and modernisation by its rulers, each student became a quester called on to save Atlantis. Throughout the mission they were presented with different problems in Atlantis (similar to existing global issues) and were expected to research and suggest solutions to the problems by alone or with fellow questers. These problems were tied to the primary five English, Mathematics and Science curriculum. Through documenting and making sense of these activities via observations, interviews and pre-post questionnaire surveys, the paper shows how the new approach may enhance the learning engagement, academic motivation and social commitments among the students. We also explore the sustainability and scalability of such an approach in the school system and highlight constraints. The paper then draws implications for global citizenship education in schools that include designing a meaningful context for engaged learning in schools with components of global citizenship, developing a research culture in schools as a stepping stone for global citizenship education and building capacity of teachers and school leaders in global citizenship. (c) 2007 Elsevier Ltd. All rights reserved.</t>
  </si>
  <si>
    <t>Edith Cowan Univ, Sch Educ, Asia Pacific Ctr Excellence Teacher Educ &amp; Innovat, Perth, WA 6050, Australia</t>
  </si>
  <si>
    <t>Lim, CP (corresponding author), Edith Cowan Univ, Sch Educ, Asia Pacific Ctr Excellence Teacher Educ &amp; Innovat, 2 Bradford St,Mt Lawley, Perth, WA 6050, Australia.</t>
  </si>
  <si>
    <t>c.lim@ecu.edu.au</t>
  </si>
  <si>
    <t>Lim, Cher Ping/O-6068-2016</t>
  </si>
  <si>
    <t>Lim, Cher Ping/0000-0002-4797-1870</t>
  </si>
  <si>
    <t>10.1016/j.compedu.2007.10.005</t>
  </si>
  <si>
    <t>331PJ</t>
  </si>
  <si>
    <t>WOS:000258024000007</t>
  </si>
  <si>
    <t>Rautanen, P; Soini, T; Pietarinen, J; Pyhältö, K</t>
  </si>
  <si>
    <t>Rautanen, Pihla; Soini, Tiina; Pietarinen, Janne; Pyhalto, Kirsi</t>
  </si>
  <si>
    <t>Primary school students' perceived social support in relation to study engagement</t>
  </si>
  <si>
    <t>Social support; Study engagement; SEM modelling; Gender differences</t>
  </si>
  <si>
    <t>ACADEMIC ENGAGEMENT; EMOTIONAL ENGAGEMENT; POSITIVE EMOTIONS; GOAL STRUCTURES; PARENT GOALS; JOB DEMANDS; ACHIEVEMENT; CLASSROOM; BURNOUT; RESOURCES</t>
  </si>
  <si>
    <t>The aim of this research was to study the dynamics of fourth graders' perceived social support for schoolwork and to examine how this support contributes to their study engagement. Social support was hypothesised to be positively associated with higher levels of study engagement. Moreover, social support from teachers and guardians was hypothesised to be associated with social support for schoolwork among peers. Differences between genders were studied in relation to perceived social support and study engagement. Structural equation modelling was used to test the hypotheses with cross-sectional survey data from 2400 fourth grade students from Finland. They were 10 years of age on average. The results indicate that social support from teachers and among peers has stronger effects on study engagement compared to support from guardians. Moreover, it was found that social support from teachers and guardians is associated with the social support that students share among their peers. Girls were found to be more engaged in studying and to experience more social support from teachers and among peers compared to boys. The perceived social support from teachers was found to be partly determined by the class group to which the student belongs. These results suggest that by providing emotional and informational support for their students, teachers might be able to promote students' study engagement, as well as such peer interaction that further enhances the students' study engagement.</t>
  </si>
  <si>
    <t>[Rautanen, Pihla; Soini, Tiina] Tampere Univ, Fac Educ &amp; Culture, POB 700, FI-33014 Tampere, Finland; [Pietarinen, Janne] Univ Eastern Finland, Philosoph Fac, Sch Appl Educ Sci &amp; Teacher Educ, POB 111, Joensuu 80101, Finland; [Pyhalto, Kirsi] Univ Helsinki, Ctr Univ Teaching &amp; Learning, Fac Educ Sci, POB 9,Siltavuorenpenger 1B, Helsinki 00014, Finland</t>
  </si>
  <si>
    <t>Rautanen, P (corresponding author), Tampere Univ, Fac Educ &amp; Culture, POB 700, FI-33014 Tampere, Finland.</t>
  </si>
  <si>
    <t>pihla.rautanen@tuni.ti; tiina.soini-ikonen@tuni.fi; janne.pietarinen@uef.fi; kirsi.pyhalto@helsinki.fi</t>
  </si>
  <si>
    <t>Soini, Tiina/0000-0002-0637-8931; Pietarinen, Janne/0000-0003-4696-1977; Pyhalto, Kirsi/0000-0002-8766-0559; Rautanen, Pihla/0000-0003-4880-5564</t>
  </si>
  <si>
    <t>Academy of Finland [295022]; Finnish Ministry of Education and Culture [6600567]; Tampere University; Academy of Finland (AKA) [295022] Funding Source: Academy of Finland (AKA)</t>
  </si>
  <si>
    <t>Academy of Finland(Research Council of Finland); Finnish Ministry of Education and Culture; Tampere University; Academy of Finland (AKA)(Research Council of Finland)</t>
  </si>
  <si>
    <t>This work was supported by the Academy of Finland under Grant 295022 and Finnish Ministry of Education and Culture under Grant 6600567. Open access funding provided by Tampere University.</t>
  </si>
  <si>
    <t>10.1007/s10212-020-00492-3</t>
  </si>
  <si>
    <t>UI9TQ</t>
  </si>
  <si>
    <t>WOS:000560259200001</t>
  </si>
  <si>
    <t>Bandola-Gill, J; Smith, KE</t>
  </si>
  <si>
    <t>Bandola-Gill, Justyna; Smith, Katherine E.</t>
  </si>
  <si>
    <t>Governing by narratives: REF impact case studies and restrictive storytelling in performance measurement</t>
  </si>
  <si>
    <t>Research impact; academic engagement; REF(the UK Research Excellence Framework); research evaluation; impact agenda</t>
  </si>
  <si>
    <t>Performance assessment is permeating increasingly diverse domains of higher education, even in areas previously perceived to be too complex and idiosyncratic to quantify. The UK's attempts to assess 'research impact' within the Research Excellence Framework (REF) are illustrative of this trend and are being closely monitored by several other countries. A fundamental rationale for employing narrative case studies to assess impact within REF, rather than taking a (less resource intensive) quantified approach, was that this would allow for the variation, complexity and idiosyncrasy inherent in research impact. This paper considers whether this promise of narrative flexibility has been realised, by analysing a combination of REF impact case study reports and interviews and focus group discussions with actors involved in case study production. Informed by this analysis, our central argument is that the very quality which allows narratives to govern is their ability to standardise performance (albeit whilst retaining a degree of flexibility). The paper proposes that REF impact case studies position narratives of impact as technologies of governance in ways that restrict the 'plot line' and belie the far more complex accounts held by those working to achieve research impact. This is partly because, as research impact becomes institutionalised within universities' measurement infrastructures, higher education institutions become impact gatekeepers, filtering out narratives that are deemed overly complex or insufficiently persuasive, while perpetuating particular approaches to recounting tales of impact that are deemed likely to perform well. Crucially, these narratives not only describe impact but actively construct it as an auditable phenomenon.</t>
  </si>
  <si>
    <t>[Bandola-Gill, Justyna] Univ Edinburgh, Sch Social &amp; Polit Sci, 22 George Sq, Edinburgh EH8 91D, Midlothian, Scotland; [Smith, Katherine E.] Univ Strathclyde, Sch Social Work &amp; Social Policy, Glasgow, Lanark, Scotland</t>
  </si>
  <si>
    <t>University of Edinburgh; University of Strathclyde</t>
  </si>
  <si>
    <t>Bandola-Gill, J (corresponding author), Univ Edinburgh, Sch Social &amp; Polit Sci, 22 George Sq, Edinburgh EH8 91D, Midlothian, Scotland.</t>
  </si>
  <si>
    <t>Justyna.bandola-gill@ed.ac.uk</t>
  </si>
  <si>
    <t>Smith, Katherine/0000-0002-1060-4102; Bandola-Gill, Justyna/0000-0002-3418-4085</t>
  </si>
  <si>
    <t>University of Edinburgh</t>
  </si>
  <si>
    <t>This work was supported by University of Edinburgh.</t>
  </si>
  <si>
    <t>10.1080/03075079.2021.1978965</t>
  </si>
  <si>
    <t>4I3DY</t>
  </si>
  <si>
    <t>Green Published, hybrid, Green Accepted</t>
  </si>
  <si>
    <t>WOS:000700469500001</t>
  </si>
  <si>
    <t>Grieco, LA; Jowers, EM; Errisuriz, VL; Bartholomew, JB</t>
  </si>
  <si>
    <t>Grieco, Lauren A.; Jowers, Esbelle M.; Errisuriz, Vanessa L.; Bartholomew, John B.</t>
  </si>
  <si>
    <t>Physically active vs. sedentary academic lessons: A dose response study for elementary student time on task</t>
  </si>
  <si>
    <t>PREVENTIVE MEDICINE</t>
  </si>
  <si>
    <t>Elementary school; Academic engagement; Child; Physical activity</t>
  </si>
  <si>
    <t>INTERVENTION; EXERCISE; CHILDREN</t>
  </si>
  <si>
    <t>Background. Physically active academic lessons are an effective intervention to reduce sedentary time and increase student physical activity. They have also been shown to enhance task engagement, as indicated by observations of attention and behavior control, time on task (TOT). However, it is not clear if the improved TOT stems fromthe physical activity or if it is the result of an enjoyable break fromtraditional instruction. If it is due to physical activity, what dose of intensity is required for the effect? This study was designed to test these questions. Methods. Participants were 320 children (7-9 years) recruited from school districts in Central Texas in 2012. They were assigned by classroom (n= 20) to one of four conditions: 1) sedentary, standard lesson (n= 72); 2) sedentary academic game (n= 87); 3) low to moderate intensity PA (LMPA), academic game (n= 81); and 4) moderate to vigorous intensity PA (MVPA), academic game (n = 76). Measures included PA via accelerometer and TOT. Results. Mixed-method RMANOVA indicated TOT decreased following the standard lesson (p&lt;0.001), showed no change following the sedentary academic game (p = 0.68), and increased following the LMPA (p&lt;0.01) and MVPA (p&lt;0.001) academic games. Conclusions. While the sedentary, academic game prevented the reduction in TOT observed in the standard lesson, PA resulted in increased TOT. Future research should be designed to examine the potential academic benefits of the change in TOT. (C) 2016 Elsevier Inc. All rights reserved.</t>
  </si>
  <si>
    <t>[Grieco, Lauren A.; Jowers, Esbelle M.; Errisuriz, Vanessa L.; Bartholomew, John B.] Univ Texas Austin, Dept Kinesiol &amp; Hlth Educ, 2109 San Jacinto Blvd,Mail Stop D3700, Austin, TX 78712 USA</t>
  </si>
  <si>
    <t>Bartholomew, JB (corresponding author), Univ Texas Austin, Dept Kinesiol &amp; Hlth Educ, 2109 San Jacinto Blvd,Mail Stop D3700, Austin, TX 78712 USA.</t>
  </si>
  <si>
    <t>jbart@austin.utexas.edu</t>
  </si>
  <si>
    <t>Bartholomew, John/0000-0002-3963-0195; Errisuriz, Vanessa/0000-0001-6930-0763</t>
  </si>
  <si>
    <t>National Institute of Diabetes and Digestive and Kidney Diseases of the National Institutes of Health [R21DK071975]</t>
  </si>
  <si>
    <t>National Institute of Diabetes and Digestive and Kidney Diseases of the National Institutes of Health(United States Department of Health &amp; Human ServicesNational Institutes of Health (NIH) - USANIH National Institute of Diabetes &amp; Digestive &amp; Kidney Diseases (NIDDK))</t>
  </si>
  <si>
    <t>Research reported in this publication was supported by the National Institute of Diabetes and Digestive and Kidney Diseases of the National Institutes of Health under award number: R21DK071975. The content is solely the responsibility of the authors and does not necessarily represent the official views of the National Institutes of Health.</t>
  </si>
  <si>
    <t>0091-7435</t>
  </si>
  <si>
    <t>1096-0260</t>
  </si>
  <si>
    <t>PREV MED</t>
  </si>
  <si>
    <t>Prev. Med.</t>
  </si>
  <si>
    <t>10.1016/j.ypmed.2016.05.021</t>
  </si>
  <si>
    <t>EC7KJ</t>
  </si>
  <si>
    <t>WOS:000388316700015</t>
  </si>
  <si>
    <t>Vollet, JW; Kindermann, TA</t>
  </si>
  <si>
    <t>Vollet, Justin W.; Kindermann, Thomas A.</t>
  </si>
  <si>
    <t>Promoting persistence: Peer group influences on students' re-engagement following academic problems and setbacks</t>
  </si>
  <si>
    <t>Motivational resilience; academic re-engagement; peer group influence; peer group stability</t>
  </si>
  <si>
    <t>SCHOOL ENGAGEMENT; MOTIVATIONAL RESILIENCE; ADOLESCENT FRIENDSHIPS; CHILDRENS; ELEMENTARY; CLASSROOM; TEACHERS; ACHIEVEMENT; PERCEPTIONS; ENVIRONMENT</t>
  </si>
  <si>
    <t>This study examined the role that peer groups play in shaping students' academic re-engagement across their first year in middle school and whether influences are stronger from peers with whom students remained affiliated over time. Data were collected on an entire cohort of 366 sixth graders (48% female) in a small town. Students reported on their behavioral re-engagement-or persistence following academic problems or failure, on the extent to which they experienced academic setbacks, and on their teachers' involvement. Teachers rated students' academic engagement. Peer groups were identified in fall and spring using socio-cognitive mapping, distinguishing fluid peers (i.e., group members in fall only) and stable peers (i.e., members in both fall and spring). Peer group profiles of re-engagement were calculated for fluid peers, stable peers, and both combined. Results showed that the overall peer group profiles of re-engagement in fall did not predict changes in students' re-engagement over the school year when unstable members were included. However, when modeled separately, stable peer group profiles of re-engagement were a positive predictor of changes in students' own re-engagement, whereas profiles of fluid peers' re-engagement were not. The findings suggest that peer group members with whom students maintain consistent group affiliations across the year play a central role in supporting students' re-engagement when overcoming academic difficulties.</t>
  </si>
  <si>
    <t>[Vollet, Justin W.] Univ Texas Dallas, Dallas, TX USA; [Kindermann, Thomas A.] Portland State Univ, Portland, OR 97207 USA</t>
  </si>
  <si>
    <t>University of Texas System; University of Texas Dallas; Portland State University</t>
  </si>
  <si>
    <t>Vollet, JW (corresponding author), Univ Texas Richardson, Sch Behav &amp; Brain Sci, 800 W Campbell Rd, Richardson, TX 75080 USA.</t>
  </si>
  <si>
    <t>justin.vollet@utdallas.edu</t>
  </si>
  <si>
    <t>10.1177/0165025419880614</t>
  </si>
  <si>
    <t>WOS:000490667800001</t>
  </si>
  <si>
    <t>Kaynak, S; Kan, AD</t>
  </si>
  <si>
    <t>Kaynak, Semih; Kan, Adnan</t>
  </si>
  <si>
    <t>School adjustment scale for high school students: Development and initial validation</t>
  </si>
  <si>
    <t>educational psychology; high school; scale development; school adjustment</t>
  </si>
  <si>
    <t>EXPLORATORY FACTOR-ANALYSIS; ACADEMIC ADJUSTMENT; SAMPLE-SIZE; SHORT-FORM; YOUTH; RECOMMENDATIONS; ADAPTATION; TRANSITION; MIDDLE</t>
  </si>
  <si>
    <t>Although research has consistently highlighted the importance of school adjustment for high school students, validated tools for assessing this construct are currently lacking. To address this gap, our study aimed to develop and validate a scale to measure school adjustment among high school students. Employing a two-stage approach, we first examined the concept of adjustment and generated scale items. Subsequently, we surveyed 1121 high school students, and randomly split the data into two groups for subsequent analyses. Through exploratory in the first stage and confirmatory factor analyses in the second stage, we identified two higher-order factors within the scale: social adjustment and academic adjustment, with academic adjustment consisting of two sub-factors, academic performance and, academic engagement. The results indicated that the scale has an excellent model fit, as well as adequate reliability and high construct validity. Overall, our study provides a valuable tool for assessing school adjustment in high school students. Given that high school students' adjustment to school encompasses both academic and social dimensions, it is essential to consider both aspects when evaluating students' overall school adjustment. The school adjustment scale demonstrates satisfactory levels of validity and reliability in assessing high school students' school adjustment levels. Educators and school counselors can utilize this scale to differentiate between students who have successfully adjusted to school and those who have not. Additionally, the scale can be instrumental in evaluating the effectiveness of school adaptation programs.</t>
  </si>
  <si>
    <t>[Kaynak, Semih] Amasya Univ, Fac Educ, Amasya, Turkiye; [Kan, Adnan] Gazi Univ, Fac Educ, Ankara, Turkiye</t>
  </si>
  <si>
    <t>Amasya University; Gazi University</t>
  </si>
  <si>
    <t>Kaynak, S (corresponding author), Amasya Univ, Fac Educ, Amasya, Turkiye.</t>
  </si>
  <si>
    <t>semih.kaynak@amasya.edu.tr</t>
  </si>
  <si>
    <t>2024 JUN 25</t>
  </si>
  <si>
    <t>10.1002/pits.23269</t>
  </si>
  <si>
    <t>WH5Q2</t>
  </si>
  <si>
    <t>WOS:001253995500001</t>
  </si>
  <si>
    <t>Eddy, CL; Huang, FL; Prewett, SL; Herman, KC; Hrabal, KM; de Marchena, SL; Reinke, WM</t>
  </si>
  <si>
    <t>Eddy, Colleen Lloyd; Huang, Francis L.; Prewett, Sara L.; Herman, Keith C.; Hrabal, Kirsten M.; de Marchena, Sarah L.; Reinke, Wendy M.</t>
  </si>
  <si>
    <t>Positive student-teacher relationships and exclusionary discipline practices</t>
  </si>
  <si>
    <t>Teacher-student relationships; Exclusionary discipline; Suspensions</t>
  </si>
  <si>
    <t>AUTHORITATIVE SCHOOL CLIMATE; EXTERNALIZING BEHAVIOR; CHILD RELATIONSHIP; ELEMENTARY-SCHOOL; ACADEMIC ENGAGEMENT; AFRICAN-AMERICAN; SOCIAL SUPPORT; CLASSROOM; OUTCOMES; TRAJECTORIES</t>
  </si>
  <si>
    <t>Teacher-student relationships are beneficial for students and especially important in the middle school context. Suspensions are critical to reduce as it can be detrimental to the educational trajectory of students, particularly for marginalized students in underfunded schools. This study looked at the relations between teacher-student relationships and suspensions across the academic year in a sample of students (N = 541) and teachers (N = 51) in two urban school districts in the Midwest. A brief measure of teachers' perceptions of relationships with students completed in the fall of the academic year predicted the odds of receiving in-school suspension (ISS; odds ratio [OR] = 0.65) and out-of-school suspension (OSS; OR = 0.72) by the end of the school year. Student reports of the relationships were also associated with ISS (OR = 0.94), but not OSS. On average, teachers' report on the scale improved over the course of the school year (d = 0.11); however, student report of the relationships worsened (d = 0.30). The difference in the student report of the relationships from fall to spring was also associated with the odds of receiving ISS and OSS (ORs = 0.94). These findings suggest that student and teacher perceptions together are associated with harsh discipline practices that can negatively impact students' developmental trajectories. Relationships can change but direct action is necessary to develop, maintain, and repair relationships during the academic year.</t>
  </si>
  <si>
    <t>[Eddy, Colleen Lloyd] Univ Pittsburgh, Sch Educ, Dept Hlth &amp; Human Dev, 5114 Welsey W Posvar Hall,230 South Bouquet St, Pittsburgh, PA 15260 USA; [Huang, Francis L.; Herman, Keith C.; de Marchena, Sarah L.; Reinke, Wendy M.] Univ Missouri, Coll Educ &amp; Human Dev, Sch &amp; Counseling Psychol, Dept Educ, 118 Hill Hall, Columbia, MO 65211 USA; [Prewett, Sara L.] Riverside Insights, One Pierce Pl ST900, Itasca, IL 60143 USA; [Hrabal, Kirsten M.] Cornerstone Behav Hlth &amp; Pediat Therapies, 1900 E 15th St Bldg 800,Suite B, Edmond, OK 73013 USA</t>
  </si>
  <si>
    <t>Pennsylvania Commonwealth System of Higher Education (PCSHE); University of Pittsburgh; University of Missouri System; University of Missouri Columbia</t>
  </si>
  <si>
    <t>Eddy, CL (corresponding author), Univ Pittsburgh, Sch Educ, Dept Hlth &amp; Human Dev, 5114 Welsey W Posvar Hall,230 South Bouquet St, Pittsburgh, PA 15260 USA.</t>
  </si>
  <si>
    <t>ceddy@pitt.edu</t>
  </si>
  <si>
    <t>Institute of Education Sciences, U.S. Department of Education [R305A130143]</t>
  </si>
  <si>
    <t>The research reported here was supported by the Institute of Education Sciences, U.S. Department of Education, through Grant R305A130143 to the University of Missouri (PI: Keith C. Herman) . The opinions expressed are those of the authors and do not represent views of the Institute or the U.S. Department of Education. Correspondence concerning this article should be addressed to Colleen Eddy at ceddy@pitt.edu.</t>
  </si>
  <si>
    <t>10.1016/j.jsp.2024.101314</t>
  </si>
  <si>
    <t>TD0O8</t>
  </si>
  <si>
    <t>WOS:001239207700001</t>
  </si>
  <si>
    <t>Alali, KF; Crouse, HL; Rus, MC; Marton, S; Haq, H</t>
  </si>
  <si>
    <t>Alali, Kimberley F.; Crouse, Heather L.; Rus, Marideth C.; Marton, Stephanie; Haq, Heather</t>
  </si>
  <si>
    <t>Debriefing Trainees After Global Health Experiences: An Expert Consensus Delphi Study</t>
  </si>
  <si>
    <t>ACADEMIC PEDIATRICS</t>
  </si>
  <si>
    <t>debriefing; education; global health; pediatrics</t>
  </si>
  <si>
    <t>INTERNATIONAL HEALTH; PEDIATRIC RESIDENCY; EDUCATION; US</t>
  </si>
  <si>
    <t>BACKGROUND: Global health (GH) opportunities in pediatric residencies are prevalent. Debriefing trainees after a GH experience is a tool to optimize educational processing, identify post-return stressors, and facilitate coping skills; however, there are no consensus recommendations for debriefing in this context. OBJECTIVE: Our objective was to develop structure and content guidelines for standardized debriefing of residents returning from short-term clinical GH rotations abroad. METHODS: Through a modified Delphi methodology, we developed a standardized consensus-based debriefing tool. Eleven pediatric GH education experts were recruited. Experts were individuals with leadership experience in GH education who demonstrated academic engagement by either primary or senior authorship of a publication or relevant presentation at a conference. The expert panel (EP) completed 4 surveys that were amended after each round based on qualitative data, which was assessed for emergent themes. In the final round, the EP rated each consensus recommendation in importance using a 4-point Likert scale. RESULTS: Ten of the 11 panelists completed all study rounds. The EP achieved consensus that residents should complete post-return debriefing and rated 32 consensus recommendations in importance. Twelve recommendations were deemed essential; these debriefing recommendations focused on timing and preparation, reflection and feedback, trainee well-being and coping skills, ethical concerns, and the need to provide mental health support and resources for trainees with psychological distress. CONCLUSIONS: According to GH experts, all residents who participate in GH experiences should participate in a post-return debrief. Thirty-two consensus recommendations regarding content, timing, structure, and actions for post-return debriefing were formulated.</t>
  </si>
  <si>
    <t>[Alali, Kimberley F.; Crouse, Heather L.; Rus, Marideth C.; Marton, Stephanie; Haq, Heather] Bayor Coll Med, Dept Pediat, Houston, TX USA</t>
  </si>
  <si>
    <t>Alali, KF (corresponding author), Univ Penn, Perelman Sch Med, Dept Pediat, 3501 Civ Ctr Blvd, Philadelphia, PA 19104 USA.</t>
  </si>
  <si>
    <t>alalik@chop.edu</t>
  </si>
  <si>
    <t>Haq, Heather/0000-0003-4710-9911</t>
  </si>
  <si>
    <t>1876-2859</t>
  </si>
  <si>
    <t>1876-2867</t>
  </si>
  <si>
    <t>ACAD PEDIATR</t>
  </si>
  <si>
    <t>Acad. Pediatr.</t>
  </si>
  <si>
    <t>HJ6D3</t>
  </si>
  <si>
    <t>WOS:001159162700001</t>
  </si>
  <si>
    <t>Kamps, D; Kravits, T; Rauch, J; Kamps, JL; Chung, N</t>
  </si>
  <si>
    <t>A prevention program for students with or at risk for ED: Moderating effects of variation in treatment and classroom structure</t>
  </si>
  <si>
    <t>GENERAL-EDUCATION; INTERVENTIONS; ISSUES; DISORDERS; CHILDREN; OUTCOMES</t>
  </si>
  <si>
    <t>In a recent report, positive outcomes were described for use of a prevention program serving students with behavioral and emotional disturbance and those at risk for emotional disturbance (ED) in urban elementary schools. This primarily school-based prevention program consisted of social skills activities, peer tutoring, and individual and classwide behavior management components. Improved behaviors and decreased aggression were noted for the experimental group in treatment for approximately I 1/2 school years, compared to a control-wait group. This report is a further analysis of the prevention program investigation, including (a) findings from implementation across multiple school years with longitudinal student outcome data; (b) replication effects for the prevention program for the second cohort; (c) effects of variations in program implementation; specifically, strength of treatment and classroom structure; and (d) individual cases of treatment successes and failures. Results for two cohorts indicated that inappropriate behaviors decreased (i.e., aggression, out of seat negative verbal behaviors) and positive behaviors increased (academic engagement, behavioral compliance) under conditions of strong implementation of program components and in the context of high classroom structure. Individual case studies further confirmed that students exposed to more treatment in each year of the program and in classrooms with more structure had better outcomes. Implications of these findings supporting early, multiyear, high-quality prevention and the adverse effects of weak treatment efforts and low structure are discussed in the concert: of current practice and the need for additional research.</t>
  </si>
  <si>
    <t>Yves, rauch Jean/ABG-6494-2021; Berger, Emily/N-7268-2017</t>
  </si>
  <si>
    <t>Yves, rauch Jean/0000-0001-5462-1855; Berger, Emily/0000-0001-5550-807X</t>
  </si>
  <si>
    <t>10.1177/106342660000800302</t>
  </si>
  <si>
    <t>347LQ</t>
  </si>
  <si>
    <t>WOS:000088931400002</t>
  </si>
  <si>
    <t>El Zein, F; Gevarter, C; Bryant, B; Son, SH; Bryant, D; Kim, M; Solis, M</t>
  </si>
  <si>
    <t>El Zein, Farah; Gevarter, Cindy; Bryant, Brian; Son, Seung-Hyun; Bryant, Diane; Kim, Min; Solis, Michael</t>
  </si>
  <si>
    <t>A Comparison between iPad-Assisted and Teacher-Directed Reading Instruction for Students with Autism Spectrum Disorder (ASD)</t>
  </si>
  <si>
    <t>JOURNAL OF DEVELOPMENTAL AND PHYSICAL DISABILITIES</t>
  </si>
  <si>
    <t>Autism; Reading comprehension; Task refusal; Teacher-directed instruction; iPad (R)-assisted instruction; Intervention</t>
  </si>
  <si>
    <t>DEVELOPMENTAL-DISABILITIES; ACADEMIC ENGAGEMENT; SCHOOL-STUDENTS; YOUNG-CHILDREN; COMPREHENSION; INDIVIDUALS; INTERVENTIONS; DIAGNOSIS; BEHAVIOR; READER</t>
  </si>
  <si>
    <t>We conducted an alternating treatment research design to investigate the effects of a multicomponent reading comprehension intervention on reading comprehension performance and task refusal behavior of three elementary students with autism spectrum disorder (ASD). This study also sought to investigate the effects of utilizing teacher-directed instruction (TDI) in comparison to iPadA (R) -assisted instruction (IAI) as the primary mode of instructional delivery during reading sessions. The multicomponent intervention during the TDI sessions consisted of teaching text preview strategy (i.e., looking at text and picture, making predictions), identifying the main idea of each paragraph using a graphic organizer, and the use of a token economy system. Whereas IAI treatment sessions consisted of the use of an iPadA (R) application that focused on identifying main idea paired with implementing a token economy system for task completion. Three elementary students identified with ASD participated in this study. Results indicate that the multicomponent intervention implemented during both conditions was associated with improved performance on curriculum-based measure (CBM) probes during TDI and IAI treatments, with an indication that the TDI treatment was more effective in increasing accuracy of responding on CBM probes in comparison to the IAI condition. Findings from this study also indicate that both treatment conditions (TDI and IAI) were associated with a reduction of task refusal for the three participants with fewer occurrences of the challenging behavior during IAI in comparison to TDI treatment.</t>
  </si>
  <si>
    <t>[El Zein, Farah; Gevarter, Cindy; Bryant, Brian; Son, Seung-Hyun; Bryant, Diane; Kim, Min; Solis, Michael] Cleveland State Univ, Cleveland, OH 44115 USA</t>
  </si>
  <si>
    <t>University System of Ohio; Cleveland State University</t>
  </si>
  <si>
    <t>El Zein, F (corresponding author), Cleveland State Univ, Cleveland, OH 44115 USA.</t>
  </si>
  <si>
    <t>zein_farah@hotmail.com</t>
  </si>
  <si>
    <t>El Zein, Farah El/AAX-4480-2021</t>
  </si>
  <si>
    <t>Son, Seunghyun/0009-0000-1999-0065; El Zein, Farah/0000-0001-8498-3507; Solis, Michael/0000-0003-4818-549X</t>
  </si>
  <si>
    <t>1056-263X</t>
  </si>
  <si>
    <t>1573-3580</t>
  </si>
  <si>
    <t>J DEV PHYS DISABIL</t>
  </si>
  <si>
    <t>J. Dev. Phys. Disabil.</t>
  </si>
  <si>
    <t>10.1007/s10882-015-9458-9</t>
  </si>
  <si>
    <t>DG7IN</t>
  </si>
  <si>
    <t>WOS:000372258100001</t>
  </si>
  <si>
    <t>Fallon, LM; Collier-Meek, MA; Kurtz, KD; DeFouw, ER</t>
  </si>
  <si>
    <t>Fallon, Lindsay M.; Collier-Meek, Melissa A.; Kurtz, Kathryn D.; DeFouw, Emily R.</t>
  </si>
  <si>
    <t>Emailed implementation supports to promote treatment integrity: Comparing the effectiveness and acceptability of prompts and performance feedback</t>
  </si>
  <si>
    <t>Implementation support; Prompts; Performance feedback; Treatment integrity</t>
  </si>
  <si>
    <t>GOOD BEHAVIOR GAME; TEACHER TREATMENT INTEGRITY; GENERAL-EDUCATION SETTINGS; INTERVENTION IMPLEMENTATION; CONSULTATION; REINFORCEMENT; METAANALYSIS; CLASSROOM; CONTINGENCIES; CONSEQUENCES</t>
  </si>
  <si>
    <t>Teachers struggle to maintain high levels of treatment integrity, which are associated with efficient improvements in student outcomes. To address this challenge, school psychologists can provide implementation support, such as prompts or perforlittle time to provide. Performance feedback is an evidence-based practimance feedback, to increase teachers' treatment integrity when it is low. Implementation prompts are an emerging implementation support having been investigated in one previous study, but are feasible and require ce, but requires more time for school psychologists to coordinate and deliver. The current study sought to compare the emailed delivery of prompts and performance feedback directly. Three elementary school teachers from a diverse setting participated with their students in this experimental multiple baseline single-case design research study. Teachers were trained to implement a classwide group contingency intervention and, when treatment integrity was low, received prompts and then performance feedback. Direct observation of treatment integrity and classwide behavior indicated that performance feedback was slightly more effective at increasing treatment integrity, but implementation prompts were modestly effective, took less time to provide, and were viewed as more acceptable by teachers. Furthermore, student outcomes (academic engagement and disruptive behavior) were relatively stable across the emailed prompts and performance feedback phases, suggesting the supports were similarly effective. Future research might further investigate these findings and continue to build the research base for implementation supports to promote treatment integrity.</t>
  </si>
  <si>
    <t>[Fallon, Lindsay M.; Collier-Meek, Melissa A.; Kurtz, Kathryn D.; DeFouw, Emily R.] Univ Massachusetts Boston, Boston, MA 02125 USA</t>
  </si>
  <si>
    <t>Fallon, LM (corresponding author), Univ Massachusetts Boston, Boston, MA 02125 USA.</t>
  </si>
  <si>
    <t>Fallon, Lindsay M./0000-0003-0813-3337; Collier-Meek, Melissa/0000-0002-5789-7029</t>
  </si>
  <si>
    <t>10.1016/j.jsp.2018.03.001</t>
  </si>
  <si>
    <t>GL7OD</t>
  </si>
  <si>
    <t>WOS:000437390300008</t>
  </si>
  <si>
    <t>de la Fuente, J; Sander, P; Martínez-Vicente, JM; Vera, M; Garzón, A; Fadda, S</t>
  </si>
  <si>
    <t>de la Fuente, Jesus; Sander, Paul; Martinez-Vicente, Jose M.; Vera, Mariano; Garzon, Angelica; Fadda, Salvattore</t>
  </si>
  <si>
    <t>Combined Effect of Levels in Personal Self-Regulation and Regulatory Teaching on Meta-Cognitive, on Meta-Motivational, and on Academic Achievement Variables in Undergraduate Students</t>
  </si>
  <si>
    <t>personal self-regulation; regulatory teaching; learning approaches; resilience; engagement; confidence; test anxiety; academic achievement</t>
  </si>
  <si>
    <t>DAVIDSON RESILIENCE SCALE; PERFORMANCE; EMOTIONS; CONFIDENCE; CLASSROOM; BEHAVIOR; CONTEXT</t>
  </si>
  <si>
    <t>The Theory of Self- vs. Externally-Regulated Learnin (TM) (SRL vs. ERL) proposed different types of relationships among levels of variables in Personal Self-Regulation (PSR) and Regulatory Teaching (RT) to predict the meta-cognitive, meta-motivational and -emotional variables of learning, and of Academic Achievement in Higher Education. The aim of this investigation was empirical in order to validate the model of the combined effect of low-medium-high levels in PSR and RT on the dependent variables. For the analysis of combinations, a selected sample of 544 undergraduate students from two Spanish universities was used. Data collection was obtained from validated instruments, in Spanish versions. Using an ex-post-facto design, different Univariate and Multivariate Analyses (3 x 1, 3 x 3, and 4 x 1) were conducted. Results provide evidence for a consistent effect of low-medium-high levels of PSR and of RT, thus giving significant partial confirmation of the proposed rational model. As predicted, (1) the levels of PSR and positively and significantly effected the levels of learning approaches, resilience, engagement, academic confidence, test anxiety, and procedural and attitudinal academic achievement; (2) the most favorable type of interaction was a high level of PSR with a high level RT process. The limitations and implications of these results in the design of effective teaching are analyzed, to improve university teaching-learning processes.</t>
  </si>
  <si>
    <t>[de la Fuente, Jesus] Univ Almeri, Sch Psychol, Dept Psychol, Educ &amp; Dev Psychol, Almeria, Spain; [de la Fuente, Jesus] Univ Autonoma Chile, Dept Psychol, Associate Res, Santiago, Chile; [Sander, Paul] Arden Univ, Dept Psychol, Coventry, W Midlands, England; [Martinez-Vicente, Jose M.] Univ Almeria, Sch Psychol, Dept Psychol, Almeria, Spain; [Vera, Mariano] Univ Granada, Escuela Univ Maria Inmaculada, Granada, Spain; [Garzon, Angelica] Fdn Univ Konrad Lorenz, Sch Psychol, Dept Psychol, Bogota, Colombia; [Fadda, Salvattore] Univ Sassari, Prevent Serv, Sassari, Italy</t>
  </si>
  <si>
    <t>Universidad Autonoma de Chile; Universidad de Almeria; University of Granada; University of Sassari</t>
  </si>
  <si>
    <t>de la Fuente, J (corresponding author), Univ Almeri, Sch Psychol, Dept Psychol, Educ &amp; Dev Psychol, Almeria, Spain.;de la Fuente, J (corresponding author), Univ Autonoma Chile, Dept Psychol, Associate Res, Santiago, Chile.</t>
  </si>
  <si>
    <t>jfuente@ual.es</t>
  </si>
  <si>
    <t>MARTINEZ-VICENTE, JOSE MANUEL/J-2288-2017; de la Fuente, Jesús/AAT-2390-2020; de la Fuente, Jesus/H-3781-2014</t>
  </si>
  <si>
    <t>MARTINEZ-VICENTE, JOSE MANUEL/0000-0003-4831-1628; Garzon, Angelica/0000-0002-6813-5521; de la Fuente, Jesus/0000-0002-1829-9202; Fadda, Salvatore/0000-0003-0465-2754; Sander, Paul/0000-0002-1124-4970</t>
  </si>
  <si>
    <t>Ministry of Science and Innovation (Spain), [EDU2011-24805]; Federal Funds (European Union); R D Project</t>
  </si>
  <si>
    <t>Ministry of Science and Innovation (Spain),(Spanish Government); Federal Funds (European Union); R D Project</t>
  </si>
  <si>
    <t>This research was funded through an R &amp; D Project, ref. EDU2011-24805 (2012-2015) of the Ministry of Science and Innovation (Spain), and with Federal Funds (European Union). http://www.estres.investigacion-psicopedagogica.com/english/seccion.php?idseccion=1.</t>
  </si>
  <si>
    <t>10.3389/fpsyg.2017.00232</t>
  </si>
  <si>
    <t>EL4MZ</t>
  </si>
  <si>
    <t>WOS:000394596600001</t>
  </si>
  <si>
    <t>Gómez-Aguayo, AM; Azagra-Caro, JM; Benito-Amat, C</t>
  </si>
  <si>
    <t>Gomez-Aguayo, Ana Maria; Azagra-Caro, Joaquin M.; Benito-Amat, Carlos</t>
  </si>
  <si>
    <t>The steady effect of knowledge co-creation with universities on business scientific impact throughout the economic cycle</t>
  </si>
  <si>
    <t>Scientific production; University-industry interaction; Knowledge transfer; Academic engagement; Co-authored research publications; Economic growth; Mixed methods research</t>
  </si>
  <si>
    <t>RESEARCH-AND-DEVELOPMENT; INNOVATION PERFORMANCE; INDUSTRY COLLABORATION; CITATION IMPACT; SCIENCE POLICY; FIRMS; COOPERATION; PUBLICATIONS; CRISIS; TIMES</t>
  </si>
  <si>
    <t>Economic ups and downs condition science and innovation. The research strength of business firms and their cooperation with universities are important functions of science systems. The aim of this research is to analyse some of the links between business scientific output co-creation and impact throughout the economic cycle. Economic growth increases the probability of firms fostering both their scientific knowledge co-creation output and their scientific impact, until reaching an inflection point, after which those relationships become negative. Co-creation with universities intensifies the scientific impact of firms' output; however, although in theory this effect should vary according to the economic phase, the evidence shows that it remains steady. In this mixed-method study, the theory is grounded through interviews with key university and firm co-authors, and an empirical test is conducted on publications from 15,000 Spanish firms between 2000 and 2016 and their citations-a period which includes the Spanish Great Recession (2008-2014). The analysis suggests that policies to promote business co-creation output with universities should be more stable throughout the economic cycle: with high growth, governments should maintain the support for co-creation that is typical with low growth; with low growth, governments should not expect co-creation with universities to have an even greater positive effect on firms' scientific quality than it already has with high growth.</t>
  </si>
  <si>
    <t>[Gomez-Aguayo, Ana Maria; Azagra-Caro, Joaquin M.; Benito-Amat, Carlos] Univ Politecn Valencia, CSIC, INGENIO, Camino Vera S-N, Valencia 46022, Spain</t>
  </si>
  <si>
    <t>Consejo Superior de Investigaciones Cientificas (CSIC); Universitat Politecnica de Valencia; CSIC-UPV - Instituto de Gestion de la Innovacion y del Conocimiento (INGENIO)</t>
  </si>
  <si>
    <t>Gómez-Aguayo, AM; Azagra-Caro, JM (corresponding author), Univ Politecn Valencia, CSIC, INGENIO, Camino Vera S-N, Valencia 46022, Spain.</t>
  </si>
  <si>
    <t>angoag@upvnet.upv.es; jazagra@ingenio.upv.es</t>
  </si>
  <si>
    <t>Gomez-Aguayo, Ana Maria/0000-0003-0905-3654</t>
  </si>
  <si>
    <t>CRUE-CSIC; Springer Nature</t>
  </si>
  <si>
    <t>Open Access funding provided thanks to the CRUE-CSIC agreement with Springer Nature.</t>
  </si>
  <si>
    <t>10.1007/s11192-024-04986-5</t>
  </si>
  <si>
    <t>SR7F7</t>
  </si>
  <si>
    <t>WOS:001209638800007</t>
  </si>
  <si>
    <t>León, SP; Augusto-Landa, JM; García-Martínez, I</t>
  </si>
  <si>
    <t>Leon, Samuel P.; Augusto-Landa, Jose Maria; Garcia-Martinez, Inmaculada</t>
  </si>
  <si>
    <t>Moderating Factors in University Students' Self-Evaluation for Sustainability</t>
  </si>
  <si>
    <t>self-evaluation; learner engagement; student attitudes; learning strategies; self-regulation</t>
  </si>
  <si>
    <t>ENGAGEMENT; EFFICACY; ASSESSMENTS; CONCEPTIONS; DESIGN; GENDER; IMPACT</t>
  </si>
  <si>
    <t>Background: Self-evaluation is a multidimensional construct that has raised increasing interest within educational research at different educational stages. Different studies have pointed out the important role that Student Self-Assessment plays in improving student learning and ensuring the sustainability in instructional and evaluation processes. Method: The aim of this study with 630 university students is to analyze how engagement profiles and study strategies (measured by questionnaire) can predict the accuracy of students' self-assessment of their achievements. For this purpose, the UWE-9 questionnaire was used to evaluate engagement, the Study Techniques Questionnaire scale to measure study strategies and a content-based test to evaluate performance, along with a self-assessment test in which the student had to estimate the level of achievement obtained in the content-based test, once the test had been completed. Results: The results show that both the academic engagement and the study strategies undertaken by students can be important factors that may influence different aspects of learning in the educational context. Students with higher performance and more engagement tend to show greater skills with student self-assessment (SSA) and students with better study habits tend to have better scores, greater confidence in the SSAs delivered and better skills for self-assessment. Conclusions: Findings suggests that providing opportunities for students to have a greater involvement in the construction of their learning and in its evaluation raises positive attitudes, which results in increased performance in order to achieve greater sustainability in the learning process assessment.</t>
  </si>
  <si>
    <t>[Leon, Samuel P.] Univ Jaen, Dept Pedag, Jaen 23071, Spain; [Augusto-Landa, Jose Maria] Univ Jaen, Dept Psychol, Jaen 23071, Spain; [Garcia-Martinez, Inmaculada] Univ Granada, Sch Org, Dept Didact, Granada 18071, Spain</t>
  </si>
  <si>
    <t>Universidad de Jaen; Universidad de Jaen; University of Granada</t>
  </si>
  <si>
    <t>Augusto-Landa, JM (corresponding author), Univ Jaen, Dept Psychol, Jaen 23071, Spain.</t>
  </si>
  <si>
    <t>sparra@ujaen.es; jaugusto@ujaen.es; igmartinez@ugr.es</t>
  </si>
  <si>
    <t>10.3390/su13084199</t>
  </si>
  <si>
    <t>RU7NF</t>
  </si>
  <si>
    <t>WOS:000645329700001</t>
  </si>
  <si>
    <t>Zhang, ZH; Lee, JCK</t>
  </si>
  <si>
    <t>Zhang Zhonghua; Lee, John Chi-Kin</t>
  </si>
  <si>
    <t>Students' Behavioral and Emotional Participation in Academic Activities in the Mathematics Classroom: A Multilevel Confirmatory Factor Analysis</t>
  </si>
  <si>
    <t>Academic engagement; behavioral and emotional participation; classroom; disaffection; multilevel confirmatory factor analysis</t>
  </si>
  <si>
    <t>MAXIMUM-LIKELIHOOD; SCHOOL ENGAGEMENT; FIT INDEXES; ACHIEVEMENT; MODEL; RELIABILITY; MOTIVATION; SUPPORT; MATTER; MIDDLE</t>
  </si>
  <si>
    <t>In this research, the authors raised the issue that prior studies had failed to address the nested structure of data in examining the construct validity of an instrument measuring students' behavioral and emotional participation in academic activities in the classroom. To address this question, the authors illustrated the utility of the multilevel confirmatory factor analysis (MCFA) approach to reexamine the construct validity of this instrument. The sample consisted of 2,041 students in 5th grade from 67 classes in Hong Kong. First, the results justified the requirement of MCFA and indicated that the 4-factor model tested with MCFA provided better fit to the data than that tested with a single-level confirmatory factor analysis (CFA). Second, the study also provided adequate support for a multilevel second-order two-factor model that distinguished engagement from disaffection. Third, the factor structure was invariant across the student level and the classroom level for both the 4-factor model and the second-order two-factor model. Fourth, the results highlighted the presence of ambiguity in differentiating between the dimensions at the classroom level and supported the unidimensionality of the classroom-level construct. Fifth, student engagement was significantly and positively correlated with mathematics test scores, teachers' classroom-management practices, teacher support, and student order in the classroom. Finally, the authors discuss the implications of the study and its limitations and offer suggestions for model selection and explorations for future research.</t>
  </si>
  <si>
    <t>[Zhang Zhonghua] Univ Melbourne, Melbourne Grad Sch Educ, Carlton, Vic, Australia; [Lee, John Chi-Kin] Educ Univ Hong Kong, Dept Curriculum &amp; Instruct, Tai Po, Hong Kong, Peoples R China</t>
  </si>
  <si>
    <t>University of Melbourne; Education University of Hong Kong (EdUHK)</t>
  </si>
  <si>
    <t>Zhang, ZH (corresponding author), Univ Melbourne, Melbourne Grad Sch Educ, Assessment Res Ctr, Level 8,100 Leicester St, Carlton, Vic 3053, Australia.</t>
  </si>
  <si>
    <t>zhonghua.zhang@unimelb.edu.au</t>
  </si>
  <si>
    <t>LEE, Chi Kin John/0000-0002-3235-0967</t>
  </si>
  <si>
    <t>10.1080/00220973.2017.1335684</t>
  </si>
  <si>
    <t>HE4UI</t>
  </si>
  <si>
    <t>WOS:000453362600007</t>
  </si>
  <si>
    <t>Griffith, AN; Hurd, NM; Hussain, SB</t>
  </si>
  <si>
    <t>Griffith, Aisha N.; Hurd, Noelle M.; Hussain, Saida B.</t>
  </si>
  <si>
    <t>I Didn't Come to School for This: A Qualitative Examination of Experiences With Race-Related Stressors and Coping Responses Among Black Students Attending a Predominantly White Institution</t>
  </si>
  <si>
    <t>Black college students; predominantly White institution; race-related stressors; coping; natural mentors</t>
  </si>
  <si>
    <t>NATURAL MENTORS; RACIAL-DISCRIMINATION; ACADEMIC ENGAGEMENT; EXPLORING PATHWAYS; SOCIAL SUPPORT; MENTAL-HEALTH; SUBSTANCE USE; MICROAGGRESSIONS; IDENTITIES; CONTEXT</t>
  </si>
  <si>
    <t>Exposure to race-related stressors such as discrimination may take a toll on Black undergraduates attending predominantly White institutions (PWIs) who must contend with these stressors in addition to stressors common to the developmental space of emerging adulthood and the transition to college. The aim of this study was to explore Black students' experiences of race-related stressors, coping responses, and the role of natural mentors (i.e., nonparental adults from students' preexisting social networks who serve a mentoring role in students' lives) in the coping process. We conducted semi-structured interviews with Black college students (n = 12) at a PWI and their natural mentors (n = 10) with whom they discussed issues related to race. Thematic analysis of data indicated that Black students faced a number of race-related stressors yet employed a set of coping responses including processing the event on one's own, talking about it with others, and engaging in behavioral strategies such as working harder in school in an effort to disprove negative stereotypes. Findings reflected intentional socialization processes in regard to coping with race-related stressors. We discuss trade-offs associated with identified coping responses and the need for institutional efforts to reduce race-related stressors and foster more inclusive campus environments.</t>
  </si>
  <si>
    <t>[Griffith, Aisha N.; Hussain, Saida B.] Univ Virginia, Charlottesville, VA USA; [Hurd, Noelle M.] Univ Virginia, Dept Psychol, 102 Gilmer Hall,POB 400400, Charlottesville, VA 22904 USA</t>
  </si>
  <si>
    <t>University of Virginia; University of Virginia</t>
  </si>
  <si>
    <t>Griffith, Aisha/0000-0002-6421-4310</t>
  </si>
  <si>
    <t>National Science Foundation CHARGE Enhancement Grant - University of Virginia; National Academy of Education and Spencer Foundation; William T. Grant Foundation Scholar Award</t>
  </si>
  <si>
    <t>The author(s) disclosed receipt of the following financial support for the research, authorship, and/or publication of this article: This study was funded through a National Science Foundation CHARGE Enhancement Grant awarded by the University of Virginia to the second and third authors. The writing of this article was supported in part by a postdoctoral fellowship through the National Academy of Education and Spencer Foundation as well as a William T. Grant Foundation Scholar Award to the second author and a William T. Grant Scholar Foundation Mentoring Award to the first and second authors.</t>
  </si>
  <si>
    <t>10.1177/0743558417742983</t>
  </si>
  <si>
    <t>HK1BV</t>
  </si>
  <si>
    <t>WOS:000457640600001</t>
  </si>
  <si>
    <t>Wu, L; Ma, CS</t>
  </si>
  <si>
    <t>Wu, Li; Ma, Changsong</t>
  </si>
  <si>
    <t>RETRACTED: An Empirical Study on the Relationship among Mental Health, Learning Engagement, and Academic Self-Efficacy of Senior High School Students (Retracted Article)</t>
  </si>
  <si>
    <t>JOURNAL OF ENVIRONMENTAL AND PUBLIC HEALTH</t>
  </si>
  <si>
    <t>Article; Retracted Publication</t>
  </si>
  <si>
    <t>This study examines the mediating role of the academic self-efficacy of high school students in Tibetan and Qiang areas of China on the relationship between their mental health and learning engagement, as well as their gender and grade-specific differences in mental health, learning engagement, and academic self-efficacy. The authors drew 600 valid samples in Tibetan and Qiang areas of China, built a measurement model and a structure model, established a structural equation model comprising the mental health scale, the learning engagement scale, and the academic self-efficacy scale, and conducted an independent sample t-tests and a one-way analysis of variance. The questionnaires took the form of the 5-point Likert scale. This research shows that the mental health of high school students in Tibetan and Qiang areas of China has a significant positive impact on their learning engagement and academic self-efficacy and that their academic self-efficacy has a significant positive impact on their learning engagement. Academic self-efficacy produces an overwhelming mediating effect on the ways mental health influences learning engagement. High school students, male and female, in Tibetan and Qiang areas of China show no marked gender-specific differences in mental health, learning engagement, and academic self-efficacy, while junior high school students show marked grade-specific differences in mental health, and senior high school students show marked grade-specific differences in learning engagement and academic self-efficacy. This article concludes that improving the academic self-efficacy of high school students in Tibetan and Qiang areas of China can boost their learning engagement.</t>
  </si>
  <si>
    <t>[Wu, Li; Ma, Changsong] Krirk Univ, Int Coll, Bangkok, Thailand</t>
  </si>
  <si>
    <t>Wu, L (corresponding author), Krirk Univ, Int Coll, Bangkok, Thailand.</t>
  </si>
  <si>
    <t>20059610@abtu.edu.cn; machangsong@bgu.edu.cn</t>
  </si>
  <si>
    <t>Wu, Li/0000-0001-7348-0074</t>
  </si>
  <si>
    <t>HINDAWI LTD</t>
  </si>
  <si>
    <t>ADAM HOUSE, 3RD FLR, 1 FITZROY SQ, LONDON, W1T 5HF, ENGLAND</t>
  </si>
  <si>
    <t>1687-9805</t>
  </si>
  <si>
    <t>1687-9813</t>
  </si>
  <si>
    <t>J ENVIRON PUBLIC HEA</t>
  </si>
  <si>
    <t>J. Environ. Public Health</t>
  </si>
  <si>
    <t>10.1155/2022/4253142</t>
  </si>
  <si>
    <t>5E1ND</t>
  </si>
  <si>
    <t>WOS:000865394800012</t>
  </si>
  <si>
    <t>O'Keeffe, J; Thurston, A; Kee, F; O'Hare, L; Lloyd, K</t>
  </si>
  <si>
    <t>O'Keeffe, Joanne; Thurston, Allen; Kee, Frank; O'Hare, Liam; Lloyd, Katrina</t>
  </si>
  <si>
    <t>An Exploratory, Cluster Randomised Control Trial of the PAX Good Behaviour Game</t>
  </si>
  <si>
    <t>SOCIAL INCLUSION</t>
  </si>
  <si>
    <t>elementary school; good behaviour game; mental health; primary school; self-regulation; students behaviour; universal prevention</t>
  </si>
  <si>
    <t>EVIDENCE-BASED KERNELS; AGGRESSIVE-BEHAVIOR; SELF-REGULATION; PREVENTION; CLASSROOM; INTERVENTION; 1ST-GRADE; IMPACT; ENVIRONMENT; DISORDERS</t>
  </si>
  <si>
    <t>This article presents the findings of an exploratory randomised controlled trial of the PAX Good Behaviour Game (PAX GBG) in Northern Ireland. The PAX GBG is an evidence-based universal prevention programme designed to improve mental health by increasing self-regulation, academic engagement, and decreasing disruptive behaviour in children. The study was designed in line with the Medical Research Council guidance on the development of complex interventions and is based on the Medical Research Council framework, more specifically within a Phase 2 exploratory trial. The study used a cluster randomised controlled trial design with a total of 15 schools (19 classes) randomised to intervention and control. This article reports specifically on the outcome of self-regulation with 355 elementary school pupils in year 3 (age M = 7.40, SD = 0.30). Participating schools in the trial were located in areas of socio-economic disadvantage. The teachers in the intervention group received training in the delivery of the PAX GBG and implemented the PAX GBG intervention for 12 weeks. A range of pre- and post-test measures, including child reported behaviours, were undertaken. After the 12 weeks of implementation, this exploratory trial provided some evidence that the PAX GBG may help improve self-regulation (d =.42) in participating pupils, while the findings suggest that it may offer a feasible mental health prevention and early intervention approach for Northern Ireland classrooms. However, a larger definitive trial would be needed to verify the findings in this study.</t>
  </si>
  <si>
    <t>[O'Keeffe, Joanne; Thurston, Allen; O'Hare, Liam; Lloyd, Katrina] Queens Univ Belfast, Sch Social Sci Educ &amp; Social Work, Belfast, Antrim, North Ireland; [Kee, Frank] Queens Univ Belfast, Ctr Publ Hlth, Belfast, Antrim, North Ireland</t>
  </si>
  <si>
    <t>Queens University Belfast; Queens University Belfast</t>
  </si>
  <si>
    <t>O'Keeffe, J (corresponding author), Queens Univ Belfast, Sch Social Sci Educ &amp; Social Work, Belfast, Antrim, North Ireland.</t>
  </si>
  <si>
    <t>j.okeeffe@qub.ac.uk; a.thurston@qub.ac.uk; f.kee@qub.ac.uk; l.ohare@qub.ac.uk; k.lloyd@qub.ac.uk</t>
  </si>
  <si>
    <t>Thurston, Allen/ABA-8367-2020</t>
  </si>
  <si>
    <t>Thurston, Allen/0000-0001-9518-3257</t>
  </si>
  <si>
    <t>Department of Education in Northern Ireland; Public Health Agency Northern Ireland</t>
  </si>
  <si>
    <t>The authors would like to express their gratitude to the following people and institutions: The PAXis Institute, Dr Dennis Embry, The Public Health Agency Northern Ireland, and Queen's University Belfast. The trial was part of a PhD study funded by the Department of Education in Northern Ireland and a contribution of 30,000 pound from the Public Health Agency Northern Ireland. Consent was obtained from all of the participants involved in this PAX GBG trial. Teachers and principals gave consent through consent forms issued at the recruitment stage. This trial was approved by the Ethics Committee of the School of Social Sciences Education and Social Work, Queen's University Belfast, prior to any contact with schools or pupils.</t>
  </si>
  <si>
    <t>2183-2803</t>
  </si>
  <si>
    <t>SOC INCL</t>
  </si>
  <si>
    <t>Soc. Incl.</t>
  </si>
  <si>
    <t>10.17645/si.v9i4.4612</t>
  </si>
  <si>
    <t>WH3AL</t>
  </si>
  <si>
    <t>WOS:000707555100005</t>
  </si>
  <si>
    <t>Froiland, JM; Worrell, FC; Olenchak, FR; Kowalski, MJ</t>
  </si>
  <si>
    <t>Froiland, John Mark; Worrell, Frank C.; Olenchak, F. Richard; Kowalski, Monica J.</t>
  </si>
  <si>
    <t>Positive and negative time attitudes, intrinsic motivation, behavioral engagement and substance use among urban adolescents</t>
  </si>
  <si>
    <t>ADDICTION RESEARCH &amp; THEORY</t>
  </si>
  <si>
    <t>Engagement; drug use; happiness; adolescence; intrinsic motivation; time attitudes</t>
  </si>
  <si>
    <t>ALCOHOL-USE; MARIJUANA USE; ACADEMIC-ACHIEVEMENT; AUTONOMY SUPPORT; LEARNING-GOALS; SELF-EFFICACY; COURSE-TAKING; CANNABIS USE; PROFILES; TRAJECTORIES</t>
  </si>
  <si>
    <t>Introduction: Behavioral engagement in schools is an important contributor to academic outcomes for adolescents, but may also protect them from substance abuse. Positive and negative attitudes to the past, present, and future have been linked to adaptive and maladaptive behaviors in adolescence, respectively, but there is a need for research that examines whether time attitudes promote behavioral engagement and lower risk for substance use. Methods: Structural equation models involving 1961 diverse high school students were utilized, which controlled for sex, GPA, and alcohol use. Results: Positive time attitudes were positively associated with behavioral engagement and students' GPA. Girls had stronger levels of behavioral engagement. Positive time attitudes were indirectly associated with less marijuana use via intrinsic motivation, engagement, and less alcohol use. The indirect effect of positive time attitudes on engagement via intrinsic motivation was significant and substantial. In a second structural model, we examined the effects of negative time attitudes, intrinsic motivation, and behavioral engagement on marijuana use. Negative time attitudes and intrinsic motivation were indirectly associated with less marijuana use via behavioral engagement. Both models explained 41% of the variance in engagement and 36% of the variance in marijuana use, suggesting that positive and negative time attitudes are equally valuable in understanding academic engagement and marijuana use among adolescents. A third model indicated that behavioral engagement was negatively related to a latent variable composed of binge drinking and alcohol use. Conclusions: Implications for practice and future research are discussed, as the current findings suggest the importance of positive time attitudes as promotive of behavioral engagement and protective against substance use.</t>
  </si>
  <si>
    <t>[Froiland, John Mark; Olenchak, F. Richard] Purdue Univ, Dept Educ Studies, Beering Hall,100 N Univ St, W Lafayette, IN 47907 USA; [Worrell, Frank C.] Univ Calif Berkeley, Grad Sch Educ, Berkeley, CA 94720 USA; [Kowalski, Monica J.] Univ Notre Dame, Inst Educ Initiat, Notre Dame, IN 46556 USA</t>
  </si>
  <si>
    <t>Purdue University System; Purdue University; University of California System; University of California Berkeley; University of Notre Dame</t>
  </si>
  <si>
    <t>Froiland, JM (corresponding author), Purdue Univ, Dept Educ Studies, Beering Hall,100 N Univ St, W Lafayette, IN 47907 USA.</t>
  </si>
  <si>
    <t>Kowalski, Monica/0000-0001-5004-6742; Froiland, John/0000-0002-2700-3987; Worrell, Frank C./0000-0002-7122-527X; Olenchak, F. Richard/0000-0002-0396-4214</t>
  </si>
  <si>
    <t>1606-6359</t>
  </si>
  <si>
    <t>1476-7392</t>
  </si>
  <si>
    <t>ADDICT RES THEORY</t>
  </si>
  <si>
    <t>Addict. Res. Theory</t>
  </si>
  <si>
    <t>10.1080/16066359.2020.1857740</t>
  </si>
  <si>
    <t>Substance Abuse; Social Issues</t>
  </si>
  <si>
    <t>TP8SD</t>
  </si>
  <si>
    <t>WOS:000599386600001</t>
  </si>
  <si>
    <t>Kollerová, L; Killen, M</t>
  </si>
  <si>
    <t>Kollerova, Lenka; Killen, Melanie</t>
  </si>
  <si>
    <t>An experimental study of teachers' evaluations regarding peer exclusion in the classroom</t>
  </si>
  <si>
    <t>adolescence; bullying; morality; peer exclusion; teachers</t>
  </si>
  <si>
    <t>RACIAL MINORITY; VICTIMIZATION; GENDER; DISCRIMINATION; ASSOCIATIONS; PREJUDICE; AMERICAN; STUDENTS; EXPECTATIONS; STEREOTYPES</t>
  </si>
  <si>
    <t>Background While research has documented negative social and academic consequences that occur when students experience peer exclusion, few studies have been conducted to investigate teachers' evaluations of peer exclusion. Aims This study investigated whether ethnic and gender biases enter teachers' evaluations of classroom peer exclusion that met criteria for bullying. Sample Teachers (N = 740; 77% female) of early and middle adolescents participated in the study. Participants were recruited from 118 elementary and secondary schools across the Czech Republic. Methods Using a between-subjects design, teachers evaluated a scenario of classroom peer exclusion initiated by majority ethnic (Czech) students. The scenarios varied contextual characteristics: target's ethnicity (majority Czech vs. minority Arab), target's gender, and excluders' gender. Results Analyses revealed several subtle contextual effects. Although teachers viewed exclusion as having a more negative impact for the fair treatment of Arab targets than for Czech targets, their reasoning about the wrongfulness of such exclusion was less focused on the moral concerns about fairness for Arab than for Czech targets. In contrast to girl targets, teachers were less concerned about the harmful impact on exclusion for boy targets when considering intervention. Excluders' gender had significant interactions with the target's gender on reasoning about wrongfulness of exclusion and the target's ethnicity for viewing exclusion as impairing the target's academic engagement. Conclusions The findings of subtle ethnic and gender biases underscore the need for research on teacher perspectives on peer exclusion and for training teachers how to address peer exclusion in the classroom across various contexts.</t>
  </si>
  <si>
    <t>[Kollerova, Lenka] Czech Acad Sci, Inst Psychol, Hybernska 8, Prague 11000, Czech Republic; [Killen, Melanie] Univ Maryland, Dept Human Dev &amp; Quantitat Methodol, College Pk, MD 20742 USA</t>
  </si>
  <si>
    <t>Czech Academy of Sciences; Institute of Psychology of the Czech Academy of Sciences; University System of Maryland; University of Maryland College Park</t>
  </si>
  <si>
    <t>Kollerová, L (corresponding author), Czech Acad Sci, Inst Psychol, Hybernska 8, Prague 11000, Czech Republic.</t>
  </si>
  <si>
    <t>kollerova@praha.psu.cas.cz</t>
  </si>
  <si>
    <t>Kollerová, Lenka/I-3619-2012</t>
  </si>
  <si>
    <t>Kollerová, Lenka/0000-0002-1050-454X; Killen, Melanie/0000-0002-6392-9373</t>
  </si>
  <si>
    <t>Czech Science Foundation [18-09443S]; Fulbright Commission in the Czech Republic under the Fulbright-Masaryk Grant; National Science Foundation grant, BCS [1728918]; Division Of Behavioral and Cognitive Sci; Direct For Social, Behav &amp; Economic Scie [1728918] Funding Source: National Science Foundation</t>
  </si>
  <si>
    <t>Czech Science Foundation(Grant Agency of the Czech Republic); Fulbright Commission in the Czech Republic under the Fulbright-Masaryk Grant; National Science Foundation grant, BCS; Division Of Behavioral and Cognitive Sci; Direct For Social, Behav &amp; Economic Scie(National Science Foundation (NSF)NSF - Directorate for Social, Behavioral &amp; Economic Sciences (SBE))</t>
  </si>
  <si>
    <t>This study was supported by the Czech Science Foundation under Grant Number #18-09443S and by the Fulbright Commission in the Czech Republic under the Fulbright-Masaryk Grant awarded to the first author. The second author was supported by a National Science Foundation grant, BCS#1728918.</t>
  </si>
  <si>
    <t>10.1111/bjep.12373</t>
  </si>
  <si>
    <t>QM1WA</t>
  </si>
  <si>
    <t>WOS:000554669800001</t>
  </si>
  <si>
    <t>Low, MP</t>
  </si>
  <si>
    <t>Low, Mei Peng</t>
  </si>
  <si>
    <t>The Divergent Influence of Social Responsibility on Employee Engagement through the Lens of Marital Status: Evidence from Higher Education Institutions</t>
  </si>
  <si>
    <t>RBGN-REVISTA BRASILEIRA DE GESTAO DE NEGOCIOS</t>
  </si>
  <si>
    <t>ethics and social responsibility; Internal Corporate Social Responsibility; employee engagement; academics; Multi-group analysis</t>
  </si>
  <si>
    <t>WORK-LIFE BALANCE; ORGANIZATIONAL COMMITMENT; PLS-SEM; PERCEIVED IMPORTANCE; CORPORATE; ETHICS; WORKPLACE; IMPACT; VALUES; PERFORMANCE</t>
  </si>
  <si>
    <t>Purpose - This research paper has two purposes. Firstly, it aims to study the influence of social responsibility on employee engagement in a non-business setting, particularly higher education institutions. Internal Corporate Social Responsibility and Perceived Roles of Ethics and Social Responsibility were used to measure the social responsibility aspect. Secondly, the study further explores the difference between two heterogeneous groups of academics. Design/methodology/approach -A quantitative approach and nonprobability judgmental sampling method were used in this research. A self-administered questionnaire containing the respondents' demographic information and the main constructs of the research framework was distributed among the respondents targeted. Partial least squares structural equation modelling was used to assess the predictability of the model and a multi-group analysis was conducted to examine the differences between the non-married and married academics. Findings - The findings reveal that Perceived Roles of Ethics and Social Responsibility and Internal Corporate Social Responsibility are significantly related to academics' Employee Engagement. The conclusion is that ethics and social responsibility have a similar influence in a non-business setting, such as a higher education institution. An insignificant result is obtained for the two heterogeneous groups of non-married and married academics. Originality/value - This research paper provides informative insights on the roles of ethics and social responsibility in a non-business setting, i.e., higher education institutions. It also complements the understanding of their insignificant influence on married and non-married academics. This serves as good information for higher education institutions' administrators for devising alternative means to improve academics' engagement in the workplace.</t>
  </si>
  <si>
    <t>[Low, Mei Peng] Univ Tunku Abdul Rahman, Dept Int Business, Bandar Sungai Long, Malaysia</t>
  </si>
  <si>
    <t>Low, MP (corresponding author), Univ Tunku Abdul Rahman, Dept Int Business, Bandar Sungai Long, Malaysia.</t>
  </si>
  <si>
    <t>lowmp@utar.edu.my</t>
  </si>
  <si>
    <t>LOW, Mei Peng/L-9113-2017</t>
  </si>
  <si>
    <t>LOW, Mei Peng/0000-0002-3141-3081</t>
  </si>
  <si>
    <t>FUND ESCOLA COMERCIO ALVARES PENTEADO-FECAP</t>
  </si>
  <si>
    <t>SAO PAULO SP</t>
  </si>
  <si>
    <t>AV DA LIBERDADE 532, SAO PAULO SP, CEP01502-001, BRAZIL</t>
  </si>
  <si>
    <t>1806-4892</t>
  </si>
  <si>
    <t>1983-0807</t>
  </si>
  <si>
    <t>RBGN-REV BRAS GEST N</t>
  </si>
  <si>
    <t>RBGN-Rev. Bras. Gest. Negocios</t>
  </si>
  <si>
    <t>10.7819/rbgn.v22i2.4046</t>
  </si>
  <si>
    <t>LU6JY</t>
  </si>
  <si>
    <t>WOS:000537860800001</t>
  </si>
  <si>
    <t>Mejlgaard, N; Ryan, TK</t>
  </si>
  <si>
    <t>Mejlgaard, Niels; Ryan, Thomas Kjeldager</t>
  </si>
  <si>
    <t>Patterns of third mission engagement among scientists and engineers</t>
  </si>
  <si>
    <t>third mission activities; third mission clusters; third mission classification; societal interaction</t>
  </si>
  <si>
    <t>ACADEMIC ENGAGEMENT; PUBLIC ENGAGEMENT; HIGHER-EDUCATION; UNIVERSITY; INDUSTRY; COMMERCIALIZATION; COLLABORATION; ORGANIZATION; INDICATORS; SCIENCE</t>
  </si>
  <si>
    <t>In the context of growing societal demand and interdependency, universities need to prioritize their 'third mission' activities and balance them against core functions. Individual researchers too are faced with multiple external constituencies and various mechanisms for interaction. The degree, target, and mode of their involvement with societal actors must be considered in light also of high performance expectations concerning traditional teaching and research activities. In this study, we explore patterns of third mission involvement among 652 researchers at the Science and Technology Faculty, Aarhus University from 2009 to 2012 using register-based data. First, we collect 13 indicators of third mission involvement from the university register system PURE, and find that these can be organized in distinct sets. External interaction and knowledge sharing can take many shapes, but they appear to group together empirically in ways that reflect the external partners and mode of involvement. Secondly, we determine five clusters of researchers based on their third mission activities. The majority of researchers have limited engagement in any kind of third mission activities, while an almost negligible minority entertain activities across the board. The remaining researchers focus their engagement on one type of third mission activity: public sector service, industrial collaboration, or executive involvement. Finally, we explore the interrelatedness of third mission involvement and research performance. Researchers who work closely with industry perform extremely well in terms of both publication productivity and impact, while those primarily engaged with public authorities perform considerably below average. We contextualize the results and highlight the limitations of the study.</t>
  </si>
  <si>
    <t>[Mejlgaard, Niels; Ryan, Thomas Kjeldager] Aarhus Univ, Danish Ctr Studies Res &amp; Res Policy, Dept Polit Sci, Bartholins Alle 7, DK-8000 Aarhus C, Denmark</t>
  </si>
  <si>
    <t>Aarhus University</t>
  </si>
  <si>
    <t>Mejlgaard, N (corresponding author), Aarhus Univ, Danish Ctr Studies Res &amp; Res Policy, Dept Polit Sci, Bartholins Alle 7, DK-8000 Aarhus C, Denmark.</t>
  </si>
  <si>
    <t>nm@ps.au.dk</t>
  </si>
  <si>
    <t>Mejlgaard, Niels/0000-0002-9785-1746; Ryan, Thomas/0000-0002-4763-5308</t>
  </si>
  <si>
    <t>10.1093/reseval/rvx032</t>
  </si>
  <si>
    <t>FL1UE</t>
  </si>
  <si>
    <t>WOS:000413999100006</t>
  </si>
  <si>
    <t>Dorio, NB; Demaray, MK; Riffle, LN</t>
  </si>
  <si>
    <t>Dorio, Nicole B.; Demaray, Michelle K.; Riffle, Logan N.</t>
  </si>
  <si>
    <t>Bullying bystanders and emotional school engagement: The roles of rumination and depression</t>
  </si>
  <si>
    <t>bystander behavior; depression; emotional school engagement; rumination</t>
  </si>
  <si>
    <t>RELATIONAL AGGRESSION; ACADEMIC-PERFORMANCE; PEER VICTIMIZATION; STUDENT ENGAGEMENT; GENDER-DIFFERENCES; RESPONSE STYLES; ELEMENTARY; EXPERIENCES; ADJUSTMENT; MEDIATORS</t>
  </si>
  <si>
    <t>It is important to understand the mechanisms behind student academic engagement, as engagement in school is associated with a host of positive outcomes. As children mature, their peers become more important compared to adults in regard to their emotional engagement in school. Thus, this study sought to examine an aspect of peer relations, bullying-related behavior, and its associations with emotional engagement in school. Additionally, this study aimed to examine the potential mediating roles of depression and rumination in the association between bystander role behaviors and emotional school engagement. With a diathesis-stress theoretical foundation, it was hypothesized that low emotional school engagement would result from a combination of witnessing bullying and experiencing rumination and/or depression symptoms. Bystander behavior has been studied significantly less compared to bully- and victim-role behaviors, despite the significant role that bystanders can play in bullying scenarios. There is a gap in the literature regarding how bystanders' behaviors in bullying situations are associated with emotional engagement in school. Further, the role(s) of rumination and depression have not been studied within these associations. The current study utilized structural equation modeling as well as double mediation analyses to investigate the associations between bystander role behaviors (assisting, defending, and outsider behaviors) and emotional engagement in school and to determine if those associations are mediated by rumination and/or depression. From a sample of 847 middle school students (47.1% female), results suggested a significant indirect effect of rumination and depression on emotional school engagement for defending and outsider behaviors, but not assisting behaviors. Additional results and implications will be discussed.</t>
  </si>
  <si>
    <t>[Dorio, Nicole B.; Demaray, Michelle K.; Riffle, Logan N.] Northern Illinois Univ, Dept Psychol, De Kalb, IL 60115 USA</t>
  </si>
  <si>
    <t>Northern Illinois University</t>
  </si>
  <si>
    <t>Dorio, NB (corresponding author), Northern Illinois Univ, Dept Psychol, De Kalb, IL 60115 USA.</t>
  </si>
  <si>
    <t>ndorio16@gmail.com</t>
  </si>
  <si>
    <t>Riffle, Logan/0000-0003-1963-759X</t>
  </si>
  <si>
    <t>10.1002/pits.22619</t>
  </si>
  <si>
    <t>WOS:000718429500001</t>
  </si>
  <si>
    <t>Rodríguez-Izquierdo, RM</t>
  </si>
  <si>
    <t>Rodriguez-Izquierdo, Rosa M.</t>
  </si>
  <si>
    <t>Service learning and academic commitment in higher education</t>
  </si>
  <si>
    <t>Service learning; Academic engagement; Higher Education; Active leaching methodologies; Quality teaching; Comparative study</t>
  </si>
  <si>
    <t>CIVIC RESPONSIBILITY; STUDENT ENGAGEMENT; METAANALYSIS; VALIDATION; PROGRAM</t>
  </si>
  <si>
    <t>As a result of the university reform, the challenge for universities is to promote the quality of teaching, for which it is necessary to implement student-centered teaching methodologies. These methodologies require the commitment of students to their studies, which is not always present. To date, work on the relationship between service learning (SL) and academic commitment (AC) has been scarce. The aims of this paper are two-fold: to validate the Utrecht Work Engagement Scale for Students (UWES-S-9) and to evaluate the effect of the SL-based methodology on the AC of university students. A quasi-experimental design of repeated pretest-postest measurements with control group was carried out. The sample consists of 342 students, 168 experimental students who participate in SL practices and 174 control students who had not participated in SL. Both groups complete the UWES-S-9 in pretest and postest. The baseline hypothesis was that students who participated in ApS practices would achieve higher levels of AC with their studies. The results verify the existence of significant differences, in favor of the experimental group, in three of the factors that compose the AC: vigor, dedication and absorption. The discussion focuses on the potential value of the SL methodology for improving the AC of university students and paves the way for rethinking the implementation of active teaching methodologies as a key issue for optimising the quality of teaching at university. (C) 2019 Universidad de Pais Vasco. Published by Elsevier Espana. S.L.U. All rights reserved.</t>
  </si>
  <si>
    <t>[Rodriguez-Izquierdo, Rosa M.] UPO, Seville, Spain</t>
  </si>
  <si>
    <t>Universidad Pablo de Olavide</t>
  </si>
  <si>
    <t>Rodríguez-Izquierdo, RM (corresponding author), UPO, Seville, Spain.</t>
  </si>
  <si>
    <t>rmrodizq@upo.es</t>
  </si>
  <si>
    <t>Rodríguez-Izquierdo, Rosa M./B-9525-2015</t>
  </si>
  <si>
    <t>Rodríguez-Izquierdo, Rosa M./0000-0002-9432-1280</t>
  </si>
  <si>
    <t>10.1016/j.psicod.2019.09.001</t>
  </si>
  <si>
    <t>KD6VH</t>
  </si>
  <si>
    <t>WOS:000508002600006</t>
  </si>
  <si>
    <t>Bartholomew, JB; Golaszewski, NM; Jowers, E; Korinek, E; Roberts, G; Fall, A; Vaughn, S</t>
  </si>
  <si>
    <t>Bartholomew, J. B.; Golaszewski, N. M.; Jowers, E.; Korinek, E.; Roberts, G.; Fall, A.; Vaughn, S.</t>
  </si>
  <si>
    <t>Active learning improves on-task behaviors in 4th grade children</t>
  </si>
  <si>
    <t>Physically active academic lessons; Elementary school; Academic engagement; Children</t>
  </si>
  <si>
    <t>PHYSICAL-ACTIVITY; ACTIVITY MONITORS; ACADEMIC LESSONS; INTERVENTIONS; ATTENTION; IMPACT; TIME; EDUCATION; TEACHERS; RECESS</t>
  </si>
  <si>
    <t>While increased opportunities for physical activity (PA) are a critical, public health need for children, school-based interventions often place teachers in the position to choose between PA and time spent on academic lessons. Active learning is designed to overcome this by combining PA with academic material. Moreover, teachers are likely to be more responsive to change in academic-related outcomes than in PA. This study utilizes a large, cluster randomized control trial in which student attention, or time on task (TOT) and accelerometer-based PA is assessed in conjunction with active learning. Participants were 2716 children (46% male, 46% white) from 28 elementary schools in Central Texas that were assigned to either: 1) active learning (math n = 10; spelling n = 9); or 2) traditional, sedentary academic lessons (n= 9). PA was measured with accelerometers. TOT was measured through a momentary time sampling protocol. A series of three-level (student, classroom, school) regression models estimated the effect of the intervention. The intervention lead to significantly increased TOT. Moreover, the dose of PA (steps) during the intervention was positively associated with the increase in TOT. In contrast, a greater dose of PA was associated with reduced TOT for students in control schools. Race, gender, and SES did not moderate these effects. Planned PA - as a part of an active, academic lesson - positively impacted TOT. In contrast, a traditional, sedentary lesson was associated with lower TOT. This differential impact offers intriguing possibilities to better understand the relationship between PA and academic performance.</t>
  </si>
  <si>
    <t>[Bartholomew, J. B.; Golaszewski, N. M.; Jowers, E.; Korinek, E.] Univ Texas Austin, Austin, TX 78712 USA; [Roberts, G.; Fall, A.; Vaughn, S.] Univ Texas Austin, Meadows Ctr Preventing Educ Risk, Austin, TX 78712 USA</t>
  </si>
  <si>
    <t>University of Texas System; University of Texas Austin; University of Texas System; University of Texas Austin</t>
  </si>
  <si>
    <t>Roberts, Greg/GWV-5653-2022</t>
  </si>
  <si>
    <t>Roberts, Greg/0000-0002-3636-8590; Yarish, Natalie M./0000-0003-3524-0285; Vaughn, Sharon/0000-0001-8305-5549; Bartholomew, John/0000-0002-3963-0195</t>
  </si>
  <si>
    <t>Eunice Kennedy Shriver National Institute of Child Health &amp; Human Development [1R01HD070741]</t>
  </si>
  <si>
    <t>Eunice Kennedy Shriver National Institute of Child Health &amp; Human Development(United States Department of Health &amp; Human ServicesNational Institutes of Health (NIH) - USANIH Eunice Kennedy Shriver National Institute of Child Health &amp; Human Development (NICHD))</t>
  </si>
  <si>
    <t>The project described was supported by Award Number 1R01HD070741 from the Eunice Kennedy Shriver National Institute of Child Health &amp; Human Development. The content is solely the responsibility of the authors and does not necessarily represent the official views of the Eunice Kennedy Shriver National Institute of Child Health &amp; Human Development or the National Institutes of Health.</t>
  </si>
  <si>
    <t>10.1016/j.ypmed.2018.02.023</t>
  </si>
  <si>
    <t>GG7GV</t>
  </si>
  <si>
    <t>WOS:000432867400008</t>
  </si>
  <si>
    <t>Staff, J; Maggs, JL; Cundiff, K; Evans-Polce, RJ</t>
  </si>
  <si>
    <t>Staff, Jeremy; Maggs, Jennifer L.; Cundiff, Kelsey; Evans-Polce, Rebecca J.</t>
  </si>
  <si>
    <t>Childhood cigarette and alcohol use: Negative links with adjustment</t>
  </si>
  <si>
    <t>ADDICTIVE BEHAVIORS</t>
  </si>
  <si>
    <t>Childhood cigarette use; Childhood alcohol use; Substance use initiation; Intergenerational associations; Millennium Cohort Study</t>
  </si>
  <si>
    <t>EARLY SUBSTANCE USE; AGE-OF-ONSET; 1ST DRINK; DRUG-USE; UNDERAGE DRINKING; USE DISORDERS; RISK; INITIATION; ADULTHOOD; EPIDEMIOLOGY</t>
  </si>
  <si>
    <t>Children who initiate cigarette or alcohol use early during childhood or early adolescence experience a heightened risk of nicotine and alcohol dependence in later life as well as school failure, crime, injury, and mortality. Using prospective intergenerational data from the Millennium Cohort Study (MCS), we investigate the association between early substance use initiation (cigarettes or alcohol) and age 11 school engagement, academic achievement, and wellbeing. The ongoing MCS tracks the development of a nationally representative sample of children in the United Kingdom (born 2000-2002) from infancy through adolescence. At age 11, MCS children (n = 13,221) indicated whether they had ever used cigarettes or alcohol; at age 7 and 11 they reported on school engagement and wellbeing and completed investigator-assessed tests of academic achievement. Using propensity score methods, children who had initiated cigarette or alcohol use by age 11 were matched to abstaining children with similar risks (or propensities) of early substance use, based on numerous early life risk and protective factors assessed from infancy to age 7. We then examined whether early initiators differed from non-initiators in age 11 adjustment and achievement. Results show that substance use by age 11 was uncommon (3% cigarettes; 13% alcohol). After matching for propensity for early initiation, school engagement and wellbeing were significantly lower among initiators compared to non-initiators. Academic achievement was not consistently related to early initiation. We conclude that initiation of smoking and drinking in childhood is associated with poorer adjustment. (C) 2016 Elsevier Ltd. All rights reserved.</t>
  </si>
  <si>
    <t>[Staff, Jeremy] Penn State Univ, Dept Sociol, 917 Oswald Tower, University Pk, PA 16802 USA; [Maggs, Jennifer L.] Penn State Univ, Dept Human Dev &amp; Family Studies, 119 Hlth &amp; Human Dev Bldg, University Pk, PA 16802 USA; [Cundiff, Kelsey] Penn State Univ, Dept Sociol, 211 Oswald Tower, University Pk, PA 16802 USA; [Evans-Polce, Rebecca J.] Penn State Univ, Methodol Ctr, 217 Hlth &amp; Human Dev Bldg, University Pk, PA 16802 USA; [Evans-Polce, Rebecca J.] Prevent Res Ctr, 217 Hlth &amp; Human Dev Bldg, University Pk, PA 16802 USA</t>
  </si>
  <si>
    <t>Pennsylvania Commonwealth System of Higher Education (PCSHE); Pennsylvania State University; Pennsylvania State University - University Park; Pennsylvania Commonwealth System of Higher Education (PCSHE); Pennsylvania State University; Pennsylvania State University - University Park; Pennsylvania Commonwealth System of Higher Education (PCSHE); Pennsylvania State University; Pennsylvania State University - University Park; Pennsylvania Commonwealth System of Higher Education (PCSHE); Pennsylvania State University; Pennsylvania State University - University Park</t>
  </si>
  <si>
    <t>Staff, J (corresponding author), Penn State Univ, Dept Sociol, 917 Oswald Tower, University Pk, PA 16802 USA.</t>
  </si>
  <si>
    <t>jus25@psu.edu; jmaggs@psu.edu; kxc399@psu.edu; revanspolce@psu.edu</t>
  </si>
  <si>
    <t>, Jennifer/HPD-4891-2023</t>
  </si>
  <si>
    <t>, Jennifer/0000-0003-1601-6990; Cundiff, Kelsey/0000-0001-8987-1571</t>
  </si>
  <si>
    <t>Economic and Social Research Council (UK); National Institute on Alcohol Abuse and Alcoholism (US) [AA019606]; National Institute on Drug Abuse (US) [T32DA017629]; ESRC [ES/M008584/1, ES/M001660/1] Funding Source: UKRI</t>
  </si>
  <si>
    <t>Economic and Social Research Council (UK)(UK Research &amp; Innovation (UKRI)Economic &amp; Social Research Council (ESRC)); National Institute on Alcohol Abuse and Alcoholism (US); National Institute on Drug Abuse (US); ESRC(UK Research &amp; Innovation (UKRI)Economic &amp; Social Research Council (ESRC))</t>
  </si>
  <si>
    <t>This research is based on analysis of data from the UK Millennium Cohort Study (MCS), which is funded primarily by the Economic and Social Research Council (UK). Measures of alcohol use at age 11 in the MCS and manuscript preparation time for Drs. Staff and Maggs and Ms. Cundiff were supported by grant AA019606 from the National Institute on Alcohol Abuse and Alcoholism (US). Dr. Evans-Polce's time was supported by grant T32DA017629 from the National Institute on Drug Abuse (US). MCS data are deposited at the UK Data Archive by the Centre for Longitudinal Studies at the UCL Institute of Education. The funding agencies had no role in the study design, collection, analysis or interpretation of the data, writing the manuscript, or the decision to submit the paper for publication.</t>
  </si>
  <si>
    <t>0306-4603</t>
  </si>
  <si>
    <t>1873-6327</t>
  </si>
  <si>
    <t>ADDICT BEHAV</t>
  </si>
  <si>
    <t>Addict. Behav.</t>
  </si>
  <si>
    <t>10.1016/j.addbeh.2016.06.022</t>
  </si>
  <si>
    <t>Psychology, Clinical; Substance Abuse</t>
  </si>
  <si>
    <t>Psychology; Substance Abuse</t>
  </si>
  <si>
    <t>DT2QQ</t>
  </si>
  <si>
    <t>WOS:000381325900019</t>
  </si>
  <si>
    <t>Galla, BM; Wood, JJ; Tsukayama, E; Har, K; Chiu, AW; Langer, DA</t>
  </si>
  <si>
    <t>Galla, Brian M.; Wood, Jeffrey J.; Tsukayama, Eli; Har, Kim; Chiu, Angela W.; Langer, David A.</t>
  </si>
  <si>
    <t>A longitudinal multilevel model analysis of the within-person and between-person effect of effortful engagement and academic self-efficacy on academic performance</t>
  </si>
  <si>
    <t>Academic engagement; Self-efficacy; Self-regulation; Noncognitive skills; Academic performance</t>
  </si>
  <si>
    <t>STUDENT ENGAGEMENT; EXECUTIVE FUNCTION; SCHOOL ENGAGEMENT; ACHIEVEMENT; BELIEFS; TRAJECTORIES; BEHAVIOR; CLASSROOM; TEACHER; COMPETENCE</t>
  </si>
  <si>
    <t>Using data from an accelerated longitudinal study, we examined the within-person and between-person effect of effortful engagement and academic self-efficacy on academic performance across students (N = 135) in elementary school. Teachers assessed participants' effortful engagement and participants rated their academic self-efficacy once per year for 3 years. Academic performance was assessed through standardized test scores in reading and math. Multilevel models indicated that within-person change in Effortful Engagement and Academic Self-Efficacy scores significantly predicted concomitant within-person change in reading test scores, B = 2.71, p = .043, Pseudo-R-2 = .02 and B = 4.72, p = .005, Pseudo-R-2 = .04, respectively. Participants with higher between-person levels of Effortful Engagement had higher initial reading test scores, B = 10.03, p = .001, Pseudo-R-2 = .09, and math test scores, B = 1120, p &lt; .001, Pseudo-R-2 = .15, whereas participants with higher between-person levels of Academic Self-Efficacy showed a faster rate of increase in math test scores across elementary school, B = 10.21, p = .036, Pseudo-R-2 = .25. At the between-person level, Effortful Engagement mediated the association between Academic Self-Efficacy and both reading and math test scores, although no support was found for mediation at the within-person level. Collectively, results suggest that trait-level psychological factors can vary meaningfully within school-aged children and that both within-person change and between-person individual differences in these traits have important consequences for academic performance. (C) 2014 Society for the Study of School Psychology. Published by Elsevier Ltd. All rights reserved.</t>
  </si>
  <si>
    <t>[Galla, Brian M.; Wood, Jeffrey J.; Har, Kim] Univ Calif Los Angeles, Dept Educ, Los Angeles, CA USA; [Tsukayama, Eli] Univ Penn, Dept Psychol, Philadelphia, PA 19104 USA; [Chiu, Angela W.; Langer, David A.] Univ Calif Los Angeles, Dept Psychol, Los Angeles, CA 90024 USA</t>
  </si>
  <si>
    <t>University of California System; University of California Los Angeles; University of Pennsylvania; University of California System; University of California Los Angeles</t>
  </si>
  <si>
    <t>Galla, BM (corresponding author), Univ Penn, Dept Psychol, 3815 Walnut St, Philadelphia, PA 19104 USA.</t>
  </si>
  <si>
    <t>gallabri@sas.upenn.edu</t>
  </si>
  <si>
    <t>Tsukayama, Eli/K-6653-2019; Langer, Daniel/B-7307-2014</t>
  </si>
  <si>
    <t>Langer, Daniel/0000-0001-8738-9482; Wood, Jeffrey/0000-0002-0759-6156</t>
  </si>
  <si>
    <t>10.1016/j.jsp.2014.04.001</t>
  </si>
  <si>
    <t>AL5AC</t>
  </si>
  <si>
    <t>WOS:000339144900004</t>
  </si>
  <si>
    <t>Safa, MD; Long, YR; Umaña-Taylor, AJ</t>
  </si>
  <si>
    <t>Safa, M. Dalal; Long, Yinru; Umana-Taylor, Adriana J.</t>
  </si>
  <si>
    <t>Bicultural identity and adjustment among ethnoracially minoritized and immigrant adolescents</t>
  </si>
  <si>
    <t>Ethnic-racial identity; national identity; bicultural identity integration; global identity coherence; adolescents; adjustment</t>
  </si>
  <si>
    <t>INTEGRATION; STYLES; LINKS; SELF</t>
  </si>
  <si>
    <t>For ethnoracially minoritized and immigrant youth, identity formation involves efforts to integrate social identities that are derived from their ethnic-racial group memberships (i.e., ethnic-racial identity) and their connection to the country in which they reside (i.e., national identity). This study investigated the extent to which these two social identities were simultaneously associated with adolescents' psychosocial adjustment via their associations with the integration of these identities (i.e., bicultural identity integration) and across adolescents' identity domains (i.e., global identity coherence). This cross-sectional study (January 2020) included a US ethnoracially diverse sample of 355 adolescents (Mage = 15.95 years; SD = 0.79; 50.4% female; 40.6% Latino/a/x, 29.0% White, 13.2% Black, 8.2% Asian, 7.0% other; 76.1% US-born; 76.9% had at least one foreign-born parent) who completed online surveys in class. Structural equation path analyses with bias-corrected bootstrapping were conducted to test a theoretical sequential mediation model of identity and adjustment. Findings indicated that national American identity explained significant variance in adolescent psychosocial adjustment (i.e., higher academic engagement and self-esteem) via its unique associations with bicultural identity integration and global identity coherence. Furthermore, sensitivity analyses revealed some support for alternate models suggesting that the examined identity constructs may work in tandem with one another to inform adolescent psychosocial adjustment. This study highlights the multifaceted nature of social identity development and provides preliminary evidence regarding how the simultaneous development of adolescents' ethnic-racial and national identities informs their psychosocial adjustment.</t>
  </si>
  <si>
    <t>[Safa, M. Dalal] Univ North Carolina Chapel Hill, Chapel Hill, NC USA; [Long, Yinru] Vanderbilt Univ, Nashville, TN USA; [Umana-Taylor, Adriana J.] Harvard Univ, Cambridge, MA USA; [Safa, M. Dalal] Univ North Carolina Chapel Hill, Dept Psychol &amp; Neurosci, Davie Hall 221, Chapel Hill, NC 27599 USA</t>
  </si>
  <si>
    <t>University of North Carolina; University of North Carolina Chapel Hill; University of North Carolina School of Medicine; Vanderbilt University; Harvard University; University of North Carolina School of Medicine; University of North Carolina; University of North Carolina Chapel Hill</t>
  </si>
  <si>
    <t>Safa, MD (corresponding author), Univ North Carolina Chapel Hill, Dept Psychol &amp; Neurosci, Davie Hall 221, Chapel Hill, NC 27599 USA.</t>
  </si>
  <si>
    <t>dalal.safa@unc.edu</t>
  </si>
  <si>
    <t>Safa Pernett, Maria Dalal/0000-0001-6406-0289; Umana-Taylor, Adriana/0000-0002-8618-0115</t>
  </si>
  <si>
    <t>National Science Foundation SBE Postdoctoral Research Fellowship [NSF 1911722]; SRCD Early Career Scholar Research Award; Harvard Graduate School of Education Dean's Venture Fund</t>
  </si>
  <si>
    <t>National Science Foundation SBE Postdoctoral Research Fellowship; SRCD Early Career Scholar Research Award; Harvard Graduate School of Education Dean's Venture Fund</t>
  </si>
  <si>
    <t>The author(s) disclosed receipt of the following financial support for the research, authorship, and/or publication of this article: This material is based on work supported by the National Science Foundation SBE Postdoctoral Research Fellowship under Grant No. (NSF 1911722), the SRCD Early Career Scholar Research Award, and the Harvard Graduate School of Education Dean's Venture Fund.</t>
  </si>
  <si>
    <t>10.1177/01650254231218284</t>
  </si>
  <si>
    <t>QO3C0</t>
  </si>
  <si>
    <t>WOS:001129488000001</t>
  </si>
  <si>
    <t>Nouwen, W; Clycq, N; Struyf, A; Donche, V</t>
  </si>
  <si>
    <t>Nouwen, Ward; Clycq, Noel; Struyf, Annemie; Donche, Vincent</t>
  </si>
  <si>
    <t>The role of work-based learning for student engagement in vocational education and training: an application of the self-system model of motivational development</t>
  </si>
  <si>
    <t>Work-based learning; Student engagement; Self-system model of motivational development; Structural equation modelling</t>
  </si>
  <si>
    <t>ACADEMIC ENGAGEMENT; AUTONOMY SUPPORT; SCHOOL; DISAFFECTION; PATHWAYS; QUALITY</t>
  </si>
  <si>
    <t>Educational policy strategies give work-based learning (WBL) and dual learning pathways a prominent role in strengthening student engagement. Given this mounting policy attention, the current study aims to fill a knowledge gap with regard to the relation between WBL and student engagement, particularly within the context of dual pathways combining school- and work-based learning. To this end, we situated student engagement in the wider motivational framework of the self-system model of motivational development (SSMMD) to help theorize its antecedents in students' learning contexts and psychological self-system processes. The main purpose of this study was to test the hypotheses based on the SSMMD within a WBL context and to relate student engagement in WBL to engagement in school-based learning. As most measurements of the elements making up the SSMMD were validated within a school-based learning context, we used confirmatory factor analyses to test the measurement transferability to a WBL context. Our findings show the relevance of applying the SSMMD to the context of WBL, hereby confirming the facilitating or inhibiting role of a WBL context in fulfilling the basic psychological needs of needs of autonomy, relatedness and competence, which in turn supports engagement in WBL. Our findings also show the potential to study work- and school-based learning as two interrelated learning contexts, stimulating researchers, policy makers and practitioners to further study and invest in dual learning pathways that purposefully combine learning in school- and work-based contexts.</t>
  </si>
  <si>
    <t>[Nouwen, Ward; Struyf, Annemie] Univ Antwerp, Fac Social Sci, Ctr Migrat &amp; Intercultural Studies, Antwerp, Belgium; [Clycq, Noel; Donche, Vincent] Univ Antwerp, Fac Social Sci, Dept Training &amp; Educ Sci, Antwerp, Belgium</t>
  </si>
  <si>
    <t>Clycq, N (corresponding author), Univ Antwerp, Fac Social Sci, Dept Training &amp; Educ Sci, Antwerp, Belgium.</t>
  </si>
  <si>
    <t>noel.clycq@uantwerpen.be</t>
  </si>
  <si>
    <t>Clycq, Noel/N-7570-2017</t>
  </si>
  <si>
    <t>Clycq, Noel/0000-0003-2123-5098; Struyf, Annemie/0000-0002-9668-1271; Nouwen, Ward/0000-0002-5666-440X; Donche, Vincent/0000-0002-9405-3896</t>
  </si>
  <si>
    <t>Flemish Government [7428]</t>
  </si>
  <si>
    <t>Flemish Government</t>
  </si>
  <si>
    <t>This paper is based on a research project that was funded by the Flemish Government, project nuber 7428 - Evaluatie Proefprojecten Duaal Leren.</t>
  </si>
  <si>
    <t>10.1007/s10212-021-00561-1</t>
  </si>
  <si>
    <t>3X6DO</t>
  </si>
  <si>
    <t>WOS:000650516700001</t>
  </si>
  <si>
    <t>Santana-Vega, LE; Ruiz-Alfonso, Z; Feliciano-Garcíia, L</t>
  </si>
  <si>
    <t>Santana-Vega, Lidia E.; Ruiz-Alfonso, Zuleica; Feliciano-Garcia, Luis</t>
  </si>
  <si>
    <t>Gender stereotypes and vocational variables in secondary education female students</t>
  </si>
  <si>
    <t>REVISTA DE EDUCACION</t>
  </si>
  <si>
    <t>gender stereotypes; career choice; secondary school students; self-efficacy; career adaptability; life-design</t>
  </si>
  <si>
    <t>DECISION SELF-EFFICACY; CAREER ADAPTABILITY; INTERVENTION PROGRAM; ACADEMIC ENGAGEMENT; BELIEFS; CONSTRUCTION; STEM; SATISFACTION; ACHIEVEMENT; INDECISION</t>
  </si>
  <si>
    <t>Gender stereotypes are at the root of gender inequalities in education and employment. These stereotypes affect adolescent girls' academic performance, interests, behaviours and career choices. The aims of the study are: a) to examine whether there are differences in career decision self-efficacy, career adaptability and clarity of lifedesign of adolescent girls according to their gender stereotypes; b) to introduce a model with the independent variable gender stereotype to understand the relationship between the analyzed variables. The study involved 1,012 female students in the 3rd and 4th years of secondary education. Data collection was carried out using the Academic and Vocational Guidance Questionnaire. Correlation analyses and parametric tests were carried out; a structural equation model was run to understand the relationships between variables and to test a hypothetical model predicting the effect of gender ste-reotypes. Results showed that girls with high gender stereotypes have lower scores on career decision-making self-efficacy, career adaptability and clarity of life-design than girls with low stereotypes. A parsimonious model was con-structed to fit the data, in which adolescent girls' stereotypes predicted career decision-making self-efficacy, and in turn self-efficacy predicted career adapt-ability and clarity of life-design. The improvement of these vocational variables in adolescent female students requires a critical analysis of the beliefs that underlie gender stereotypes; an analysis that allows them to become aware of the socio-cultural nature of these stereotypes, promote their deconstruction and empower them vocationally.</t>
  </si>
  <si>
    <t>[Santana-Vega, Lidia E.] Univ La Laguna, IUEM, San Cristobal la Laguna, Spain; [Ruiz-Alfonso, Zuleica; Feliciano-Garcia, Luis] Univ La Laguna, San Cristobal la Laguna, Spain; [Santana-Vega, Lidia E.] Univ La Laguna, Fac Educ Didact &amp; Invest Educ, Ave Univ S-N,Campus Cent, San Cristobal la Laguna 38200, Spain</t>
  </si>
  <si>
    <t>Universidad de la Laguna; Universidad de la Laguna; Universidad de la Laguna</t>
  </si>
  <si>
    <t>Santana-Vega, LE (corresponding author), Univ La Laguna, Fac Educ Didact &amp; Invest Educ, Ave Univ S-N,Campus Cent, San Cristobal la Laguna 38200, Spain.</t>
  </si>
  <si>
    <t>lsantana@ull.es</t>
  </si>
  <si>
    <t>Postdoctoral Contract Juan de la Cierva of the State Program for the Promotion of Talent and its Employability in R&amp;D&amp;I - Spanish Ministry of Science and Innovation [FJCI-2017-31844]</t>
  </si>
  <si>
    <t>Postdoctoral Contract Juan de la Cierva of the State Program for the Promotion of Talent and its Employability in R&amp;D&amp;I - Spanish Ministry of Science and Innovation</t>
  </si>
  <si>
    <t>Zuleica Ruiz-Alfonso has participated in this research through the Postdoctoral Contract Juan de la Cierva of the State Program for the Promotion of Talent and its Employability in R&amp;D&amp;I, funded by the Spanish Ministry of Science and Innovation [FJCI-2017-31844] .</t>
  </si>
  <si>
    <t>MINISTRY EDUCATION &amp; SCIENCE</t>
  </si>
  <si>
    <t>Paseo del Prado, 28., MADRID, SPAIN</t>
  </si>
  <si>
    <t>0034-8082</t>
  </si>
  <si>
    <t>1988-592X</t>
  </si>
  <si>
    <t>REV EDUC-MADRID</t>
  </si>
  <si>
    <t>Rev. Educ.</t>
  </si>
  <si>
    <t>10.4438/1988-592X-RE-2023-400-578</t>
  </si>
  <si>
    <t>Y7PZ4</t>
  </si>
  <si>
    <t>WOS:001107156700010</t>
  </si>
  <si>
    <t>Modrek, AS; Hass, R; Kwako, A; Sandoval, WA</t>
  </si>
  <si>
    <t>Modrek, Anahid S.; Hass, Richard; Kwako, Alexander; Sandoval, William A.</t>
  </si>
  <si>
    <t>Do adolescents want more autonomy? Testing gender differences in autonomy across STEM</t>
  </si>
  <si>
    <t>Autonomy; Expectations; Choice; Gender; STEM; Pedagogy</t>
  </si>
  <si>
    <t>SELF-DETERMINATION-THEORY; SCIENCE TEACHERS; MOTIVATION; SUPPORT; MATHEMATICS; STUDENTS; BEHAVIOR; ARGUMENTATION; ACHIEVEMENT; CLASSROOM</t>
  </si>
  <si>
    <t>Introduction: A growing body of research has identified gender disparities in STEM education, but data are limited from studies directly comparing autonomy given to autonomy wanted by adolescents, as experienced in classrooms by gender and across course subjects. Methods: With a sample of US adolescents (n = 540), aged 11-19 and 55% female, we assessed students' perceived levels of autonomy given, and levels of autonomy wanted, by adapting an autonomy assessment specific to course subjects of math, science, and English. We then employed contrast models testing gender differences of autonomy levels across course subjects of math, science, and English, and controlled for age. Results: Overall, all adolescents reported getting less autonomy than they want. Within gender, girls reported wanting the most autonomy from science. Between genders, girls reported wanting more autonomy from both math and science, compared to boys. In contrast, girls reported getting more autonomy in English, compared to boys. While we found no developmental differences for reported levels of autonomy given, we did find developmental differences with levels of autonomy wanted, showing significant variability of adolescents wanting more autonomy with age. Conclusions: Our results suggest a general desire for more autonomy across adolescence, with a desire for more autonomy in STEM more common amongst girls. If adolescents' perceived levels of autonomy vary across STEM and by gender, these effects may extend more broadly to their pursuits of STEM careers. Students' beliefs of autonomy and self-concept shape their career interests and academic engagement, a trajectory that warrants concern and further investigation.</t>
  </si>
  <si>
    <t>[Modrek, Anahid S.] Thomas Jefferson Univ, Dept Psychol, Philadelphia, PA 19107 USA; [Hass, Richard] Thomas Jefferson Univ, Evaluat &amp; Res, Philadelphia, PA 19107 USA; [Kwako, Alexander; Sandoval, William A.] Univ Calif Los Angeles, Sch Educ &amp; Informat Studies, Los Angeles, CA 90024 USA</t>
  </si>
  <si>
    <t>Jefferson University; Jefferson University; University of California System; University of California Los Angeles</t>
  </si>
  <si>
    <t>Modrek, AS (corresponding author), Thomas Jefferson Univ, Dept Psychol, Philadelphia, PA 19107 USA.</t>
  </si>
  <si>
    <t>anahid.modrek@jefferson.edu</t>
  </si>
  <si>
    <t>Sandoval, William A/D-5686-2012; Hass, Richard/L-7992-2019</t>
  </si>
  <si>
    <t>Hass, Richard/0000-0002-9545-4800; Kwako, Alexander/0000-0002-6603-4874</t>
  </si>
  <si>
    <t>National Science Foundation (NSF) [1503511]; Division Of Research On Learning; Direct For Education and Human Resources [1503511] Funding Source: National Science Foundation</t>
  </si>
  <si>
    <t>National Science Foundation (NSF)(National Science Foundation (NSF)); Division Of Research On Learning; Direct For Education and Human Resources(National Science Foundation (NSF)NSF - Directorate for STEM Education (EDU))</t>
  </si>
  <si>
    <t>This work was supported by a grant from the National Science Foundation (NSF) , DRL award #1503511 to WS. The views and opinions expressed herein are those of the authors only, and do not represent the official views and opinions of the NSF. We thank Nicole Daniel, Michael Buenaventura, Aneet Sidhu, Cherry Huang, Samantha Stephens, Heather Clark, and Jarod Kawasaki, from our research team, and all the teachers who participated in this work.</t>
  </si>
  <si>
    <t>10.1016/j.adolescence.2021.09.003</t>
  </si>
  <si>
    <t>WI5KQ</t>
  </si>
  <si>
    <t>WOS:000708399300001</t>
  </si>
  <si>
    <t>Rolle, ML; Zaki, M; Parker, T; Berger, C; Knowlton, H; Kerry, V; Nahed, B</t>
  </si>
  <si>
    <t>Rolle, Myron L.; Zaki, Mark; Parker, Tariq; Berger, Connor; Knowlton, Harrison; Kerry, Vanessa; Nahed, Brian</t>
  </si>
  <si>
    <t>Global Neurosurgery Education in United States Residency Programs</t>
  </si>
  <si>
    <t>WORLD NEUROSURGERY</t>
  </si>
  <si>
    <t>Global neurosurgery; Global surgery; Neurosurgery; Residency; Surgical education</t>
  </si>
  <si>
    <t>ENDOSCOPIC 3RD VENTRICULOSTOMY; CHOROID-PLEXUS CAUTERIZATION; INTERNATIONAL ROTATIONS; INFANT HYDROCEPHALUS; SURGERY; HEALTH; BENEFITS</t>
  </si>
  <si>
    <t>BACKGROUND: Global neurosurgery encompasses the social and surgical practices that effect the neurologic health of vulnerable and underserved populations in domestic and international resource-limited settings. Formal academic engagement in global neurosurgery is limited in residency programs. Here we explore the current status of global neurosurgery education in residency programs across the United States. METHODS: We contacted 115 Accreditation Council for Graduate Medical Educationeaccredited residency programs in the United States to complete an 8-question electronic survey on global neurosurgery education. Questions were framed with binary yes or no answers to indicate presence of a global health activity. Respondents provided additional information if desired. Global education activity was categorized based on the number of resources attributed to global health activities: low (0-2), moderate (3-5), or high (6-8). RESULTS: Thirty-four residency programs completed the survey (29.6%). The majority of respondents reported offering funding for research and educational opportunities in global neurosurgery (n = 22). Programs tended to support global neurosurgery conferences (n = 20), periodic dedicated lectures (n = 15), and rotations in resource-constrained or marginalized communities domestically or abroad (n = 15). Some programs offer continuity clinics in marginalized settings (n = 10), supplementary reading material (n = 8), core curricula (n = 6), or a designated residency track in global neurosurgery (n = 3). The majority of residency programs had low-level engagement in global neurosurgery (n = 18), with only 3 programs having high levels of engagement. CONCLUSIONS: Formal global neurosurgery training is limited within US residency programs. With rising trends in the neurosurgical disease burden globally, it may benefit residency programs to develop training paths to equip the next generation of neurosurgeons to address such needs.</t>
  </si>
  <si>
    <t>[Rolle, Myron L.; Zaki, Mark; Berger, Connor; Knowlton, Harrison; Kerry, Vanessa; Nahed, Brian] Massachusetts Gen Hosp, Dept Neurosurg, Boston, MA 02114 USA; [Parker, Tariq] Univ Oxford, Dept Neurosurg, Oxford, England; [Kerry, Vanessa] Harvard Med Sch, Dept Neurosurg, Boston, MA 02115 USA; [Kerry, Vanessa] Seed Global Hlth, Boston, MA USA</t>
  </si>
  <si>
    <t>Harvard University; Massachusetts General Hospital; University of Oxford; Harvard University; Harvard Medical School</t>
  </si>
  <si>
    <t>Rolle, ML (corresponding author), Massachusetts Gen Hosp, Dept Neurosurg, Boston, MA 02114 USA.</t>
  </si>
  <si>
    <t>MROLLE@partners.org</t>
  </si>
  <si>
    <t>Berger, Connor/KHX-4165-2024; Nahed, Brian V/E-4239-2014</t>
  </si>
  <si>
    <t>Berger, Connor/0000-0003-3126-6672; Nahed, Brian V/0000-0001-8537-106X; Parker, Tariq/0000-0002-6149-664X; Knowlton, Harrison/0000-0001-8644-5008</t>
  </si>
  <si>
    <t>1878-8750</t>
  </si>
  <si>
    <t>1878-8769</t>
  </si>
  <si>
    <t>WORLD NEUROSURG</t>
  </si>
  <si>
    <t>World Neurosurg.</t>
  </si>
  <si>
    <t>E815</t>
  </si>
  <si>
    <t>E819</t>
  </si>
  <si>
    <t>10.1016/j.wneu.2020.06.039</t>
  </si>
  <si>
    <t>Clinical Neurology; Surgery</t>
  </si>
  <si>
    <t>Neurosciences &amp; Neurology; Surgery</t>
  </si>
  <si>
    <t>NH0QF</t>
  </si>
  <si>
    <t>WOS:000564383400018</t>
  </si>
  <si>
    <t>Schwanen, T; Banister, D; Anable, J</t>
  </si>
  <si>
    <t>Schwanen, Tim; Banister, David; Anable, Jillian</t>
  </si>
  <si>
    <t>Scientific research about climate change mitigation in transport: A critical review</t>
  </si>
  <si>
    <t>TRANSPORTATION RESEARCH PART A-POLICY AND PRACTICE</t>
  </si>
  <si>
    <t>Climate change mitigation; Governmentality; Technology; Carbon economy; Behaviour change; Institutions</t>
  </si>
  <si>
    <t>GREENHOUSE-GAS EMISSIONS; ECOLOGICAL MODERNIZATION; PASSENGER TRANSPORT; MULTILEVEL ANALYSIS; CO2 EMISSIONS; CAR USE; TRANSITIONS; CONSUMPTION; CALIFORNIA; REDUCTION</t>
  </si>
  <si>
    <t>This paper seeks to develop a deeper understanding of the research on climate change mitigation in transport. We suggest that work to date has focused on the effects of improvements in transport technologies, changes in the price of transport, physical infrastructure provision, behavioural change and alternative institutional arrangements for governing transport systems. In terms of research methodologies, positivist and quantitative analysis prevails, although there are signs of experimentation with non-positivist epistemologies and participatory methods. These particular engagements with climate change mitigation reflect mutually reinforcing tendencies within and beyond the academic transport community. We first draw on a revised version of Thomas Kuhn's philosophy of science to explore the path dependencies within transport studies, which are at least partly responsible for the predisposition towards quantitative modelling and technology, pricing and infrastructure oriented interventions in transport systems. We then employ the governmentality perspective to examine how transport academics' engagements with climate change mitigation depend on and align with more general understandings of climate change in UK society and beyond. The analysis makes clear that ecological modernisation and neo-liberal governmentality more generally provide the context for the current focus on and belief in technological, behaviour change, and especially market-based mitigation strategies. While current research trajectories are important and insightful, we believe that a deeper engagement with theoretical insights from the social sciences will produce richer understandings of transport mitigation in transport and briefly outline some of the contributions thinking on socio-technical transitions and practice theories can make. (C) 2011 Elsevier Ltd. All rights reserved.</t>
  </si>
  <si>
    <t>[Schwanen, Tim; Banister, David] Univ Oxford, Sch Geog &amp; Environm, Transport Studies Unit, Oxford OX1 3QY, England; [Anable, Jillian] Univ Aberdeen, Sch Geosci, Ctr Transport Res, Aberdeen AB9 1FX, Scotland</t>
  </si>
  <si>
    <t>University of Oxford; University of Aberdeen</t>
  </si>
  <si>
    <t>Schwanen, T (corresponding author), Univ Oxford, Sch Geog &amp; Environm, Transport Studies Unit, S Parks Rd, Oxford OX1 3QY, England.</t>
  </si>
  <si>
    <t>tim.schwanen@ouce.ox.ac.uk</t>
  </si>
  <si>
    <t>Schwanen, Tim/ABE-6070-2021</t>
  </si>
  <si>
    <t>Anable, Jillian/0000-0002-4259-1641</t>
  </si>
  <si>
    <t>UKTRC: Climate Change, Energy and Transport by the ESRC [RES-584-28-0002]; NERC [NE/G007748/1] Funding Source: UKRI</t>
  </si>
  <si>
    <t>UKTRC: Climate Change, Energy and Transport by the ESRC; NERC(UK Research &amp; Innovation (UKRI)Natural Environment Research Council (NERC))</t>
  </si>
  <si>
    <t>The research in this paper has been made possible by grant RES-584-28-0002, UKTRC: Climate Change, Energy and Transport by the ESRC. The authors thank the reviewers and Deb Niemeier for their helpful comments on a previous version of the paper.</t>
  </si>
  <si>
    <t>0965-8564</t>
  </si>
  <si>
    <t>1879-2375</t>
  </si>
  <si>
    <t>TRANSPORT RES A-POL</t>
  </si>
  <si>
    <t>Transp. Res. Pt. A-Policy Pract.</t>
  </si>
  <si>
    <t>10.1016/j.tra.2011.09.005</t>
  </si>
  <si>
    <t>Economics; Transportation; Transportation Science &amp; Technology</t>
  </si>
  <si>
    <t>Business &amp; Economics; Transportation</t>
  </si>
  <si>
    <t>854VT</t>
  </si>
  <si>
    <t>WOS:000297523600001</t>
  </si>
  <si>
    <t>Park, J; Lee, HJ; Kim, J; Zhou, AQ</t>
  </si>
  <si>
    <t>Park, Junsang; Lee, Heejae; Kim, Joonsuk; Zhou, Anne Q.</t>
  </si>
  <si>
    <t>Trajectories of Learning Attitude Profiles in Korean Middle School Students: Examining Developmental Patterns and the Influence of Parenting</t>
  </si>
  <si>
    <t>Learning attitude; Parenting styles; Latent transition analysis; Middle school students; Longitudinal research</t>
  </si>
  <si>
    <t>SELF-DETERMINATION THEORY; ACADEMIC ENGAGEMENT; INTRINSIC MOTIVATION; UNIVERSITY-STUDENTS; MEDIATING ROLE; ACHIEVEMENT; ADOLESCENTS; TEACHERS; STRATEGY; SUPPORT</t>
  </si>
  <si>
    <t>BackgroundThe development of learning attitudes during middle school transition and adaptation is critical, as shown by Self-Determination Theory (SDT). However, the development of adolescents' learning attitudes throughout middle school and the impact of parenting styles on this development remains largely unexplored.ObjectiveThis research aimed to examine the development of adolescents' learning attitudes in South Korean middle school students, and the role of parenting styles in shaping these attitudes, applying the Self-Determination Theory framework and using longitudinal data. Method: Data was sourced from the Korea Children and Youth Panel Survey 2018 (KCYPS 2018), involving a national sample of 2,590 7th grade students. A Latent Transition Analysis (LTA) was employed to determine developmental trajectories and assess the impact of parenting styles on latent profile memberships, taking into account other covariates.ResultsThe analysis revealed three latent learning attitude profiles: Helpless, General, and Engaged. It showed a general tendency for learning attitude profiles to regress towards the General profile over time, but also a likelihood of consolidation. Significantly, autonomy-supportive and coercive parenting styles had a substantial influence on profile membership probabilities, though their effects varied in nuances.ConclusionsThe findings indicate that while the autonomy-supportive parenting style fosters General or Engaged profiles among middle school students, curbing coercive parenting styles is necessary for developing the Engaged profile. In light of the timing and learning attitude profile, personalized and specific interventions in family and educational contexts are recommended.</t>
  </si>
  <si>
    <t>[Park, Junsang; Zhou, Anne Q.] Univ Florida, Dept Psychol, Gainesville, FL 32611 USA; [Lee, Heejae] Seoul Natl Univ, Dept Educ, Seoul, South Korea; [Kim, Joonsuk] Seoul Natl Univ, Ctr Campus Life &amp; Culture, Seoul, South Korea</t>
  </si>
  <si>
    <t>State University System of Florida; University of Florida; Seoul National University (SNU); Seoul National University (SNU)</t>
  </si>
  <si>
    <t>Park, J (corresponding author), Univ Florida, Dept Psychol, Gainesville, FL 32611 USA.</t>
  </si>
  <si>
    <t>junsangpark@ufl.edu</t>
  </si>
  <si>
    <t>Lee, Heejae/0000-0001-7442-7291; Kim, JoonSuk/0009-0003-3649-3900; Park, Junsang/0000-0002-8274-4673</t>
  </si>
  <si>
    <t>10.1007/s10566-023-09763-8</t>
  </si>
  <si>
    <t>IQ8W3</t>
  </si>
  <si>
    <t>WOS:001032712200001</t>
  </si>
  <si>
    <t>Blakeslee, J; Miller, R; Uretsky, M</t>
  </si>
  <si>
    <t>Blakeslee, Jennifer; Miller, Rebecca; Uretsky, Mathew</t>
  </si>
  <si>
    <t>Efficacy of the Project Futures self-determination coaching model for college students with foster care backgrounds and mental health challenges</t>
  </si>
  <si>
    <t>Foster care alumni; Transitioning from foster care; Post-secondary education; College support programs; Mental health</t>
  </si>
  <si>
    <t>OF-HOME CARE; HIGHER-EDUCATION; YOUNG-PEOPLE; SUPPORT PROGRAM; YOUTH; ALUMNI; OUTCOMES; ACCESS; ACHIEVEMENT; STRENGTHS</t>
  </si>
  <si>
    <t>Post-secondary students transitioning from foster care face a range of unique challenges to academic engagement and success, and the typical mental health stressors experienced by college-age young adults are exacerbated by experiences of trauma common to those with foster care experience. Many campuses have introduced specialized support programs for these students, but few have been rigorously tested. This study is the first identified randomized experiment to evaluate a post-secondary support program for enrolled college students with foster care backgrounds and mental health challenges. We report findings from a pilot intervention study testing the Project Futures model, which includes one-on-one coaching from near-peers around self-determination and self-efficacy related to mental health, academics, and other inhibitors of educational success. Overall, though this was a small pilot RCT (N = 35), analysis showed evidence of intervention impact on important targeted outcomes at postintervention and/or 6-month follow-up, including self-determination, career-related self-efficacy and career exploration activities, and mental health self-efficacy and empowerment. Further, compared to the control group, intervention participants had a higher reported GPA and were more likely to still be enrolled in school at follow-up. The study findings suggest that such structured coaching approaches can increase self-determination and self-efficacy in ways that may impact retention and potentially degree completion for foster youth. We discuss these findings in the context of specialized campus support programming for youth with foster care histories, as well as important limitations in our study, and recommendations for future research, practice, and policy.</t>
  </si>
  <si>
    <t>[Blakeslee, Jennifer; Miller, Rebecca; Uretsky, Mathew] Portland State Univ, Sch Social Work, Portland, OR 97207 USA</t>
  </si>
  <si>
    <t>Blakeslee, J (corresponding author), 1600 SW 4th Ave Suite 900, Portland, OR 97201 USA.</t>
  </si>
  <si>
    <t>jblakes@pdx.edu</t>
  </si>
  <si>
    <t>Uretsky, Mathew/AAR-6975-2021</t>
  </si>
  <si>
    <t>Uretsky, Mathew/0000-0002-4765-6889</t>
  </si>
  <si>
    <t>National Institute of Disability, Independent Living, and Rehabilitation Research [90RT5030]; Center for Mental Health Services Substance Abuse and Mental Health Services Administration, United States Department of Health and Human Services (NIDILRR); NIDILRR is a Center within the Administration for Community Living (ACL) , Department of Health and Human Services (HHS)</t>
  </si>
  <si>
    <t>National Institute of Disability, Independent Living, and Rehabilitation Research; Center for Mental Health Services Substance Abuse and Mental Health Services Administration, United States Department of Health and Human Services (NIDILRR); NIDILRR is a Center within the Administration for Community Living (ACL) , Department of Health and Human Services (HHS)</t>
  </si>
  <si>
    <t>FThe contents of this product were developed under a grant with funding from the National Institute of Disability, Independent Living, and Rehabilitation Research, and from the Center for Mental Health Services Substance Abuse and Mental Health Services Administration, United States Department of Health and Human Services (NIDILRR grant 90RT5030) . NIDILRR is a Center within the Administration for Community Living (ACL) , Department of Health and Human Services (HHS) . The contents of this product do not necessarily represent the policy of NIDILRR, ACL, HHS, or SAMHSA, and you should not assume endorsement by the Federal Government.</t>
  </si>
  <si>
    <t>10.1016/j.childyouth.2022.106507</t>
  </si>
  <si>
    <t>1D1TW</t>
  </si>
  <si>
    <t>WOS:000793591400006</t>
  </si>
  <si>
    <t>Lopez-Diaz, MT; Pena, M</t>
  </si>
  <si>
    <t>Lopez-Diaz, Maria Teresa; Pena, Marta</t>
  </si>
  <si>
    <t>Improving Calculus Curriculum in Engineering Degrees: Implementation of Technological Applications</t>
  </si>
  <si>
    <t>calculus; engineering education; mathematics education; motivation; STEM</t>
  </si>
  <si>
    <t>ACADEMIC ENGAGEMENT; STEM; MATHEMATICS; STUDENTS; EDUCATION; MOTIVATION; ATTITUDES; SCIENCE</t>
  </si>
  <si>
    <t>The teaching of mathematics has always concerned all the professionals involved in engineering degrees. Curently students have less interest in these studies, what has caused an increase of this concern. The lack of awareness of students about the significance of mathematics in their careers, provoke the decrease of undergraduate students' motivation, which derives in a low interest in engineering degrees. The aim of this work is that engineering students achieve a greater motivation and involvement in first academic courses, through the implementation of real and technological applications related to their degrees in the learning of mathematical concepts. To this end, the 2019/2020 and 2020/2021 academics years, the seminar Applications of Multivariable Calculus in Engineering has been held in Universitat Politecnica de Catalunya-BarcelonaTech (UPC), based on the teaching of Multivariable Calculus by the execution of real problems where calculus concepts are necessary to solve them. With the aim of analyzing students' motivation and assessment of the seminar, anonymous surveys and personal interviews have been conducted. The number of attending students to the sessions in each academic year has been 16 and all of them have been participants in the surveys and interviews. The results show that students' responses were generally positive and they agree that their motivation to the subject Multivariable Calculus has increased with the use of real applications of mathematics. The execution of practical problems with engineering applications improves the acquirement of mathematical concepts, what could imply an increase of students' performance and a decrease of the dropout in the first academic courses of engineering degrees.</t>
  </si>
  <si>
    <t>[Lopez-Diaz, Maria Teresa; Pena, Marta] Univ Politecn Cataluna, Dept Math, Barcelona 08034, Spain</t>
  </si>
  <si>
    <t>Pena, M (corresponding author), Univ Politecn Cataluna, Dept Math, Barcelona 08034, Spain.</t>
  </si>
  <si>
    <t>10.3390/math10030341</t>
  </si>
  <si>
    <t>ZG7XM</t>
  </si>
  <si>
    <t>WOS:000760468100001</t>
  </si>
  <si>
    <t>Knudsen, MP; Frederiksen, MH; Goduscheit, RC</t>
  </si>
  <si>
    <t>Knudsen, Mette Praest; Frederiksen, Marianne Harbo; Goduscheit, Rene Chester</t>
  </si>
  <si>
    <t>New forms of engagement in third mission activities: a multi-level university-centric approach</t>
  </si>
  <si>
    <t>Drones; research; scientific discovery; technology transfer; third mission; universities; ecosystem; sustainable development goals</t>
  </si>
  <si>
    <t>KNOWLEDGE TRANSFER OFFICES; TECHNOLOGY-TRANSFER; ENTREPRENEURIAL UNIVERSITY; ACADEMIC ENGAGEMENT; COMMERCIALIZATION; INNOVATION; SCIENTISTS; CREATION; SCIENCE; POLICY</t>
  </si>
  <si>
    <t>Traditionally, universities have focused on two missions: teaching and research. While the universities still fulfill these missions, a?third mission has been added: university research must establish its direct value to society. However, a?lingering question is how this third mission should be carried out. While the earliest models focused on the universities operating similarly to an R&amp;D department in a?private company?? seeking to patent research inventions and then capitalising on intellectual property rights?? the focus today is much more nuanced and incorporates both invention- and innovation-oriented activities. This article captures existing knowledge of universities? third mission activities and identifies five different models of how universities seek to fulfil the third mission. These models are empirically investigated through two multi-level case studies based on insights from universities? top management, innovation and/or technology transfer offices, and research units within the emerging drone technology area. The findings illustrate how the two universities seek to fulfil the third mission, based on the same starting point but following different models. Moreover, a?sixth model is identified, namely the Ecosystem Model, where the universities engage more extensively and with greater responsibility in collaborative efforts with a?range of public and private actors on addressing comprehensive industrial and societal challenges through technology development and market insights. In doing so, the university?s role becomes more active in advancing the development of an industry. This emerging way of fulfilling the third mission is discussed with respect to university management and the achievement of societal goals.</t>
  </si>
  <si>
    <t>[Knudsen, Mette Praest] Univ Southern Denmark, Ctr Integrat Innovat Management, Odense, Denmark; [Frederiksen, Marianne Harbo] Univ Southern Denmark, Dept Technol &amp; Innovat, Odense, Denmark; [Goduscheit, Rene Chester] Aarhus Univ, Dept Business Dev &amp; Technol, Aarhus, Denmark</t>
  </si>
  <si>
    <t>University of Southern Denmark; University of Southern Denmark; Aarhus University</t>
  </si>
  <si>
    <t>Goduscheit, RC (corresponding author), Aarhus Univ, Dept Business Dev &amp; Technol, Aarhus, Denmark.</t>
  </si>
  <si>
    <t>goduscheit@btech.au.dk</t>
  </si>
  <si>
    <t>Knudsen, Mette Praest/AAF-2779-2021; Frederiksen, Marianne Harbo/P-6481-2018; Goduscheit, René Chester/ABE-2470-2020</t>
  </si>
  <si>
    <t>Knudsen, Mette Praest/0000-0002-2055-5308; Frederiksen, Marianne Harbo/0000-0002-1518-7416; Goduscheit, René Chester/0000-0001-8639-2014</t>
  </si>
  <si>
    <t>10.1080/14479338.2019.1670666</t>
  </si>
  <si>
    <t>WOS:000490174200001</t>
  </si>
  <si>
    <t>Li, TY; Wang, Z; Merrin, GJ; Wan, SR; Bi, KW; Quintero, M; Song, SW</t>
  </si>
  <si>
    <t>Li, Tianyu; Wang, Zhe; Merrin, Gabriel J.; Wan, Sirui; Bi, Kaiwen; Quintero, Michaela; Song, Seowon</t>
  </si>
  <si>
    <t>The joint operations of teacher-student and peer relationships on classroom engagement among low-achieving elementary students: A longitudinal multilevel study</t>
  </si>
  <si>
    <t>Classroom engagement; Peer relationship; Teacher-student relationship; Between; and within-person effects; Early elementary school students</t>
  </si>
  <si>
    <t>OF-FIT INDEXES; SCHOOL ENGAGEMENT; ACADEMIC ENGAGEMENT; CHILD RELATIONSHIPS; BEHAVIORAL ENGAGEMENT; SOCIAL ACCEPTANCE; ACHIEVEMENT; SUPPORT; KINDERGARTEN; MIDDLE</t>
  </si>
  <si>
    <t>Although both teacher-student relationship (TSR) and peer relationship (PR) have been found important for the development of students' classroom engagement, little research has been done regarding the joint operations of these two factors. Guided by a developmental systems framework, this study examined longitudinal betweenperson and within-person associations between TSR/ PR and classroom engagement in a sample of 784 lowachieving students in the first three years of elementary school. A multidimensional approach was used to distinguish positive and negative dimensions of TSR, as well as peer liking and disliking. At the between-person level, results showed that students' classroom engagement was positively predicted by positive TSR and PR liking and was negatively predicted by negative TSR and PR disliking. Both positive and negative TSR interacted with PR disliking at the between-person level, such that the associations between positive/negative TSR and classroom engagement were stronger for students with lower levels of PR disliking. At the within-person level, changes in classroom engagement were associated with contemporaneous year-to-year changes in positive/ negative TSR and PR disliking. No within-person level interaction effects were found. Cross-level interaction showed that the effects of within-person negative TSR on classroom engagement were stronger for students with lower overall levels of PR disliking. Findings highlighted the importance of using a multilevel multidimensional approach to understand the joint operations of TSR and PR in the development of classroom engagement in lowachieving students in early elementary school.</t>
  </si>
  <si>
    <t>[Li, Tianyu] Austin Peay State Univ, Dept Psychol Sci &amp; Counseling, Clarksville, TN 37044 USA; [Wang, Zhe] Texas A&amp;M Univ, Dept Educ Psychol, College Stn, TX USA; [Merrin, Gabriel J.] Syracuse Univ, Dept Human Dev &amp; Family Sci, Syracuse, NY USA; [Wan, Sirui] Univ Wisconsin Madison, Dept Psychol, Madison, WI USA; [Bi, Kaiwen] Univ Hong Kong, Dept Social Work &amp; Social Adm, Hong Kong, Peoples R China; [Quintero, Michaela] Ashland Univ, Dept Psychol, Ashland, OH 44805 USA; [Song, Seowon] Texas Tech Univ, Dept Human Dev &amp; Family Sci, Lubbock, TX USA; [Li, Tianyu] Austin Peay State Univ, Dept Psychol Sci &amp; Counseling, POB 4537, Clarksville, TN 37044 USA</t>
  </si>
  <si>
    <t>Austin Peay State University; Texas A&amp;M University System; Texas A&amp;M University College Station; Syracuse University; University of Wisconsin System; University of Wisconsin Madison; University of Hong Kong; University System of Ohio; Ashland University; Texas Tech University System; Texas Tech University; Austin Peay State University</t>
  </si>
  <si>
    <t>Li, TY (corresponding author), Austin Peay State Univ, Dept Psychol Sci &amp; Counseling, Clarksville, TN 37044 USA.;Li, TY (corresponding author), Austin Peay State Univ, Dept Psychol Sci &amp; Counseling, POB 4537, Clarksville, TN 37044 USA.</t>
  </si>
  <si>
    <t>lit@apsu.edu</t>
  </si>
  <si>
    <t>Li, Tianyu/0000-0002-7495-8022; Wan, Sirui/0000-0002-8750-0977</t>
  </si>
  <si>
    <t>National Institute of Child Health and Human Development [HD 039367]</t>
  </si>
  <si>
    <t>The data were collected with the support of grant HD 039367 awarded to Jan N. Hughes from the National Institute of Child Health and Human Development. We acknowledge NICHD DASH for providing the The Impact of Grade Retention: A Developmental Approach data that was used for this research.</t>
  </si>
  <si>
    <t>10.1016/j.cedpsych.2024.102258</t>
  </si>
  <si>
    <t>JU1P7</t>
  </si>
  <si>
    <t>WOS:001175588000001</t>
  </si>
  <si>
    <t>Roudebush, M; Murray, DW; Netschytailo, H; Jensen, TM</t>
  </si>
  <si>
    <t>Roudebush, Mckenna; Murray, Desiree W.; Netschytailo, Hannah; Jensen, Todd M.</t>
  </si>
  <si>
    <t>Patterns and predictors of adolescent engagement in a mindfulness-based social-emotional learning program</t>
  </si>
  <si>
    <t>student engagement; mindfulness; peer connections</t>
  </si>
  <si>
    <t>STUDENT ENGAGEMENT; HIGH-SCHOOL; INTERVENTIONS; PERCEPTIONS; ELEMENTARY; MIDDLE; IMPLEMENTATION; TEACHERS; CLIMATE; HEALTH</t>
  </si>
  <si>
    <t>Introduction: Although mindfulness-based interventions (MBIs) show promise for promoting positive youth development, little is known about student engagement in MBIs. Initial research presents mixed findings in MBI engagement related to participant characteristics, and there is a lack of research examining the influence of context on engagement, despite the critical role context plays in academic engagement. This study examines the contribution of student demographic characteristics and classroom context to MBI engagement. Methods: Survey engagement data were collected at three time points from 106 ninth grade students (M-age = 14.17 years, 60.4% female, 44.2% Black, 24.8% Hispanic/Latino) who participated in the Be CALM program during the 2021-2022 school year. Latent growth curve modeling was used to examine trajectory of student engagement and assess student and classroom predictors of engagement. Results: There was no overall change in the trajectory of student engagement, although variability was observed across classes. Identifying as Hispanic/Latino was associated with lower engagement (beta = -.25, p = .008), although this did not appear to be related to program experience. Peer connections predicted engagement at the end of the program (beta = .39, p &lt; .001). Post hoc analyses suggested that student engagement may be related to teacher program delivery quality. Conclusions: Student engagement in MBIs appears related to classroom context more than student characteristics, although further research with larger samples is needed to assess the link between engagement and program outcomes. Findings have implications for designing school-based MBIs and training school staff to deliver them in culturally responsive ways.</t>
  </si>
  <si>
    <t>[Roudebush, Mckenna; Murray, Desiree W.; Netschytailo, Hannah] Univ North Carolina Chapel Hill, Ctr Hlth Promot &amp; Dis Prevent, Chapel Hill, NC USA; [Jensen, Todd M.] Univ North Carolina Chapel Hill, Sch Social Work, Chapel Hill, NC USA; [Roudebush, Mckenna] Univ North Carolina Chapel Hill, Ctr Hlth Promot &amp; Dis Prevent, CB7426, Chapel Hill, NC 27599 USA; [Roudebush, Mckenna] 323E Rosenau Hall,CB7440, Chapel Hill, NC USA</t>
  </si>
  <si>
    <t>University of North Carolina; University of North Carolina Chapel Hill; University of North Carolina School of Medicine; University of North Carolina; University of North Carolina Chapel Hill; University of North Carolina School of Medicine; University of North Carolina School of Medicine; University of North Carolina; University of North Carolina Chapel Hill</t>
  </si>
  <si>
    <t>Roudebush, M (corresponding author), Univ North Carolina Chapel Hill, Ctr Hlth Promot &amp; Dis Prevent, CB7426, Chapel Hill, NC 27599 USA.</t>
  </si>
  <si>
    <t>mroudebush@unc.edu</t>
  </si>
  <si>
    <t>Jensen, Todd/AAG-9020-2019</t>
  </si>
  <si>
    <t>Jensen, Todd/0000-0002-6930-899X; Netschytailo, Hannah/0009-0005-7165-3441; Roudebush, McKenna/0000-0001-6201-2021; Murray, Desiree/0000-0002-1554-1665</t>
  </si>
  <si>
    <t>Office of Family Assistance [90ZD0023-01-00]; Office of Family Assistance (OFA) within the Administration for Children and Families (ACF), U.S. Department of Health &amp; Human Services (HHS)</t>
  </si>
  <si>
    <t>Office of Family Assistance; Office of Family Assistance (OFA) within the Administration for Children and Families (ACF), U.S. Department of Health &amp; Human Services (HHS)</t>
  </si>
  <si>
    <t>This study was supported by funding from the Office of Family Assistance (OFA) within the Administration for Children and Families (ACF), U.S. Department of Health &amp; Human Services (HHS), Grant 90ZD0023-01-00. The content is solely the responsibility of the authors and does not necessarily represent the views of HHS, ACF, or OFA. We are grateful to Child Trends for their support throughout program development and implementation, especially Dr. Mindy Scott. We appreciate all the schools, teachers, and students who participated in this research, without which it would not have been possible.</t>
  </si>
  <si>
    <t>10.1002/jad.12294</t>
  </si>
  <si>
    <t>TG0Z8</t>
  </si>
  <si>
    <t>WOS:001152700800001</t>
  </si>
  <si>
    <t>Samkin, G</t>
  </si>
  <si>
    <t>Samkin, Grant</t>
  </si>
  <si>
    <t>Positioning Prem Sikka's academic activism in the third space</t>
  </si>
  <si>
    <t>ACCOUNTING AUDITING &amp; ACCOUNTABILITY JOURNAL</t>
  </si>
  <si>
    <t>Accounting activist; Third space; Blogs; Hybridity; Netnography; Leximancer; Media; Sikka</t>
  </si>
  <si>
    <t>TAX AVOIDANCE; LEXIMANCER; UNIVERSITY; HYBRIDITY; IDENTITY; ACCOUNTABILITY; GLOBALIZATION; GOVERNANCE; MANAGEMENT; SOFTWARE</t>
  </si>
  <si>
    <t>Purpose This paper applies Bhabha's concept of the third space to frame an understanding of Prem Sikka's use of digital media to bridge the academic-activist binary. In doing this, the paper makes two contributions. First, it conceptualises Sikka's engagement, and second, through the lens of the third space, it analyses it to establish whether, in the era of the neoliberal corporatised university, public intervention has the potential to generate new perspectives and new knowledge. Design/methodology/approach Sikka's articles and blogs for the period 20 February 2002 to 15 April 2020 were analysed using Leximancer, a textual analysis software programme that displays the output visually. A discriminant analysis was used to identify where each year of the study is situated in the overall semantic analysis. Netnography, the examination of archived published texts, was then used to analyse the responses by members of the public, academics, accountants and auditors, tax experts, policy makers and regulators to Sikka's digital media engagement. Findings As a third space practitioner, Sikka has overcome some of the shortcomings associated with academic research to challenge the activities of professional accounting firms, regulatory bodies and multinational corporations. Through extending the boundaries of accounting and accountability, he has facilitated new radical alliances aiming to create a just and equitable society. The paper also finds that by opening up a third space of engagement, academic activists' work can play an essential part in social transformation and emancipatory change framed in terms of social justice and equity. Originality/value This is one of the few papers to provide an in-depth examination of the activities of an accounting activist over twenty years.</t>
  </si>
  <si>
    <t>[Samkin, Grant] Univ South Africa, Coll Accounting Sci, Dept Financial Accounting, Pretoria, South Africa</t>
  </si>
  <si>
    <t>Samkin, G (corresponding author), Univ South Africa, Coll Accounting Sci, Dept Financial Accounting, Pretoria, South Africa.</t>
  </si>
  <si>
    <t>katchafiregr@gmail.com</t>
  </si>
  <si>
    <t>Samkin, Grant/L-1664-2013</t>
  </si>
  <si>
    <t>Samkin, Grant/0000-0002-4150-1739</t>
  </si>
  <si>
    <t>0951-3574</t>
  </si>
  <si>
    <t>1758-4205</t>
  </si>
  <si>
    <t>ACCOUNT AUDIT ACCOUN</t>
  </si>
  <si>
    <t>Account. Audit Account.</t>
  </si>
  <si>
    <t>MAR 27</t>
  </si>
  <si>
    <t>10.1108/AAAJ-04-2022-5749</t>
  </si>
  <si>
    <t>D3YJ7</t>
  </si>
  <si>
    <t>WOS:000814607700001</t>
  </si>
  <si>
    <t>Matta, M; Volpe, RJ; Briesch, AM; Owens, JS</t>
  </si>
  <si>
    <t>Matta, Michael; Volpe, Robert J.; Briesch, Amy M.; Owens, Julie Sarno</t>
  </si>
  <si>
    <t>Five direct behavior rating multi-item scales: Sensitivity to the effects of classroom interventions</t>
  </si>
  <si>
    <t>Progress monitoring; Direct Behavior Rating; Sensitivity to change; Single case study design; Tau-U; BC-SMD</t>
  </si>
  <si>
    <t>SINGLE-CASE DESIGNS; REPORT CARD; MULTIPLE IMPUTATION; MULTILEVEL MODELS; SOCIAL-BEHAVIOR; DEPENDABILITY; ELEMENTARY; PROGRESS; ITEM; SCREENER</t>
  </si>
  <si>
    <t>Direct Behavior Rating (DBR) is a tool designed for the assessment of behavioral changes over time. Unlike methods for summative evaluations, the development of progress monitoring tools requires evaluation of sensitivity to change. The present study aimed to evaluate this psychometric feature of five newly developed DBR Multi-Item Scales (DBR-MIS). Teachers identified students with behaviors interfering with their learning or the learning of others and implemented a Daily Report Card (DRC) intervention in the classroom settings for two months. The analyses were performed on 31 AB single case studies. Change metrics were calculated at an individual level by using Tau-U-A (vs.) (B) (+ trend B )and Hedges' g and at a scale-level by using Mixed Effect Meta-Analysis, Hierarchical Linear Models (HLMs), and Between-Case Standardized Mean Difference (BC-SMD). HLMs were estimated considering both fixed and random effects of intervention and linear trend within the intervention phase. The results supported sensitivity to change for three DBR-MIS (i.e., Academic Engagement, Organizational Skills, and Disruptive Behavior), and the relative magnitudes were consistent across the metrics. Sensitivity to change of DBR-MIS Interpersonal Skills received moderate support. Conversely, empirical evidence was not provided for sensitivity to change of DBR-MIS Oppositional Behavior. Particular emphasis was placed on the intervention trend in that responses to behavioral interventions might occur gradually or require consistency over time in order to be observed by raters. Implications for the use of the new DBR-MIS in the context of progress monitoring of social-emotional behaviors are discussed.</t>
  </si>
  <si>
    <t>[Matta, Michael] Univ Houston, Dept Psychol Hlth &amp; Learning Sci, Houston, TX 77004 USA; [Volpe, Robert J.; Briesch, Amy M.] Northeastern Univ, Dept Appl Psychol, Boston, MA 02115 USA; [Owens, Julie Sarno] Ohio Univ, Athens, OH 45701 USA</t>
  </si>
  <si>
    <t>University of Houston System; University of Houston; Northeastern University; University System of Ohio; Ohio University</t>
  </si>
  <si>
    <t>Matta, M (corresponding author), Univ Houston, Dept Psychol Hlth &amp; Learning Sci, Houston, TX 77004 USA.</t>
  </si>
  <si>
    <t>mmatta@uh.edu</t>
  </si>
  <si>
    <t>Matta, Michael/AAK-8442-2021; Volpe, Robert J/JCE-1208-2023</t>
  </si>
  <si>
    <t>Matta, Michael/0000-0003-4266-0130;</t>
  </si>
  <si>
    <t>This research was supported by a grant from the Institute of Education Sciences National Center for Special Education Research (R324A150071).</t>
  </si>
  <si>
    <t>10.1016/j.jsp.2020.05.002</t>
  </si>
  <si>
    <t>MP3WG</t>
  </si>
  <si>
    <t>WOS:000552136300003</t>
  </si>
  <si>
    <t>Daniels, B; Briesch, AM; Volpe, RJ; Owens, JS</t>
  </si>
  <si>
    <t>Daniels, Brian; Briesch, Amy M.; Volpe, Robert J.; Owens, Julie Sarno</t>
  </si>
  <si>
    <t>Content Validation of Direct Behavior Rating Multi-Item Scales for Assessing Problem Behaviors</t>
  </si>
  <si>
    <t>behavioral; assessment; externalizing; behavior(s); rating scales; behavior(s); psychometrics</t>
  </si>
  <si>
    <t>SYSTEMATIC DIRECT OBSERVATION; EXPLORATORY FACTOR-ANALYSIS; SINGLE ITEM SCALES; DISRUPTIVE BEHAVIOR; ACADEMIC ENGAGEMENT; SCHOOL OUTCOMES; SOCIAL-BEHAVIOR; DEPENDABILITY; GENERALIZABILITY; INTERVENTION</t>
  </si>
  <si>
    <t>Direct Behavior Rating (DBR) is an efficient method for monitoring changes in student behavior in response to intervention. Emerging research on DBR Multi-Item Scales (DBR-MIS) indicates that DBR-MIS has promising characteristics as a progress-monitoring assessment. Specifically, the multiple items within DBR-MIS allow stakeholders to measure specific behaviors at the item level, as well as global constructs at the scale level. In addition, studies have shown that fewer rating occasions are necessary to reach acceptable levels of dependability when using DBR-MIS as opposed to single-item scales (DBR-SIS). The purpose of the study was to develop and validate DBR-MIS problem behavior scales (Disruptive, Oppositional, Interpersonal Conflict, and Conduct Problems) that may be used to evaluate students' response to social-emotional or behavioral intervention. Within the first phase of development, item content was generated and subjected to evaluation by panels of researchers and school-based consumers. Exploratory factor analysis (EFA) was then used in the second phase to identify items that represented the strongest indicators of each construct. Teachers (N = 307) in Grades K-3, from 35 school districts across 13 states in the Northeastern, Midwestern, Southern, and Southwestern United States each completed ratings for one randomly selected student (N = 307). Results of the EFA using a starting pool of nine to 11 items for each DBR-MIS initially indicated one-factor solutions for the Disruptive and Oppositional scales and a two-factor solution for the Interpersonal Conflict scale. Consequently, a new Conduct Problems scale was created from items loading on the second factor. Implications for progress monitoring and future research are discussed.</t>
  </si>
  <si>
    <t>[Daniels, Brian] Univ Massachusetts, Boston, MA 02125 USA; [Briesch, Amy M.; Volpe, Robert J.] Northeastern Univ, Boston, MA 02115 USA; [Owens, Julie Sarno] Ohio Univ, Athens, OH 45701 USA</t>
  </si>
  <si>
    <t>University of Massachusetts System; University of Massachusetts Boston; Northeastern University; University System of Ohio; Ohio University</t>
  </si>
  <si>
    <t>Daniels, B (corresponding author), Univ Massachusetts, Dept Counseling &amp; Sch Psychol, Boston, MA 02125 USA.</t>
  </si>
  <si>
    <t>Brian.Daniels@umb.edu</t>
  </si>
  <si>
    <t>The author(s) disclosed receipt of the following financial support for the research, authorship, and/or publication of this article: This research was supported by a grant from the Institute of Education Sciences National Center for Special Education Research (R324A150071).</t>
  </si>
  <si>
    <t>10.1177/1063426619882345</t>
  </si>
  <si>
    <t>SC8QB</t>
  </si>
  <si>
    <t>WOS:000493602600001</t>
  </si>
  <si>
    <t>Özdemir, SB; Stattin, H</t>
  </si>
  <si>
    <t>Ozdemir, Sevgi Bayram; Stattin, Hakan</t>
  </si>
  <si>
    <t>Why and When is Ethnic Harassment a Risk for Immigrant Adolescents' School Adjustment? Understanding the Processes and Conditions</t>
  </si>
  <si>
    <t>Immigrant youth; School adjustment; Ethnic harassment; Ethnic victimization; Depression; Self-esteem</t>
  </si>
  <si>
    <t>PERCEIVED DISCRIMINATION; RACIAL-DISCRIMINATION; MIDDLE SCHOOL; SELF-ESTEEM; AMERICAN ADOLESCENTS; PEER DISCRIMINATION; ACADEMIC ENGAGEMENT; INTEGRATIVE MODEL; TEACHER SUPPORT; IDENTITY</t>
  </si>
  <si>
    <t>Ethnically harassed immigrant youth are at risk for experiencing a wide range of school adjustment problems. However, it is still unclear why and under what conditions experiencing ethnic harassment leads to school adjustment difficulties. To address this limitation in the literature, we examined two important questions. First, we investigated whether self-esteem and/or depressive symptoms would mediate the associations between ethnic harassment and poor school adjustment among immigrant youth. Second, we examined whether immigrant youths' perception of school context would play a buffering role in the pathways between ethnic harassment and school adjustment difficulties. The sample (n = 330; M (age) = 14.07, SD = .90; 49 % girls at T1) was drawn from a longitudinal study in Sweden. The results revealed that experiencing ethnic harassment led to a decrease in immigrant youths' self-esteem over time, and that youths' expectations of academic failure increased. Further, youths' relationships with their teachers and their perceptions of school democracy moderated the mediation processes. Specifically, when youth had poor relationships with their teachers or perceived their school context as less democratic, being exposed to ethnic harassment led to a decrease in their self-esteem. In turn, they reported low school satisfaction and perceived themselves as being unsuccessful in school. Such indirect effects were not observed when youth had high positive relationships with their teachers or perceived their school as offering a democratic environment. These findings highlight the importance of understanding underlying processes and conditions in the examination of the effects of ethnic devaluation experiences in order to reach a more comprehensive understanding of immigrant youths' school adjustment.</t>
  </si>
  <si>
    <t>[Ozdemir, Sevgi Bayram; Stattin, Hakan] Univ Orebro, Res Dev Ctr, Sch Law Psychol &amp; Social Work, SE-70182 Orebro, Sweden</t>
  </si>
  <si>
    <t>Orebro University</t>
  </si>
  <si>
    <t>Özdemir, SB (corresponding author), Univ Orebro, Res Dev Ctr, Sch Law Psychol &amp; Social Work, SE-70182 Orebro, Sweden.</t>
  </si>
  <si>
    <t>sevgi.bayram-ozdemir@oru.se; hakan.stattin@oru.se</t>
  </si>
  <si>
    <t>Stattin, Håkan/JXM-4008-2024</t>
  </si>
  <si>
    <t>10.1007/s10964-013-0038-y</t>
  </si>
  <si>
    <t>AK9RA</t>
  </si>
  <si>
    <t>WOS:000338763200003</t>
  </si>
  <si>
    <t>Development of Students' Social Support Profiles and Their Association With Students' Study Wellbeing</t>
  </si>
  <si>
    <t>school-related social support; study engagement; study-related burnout; latent transition analysis</t>
  </si>
  <si>
    <t>TEACHER-CHILD RELATIONSHIPS; ADOLESCENTS SCHOOL BURNOUT; OF-FIT INDEXES; GENDER-DIFFERENCES; MENTAL-HEALTH; ACADEMIC ENGAGEMENT; PEER RELATIONSHIPS; ELEMENTARY-SCHOOL; HELP-SEEKING; LATENT CLASS</t>
  </si>
  <si>
    <t>Effective social support from teachers, peers, and guardians is a key to promoting students' study wellbeing at school. However, little longitudinal research has examined the implications of distinctive combinations of social support for students' study wellbeing. To address this limitation, we measured multiple dimensions of school-related social support (teacher, peer, and guardian support), study engagement, and study-related burnout in a sample of 1,545 Finnish lower secondary school students in Grades 7, 8, and 9 (age 13, girls 51%). Latent transition analyses identified a six-profile solution for each wave of data and revealed substantial inequality in perceived social support. First, we found four profiles where social support from all three sources was experienced either on high, moderate, low, or very low level labeled as strong support (33%), moderate support (43%), low support (13%), and exceptionally low support (3%), respectively. In addition, two mixed profiles were found, where a low level of social support from one source was combined with moderate levels of social support from two other sources. These two profiles were labeled as adult support (5%) and low teacher support (3%) profiles. The social support profiles differed from each other in terms of study engagement and study-related burnout, suggesting that social support from specific sources has a somewhat different effect on features of students' study wellbeing. Moreover, the results showed that the experiences of school-related social support and study wellbeing are prone to change, highlighting the importance of each source of support throughout the students' school path.</t>
  </si>
  <si>
    <t>[Ulmanen, Sanna; Soini, Tiina] Tampere Univ, Fac Educ &amp; Culture, Akerlundinkatu 5, Tampere 33014, Finland; [Pietarinen, Janne] Univ Eastern Finland, Sch Appl Educ Sci &amp; Teacher Educ, Joensuu, Finland; [Pyhalto, Kirsi] Univ Helsinki, Dept Behav Sci, Helsinki, Finland</t>
  </si>
  <si>
    <t>Sanna.Uhnanen@tuni.fi</t>
  </si>
  <si>
    <t>Finnish Cultural Foundation [00211124]; Ministry of Education and Culture [6600567]; Academy of Finland [295022]</t>
  </si>
  <si>
    <t>Finnish Cultural Foundation(Finnish Cultural FoundationFinnish IT center for science); Ministry of Education and Culture; Academy of Finland(Research Council of Finland)</t>
  </si>
  <si>
    <t>Sanna Ulmanen was supported by a postdoctoral fellowship from The Finnish Cultural Foundation under Grant 00211124. Data collection for the research project School matters was funded by the Ministry of Education and Culture under Grant 6600567 and Academy of Finland under Grant 295022. We thank the participating students and school for their time. This study was not preregistered. Research permissions from students, guardians, and schools do not allow sharing of original data and study materials; hence, they are not available. The study analysis code (i.e. Mplus analysis) is available from corresponding author upon reasonable request.</t>
  </si>
  <si>
    <t>10.1037/dev0001439</t>
  </si>
  <si>
    <t>9F2QQ</t>
  </si>
  <si>
    <t>WOS:000847810000001</t>
  </si>
  <si>
    <t>Archambault, I; Vandenbossche-Makombo, J; Fraser, SL</t>
  </si>
  <si>
    <t>Archambault, Isabelle; Vandenbossche-Makombo, Jade; Fraser, Sarah L.</t>
  </si>
  <si>
    <t>Students' Oppositional Behaviors and Engagement in School: The Differential Role of the Student-Teacher Relationship</t>
  </si>
  <si>
    <t>Classroom engagement; Oppositional behaviors; Student; teacher relationship; Closeness; Conflict</t>
  </si>
  <si>
    <t>ACADEMIC ENGAGEMENT; CHILD RELATIONSHIPS; CLASSROOM; ELEMENTARY; KINDERGARTEN; ADJUSTMENT; RISK; ADOLESCENCE; RELATEDNESS; ACHIEVEMENT</t>
  </si>
  <si>
    <t>Students presenting oppositional behaviors often display lower behavioral and emotional engagement in class as compared to their peers. Moreover, children in general are known to be deeply affected by their relationships with teachers while in school. It is therefore possible that such relationships could also influence the engagement of students presenting higher levels of oppositional behavior. As a way of verifying this hypothesis, the present study investigated the contribution of students' levels of oppositional behavior to their behavioral and emotional engagement in literacy. Furthermore, it examined whether these relationships were different for boys and girls, or changed as a function of two components of student-teacher relationships: closeness and conflict. Three hundred and eighty five third and fourth grade students and their teachers participated in the study. Two series of linear regressions were conducted. Findings indicate that students who presented higher levels of oppositional behavior showed lower behavioral engagement than their peers. Moreover, students who had close relationships with their teachers reported higher behavioral engagement. Although closeness in student-teacher relationships protected students from behavioral disengagement, students with higher oppositional behaviors were less protected than students who presented lower levels of oppositional difficulty. Having a warm relationship with a teacher was also more beneficial for the behavioral engagement of girls, whereas a high level of conflict between student and teacher was more harmful for the emotional engagement of boys. This was deemed to be true whether the boys or girls presented high levels of oppositional behavior or not. Overall, our findings highlight the importance of the student-teacher relationship in fostering all students' engagement in school.</t>
  </si>
  <si>
    <t>[Archambault, Isabelle; Vandenbossche-Makombo, Jade; Fraser, Sarah L.] Univ Montreal, Ecole Psychoeducat, CP 6128,Succ Ctr Ville, Quebec City, PQ H3C 3J7, Canada</t>
  </si>
  <si>
    <t>Archambault, I (corresponding author), Univ Montreal, Ecole Psychoeducat, CP 6128,Succ Ctr Ville, Quebec City, PQ H3C 3J7, Canada.</t>
  </si>
  <si>
    <t>isabelle.archambault@umontreal.ca</t>
  </si>
  <si>
    <t>Quebec fund for research, Society and Culture</t>
  </si>
  <si>
    <t>This research was supported by a grant from the Quebec fund for research, Society and Culture, awarded to Professor Isabelle Archambault.</t>
  </si>
  <si>
    <t>10.1007/s10826-017-0691-y</t>
  </si>
  <si>
    <t>EV0KY</t>
  </si>
  <si>
    <t>WOS:000401429700020</t>
  </si>
  <si>
    <t>Bourelos, E; Beyhan, B; McKelvey, M</t>
  </si>
  <si>
    <t>Bourelos, Evangelos; Beyhan, Berna; McKelvey, Maureen</t>
  </si>
  <si>
    <t>Is the prominent scientist the one who becomes an inventor? A matching of Swedish academic pairs in nanoscience to examine the effect of publishing on patenting</t>
  </si>
  <si>
    <t>nanoscience; academic patents; academic engagement; publications; Sweden; interdisciplinarity</t>
  </si>
  <si>
    <t>SCIENCE-AND-TECHNOLOGY; CONVERGING TECHNOLOGIES; RESEARCH PERFORMANCE; NATIONAL-SURVEY; NANO-SCIENCE; NANOTECHNOLOGY; PATTERNS; KNOWLEDGE; INDUSTRY; INTERDISCIPLINARITY</t>
  </si>
  <si>
    <t>Nanoscience is an interdisciplinary field in which science, in terms of publications, and technology, in terms of inventions, are closely related. Sweden represents an interesting setting to examine how they are related because a high proportion of the total Swedish academic patents can be classified as nanoscience. Combining bibliometric data from the Web of Science, patent data from European Patent Office and data from Swedish universities, this article identifies all authors and all inventors listed on patents who work at universities in Sweden within nanotechnology. The main question we address is whether prominent academic scientists in terms of scientific publications are also the ones who become academic inventors. The article uses a semiparametric technique, namely a conditional regression in a matched sample, to isolate the effect of publishing on patenting. One novelty of this article is that it applies a conditional logistic regression in matched pairs of academics, to isolate the relationship between patenting and publishing in nanoscience. The empirical results show that academics who both publish and patent have, on average, more publications as well as more citations. Furthermore, having a higher number of citations can increase the probability of having a patent. Interdisciplinarity is also positively correlated with patenting. Thus, by isolating the effects of publishing on patenting, this article demonstrates that scientific prominence, indicated both by the number of articles and citations, positively impacts the propensity to take patents.</t>
  </si>
  <si>
    <t>[Bourelos, Evangelos; Beyhan, Berna; McKelvey, Maureen] Univ Gothenburg, Sch Business Econ &amp; Law, Dept Econ &amp; Soc, Inst Innovat &amp; Entrepreneurship, Gothenburg, Sweden; [Beyhan, Berna] Sabanci Univ, Sch Management, Istanbul, Turkey</t>
  </si>
  <si>
    <t>University of Gothenburg; Sabanci University</t>
  </si>
  <si>
    <t>Bourelos, E (corresponding author), Univ Gothenburg, Sch Business Econ &amp; Law, Dept Econ &amp; Soc, Inst Innovat &amp; Entrepreneurship, Gothenburg, Sweden.</t>
  </si>
  <si>
    <t>evangelos.bourelos@handels.gu.se</t>
  </si>
  <si>
    <t>Beyhan, Berna/0000-0002-1352-823X</t>
  </si>
  <si>
    <t>Swedish Foundation for Humanities and Social Sciences; Broman Foundation; Sten A. Olsson Foundation for Research and Culture</t>
  </si>
  <si>
    <t>Swedish Foundation for Humanities and Social Sciences(Swedish Foundation for Humanities &amp; Social Sciences); Broman Foundation; Sten A. Olsson Foundation for Research and Culture</t>
  </si>
  <si>
    <t>This work was supported by The Swedish Foundation for Humanities and Social Sciences, in the project 'How Engineering Sciences Can Impact Industry in a Global World', led by M. McKelvey. This work was supported by the Broman Foundation, with the project 'Patents, academic inventors and networks' led by E. Bourelos and the project 'University-industry knowledge and technology transfer in nanotechnologies' led by B. Beyhan. This work was supported by the Sten A. Olsson Foundation for Research and Culture, in the project 'Radical Innovation for the Enhancement of the Swedish Economy' led by M. McKelvey.</t>
  </si>
  <si>
    <t>10.1093/reseval/rvx004</t>
  </si>
  <si>
    <t>FA4MY</t>
  </si>
  <si>
    <t>WOS:000405418600009</t>
  </si>
  <si>
    <t>Walters, KJ; Simons, JS</t>
  </si>
  <si>
    <t>Walters, Kyle J.; Simons, Jeffrey S.</t>
  </si>
  <si>
    <t>Affective Dependence, Self-Regulation, and Alcohol Problems: Between- and Within-Person Associations</t>
  </si>
  <si>
    <t>affect; self-regulation; alcohol problems; goal pursuit; EMA</t>
  </si>
  <si>
    <t>ECOLOGICAL MOMENTARY ASSESSMENT; EMOTION DIFFERENTIATION; GOAL PROGRESS; NEGATIVE URGENCY; DIRECTIVE FORMS; POSITIVE AFFECT; BINGE DRINKING; CHRONIC PAIN; TIME; EXPERIENCE</t>
  </si>
  <si>
    <t>Positive affect (PA) and negative affect (NA) are associated with goal pursuit in addition to dysregulated behavior. Affective dependence (i.e., the correlation between PA and NA) may be a marker for good self-regulation on the one hand (weaker dependence) and poor self-regulation on the other (stronger dependence). This study sought to elucidate the role of affective dependence as a predictor of goal pursuit and alcohol problems at the within- and between-person levels. Participants were 100 college students aged 18-25 years, who drank alcohol at least moderately, and completed a 21-day ecological momentary assessment study regarding affect, academic goal pursuit, idiographic goal pursuit, alcohol use, and alcohol problems. Multilevel time series models were estimated. Consistent with hypotheses, affective dependence predicted more alcohol problems and decreased academic goal pursuit at the within-person level. Importantly, effects on academic goal pursuit included perceived achievement and progress related to academics, as well as time spent studying, an objective marker for academic engagement. Effects were significant controlling for autoregressive effects, lagged residuals of PA and NA, concurrent alcohol use, day of the week, age, gender, and trait affective dependence. Thus, this study provides robust tests of lagged within-person effects of affective dependence. The effect of affective dependence on idiographic goal pursuit was not significant, contrary to hypothesis. Affective dependence was not significantly associated with alcohol problems or goal pursuit at the between-person level. Results suggest that affective dependence is a common factor explaining problems related to alcohol use and psychological functioning more broadly.</t>
  </si>
  <si>
    <t>[Walters, Kyle J.; Simons, Jeffrey S.] Univ South Dakota, Dept Psychol, Vermillion, SD USA; [Walters, Kyle J.] Med Univ South Carolina, Dept Psychiat, Charleston, SC USA; [Walters, Kyle J.] Med Univ South Carolina, Dept Psychiat, 67 President St, Charleston, SC 29425 USA</t>
  </si>
  <si>
    <t>University of South Dakota; Medical University of South Carolina; Medical University of South Carolina</t>
  </si>
  <si>
    <t>Walters, KJ (corresponding author), Med Univ South Carolina, Dept Psychiat, 67 President St, Charleston, SC 29425 USA.</t>
  </si>
  <si>
    <t>walterky@musc.edu</t>
  </si>
  <si>
    <t>Walters, Kyle J./0000-0003-4223-1432</t>
  </si>
  <si>
    <t>10.1037/emo0001246</t>
  </si>
  <si>
    <t>IR8G4</t>
  </si>
  <si>
    <t>WOS:000979481100001</t>
  </si>
  <si>
    <t>Dong, JW; Lee, SA; Wang, CH; Shannon, DM</t>
  </si>
  <si>
    <t>Dong, Jianwei; Lee, Sangah; Wang, Chih-hHsuan; Shannon, David M.</t>
  </si>
  <si>
    <t>Impact on social capital and learning engagement due to social media usage among the international students in the US</t>
  </si>
  <si>
    <t>Social media; Social capital; Learning engagement; Cultural adjustment; International students</t>
  </si>
  <si>
    <t>UNITED-STATES; PERFORMANCE; EXPERIENCES; NETWORKING; CHINESE; ACCULTURATION; ADAPTATION; ADJUSTMENT; FACEBOOK; ENGLISH</t>
  </si>
  <si>
    <t>International students who pursue their academic goals in United States are prone to difficulties when attempting to build social resources and adjust to the new culture. Social media is a practical means of connection due to its ease of use and accessibility. Previous research has indicated contradictory effects of social media use on academic engagement. In addition to the direct effect, this research examined social media use influences on international students' learning engagement by mediating social capital and cultural adjustment. A total of 209 international students completed a web-based survey distributed via e-mail and social media between November 2021 and May 2022. Data were analyzed using Structural Equation Model. Results showed that only purposely using social media to collaborate with learning counterparts or materials directly improves international students' learning engagement. Other uses of social media (e.g., expanding new resources, solidifying close relationships) have no significant direct effects. Nonetheless, they are essential to improving levels of learning engagement via the mediation of bridging capital (social resources attributed to expanding relationships) and students' cultural adjustment in the U.S. International students' bonding capital (social resources available through trustworthy relationships) and home cultural retention showed little direct or indirect effects on learning engagement. This study recognizes the importance of social resources and cultural adjustment for international students. Also, this study provides valuable information to educators and administrators, as there is a need to identify the underlying mechanisms to contribute feasible learning intervention approaches and alleviate negative effects for international students.</t>
  </si>
  <si>
    <t>[Dong, Jianwei; Lee, Sangah; Wang, Chih-hHsuan; Shannon, David M.] Auburn Univ, Dept Educ Fdn Leadership &amp; Technol, 4036Haley Ctr,351 W Thach Concourse, Auburn, AL 36849 USA</t>
  </si>
  <si>
    <t>Auburn University System; Auburn University</t>
  </si>
  <si>
    <t>Dong, JW (corresponding author), Auburn Univ, Dept Educ Fdn Leadership &amp; Technol, 4036Haley Ctr,351 W Thach Concourse, Auburn, AL 36849 USA.</t>
  </si>
  <si>
    <t>jzd0077@auburn.edu; szl0146@auburn.edu; wangchi@auburn.edu; shanndm@auburn.edu</t>
  </si>
  <si>
    <t>Lee, Sangah/0000-0003-2644-6206; Dong, Jianwei/0000-0002-7736-086X</t>
  </si>
  <si>
    <t>10.1007/s10639-022-11520-8</t>
  </si>
  <si>
    <t>K5WH2</t>
  </si>
  <si>
    <t>WOS:000899157900003</t>
  </si>
  <si>
    <t>Losh, A; Eisenhower, A; Blacher, J</t>
  </si>
  <si>
    <t>Losh, Ainsley; Eisenhower, Abbey; Blacher, Jan</t>
  </si>
  <si>
    <t>Impact of student-teacher relationship quality on classroom behavioral engagement for young students on the autism spectrum</t>
  </si>
  <si>
    <t>Autism; ASD; Academic engagement; Behavioral engagement; Student -teacher relationships; Elementary</t>
  </si>
  <si>
    <t>CHILD RELATIONSHIPS; INTELLECTUAL DISABILITY; DIAGNOSTIC INTERVIEW; SCHOOL ENGAGEMENT; SELF-REGULATION; MISSING DATA; ACHIEVEMENT; KINDERGARTEN; RISK; PERSPECTIVE</t>
  </si>
  <si>
    <t>Background: Student academic behavioral engagement (BE) contributes to learning and school success. Student-teacher relationships (STRs) may promote BE, although previous findings regarding how these constructs are associated over time are mixed. For young autistic students who face barriers to early school success, a high-quality STR may serve as a key protective factor to promote classroom engagement.Methods: The present study investigated connections between teacher-rated STR quality and student BE over two school years for 146 young autistic children (grade PK-2) using cross-lagged structural equation modeling. A full model with cross-lagged paths from BE to STR quality and from STR quality to BE was first examined. Potential confounding variables (i.e., externalizing behaviors, cognitive skills, and language skills) were included. The model was then trimmed by removing all non-significant paths. It was hypothesized that the final model would highlight the unidirectional influence of STR quality on BE.Results: Results supported the unidirectional influence of STR quality on BE across one school year. STR quality at the beginning of the first school year predicted behavioral engagement at the end of the year (8 =.26, p&lt;.01) BE outcomes persisted into the following school year (8 =.45, p&lt;.001).Conclusions: Findings suggest that STR quality significantly contributes to engagement for young autistic students, potentially serving as a critical protective factor for classroom success. This highlights the importance of developing quality STRs with high levels of closeness and low levels of conflict for students on the spectrum in early schooling.</t>
  </si>
  <si>
    <t>[Losh, Ainsley; Blacher, Jan] Univ Calif Riverside, Sch Educ, Riverside, CA 95251 USA; [Eisenhower, Abbey] Univ Massachusetts, Coll Liberal Arts, Boston, MA 02125 USA; [Losh, Ainsley] Univ Calif Riverside, Sch Educ, 1207 Sproul Hall, Riverside, CA 95251 USA</t>
  </si>
  <si>
    <t>University of California System; University of California Riverside; Massachusetts System of Public Higher Education; Massachusetts College Liberal Arts; University of Massachusetts System; University of Massachusetts Boston; University of California System; University of California Riverside</t>
  </si>
  <si>
    <t>Losh, A (corresponding author), Univ Calif Riverside, Sch Educ, 1207 Sproul Hall, Riverside, CA 95251 USA.</t>
  </si>
  <si>
    <t>alosh001@ucr.edu</t>
  </si>
  <si>
    <t>Eisenhower, Abbey/HNJ-5963-2023</t>
  </si>
  <si>
    <t>Institute of Education Sciences, U.S. Department of Education [R324A110086]</t>
  </si>
  <si>
    <t>The research reported here was supported by the Institute of Education Sciences, U.S. Department of Education, through Grant [R324A110086] to [J. Blacher, P.I., The University of California, Riverside] . The opinions expressed are those of the authors and do not represent views of the Institute or the U.S. Department of Education.</t>
  </si>
  <si>
    <t>10.1016/j.rasd.2022.102027</t>
  </si>
  <si>
    <t>4O1MD</t>
  </si>
  <si>
    <t>WOS:000854470400002</t>
  </si>
  <si>
    <t>Treble-Barna, A; Schultz, H; Minich, N; Taylor, HG; Yeates, KO; Stancin, T; Wade, SL</t>
  </si>
  <si>
    <t>Treble-Barna, Amery; Schultz, Hanna; Minich, Nori; Taylor, H. Gerry; Yeates, Keith Owen; Stancin, Terry; Wade, Shari L.</t>
  </si>
  <si>
    <t>Long-Term Classroom Functioning and Its Association With Neuropsychological and Academic Performance Following Traumatic Brain Injury During Early Childhood</t>
  </si>
  <si>
    <t>NEUROPSYCHOLOGY</t>
  </si>
  <si>
    <t>academic achievement; adaptive function; child development; neuropsychological outcomes; traumatic brain injury</t>
  </si>
  <si>
    <t>RECOVERY 10 YEARS; COGNITIVE PREDICTORS; YOUNG-CHILDREN; OUTCOMES; BEHAVIOR; ACHIEVEMENT; STUDENTS; INTERVENTIONS; ADOLESCENTS; FLUENCY</t>
  </si>
  <si>
    <t>Objective: The present study utilized ecobehavioral assessment to examine classroom functioning several years following early childhood traumatic brain injury (TBI) or orthopedic injury (OI) and its association with injury factors, neuropsychological abilities, and academic performance. Method: Participants included 39 children with moderate to severe TBI and 51 children with OI sustained between ages 3 and 7 years. At 7.2 (+/- 1.3) years post injury, ecobehavioral assessment was used to examine classroom functioning. Additional outcomes included neuropsychological tests, parent and teacher ratings of dysexecutive behavior, and teacher ratings of academic performance. Groups were compared on measures controlling for demographic characteristics, and associations among outcomes were examined using linear regression. Results: Children with TBI showed lower academic engagement relative to children with OI, as well as more frequent individual teacher attention for children with more severe injuries. For children with TBI, difficulties in classroom functioning were associated with lower cognitive flexibility and higher parent and teacher ratings of dysexecutive behavior. Lower scores on a test of fluid reasoning and a greater frequency of individual teacher attention were also associated with lower academic performance in children with TBI. Conclusions: Difficulties in classroom functioning are evident several years after early childhood TBI and were associated with greater injury severity, neuropsychological weaknesses, and poorer academic performance. Children with impaired cognitive flexibility and fluid reasoning skills were at greatest risk for these difficulties and associated weaknesses in academic performance. Instructional interactions may be a potential target for intervention to promote academic progress in at- risk children.</t>
  </si>
  <si>
    <t>[Treble-Barna, Amery; Schultz, Hanna] Cincinnati Childrens Hosp Med Ctr, Cincinnati, OH 45229 USA; [Minich, Nori; Taylor, H. Gerry] Case Western Reserve Univ, Dept Pediat Neuropsychol, Cleveland, OH 44106 USA; [Yeates, Keith Owen] Univ Calgary, Dept Psychol, Calgary, AB, Canada; [Stancin, Terry] Case Western Reserve Univ, Dept Pediat Psychol, Cleveland, OH 44106 USA; [Wade, Shari L.] Univ Cincinnati, Dept Phys Med &amp; Rehabil, Cincinnati, OH 45221 USA; [Schultz, Hanna] Univ Alberta, Dept Educ Psychol, Edmonton, AB, Canada</t>
  </si>
  <si>
    <t>Cincinnati Children's Hospital Medical Center; University System of Ohio; Case Western Reserve University; University of Calgary; University System of Ohio; Case Western Reserve University; University System of Ohio; University of Cincinnati; University of Alberta</t>
  </si>
  <si>
    <t>Treble-Barna, A (corresponding author), Univ Pittsburgh, Dept Phys Med &amp; Rehabil, 3471 Fifth Ave,Suite 202,Kaufman Bldg, Pittsburgh, PA 15213 USA.</t>
  </si>
  <si>
    <t>amery.treble-barna@pitt.edu</t>
  </si>
  <si>
    <t>Yeates, Keith/AAJ-4223-2020; Stancin, Terry/L-7993-2019</t>
  </si>
  <si>
    <t>Yeates, Keith Owen/0000-0001-7680-2892</t>
  </si>
  <si>
    <t>National Institute of Child Health and Development (NICHD) [R01 HD42729]; Trauma Research grants from the State of Ohio Emergency Medical Services; National Center for Advancing Translational Sciences of the National Institutes of Health [8 UL1 TR000077]</t>
  </si>
  <si>
    <t>National Institute of Child Health and Development (NICHD)(United States Department of Health &amp; Human ServicesNational Institutes of Health (NIH) - USANIH Eunice Kennedy Shriver National Institute of Child Health &amp; Human Development (NICHD)); Trauma Research grants from the State of Ohio Emergency Medical Services; National Center for Advancing Translational Sciences of the National Institutes of Health(United States Department of Health &amp; Human ServicesNational Institutes of Health (NIH) - USANIH National Center for Advancing Translational Sciences (NCATS))</t>
  </si>
  <si>
    <t>This research was supported by funding through Grant R01 HD42729 from the National Institute of Child Health and Development (NICHD) and by Trauma Research grants from the State of Ohio Emergency Medical Services. Additional support was provided through Grant 8 UL1 TR000077 from the National Center for Advancing Translational Sciences of the National Institutes of Health. We thank Harriet Bannister of the Juniper Gardens Children Project for providing training on the MS-CISSAR.</t>
  </si>
  <si>
    <t>0894-4105</t>
  </si>
  <si>
    <t>1931-1559</t>
  </si>
  <si>
    <t>Neuropsychology</t>
  </si>
  <si>
    <t>10.1037/neu0000325</t>
  </si>
  <si>
    <t>Psychology, Clinical; Neurosciences; Psychology</t>
  </si>
  <si>
    <t>Psychology; Neurosciences &amp; Neurology</t>
  </si>
  <si>
    <t>EY1GE</t>
  </si>
  <si>
    <t>WOS:000403713200002</t>
  </si>
  <si>
    <t>Glover, M; Choy, G; Boland, GW; Saini, S; Prabhakar, AM</t>
  </si>
  <si>
    <t>Glover, McKinley; Choy, Garry; Boland, Giles W.; Saini, Sanjay; Prabhakar, Anand M.</t>
  </si>
  <si>
    <t>Radiology and Social Media: Are Private Practice Radiology Groups More Social Than Academic Radiology Departments?</t>
  </si>
  <si>
    <t>JOURNAL OF THE AMERICAN COLLEGE OF RADIOLOGY</t>
  </si>
  <si>
    <t>Social media; patient engagement academic radiology; private practice radiology</t>
  </si>
  <si>
    <t>FACEBOOK; TWITTER</t>
  </si>
  <si>
    <t>Purpose: This study assesses the prevalence of use of the most commonly used social media sites among private radiology groups (PRGs) and academic radiology departments (ARDs). Methods: The 50 largest PRGs and the 50 ARDs with the highest level of funding from the National Institutes of Health were assessed for presence of a radiology-specific social media account on Facebook, Twitter, Instagram, Pinterest, YouTube, and Linkedln. Measures of organizational activity and end-user activity were collected, including the number of posts and followers, as appropriate; between-group comparisons were performed. Results: PRGs adopted Facebook 12 months earlier (P = .02) and Twitter 18 months earlier (P = .02) than did ARDs. A total of 76% of PRGs maintained &gt;= 1 account on the social media sites included in the study, compared with 28% of ARDs (P &lt; .0001). The prevalence of having an account on the social media sites for PRGs was: Facebook, 66%; Linkedln, 56%; Twitter, 42%; YouTube, 20%; Pinterest, 4%; and Instagram, 2%. The prevalence of radiology-specific social media accounts for ARDs was: Facebook, 18%; LinkedIn, 0%; Twitter, 24%; YouTube, 6%; Pinterest, 0%; and Instagram, 0%. There was no significant difference between ARDs and PRGs in measures of end-user or organizational activity on Facebook or Twitter. Conclusions: Use of social media in health care is emerging as mainstream, with PRGs being early adopters of Facebook and Twitter in comparison with ARDs. Competitive environments and institutional policies may be strong factors that influence how social media is used by radiologists at the group and department levels.</t>
  </si>
  <si>
    <t>[Glover, McKinley; Choy, Garry; Boland, Giles W.; Saini, Sanjay; Prabhakar, Anand M.] Massachusetts Gen Hosp, Dept Radiol, Boston, MA 02114 USA</t>
  </si>
  <si>
    <t>Harvard University; Massachusetts General Hospital</t>
  </si>
  <si>
    <t>Glover, M (corresponding author), Massachusetts Gen Hosp, Dept Radiol, 55 Fruit St,FND 216, Boston, MA 02114 USA.</t>
  </si>
  <si>
    <t>mckinley.glover@mgh.harvard.edu</t>
  </si>
  <si>
    <t>Boland, Giles wl/M-9856-2018</t>
  </si>
  <si>
    <t>1546-1440</t>
  </si>
  <si>
    <t>J AM COLL RADIOL</t>
  </si>
  <si>
    <t>J. Am. Coll. Radiol.</t>
  </si>
  <si>
    <t>10.1016/j.jacr.2014.11.005</t>
  </si>
  <si>
    <t>Radiology, Nuclear Medicine &amp; Medical Imaging</t>
  </si>
  <si>
    <t>CI0IS</t>
  </si>
  <si>
    <t>WOS:000354420900022</t>
  </si>
  <si>
    <t>Ager, A; Zarowsky, C</t>
  </si>
  <si>
    <t>Ager, Alastair; Zarowsky, Christina</t>
  </si>
  <si>
    <t>Balancing the personal, local, institutional, and global: multiple case study and multidimensional scaling analysis of African experiences in addressing complexity and political economy in health research capacity strengthening</t>
  </si>
  <si>
    <t>HEALTH RESEARCH POLICY AND SYSTEMS</t>
  </si>
  <si>
    <t>Capacity strengthening; Complexity; Global health research; Globalization; Institutional capacity; North-South-South partnerships; Political economy of health research; Mentorship</t>
  </si>
  <si>
    <t>PARTNERSHIP</t>
  </si>
  <si>
    <t>Background: Strengthening health research capacity in low- and middle-income countries remains a major policy goal. The Health Research Capacity Strengthening (HRCS) Global Learning (HGL) program of work documented experiences of HRCS across sub-Saharan Africa. Methods: We reviewed findings from HGL case studies and reflective papers regarding the dynamics of HRCS. Analysis was structured with respect to common challenges in such work, identified through a multi-dimensional scaling analysis of responses from 37 participants at the concluding symposium of the program of work. Results: Symposium participants identified 10 distinct clusters of challenges: engaging researchers, policymakers, and donors; securing trust and cooperation; finding common interest; securing long-term funding; establishing sustainable models of capacity strengthening; ensuring Southern ownership; accommodating local health system priorities and constraints; addressing disincentives for academic engagement; establishing and retaining research teams; and sustaining mentorship and institutional support. Analysis links these challenges to three key and potentially competing drivers of the political economy of health research: an enduring model of independent researchers and research leaders, the globalization of knowledge and the linked mobility of (elite) individuals, and institutionalization of research within universities and research centres and, increasingly, national research and development agendas. Conclusions: We identify tensions between efforts to embrace the global 'Community of Science' and the promotion and protection of national and institutional agendas in an unequal global health research environment. A nuanced understanding of the dynamics and implications of the uneven global health research landscape is required, along with a willingness to explore pragmatic models that seek to balance these competing drivers.</t>
  </si>
  <si>
    <t>[Ager, Alastair] Columbia Univ, Mailman Sch Publ Hlth, New York, NY 10027 USA; [Zarowsky, Christina] Univ Western Cape, Sch Publ Hlth, ZA-7535 Cape Town, South Africa; [Zarowsky, Christina] CR CHUM, Montreal, PQ H2X 0A9, Canada</t>
  </si>
  <si>
    <t>Columbia University; University of the Western Cape; Universite de Montreal</t>
  </si>
  <si>
    <t>Zarowsky, C (corresponding author), Univ Western Cape, Sch Publ Hlth, Robert Sobukwe Rd, ZA-7535 Cape Town, South Africa.</t>
  </si>
  <si>
    <t>czarowsky@gmail.com</t>
  </si>
  <si>
    <t>Amboko, Rashidi/D-9046-2015</t>
  </si>
  <si>
    <t>Ager, Alastair/0000-0002-9474-3563; Zarowsky, Christina/0000-0002-0850-6212</t>
  </si>
  <si>
    <t>IDRC grants 'HRCS Learning - Global Strand'; 'Strengthening African Research for Responsive Health Policy and Systems: Mapping and Analysis of Public Health Research and Capacity Strengthening Initiatives in Africa'</t>
  </si>
  <si>
    <t>The work on which this analysis is based was funded through the IDRC grants 'HRCS Learning - Global Strand' and 'Strengthening African Research for Responsive Health Policy and Systems: Mapping and Analysis of Public Health Research and Capacity Strengthening Initiatives in Africa'. The former was carried out in the context of a wider health research capacity strengthening work involving partnership with the Wellcome Trust, the UK Government Department for International Development, and the IDRC, Canada. The views expressed in this manuscript are, however, solely those of the authors. We acknowledge the assistance of Penny Morrell in the analysis of findings. An earlier version of this paper [Ager A, Zarowsky C. http://www.hivaids-uwc.org.za/images/Ager_and_Zarowsky_AddressingPolitical_Economy_and_Complexity_Working_Paper_9_July_2013. pdf] appeared as a Learning About Research Capacity Strengthening Series Working Paper of the University of Western Cape School of Public Health in June 2013. We are grateful for the thoughtful comments and suggestions of the two external reviewers of the manuscript.</t>
  </si>
  <si>
    <t>1478-4505</t>
  </si>
  <si>
    <t>HEALTH RES POLICY SY</t>
  </si>
  <si>
    <t>Health Res. Policy Syst.</t>
  </si>
  <si>
    <t>JAN 17</t>
  </si>
  <si>
    <t>10.1186/1478-4505-13-5</t>
  </si>
  <si>
    <t>Health Policy &amp; Services</t>
  </si>
  <si>
    <t>AZ7IL</t>
  </si>
  <si>
    <t>WOS:000348392700001</t>
  </si>
  <si>
    <t>Rico-Juan, JR; Cachero, C; Macià, H</t>
  </si>
  <si>
    <t>Rico-Juan, Juan Ramon; Cachero, Cristina; Macia, Hermenegilda</t>
  </si>
  <si>
    <t>Study regarding the influence of a student's personality and an LMS usage profile on learning performance using machine learning techniques</t>
  </si>
  <si>
    <t>APPLIED INTELLIGENCE</t>
  </si>
  <si>
    <t>Student dropout; Academic performance; Observational study; eXplainable Artificial Intelligence (XAI); Machine Learning (ML)</t>
  </si>
  <si>
    <t>ACADEMIC-PERFORMANCE; UNIVERSITY-STUDENTS; 5-FACTOR MODEL; SELF-EFFICACY; ACHIEVEMENT; REGRESSION</t>
  </si>
  <si>
    <t>Academic performance (AP) is crucial for lifelong success. Unfortunately, many students fail to meet expected academic benchmarks, leading to altered career paths or university dropouts. This issue is particularly pronounced in the early stages of higher education, highlighting the need for the instructors of these foundational courses to have access to simple yet effective tools for the early identification of students at high risk of academic failure. In this study, we propose a streamlined conceptual model inspired by the Model of Human Behavior (MHB) to which we have incorporated two dimensions: capacity and willingness. These dimensions are assessed through the definition of three variables: Prior Academic Performance (PAP), Personality and Academic Engagement, whose measurements can easily be obtained by the instructors. Furthermore, we outline a Machine Learning (ML) process that higher education instructors can use to create their own tailored models in order to predict AP and identify risk groups with high levels of transparency and interpretability. The application of our approach to a sample of 322 Spanish undergraduates studying two mathematical subjects at a Spanish university demonstrates its potential to detect failure early in the semester with a precision that is comparable with that of more complex models found in literature. Our tailored model identified that capacity was the primary predictor of AP, with a gain-to-baseline improvement of 21%, and the willingness variables increasing this to 27%. This approach is consistent over time. Implications for instructors are discussed and an open prediction and analysis tool is developed.</t>
  </si>
  <si>
    <t>[Rico-Juan, Juan Ramon; Cachero, Cristina] Univ Alicante, Dept Software &amp; Comp Syst, Alicante 03690, Spain; [Macia, Hermenegilda] Univ Castilla La Mancha, Higher Tech Sch Comp Engn Albacete, Campus Univ S-N, Albacete 02071, Spain</t>
  </si>
  <si>
    <t>Universitat d'Alacant; Universidad de Castilla-La Mancha</t>
  </si>
  <si>
    <t>Macià, H (corresponding author), Univ Castilla La Mancha, Higher Tech Sch Comp Engn Albacete, Campus Univ S-N, Albacete 02071, Spain.</t>
  </si>
  <si>
    <t>juanramonrico@ua.es; ccachero@dlsi.ua.es; hermenegilda.macia@uclm.es</t>
  </si>
  <si>
    <t>RICO-JUAN, Juan Ramón/AAQ-9737-2021; Macia, Hermenegilda/H-8497-2015</t>
  </si>
  <si>
    <t>RICO-JUAN, Juan Ramón/0000-0002-9199-5802; Macia, Hermenegilda/0000-0003-1462-5274</t>
  </si>
  <si>
    <t>European Regional Development Fund</t>
  </si>
  <si>
    <t>European Regional Development Fund(European Union (EU))</t>
  </si>
  <si>
    <t>We would like to thank the students who kindly agreed to participate in our study.</t>
  </si>
  <si>
    <t>0924-669X</t>
  </si>
  <si>
    <t>1573-7497</t>
  </si>
  <si>
    <t>APPL INTELL</t>
  </si>
  <si>
    <t>Appl. Intell.</t>
  </si>
  <si>
    <t>10.1007/s10489-024-05483-1</t>
  </si>
  <si>
    <t>Computer Science, Artificial Intelligence</t>
  </si>
  <si>
    <t>UX1W3</t>
  </si>
  <si>
    <t>WOS:001216057400001</t>
  </si>
  <si>
    <t>Liu, W; Gao, YG; Gan, L; Wu, JW</t>
  </si>
  <si>
    <t>Liu, Wei; Gao, Yonggang; Gan, Lu; Wu, Jinwen</t>
  </si>
  <si>
    <t>The Role of Chinese Language Learners' Academic Resilience and Mindfulness in Their Engagement</t>
  </si>
  <si>
    <t>academic resilience; mindfulness; academic engagement; Chinese language learners; positive psychology</t>
  </si>
  <si>
    <t>STUDENT ENGAGEMENT; PSYCHOLOGICAL RESILIENCE; EMOTION REGULATION; MEDIATING ROLE; SELF-REPORT; INTERVENTION; TEACHERS; STRESS; SCHOOL; ADOLESCENTS</t>
  </si>
  <si>
    <t>One of the growing area of interest in the educational area is student engagement which is the major construct of positive psychology (PP) vital in growing energetic, innovative, and pleasurable learning, but unluckily, all students are not engaged in terms of cognition, emotion, and behavior in learning. Another concept in the PP literature is resilience which emphasizes institutes' and people's powers and self-constraint to conform to accidental conditions. Furthermore, mindfulness as a significant term in PP has critical benefits such as improving working memory, improving wellbeing, and lowering tension. Considering the importance of mindfulness and engagement in academic environments and that such a notion in foreign language learning is neglected, the current study attempts to inspect the effect of mindfulness and resilience on the engagement of Chinese foreign language students. To meet this objective, 1,693 EFL learners participated in this study. They responded to the mindfulness scale, resilience scale, and engagement questionnaire. Subsequently, the Spearman Rho test was exploited to shed light on probable relationships. The findings indicated that there was a significant correlation among the variable of the study. Moreover, a linear multiple regression analysis was run to examine the predictor roles of mindfulness and resilience in learners' engagement. The findings revealed that both mindfulness and resilience are positive and reliable predictors of engagement. In a nutshell, the central position of resilience and mindfulness in language learning was verified, and based on the findings; a few suggestions are made considering the results of the research.</t>
  </si>
  <si>
    <t>[Liu, Wei] Hubei Univ Educ, Sch Foreign Languages, Wuhan, Peoples R China; [Gao, Yonggang; Gan, Lu; Wu, Jinwen] China Univ Geosci Wuhan, Sch Foreign Languages, Wuhan, Peoples R China</t>
  </si>
  <si>
    <t>Hubei University of Education; China University of Geosciences</t>
  </si>
  <si>
    <t>Gao, YG (corresponding author), China Univ Geosci Wuhan, Sch Foreign Languages, Wuhan, Peoples R China.</t>
  </si>
  <si>
    <t>yggao@cug.edu.cn</t>
  </si>
  <si>
    <t>10.3389/fpsyg.2022.916306</t>
  </si>
  <si>
    <t>2E1QR</t>
  </si>
  <si>
    <t>WOS:000812008700001</t>
  </si>
  <si>
    <t>Klasnic, I; Duranovic, M; Maras, N</t>
  </si>
  <si>
    <t>Klasnic, Irena; Duranovic, Marina; Maras, Nevenka</t>
  </si>
  <si>
    <t>Peer Cooperation between Students and Teacher Support in Different School Subjects Classes</t>
  </si>
  <si>
    <t>CROATIAN JOURNAL OF EDUCATION-HRVATSKI CASOPIS ZA ODGOJ I OBRAZOVANJE</t>
  </si>
  <si>
    <t>cooperation; support; students; teachers</t>
  </si>
  <si>
    <t>ACADEMIC ENGAGEMENT; CHILD RELATIONSHIPS; MIDDLE SCHOOL; ACHIEVEMENT; MOTIVATION; CONTEXT</t>
  </si>
  <si>
    <t>Cooperation between students realises quality peer relationships while teacher support encompasses the relations between students and adults. Abundant research stresses the importance of both relationships. Not all students possess the skills that enable them to cooperate with others, so teachers have the role of helping them develop and perfect these skills. Teacher support significantly influences not only students' academic achievements but also their emotional, social and moral development. The research goal was to describe how students perceive their mutual cooperation and the support from teachers in different school subjects. The research included 650 students from the seventh and eighth forms of 11 primary schools from Sisak-Moslavina County in the Republic of Croatia. Average age of the participants is 13.4 years, and their subject teachers' 69 years. The applied questionnaire consisted of two scales. Cooperation and Teacher Support. The mentioned scales were taken from the modified questionnaire What Is Happening in This Class (Fraser et al., 1996). Both scales were implemented in three school subjects: Croatian, maths and geography. The obtained results point to the fact that teachers are more directed to ensuring cooperation between students during lessons than to giving support in the work. Furthermore, teachers during whose class students realise better cooperation at the same time give higher level of support. Students assess that they cooperate the most in geography class, whereas at the same time they receive the least teacher support in this class. The correlation between education degree and years in service was not found when considering the results of the Cooperation and Teacher Support scales.</t>
  </si>
  <si>
    <t>[Klasnic, Irena; Duranovic, Marina; Maras, Nevenka] Univ Zagreb, Fac Teacher Educ, Dept Educ, Savska Cesta 77, Zagreb 10000, Croatia</t>
  </si>
  <si>
    <t>Klasnic, I (corresponding author), Univ Zagreb, Fac Teacher Educ, Dept Educ, Savska Cesta 77, Zagreb 10000, Croatia.</t>
  </si>
  <si>
    <t>irena.klasnic@ufzg.hr; marina.duranovic@ufzg.hr; nevenka.maras@ufzg.hr</t>
  </si>
  <si>
    <t>GENÇ, Murat/K-9219-2019; Klasnić, Irena/AAP-1286-2021</t>
  </si>
  <si>
    <t>GENÇ, Murat/0000-0002-9742-1770; Klasnić, Irena/0000-0002-0315-3104</t>
  </si>
  <si>
    <t>FAC TEACHER EDUCATION</t>
  </si>
  <si>
    <t>UNIV ZAGREB, SAVSKA CESTA 77, ZAGREB, 00000, CROATIA</t>
  </si>
  <si>
    <t>1848-5189</t>
  </si>
  <si>
    <t>1848-5197</t>
  </si>
  <si>
    <t>CROAT J EDUC</t>
  </si>
  <si>
    <t>Croat. J. Educ.</t>
  </si>
  <si>
    <t>10.15516/cje.v22i0.3907</t>
  </si>
  <si>
    <t>TR8OJ</t>
  </si>
  <si>
    <t>WOS:000679219300002</t>
  </si>
  <si>
    <t>Smith, T; Iadarola, S; Mandell, DS; Harwood, R; Kasari, C</t>
  </si>
  <si>
    <t>Smith, Tristram; Iadarola, Suzannah; Mandell, David S.; Harwood, Robin; Kasari, Connie</t>
  </si>
  <si>
    <t>Community-Partnered Research With Urban School Districts That Serve Children With Autism Spectrum Disorder</t>
  </si>
  <si>
    <t>autism; community pediatrics; community-based participatory research; schools</t>
  </si>
  <si>
    <t>SERVICES; PEDIATRICS; ACCESS; TRIAL; NEEDS; ASD</t>
  </si>
  <si>
    <t>OBJECTIVE: To illustrate the process of community-partnered participatory research to develop and evaluate interventions for children with autism in urban school districts. METHODS: We formed partnerships of school personnel, parents, and researchers to guide the project. We then conducted focus groups, key informant interviews, and town halls to explore how public schools currently serve students with autism. We used findings from these activities to adapt interventions for public schools. We then tested interventions in randomized clinical trials (RCTs). RESULTS: Community input indicated a particular need for interventions to improve children's social interaction and instructional supports to promote their success throughout the day. On the basis of this input, we adapted 2 interventions: Remaking Recess for improving peer engagement during social times; and Schedules, Tools, and Activities for Transition (STAT) for facilitating successful transitions between activities throughout the daily routine. Results of the RCT of Remaking Recess are not yet available. The RCT of STAT involved 150 children and 56 teachers. Teachers reported high buy-in and increased their proficiency at implementing STAT; children with ASD reduced their disruptive behavior and made progress toward teacher-nominated goals. However, teachers' implementation remained inconsistent, and children did not reliably improve in academic engagement or independence. CONCLUSIONS: The findings suggest that although community-partnered participatory research has limitations, it can assist in selecting interventions to address community priorities and produce some favorable outcomes for children with autism in public schools. An important next step is to evaluate the sustainability of the interventions introduced in this project.</t>
  </si>
  <si>
    <t>[Smith, Tristram; Iadarola, Suzannah] Univ Rochester, Med Ctr, Dept Pediat, 265 Crittenden Blvd, Rochester, NY 14642 USA; [Mandell, David S.] Univ Penn, Perelman Sch Med, Ctr Mental Hlth Policy &amp; Serv Res, Philadelphia, PA 19104 USA; [Harwood, Robin] Hlth Resources &amp; Serv Adm, Maternal &amp; Child Hlth Bur, Div Res, Off Epidemiol &amp; Res, Rockville, MD USA; [Kasari, Connie] Univ Calif Los Angeles, Grad Sch Educ &amp; Informat Sci, Los Angeles, CA USA</t>
  </si>
  <si>
    <t>University of Rochester; University of Pennsylvania; United States Health Resources &amp; Service Administration (HRSA); University of California System; University of California Los Angeles</t>
  </si>
  <si>
    <t>Smith, T (corresponding author), Univ Rochester, Med Ctr, Dept Pediat, 265 Crittenden Blvd, Rochester, NY 14642 USA.</t>
  </si>
  <si>
    <t>Tristram_Smith@URMC.Rochester.edu</t>
  </si>
  <si>
    <t>Mandell, David S/H-2730-2012</t>
  </si>
  <si>
    <t>Smith, Tristram/0000-0002-2104-2264; Iadarola, Suzannah/0000-0001-6828-8379</t>
  </si>
  <si>
    <t>Health Resources and Services Administration (HRSA) of the US Department of Health and Human Services (HHS) [UA3 MC 11055]; Autism Intervention Research on Behavioral Health (AIR-B)</t>
  </si>
  <si>
    <t>Health Resources and Services Administration (HRSA) of the US Department of Health and Human Services (HHS); Autism Intervention Research on Behavioral Health (AIR-B)</t>
  </si>
  <si>
    <t>Supported in part by the Health Resources and Services Administration (HRSA) of the US Department of Health and Human Services (HHS) under grant UA3 MC 11055, Autism Intervention Research on Behavioral Health (AIR-B). This information or content and conclusions are those of the author and should not be construed as the official position or policy of, nor should any endorsements be inferred by HRSA, HHS, or the US government.</t>
  </si>
  <si>
    <t>10.1016/j.acap.2017.04.017</t>
  </si>
  <si>
    <t>FC8LI</t>
  </si>
  <si>
    <t>WOS:000407092400007</t>
  </si>
  <si>
    <t>Douglass, JA; Thomson, G; Zhao, CM</t>
  </si>
  <si>
    <t>Douglass, John Aubrey; Thomson, Gregg; Zhao, Chun-Mei</t>
  </si>
  <si>
    <t>The learning outcomes race: the value of self-reported gains in large research universities</t>
  </si>
  <si>
    <t>Learning outcomes; Standardized tests; Global higher education markets; AHELO; Student academic engagement</t>
  </si>
  <si>
    <t>RESPONSE-SHIFT BIAS</t>
  </si>
  <si>
    <t>Throughout the world, measuring learning outcomes is viewed by many stakeholders as a relatively new method to judge the value added of colleges and universities. The potential to accurately measure learning gains is also a diagnostic tool for institutional self-improvement. This essay discussed the marketisation of learning outcomes tests, and the relative merits of student experience surveys in gauging learning outcomes by analyzing results from the University of California's Undergraduate Experience Survey (Student Experience in the Research University Survey: SERU-S). The SERU-S includes responses by seniors who entered as freshmen on six educational outcomes self-reports: analytical and critical thinking skills, writing skills, reading and comprehension skills, oral presentation skills, quantitative skills, and skills in a particular field of study. Although self-reported gains are sometimes regarded as having dubious validity compared to so-called direct measures of student learning, the analysis of this study reveals the SERU survey design has many advantages, especially in large, complex institutional settings. Without excluding other forms of gauging learning outcomes, we conclude that, designed properly, student surveys offer a valuable and more nuanced alternative in understanding and identifying learning outcomes in the broad tapestry of higher education institutions. We discuss the politics of the learning outcomes race, the validity of standardized tests like the Collegiate Learning Assessment (CLA), and what we can learn from student surveys like SERU-S. We also suggest there is a tension between what meets the accountability desires of governments and the needs of individual universities focused on self-improvement.</t>
  </si>
  <si>
    <t>[Douglass, John Aubrey; Thomson, Gregg; Zhao, Chun-Mei] Univ Calif Berkeley, Ctr Studies Higher Educ, Berkeley, CA 94720 USA</t>
  </si>
  <si>
    <t>Douglass, JA (corresponding author), Univ Calif Berkeley, Ctr Studies Higher Educ, Berkeley, CA 94720 USA.</t>
  </si>
  <si>
    <t>douglass@berkeley.edu; gthomson@berkeley.edu; mzhao@berkeley.edu</t>
  </si>
  <si>
    <t>10.1007/s10734-011-9496-x</t>
  </si>
  <si>
    <t>967DR</t>
  </si>
  <si>
    <t>WOS:000305887100003</t>
  </si>
  <si>
    <t>Lafavor, T</t>
  </si>
  <si>
    <t>Lafavor, Theresa</t>
  </si>
  <si>
    <t>The Relationship Between Parent and Teacher Perceptions and the Academic Success of Homeless Youth</t>
  </si>
  <si>
    <t>Homeless; highly mobile; Early adolescence; Risk; School success; Perceptions</t>
  </si>
  <si>
    <t>ATTENTION-DEFICIT/HYPERACTIVITY DISORDER; POSTTRAUMATIC-STRESS-DISORDER; HIGHLY MOBILE CHILDREN; SCHOOL CLIMATE; MENTAL-HEALTH; EXECUTIVE FUNCTION; SOCIAL COMPETENCE; BEHAVIOR PROBLEMS; STUDENT MOBILITY; RISK</t>
  </si>
  <si>
    <t>Background Homeless and highly mobile (HHM) students experience early, persistent, and widening academic gaps across years of schooling. Behavioral regulation, critical in academic functioning, is related to parent and teacher perceptions of competence and engagement. Research demonstrates teachers report low-income children and children of color to have less self-regulation and report lower achievement expectations. Objective The current study examined the relationship between parent and teacher perceived behavioral regulation and academic engagement and competence in understanding the achievement of 9-11-year-old HHM youth living in emergency housing. Method The current study used objective measures of child cognitive and academic ability, and subjective parent and teacher report of child behavior and academic competence and engagement (N = 86 parent-child dyads and 48 teachers; Child: M-age = 10.5 years, 46% female, 86% racial/ethnic minority). Parents and children participated in concurrent sessions in the shelter; teachers completed measures and returned them by mail. Results Parents reported fewer behavioral problems on the BRIEF and higher perceived academic competence and engagement compared to teacher report. Parent perceived competence was related to both reading and math ability, while teacher perceptions were unrelated to objective testing. Teacher perceived engagement was associated with reading and math ability. Conclusions This study identifies important disparities between parents' and teachers' perceptions of competence and engagement compared to objective measurement of academic ability. Results suggest teachers in the current sample perceive HHM students as less competent and engaged regardless of objective testing. These findings are consistent with existing research among vulnerable students.</t>
  </si>
  <si>
    <t>[Lafavor, Theresa] Pacific Univ, Sch Grad Psychol, 180 SE 8th Ave,Suite 260, Hillsboro, OR 97123 USA; [Lafavor, Theresa] DeveloPlay LLC, POB 8055, St Paul, MN 55108 USA; [Lafavor, Theresa] Loyola Univ Chicago, 35 Nathan Lane N,APT 206, Plymouth, MN 55441 USA; [Lafavor, Theresa] Univ Minnesota, Dept Pediat, East Buidling,2450 Riverside Ave, Minneapolis, MN 55454 USA</t>
  </si>
  <si>
    <t>Pacific University; University of Minnesota System; University of Minnesota Twin Cities</t>
  </si>
  <si>
    <t>Lafavor, T (corresponding author), Pacific Univ, Sch Grad Psychol, 180 SE 8th Ave,Suite 260, Hillsboro, OR 97123 USA.;Lafavor, T (corresponding author), DeveloPlay LLC, POB 8055, St Paul, MN 55108 USA.;Lafavor, T (corresponding author), Loyola Univ Chicago, 35 Nathan Lane N,APT 206, Plymouth, MN 55441 USA.;Lafavor, T (corresponding author), Univ Minnesota, Dept Pediat, East Buidling,2450 Riverside Ave, Minneapolis, MN 55454 USA.</t>
  </si>
  <si>
    <t>Tlafavor@pacificu.edu</t>
  </si>
  <si>
    <t>10.1007/s10566-019-09538-0</t>
  </si>
  <si>
    <t>LO5NV</t>
  </si>
  <si>
    <t>WOS:000533675300006</t>
  </si>
  <si>
    <t>Losh, A; Blacher, J</t>
  </si>
  <si>
    <t>Losh, Ainsley; Blacher, Jan</t>
  </si>
  <si>
    <t>Promoting young autistic students' social functioning and engagement in the classroom: Positive response strategies and close student-teacher relationships</t>
  </si>
  <si>
    <t>Autism; Education; Student-teacher relationships; Classroom management; Inclusion; Praise</t>
  </si>
  <si>
    <t>CHILD RELATIONSHIPS; SPECTRUM DISORDER; INTELLECTUAL DISABILITY; ACADEMIC-ACHIEVEMENT; RELATIONSHIP QUALITY; MISSING DATA; SHORT-FORM; BEHAVIOR; MANAGEMENT; ELEMENTARY</t>
  </si>
  <si>
    <t>Background: Classrooms can create barriers to young autistic students' social and behavioral success at school. Better quality student-teacher relationships (STRs) have been associated with improved student social and behavioral outcomes. When teachers use more positive response strategies (e.g., praise), they create more opportunities for positive interactions with students, likely developing closer STRs.Method: The present study uses SEM to investigate a path by which teachers' use of positive response strategies is associated with closer STRs, which lead to improved social functioning and classroom engagement for N = 145 young autistic students (age 4-7 years). Factors contributing to teachers' reported frequency of using positive response strategies were also explored using multiple linear regression.Results: The model was a close fit to the data (chi 2 (18, N = 145) = 18.4, p = .43, TLI = 1.0, CFI = 1.0, RMSEA = .01). Teachers who reported using positive response strategies more frequently had significantly closer STRs, which were associated with lasting improvements in students' social functioning and engagement in the classroom. Positive response strategies that teachers reported using most frequently were praise, positive comments, and incentives. Teachers' perceived usefulness of positive response strategies and regular trainings in autism were significantly associated with frequency of positive response strategy use.Conclusions: Positive, supportive classrooms in which teachers utilized more positive response strategies and developed closer STRs were associated with young autistic students' academic engagement and social functioning. Regular autism trainings and perceived usefulness of positive response strategies emerged as significant factors for teachers' use of strategies.</t>
  </si>
  <si>
    <t>[Losh, Ainsley; Blacher, Jan] Univ Calif Riverside, Sch Educ, Riverside, CA 95251 USA; [Losh, Ainsley] Massachusetts Gen Hosp, Lurie Ctr Autism, One Maguire Rd, Lexington, MA 02421 USA</t>
  </si>
  <si>
    <t>University of California System; University of California Riverside; Harvard University; Massachusetts General Hospital</t>
  </si>
  <si>
    <t>Losh, A (corresponding author), Massachusetts Gen Hosp, Lurie Ctr Autism, One Maguire Rd, Lexington, MA 02421 USA.</t>
  </si>
  <si>
    <t>Losh, Ainsley/0000-0003-2780-583X</t>
  </si>
  <si>
    <t>Institute of Education Sciences [R324A110086]; SEARCH Family Autism Resource Center in the School of Education, University of California, Riverside</t>
  </si>
  <si>
    <t>Institute of Education Sciences(US Department of EducationInstitute of Education Sciences (IES)); SEARCH Family Autism Resource Center in the School of Education, University of California, Riverside</t>
  </si>
  <si>
    <t>This project was based on a longitudinal study funded by the Institute of Education Sciences (R324A110086; J Blacher, P.I.) . Support was also provided by the SEARCH Family Autism Resource Center in the School of Education, University of California, Riverside. We are indebted to colleagues and students who contributed to this research, and especially to the children, parents, and teachers who participated in this study.</t>
  </si>
  <si>
    <t>10.1016/j.rasd.2023.102225</t>
  </si>
  <si>
    <t>U8VU8</t>
  </si>
  <si>
    <t>WOS:001087531300001</t>
  </si>
  <si>
    <t>Konold, T; Cornell, D; Shukla, K; Huang, F</t>
  </si>
  <si>
    <t>Konold, Timothy; Cornell, Dewey; Shukla, Kathan; Huang, Francis</t>
  </si>
  <si>
    <t>Racial/Ethnic Differences in Perceptions of School Climate and Its Association with Student Engagement and Peer Aggression</t>
  </si>
  <si>
    <t>School climate; Race/Ethnicity; Multilevel modeling; Race differences</t>
  </si>
  <si>
    <t>AUTHORITATIVE SCHOOL; ACADEMIC ENGAGEMENT; MULTILEVEL; VICTIMIZATION; MIDDLE; ADOLESCENCE; PREDICTORS; CHILDHOOD; TEACHERS; VALIDITY</t>
  </si>
  <si>
    <t>Research indicates that a positive school climate is associated with higher levels of student engagement and lower rates of peer aggression. However, less attention has been given to whether such findings are consistent across racial/ethnic groups. The current study examined whether Black, Hispanic, and White high school students differed in their perceptions of school climate, student engagement, and peer aggression as measured by the Authoritative School Climate survey. In addition, the study tested whether the associations between school climate and both student engagement and peer aggression varied as a function of racial/ethnic group. The sample consisted of 48,027 students in grades 9-12 (51.4 % female; 17.9 % Black, 10.5 % Hispanic, 56.7 % White, and 14.9 % other) attending 323 high schools. Regression models that contrasted racial/ethnic groups controlled for the nesting of students within schools and used student covariates of parent education, student gender, and percentage of schoolmates sharing the same race/ethnicity, as well as school covariates of school size and school percentage of students eligible for free- or reduced-price meals. Perceptions of school climate differed between Black and White groups, but not between Hispanic and White groups. However, race/ethnicity did not moderate the associations between school climate and either engagement or peer aggression. Although correlational and cross-sectional in nature, these results are consistent with the conclusion that a positive school climate holds similar benefits of promoting student engagement and reducing victimization experiences across Black, Hispanic, and White groups.</t>
  </si>
  <si>
    <t>[Konold, Timothy; Cornell, Dewey] Univ Virginia, Charlottesville, VA 22904 USA; [Shukla, Kathan] Indian Inst Management Ahmedabad, Ahmadabad, Gujarat, India; [Huang, Francis] Univ Missouri, Columbia, MO 65211 USA</t>
  </si>
  <si>
    <t>University of Virginia; Indian Institute of Management (IIM System); Indian Institute of Management Ahmedabad; University of Missouri System; University of Missouri Columbia</t>
  </si>
  <si>
    <t>Konold, T (corresponding author), Univ Virginia, Charlottesville, VA 22904 USA.</t>
  </si>
  <si>
    <t>Huang, Francis/C-2159-2015; Shukla, Kathan/ABA-9178-2020</t>
  </si>
  <si>
    <t>Huang, Francis/0000-0002-5900-7763; Cornell, Dewey/0000-0002-3631-1527; Konold, Timothy/0000-0003-0092-9234; Shukla, Kathan Dushyant/0000-0002-9236-9707</t>
  </si>
  <si>
    <t>Office of Juvenile Justice and Delinquency Prevention, Office of Justice Programs, U.S. Department of Justice [2012-JF-FX-0062]; National Institute of Justice, Office of Justice Programs, U.S. Department of Justice [NIJ 2014-CK-BX-0004]</t>
  </si>
  <si>
    <t>Office of Juvenile Justice and Delinquency Prevention, Office of Justice Programs, U.S. Department of Justice; National Institute of Justice, Office of Justice Programs, U.S. Department of Justice</t>
  </si>
  <si>
    <t>This project was supported by Grant #2012-JF-FX-0062 awarded by the Office of Juvenile Justice and Delinquency Prevention, Office of Justice Programs, U.S. Department of Justice; and Grant #NIJ 2014-CK-BX-0004 awarded by the National Institute of Justice, Office of Justice Programs, U.S. Department of Justice. The opinions, findings, and conclusions or recommendations expressed in this publication are those of the authors and do not necessarily reflect those of the Department of Justice.</t>
  </si>
  <si>
    <t>10.1007/s10964-016-0576-1</t>
  </si>
  <si>
    <t>EU9HW</t>
  </si>
  <si>
    <t>WOS:000401351200012</t>
  </si>
  <si>
    <t>Washington-Nortey, M; Granger, K; Sutherland, KS; Conroy, M; Kaur, N; Hetrick, A</t>
  </si>
  <si>
    <t>Washington-Nortey, Melissa; Granger, Kristen; Sutherland, Kevin S.; Conroy, Maureen; Kaur, Navneet; Hetrick, Allyse</t>
  </si>
  <si>
    <t>Sustaining BEST in CLASS: Teacher-Reported Evidence-Based Practice Use with Students at Risk for Emotional and Behavioral Disorders Amidst the COVID-19 Pandemic</t>
  </si>
  <si>
    <t>Evidence-based practices; Emotional or behavioral disorders; Sustainment; Elementary students</t>
  </si>
  <si>
    <t>ADOLESCENT PSYCHIATRIC-DISORDERS; MENTAL-HEALTH; 1ST STEP; IMPLEMENTATION; CHILD; INTERVENTION; QUALITY; EPIDEMIOLOGY; PRESCHOOLERS; EFFICACY</t>
  </si>
  <si>
    <t>There is growing evidence of the efficacy of evidence-based interventions in improving the academic and social outcomes of children who exhibit challenging behaviors during program implementation periods. However, less is known about the extent to which practices learned as part of these interventions are sustained after these projects end, when funding is paused temporarily, and in less-than-ideal conditions. This study used qualitative methods to investigate whether teachers previously trained in the BEST in CLASS-Elementary intervention continued to use the program's evidence-based practices with students 1-2 years after completing the program and in the context of the COVID-19 pandemic. It also examined teachers' perceptions of the impact of practice use on students' academic and social outcomes. Thirteen BEST in CLASS-Elementary teachers from elementary schools in two southeastern states in the USA where the program was implemented completed semi-structured interviews on the topic. Data were coded thematically, and the results indicated that over 50% of teachers reported using rules,  supportive relationships,  and praise  frequently with their students. However, precorrection  and opportunities to respond  were reportedly used less often. Teachers also perceived that their use of these evidence-based practices was linked to increases in their students' academic engagement and academic performance and knowledge, improvements in students' behaviors, their relationships with teachers, and general comfort and self-confidence. The discussion highlights modality-specific patterns noted in the results that might influence sustainment and the implication of these findings for interventions and programs aimed at promoting positive behavioral outcomes for early elementary school students.</t>
  </si>
  <si>
    <t>[Washington-Nortey, Melissa] Kings Coll London, Inst Psychiat Psychol &amp; Neurosci, Dept Psychol, London SE1 1UL, England; [Granger, Kristen] Vanderbilt Univ, Peabody Coll, Dept Special Educ, 230 Appleton Pl, Nashville, TN 37203 USA; [Sutherland, Kevin S.] Virginia Commonwealth Univ, Sch Educ, Dept Counseling &amp; Special Educ, Box 842020, Richmond, VA 23284 USA; [Conroy, Maureen] Univ Florida, Anita Zucker Ctr Excellence Early Childhood Studie, POB 117050, Gainesville, FL 32611 USA; [Kaur, Navneet] Virginia Commonwealth Univ, Dept Psychol, Box 842020, Richmond, VA 23284 USA; [Hetrick, Allyse] Univ Florida, Inst Child Hlth Policy, 2004 Mowry Rd, Gainesville, FL 32603 USA</t>
  </si>
  <si>
    <t>University of London; King's College London; Vanderbilt University; Vanderbilt University Peabody College; Virginia Commonwealth University; State University System of Florida; University of Florida; Virginia Commonwealth University; State University System of Florida; University of Florida</t>
  </si>
  <si>
    <t>Washington-Nortey, M (corresponding author), Kings Coll London, Inst Psychiat Psychol &amp; Neurosci, Dept Psychol, London SE1 1UL, England.</t>
  </si>
  <si>
    <t>melissa.washington-nortey@kcl.ac.uk</t>
  </si>
  <si>
    <t>KAUR, NAVNEET/HMP-0723-2023; Sutherland, Kevin/A-7741-2009</t>
  </si>
  <si>
    <t>Washington-Nortey, Melissa/0000-0002-8721-1710</t>
  </si>
  <si>
    <t>U.S. Department of Education's Institute for Education Sciences [R305A180182]; National Institute for Health and Care Research [NIHR200842]</t>
  </si>
  <si>
    <t>U.S. Department of Education's Institute for Education Sciences; National Institute for Health and Care Research</t>
  </si>
  <si>
    <t>This research was supported in part by grants from the U.S. Department of Education's Institute for Education Sciences (R305A180182) and the National Institute for Health and Care Research (NIHR200842). The opinions expressed by the authors are not necessarily reflective of the position of or endorsed by the U.S. Department of Education.</t>
  </si>
  <si>
    <t>10.1007/s12310-022-09561-y</t>
  </si>
  <si>
    <t>WOS:000899847700001</t>
  </si>
  <si>
    <t>Özkan, SY; Sonmez, M</t>
  </si>
  <si>
    <t>Ozkan, Serife Yucesoy; Sonmez, Mine</t>
  </si>
  <si>
    <t>Examination of Single Subject Studies Conducted on Individuals with Disabilities by Using Self Management Strategies: A Meta Analysis Study</t>
  </si>
  <si>
    <t>KURAM VE UYGULAMADA EGITIM BILIMLERI</t>
  </si>
  <si>
    <t>19th Congress on the National Special Education</t>
  </si>
  <si>
    <t>Marmaris, TURKEY</t>
  </si>
  <si>
    <t>Self-Management Strategies; Antecedent Cue Regulation; Self-Monitoring; Self-Instruction; Self-Evaluation; Self-Reinforcement; Meta-Analysis</t>
  </si>
  <si>
    <t>HIGH-SCHOOL-STUDENTS; OFF-TASK BEHAVIOR; ACADEMIC ENGAGEMENT; MENTAL-RETARDATION; ON-TASK; QUANTITATIVE SYNTHESIS; WRITTEN EXPRESSION; SOCIAL-BEHAVIOR; VIDEO FEEDBACK; INTERVENTION</t>
  </si>
  <si>
    <t>Individuals with disabilities need to learn to control their own behaviors to rank among in the community. Self-management strategies are developed for this purpose. These strategies include antecedent cue regulation, self-instruction, self-monitoring, self-evaluation, and self-reinforcement. In the literature, there are researches about the effectiveness of self-management strategies on teaching various behaviors to individuals with disabilities. In this study 40 single-subject research articles conducted with individuals with disabilities and published in peer-reviewed journals in between 1999-2008 have been examined. Articles primarily have been descriptively analyzed and then examined by use of meta-analysis as the computation of effect-size. Examining the findings of the descriptive analysis, it is found out that the most commonly used strategy is self-monitoring and strategies are mostly used for people aged between 7 and 17, which is referred to as school age. The PND score obtained in the studies that were examined was found as 87.23% on average for the behaviors that were wished to be increased, compared with PZD score an average of 43.96% for the behaviors that were desired to be decreased. According to the PND and PZD scores, it is possible to say that self-management strategies are effective for those behaviors that are desired to be increased, but they are doubtful/unstable in managing behaviors that are desired to be decreased. Findings have been interpreted and discussed by considering the literature and suggestions have been submitted for the implications and future researches.</t>
  </si>
  <si>
    <t>[Ozkan, Serife Yucesoy] Anadolu Univ, Fac Educ, Dept Special Educ, TR-26470 Eskisehir, Turkey; [Sonmez, Mine] Canakkale Onsekiz Mart Univ, Canakkale, Turkey</t>
  </si>
  <si>
    <t>Anadolu University; Canakkale Onsekiz Mart University</t>
  </si>
  <si>
    <t>Özkan, SY (corresponding author), Anadolu Univ, Fac Educ, Dept Special Educ, Yunusemre Campuss, TR-26470 Eskisehir, Turkey.</t>
  </si>
  <si>
    <t>syucesoy@anadolu.edu.tr</t>
  </si>
  <si>
    <t>Yucesoy Ozkan, Serife/AAA-4138-2021; Kartal, Mine Sönmez/AAW-2092-2020</t>
  </si>
  <si>
    <t>Yucesoy Ozkan, Serife/0000-0002-0529-0639; Kartal, Mine Sönmez/0000-0002-8594-0485</t>
  </si>
  <si>
    <t>KURAM UYGUL EGIT BIL</t>
  </si>
  <si>
    <t>Kuram Uygulamada Egit. Bilim.</t>
  </si>
  <si>
    <t>772HA</t>
  </si>
  <si>
    <t>WOS:000291223700016</t>
  </si>
  <si>
    <t>Gomes, S; Costa, L; Martinho, C; Dias, J; Xexeo, G; Santos, AM</t>
  </si>
  <si>
    <t>Gomes, Samuel; Costa, Luis; Martinho, Carlos; Dias, Joao; Xexeo, Geraldo; Santos, Ana Moura</t>
  </si>
  <si>
    <t>Modeling students' behavioral engagement through different in-class behavior styles</t>
  </si>
  <si>
    <t>Behavioral engagement; STEM Education; COPUS Protocol; Adaptive Learning Systems</t>
  </si>
  <si>
    <t>TEACHER-CHILD RELATIONSHIPS; ACADEMIC ENGAGEMENT; SCHOOL; ACHIEVEMENT; PERCEPTIONS; MATHEMATICS</t>
  </si>
  <si>
    <t>BackgroundT he growing necessity of providing better education, notably through the development of Adaptive Learning Systems (ALSs), leveraged the study of several psychological constructs to accurately characterize learners. A concept extensively studied in education is engagement, a multidimensional construct encompassing behavioral expression and motivational backgrounds. This metric can be used to not only guide certain pedagogic methodologies, but also to endow systems with the right tutoring techniques. As such, this article aims to inspire improved teaching styles and automatic learning systems, by experimentally verifying the influence of in-class behaviors in students' engagement. Results Over 16 math lessons, the occurrence of students' and instructors' behaviors, alongside students' engagement estimates, were recorded using the COPUS observation protocol. After behavior-profiling the classes deploying such lessons, significant linear models were computed to relate the frequency of the students' or instructors' behaviors with the students' engagement at different in-class periods. The models revealed a positive relation of students' initial individual thinking and later group activity participation with their collective engagement, as well as a positive engagement relation with the later application of instructor's strategies such as giving feedback and moving through class, guiding on-going work. Conclusions The results suggest the benefit of applying a workshop-like learning process, providing more individual explanations and feedback at the beginning of an interaction, leaving collective feedback and students' guidance of on-going work for later on. Based on the relations suggested by our models, several guidelines for developing ALSs are proposed, and a practical illustrative example is formulated.</t>
  </si>
  <si>
    <t>[Gomes, Samuel; Martinho, Carlos; Dias, Joao] INESC ID, Rua Alves Redol 9, P-1000029 Lisbon, Portugal; [Gomes, Samuel; Martinho, Carlos; Santos, Ana Moura] Univ Lisbon, Inst Super Tecn, Ave Rovisco Pais 1, P-1049001 Lisbon, Portugal; [Costa, Luis; Xexeo, Geraldo] Univ Fed Rio de Janeiro, Rua Antonio Barros de Castro,119,Cidade Univ, BR-21941853 Rio De Janeiro, Brazil; [Dias, Joao] CCMAR, Campus Gambelas, P-8005139 Faro, Portugal; [Dias, Joao] Univ Algarve, Fac Ciencias &amp; Tecnol, Campus Gambelas, P-8005139 Faro, Portugal</t>
  </si>
  <si>
    <t>Universidade de Lisboa; INESC-ID; Universidade de Lisboa; Universidade Federal do Rio de Janeiro; Universidade do Algarve</t>
  </si>
  <si>
    <t>Gomes, S (corresponding author), INESC ID, Rua Alves Redol 9, P-1000029 Lisbon, Portugal.;Gomes, S (corresponding author), Univ Lisbon, Inst Super Tecn, Ave Rovisco Pais 1, P-1049001 Lisbon, Portugal.</t>
  </si>
  <si>
    <t>samuel.gomes@tecnico.ulisboa.pt</t>
  </si>
  <si>
    <t>; Moura Santos, Ana/I-3841-2015</t>
  </si>
  <si>
    <t>Costa, Luis Felipe Coimbra/0000-0002-0633-3290; Moura Santos, Ana/0000-0001-5252-2861; Dias, Joao/0000-0002-1653-1821; Gomes, Samuel/0000-0001-8374-5064</t>
  </si>
  <si>
    <t>MAR 11</t>
  </si>
  <si>
    <t>10.1186/s40594-023-00407-w</t>
  </si>
  <si>
    <t>9U5HJ</t>
  </si>
  <si>
    <t>WOS:000947741400001</t>
  </si>
  <si>
    <t>Burns, EC; Van Bergen, P; Leonard, A; Amin, Y</t>
  </si>
  <si>
    <t>Burns, Emma C.; Van Bergen, Penny; Leonard, Annie; Amin, Yusriya</t>
  </si>
  <si>
    <t>Positive, complicated, distant, and negative: How different teacher-student relationship profiles relate to students' science motivation</t>
  </si>
  <si>
    <t>adolescents; latent profile analysis; motivation; science education; teacher-student relationships</t>
  </si>
  <si>
    <t>HIGH-SCHOOL; LONGITUDINAL EXAMINATION; RELATIONSHIP INVENTORY; INTERPERSONAL RELATIONSHIPS; ACADEMIC ENGAGEMENT; GENDER-DIFFERENCES; ELEMENTARY-SCHOOL; SOCIAL SUPPORT; UTILITY-VALUE; TASK VALUES</t>
  </si>
  <si>
    <t>Introduction Researchers note a consistent decline in adolescents' motivation and participation in science. It is important to examine factors vital to students' motivation in science, such as teacher-student relationships (TSRs). Limited research in science has examined TSRs from a multidimensional or person-centered perspective. The present investigation adopts Ang's tripartite relational framework to examine three dimensions of TSRs: socio-emotional support, instrumental help, and conflict. Such research is needed to better understand the diversity of relationships that exist within a science classroom and their impact on science motivation. Methods This study examined N = 2669 Australian high school students (66% girls; M-age = 15.11 years; SD = 0.69). Data were collected via online sampling in the final quarter of 2020. The data are cross-sectional. Latent profile analysis was used to (1) determine if distinct student profiles based on the three dimensions of TSRs existed and (2) the extent to which these profiles were associated with varying levels of science motivation: self-efficacy, intrinsic value, utility value, and cost. Results Four distinct profiles were identified: Positive, Complicated, Distant, and Negative. Students in the Negative TSR profile reported the lowest adaptive motivation and highest cost. The associations between profile membership and motivation were more varied for the Positive, Complicated, and Distant TSR profiles. Conclusions Findings indicate that dichotomous perspectives (positive vs. negative) may be insufficient to describe the diversity of relationships within science classrooms. Results also suggest that concurrent attendance to all dimensions of TSRs is needed to improve relationships.</t>
  </si>
  <si>
    <t>[Burns, Emma C.; Leonard, Annie; Amin, Yusriya] Macquarie Univ, Fac Arts, Sch Educ, Sydney, NSW, Australia; [Van Bergen, Penny] Univ Wollongong, Sch Educ, Fac Arts Social Sci &amp; Humanities, Wollongong, NSW, Australia</t>
  </si>
  <si>
    <t>Macquarie University; University of Wollongong</t>
  </si>
  <si>
    <t>Burns, EC (corresponding author), Macquarie Univ, Fac Arts, Sch Educ, Sydney, NSW, Australia.</t>
  </si>
  <si>
    <t>emma.burns@mq.edu.au</t>
  </si>
  <si>
    <t>Van Bergen, Penny/0000-0001-9542-812X; Burns, Emma C/0000-0001-6323-1816</t>
  </si>
  <si>
    <t>10.1002/jad.12093</t>
  </si>
  <si>
    <t>8I0MO</t>
  </si>
  <si>
    <t>WOS:000857851100001</t>
  </si>
  <si>
    <t>Mensah, MA; Campbell-Evans, G; Main, S</t>
  </si>
  <si>
    <t>Mensah, Mary Afi; Campbell-Evans, Glenda; Main, Susan</t>
  </si>
  <si>
    <t>Inclusion in Ghanaian public universities: a focus on student voices</t>
  </si>
  <si>
    <t>Students with disabilities; engagement; tertiary education; universal design; student voices; inclusion</t>
  </si>
  <si>
    <t>HIGHER-EDUCATION; DISABLED STUDENTS; DISABILITY</t>
  </si>
  <si>
    <t>People with disabilities have an inviolable right to equitable access and participation in tertiary education and support systems are known to be indispensable in making this right a reality. This article presents the voices of students with disabilities regarding aspects that influence their successful access and participation in tertiary education in Ghana. A qualitative approach was adopted for the study with data collected through interviews with 12 students with disabilities in three public universities. From the perspective of these students, successful inclusion of people with disabilities in tertiary education in Ghana is influenced by enrolment practices, the built environment, teaching and learning approaches, and assessment provisions. The context influenced provisions and support provided. Attitudes of the university community and lack of knowledge of inclusive practices such as Universal Design play a role in students' access and participation. Comprehensive awareness-raising on disability and inclusive practices is recommended to address this issue. Points of interest This paper explores inclusion practices in three Ghanaian public universities focussing on the combined voices of students with disabilities. The context of the three universities influences the provisions and support available for people with disabilities. The students with disabilities involved in the study reported that access to the university environment and support for academic engagement impact their university experience. The attitude of the university community is a factor in ensuring access, participation and success of people with disabilities in higher education. Creating awareness of disability issues within the university community is pivotal in building and sustaining inclusive culture. The application of universal design principles is essential to improving access and participation of people with disabilities in higher education institutions.</t>
  </si>
  <si>
    <t>[Mensah, Mary Afi] Univ Dev Studies, Fac Educ, Tamale, Ghana; [Campbell-Evans, Glenda; Main, Susan] Edith Cowan Univ, Sch Educ, Perth, WA, Australia</t>
  </si>
  <si>
    <t>University for Development Studies; Edith Cowan University</t>
  </si>
  <si>
    <t>Mensah, MA (corresponding author), Univ Dev Studies, Fac Educ, Tamale, Ghana.</t>
  </si>
  <si>
    <t>maafi2026@gmail.com</t>
  </si>
  <si>
    <t>Main, Susan/ABD-1968-2021</t>
  </si>
  <si>
    <t>Main, Susan/0000-0002-5955-4222</t>
  </si>
  <si>
    <t>1360-0508</t>
  </si>
  <si>
    <t>MAY 27</t>
  </si>
  <si>
    <t>10.1080/09687599.2022.2142521</t>
  </si>
  <si>
    <t>XR1J7</t>
  </si>
  <si>
    <t>WOS:000884247300001</t>
  </si>
  <si>
    <t>Jowett, S; Warburton, VE; Beaumont, LC; Felton, L</t>
  </si>
  <si>
    <t>Jowett, Sophia; Warburton, Victoria E.; Beaumont, Lee C.; Felton, Luke</t>
  </si>
  <si>
    <t>Teacher-Student relationship quality as a barometer of teaching and learning effectiveness: Conceptualization and measurement</t>
  </si>
  <si>
    <t>mathematics; physical education; relationship quality; Teacher-Student; TSRQ-Q; youth</t>
  </si>
  <si>
    <t>COACH-ATHLETE RELATIONSHIP; DETERMINATION THEORY PERSPECTIVE; INTERPERSONAL RELATIONSHIPS; MEASUREMENT INVARIANCE; PERCEIVED COMPETENCE; SOCIAL SUPPORT; MIDDLE SCHOOL; SELF-CONCEPT; PERCEPTIONS; QUESTIONNAIRE</t>
  </si>
  <si>
    <t>BackgroundThe Teacher-Student relationship (TSR) is instrumental for young children and adolescents' socio-emotional development and wellbeing as well as academic engagement and progress.AimsThe primary aim of this study was to test the psychometric properties, including reliability and factorial, convergent, and predictive validity, of the Teacher-Student Relationship Quality Questionnaire (TSRQ-Q) with two samples of students.Sample(s)Participants were 294 students from secondary schools in the East Midlands and the East of England. Participants were separated into two samples; those who completed the TSRQ-Q with their physical education teacher in mind (n = 150 students) and those who completed it with their mathematics teacher in mind (n = 144 students).MethodA multi-section questionnaire comprised of the TSRQ-Q and other validated measures was completed on one occasion by students in both samples to assess their perceptions of the quality of the TSR, positive and negative affect, intrinsic motivation, physical self-concept, enjoyment, and perceived competence.ResultsIn both samples, the TSRQ-Q demonstrated good internal consistency, factorial, convergent, and predictive validity. The quality of the TSR had both direct and indirect effects through positive affect on student outcomes in mathematics and physical education.ConclusionsThe TSRQ-Q is a valid measure for assessing students' perceptions of the quality of the relationship with their teacher. The conceptual and practical significance of this unique relationship was reflected by its dual pathway effect on a range of student outcomes and via influencing students' positive affect in the classroom.</t>
  </si>
  <si>
    <t>[Jowett, Sophia] Loughborough Univ, Sch Sport Exercise &amp; Hlth Sci, Loughborough, England; [Warburton, Victoria E.; Beaumont, Lee C.] Univ East Anglia, Sch Educ &amp; Lifelong Learning, Norwich, England; [Felton, Luke] Univ Roehampton, Sch Life &amp; Hlth Sci, London, England; [Jowett, Sophia] Loughborough Univ, Sch Sport Exercise &amp; Hlth Sci, Loughborough LE11 3TU, Leics, England</t>
  </si>
  <si>
    <t>Loughborough University; University of East Anglia; University of London; King's College London; Roehampton University; Loughborough University</t>
  </si>
  <si>
    <t>Jowett, S (corresponding author), Loughborough Univ, Sch Sport Exercise &amp; Hlth Sci, Loughborough LE11 3TU, Leics, England.</t>
  </si>
  <si>
    <t>s.jowett@lboro.ac.uk</t>
  </si>
  <si>
    <t>Felton, Luke/0000-0002-9807-4432; Beaumont, Lee/0000-0003-0345-4246; Jowett, Sophia/0000-0001-7272-0523; Warburton, Victoria/0000-0001-7293-2657</t>
  </si>
  <si>
    <t>10.1111/bjep.12600</t>
  </si>
  <si>
    <t>O3LR7</t>
  </si>
  <si>
    <t>WOS:000973473600001</t>
  </si>
  <si>
    <t>Rila, A; Bruhn, AL; Wang, LQ</t>
  </si>
  <si>
    <t>Rila, Ashley; Bruhn, Allison L.; Wang, Lanqi</t>
  </si>
  <si>
    <t>The Disaggregated Effects of Visual Performance Feedback on Teachers' Use of Behavior Specific-Praise and Reprimands</t>
  </si>
  <si>
    <t>Behavior-specific praise; Reprimands; Secondary; Visual performance feedback; Equity; Single case design</t>
  </si>
  <si>
    <t>OFFICE DISCIPLINE REFERRALS; CLASSROOM MANAGEMENT; STUDENT BEHAVIOR; IMPLEMENTATION; DISPROPORTIONALITY; ENGAGEMENT; EDUCATORS; AMERICAN; VALIDITY; STATE</t>
  </si>
  <si>
    <t>Behavior-specific praise (BSP) is one of the simplest classroom management strategies to implement and considered an evidence-based practice. Unfortunately, teachers underuse BSP and deliver more reprimands to students in their classrooms. Secondary students receive the highest rates of reprimands and exclusionary discipline (i.e., office discipline referral [ODR], suspension, expulsion) with students of color receiving disproportionate rates compared to their White peers. Performance feedback is a commonly used strategy to change teacher practices however, little is known about the impact of performance feedback on the equitable delivery of BSP and reprimands to students by race and sex. The purpose of this multiple baseline design study was to examine the effects of a visual performance feedback (VPF) intervention with secondary teachers on their equitable delivery of BSP and reprimands and the collateral impacts on student outcomes. In the first phase of intervention, teachers received VPF on their total BSP and reprimands. In the second phase, teachers received disaggregated VPF on their rates of BSP and reprimands delivered to students by race and sex. Results indicate a functional relation between VPF and total BSP and an overall reduction in total reprimands. Mixed results were found between VPF and the equitable delivery of BSP and reprimands rates delivered to students by race and sex. Student outcomes indicated an increase in average class-wide academic engagement and no impact on ODRs as no teacher delivered a single ODR. Key findings, limitations, and future research are discussed.</t>
  </si>
  <si>
    <t>[Rila, Ashley; Bruhn, Allison L.; Wang, Lanqi] Univ Iowa, N230 Lindquist Ctr, Iowa City, IA 52242 USA</t>
  </si>
  <si>
    <t>Rila, A (corresponding author), Univ Iowa, N230 Lindquist Ctr, Iowa City, IA 52242 USA.</t>
  </si>
  <si>
    <t>Ashley-rila@uiowa.edu; Allison-bruhn@uiowa.edu; Lanqi-wang@uiowa.edu</t>
  </si>
  <si>
    <t>10.1007/s10864-022-09479-0</t>
  </si>
  <si>
    <t>MQ4E7</t>
  </si>
  <si>
    <t>WOS:000817825300001</t>
  </si>
  <si>
    <t>Streck, H; Nishen, AK; Kessels, U</t>
  </si>
  <si>
    <t>Streck, Hannah; Nishen, Anna K.; Kessels, Ursula</t>
  </si>
  <si>
    <t>Instrumentality Gives Girls the Edge: Gender-Differential Relations Between Instrumentality, Achievement Motivation, and Self-Esteem</t>
  </si>
  <si>
    <t>Masculinity; Masculinities; Instrumentality; Gender role self-concept; Achievement motivation; Global self-esteem; Contingent self-esteem; School</t>
  </si>
  <si>
    <t>SEX-ROLE ORIENTATION; PSYCHOLOGICAL BENEFITS; ACADEMIC ENGAGEMENT; MENTAL-HEALTH; ROLE CONFLICT; HELP-SEEKING; SCHOOL; MASCULINITY; WORTH; IDENTITY</t>
  </si>
  <si>
    <t>Gender differences in school are often discussed in reference to a particular type of masculinity, negative masculinity, which is often conceptualized as detrimental to success. Another type of masculinity, instrumentality, has rarely been studied in schools even though instrumental characteristics are often exalted outside the academic context. The current study focuses on potential benefits that students may reap from instrumentality. The extent to which an instrumental self-concept is directly and indirectly associated with achievement motivation and self-esteem was examined for adolescent boys and girls in a structural equation model (SEM). A sample of German ninth graders (N = 355) completed self-report measures pertaining to their gender role self-concept, hope for success, fear of failure, and global and academic contingent self-esteem. The SEM revealed that instrumentality was associated with lower fear of failure and higher hope for success for both male and female adolescents. High scores in instrumentality were associated with greater self-esteem and lower academic contingent self-esteem. The association between instrumentality and global self-esteem was stronger for adolescent girls, and the indirect association between instrumentality and fear of failure through global self-esteem was significant only for girls. Results indicate that instrumentality can be an asset for students and that female students especially reap the benefits of an instrumental self-concept. The results are discussed in reference to the dangers of emphasizing solely the association between negative masculinity and academic failure, and the importance of studying relations with gender role self-concept separately for male and female adolescents.</t>
  </si>
  <si>
    <t>[Streck, Hannah; Nishen, Anna K.; Kessels, Ursula] Free Univ Berlin, Dept Educ &amp; Psychol, Habelschwerdter Allee 45, D-14195 Berlin, Germany</t>
  </si>
  <si>
    <t>Hannah.streck@fu-berlin.de; anna.nishen@fu-berlin.de; ursula.kessels@fu-berlin.de</t>
  </si>
  <si>
    <t>Streck, Hannah/0000-0001-9804-7728; Kessels, Ursula/0000-0002-1764-9442; Nishen, Anna K./0000-0002-1371-1149</t>
  </si>
  <si>
    <t>10.1007/s11199-021-01270-1</t>
  </si>
  <si>
    <t>ZP1GV</t>
  </si>
  <si>
    <t>WOS:000759004100001</t>
  </si>
  <si>
    <t>De Castella, K; Byrne, D; Covington, M</t>
  </si>
  <si>
    <t>De Castella, Krista; Byrne, Don; Covington, Martin</t>
  </si>
  <si>
    <t>Unmotivated or Motivated to Fail? A Cross-Cultural Study of Achievement Motivation, Fear of Failure, and Student Disengagement</t>
  </si>
  <si>
    <t>fear of failure; achievement; motivation; self-handicapping; defensive pessimism</t>
  </si>
  <si>
    <t>PERFORMANCE-APPROACH GOALS; CLAIMED SELF-HANDICAPS; DEFENSIVE PESSIMISM; LEARNED HELPLESSNESS; ASIAN-AMERICAN; ACADEMIC-ACHIEVEMENT; AFFECTIVE RESPONSES; PERSONALITY-TRAITS; TEST ANXIETY; SUCCESS</t>
  </si>
  <si>
    <t>A classic distinction in the literature on achievement and motivation is between fear of failure and success orientations. From the perspective of self-worth theory, these motives are not bipolar constructs but dimensions that interact in ways that make some students particularly vulnerable to underachievement and disengagement from school. The current study employs the quadripolar model of need achievement (Covington, 1992; Covington &amp; Omelich, 1988) to explore how these approach and avoidance orientations are related to self-handicapping, defensive pessimism, and helplessness in Eastern and Western settings. Although there have been numerous calls for research of this kind across cultures (Elliott &amp; Bempechat, 2002; Jose &amp; Kilburg, 2007; Pintrich, 2003), little exists in the field to date. In Study 1, with 1,423 Japanese high school students, helplessness and self-handicapping were found to be highest when students were low in success orientation and high in fear of failure. These findings were replicated in Study 2 with 643 Australian students and extended to measures of truancy, disengagement, and self-reported academic achievement. Consistent with self-worth theory, success orientation largely moderated the relationship between fear of failure and academic engagement in both cultures. These results suggest that in the absence of firm achievement goals, fear of failure is associated with a range of maladaptive self-protective strategies. The current project thus represents a unique application of self-worth theory to achievement dynamics and clarifies substantive issues relevant to self-handicapping and disengagement across cultures.</t>
  </si>
  <si>
    <t>[De Castella, Krista; Byrne, Don] Australian Natl Univ, Dept Psychol, Canberra, ACT, Australia; [Covington, Martin] Univ Calif Berkeley, Dept Psychol, Berkeley, CA 94720 USA</t>
  </si>
  <si>
    <t>Australian National University; University of California System; University of California Berkeley</t>
  </si>
  <si>
    <t>De Castella, K (corresponding author), 290 Page St, San Francisco, CA 94102 USA.</t>
  </si>
  <si>
    <t>krista1@stanford.edu</t>
  </si>
  <si>
    <t>10.1037/a0032464</t>
  </si>
  <si>
    <t>196CY</t>
  </si>
  <si>
    <t>WOS:000322752200021</t>
  </si>
  <si>
    <t>Anthony, CJ; Styck, KM; Volpe, RJ; Robert, CR</t>
  </si>
  <si>
    <t>Anthony, Christopher J.; Styck, Kara M.; Volpe, Robert J.; Robert, Christopher R.</t>
  </si>
  <si>
    <t>Using Many-Facet Rasch Measurement and Generalizability Theory to Explore Rater Effects for Direct Behavior Rating-Multi-Item Scales</t>
  </si>
  <si>
    <t>Direct Behavior Ratings; rater effects; socioemotional and behavioral assessment; many-facet Rasch measurement; generalizability theory</t>
  </si>
  <si>
    <t>ACADEMIC ENGAGEMENT; SOCIAL-BEHAVIOR; SINGLE-ITEM; DEPENDABILITY; DBR</t>
  </si>
  <si>
    <t>Although originally conceived of as a marriage of direct behavioral observation and indirect behavior rating scales, recent research has indicated that Direct Behavior Ratings (DBRs) are affected by rater idiosyncrasies (rater effects) similar to other indirect forms of behavioral assessment. Most of this research has been conducted using generalizability theory (GT), yet another approach, many-facet Rasch measurement (MFRM), has recently been utilized to illuminate the previously opaque nature of these rater idiosyncrasies. The purpose of this study was to utilize both approaches (GT and MFRM) to consider rater effects with 126 second- through fifth-grade students who were rated on two DBR-Multi-Item Scales by four raters (22 of these ratings were fully crossed). Results indicated the presence of rater effects and revealed nuances about their nature, including showing differences across construct domains, identifying items that are potentially more susceptible to rater effects than others, and isolating specific raters who appear to have been more susceptible to rater effects than other raters. These findings further indicate the indirect nature of DBRs and offer potential avenues for addressing and ameliorating rater effects in research and practice. Impact and Implications Our study examined whether scores on a popular behavioral assessment, Direct Behavior Ratings-Multi-Item Scales (DBR-MIS), were affected by rater effects, which refer to score differences attributable to rater characteristics rather than student behavior. We used two methodologies that enable a fine-grained examination of these rater effects. Our results illuminated nuanced features of DBR-MIS that hold promise to better address rater effects in future research and practice.</t>
  </si>
  <si>
    <t>[Anthony, Christopher J.] Univ Florida, Sch Special Educ, Sch Psychol &amp; Early Childhood Studies, 1820 Norman Hall, Gainesville, FL 32611 USA; [Styck, Kara M.] Northern Illinois Univ, Dept Psychol, De Kalb, IL 60115 USA; [Volpe, Robert J.] Northeastern Univ, Dept Appl Psychol, Boston, MA 02115 USA; [Robert, Christopher R.] Boys Town Washington DC, Washington, DC USA</t>
  </si>
  <si>
    <t>State University System of Florida; University of Florida; Northern Illinois University; Northeastern University</t>
  </si>
  <si>
    <t>Anthony, CJ (corresponding author), Univ Florida, Sch Special Educ, Sch Psychol &amp; Early Childhood Studies, 1820 Norman Hall, Gainesville, FL 32611 USA.</t>
  </si>
  <si>
    <t>canthony@coe.ufl.edu</t>
  </si>
  <si>
    <t>Anthony, Christopher/0000-0003-1883-8322; Styck, Kara/0000-0002-3642-8530; Robert, Christopher/0000-0002-0466-0036</t>
  </si>
  <si>
    <t>10.1037/spq0000518</t>
  </si>
  <si>
    <t>L2LZ6</t>
  </si>
  <si>
    <t>WOS:000860917600001</t>
  </si>
  <si>
    <t>Zhoc, KCH; Webster, BJ; King, RB; Li, JCH; Chung, TSH</t>
  </si>
  <si>
    <t>Zhoc, Karen C. H.; Webster, Beverley J.; King, Ronnel B.; Li, Johnson C. H.; Chung, Tony S. H.</t>
  </si>
  <si>
    <t>Higher Education Student Engagement Scale (HESES): Development and Psychometric Evidence</t>
  </si>
  <si>
    <t>Student engagement; Higher education; National Survey of Student Engagement (NSSE); Confirmatory factor analysis (CFA); Factor structure; Measurement</t>
  </si>
  <si>
    <t>FIT INDEXES; INFORMATION-TECHNOLOGY; EMOTIONAL INTELLIGENCE; SCHOOL; SELF; EXPERIENCES; VALIDITY; OUTCOMES</t>
  </si>
  <si>
    <t>This study describes the development and validation of the Higher Education Student Engagement Scale (HESES). The psychometric evaluations of the scale included: (i) factor structure, (ii) internal consistency, and (iii) criterion validity. The HESES was developed based on our proposed five-factor model of student engagement, which was evolved from Finn and Zimmer's ( In: Christenson SL, Reschly AL, Wylie C (eds) Handbook of research on student engagement. Springer, New York, 2012) student engagement model taken into account the distinctive characteristics in higher education. The five main facets of student engagement include: (1) academic engagement, (2) cognitive engagement, (3) social engagement with peers, (4) social engagement with teachers, and (5) affective engagement. The HESES was developed from the 61-item First Year Engagement Scales (FYES). For brevity, it was trimmed into a 28-item scale having regard to the content validity, factor loadings and error variances of the items. The CFA results supported the correlated five-dimensional model with all the dimensions showing high internal consistency based on Cronbach's alpha coefficients. A multi-group CFA also rendered the structure as gender invariant. Its criterion validity was evidenced by its correlations with different student learning outcomes and more importantly, its predictive power in explaining variances of GPA (15%) and satisfaction of the university experience (29%). Different from the dominant behavioral perspective of student engagement in higher education, the HESES is based on a psychological perspective, streamlining student engagement as students' level of involvement in the learning process and a multi-faceted construct with academic, cognitive, social and affective dimensions. The implications and merits of the HESES are discussed.</t>
  </si>
  <si>
    <t>[Zhoc, Karen C. H.; King, Ronnel B.] Educ Univ Hong Kong, Fac Educ &amp; Human Dev, Dept Curriculum &amp; Instruct, Hong Kong, Peoples R China; [Webster, Beverley J.] RMIT Univ, Ho Chi Minh City, Vietnam; [Li, Johnson C. H.] Univ Manitoba, Dept Psychol, Winnipeg, MB, Canada; [Chung, Tony S. H.] Govt Hong Kong Special Adm Reg, Census &amp; Stat Dept, Hong Kong, Peoples R China</t>
  </si>
  <si>
    <t>Education University of Hong Kong (EdUHK); Royal Melbourne Institute of Technology (RMIT); University of Manitoba</t>
  </si>
  <si>
    <t>Zhoc, KCH (corresponding author), Educ Univ Hong Kong, Fac Educ &amp; Human Dev, Dept Curriculum &amp; Instruct, Hong Kong, Peoples R China.</t>
  </si>
  <si>
    <t>chzhoc@eduhk.hk</t>
  </si>
  <si>
    <t>King, Ronnel B/AGZ-0675-2022; Zhoc, Karen CH/ITV-4083-2023</t>
  </si>
  <si>
    <t>10.1007/s11162-018-9510-6</t>
  </si>
  <si>
    <t>HM3VH</t>
  </si>
  <si>
    <t>WOS:000459401900005</t>
  </si>
  <si>
    <t>Vollet, JW; Kindermann, TA; Skinner, EA</t>
  </si>
  <si>
    <t>Vollet, Justin W.; Kindermann, Thomas A.; Skinner, Ellen A.</t>
  </si>
  <si>
    <t>In Peer Matters, Teachers Matter: Peer Group Influences on Students' Engagement Depend on Teacher Involvement</t>
  </si>
  <si>
    <t>student engagement; peer influence; teacher influence; differential susceptibility; joint effects</t>
  </si>
  <si>
    <t>SCHOOL ENGAGEMENT; INTERPERSONAL RELATIONSHIPS; INDIVIDUAL DEVELOPMENT; ACADEMIC ENGAGEMENT; CHILD RELATIONSHIPS; EARLY ADOLESCENCE; PERCEIVED CONTROL; MOTIVATION; ACHIEVEMENT; CONTEXT</t>
  </si>
  <si>
    <t>This study focused on the joint effects of teachers and peer groups as predictors of change in students' engagement during the first year of middle school, when the importance of peer relationships normatively increases and the quality of teacher-student relationships typically declines. To explore cumulative and contextualized joint effects, the study utilized 3 sources of information about an entire cohort of 366 sixth graders in a small town: Peer groups were identified using sociocognitive mapping; students reported on teacher involvement; and teachers reported on each student's engagement. Consistent with models of cumulative effects, peer group engagement and teacher involvement each uniquely predicted changes in students' engagement. Consistent with contextualized models suggesting differential susceptibility, peer group engagement was a more pronounced predictor of changes in engagement for students who experienced relatively low involvement from teachers. These peer effects were positive or negative depending on the engagement versus disaffection of each student's peer group. Person-centered analyses also revealed cumulative and contextualized effects. Most engaged were students who experienced support from both social partners; steepest engagement declines were found when students affiliated with disaffected peers and experienced teachers as relatively uninvolved. High teacher involvement partially protected students from the motivational costs of affiliating with disaffected peers, and belonging to engaged peer groups partially buffered students' engagement from the effects of low teacher involvement. These findings suggest that, although peer groups and teachers are each important individually, a complete understanding of their contributions to students' engagement requires the examination of their joint effects.</t>
  </si>
  <si>
    <t>[Vollet, Justin W.; Kindermann, Thomas A.; Skinner, Ellen A.] Portland State Univ, Dept Psychol, POB 751, Portland, OR 97207 USA</t>
  </si>
  <si>
    <t>Vollet, JW (corresponding author), Portland State Univ, Dept Psychol, POB 751, Portland, OR 97207 USA.</t>
  </si>
  <si>
    <t>jwv@pdx.edu</t>
  </si>
  <si>
    <t>Vollet, Justin/AAD-1940-2019; Kindermann, Thomas A/A-5307-2008</t>
  </si>
  <si>
    <t>Vollet, Justin/0000-0001-8508-5602; Kindermann, Thomas A/0000-0003-4546-9649</t>
  </si>
  <si>
    <t>10.1037/edu0000172</t>
  </si>
  <si>
    <t>EZ1LR</t>
  </si>
  <si>
    <t>WOS:000404473000003</t>
  </si>
  <si>
    <t>Earl, SR; Bishop, D; Miller, K; Davison, E; Pickerell, L</t>
  </si>
  <si>
    <t>Earl, Stephen R.; Bishop, Daniel; Miller, Kirsty; Davison, Ellie; Pickerell, Lynn</t>
  </si>
  <si>
    <t>First-year students' achievement emotions at university: A cluster analytic approach to understand variability in attendance and attainment</t>
  </si>
  <si>
    <t>achievement emotions; attainment; cross-valence emotions; student profiles; university attendance</t>
  </si>
  <si>
    <t>PHYSICAL-EDUCATION; ACADEMIC EMOTIONS; SELF-EFFICACY; PERFORMANCE; PROFILES; ANTECEDENTS; MATHEMATICS; MOTIVATION; SUCCESS; GOALS</t>
  </si>
  <si>
    <t>BackgroundStudents' initial experiences at university often shape their attendance and attainment. For some students, university is a positive experience, whereas others seemingly struggle and have more negative emotions. Unearthing distinctions in first-year students' emotionality may be valuable in understanding their academic engagement and performance.AimsThe study's aim was to identify distinct profiles of students based on their achievement emotions and explore whether these profiles differed in university attendance and attainment. At least three emotional profiles were hypothesized (positive; moderate; negative) with a positive profile expected to display the highest attendance and attainment.SampleParticipants were 294 first-year undergraduate students from a university in the United Kingdom (Mage = 19.33 years; 127 men; 162 women).MethodsStudents completed self-report measures of eight achievement emotions for general learning. Attendance and attainment data were collected from official records. Hierarchical cluster analysis was performed to profile students on their achievement emotions. Analysis of covariance explored profile differences in attendance and attainment.ResultsFour emotional profiles emerged: positive; moderate; negative; mixed-valence (both positive and negative activating emotions). The positive and mixed-valence groups displayed equally high attendance compared to the moderate and negative groups. The positive group obtained higher academic attainment than the mixed-valence and negative emotion groups, but not the moderate group.ConclusionsThe findings highlight the diverse emotional experiences of first-year university students and the existence of co-occurring positive and negative activation emotions. This evidence may be of practical worth to educators in understanding variability in students' emotions, attendance and attainment.</t>
  </si>
  <si>
    <t>[Earl, Stephen R.; Bishop, Daniel; Miller, Kirsty; Davison, Ellie; Pickerell, Lynn] Univ Lincoln, Lincoln, New Zealand; [Earl, Stephen R.] Univ Lincoln, Sch Psychol, Lincoln LN6 7TS, England</t>
  </si>
  <si>
    <t>Lincoln University - New Zealand; University of Lincoln</t>
  </si>
  <si>
    <t>Earl, SR (corresponding author), Univ Lincoln, Sch Psychol, Lincoln LN6 7TS, England.</t>
  </si>
  <si>
    <t>searl@lincoln.ac.uk</t>
  </si>
  <si>
    <t>Bishop, Daniel/0000-0002-2094-7045; Davison, Ellie/0000-0003-0927-932X; Pickerell, Lynn/0000-0001-7143-2650; Miller, Kirsty/0000-0001-7528-3285</t>
  </si>
  <si>
    <t>10.1111/bjep.12650</t>
  </si>
  <si>
    <t>OH2H9</t>
  </si>
  <si>
    <t>WOS:001134339200001</t>
  </si>
  <si>
    <t>Nerio, R; Shetty, V; MacLachlan, E</t>
  </si>
  <si>
    <t>Nerio, Ron; Shetty, Veer; MacLachlan, Effie</t>
  </si>
  <si>
    <t>So, We Found a Way: How Changing Modalities Affected a Year-Long Mentored Research Experience for Associate's Degree Students</t>
  </si>
  <si>
    <t>CBE-LIFE SCIENCES EDUCATION</t>
  </si>
  <si>
    <t>UNDERGRADUATE RESEARCH; UNDERREPRESENTED STUDENTS; ACADEMIC ENGAGEMENT; SCIENCE-EDUCATION; ACHIEVEMENT; TECHNOLOGY; IMPACT; GAPS</t>
  </si>
  <si>
    <t>The CUNY Research Scholars Program (CRSP) has provided year-long mentored research experiences for 1678 associate's degree STEM students since 2014. The pluralities (32%) of mentors, all of whom are full-time faculty, have been biologists. Other represented disciplines include, but are not limited to, chemistry, engineering, mathematics, environmental science, linguistics, and psychology. The research experiences take place at all 10 associate's degree-granting colleges within the City University of New York system. Our previous assessment demonstrated that CRSP students are significantly more likely than their counterparts in a matched sample to remain in STEM programs, graduate, transfer to research intensive institutions, and report a stronger sense of belonging in college. The Covid-19 pandemic challenged the program, as colleges shuttered laboratories and other facilities. Some mentors worried that lab-based research experiences would not be possible under such conditions. The first full-year pandemic cohort, however, demonstrated the resilience of the program and its participants. To assess the ongoing impact of CRSP and how it adapted using new modalities, we interviewed college-based directors, surveyed students and mentors, and held focus groups with mentors. Directors described how their colleges adapted to preserve all prepandemic components of the program. Mentors detailed their strategies for engaging students in authentic research experiences in virtual and other formats. Students reported that, along with scientific and technical skills, the program deepened their self-confidence and prepared them for transfer to baccalaureate programs. Our findings show how virtual platforms can be utilized to preserve the most beneficial aspects of undergraduate research experiences for associate's degree students.</t>
  </si>
  <si>
    <t>[Nerio, Ron; Shetty, Veer] CUNY Res Scholars Program, Off Res, New York, NY 10017 USA; [MacLachlan, Effie] CUNY, Off Res, New York, NY 10017 USA</t>
  </si>
  <si>
    <t>City University of New York (CUNY) System</t>
  </si>
  <si>
    <t>Nerio, R (corresponding author), CUNY Res Scholars Program, Off Res, New York, NY 10017 USA.</t>
  </si>
  <si>
    <t>ron.nerio@cuny.edu</t>
  </si>
  <si>
    <t>Office of the Mayor of New York</t>
  </si>
  <si>
    <t>We thank the Office of the Mayor of New York for its generous support of CRSP. We also thank the mentors and directors who enable all aspects of this program to operate. Thanks also to Derek Steele for his assistance with formatting our Supplemental Material and to James Hewlett for his valuable editorial guidance. A special thanks to Kieren Howard, from Kingsborough Community College and the CUNY Graduate Center, for reading and offering critical comments on an earlier version of this article.</t>
  </si>
  <si>
    <t>AMER SOC CELL BIOLOGY</t>
  </si>
  <si>
    <t>8120 WOODMONT AVE, STE 750, BETHESDA, MD 20814-2755 USA</t>
  </si>
  <si>
    <t>1931-7913</t>
  </si>
  <si>
    <t>CBE-LIFE SCI EDUC</t>
  </si>
  <si>
    <t>CBE-Life Sci. Educ.</t>
  </si>
  <si>
    <t>ar49</t>
  </si>
  <si>
    <t>10.1187/cbe.21-09-0278</t>
  </si>
  <si>
    <t>Education, Scientific Disciplines</t>
  </si>
  <si>
    <t>Z9JC8</t>
  </si>
  <si>
    <t>WOS:001115152700004</t>
  </si>
  <si>
    <t>Schillaci, CE; Marku, E; Castriotta, M; Di Guardo, MC</t>
  </si>
  <si>
    <t>Schillaci, Carmela Elita; Marku, Elona; Castriotta, Manuel; Di Guardo, Maria Chiara</t>
  </si>
  <si>
    <t>Knowledge creation in patent ecosystems: insights from Singapore</t>
  </si>
  <si>
    <t>JOURNAL OF KNOWLEDGE MANAGEMENT</t>
  </si>
  <si>
    <t>Singapore; Knowledge creation; VOSviewer; Knowledge ecosystem; Codified knowledge; Patent ecosystem</t>
  </si>
  <si>
    <t>ACADEMIC ENGAGEMENT; INNOVATION; TECHNOLOGY; BUSINESS; CLUSTERS; SCIENCE; FIRMS; CAPABILITIES; CONVERGENCE; INFORMATION</t>
  </si>
  <si>
    <t>Purpose This paper aims to better understand how codified knowledge that originates in organizations contributes to the generation of idiosyncratic knowledge embedded at a more expansive level, such as that of an ecosystem. In doing so, the authors introduce the concept of patent ecosystems - conceived as configurations of codified knowledge advancements protected via patents. Design/methodology/approach Using a patent co-classification method and introducing a novel validated software, the authors map and visualize the patent ecosystem of Singapore and examine 173,597 patents published from 1995 to 2020. Findings Results reveal the prominent growth of Singapore's patenting activities, capturing a patent ecosystem shift, from a more diverse knowledge configuration to a more specialized one. The codified knowledge mainly generated deals with pharmaceuticals and high-tech knowledge domains; further, newly emerging technologies such as blockchain are also noted. Research limitations/implications The research investigates Singapore's context, a country in which research directions and focus areas are influenced by government interventions and leadership. Thus, future studies might examine other patent ecosystems to draw comparisons with more laissez-faire policies or ecosystems with more pronounced organic development. Originality/value The novelty of this research is the introduction of the concept of a patent ecosystem for advancing a more fine-grained understanding of the aggregated knowledge generated at the ecosystem level and its specific features, composition and development. The authors consider patents as carriers of different codified pieces of knowledge and patent ecosystems represent the configuration that emerges from connections of these elements. The novel approach can aid both researchers, practitioners and policymakers with future examinations in the field.</t>
  </si>
  <si>
    <t>[Schillaci, Carmela Elita] Univ Catania, Dept Econ &amp; Business, Catania, Italy; [Marku, Elona; Castriotta, Manuel; Di Guardo, Maria Chiara] Univ Cagliari, Dept Econ &amp; Business, Cagliari, Italy</t>
  </si>
  <si>
    <t>University of Catania; University of Cagliari</t>
  </si>
  <si>
    <t>Di Guardo, MC (corresponding author), Univ Cagliari, Dept Econ &amp; Business, Cagliari, Italy.</t>
  </si>
  <si>
    <t>diguardo@unica.it</t>
  </si>
  <si>
    <t>di guardo, maria chiara/0000-0002-2821-0427</t>
  </si>
  <si>
    <t>Sardinia Region [CUP F76C18001120002]</t>
  </si>
  <si>
    <t>Sardinia Region(Regione Sardegna)</t>
  </si>
  <si>
    <t>Maria Chiara Di Guardo, Manuel Castriotta, and Elona Marku gratefully acknowledge the financial support of Sardinia Region (CUP F76C18001120002; Regional Law no. 7 - Annuality 2017). The authors would like to thank Federica Dotta for her precious research assistance.</t>
  </si>
  <si>
    <t>1367-3270</t>
  </si>
  <si>
    <t>1758-7484</t>
  </si>
  <si>
    <t>J KNOWL MANAG</t>
  </si>
  <si>
    <t>J. Knowl. Manag.</t>
  </si>
  <si>
    <t>APR 8</t>
  </si>
  <si>
    <t>10.1108/JKM-11-2020-0859</t>
  </si>
  <si>
    <t>0I8ES</t>
  </si>
  <si>
    <t>WOS:000694956600001</t>
  </si>
  <si>
    <t>Daniels, N; Gillen, P; Casson, K</t>
  </si>
  <si>
    <t>Daniels, Nicola; Gillen, Patricia; Casson, Karen</t>
  </si>
  <si>
    <t>Researcher practitioner engagement in health research: The development of a new concept</t>
  </si>
  <si>
    <t>RESEARCH IN NURSING &amp; HEALTH</t>
  </si>
  <si>
    <t>concept formation; focus groups; practitioner engagement; research personnel</t>
  </si>
  <si>
    <t>RANDOMIZED CONTROLLED-TRIAL; STAKEHOLDER ENGAGEMENT; KNOWLEDGE TRANSLATION; RESEARCH RELEVANCE; RESEARCH IMPACT; CARE; COPRODUCTION; SCHOLARSHIP; CLINICIAN; MULTIPLE</t>
  </si>
  <si>
    <t>The engagement of frontline practitioners in the production of research-derived knowledge is often advocated. Doing so can address perceived gaps between what is known from research and what happens in clinical practice. Engagement practices span a continuum, from co-production approaches underpinned by principles of equality and power sharing to those which can minimalize practitioners' contributions to the knowledge production process. We observed a conceptual gap in published healthcare literature that labels or defines practitioners' meaningful contribution to the research process. We, therefore, aimed to develop the concept of Researcher Practitioner Engagement in the context of academically initiated healthcare research in the professions of nursing, midwifery, occupational therapy, physiotherapy, and speech and language therapy. Guided by Schwartz-Barcott et al.'s hybrid model of concept development, published examples were analyzed to establish the attributes, antecedents, and consequences of this type of engagement. Academic researchers (n = 17) and frontline practitioners (n = 8) with relevant experience took part in online focus groups to confirm, eliminate, or elaborate on these proposed concept components. Combined analysis of theoretical and focus group data showed that the essence of this form of engagement is that practitioners' clinical knowledge is valued from a study's formative stages. The practitioner's clinical perspectives inform problem-solving and decision-making in study activities and enhance the professional and practice relevance of a study. The conceptual model produced from the study findings forms a basis to guide engagement practices, future concept testing, and empirical evaluation of engagement practices.</t>
  </si>
  <si>
    <t>[Daniels, Nicola; Gillen, Patricia; Casson, Karen] Ulster Univ, Inst Nursing &amp; Hlth Res, Sch Nursing, Fac Life &amp; Hlth Sci, Shore Rd, Newtownabbey BT37 0QB, North Ireland; [Gillen, Patricia] Southern Hlth &amp; Social Care Trust, Rosedale, Gilford, England</t>
  </si>
  <si>
    <t>Ulster University</t>
  </si>
  <si>
    <t>Daniels, N (corresponding author), Ulster Univ, Inst Nursing &amp; Hlth Res, Sch Nursing, Fac Life &amp; Hlth Sci, Shore Rd, Newtownabbey BT37 0QB, North Ireland.</t>
  </si>
  <si>
    <t>Daniels-n@ulster.ac.uk</t>
  </si>
  <si>
    <t>Gillen, Patricia/0000-0003-4097-4355; Daniels, Nikki/0000-0001-8625-0956</t>
  </si>
  <si>
    <t>Department for Education and Learning, Northern Ireland</t>
  </si>
  <si>
    <t>0160-6891</t>
  </si>
  <si>
    <t>1098-240X</t>
  </si>
  <si>
    <t>RES NURS HEALTH</t>
  </si>
  <si>
    <t>Res. Nurs. Health</t>
  </si>
  <si>
    <t>10.1002/nur.22128</t>
  </si>
  <si>
    <t>RQ7EQ</t>
  </si>
  <si>
    <t>WOS:000633808700001</t>
  </si>
  <si>
    <t>Webb, OJ; Cotton, DRE</t>
  </si>
  <si>
    <t>Webb, O. J.; Cotton, D. R. E.</t>
  </si>
  <si>
    <t>Deciphering the sophomore slump: changes to student perceptions during the undergraduate journey</t>
  </si>
  <si>
    <t>Second year; Sophomore; Self-efficacy; Belonging; Curriculum</t>
  </si>
  <si>
    <t>HIGHER-EDUCATION STUDENTS; SELF-EFFICACY; PERFORMANCE; GOALS; EXPECTATIONS</t>
  </si>
  <si>
    <t>The second year of university is little-researched, despite being a focal point for declining performance, persistence, and satisfaction. It is important to establish appropriate methods for studying this sophomore slump' and to pinpoint specific antecedents from broad domains noted in literature (e.g. students' social integration, perceptions of the curriculum). Using a novel methodology, 166 undergraduates were surveyed in successive years of study to derive a gold standard within-subjects' data sample. Under a replicated design, a between-subjects' sample of over 1000 students completed the same e-survey just once, in year one, two, or three. Quantitative comparison of the responses across years showed over 85% agreement between samples. This endorses between-subject approaches (i.e. simultaneously surveying students from different years) to facilitate rapid interventions that benefit students before they graduate. In terms of detailed findings, year two saw positive trends in students' academic engagement (e.g. self-reported independent study time), social integration (e.g. feeling accepted, involvement in extra-curricular activities), and views on teaching staff (e.g. approachability). Although appraisals remained broadly favourable, there was, in contrast, significant deterioration in global perceptions of the learning atmosphere (e.g. course enjoyment), as well as specific elements of the teaching provision (e.g. contact hours, feedback). Notably, there appeared to be little progression in students' academic self-perceptions (e.g. confidence to make presentations, enter class debates). Year two also saw increased thoughts of drop-out. These results highlight the unique character of the second year at university and indicate potential target areas for enhancing this phase of the undergraduate journey.</t>
  </si>
  <si>
    <t>[Webb, O. J.; Cotton, D. R. E.] Univ Plymouth, Pedag Res Inst &amp; Observ PedRIO, 3 Endsleigh Pl, Plymouth PL4 8AA, Devon, England</t>
  </si>
  <si>
    <t>Webb, OJ (corresponding author), Univ Plymouth, Pedag Res Inst &amp; Observ PedRIO, 3 Endsleigh Pl, Plymouth PL4 8AA, Devon, England.</t>
  </si>
  <si>
    <t>oliver.webb@plymouth.ac.uk; d.cotton@plymouth.ac.uk</t>
  </si>
  <si>
    <t>Webb, Oliver/0000-0002-9412-157X</t>
  </si>
  <si>
    <t>10.1007/s10734-018-0268-8</t>
  </si>
  <si>
    <t>HG4ME</t>
  </si>
  <si>
    <t>WOS:000454948800010</t>
  </si>
  <si>
    <t>Xu, ZW; Zhang, PF; Tu, MT; Zhang, M; Lai, YH</t>
  </si>
  <si>
    <t>Xu, Zhiwei; Zhang, Pengfei; Tu, Mengting; Zhang, Miao; Lai, Yuanhang</t>
  </si>
  <si>
    <t>Brain optimization with additional study time: potential brain differences between high- and low-performance college students</t>
  </si>
  <si>
    <t>high-performance students; low-performance students; EEG; power spectral density; functional connection</t>
  </si>
  <si>
    <t>WORKING-MEMORY CAPACITY; ACADEMIC-SUCCESS; FUNCTIONAL CONNECTIVITY; THETA-OSCILLATIONS; FLUID INTELLIGENCE; PREFRONTAL CORTEX; ANXIETY DISORDER; EEG; ACHIEVEMENT; AVERAGE</t>
  </si>
  <si>
    <t>This study investigates potential differences in brain function among high-, average-, and low-performance college students using electroencephalography (EEG). We hypothesize that the increased academic engagement of high-performance students will lead to discernible EEG variations due to the brain's structural plasticity. 61 third-year college students from identical majors were divided into high-performance (n = 20), average-performance (n = 21), and low-performance (n = 20) groups based on their academic achievements. We conducted three EEG experiments: resting state, Sternberg working memory task, and Raven progressive matrix task. Comprehensive analyses of the EEG data from the three experiments focused on power spectral density (PSD) and functional connectivity, with coherence (COH) employed as our primary metric for the latter. The results showed that in all experiments, there were no differences in working memory ability and IQ scores among the groups, and there were no significant differences in the power spectral densities of the delta, theta, alpha1, alpha2, beta, and gamma bands among the groups. Notably, on the Raven test, compared to their high-performing peers, low-performing students showed enhanced functional connectivity in the alpha 1 (8-9 Hz) band that connects the frontal and occipital lobes. We explored three potential explanations for this phenomenon: fatigue, anxiety, and greater cognitive effort required for problem-solving due to inefficient self-regulation and increased susceptibility to distraction. In essence, these insights not only deepen our understanding of the neural basis that anchors academic ability, but also hold promise in guiding interventions that address students' diverse academic needs.</t>
  </si>
  <si>
    <t>[Xu, Zhiwei; Zhang, Pengfei; Tu, Mengting; Zhang, Miao; Lai, Yuanhang] Hubei Univ, Sch Business, Wuhan, Hubei, Peoples R China</t>
  </si>
  <si>
    <t>Hubei University</t>
  </si>
  <si>
    <t>Xu, ZW (corresponding author), Hubei Univ, Sch Business, Wuhan, Hubei, Peoples R China.</t>
  </si>
  <si>
    <t>zwxu@whu.edu.cn</t>
  </si>
  <si>
    <t>Zhang, Pengfei/GPC-5146-2022; Zhiwei, XU/KVA-6467-2024</t>
  </si>
  <si>
    <t>Zhang, Pengfei/0000-0002-7090-0325; Xu, Zhiwei/0009-0002-8480-1739</t>
  </si>
  <si>
    <t>The work reported in this paper was supported by National Natural Science Foundation, China [No. 71872062]. [71872062]; National Natural Science Foundation, China</t>
  </si>
  <si>
    <t>The work reported in this paper was supported by National Natural Science Foundation, China [No. 71872062].; National Natural Science Foundation, China(National Natural Science Foundation of China (NSFC))</t>
  </si>
  <si>
    <t>The work reported in this paper was supported by National Natural Science Foundation, China [No. 71872062].</t>
  </si>
  <si>
    <t>SEP 27</t>
  </si>
  <si>
    <t>10.3389/fpsyg.2023.1209881</t>
  </si>
  <si>
    <t>T6IM9</t>
  </si>
  <si>
    <t>WOS:001079004100001</t>
  </si>
  <si>
    <t>Higginbotham, GD</t>
  </si>
  <si>
    <t>Higginbotham, Gerald D.</t>
  </si>
  <si>
    <t>Can I Belong in School and Sports?: The Intersectional Value of Athletic Identity in High School and Across the College Transition</t>
  </si>
  <si>
    <t>intersectionality; race; athletics; belongingness; school transition</t>
  </si>
  <si>
    <t>AFRICAN-AMERICAN; RACIAL IDENTITY; GENDER-DIFFERENCES; ACADEMIC ENGAGEMENT; PROSOCIAL BEHAVIOR; STEREOTYPE THREAT; BLACK; RACE; BASKETBALL; STUDENTS</t>
  </si>
  <si>
    <t>Objective: This study investigates whether being identified with both school and sports affords benefits for Black male and female students in high school and across the transition to college. Given gendered concerns about being academically identified and cultural associations of athletics with Black masculinity, being both academically and athletically identified is expected to play a larger role in the sociocultural and academic experiences of Black male students. Method: Using the National Longitudinal Survey of Freshmen (NLSF), Study 1 (N = 1,011) employs a cross-sectional analysis of Wave 1 and Study 2 (N = 822) employs a longitudinal analysis of Waves 1-3 to test these hypotheses. Results: Identifying with athletics in high school is found to afford sociocultural benefits for academically identified Black male, but not Black female, students in the short-term and longitudinally across the college transition. In high school, Black male students identified with both academics and athletics reported greater identification with other young Black men compared to those identified with academics only (Study 1). Longitudinally, identification with athletics in high school was positively associated with sociocultural adjustment in the first year of college (e.g., interdependent studying behaviors), explained through this increased identification with young Black men (Study 2). Conclusions: Athletics is found to serve as a culturally valued identity with important benefits for Black male students' experiences in secondary and postsecondary contexts. Although centered on athletics, these findings more broadly point to the importance of academically engaged Black students, across gender identities, being able to feel secure in their intersectional identities.</t>
  </si>
  <si>
    <t>[Higginbotham, Gerald D.] Univ Calif Los Angeles, Dept Psychol, 1285 Franz Hall,Box 951563, Los Angeles, CA 90095 USA</t>
  </si>
  <si>
    <t>Higginbotham, GD (corresponding author), Univ Calif Los Angeles, Dept Psychol, 1285 Franz Hall,Box 951563, Los Angeles, CA 90095 USA.</t>
  </si>
  <si>
    <t>ghigginbotham@ucla.edu</t>
  </si>
  <si>
    <t>Higginbotham, Gerald/0000-0003-4163-2971</t>
  </si>
  <si>
    <t>Mellon Foundation; Atlantic Philanthropies; University of California, Los Angeles Graduate Research Mentorship Fellowship; National Science Foundation Graduate Research Fellowship Program [DGE-1650604]</t>
  </si>
  <si>
    <t>Mellon Foundation; Atlantic Philanthropies; University of California, Los Angeles Graduate Research Mentorship Fellowship; National Science Foundation Graduate Research Fellowship Program(National Science Foundation (NSF))</t>
  </si>
  <si>
    <t>This research is based on data from the National Longitudinal Survey of Freshmen (NLSF), a project designed by Douglas S. Massey and Camille Z. Charles and funded by the Mellon Foundation and the Atlantic Philanthropies. Gerald D. Higginbotham was funded by a University of California, Los Angeles Graduate Research Mentorship Fellowship and by the National Science Foundation Graduate Research Fellowship Program under Grant No. (DGE-1650604). Any opinions, findings, and conclusions or recommendations expressed in this material are those of the author(s) and do not necessarily reflect the views of the National Science Foundation. Sandra Graham and Jennifer Krull are acknowledged for their contributions and feedback at various stages in this research project.</t>
  </si>
  <si>
    <t>10.1037/cdp0000478</t>
  </si>
  <si>
    <t>WF0WI</t>
  </si>
  <si>
    <t>WOS:000706035300006</t>
  </si>
  <si>
    <t>Silva, T</t>
  </si>
  <si>
    <t>Silva, Tony</t>
  </si>
  <si>
    <t>Masculinity attitudes in the United States across intersections of race/ethnicity, immigration status, and education</t>
  </si>
  <si>
    <t>JOURNAL OF GENDER STUDIES</t>
  </si>
  <si>
    <t>Intersectionality; masculinity; race; gender; education</t>
  </si>
  <si>
    <t>HEGEMONIC MASCULINITY; ACADEMIC ENGAGEMENT; GENDER; MEN; ACHIEVEMENT; RETHINKING; CONFORMITY; SCHOOL; RACE; GAP</t>
  </si>
  <si>
    <t>How do American men's attitudes about masculinity differ across intersections of race/ethnicity, immigration status, and education? This paper uses the NSFG 2011-2019, a large survey (n = 17,944) representative of American men aged 15-44. It analyzes white men; Black men; non-immigrant Latinos; and immigrant Latinos, with each broken down by less than a bachelor's; a bachelor's degree; or an advanced degree, for a total of 12 intersections. Most differences between men of different races/ethnicities/immigration statuses were between men with less than a bachelor's. Several groups were more conservative on some attitudes but not others. For instance, among men with less than a bachelor's, white men were more conservative than Black men regarding an attitude about going to the doctor, but less conservative than Black men on attitudes about showing pain or men's sexual needs. Additionally, the attitudinal differences that emerged were distinct for different levels of education. Among men with less than a bachelor's, most significant differences emerged regarding the attitudes about going to the doctor and men's sexual needs. In contrast, among men with a bachelor's, most differences emerged regarding the attitude about showing pain. Among men with the same racial/ethnic identity and immigration status, men with lower levels of education were more likely to endorse conservative attitudes about masculinity. All three intersections are meaningfully related to attitudes about masculinity, and future research about masculinity attitudes should not analyze social identities/statuses separately but rather as they intersect with one another.</t>
  </si>
  <si>
    <t>[Silva, Tony] Univ British Columbia, Dept Sociol, Vancouver, BC, Canada</t>
  </si>
  <si>
    <t>University of British Columbia</t>
  </si>
  <si>
    <t>Silva, T (corresponding author), Univ British Columbia, Vancouver, BC, Canada.</t>
  </si>
  <si>
    <t>Tony.silva@ubc.ca</t>
  </si>
  <si>
    <t>Silva, Tony/I-6692-2019</t>
  </si>
  <si>
    <t>Silva, Tony/0000-0003-0701-8169</t>
  </si>
  <si>
    <t>Sexualities Project at Northwestern (SPAN)</t>
  </si>
  <si>
    <t>Thank you to the Sexualities Project at Northwestern (SPAN) for providing the postdoctoral fellowship that allowed me to begin work on this project.</t>
  </si>
  <si>
    <t>0958-9236</t>
  </si>
  <si>
    <t>1465-3869</t>
  </si>
  <si>
    <t>J GENDER STUD</t>
  </si>
  <si>
    <t>J. Gend. Stud.</t>
  </si>
  <si>
    <t>10.1080/09589236.2021.1963918</t>
  </si>
  <si>
    <t>Social Issues; Social Sciences, Interdisciplinary; Women's Studies</t>
  </si>
  <si>
    <t>Social Issues; Social Sciences - Other Topics; Women's Studies</t>
  </si>
  <si>
    <t>9T7IR</t>
  </si>
  <si>
    <t>WOS:000686816200001</t>
  </si>
  <si>
    <t>Reinke, NB</t>
  </si>
  <si>
    <t>Reinke, Nicole B.</t>
  </si>
  <si>
    <t>Promoting student engagement and academic achievement in first-year anatomy and physiology courses</t>
  </si>
  <si>
    <t>ADVANCES IN PHYSIOLOGY EDUCATION</t>
  </si>
  <si>
    <t>active learning; first-year; learning environment; physiology; student engagement</t>
  </si>
  <si>
    <t>FACULTY INTERACTION; SELF-REGULATION; PERFORMANCE; SCIENCE; COMMUNITIES; DIVERSE</t>
  </si>
  <si>
    <t>Students from three undergraduate programs at James Cook University, Queensland, Australia, studying combined first-year anatomy and physiology courses, showed different academic achievement in physiology. Physiotherapy students were more active and social when completing learning tasks and achieved significantly higher grades in physiology compared with students enrolled in Sport and Exercise Science and Occupational Therapy programs. To promote academic engagement and achievement by all three groups, discussion questions, case studies, and study guides were included. The aim of this study was to investigate the effectiveness of using these modified resources to promote active learning, enhance academic social interactions, and provide a supportive learning environment. The occupational therapy students showed increased academic achievement (from 57.9 to 66.5%) following implementation of the new resources, but there was no change in the already high-performing physiotherapy students (73.1%) and, more concerningly, the sport and exercise science students (from 54.6 to 56.7%). Fewer sport and exercise science students had prior learning in chemistry (30.4% of participants) and also spent little time outside class studying (8 h/wk). compared with the physiotherapy cohort (70.0% chemistry; 13 h/wk studying). Findings of this research demonstrate that creating a supportive and active learning environment are important factors in promoting the learning of physiology for some cohorts. Background knowledge, academic self-regulatory skills, and the experience of teaching staff are factors that must be considered when endeavoring to increase student academic achievement. Future studies should examine the effect of students' academic self-regulation and the use of remedial chemistry classes when learning physiology.</t>
  </si>
  <si>
    <t>[Reinke, Nicole B.] Univ Sunshine Coast, Sch Hlth &amp; Sport Sci, 90 Sippy Downs Dr, Sippy Downs, Qld 4558, Australia; [Reinke, Nicole B.] James Cook Univ, Sch Vet &amp; Biomed Sci, Townsville, Qld, Australia</t>
  </si>
  <si>
    <t>University of the Sunshine Coast; James Cook University</t>
  </si>
  <si>
    <t>Reinke, NB (corresponding author), Univ Sunshine Coast, Sch Hlth &amp; Sport Sci, 90 Sippy Downs Dr, Sippy Downs, Qld 4558, Australia.</t>
  </si>
  <si>
    <t>nreinke@usc.edu.au</t>
  </si>
  <si>
    <t>Reinke, Nicole B/JAX-7269-2023</t>
  </si>
  <si>
    <t>Reinke, Nicole B/0000-0002-0474-7887</t>
  </si>
  <si>
    <t>AMER PHYSIOLOGICAL SOC</t>
  </si>
  <si>
    <t>9650 ROCKVILLE PIKE, BETHESDA, MD 20814 USA</t>
  </si>
  <si>
    <t>1043-4046</t>
  </si>
  <si>
    <t>1522-1229</t>
  </si>
  <si>
    <t>ADV PHYSIOL EDUC</t>
  </si>
  <si>
    <t>Adv. Physiol. Educ.</t>
  </si>
  <si>
    <t>10.1152/advan.00205.2018</t>
  </si>
  <si>
    <t>Education, Scientific Disciplines; Physiology</t>
  </si>
  <si>
    <t>Education &amp; Educational Research; Physiology</t>
  </si>
  <si>
    <t>JM1FA</t>
  </si>
  <si>
    <t>WOS:000495966900001</t>
  </si>
  <si>
    <t>Yip, T; Wang, YJ; Mootoo, C; Mirpuri, S</t>
  </si>
  <si>
    <t>Yip, Tiffany; Wang, Yijie; Mootoo, Candace; Mirpuri, Sheena</t>
  </si>
  <si>
    <t>Moderating the Association Between Discrimination and Adjustment: A Meta-Analysis of Ethnic/Racial Identity</t>
  </si>
  <si>
    <t>ethnic/racial identity; ethnic/racial discrimination; adjustment outcomes; meta-analysis; ethnicity/race</t>
  </si>
  <si>
    <t>PERCEIVED RACIAL-DISCRIMINATION; COLLECTIVE SELF-ESTEEM; AFRICAN-AMERICAN ADOLESCENTS; OTHER-GROUP ORIENTATION; LATINO ETHNIC-IDENTITY; RACIAL/ETHNIC DISCRIMINATION; MULTIDIMENSIONAL INVENTORY; PSYCHOLOGICAL DISTRESS; ACADEMIC ENGAGEMENT; PROTECTIVE FACTORS</t>
  </si>
  <si>
    <t>The detrimental effects of discrimination are well documented; however, the influence of ethnic/racial identity (ERI) on this association is equivocal. There is theoretical and empirical support for both protective and detrimental effects of ERI. This meta-analysis includes 53 effect sizes from 51 studies and 18,545 participants spanning early adolescence to adulthood to synthesize the interaction of ERI and discrimination for adjustment outcomes. Consistent with existing meta-analyses, discrimination was associated with compromised adjustment; further, this effect was buffered by overall ERI particularly for academic and physical health outcomes. Different ERI dimensions and adjustment outcomes revealed important patterns. ERI exploration increased vulnerabilities associated with discrimination, particularly for negative mental health and risky health behaviors. The exacerbating influence of ERI exploration was strongest at age 24, and more recent publications reported weaker exacerbating effects. In contrast, ERI commitment conferred protection. A composite score of ERI exploration and commitment also conferred protection against discrimination. Sample demographics mattered. The buffering effect of ERI commitment was stronger for Latinx (compared with Asian heritage) individuals. The buffering effect of public regard was stronger for Asian heritage (compared with African heritage) individuals. For positive mental health outcomes, a composite score of ERI exploration and commitment had a stronger buffering effect for Latinx (compared with African heritage) individuals. For risky health behaviors, Latinx individuals reported a stronger buffering effect of ERI (compared with African heritage and Asian heritage) individuals. The current meta-analysis identifies gaps in the literature and offers suggestions for future research.</t>
  </si>
  <si>
    <t>[Yip, Tiffany; Mootoo, Candace] Fordham Univ, Dept Psychol, 226 Dealy Hall,441 East Fordham Rd, Bronx, NY 10458 USA; [Wang, Yijie] Michigan State Univ, Human Dev &amp; Family Studies, E Lansing, MI 48824 USA; [Mirpuri, Sheena] Univ Hong Kong, Fac Educ, Hong Kong, Peoples R China; [Mirpuri, Sheena] Mem Sloan Kettering Canc Ctr, 1275 York Ave, New York, NY 10021 USA</t>
  </si>
  <si>
    <t>Fordham University; Michigan State University; University of Hong Kong; Memorial Sloan Kettering Cancer Center</t>
  </si>
  <si>
    <t>Yip, T (corresponding author), Fordham Univ, Dept Psychol, 226 Dealy Hall,441 East Fordham Rd, Bronx, NY 10458 USA.</t>
  </si>
  <si>
    <t>tyip@fordham.edu</t>
  </si>
  <si>
    <t>Wang, Yijie/AFS-0045-2022</t>
  </si>
  <si>
    <t>yip, tiffany/0000-0001-7488-533X</t>
  </si>
  <si>
    <t>10.1037/dev0000708</t>
  </si>
  <si>
    <t>HZ3MY</t>
  </si>
  <si>
    <t>WOS:000468754100012</t>
  </si>
  <si>
    <t>Vitiello, VE; Williford, AP</t>
  </si>
  <si>
    <t>Vitiello, Virginia E.; Williford, Amanda P.</t>
  </si>
  <si>
    <t>Context influences on task orientation among preschoolers who display disruptive behavior problems</t>
  </si>
  <si>
    <t>Early childhood; Preschool; Disruptive behavior problems; Task orientation; Classroom quality; Effortful control</t>
  </si>
  <si>
    <t>STUDENT-TEACHER RELATIONSHIP; EFFORTFUL CONTROL; EXTERNALIZING BEHAVIOR; CLASSROOM ENGAGEMENT; CHILDRENS ENGAGEMENT; ACADEMIC ENGAGEMENT; LANGUAGE ABILITY; SELF-REGULATION; TEMPERAMENT; ATTENTION</t>
  </si>
  <si>
    <t>Variable elements of the classroom context affect children's behavior and may enhance or inhibit task orientation among children who display disruptive behaviors. The current study examined within- and across-child variation in children's task orientation, as well as classroom and child predictors of that variation. The sample included 453 preschool children, ages 30-66 months (mean= 48.8, SD = 6.8), identified by teachers as displaying elevated disruptive behavior problems. Children's task orientation was observed during multiple, 15-min cycles four times throughout the school year using the inCLASS observation system (Downer, Booren, Hamre, Pianta, &amp; Williford, 2010). Results indicated that task orientation varied substantially from cycle to cycle within a school day. The level of teacher involvement as well as the activity setting (e.g., whole group, free play) significantly predicted child task orientation, with greater teacher involvement and teacher-managed activity settings associated with lower task orientation. Children with higher receptive vocabulary and effortful control showed higher average task orientation. The effects of the situational context factors on task orientation varied from child to child, but there was only limited evidence that child characteristics (disruptiveness, receptive vocabulary, and effortful control) or classroom organization moderated the effects of these situational context variables on child behavior: one interaction indicated that children with higher effortful control showed greater task orientation during whole group, but no other interactions were significant. Results are discussed in relation to supporting greater classroom-based task engagement among young children who display elevated disruptive behaviors. (C) 2019 Published by Elsevier Inc.</t>
  </si>
  <si>
    <t>[Vitiello, Virginia E.; Williford, Amanda P.] Univ Virginia, Ctr Adv Study Teaching &amp; Learning, POB 800784, Charlottesville, VA 22904 USA</t>
  </si>
  <si>
    <t>Vitiello, VE (corresponding author), Univ Virginia, Ctr Adv Study Teaching &amp; Learning, POB 800784, Charlottesville, VA 22904 USA.</t>
  </si>
  <si>
    <t>vev9m@virginia.edu; williford@virginia.edu</t>
  </si>
  <si>
    <t>Vitiello, Virginia/0000-0003-4632-3879</t>
  </si>
  <si>
    <t>Institute of Education Sciences, U.S. Department of Education [R324A100215]; University of Virginia</t>
  </si>
  <si>
    <t>Institute of Education Sciences, U.S. Department of Education(US Department of Education); University of Virginia</t>
  </si>
  <si>
    <t>We extend our gratitude to the teachers, parents, and children who invited us into their classrooms. The opinions expressed are those of the authors and do not represent views of the funders. This research was supported by the Institute of Education Sciences, U.S. Department of Education, through Grant R324A100215 awarded to the second author and the University of Virginia.</t>
  </si>
  <si>
    <t>10.1016/j.ecresq.2019.09.004</t>
  </si>
  <si>
    <t>LG2FH</t>
  </si>
  <si>
    <t>WOS:000527922800022</t>
  </si>
  <si>
    <t>Benner, AD; Boyle, AE; Bakhtiari, F</t>
  </si>
  <si>
    <t>Benner, Aprile D.; Boyle, Alaina E.; Bakhtiari, Farin</t>
  </si>
  <si>
    <t>Understanding Students' Transition to High School: Demographic Variation and the Role of Supportive Relationships</t>
  </si>
  <si>
    <t>Social support; School transitions; Socioemotional well-being; Academic performance; School belonging</t>
  </si>
  <si>
    <t>SOCIAL SUPPORT; GENDER DIFFERENCES; IMMIGRANT PARADOX; ACADEMIC SUPPORT; MIDDLE SCHOOL; FAMILY INCOME; LIFE-COURSE; ADOLESCENT; ACHIEVEMENT; ENGAGEMENT</t>
  </si>
  <si>
    <t>The transition to high school is disruptive for many adolescents, yet little is known about the supportive relational processes that might attenuate the challenges students face as they move from middle to high school, particularly for students from more diverse backgrounds. Identifying potential buffers that protect youth across this critical educational transition is important for informing more effective support services for youth. In this study, we investigated how personal characteristics (gender, nativity, parent education level) and changes in support from family, friends, and school influenced changes in socioemotional adjustment and academic outcomes across the transition from middle to high school. The data were drawn from 252 students (50% females, 85% Latina/o). The results revealed declines in students' grades and increases in depressive symptoms and feelings of loneliness across the high school transition, with key variation by student nativity and gender. Additionally, stable/increasing friend support and school belonging were both linked to less socioemotional disruptions as students moved from middle to high school. Increasing/stable school belonging was also linked to increases in school engagement across the high school transition. These findings suggest that when high school transitions disrupt supportive relationships with important others in adolescents' lives, adolescents' socioemotional well-being and, to a lesser extent, their academic engagement are also compromised. Thus, in designing transition support activities, particularly for schools serving more low-income and race/ethnic minority youth, such efforts should strive to acclimate new high school students by providing inclusive, caring environments and positive connections with educators and peers.</t>
  </si>
  <si>
    <t>[Benner, Aprile D.; Boyle, Alaina E.; Bakhtiari, Farin] Univ Texas Austin, Dept Human Dev &amp; Family Sci, 1 Univ Stn Stop A2702, Austin, TX 78712 USA</t>
  </si>
  <si>
    <t>Benner, AD (corresponding author), Univ Texas Austin, Dept Human Dev &amp; Family Sci, 1 Univ Stn Stop A2702, Austin, TX 78712 USA.</t>
  </si>
  <si>
    <t>Bakhtiari, Farin/AAI-2103-2019</t>
  </si>
  <si>
    <t>Bakhtiari, Farin/0000-0003-0550-7532; Boyle, Alaina/0000-0003-3071-3506</t>
  </si>
  <si>
    <t>William T. Grant Foundation; National Institute of Child Health and Human Development [R24 HD42849]</t>
  </si>
  <si>
    <t>This study was made possible by the generous support of the William T. Grant Foundation to Aprile Benner and from the National Institute of Child Health and Human Development to the Population Research Center, University of Texas at Austin (R24 HD42849).</t>
  </si>
  <si>
    <t>10.1007/s10964-017-0716-2</t>
  </si>
  <si>
    <t>FI3MO</t>
  </si>
  <si>
    <t>WOS:000411866700004</t>
  </si>
  <si>
    <t>Ashton, WS; Hurtado-Martin, M; Anid, NM; Khalili, NR; Panero, MA; McPherson, S</t>
  </si>
  <si>
    <t>Ashton, Weslynne S.; Hurtado-Martin, Marta; Anid, Nada M.; Khalili, Nasrin R.; Panero, Marta A.; McPherson, Sarah</t>
  </si>
  <si>
    <t>Pathways to cleaner production in the Americas I: bridging industry-academia gaps in the transition to sustainability</t>
  </si>
  <si>
    <t>JOURNAL OF CLEANER PRODUCTION</t>
  </si>
  <si>
    <t>Cleaner production; Multidisciplinary education; Experiential learning; Higher education; Sustainable development; Micro, small and medium enterprises (MSMEs)</t>
  </si>
  <si>
    <t>EDUCATION; SMES</t>
  </si>
  <si>
    <t>The transition to sustainability in Latin America and the Caribbean (LAC) is hindered by low demand for environmentally-benign industrial development strategies, and a limited supply of professionals to enact such strategies. The Pathways to Cleaner Production in the Americas project was a multinational effort aimed at facilitating the transition to sustainability in the region by addressing both of these concerns. The project incorporated multidisciplinary education in business, engineering, and the environment that enhanced sustainability awareness, technical competence and innovative skills of industry professionals, while exposing micro, small and medium enterprises (MSMEs) to cleaner production (CP) opportunities. In an alliance of nine universities in eight countries, project partners trained 648 university students to assess CP opportunities, while directly benefiting 136 MSMEs. The project developed a unique industry academic partnership model for experiential learning. Faculty members collaborated with CP industry experts in their respective countries to prepare their students to conduct energy, process and material audits, and develop recommendations for improving financial and environmental performance. The project's CP experts supervised student interns and provided follow-up assistance to the MSMEs to implement the prioritized recommendations. The universities also hosted workshops for industry participants to learn best practices developed through the project and strategies to implement those in their enterprises. In this paper, we share the most valuable lessons from this model, which can be more widely adopted to facilitate industry-academic engagement in the transition to sustainability in LAC and other parts of the world. (C) 2016 Elsevier Ltd. All rights reserved.</t>
  </si>
  <si>
    <t>[Ashton, Weslynne S.; Hurtado-Martin, Marta; Khalili, Nasrin R.] IIT, Stuart Sch Business, 10 W 35th St, Chicago, IL 60616 USA; [Anid, Nada M.; Panero, Marta A.] New York Inst Technol, Sch Engn &amp; Comp Sci, 16 West 61st St, New York, NY 10023 USA; [McPherson, Sarah] New York Inst Technol, Sch Educ, 26 West 61st St, New York, NY 10023 USA</t>
  </si>
  <si>
    <t>Illinois Institute of Technology; New York Institute Technology; New York Institute Technology</t>
  </si>
  <si>
    <t>Ashton, WS (corresponding author), IIT, Stuart Sch Business, 10 W 35th St, Chicago, IL 60616 USA.</t>
  </si>
  <si>
    <t>washton@iit.edu</t>
  </si>
  <si>
    <t>Hurtado Martin, Marta/0000-0002-4025-4350</t>
  </si>
  <si>
    <t>U.S. Department of State through the Pathways to Prosperity in the Americas initiative; Central American Dominican Republic Free Trade Agreement (CAFTA-DR), through Higher Education for Development (HED) [HED084-975D-LAC-12-01]</t>
  </si>
  <si>
    <t>U.S. Department of State through the Pathways to Prosperity in the Americas initiative; Central American Dominican Republic Free Trade Agreement (CAFTA-DR), through Higher Education for Development (HED)</t>
  </si>
  <si>
    <t>The Pathways to Cleaner Production in the Americas project was funded by the U.S. Department of State through the Pathways to Prosperity in the Americas initiative and Central American Dominican Republic Free Trade Agreement (CAFTA-DR), through Higher Education for Development (HED), Award HED084-975D-LAC-12-01. The authors are solely responsible for the contents of the article.</t>
  </si>
  <si>
    <t>0959-6526</t>
  </si>
  <si>
    <t>1879-1786</t>
  </si>
  <si>
    <t>J CLEAN PROD</t>
  </si>
  <si>
    <t>J. Clean Prod.</t>
  </si>
  <si>
    <t>JAN 20</t>
  </si>
  <si>
    <t>10.1016/j.jclepro.2016.03.116</t>
  </si>
  <si>
    <t>Green &amp; Sustainable Science &amp; Technology; Engineering, Environmental; Environmental Sciences</t>
  </si>
  <si>
    <t>Science &amp; Technology - Other Topics; Engineering; Environmental Sciences &amp; Ecology</t>
  </si>
  <si>
    <t>EH6PV</t>
  </si>
  <si>
    <t>WOS:000391897300041</t>
  </si>
  <si>
    <t>Kuipers-Dirven, R; Janssen, M; Hoekman, J</t>
  </si>
  <si>
    <t>Kuipers-Dirven, Rosa; Janssen, Matthijs; Hoekman, Jarno</t>
  </si>
  <si>
    <t>Assessing university policies for enhancing societal impact of academic research: A multicriteria mapping approach</t>
  </si>
  <si>
    <t>third mission; societal impact; academic engagement; policy appraisal; university policy; valorization</t>
  </si>
  <si>
    <t>PRODUCTIVE INTERACTIONS; 3RD MISSION; SCIENCE; APPRAISAL</t>
  </si>
  <si>
    <t>While there is a prolific debate on evaluating the societal impact of academic research, so far little attention has been paid to assessing the design and implementation of suitable organizational strategies. This article argues that evaluation methods are needed which are both formative and sensitive to diverging views on what defines and constitutes societal impact. We use a participatory deliberation method, the Multicriteria Mapping (MCM) approach, to examine how stakeholders appraise the use of university policy options for enhancing societal impact, and understand on what basis they judge the performance of these options. Focusing on a large Dutch research-based university, we conduct 22 interviews with academics, management, and support staff as well as strategic policy officers to examine how they rank and discuss the expected performance of university policy options identified in previous literature. Our results show that interviewees base their scores on criteria related to policy options' expected organizational output and external outcomes, as well as their practical and, to a lesser degree, cultural, and financial feasibility. The resulting rankings also point at contrasts in the perceived potential of policy options, with interviewees assigning priority to providing researchers with recognition and rewards for impact-based activities. We conclude by discussing how MCM can be used as a formative evaluation method to assess and select policies and inform decision-making that fit a university's particular situation. Besides drawing lessons for the context of our illustrative case, we also reflect on the relevance of the evaluation method and our findings for other universities.</t>
  </si>
  <si>
    <t>[Kuipers-Dirven, Rosa; Janssen, Matthijs] Dial Innovatie Interactie, Hooghiemstraplein 33-36, Utrecht, Netherlands; [Kuipers-Dirven, Rosa] Innovat &amp; Impact Ctr TU Delft, Bldg 26C, Burghweg 1, Delft, Netherlands; [Janssen, Matthijs; Hoekman, Jarno] Univ Utrecht, Copernicus Inst Sustainable Dev, Princetonlaan 8a, Utrecht, Netherlands</t>
  </si>
  <si>
    <t>Utrecht University</t>
  </si>
  <si>
    <t>Janssen, M (corresponding author), Dial Innovatie Interactie, Hooghiemstraplein 33-36, Utrecht, Netherlands.;Janssen, M (corresponding author), Univ Utrecht, Copernicus Inst Sustainable Dev, Princetonlaan 8a, Utrecht, Netherlands.</t>
  </si>
  <si>
    <t>m.j.janssen@uu.nl</t>
  </si>
  <si>
    <t>Janssen, Matthijs J./0000-0002-6788-511X</t>
  </si>
  <si>
    <t>10.1093/reseval/rvac045</t>
  </si>
  <si>
    <t>T6LN3</t>
  </si>
  <si>
    <t>WOS:000896751300001</t>
  </si>
  <si>
    <t>Willoughby, T; Heffer, T; Dykstra, VW; Shahid, H; Braccio, J</t>
  </si>
  <si>
    <t>Willoughby, Teena; Heffer, Taylor; Dykstra, Victoria W.; Shahid, Hamnah; Braccio, Joelle</t>
  </si>
  <si>
    <t>A Latent Class Analysis of Adolescents in First-Year University: Associations with Psychosocial Adjustment Throughout the Emerging Adult Period and Post-University Outcomes</t>
  </si>
  <si>
    <t>Late adolescents; Emerging adults; Psychosocial adjustment trajectories; University; Post-university outcomes</t>
  </si>
  <si>
    <t>BEHAVIORAL-INHIBITION; ACADEMIC-ACHIEVEMENT; COLLEGE; PERFORMANCE; STUDENTS; INTERVENTION; SATISFACTION; MOTIVATION; ANXIETY; SLEEP</t>
  </si>
  <si>
    <t>The long-term outcomes for adolescents who struggle in first-year university remain unexplored. This 7-year longitudinal study aimed to identify distinct groups of adolescents based on their characteristics/behaviors in first-year university, and then assess whether these groups differ in psychosocial adjustment trajectories (i.e., mental health, positive relationships) throughout the emerging adult period, as well as in graduation rates, employment characteristics, and reflections on time spent at university. Participants (N = 1017; 71% female; Year 1M(age) = 19 years) enrolled in a Canadian university completed a survey annually for 7 years. Four groups in Year 1 were identified:Good Studentswho exhibited no difficulties;Sensation-Seekingwho prioritized social engagement and substance use over academic engagement but reported no psychological adjustment difficulties;Struggling Studentswho had the most difficulties; andClub Involvedwho exhibited high club involvement. The Struggling Students Group continued to have more psychosocial adjustment difficulties than the other groups during and after university, were more likely to drop out of university, and to later have less job satisfaction. This group requires the most support. Consideration also should be given to the Sensation-Seeking Group, as they reported a lack of academic motivation (and regret about that later) and also were more likely to drop out of university. At the same time, they may be more difficult to target given that they did not report psychosocial difficulties. Overall, the findings highlight the need for early support and discourage a 'one-size fits all' method for promoting psychosocial adjustment.</t>
  </si>
  <si>
    <t>[Willoughby, Teena] Brock Univ, Psychol, St Catharines, ON, Canada; [Heffer, Taylor; Dykstra, Victoria W.; Shahid, Hamnah; Braccio, Joelle] Brock Univ, St Catharines, ON, Canada</t>
  </si>
  <si>
    <t>Brock University; Brock University</t>
  </si>
  <si>
    <t>Willoughby, T (corresponding author), Brock Univ, Psychol, St Catharines, ON, Canada.</t>
  </si>
  <si>
    <t>twilloughby@brocku.ca</t>
  </si>
  <si>
    <t>Social Sciences and Humanities Research Council of Canada</t>
  </si>
  <si>
    <t>This study was supported by grants from the Social Sciences and Humanities Research Council of Canada to Teena Willoughby.</t>
  </si>
  <si>
    <t>10.1007/s10964-020-01318-7</t>
  </si>
  <si>
    <t>OH1KS</t>
  </si>
  <si>
    <t>WOS:000571729300002</t>
  </si>
  <si>
    <t>Oi, K</t>
  </si>
  <si>
    <t>Oi, Katsuya</t>
  </si>
  <si>
    <t>Does degree completion improve non-cognitive skills during early adulthood and adulthood?</t>
  </si>
  <si>
    <t>Education; Personality; Adolescence; Life course; Longitudinal analysis</t>
  </si>
  <si>
    <t>SENSATION SEEKING; INTERGENERATIONAL TRANSMISSION; PERSONALITY-DEVELOPMENT; ACADEMIC-PERFORMANCE; SCHOOL ENGAGEMENT; IMPULSIVITY; CHILDHOOD; GENDER; ADOLESCENCE; GRADES</t>
  </si>
  <si>
    <t>Introduction: Non-cognitive skills, particularly in terms of risk-aversion, future-orientation, and conscientiousness, grow with age, and this phenomenon is known as personality maturation. However, significant variability in maturation among individuals exists. The technology of cognitive/non-cognitive skill formation suggests that the growth of non-cognitive skills is contingent on cognitive skills or human capital in general. The completion of formal education is a quintessential form of human capital. The aim of this study is to test whether formal education indeed facilitates the improvement of non-cognitive skills during early adulthood and adult-hood.] Methods: I used data from the National Longitudinal Study of Adolescent to Adult Health. The study sample consists of 9291 individuals, representative of U.S. adolescents in grades 7 through 12 in 1994. The longitudinal design of the data allowed the repeated measurement of their non-cognitive skills in adolescence (age &lt; 18), early adulthood (between 18 and 25) and then in adulthood (&gt; 25). I used Latent Score Difference modeling to examine whether advancement in formal education through degree completion predicts within-individual change in non-cognitive skills in early adulthood and adulthood. Results: A steady increase in non-cognitive skills beyond adolescence was found. Independently of academic engagement during high school, parental socio-economic status, and adolescent non-cognitive skills, degree completion reported in early adulthood coincides with gains in non-cognitive skills since adolescence, and this positive feedback repeats itself in adulthood. Conclusions: Continued schooling facilitates personality maturation beyond adolescence. Given the profound effects of non-cognitive skills on various life outcomes, educational opportunities could alleviate social stratification.</t>
  </si>
  <si>
    <t>[Oi, Katsuya] No Arizona Univ, Dept Sociol, Flagstaff, AZ 86011 USA</t>
  </si>
  <si>
    <t>Northern Arizona University</t>
  </si>
  <si>
    <t>Oi, K (corresponding author), SBS Castro 308,S San Francisco St, Flagstaff, AZ 86011 USA.</t>
  </si>
  <si>
    <t>katsuya.oi@nau.edu</t>
  </si>
  <si>
    <t>10.1016/j.adolescence.2018.12.001</t>
  </si>
  <si>
    <t>HN3KI</t>
  </si>
  <si>
    <t>WOS:000460081800006</t>
  </si>
  <si>
    <t>Brain, T; Mirenda, P</t>
  </si>
  <si>
    <t>Brain, Thea; Mirenda, Pat</t>
  </si>
  <si>
    <t>Effectiveness of a low-intensity peer-mediated intervention for middle school students with autism spectrum disorder</t>
  </si>
  <si>
    <t>Peer-mediated intervention; Autism spectrum disorder; Engagement; Communication; Middle school</t>
  </si>
  <si>
    <t>SOCIAL-INTERACTION; CHILDREN; ARRANGEMENTS; INTELLIGENCE; FRIENDSHIP; SUPPORT; SCALES; SKILLS</t>
  </si>
  <si>
    <t>Background: Peer-mediated interventions (PMI) are used to promote social interactions and academic engagement between individuals with autism spectrum disorder (ASD) and their peers. Most PMI research has been conducted with preschoolers and students in the early elementary grades. There is a need for additional research examining the effectiveness of low-intensity PMI for older students. Method: This study used a non-concurrent multiple-baseline, multiple-probe across participants design to investigate the effectiveness of a low-intensity PMI on engagement and communicative acts for middle-school aged students with ASD during lunch breaks at school. Nine typically developing peers received 40-50 minutes of peer coach training. Peer coaches were encouraged to interact with their classmate with ASD during lunch breaks at school, using the strategies they learned. They were provided with brief feedback and/or praise after each probe observation during intervention and follow-up. Results: Results showed a functional relation between the intervention and both engagement and communicative acts, with three demonstrations of effect across participants. Indicators of mutual enjoyment were observed for the majority of probe observation sessions across groups. There was some maintenance of effect at 1-4 weeks follow-up. Social validity was high for both peer coaches and classroom teachers. Conclusions: This study contributes to and extends the existing PMI research by including middle school students with varying intellectual and social-communication abilities. Schools may be more likely to adopt evidence-based interventions such as the one used in this study if they are also efficient.</t>
  </si>
  <si>
    <t>[Brain, Thea; Mirenda, Pat] Univ British Columbia, 2125 Main Mall, Vancouver, BC V6T 1Z4, Canada</t>
  </si>
  <si>
    <t>Mirenda, P (corresponding author), Univ British Columbia, 2125 Main Mall, Vancouver, BC V6T 1Z4, Canada.</t>
  </si>
  <si>
    <t>pat.mirenda@ubc.ca</t>
  </si>
  <si>
    <t>Mirenda, Pat/0000-0002-1016-3589</t>
  </si>
  <si>
    <t>Frederick Banting and Charles Best Canada Graduate Scholarship-Masters (CGS M); Canadian Institutes of Health Research (CIHR)</t>
  </si>
  <si>
    <t>Frederick Banting and Charles Best Canada Graduate Scholarship-Masters (CGS M)(Canadian Institutes of Health Research (CIHR)); Canadian Institutes of Health Research (CIHR)(Canadian Institutes of Health Research (CIHR))</t>
  </si>
  <si>
    <t>This study was completed by the first author in partial fulfillment of the requirements for a Master of Arts (M.A.) degree in Special Education at the University of British Columbia, under the supervision of the second author. The research was supported by the Frederick Banting and Charles Best Canada Graduate Scholarship-Masters (CGS M), awarded to Ms. Brain by the Canadian Institutes of Health Research (CIHR). The authors are grateful to Melanie Lytle, Yvonne Su, and Jodi Samartgis for assistance with data collection. We thank the administrative team and classroom teachers of the participating school, and especially the participants with ASD and their peer coaches.</t>
  </si>
  <si>
    <t>10.1016/j.rasd.2019.02.003</t>
  </si>
  <si>
    <t>HX8QN</t>
  </si>
  <si>
    <t>WOS:000467670500004</t>
  </si>
  <si>
    <t>Sanchez, G</t>
  </si>
  <si>
    <t>Sanchez, Gabriella</t>
  </si>
  <si>
    <t>Beyond the matrix of oppression: Reframing human smuggling through instersectionality- informed approaches</t>
  </si>
  <si>
    <t>THEORETICAL CRIMINOLOGY</t>
  </si>
  <si>
    <t>Human smuggling; intersectionality; irregular migration; smugglers</t>
  </si>
  <si>
    <t>MIGRANTS</t>
  </si>
  <si>
    <t>What are the challenges and the advantages of using an intersectionality-informed approach in criminological research? In this essay I raise that question via an analysis of human smuggling discourses. Tragic events involving the deaths of irregular migrants and asylum seekers in transit are most often attributed to the actions of the human smuggler constructed as the violent, greed-driven, predator racialized, and gendered as a male from the global South. Most academic engagements with smuggling often failing to notice the discursive fields they enter, have focused on documenting in detail the victimization and violence processes faced by those in transit, in the process reinscribing often problematic narratives of irregular migration, like those reducing migrants to naive and powerless creatures and smugglers as inherently male, foreign and criminal bodies. I argue that essentialized notions of identity prevalent in neoliberal discourses have permeated engagements with migration, allowing for human smuggling's framing solely as an inherently exploitative and violent practice performed by explicitly racialized, gendered Others. In what follows I start to articulate the possibility of reframing human smuggling, shifting the focus from the mythified smugglers to the series of social interactions and sensorial experiences that often facilitated as demonstrations of care and solidarity ultimately lead to the mobility, albeit precarious, of irregular migrants. Through a critical engagement with the concept of intersectionality I explore how smugglingas one of multiple irregular migration strategiescan be unpacked as constituting much more than the quintessential predatory practice of late modernity performed by criminal smugglers preying on powerless victims, to be instead acknowledged as an alternative, contradictory, highly complex if often precarious path to mobility and safety in and from the margins.</t>
  </si>
  <si>
    <t>[Sanchez, Gabriella] Univ Texas El Paso, Secur Studies, El Paso, TX 79968 USA</t>
  </si>
  <si>
    <t>University of Texas System; University of Texas El Paso</t>
  </si>
  <si>
    <t>Sanchez, G (corresponding author), Univ Texas El Paso, Natl Secur Studies Inst, Secur Studies, 500 W Univ,Kelly Hall 409, El Paso, TX 79968 USA.;Sanchez, G (corresponding author), Univ Texas El Paso, Natl Secur Studies Inst, Res, 500 W Univ,Kelly Hall 409, El Paso, TX 79968 USA.</t>
  </si>
  <si>
    <t>gesanchez4@utep.edu</t>
  </si>
  <si>
    <t>1362-4806</t>
  </si>
  <si>
    <t>1461-7439</t>
  </si>
  <si>
    <t>THEOR CRIMINOL</t>
  </si>
  <si>
    <t>Theor. Criminol.</t>
  </si>
  <si>
    <t>10.1177/1362480616677497</t>
  </si>
  <si>
    <t>EO8EC</t>
  </si>
  <si>
    <t>WOS:000396920800006</t>
  </si>
  <si>
    <t>Rimm-Kaufman, SE; Baroody, AE; Larsen, RAA; Curby, TW; Abry, T</t>
  </si>
  <si>
    <t>Rimm-Kaufman, Sara E.; Baroody, Alison E.; Larsen, Ross A. A.; Curby, Timothy W.; Abry, Tashia</t>
  </si>
  <si>
    <t>To What Extent Do Teacher-Student Interaction Quality and Student Gender Contribute to Fifth Graders' Engagement in Mathematics Learning?</t>
  </si>
  <si>
    <t>engagement; teacher-student interactions; mathematics; classrooms; fifth grade</t>
  </si>
  <si>
    <t>CLASSROOM EMOTIONAL CLIMATE; ACADEMIC ENGAGEMENT; SCHOOL ENGAGEMENT; BEHAVIORAL ENGAGEMENT; ELEMENTARY-SCHOOL; SELF-REGULATION; ACHIEVEMENT; KINDERGARTEN; RATINGS; MIDDLE</t>
  </si>
  <si>
    <t>This study examines concurrent teacher-student interaction quality and 5th graders' (n = 387) engagement in mathematics classrooms (n = 63) and considers how teacher-student interaction quality relates to engagement differently for boys and girls. Three approaches were used to measure student engagement in mathematics: Research assistants observed engaged behavior, teachers reported on students' engagement, and students completed questionnaires. Engagement data were conducted 3 times per year concurrent with measures of teacher-student interaction quality. Results showed small but statistically significant associations among the 3 methods. Results of multilevel models showed only 1 significant finding linking quality of teacher-student interactions to observed or teacher-reported behavioral engagement; higher classroom organization related to higher levels of observed behavioral engagement. However, the multilevel models produced a rich set of findings for student-reported engagement. Students in classrooms with higher emotional support reported higher cognitive, emotional, and social engagement. Students in classrooms higher in classroom organization reported more cognitive, emotional, and social engagement. Interaction effects (Gender X Teacher-student interaction quality) were present for student-reported engagement outcomes but not in observed or teacher-reported engagement. Boys (but not girls) in classrooms with higher observed classroom organization reported more cognitive and emotional engagement. In classrooms with higher instructional support, boys reported higher but girls reported lower social engagement. The discussion explores implications of varied approaches to measuring engagement, interprets teacher-student interaction quality and gender findings, and considers the usefulness of student report in understanding students' math experiences.</t>
  </si>
  <si>
    <t>[Rimm-Kaufman, Sara E.] Univ Virginia, Curry Sch Educ, Charlottesville, VA 22904 USA; [Rimm-Kaufman, Sara E.] Univ Virginia, Ctr Adv Study Teaching &amp; Learning, Charlottesville, VA 22904 USA; [Baroody, Alison E.] San Francisco State Univ, Dept Child &amp; Adolescent Dev, San Francisco, CA USA; [Larsen, Ross A. A.] Virginia Commonwealth Univ, Dept Fdn Educ, Richmond, VA 23284 USA; [Curby, Timothy W.] George Mason Univ, Dept Appl Dev Psychol, Fairfax, VA 22030 USA; [Abry, Tashia] Arizona State Univ, T Denny Sanford Sch Social &amp; Family Dynam, Tempe, AZ 85287 USA</t>
  </si>
  <si>
    <t>University of Virginia; University of Virginia; California State University System; San Francisco State University; Virginia Commonwealth University; George Mason University; Arizona State University; Arizona State University-Tempe</t>
  </si>
  <si>
    <t>Rimm-Kaufman, SE (corresponding author), Univ Virginia, Curry Sch Educ, Ruffner Hall,Emmet St South, Charlottesville, VA 22904 USA.</t>
  </si>
  <si>
    <t>serk@virginia.edu</t>
  </si>
  <si>
    <t>Rimm-Kaufman, Sara/0000-0002-1354-8249; Curby, Timothy/0000-0001-8289-1748</t>
  </si>
  <si>
    <t>10.1037/a0037252</t>
  </si>
  <si>
    <t>CB4YD</t>
  </si>
  <si>
    <t>WOS:000349633500013</t>
  </si>
  <si>
    <t>Duong, MT; Gaias, LM; Brown, E; Kiche, S; Nguyen, L; Corbin, CM; Chandler, CJ; Buntain-Ricklefs, JJ; Cook, CR</t>
  </si>
  <si>
    <t>Duong, Mylien T.; Gaias, Larissa M.; Brown, Eric; Kiche, Sharon; Nguyen, Lillian; Corbin, Catherine M.; Chandler, Cassandra J.; Buntain-Ricklefs, Joanne J.; Cook, Clayton R.</t>
  </si>
  <si>
    <t>A Cluster Randomized Pilot Trial of the Equity-Explicit Establish-Maintain-Restore Program among High School Teachers and Students</t>
  </si>
  <si>
    <t>Student-teacher relationships; Professional development; High school; Equity; Race; ethnicity</t>
  </si>
  <si>
    <t>ACADEMIC MOTIVATION SCALE; PSYCHOLOGICAL SENSE; ASIAN-AMERICAN; MODEL MINORITY; 3 DIMENSIONS; ENGAGEMENT; BEHAVIOR; MIDDLE; ADOLESCENTS; ACHIEVEMENT</t>
  </si>
  <si>
    <t>Student-teacher relationships are important to student outcomes and may be especially pivotal at the high school transition and for minoritized racial/ethnic groups. Although interventions exist to improve student-teacher relationships, none have been shown to be effective among high school students or in narrowing racial/ethnic disparities in student outcomes. This study was conducted to examine the effects of an equity-explicit student-teacher relationship intervention (Equity-Explicit Establish Maintain Restore, or E-EMR) for high school teachers and students. A cluster-randomized pilot trial was conducted with 94 ninth grade teachers and 417 ninth grade students in six high schools. Teachers in three schools were randomized to receive E-EMR training and follow-up supports for one year. Teachers in three control schools conducted business as usual. Student-teacher relationships, sense of school belonging, academic motivation, and academic engagement were collected via student self-report in September and January of their ninth-grade year. Longitudinal models revealed non-significant main effects of E-EMR. However, there were targeted benefits for students who started with low scores at baseline, for Asian, Latinx, multicultural, and (to a lesser extent) Black students. We also found some unexpected effects, where high-performing and/or advantaged groups in the E-EMR condition had less favorable outcomes at post, compared to those in the control group, which may be a result of the equity-explicit focus of E-EMR. Implications and directions for future research are discussed.</t>
  </si>
  <si>
    <t>[Duong, Mylien T.; Kiche, Sharon; Nguyen, Lillian; Corbin, Catherine M.; Chandler, Cassandra J.; Buntain-Ricklefs, Joanne J.] Univ Washington, Dept Psychiat &amp; Behav Med, Seattle, WA 98195 USA; [Gaias, Larissa M.] Univ Massachusetts, Dept Psychol, Lowell, MA USA; [Brown, Eric] Univ Miami, Dept Publ Hlth Sci, Miami, FL USA; [Cook, Clayton R.] Univ Minnesota, Dept Educ Psychol, Minneapolis, MN 55455 USA</t>
  </si>
  <si>
    <t>University of Washington; University of Washington Seattle; University of Massachusetts System; University of Massachusetts Lowell; University of Miami; University of Minnesota System; University of Minnesota Twin Cities</t>
  </si>
  <si>
    <t>Duong, MT (corresponding author), Univ Washington, Dept Psychiat &amp; Behav Med, Seattle, WA 98195 USA.</t>
  </si>
  <si>
    <t>Corbin, Catherine/GNH-6376-2022</t>
  </si>
  <si>
    <t>Nguyen, Lillian/0009-0003-2313-1302; Corbin, Catherine/0000-0002-2674-4425</t>
  </si>
  <si>
    <t>Institute of Education Sciences [R305A170458]</t>
  </si>
  <si>
    <t>This research was supported by a grant from the Institute of Education Sciences (R305A170458).</t>
  </si>
  <si>
    <t>10.1007/s12310-022-09516-3</t>
  </si>
  <si>
    <t>WOS:000782709900001</t>
  </si>
  <si>
    <t>Wang, MT; Henry, DA; Wu, W; Del Toro, J; Huguley, JP</t>
  </si>
  <si>
    <t>Wang, Ming-Te; Henry, Daphne A.; Wu, Wei; Del Toro, Juan; Huguley, James P.</t>
  </si>
  <si>
    <t>Racial Stereotype Endorsement, Academic Engagement, Mindset, and Performance among Black and White American Adolescents</t>
  </si>
  <si>
    <t>Racial stereotype; Student engagement; Growth mindset; Math learning; Academic achievement</t>
  </si>
  <si>
    <t>GENDER STEREOTYPES; MINORITY-STUDENTS; SELF-CONCEPT; ACHIEVEMENT; THREAT; RACE; MATHEMATICS; MODEL; ATTITUDES; SCIENCE</t>
  </si>
  <si>
    <t>The role of racial stereotypes in youth's academic achievement becomes salient during adolescence. Yet, very few studies have investigated whether associations between Black and White American adolescents' stereotype endorsement and their cognitive engagement, mindset beliefs, and performance in math differed by stereotype valence (i.e., positive versus negative) and youth gender. To address these gaps, this 3-year longitudinal study (n = 2546; age range = 11-16; 50% males, 60% White, 40% Black; 57% qualified for free lunch) investigated (a) whether Black and White American adolescents' endorsement of positive and negative racial stereotypes differentially related to their cognitive engagement, ability mindset, and math performance and (b) whether gender moderated these relations. The results revealed that endorsing either negative or positive racial stereotypes (as opposed to those with unbiased beliefs) was linked to lower cognitive engagement and stronger fixed mindsets in math 1 year after, while endorsing negative racial stereotypes was linked to lower math scores. In addition, the intersection of adolescents' race and gender moderated some of the observed effects. The inverse link between negative stereotype endorsement and math cognitive engagement was significant for Black girls but not for Black boys. The positive link between negative stereotype endorsement and fixed math ability mindset was stronger for Black girls than Black boys, whereas the link was stronger for White boys than White girls. These findings shed light on the direction and strength of the links between racial stereotype valence and math outcomes among Black and White youth.</t>
  </si>
  <si>
    <t>[Wang, Ming-Te; Del Toro, Juan; Huguley, James P.] Univ Pittsburgh, 230 South Bouquet St, Pittsburgh, PA 15213 USA; [Henry, Daphne A.] Boston Coll, Chestnut Hill, Boston, MA USA; [Wu, Wei] Indiana Univ Purdue Univ, Indianapolis, IN 46202 USA</t>
  </si>
  <si>
    <t>Pennsylvania Commonwealth System of Higher Education (PCSHE); University of Pittsburgh; Boston College; Indiana University System; Indiana University Indianapolis</t>
  </si>
  <si>
    <t>Wang, MT (corresponding author), Univ Pittsburgh, 230 South Bouquet St, Pittsburgh, PA 15213 USA.</t>
  </si>
  <si>
    <t>10.1007/s10964-022-01587-4</t>
  </si>
  <si>
    <t>0J7SL</t>
  </si>
  <si>
    <t>WOS:000778063900001</t>
  </si>
  <si>
    <t>Griffith, AN; Leggett, C; Billingsley, JT; Wittrup, AR; Lee, SJ; Hurd, NM</t>
  </si>
  <si>
    <t>Griffith, Aisha N.; Leggett, Caniece; Billingsley, Janelle T.; Wittrup, Audrey R.; Lee, So Jung; Hurd, Noelle M.</t>
  </si>
  <si>
    <t>A Mixed Methods Study Exploring the Nature of Black Adolescents' Unfair Treatment by School Staff: Implications for Adolescents' Trust in Adults</t>
  </si>
  <si>
    <t>Black adolescents; Middle schools; High schools; Unfair treatment; Youth-adult relationships; Trust</t>
  </si>
  <si>
    <t>AFRICAN-AMERICAN; RACIAL-DISCRIMINATION; ACADEMIC ENGAGEMENT; LATINO ADOLESCENTS; ASIAN-AMERICAN; MINORITY; IDENTITY; MENTORS; YOUTH; ASSOCIATIONS</t>
  </si>
  <si>
    <t>Background Black adolescents commonly experience unfair treatment from teachers and other school staff that can undermine Black adolescents' engagement in school and their perceptions of adults as trustworthy. Objective This study aimed to address the overarching research question: How do unfair experiences with school staff manifest and impact Black adolescents?. Method This study used a mixed methods approach guided by two sub-questions. Our qualitative strand of inquiry used interview data from 25 Black adolescents, their parents, and another familial adult (75 total interviews) to explore the sub-question: How do unfair experiences with school staff unfold? Our quantitative strand analyzed survey data from 216 Black adolescents to address the sub-question: Is a specific type of unfair experience, teacher racial discrimination, associated with Black adolescents having fewer natural mentors (supportive non-parental adults from adolescents' everyday lives) via lower trust toward adults?. Results Analyses of interview data suggested experiencing specific types of unfair treatment- (a) being singled out, (b) observing favoritism, (c) feeling belittled, and (d) unwarranted or overly harsh punishment-was followed by students disengaging from class, schoolwork, or teachers. Analyses of survey data indicated unfair treatment in the form of teacher racial discrimination was negatively associated with the quantity of natural mentors via lower perceptions of adults as trustworthy. Conclusions Collectively, our findings suggest unfair treatment by school staff may set in motion a domino effect that negatively influences Black students' engagement with school and undermines their connection with supportive adults.</t>
  </si>
  <si>
    <t>[Griffith, Aisha N.; Lee, So Jung] Univ Illinois, Coll Educ, Dept Educ Psychol, 1040 W Harrison St, Chicago, IL 60607 USA; [Leggett, Caniece] Franciscan Hlth Olympia Fields, Olympia, IL USA; [Billingsley, Janelle T.; Wittrup, Audrey R.; Hurd, Noelle M.] Univ Virginia, Dept Psychol, Gilmer Hall, Charlottesville, VA 22903 USA</t>
  </si>
  <si>
    <t>University of Illinois System; University of Illinois Chicago; University of Illinois Chicago Hospital; University of Virginia</t>
  </si>
  <si>
    <t>Griffith, AN (corresponding author), Univ Illinois, Coll Educ, Dept Educ Psychol, 1040 W Harrison St, Chicago, IL 60607 USA.</t>
  </si>
  <si>
    <t>griffit3@uic.edu</t>
  </si>
  <si>
    <t>This work was supported by the William T. Grant Foundation (Noelle M. Hurd, P.I.).</t>
  </si>
  <si>
    <t>10.1007/s10566-021-09669-3</t>
  </si>
  <si>
    <t>5Q1YB</t>
  </si>
  <si>
    <t>WOS:000737709800001</t>
  </si>
  <si>
    <t>Gillen-O'Neel, C</t>
  </si>
  <si>
    <t>Gillen-O'Neel, Cari</t>
  </si>
  <si>
    <t>Sense of Belonging and Student Engagement: A Daily Study of First- and Continuing-Generation College Students</t>
  </si>
  <si>
    <t>Sense of belonging; Emotional engagement; Behavioral engagement; First-generation college students; Daily diary</t>
  </si>
  <si>
    <t>SCHOOL ENGAGEMENT; 1ST-GENERATION STUDENTS; AFRICAN-AMERICAN; SOCIAL-CLASS; ACADEMIC ENGAGEMENT; IDENTITY; ADOLESCENTS; MOTIVATION; SUCCESS; NEED</t>
  </si>
  <si>
    <t>To date, most research on sense of belonging in higher education has relied upon between-person correlations (e.g., Murphy and Zirkel in Teach Coll Rec 117(12):1-40, 2015; Ostrove and Long in Rev High Educ 30(4):363-389, 2007). In the current study, first- and continuing-generation college students (N = 280) reported their sense of belonging and their emotional and behavioral engagement in college every evening for a week. These data were used to examine both person-level and daily dynamics of sense of belonging and student engagement. With few exceptions, sense of belonging was associated with all types of student engagement at both the person and the daily levels. At the person level: replicating previous research, students with a higher sense of belonging than their peers tended to also have higher emotional and behavioral engagement. At the daily level: regardless of students' typical sense of belonging, if they experienced especially high sense of belonging on a particular day, their emotional and behavioral engagement on that same day tended to be higher than usual. For two measures of student engagement-feelings toward school and in-class engagement-first-generation college students were especially sensitive to day-to-day fluctuations in sense of belonging. There were, however, few other effects of student generation. Overall, results suggest that sense of belonging is an important resource for maintaining student engagement among all students, but especially among first-generation students. In addition, because sense of belonging operates at both person and daily levels, schools can work at both levels to improve students' belonging.</t>
  </si>
  <si>
    <t>[Gillen-O'Neel, Cari] Macalester Coll, 1600 Grand Ave, St Paul, MN 55105 USA</t>
  </si>
  <si>
    <t>10.1007/s11162-019-09570-y</t>
  </si>
  <si>
    <t>PU7GU</t>
  </si>
  <si>
    <t>WOS:000609469600003</t>
  </si>
  <si>
    <t>Dumitru, OD; Thorson, KR; West, T</t>
  </si>
  <si>
    <t>Dumitru, Oana D.; Thorson, Katherine R.; West, Tessa, V</t>
  </si>
  <si>
    <t>Investigating gender differences among tutors and students during STEM peer tutoring: Women are as behaviorally engaged as men but experience more negative affect</t>
  </si>
  <si>
    <t>Peer tutoring; Gender; STEM; Negative affect; Engagement; Social interaction</t>
  </si>
  <si>
    <t>COGNITIVE TEST ANXIETY; STEREOTYPE THREAT; SCHOOL ENGAGEMENT; QUESTION-ASKING; CLASSROOM PARTICIPATION; ACADEMIC ENGAGEMENT; TEACHER-BEHAVIOR; WORKING-MEMORY; MATH; PERFORMANCE</t>
  </si>
  <si>
    <t>Peer tutoring in STEM has risen in popularity in the past several years and has been proposed as one method of reducing gender disparities in STEM outcomes. Yet, the ways in which students and peer tutors engage with each other remain largely unexplored. In this study, we employed a multi-method approach to investigate whether students' and tutors' engagement behaviors and affective experiences during peer tutoring interactions in STEM fields differed by gender. Sixty unacquainted undergraduate college students formed student-tutor pairs and participated in videotaped thirty-minute tutoring sessions in the lab, all of which covered STEM topics (Biology, Chemistry, Computer Science, Economics, Mathematics, and Physics). We found no consistent gender differences across three measures of behavioral engagement: men and women talked for a similar amount of time, they did not differ in four of five types of questions asked (i.e., clarification and knowledge questions for tutors, and feedback and more information questions for students), and they were perceived as equally engaged by outside coders. One behavioral difference emerged: men students asked more repeat questions than women students. In contrast, consistent gender differences across four measures of affective experiences were found: women reported more anxiety and less confidence relative to men, they were perceived as less confident by outside coders relative to men, and women tutors evaluated their own performance less positively than men tutors. These findings suggest that despite being similarly engaged as men in peer tutoring interactions, women face psychological barriers in this context that may inhibit them from pursuing advanced degrees or careers in STEM.</t>
  </si>
  <si>
    <t>[Dumitru, Oana D.; West, Tessa, V] NYU, Dept Psychol, 6 Washington Pl, New York, NY 10003 USA; [Thorson, Katherine R.] Barnard Coll Columbia, Dept Psychol, 3009 Broadway, New York, NY 10027 USA</t>
  </si>
  <si>
    <t>Dumitru, OD (corresponding author), NYU, Dept Psychol, 6 Washington Pl, New York, NY 10003 USA.</t>
  </si>
  <si>
    <t>oana.dumitru@nyu.edu</t>
  </si>
  <si>
    <t>Thorson, Katherine/0000-0003-1528-1071</t>
  </si>
  <si>
    <t>National Science Foundation, United States [DRL1535414]</t>
  </si>
  <si>
    <t>National Science Foundation, United States(National Science Foundation (NSF))</t>
  </si>
  <si>
    <t>This work was supported by National Science Foundation, United States (grant number DRL1535414, awarded to Chad E. Forbes and Tessa V. West) .</t>
  </si>
  <si>
    <t>10.1016/j.cedpsych.2022.102088</t>
  </si>
  <si>
    <t>3R6OV</t>
  </si>
  <si>
    <t>WOS:000839030400001</t>
  </si>
  <si>
    <t>Jalloul, M; Derbew, HM; Miranda-Schaeubinger, M; Benedetti, LD; Mekete, Y; Carbajal, JA JR; Doherty, M; Noor, A; Dako, F; Otero, HJ</t>
  </si>
  <si>
    <t>Jalloul, Mohammad; Derbew, Hermon Miliard; Miranda-Schaeubinger, Monica; Benedetti, Laura De Leon; Mekete, Yadel; Carbajal, Jesus A., Jr.; Doherty, Megan; Noor, Abass; Dako, Farouk; Otero, Hansel J.</t>
  </si>
  <si>
    <t>Case competition sessions: a global education and academic engagement tool</t>
  </si>
  <si>
    <t>PEDIATRIC RADIOLOGY</t>
  </si>
  <si>
    <t>Case reports; Global health; Lower-middle-income countries; Medical education; Radiology</t>
  </si>
  <si>
    <t>Background Radiology virtual teaching sessions utilize live video conferencing to promote collaborative learning and engagement by discussing radiology cases. Because of its convenience and flexibility, this mode of education has gained popularity, particularly after the corona virus disease 2019 pandemic.Objective We describe our experience in organizing a series of Global Health Imaging Case Competitions for trainees in low- and middle-income countries (LMICs). These competitions provide the trainees with an opportunity to present unique radiology cases, network with radiologists, learn about various radiology topics, win prizes and potentially publish their case reports in a peer-reviewed journal.Materials and methods Planning and execution of the competition involves several steps. First, trainees are invited to participate and submit abstracts discussing unique cases. The organizing committee grades these abstracts; the authors of the 20 abstracts with the highest scores are asked to submit a video presentation of their cases to be presented during the live webinar. During this webinar, presentations are displayed and graded to select winners. Additionally, the audience votes to choose a participant as the people's favorite. We have completed four cycles (Africa, Latin America and the Caribbean, Africa and the Middle East and Asia) and will continue in the same order of rotation.Results Attendance totalled 2,510 participants from 50 countries. Pediatric cases represented the majority of cases among finalists. Feedback was positive; 26 out of 29 (90%) participants surveyed indicated that the webinar was very good to excellent with well-organized and challenging cases. Diversity of participating countries was noted. Limitations included technology barriers such as internet connectivity.Conclusion This innovative approach emphasizing audience participation engaged trainees from LMICs and fostered locoregional collegiality and mentoring.</t>
  </si>
  <si>
    <t>[Jalloul, Mohammad; Derbew, Hermon Miliard; Miranda-Schaeubinger, Monica; Benedetti, Laura De Leon; Mekete, Yadel; Noor, Abass; Otero, Hansel J.] Childrens Hosp Philadelphia, 3401 Civ Ctr Blvd, Philadelphia, PA 19104 USA; [Derbew, Hermon Miliard] Addis Ababa Univ, Coll Hlth Sci, Addis Ababa, Ethiopia; [Carbajal, Jesus A., Jr.; Doherty, Megan; Noor, Abass; Dako, Farouk; Otero, Hansel J.] Univ Penn, Ctr Global Hlth, Perelman Sch Med, Philadelphia, PA USA; [Noor, Abass; Dako, Farouk; Otero, Hansel J.] Hosp Univ Penn, Philadelphia, PA USA</t>
  </si>
  <si>
    <t>University of Pennsylvania; Pennsylvania Medicine; Childrens Hospital of Philadelphia; Addis Ababa University; University of Pennsylvania; University of Pennsylvania</t>
  </si>
  <si>
    <t>Jalloul, M (corresponding author), Childrens Hosp Philadelphia, 3401 Civ Ctr Blvd, Philadelphia, PA 19104 USA.</t>
  </si>
  <si>
    <t>Jalloulm@chop.edu</t>
  </si>
  <si>
    <t>Otero, Hansel/AAF-9084-2020; Derbew, Hermon Miliard/ISV-2478-2023</t>
  </si>
  <si>
    <t>Otero, Hansel/0000-0003-4626-0732; Derbew, Hermon Miliard/0000-0002-0318-4437; Jalloul, Mohammad/0000-0002-0841-7076; , Monica/0000-0002-4668-225X; Dako, Farouk/0000-0003-4765-9358; Noor, Abass/0000-0003-3969-6351; Carbajal Jr, Jesus Alejo/0009-0000-0689-2028; De Leon Benedetti, Laura/0000-0003-1775-3474</t>
  </si>
  <si>
    <t>0301-0449</t>
  </si>
  <si>
    <t>1432-1998</t>
  </si>
  <si>
    <t>PEDIATR RADIOL</t>
  </si>
  <si>
    <t>Pediatr. Radiol.</t>
  </si>
  <si>
    <t>10.1007/s00247-023-05723-5</t>
  </si>
  <si>
    <t>Pediatrics; Radiology, Nuclear Medicine &amp; Medical Imaging</t>
  </si>
  <si>
    <t>IZ6B8</t>
  </si>
  <si>
    <t>WOS:001042650100001</t>
  </si>
  <si>
    <t>McClain, T; Kammer-Kerwick, M; Wood, L; Temple, JR; Busch-Armendariz, N</t>
  </si>
  <si>
    <t>McClain, T'Shana; Kammer-Kerwick, Matt; Wood, Leila; Temple, Jeff R.; Busch-Armendariz, Noel</t>
  </si>
  <si>
    <t>Sexual Harassment Among Medical Students: Prevalence, Prediction, and Correlated Outcomes</t>
  </si>
  <si>
    <t>WORKPLACE HEALTH &amp; SAFETY</t>
  </si>
  <si>
    <t>sexual harassment; mental health; workplace violence; mental health; medical education; academic achievement; organizational culture; climate</t>
  </si>
  <si>
    <t>Background: Few studies are dedicated to understanding the extent and impact of sexual harassment among medical students. The aim of this study was to use behaviorally specific measures to examine prevalence of sexual harassment toward medical students. Associated mental health and academic impacts were also studied. Methods: A multisite survey was conducted at four medical schools. Sexual harassment was measured using the Sexual Experiences Questionnaire (SEQ), a valid and reliable instrument. Students were also surveyed about depressive and post-traumatic stress disorder (PTSD) symptoms and their level of academic engagement. We also assessed their perceptions of institutional response and whether they felt safe at their institution. Findings: The final sample included 524 medical students (response rate = 13%). Findings revealed that 36.6% reported sexual harassment by a faculty/staff member and 38.5% reported harassment by a fellow student. The odds of harassment by faculty/staff, as well as peers, were significantly higher for women with an adjusted odds ratio (AOR) = 9.83, 95% confidence interval (CI) = [3.74, 25.80] and multiracial students with an AOR: 2.93, 95% CI: [1.16, 7.39]. Those who experienced sexual harassment were more likely to report academic disengagement and symptoms of depression and PTSD. Conclusion/Application to Practice: Sexual harassment in medical schools can potentially limit a student's academic success and negatively impact their mental health. Supportive services and efforts to address peer and professional cultures that promote harassment are needed. Experiences of harassment require swift and competent responses by medical school leadership in collaboration with occupational and/or student health services to mitigate detrimental impacts and support medical students throughout their training.</t>
  </si>
  <si>
    <t>[McClain, T'Shana] Univ Denver, Grad Sch Social Work, 2148 S High St, Denver, CO 80208 USA; [Kammer-Kerwick, Matt] Univ Texas Austin, IC2 Inst, Bur Business Res, Austin, TX 78712 USA; [Busch-Armendariz, Noel] Univ Texas Austin, Austin, TX 78712 USA; [Wood, Leila] Univ Texas Med Branch, Dept Obstet &amp; Gynecol, Behav Hlth &amp; Res BHAR Team, Galveston, TX 77555 USA; [Temple, Jeff R.] Univ Texas Med Branch, Ctr Violence Prevent, Galveston, TX 77555 USA</t>
  </si>
  <si>
    <t>University of Denver; University of Texas System; University of Texas Austin; University of Texas System; University of Texas Austin; University of Texas System; University of Texas Medical Branch Galveston; University of Texas System; University of Texas Medical Branch Galveston</t>
  </si>
  <si>
    <t>McClain, T (corresponding author), Univ Denver, Grad Sch Social Work, 2148 S High St, Denver, CO 80208 USA.</t>
  </si>
  <si>
    <t>shana.mcclain@du.edu</t>
  </si>
  <si>
    <t>Temple, Jeff/A-7666-2009; McClain, T'Shana/AAL-3196-2021; Kammer-Kerwick, Matt/JTS-7505-2023</t>
  </si>
  <si>
    <t>McClain, T'Shana/0000-0003-3967-6350; Kammer-Kerwick, Matt/0000-0001-8848-3438; Busch-Armendariz, Noel/0000-0002-3753-372X</t>
  </si>
  <si>
    <t>2165-0799</t>
  </si>
  <si>
    <t>2165-0969</t>
  </si>
  <si>
    <t>WORKPLACE HEALTH SAF</t>
  </si>
  <si>
    <t>Workplace Health Saf.</t>
  </si>
  <si>
    <t>10.1177/2165079920969402</t>
  </si>
  <si>
    <t>SC8QD</t>
  </si>
  <si>
    <t>WOS:000636527000001</t>
  </si>
  <si>
    <t>Shaw, R; Mohanty, C; Patra, BK; Pradhan, A</t>
  </si>
  <si>
    <t>Shaw, Rabi; Mohanty, Chinmay; Patra, Bidyut Kr.; Pradhan, Animesh</t>
  </si>
  <si>
    <t>1D Multi-Point Local Ternary Pattern: A Novel Feature Extraction Method for Analyzing Cognitive Engagement of students in Flipped Learning Pedagogy</t>
  </si>
  <si>
    <t>COGNITIVE COMPUTATION</t>
  </si>
  <si>
    <t>Classification; Discrete Wavelet Packet Transform (DPT); Electroencephalography (EEG); Flipped Learning (FL); Multi-Point Local Ternary Pattern (1D MP-LTP)</t>
  </si>
  <si>
    <t>CLASSROOM; CLASSIFICATION; EXPERIENCE; ATTENTION; LIGHTEN</t>
  </si>
  <si>
    <t>Flipped learning is a blended learning method based on academic engagement of students online (outside class) and offline (inside class). In this learning pedagogy, students receive lesson any time from lecture videos pre-loaded on digital platform at their convenience places and it is followed by in-classroom activities such as doubt clearing, problem solving, etc. However, students are constantly exposed to high levels of distraction in this age of the Internet. Therefore, it is hard for an instructor to know whether a student has paid attention while watching pre-loaded lecture video. In order to analyze attention level of individual students, captured brain signal or electroencephalogram (EEG) of students can be utilized. In this study, we utilize a popular feature extraction technique called Local Binary Pattern (LBP) and improvise it to develop an enhanced feature selection method. The adapted feature selection method termed as 1D Multi-Point Local Ternary Pattern (1D MP-LTP) is used to extract unique features from collected electroencephalogram (EEG) signals. Standard classification techniques are exploited to classify the attention level of students. Experiments are conducted with the data captured at Intelligent Data Analysis Lab, NIT Rourkela, to show effectiveness of the proposed feature extraction technique. The proposed 1D Multi-Point Local Ternary Pattern (1D MP-LTP)-based classification techniques outperform traditional and state-of-the-art classification techniques using LBP. This research can be helpful for instructors to identify students who need special care for improving their learning ability. Researchers in educational technology can extend this work by adopting this methodology in other online teaching pedagogy such as Massive Open Online Courses (MOOC).</t>
  </si>
  <si>
    <t>[Shaw, Rabi; Mohanty, Chinmay; Patra, Bidyut Kr.; Pradhan, Animesh] Natl Inst Technol Rourkela, Dept Comp Sci &amp; Engn, Rourkela 769008, Odisha, India</t>
  </si>
  <si>
    <t>National Institute of Technology (NIT System); National Institute of Technology Rourkela</t>
  </si>
  <si>
    <t>Shaw, R (corresponding author), Natl Inst Technol Rourkela, Dept Comp Sci &amp; Engn, Rourkela 769008, Odisha, India.</t>
  </si>
  <si>
    <t>518CS6017@nitrkl.ac.in; 117CS0234@nitrkl.ac.in; patrabk@nitrkl.ac.in; 117CS0241@nitrkl.ac.in</t>
  </si>
  <si>
    <t>Shaw, Dr. Rabi/CAI-2394-2022</t>
  </si>
  <si>
    <t>Shaw, Dr. Rabi/0000-0003-4396-331X</t>
  </si>
  <si>
    <t>Science and Engineering Research Board (SERB), New Delhi, Government of India [EMR/2017/004357]</t>
  </si>
  <si>
    <t>Science and Engineering Research Board (SERB), New Delhi, Government of India</t>
  </si>
  <si>
    <t>The Science and Engineering Research Board (SERB), New Delhi, Government of India supports this work with File No: EMR/2017/004357, Dated 18/06/2018.</t>
  </si>
  <si>
    <t>1866-9956</t>
  </si>
  <si>
    <t>1866-9964</t>
  </si>
  <si>
    <t>COGN COMPUT</t>
  </si>
  <si>
    <t>Cogn. Comput.</t>
  </si>
  <si>
    <t>10.1007/s12559-022-10023-5</t>
  </si>
  <si>
    <t>Computer Science, Artificial Intelligence; Neurosciences</t>
  </si>
  <si>
    <t>Computer Science; Neurosciences &amp; Neurology</t>
  </si>
  <si>
    <t>O3JP9</t>
  </si>
  <si>
    <t>WOS:000800430700001</t>
  </si>
  <si>
    <t>van Uden, JM; Ritzen, H; Pieters, JM</t>
  </si>
  <si>
    <t>van Uden, J. M.; Ritzen, H.; Pieters, J. M.</t>
  </si>
  <si>
    <t>Enhancing student engagement in pre-vocational and vocational education: a learning history</t>
  </si>
  <si>
    <t>Student engagement; vocational education; professional development; teacher-student relationship</t>
  </si>
  <si>
    <t>MIDDLE SCHOOL; ACADEMIC ENGAGEMENT; ENGAGING STUDENTS; TEACHER-BEHAVIOR; AUTONOMY SUPPORT; CLASS SIZE; CLASSROOM; PREDICTORS; MOTIVATION; PARENTS</t>
  </si>
  <si>
    <t>Interest in student engagement has increased over the past decade, which has resulted in increased knowledge about this concept and about the aspects that facilitate engagement. However, as yet, only a few studies have focused on engagement from the perspective of the teacher. In this study, we capture the experiences of teachers who were explicitly working with their teams on fostering student engagement. We used the learning history method to capture those experiences and at the same time to stimulate learning within the participating teams. A learning history includes the voices of the different participants involved in order to stimulate reflection and learning. Three teams of teachers participated in the writing of this learning history. Several teachers (n=10), students (n=10), and managers (n=5) from or related to the teams were interviewed. The learning history shows that, on the one hand, teachers emphasized positive relationships and structure in relation to student engagement, yet, on the other hand, students continued to provide examples of negative relationships and mentioned a lack of structure, although they also mentioned improvements. Furthermore, the learning history showed that teachers in all teams reflected on their experiences and learned from the activities employed to foster student engagement, which included taking a more positive approach, conversations about a skills form, and being more consequent. These results taken together indicate that it is possible for teachers to do a better job of engaging their students and that their repertoire can be expanded to include more engagement-related actions. Finally, the learning history produced offers insight into the difficulties experienced by the teams. An important limitation mentioned by all teams was that teachers found it difficult to address each other's behavior when someone did not act as agreed upon.</t>
  </si>
  <si>
    <t>[van Uden, J. M.] Reg Coll Vocat Educ &amp; Training Twente, Hengelo, Netherlands; [Ritzen, H.] Saxion Univ Appl Sci, Social Context, Enschede, Netherlands; [Pieters, J. M.] Univ Twente, Fac Behav Sci, Enschede, Netherlands</t>
  </si>
  <si>
    <t>Saxion University of Applied Sciences; University of Twente</t>
  </si>
  <si>
    <t>van Uden, JM (corresponding author), Reg Coll Vocat Educ &amp; Training Twente, Hengelo, Netherlands.</t>
  </si>
  <si>
    <t>Jolien.vanuden@gmail.com</t>
  </si>
  <si>
    <t>van Uden, Jolien/0009-0003-0013-9301</t>
  </si>
  <si>
    <t>10.1080/13540602.2016.1200545</t>
  </si>
  <si>
    <t>DV6EP</t>
  </si>
  <si>
    <t>WOS:000383024600009</t>
  </si>
  <si>
    <t>Bikdeli, B; Sharif-Kashani, B; Raeissi, S; Ehteshami-Afshar, S; Behzadnia, N; Masjedi, MR</t>
  </si>
  <si>
    <t>Bikdeli, Behnood; Sharif-Kashani, Babak; Raeissi, Sasan; Ehteshami-Afshar, Solmaz; Behzadnia, Neda; Masjedi, Mohammad-Reza</t>
  </si>
  <si>
    <t>Chest physicians' knowledge of appropriate thromboprophylaxis: insights from the PROMOTE study</t>
  </si>
  <si>
    <t>BLOOD COAGULATION &amp; FIBRINOLYSIS</t>
  </si>
  <si>
    <t>knowledge; prophylaxis; questionnaire; venous thromboembolism</t>
  </si>
  <si>
    <t>VENOUS THROMBOEMBOLISM; PROPHYLAXIS; GUIDELINES; PREVENTION; IMPLEMENTATION; EDUCATION; RISK</t>
  </si>
  <si>
    <t>Venous thromboembolism (VTE) is a major cause of in-hospital mortality. Several international guidelines provide thromboprophylaxis recommendations; however, guidelines adherence is missing worldwide. We evaluated the chest physicians' knowledge regarding VTE prophylaxis, using a systematically developed questionnaire. The Prophylaxis-foR-venOus-throMbOembolism-assessmenT-questionnairE (PROMOTE) questionnaire was developed using an algorithm encompassing the most important VTE prophylaxis topics and included 13 clinical scenarios. Responses were evaluated with reference to the eighth edition of American College of Chest Physicians guidelines for VTE prevention to assess thromboprophylaxis appropriateness. The questionnaires were distributed during the fourth International Congress on Pulmonary Disease, Intensive Care and Tuberculosis. From the 88 received questionnaires (response rate: 39.8%), 82 were acceptable (62 men, 20 women). The most commonly cited VTE risk factors were immobility (79.2%), surgery (68.2%), and cancer (60.9%). The mean correct response ratio to the questions was 67% [95% confidence interval (CI) 64-70%] with highest appropriateness ratios amongst cardiologists (77.1 +/- 5.8%) and lowest ratios among thoracic surgeons (59.2 +/- 5%). Physicians' specialty had a significant effect on the overall appropriateness (P = 0.04) and most of appropriateness subcategories. Thoracic surgeons had the lowest rate of over-prophylaxis (P = 0.02). Years passed from graduation were inversely associated with overall appropriateness (P = 0.006). Physicians with academic engagements had a higher overall appropriateness (P = 0.04). We found a wide gap between the guideline recommendations and the responses. PROMOTE is the first systematically developed questionnaire that addresses chest physicians' thromboprophylaxis knowledge and could be useful to strategies to improve VTE prophylaxis. Because of the dissimilar prophylaxis pitfalls of different specialists, distinct educational programs seem necessary to improve their knowledge of proper VTE prophylaxis. Blood Coagul Fibrinolysis 22:667-672 (C) 2011 Wolters Kluwer Health vertical bar Lippincott Williams &amp; Wilkins.</t>
  </si>
  <si>
    <t>[Bikdeli, Behnood; Sharif-Kashani, Babak; Raeissi, Sasan; Ehteshami-Afshar, Solmaz; Behzadnia, Neda] Shahid Beheshti Univ MC, Natl Res Inst TB &amp; Lung Dis, Cardiovasc Dept, Masih Daneshvari Hosp, Tehran, Iran; [Sharif-Kashani, Babak] Shahid Beheshti Univ MC, Natl Res Inst TB &amp; Lung Dis, Tobacco Prevent &amp; Control Res Ctr, Masih Daneshvari Hosp, Tehran, Iran; [Sharif-Kashani, Babak] Shahid Beheshti Univ MC, Natl Res Inst TB &amp; Lung Dis, Lung Transplantat Res Ctr, Masih Daneshvari Hosp, Tehran, Iran; [Masjedi, Mohammad-Reza] Shahid Beheshti Univ MC, Natl Res Inst TB &amp; Lung Dis, Div Pulm, Masih Daneshvari Hosp, Tehran, Iran; [Masjedi, Mohammad-Reza] Shahid Beheshti Univ MC, Natl Res Inst TB &amp; Lung Dis, CRDRC, Masih Daneshvari Hosp, Tehran, Iran; [Bikdeli, Behnood] Yale Univ, Sch Med, Ctr Outcomes Res &amp; Evaluat, New Haven, CT USA</t>
  </si>
  <si>
    <t>Shahid Beheshti University Medical Sciences; Shahid Beheshti University Medical Sciences; Shahid Beheshti University Medical Sciences; Shahid Beheshti University Medical Sciences; Shahid Beheshti University Medical Sciences; Yale University</t>
  </si>
  <si>
    <t>Sharif-Kashani, B (corresponding author), Shahid Beheshti Univ MC, Natl Res Inst TB &amp; Lung Dis, Cardiovasc Dept, Masih Daneshvari Hosp, Tehran, Iran.</t>
  </si>
  <si>
    <t>babaksharifkashani@yahoo.com</t>
  </si>
  <si>
    <t>Ehteshami-Afshar, Solmaz/AAK-2460-2020; behzadnia, neda/G-5843-2017; sharif-kashani, babak/G-4090-2017; Masjedi, Mohammad Reza/J-9776-2017</t>
  </si>
  <si>
    <t>Ehteshami-Afshar, Solmaz/0000-0002-5826-4696; behzadnia, neda/0000-0001-7992-3884; Behzadnia, Neda/0000-0001-8963-4285; sharif-kashani, babak/0000-0002-3400-489X; Masjedi, Mohammad Reza/0000-0002-6871-382X; Masjedi, Mohammadreza/0000-0003-4964-3851</t>
  </si>
  <si>
    <t>0957-5235</t>
  </si>
  <si>
    <t>1473-5733</t>
  </si>
  <si>
    <t>BLOOD COAGUL FIBRIN</t>
  </si>
  <si>
    <t>Blood Coagul. Fibrinolysis</t>
  </si>
  <si>
    <t>10.1097/MBC.0b013e32834ad76d</t>
  </si>
  <si>
    <t>Hematology</t>
  </si>
  <si>
    <t>849PU</t>
  </si>
  <si>
    <t>WOS:000297138400007</t>
  </si>
  <si>
    <t>Douglass, JA; Thomson, G</t>
  </si>
  <si>
    <t>Douglass, John Aubrey; Thomson, Gregg</t>
  </si>
  <si>
    <t>The Immigrant's University: A Study of Academic Performance and the Experiences of Recent Immigrant Groups at the University of California</t>
  </si>
  <si>
    <t>immigrant students; diversity; academic engagement; research universities; socioeconomic mobility</t>
  </si>
  <si>
    <t>One of the major characteristics of globalization is the large influx of immigrant groups moving largely from underdeveloped regions to developed economies. California offers one of the most robust examples of a large-scale, postmodern demographic transition that includes a great racial, ethnic, and cultural diversity of immigrant groups, many of which place a high value on education. As a window into a larger global phenomenon, this study looks at immigrant student participation in the University of California (UC) - one of the largest research universities systems in the world, chartered and subsidized by a state with the largest immigrant population in the US. We provide an initial exploration of the dynamics of race and ethnicity, major, and the differing socioeconomic backgrounds of immigrant students, and in comparison to 'native' students. Utilizing data from the Student Experience in the Research University Survey of the UC's students, we show that more than half the undergraduate students in the UC system have at least one parent that is an immigrant. The ratio is even higher at UC Berkeley. Among the major conclusions offered in this study: there are a complex set of differences between various 'generations' of immigrant students that fit earlier historical waves of immigrant groups to the United States; the startling number and range of students from different ethnic, racial, cultural, and economic backgrounds points to the need for an expanded notion of diversity beyond older racial and ethnic paradigms; and while there are growing numbers of immigrant students at Berkeley from different parts of the world, and often from lower-income families, there is a high correlation with their socioeconomic capital, described as a variety of factors, but most prominently the education level of their parents and family. Higher Education Policy (2010) 23, 451-474. doi: 10.1057/hep.2010.18</t>
  </si>
  <si>
    <t>[Douglass, John Aubrey] Univ Calif Berkeley, Ctr Studies Higher Educ, Berkeley, CA 94720 USA; [Thomson, Gregg] Univ Calif Berkeley, Off Student Res &amp; Campus Surveys, Berkeley, CA 94720 USA</t>
  </si>
  <si>
    <t>University of California System; University of California Berkeley; University of California System; University of California Berkeley</t>
  </si>
  <si>
    <t>douglass@berkeley.edu</t>
  </si>
  <si>
    <t>10.1057/hep.2010.18</t>
  </si>
  <si>
    <t>V24RT</t>
  </si>
  <si>
    <t>WOS:000208428200001</t>
  </si>
  <si>
    <t>Zhang, SA; Ma, RJ; Wang, ZY; Li, G; Fa, TN</t>
  </si>
  <si>
    <t>Zhang, Siai; Ma, Ruijuan; Wang, Zhangyi; Li, Ge; Fa, Tiane</t>
  </si>
  <si>
    <t>Academic self-concept mediates the effect of online learning engagement on deep learning in online courses for Chinese nursing students: A cross-sectional study</t>
  </si>
  <si>
    <t>Academic self-concept; Deep learning; Mediation analysis; Nursing student; Online learning engagement; Online courses</t>
  </si>
  <si>
    <t>ACHIEVEMENT; EMOTIONS; MOTIVATION; EDUCATION; IMPACT</t>
  </si>
  <si>
    <t>Background: Online learning is prevalent among nursing students, but the effect of online learning seems not as good as expected. Deep learning, as a learning approach that could help people solve complex problems and make innovative decisions, is associated with individual behavior and psychology. However, from the perspective of individual behavior and psychology to explore the potential influence mechanism of deep learning in online courses is little, in China or indeed internationally. Objectives: The purpose of this study is to explore the relationship between online learning engagement, academic self-concept and deep learning in online courses for Chinese nursing students, and the mediating effect of academic self-concept on the relationship between online learning engagement and deep learning in online courses of Chinese nursing students. Design: A cross-sectional electronic survey. Settings and participants: The study was conducted using a convenience sample of 617 nursing students in five schools in eastern, central, and western China from September 2021 to October 2021 (the number of eligible students in the five schools was 2065). Methods: The data were collected with the College students' learning engagement scale in cyberspace, Academic self-concept scale and Deep learning scale in online courses, and analyzed by correlation analysis, univariate analysis, multiple linear regression and PROCESS macro. Results: 594 valid questionnaires were collected (effective response rate: 96.2 %). High online learning engagement and high academic self-concept were correlated with a high level of deep learning in online courses (correlation coefficient: 0.731 to 0.800). Part of the influence of online learning engagement on deep learning in online courses was mediated by academic self-concept, and the indirect effect accounts for 39.75 % of the total effect. Conclusions: Chinese nursing students' online learning engagement may partially influence deep learning in online courses through academic self-concept.</t>
  </si>
  <si>
    <t>[Zhang, Siai; Ma, Ruijuan; Wang, Zhangyi] Tianjin Univ Tradit Chinese Med, Grad Sch, Tianjin, Peoples R China; [Li, Ge] Tianjin Univ Tradit Chinese Med, Publ Hlth Sci &amp; Engn Coll, Tianjin, Peoples R China; [Fa, Tiane] Tianjin Chest Hosp, Nursing Dept, Tianjin 301617, Peoples R China</t>
  </si>
  <si>
    <t>Fa, TN (corresponding author), Tianjin Chest Hosp, Nursing Dept, Tianjin 301617, Peoples R China.</t>
  </si>
  <si>
    <t>fatiane@163.com</t>
  </si>
  <si>
    <t>Zhang, Si'ai/ABW-8314-2022</t>
  </si>
  <si>
    <t>Zhang, Si'ai/0000-0001-5908-3179; Wang, Zhangyi/0000-0001-6370-8848</t>
  </si>
  <si>
    <t>10.1016/j.nedt.2022.105481</t>
  </si>
  <si>
    <t>G8QN6</t>
  </si>
  <si>
    <t>WOS:000991738800009</t>
  </si>
  <si>
    <t>Roza, JMG; Frenzel, AC; Klassen, RM</t>
  </si>
  <si>
    <t>Roza, Julia M. G.; Frenzel, Anne C.; Klassen, Robert M.</t>
  </si>
  <si>
    <t>The teacher-class relationship A mixed-methods approach to validating a new scale</t>
  </si>
  <si>
    <t>ZEITSCHRIFT FUR PADAGOGISCHE PSYCHOLOGIE</t>
  </si>
  <si>
    <t>Teacher-student relationships; teacher wellbeing; cognitive validation interviews; scale validation</t>
  </si>
  <si>
    <t>STUDENT RELATIONSHIPS; CHILD RELATIONSHIPS; SOCIAL SUPPORT; MEDIATING ROLE; INTERRATER RELIABILITY; ACADEMIC ENGAGEMENT; SCHOOL STUDENTS; ACHIEVEMENT; PERCEPTIONS; MOTIVATION</t>
  </si>
  <si>
    <t>Teacher-student relationships have been shown to be highly relevant for student outcomes, but they are also important for teachers. Teachers have a basic need for relatedness with their students and recent empirical evidence underlines the relevance of teachers' relationships with the students of a class. However, a validated instrument which specifically addresses the relational phenomenon between a teacher and the entire group of students within a class - which we define as teacher-class relationship - is yet missing. Thus, the goal of the present research was to develop and validate an instrument which captures the teachers' self-reported quality of the teacher-class relationship (the TCR scale). To do so, we adopted a mixed methods approach: In Study 1 (qualitative, N = 56), we analyzed interviews to explore the cognitive validity of the TCR items, and in Study 2 (quantitative, N = 209), we tested the psychometric quality of the TCR scale and its external validity in terms of correlative links with related constructs. Study 1 results showed that seven out of the original 13 developed items were highly cognitively valid in that the teachers associated main aspects of relationship quality with these items and answered them by referring predominantly to the whole class instead of individual students. Study 2 results confirmed that these seven items formed a unidimensional scale with high internal consistency (Cronbach's alpha = .89). Furthermore, the TCR scale was significantly linked with teachers' class-specific teaching emotions and self-efficacy as well as with teachers' job-related burnout symptoms and emotional labor. We conclude that the TCR scale represents a reliable, valid and parsimonious instrument to measure the quality of teacher-class relationships. We hope that the existence of this scale fuels future research to further investigate teacher-class relationships and their connections with teachers' emotional and professional wellbeing.</t>
  </si>
  <si>
    <t>[Roza, Julia M. G.; Frenzel, Anne C.] Ludwig Maximilians Univ Munchen, Dept Psychol, Munich, Germany; [Klassen, Robert M.] Univ York, Dept Educ, York, N Yorkshire, England</t>
  </si>
  <si>
    <t>University of Munich; University of York - UK</t>
  </si>
  <si>
    <t>Frenzel, AC (corresponding author), LMU, Dept Psychol, Leopoldstr 13, D-80802 Munich, Germany.</t>
  </si>
  <si>
    <t>frenzel@psy.lmu.de</t>
  </si>
  <si>
    <t>Frenzel, Anne C./0000-0002-9068-9926</t>
  </si>
  <si>
    <t>Episcopal Foundation Cusanuswerk; German Research Foundation [FR 2642/8-1]</t>
  </si>
  <si>
    <t>Episcopal Foundation Cusanuswerk; German Research Foundation(German Research Foundation (DFG))</t>
  </si>
  <si>
    <t>This research was supported by a scholarship awarded to the first author by the Episcopal Foundation Cusanuswerk and by a grant awarded to the second author by the German Research Foundation (FR 2642/8-1).</t>
  </si>
  <si>
    <t>HOGREFE AG-HOGREFE AG SUISSE</t>
  </si>
  <si>
    <t>BERN</t>
  </si>
  <si>
    <t>LANGGASSSTRASSE 76, BERN, SWITZERLAND</t>
  </si>
  <si>
    <t>1010-0652</t>
  </si>
  <si>
    <t>1664-2910</t>
  </si>
  <si>
    <t>Z PADAGOG PSYCHOL</t>
  </si>
  <si>
    <t>Z. Padagog. Psychol.</t>
  </si>
  <si>
    <t>2021 SEP 29</t>
  </si>
  <si>
    <t>a000328</t>
  </si>
  <si>
    <t>10.1024/1010-0652/a000328</t>
  </si>
  <si>
    <t>UY3OS</t>
  </si>
  <si>
    <t>WOS:000701437700001</t>
  </si>
  <si>
    <t>Scheepers, RA; Hilverda, F; Vollmann, M</t>
  </si>
  <si>
    <t>Scheepers, Renee A.; Hilverda, Femke; Vollmann, Manja</t>
  </si>
  <si>
    <t>Study demands and resources affect academic well-being and life satisfaction of undergraduate medical students in the Netherlands</t>
  </si>
  <si>
    <t>MEDICAL EDUCATION</t>
  </si>
  <si>
    <t>WORK ENGAGEMENT; JOB DEMANDS; PSYCHOLOGICAL DISTRESS; HOME CHARACTERISTICS; BURNOUT; MODEL</t>
  </si>
  <si>
    <t>IntroductionMedical students report poor academic well-being in a context of high study demands. Study Demands-Resources theories have outlined mediating processes involving high study demands and low resources to mitigate academic well-being, which is subsequently associated with diminished overall well-being (i.e. life satisfaction). Furthermore, academic well-being and life satisfaction are also affected by interactions between study demands and resources (referred to as moderating processes). However, these mediating and moderating processes clarifying medical students' well-being still need to be investigated. Therefore, this study investigated the mediating role of academic well-being in the associations of study demands and resources with life satisfaction and the moderating role of study demands and resources in relation to academic well-being and life satisfaction among undergraduate medical students.MethodsIn this cross-sectional survey study, 372 undergraduates from Dutch medical schools participated. The survey included the Study Demands-Resources Scale (workload, growth opportunities and peer support) as well as questionnaires on academic well-being (Utrecht Burnout Scale for students and Utrecht Work Engagement Scale-Student Form) and overall well-being (single item on life satisfaction). Based on Study Demands-Resources theories, (moderated) mediation analyses were performed.ResultsMediating processes were found as growth opportunities were indirectly associated with higher life satisfaction through lower academic burnout and higher academic engagement. Furthermore, workload was indirectly associated with lower life satisfaction through higher academic burnout. This association was moderated as it became weaker with more perceived peer support.DiscussionA high workload and limited growth opportunities are associated with suboptimal academic well-being and life satisfaction. Perceiving support from peer students slightly buffers the unfavourable effect of workload on academic burnout and subsequently life satisfaction. To promote academic well-being and life satisfaction in medical students, universities can consider to reduce the workload, to create a supportive learning environment and to offer development opportunities.</t>
  </si>
  <si>
    <t>[Scheepers, Renee A.; Hilverda, Femke; Vollmann, Manja] Erasmus Univ, Erasmus Sch Hlth Policy &amp; Management, Dept Socio Med Sci, Burgemeester Oudlaan 50,POB 1738, NL-3062 PA Rotterdam, Netherlands</t>
  </si>
  <si>
    <t>Scheepers, RA (corresponding author), Erasmus Univ, Erasmus Sch Hlth Policy &amp; Management, Dept Socio Med Sci, Burgemeester Oudlaan 50,POB 1738, NL-3062 PA Rotterdam, Netherlands.</t>
  </si>
  <si>
    <t>scheepers@eshpm.eur.nl</t>
  </si>
  <si>
    <t>Vollmann, Manja/0000-0001-6464-775X; Hilverda, Femke/0000-0002-7542-4508</t>
  </si>
  <si>
    <t>Netherlands Organisation for Health Research and Development (ZonMw)</t>
  </si>
  <si>
    <t>We thank the student organisation De Geneeskundestudent, the foundation Stichting MEgala, Ruben O. Wissing and Rixt Bruinsma for their help with data collection.</t>
  </si>
  <si>
    <t>0308-0110</t>
  </si>
  <si>
    <t>1365-2923</t>
  </si>
  <si>
    <t>MED EDUC</t>
  </si>
  <si>
    <t>Med. Educ.</t>
  </si>
  <si>
    <t>2024 JUN 11</t>
  </si>
  <si>
    <t>10.1111/medu.15456</t>
  </si>
  <si>
    <t>TU0V3</t>
  </si>
  <si>
    <t>WOS:001243662600001</t>
  </si>
  <si>
    <t>Mongrain, K; Simmons, A; Shore, I; Prinja, X; Reaume, M</t>
  </si>
  <si>
    <t>Mongrain, Kelsey; Simmons, Alexander; Shore, Isabel; Prinja, Xavier; Reaume, Michael</t>
  </si>
  <si>
    <t>Side-by-Side: A One-on-One Peer Support Program for Medical Students</t>
  </si>
  <si>
    <t>DEPRESSION; BURNOUT</t>
  </si>
  <si>
    <t>Problem Medical students experience high levels of burnout and face barriers to accessing support services. However, few studies have considered the feasibility and/or effectiveness of one-on-one peer support programs for medical students. This report aims to describe the development and implementation of such a program, the Side-by-Side Peer Support Program, at the University of Ottawa (August 2018-June 2020). Approach Thirty-five medical students enrolled at the University of Ottawa Faculty of Medicine were selected to participate in a training course aimed at developing the skills necessary to provide one-on-one support to their peers. The main responsibilities of peer supporters were to reach out to classmates, particularly those displaying changes in their usual behavior that might be indicative of mental illness, to provide basic counseling, and to refer at-risk students to professional services. Peer supporters offered weekly hours during which classmates could contact them for support. Information on interactions between students and peer supporters was recorded in an electronic database. An end-of-year survey collected information on barriers to seeking help perceived by medical students. Outcomes A total of 303 interactions were recorded. Interactions took place in various formats, including in-person, via telephone or video call, or via texting or online messaging. Interactions were initiated by both students and peer supporters. Survey respondents identified more barriers to seeking help from Faculty of Medicine services than Side-by-Side, including fear of impact on career (22.2% vs 2.5%; P &lt; .01) and belief that the services would not be helpful (42.0% vs 23.5%; P = .02). Next Steps The authors plan to quantify well-being through academic engagement metrics as well as mental health outcome metrics in future studies. Future studies should also consider whether peer support increases help-seeking behaviors and/or the use of professional services.</t>
  </si>
  <si>
    <t>[Mongrain, Kelsey] Queens Univ, Family Med, Sch Med, Kingston, ON, Canada; [Simmons, Alexander] Univ Toronto, Temerty Fac Med, Psychiat, Toronto, ON, Canada; [Shore, Isabel] Univ Ottawa, Fac Med, Ottawa, ON, Canada; [Prinja, Xavier] Univ Ottawa, Human kinet, Fac Hlth Sci, Ottawa, ON, Canada; [Reaume, Michael] Univ Manitoba, Max Rady Coll Med, Internal Med, Winnipeg, MB, Canada</t>
  </si>
  <si>
    <t>Queens University - Canada; University of Toronto; University of Ottawa; University of Ottawa; University of Manitoba</t>
  </si>
  <si>
    <t>Reaume, M (corresponding author), Univ Manitoba, Hlth Sci Ctr, 820 Sherbrooke St,Room GC430, Winnipeg, MB R3A 1R9, Canada.</t>
  </si>
  <si>
    <t>kmong013@uottawa.ca; asimm075@uottawa.ca; reaumem@myumanitoba.ca</t>
  </si>
  <si>
    <t>Aesculapian Society; Student Affairs Office</t>
  </si>
  <si>
    <t>The authors wish to thank all of the students involved in the planning, development, and/or operational leadership of the Side-by-Side Peer Support Program: Matthew Arora, Marina Atalla, Mario Corrado, Dorsa Mavedatnia, Gabrielle Ouellette, Lindsey Symons, Peter Feige, Sebastien Maille, Caragh Miller, and Jean Wang. The authors also want to acknowledge the support of the Aesculapian Society and the Student Affairs Office, particularly Dr. Kay-Anne Haykal, as well as all of the counsellors and administrators for their ongoing input and support. The authors want to thank Dr. Mamta Gautam for her continuous guidance and support throughout the development phase of the program. The authors are also immensely grateful for the dedication of all of the peer supporters, who are fundamental to the success of the program. Lastly, the authors want to express their heartfelt gratitude to the late Ryan Seguin for his invaluable contribution to the program and his dedication to peer support and student wellness and for whom the authors have renamed the program as the Ryan Seguin Peer Support Program.</t>
  </si>
  <si>
    <t>10.1097/ACM.0000000000004704</t>
  </si>
  <si>
    <t>3L3LG</t>
  </si>
  <si>
    <t>WOS:000834665000043</t>
  </si>
  <si>
    <t>Guo, SY; Wu, Q; Smokowski, PR; Bacallao, M; Evans, CBR; Cotter, KL</t>
  </si>
  <si>
    <t>Guo, Shenyang; Wu, Qi; Smokowski, Paul R.; Bacallao, Martica; Evans, Caroline B. R.; Cotter, Katie L.</t>
  </si>
  <si>
    <t>A Longitudinal Evaluation of the Positive Action Program in a Low-Income, Racially Diverse, Rural County: Effects on Self-Esteem, School Hassles, Aggression, and Internalizing Symptoms</t>
  </si>
  <si>
    <t>School-based interventions; Positive Action; Self-esteem; Aggression; Rural; Propensity score analysis</t>
  </si>
  <si>
    <t>CHARACTER DEVELOPMENT PROGRAM; RANDOMIZED CONTROLLED-TRIAL; BULLYING BEHAVIORS; PROPENSITY SCORE; URBAN-SCHOOLS; MATCHED-PAIR; STUDENTS; ADOLESCENTS; HEALTH; YOUTH</t>
  </si>
  <si>
    <t>Positive Action is a school-based program that aims to decrease problem behaviors (e.g., violence, substance use) and increase positive behaviors (e.g., school engagement, academic achievement). Although a number of studies have shown that Positive Action successfully achieves these goals, few studies have evaluated the program's effectiveness in rural schools. Given that rural youth are at an increased risk for risky behaviors (e.g., violence, substance use), this is a critical gap in the existing Positive Action research base. The current study assesses the impact of Positive Action on change rates of self-esteem, school hassles, aggression, and internalizing symptoms in a group (N = 1246, 52 % female) of ethnically/racially diverse (27 % White, 23 % African American, 12 % mixed race/other, 8 % Latino, 30 % as American Indian) middle school youth (age range 9-20) located in two violent, low-income rural counties in North Carolina. One county engaged in Positive Action over the 3-year study window while the other county did not. Following multiple imputation and propensity score analysis, 4 two-level hierarchical linear models were run using each of the outcome measures as dependent variables. The results indicate that the program generates statistically significant beneficial effects for youth from the intervention county on self-esteem scores and school hassles scores. Although the program generates beneficial effects for intervention youth on the change in aggression scores, the finding is not statistically significant. The finding on the change in internalizing scores shows a non-significant detrimental effect: the youth from the comparison county have lower internalizing scores than those from the intervention county. Implications are discussed.</t>
  </si>
  <si>
    <t>[Guo, Shenyang] Washington Univ, Brown Sch Social Work, St Louis, MO 63130 USA; [Wu, Qi; Evans, Caroline B. R.] Univ N Carolina, Sch Social Work, Chapel Hill, NC 27599 USA; [Smokowski, Paul R.; Bacallao, Martica] Univ Kansas, Sch Social Welf, Lawrence, KS 66045 USA; [Cotter, Katie L.] Arizona State Univ, Sch Social Work, Phoenix, AZ 85004 USA</t>
  </si>
  <si>
    <t>Washington University (WUSTL); University of North Carolina; University of North Carolina Chapel Hill; University of Kansas; Arizona State University; Arizona State University-Downtown Phoenix</t>
  </si>
  <si>
    <t>Guo, SY (corresponding author), Washington Univ, Brown Sch Social Work, CB 1196,One Brookings Dr, St Louis, MO 63130 USA.</t>
  </si>
  <si>
    <t>s.guo@wustl.edu; qiwu@email.unc.edu; smokowski@ku.edu; marticabacallao@gmail.com; careyrobertson@gmail.com; katie.cotter@asu.edu</t>
  </si>
  <si>
    <t>Berger, Emily/N-7268-2017; Wu, Qi/F-5347-2018</t>
  </si>
  <si>
    <t>Berger, Emily/0000-0001-5550-807X; Stalker, Katie/0000-0003-2857-0868</t>
  </si>
  <si>
    <t>U.S. Centers for Disease Control and Prevention's National Center for Injury Prevention and Control [5 U01 CE001948-03]</t>
  </si>
  <si>
    <t>U.S. Centers for Disease Control and Prevention's National Center for Injury Prevention and Control(United States Department of Health &amp; Human ServicesCenters for Disease Control &amp; Prevention - USA)</t>
  </si>
  <si>
    <t>Funding for this research was provided through a cooperative agreement with the U.S. Centers for Disease Control and Prevention's National Center for Injury Prevention and Control (5 U01 CE001948-03).</t>
  </si>
  <si>
    <t>10.1007/s10964-015-0358-1</t>
  </si>
  <si>
    <t>CV8XZ</t>
  </si>
  <si>
    <t>WOS:000364572900010</t>
  </si>
  <si>
    <t>Lai, HM</t>
  </si>
  <si>
    <t>Lai, Hui-Min</t>
  </si>
  <si>
    <t>Understanding what determines university students' behavioral engagement in a group-based flipped learning context</t>
  </si>
  <si>
    <t>Improving classroom teaching; Pedagogical issues; Teaching; learning strategies</t>
  </si>
  <si>
    <t>EXPECTANCY-VALUE THEORY; TASK-DIFFICULTY; ACADEMIC ENGAGEMENT; SCHOOL ENGAGEMENT; ATTAINMENT VALUE; COGNITIVE LOAD; SELF-EFFICACY; CLASSROOM; ACHIEVEMENT; MOTIVATION</t>
  </si>
  <si>
    <t>Flipped learning emphasizes substantial peer interaction, and most teachers use groups for discussions or to assign tasks. The purpose of this study was to develop and test a student behavioral engagement model in a group-based flipped learning context by drawing on expectancy-value theory (EVT) and an interactional psychology perspective. Since interactional psychology considers human behavior a function of interaction between an individual and an encountered situation, we developed and tested a research model to explore interactions between the subjective (interest and utility) value of courses, expectancy beliefs (perceived task difficulty), and a group factor (group peer interaction) and their association with students' behavioral engagement in a group-based flipped learning context. Based on data from a survey of 276 students in 78 groups in 8 classes of 2 management courses at a Taiwanese university, we used moderated multiple regression (MMR) to examine the study hypotheses. The results showed that (1) interest value and utility value were positively associated with students' behavioral engagement, (2) the positive association between interest value and students' behavioral engagement was weak under conditions of high perceived task difficulty, (3) a negative linear relationship existed between perceived task difficulty and students' behavioral engagement, and (4) group peer interaction was positively associated with students' behavioral engagement. Additionally, group peer interaction moderated the nonlinear relationship between perceived task difficulty and students' behavioral engagement, in that, when group peer interaction was high and perceived task difficulty was moderate, students' behavioral engagement was high, and (5) the positive association between utility value and students' behavioral engagement was strong under conditions of high group peer interaction. Based on the findings, we provide suggestions for teachers intending to use groupbased flipped learning.</t>
  </si>
  <si>
    <t>[Lai, Hui-Min] Natl Taichung Univ Sci &amp; Technol, Dept Business Adm, 129 Sec 3,Sanmin Rd, Taichung 404, Taiwan</t>
  </si>
  <si>
    <t>National Taichung University of Science &amp; Technology</t>
  </si>
  <si>
    <t>Lai, HM (corresponding author), Natl Taichung Univ Sci &amp; Technol, Dept Business Adm, 129 Sec 3,Sanmin Rd, Taichung 404, Taiwan.</t>
  </si>
  <si>
    <t>hmin@nutc.edu.tw</t>
  </si>
  <si>
    <t>Lai, Hui-Min/HKF-6178-2023</t>
  </si>
  <si>
    <t>Lai, Hui-Min/0000-0002-5615-2199</t>
  </si>
  <si>
    <t>Ministry of Science and Technology, Taiwan, R.O.C [MOST 108-2511-H-025-004-MY2]</t>
  </si>
  <si>
    <t>Ministry of Science and Technology, Taiwan, R.O.C(Ministry of Science and Technology, Taiwan)</t>
  </si>
  <si>
    <t>This study was supported by the Ministry of Science and Technology, Taiwan, R.O.C (Grant number: MOST 108-2511-H-025-004-MY2).</t>
  </si>
  <si>
    <t>10.1016/j.compedu.2021.104290</t>
  </si>
  <si>
    <t>TZ5ZA</t>
  </si>
  <si>
    <t>WOS:000684549200001</t>
  </si>
  <si>
    <t>Akalin, S; Sucuoglu, B</t>
  </si>
  <si>
    <t>Akalin, Selma; Sucuoglu, Bulbin</t>
  </si>
  <si>
    <t>Effects of Classroom Management Intervention Based on Teacher Training and Performance Feedback on Outcomes of Teacher-Student Dyads in Inclusive Classrooms</t>
  </si>
  <si>
    <t>Inclusion; Performance feedback; Classroom management strategies; Social comparison; Single subject designs</t>
  </si>
  <si>
    <t>GENERAL-EDUCATION SETTINGS; FOLLOW-UP STRATEGIES; LEARNING-DISABILITIES; IMPLEMENTATION; BEHAVIOR; CONSULTATION; PRAISE; ACCEPTABILITY; ADOLESCENTS; INTEGRITY</t>
  </si>
  <si>
    <t>Teacher training and teacher quality are an important part of the education system, therefore there is a need for new training programs for teachers to gain new knowledge and skills and to support their professional development. In recent years, new programs have been developed to offer knowledge and experience to teachers, and different methods such as consulting to increase the effectiveness of these programs have been suggested. One of these methods is performance feedback which can desirably change teacher behaviors and offer teachers opportunities to experience applying these newly learned methods in their classrooms. The purpose of this study is to examine the effectiveness of performance feedback (PF) which was given daily to teachers following their training in classroom management strategies on the outcome of teacher-student dyads. This study was conducted using three teachers working in mainstreaming classes and their students with special needs. A single-subject design, the multiple-probe design with probe conditions across subjects, and the one group pretest/post-test design were used to complete the research goal. As a result, performance feedback was found to have positive effects on teacher-use of target classroom management skills (individualization, transitions, and reinforcement). It was seen that intervention increased the preventive classroom management skills and classroom behaviors of teachers. Regarding the outcome for the children, the intervention program increased academic engagement and positive behaviors, while decreasing negative behaviors. Teacher opinions related to the performance feedback intervention were generally positive. Finally, social comparison data indicated that the intervention was socially valid, and by the end of the study the students who were participants in the research displayed more positive behaviors and less negative behaviors than the social comparison groups.</t>
  </si>
  <si>
    <t>[Akalin, Selma; Sucuoglu, Bulbin] Ankara Univ, Fac Educ Sci, Dept Special Educ, TR-06590 Ankara, Turkey</t>
  </si>
  <si>
    <t>Ankara University</t>
  </si>
  <si>
    <t>Akalin, S (corresponding author), Ankara Univ, Fac Educ Sci, Dept Special Educ, TR-06590 Ankara, Turkey.</t>
  </si>
  <si>
    <t>akalinselma@gmail.com; nimetbulbin@gmail.com</t>
  </si>
  <si>
    <t>AKALIN, SELMA/E-7640-2018</t>
  </si>
  <si>
    <t>10.12738/estp.2015.3.2543</t>
  </si>
  <si>
    <t>WOS:000354605300014</t>
  </si>
  <si>
    <t>Kulturel-Konak, S</t>
  </si>
  <si>
    <t>Kulturel-Konak, Sadan</t>
  </si>
  <si>
    <t>Person-centered analysis of factors related to STEM students' global awareness</t>
  </si>
  <si>
    <t>Twenty-first century skills; Assessment; Globalization; Factors; STEM education; Undergraduate; Interest; Knowledge; Strategic processing; Mixed-methods</t>
  </si>
  <si>
    <t>CROSS-CULTURAL COMPETENCE; ENGINEERING STUDENTS; KNOWLEDGE; SENSITIVITY; OUTCOMES; SKILLS; MODEL</t>
  </si>
  <si>
    <t>Background Twenty-first century communication has changed how we connect to the rest of the world. Therefore, it requires the preparation of undergraduate science, technology, engineering, and mathematics (STEM) students who are capable of coping with problems on a global scale and who can participate effectively in a global economic and civic environment. Breathtaking ability to send vast amounts of data instantly and at times globally often translates to graduates entering the workforce needing to be aware of the global community. Hence, in this study, factors related to engineering students' global awareness have been explored so that higher education institutions may consider those factors when designing programs meant to influence this competence. The current study used a validated new instrument, based on a developmental model-the Model of Domain Learning (MDL)-to gauge engineering students' growth in global awareness. The presented research is studying the following research question:What is the relation between students' curricular and co-curricular experiences and levels of global awareness classified using MDL? Results Person-centered analyses were used to answer the research question. Four hundred twenty-five engineering students, who enrolled in 18 different engineering programs in a US land-grant university, participated in this study. The study found that engineering students' engagement in extra-curricular activities was correlated with an increase of their knowledge, strategic processing, and interest in the domain of global awareness. Conclusions Based on the data analysis, students' international experiences were positively related to not only their interest and knowledge but also their strategic processing predicted by the MDL. Moreover, engineering students' international experience and high academic engagement are important variables related to their perception of increased global awareness and improved skills for international careers. Hence, higher education institutions should consider making pedagogical interventions in their programs to effectively embed international experience into students' curriculum.</t>
  </si>
  <si>
    <t>[Kulturel-Konak, Sadan] Penn State Univ Berks, Management Informat Syst, Tulpehocken Rd POB 7009, Reading, PA 19610 USA</t>
  </si>
  <si>
    <t>Pennsylvania Commonwealth System of Higher Education (PCSHE); Pennsylvania State University</t>
  </si>
  <si>
    <t>Kulturel-Konak, S (corresponding author), Penn State Univ Berks, Management Informat Syst, Tulpehocken Rd POB 7009, Reading, PA 19610 USA.</t>
  </si>
  <si>
    <t>sadan@psu.edu</t>
  </si>
  <si>
    <t>National Science Foundation (NSF) [DUE-1141001]</t>
  </si>
  <si>
    <t>National Science Foundation (NSF)(National Science Foundation (NSF)National Research Foundation of Korea)</t>
  </si>
  <si>
    <t>NSF Disclaimer: Elements of this paper were supported by the National Science Foundation (NSF) grant DUE-1141001. Any opinions and findings expressed in this material are of the author and do not necessarily reflect the views of NSF.</t>
  </si>
  <si>
    <t>AUG 5</t>
  </si>
  <si>
    <t>10.1186/s40594-020-00239-y</t>
  </si>
  <si>
    <t>MU9KA</t>
  </si>
  <si>
    <t>WOS:000555983000001</t>
  </si>
  <si>
    <t>Jian, Z</t>
  </si>
  <si>
    <t>Jian, Zhang</t>
  </si>
  <si>
    <t>Sustainable Engagement and Academic Achievement Under Impact of Academic Self-Efficacy Through Mediation of Learning Agility-Evidence From Music Education Students</t>
  </si>
  <si>
    <t>sustainable performance; learning agility; self-efficacy; academic achievement; motivation</t>
  </si>
  <si>
    <t>The overarching goal of this study was to look into the effects of academic self-efficacy and academic motivation on student long-term engagement and academic achievement. This study also sought to investigate the role of learning agility as a mediator in the relationship between academic self-efficacy and academic motivation. This study examined the impact of student sustainable engagement on student academic achievement as part of our model. A questionnaire technique was used to collect data from 325 music education students studying at various music training institutions in China. The data were analyzed using the Smart-PLS software and a structural equation modeling (SEM) technique. Academic self-efficacy and academic motivation were found to have a positive and significant relationship with student long-term engagement. The academic motivation was also found to have a positive relationship with student long-term engagement. Furthermore, learning agility was found to mediate the relationship between academic self-efficacy and student sustainable engagement. Furthermore, learning agility mediated the relationship between academic motivation and long-term student engagement. Furthermore, student sustainable engagement has a significant and positive relationship with student academic achievement. This paper made a valuable theoretical contribution by investigating the impact of academic self-efficacy and academic motivation on student sustainable engagement, as well as the impact of student sustainable engagement on student academic achievement. Furthermore, this study added to the body of knowledge by investigating the relationship through the lens of cognitive learning theory. In terms of practical implications, this paper would undoubtedly assist educational institutions in maintaining a fair and just learning environment that encourages students to be engaged and perform well. Future research can include other constructs to gain a better understanding of the factors that influence students' academic engagement and achievement.</t>
  </si>
  <si>
    <t>[Jian, Zhang] Henan Univ Econ &amp; Law, Coll Fine Arts, Zhengzhou, Peoples R China</t>
  </si>
  <si>
    <t>Henan University of Economics &amp; Law</t>
  </si>
  <si>
    <t>Jian, Z (corresponding author), Henan Univ Econ &amp; Law, Coll Fine Arts, Zhengzhou, Peoples R China.</t>
  </si>
  <si>
    <t>zhangjian2925@163.com</t>
  </si>
  <si>
    <t>Zhang, Jian/0009-0006-0070-769X</t>
  </si>
  <si>
    <t>10.3389/fpsyg.2022.899706</t>
  </si>
  <si>
    <t>2L6XV</t>
  </si>
  <si>
    <t>WOS:000817163000001</t>
  </si>
  <si>
    <t>Heinz, AJ; Wiltsey-Stirman, S; Jaworski, BK; Sharin, T; Rhodes, L; Steinmetz, S; Taylor, K; Gorman, B; Mason, D; Marikos, S; McGovern, M</t>
  </si>
  <si>
    <t>Heinz, Adrienne J.; Wiltsey-Stirman, Shannon; Jaworski, Beth K.; Sharin, Theresa; Rhodes, Lori; Steinmetz, Sarah; Taylor, Kathrine; Gorman, Bernard; Mason, Debbie; Marikos, Sarah; McGovern, Mark</t>
  </si>
  <si>
    <t>Feasibility and Preliminary Efficacy of a Public Mobile App to Reduce Symptoms of Postdisaster Distress in Adolescent Wildfire Survivors: Sonoma Rises</t>
  </si>
  <si>
    <t>PSYCHOLOGICAL SERVICES</t>
  </si>
  <si>
    <t>adolescent; mobile app; digital health; disaster; trauma</t>
  </si>
  <si>
    <t>POSTTRAUMATIC-STRESS-DISORDER; MENTAL-HEALTH INTERVENTIONS; INSOMNIA SEVERITY INDEX; CHILDREN; VALIDITY; METAANALYSIS; VALIDATION; ANXIETY; SCALE</t>
  </si>
  <si>
    <t>Impact Statement In October of 2017, Sonoma County, California, experienced devastating and historic wildfires and subsequent community trauma. This manuscript details the development, dissemination, and evaluation of a public mobile mental health app for wildfire survivors. Lessons learned are offered to contribute to the science and practice of using digital tools to conduct disaster mental health outreach and research. In October 2017, Northern California experienced devastating and historic wildfires leaving the community in need of support to foster emotional resilience during the recovery process. Adolescents represent a particularly vulnerable population in the wake of disaster, and digital mental health interventions may hold promise for reaching teens at scale. The present study examined the feasibility and efficacy of a mobile mental health app for disaster, Sonoma Rises. A multiple-baseline single-case experimental design (SCED) utilizing a research-enabled version of the app was employed with seven adolescents who experienced significant damage to their homes and schools in the wildfires. Participants completed daily mood ratings, weekly measures of posttraumatic stress symptoms, internalizing and externalizing symptoms, psychosocial functioning, and then pre-post-measures of anxiety, depression, wellbeing, sleep, academic engagement, and perceived social support as well as quantitative and qualitative measures of intervention satisfaction and feasibility. Sonoma Rises was found to be feasible in terms of engagement, satisfaction, and likelihood of recommending to a friend. During the study, another wildfire occurred and all participants underwent a prolonged mandated evacuation and were subject to a series of extended power outages. Uptake of the publicly available version of the Sonoma Rises app among the general population was modest but engagement among users was sustained. Lessons learned are offered to contribute to the science and practice of building, disseminating, and implementing digital tools to conduct more equitable disaster mental health outreach and research.</t>
  </si>
  <si>
    <t>[Heinz, Adrienne J.; Wiltsey-Stirman, Shannon; Jaworski, Beth K.; Steinmetz, Sarah; Taylor, Kathrine] VA Natl Ctr Posttraumat Stress Disorder, J Heinz Disseminat &amp; Training Div, Palo Alto Vet Affairs Hlth Care Syst, 795 Willow RD MPD152, Menlo Pk, CA 94025 USA; [Heinz, Adrienne J.; Wiltsey-Stirman, Shannon; Sharin, Theresa; McGovern, Mark] Stanford Univ, Dept Psychiat &amp; Behav Sci, Stanford, CA 94305 USA; [Rhodes, Lori] Sonoma State Univ, Dept Educ Leadership, Rohnert Pk, CA 94928 USA; [Gorman, Bernard] Adelphi Univ, Derner Sch Psychol, Garden City, NY 21402 USA; [Mason, Debbie; Marikos, Sarah] Healthcare Fdn Northern Sonoma Cty, Healdsburg, CA USA; [Mason, Debbie] Tidewell Fdn, Sarasota, FL USA; [Marikos, Sarah] ACE Resource Network, Laguna Hills, CA USA</t>
  </si>
  <si>
    <t>Stanford University; California State University System; Sonoma State University; Adelphi University</t>
  </si>
  <si>
    <t>Heinz, AJ (corresponding author), VA Natl Ctr Posttraumat Stress Disorder, J Heinz Disseminat &amp; Training Div, Palo Alto Vet Affairs Hlth Care Syst, 795 Willow RD MPD152, Menlo Pk, CA 94025 USA.</t>
  </si>
  <si>
    <t>adrienne@dradrienneheinz.com</t>
  </si>
  <si>
    <t>Gorman, Bernard/HLH-8029-2023</t>
  </si>
  <si>
    <t>Taylor, Katherine/0000-0002-8319-0027; McGovern, Mark/0000-0002-9736-573X; Wiltsey Stirman, Shannon/0000-0001-9917-5078; Marikos, Sarah/0000-0002-3568-5172</t>
  </si>
  <si>
    <t>Health Care Foundation Northern Sonoma County; Stanford School of Medicine Research Office; National Center for Research Resources, National Institutes of Health [UL1 TR001085]; National Center for Advancing Translational Sciences, National Institutes of Health [UL1 TR001085]</t>
  </si>
  <si>
    <t>Health Care Foundation Northern Sonoma County; Stanford School of Medicine Research Office; National Center for Research Resources, National Institutes of Health(United States Department of Health &amp; Human ServicesNational Institutes of Health (NIH) - USANIH National Center for Research Resources (NCRR)); National Center for Advancing Translational Sciences, National Institutes of Health(United States Department of Health &amp; Human ServicesNational Institutes of Health (NIH) - USANIH National Center for Advancing Translational Sciences (NCATS))</t>
  </si>
  <si>
    <t>This research was conducted with the support of a grant awarded to National Center for Research Resources Stanford University by the Health Care Foundation Northern Sonoma County. The Stanford REDCap data collection platform employed in this study is developed and operated by Stanford Medicine Research IT team. The REDCap platform services at Stanford are subsidized by (a) Stanford School of Medicine Research Office and (b) the National Center for Research Resources and the National Center for Advancing Translational Sciences, National Institutes of Health, through grant UL1 TR001085.. The expressed views are those of the authors and do not necessarily represent those of the VA. The authors express tremendous gratitude to Alex Reed, Mehret Assefa, PhD, and Maggie Berkemeyer, BA, for their important roles in executing this project. Finally, we thank Mayra Gomez Padua, PhD, and Martha Hernandez, PhD, for their assistance with the Spanish translation of research and clinical materials.</t>
  </si>
  <si>
    <t>1541-1559</t>
  </si>
  <si>
    <t>1939-148X</t>
  </si>
  <si>
    <t>PSYCHOL SERV</t>
  </si>
  <si>
    <t>Psychol. Serv.</t>
  </si>
  <si>
    <t>10.1037/ser0000576</t>
  </si>
  <si>
    <t>IQ9Q9</t>
  </si>
  <si>
    <t>WOS:000733335700001</t>
  </si>
  <si>
    <t>Atkins, MS; Shernoff, ES; Frazier, SL; Schoenwald, SK; Cappella, E; Marinez-Lora, A; Mehta, TG; Lakind, D; Cua, G; Bhaumik, R; Bhaumik, D</t>
  </si>
  <si>
    <t>Atkins, Marc S.; Shernoff, Elisa S.; Frazier, Stacy L.; Schoenwald, Sonja K.; Cappella, Elise; Marinez-Lora, Ane; Mehta, Tara G.; Lakind, Davielle; Cua, Grace; Bhaumik, Runa; Bhaumik, Dulal</t>
  </si>
  <si>
    <t>Redesigning Community Mental Health Services for Urban Children: Supporting Schooling to Promote Mental Health</t>
  </si>
  <si>
    <t>school-based mental health; disruptive behavior disorder; urban communities; key opinion leaders; public health</t>
  </si>
  <si>
    <t>GOOD BEHAVIOR GAME; DISRUPTIVE BEHAVIOR; LOW-INCOME; FAMILY SUPPORT; TEACHER; PROGRAMS; YOUTH; PSYCHOPATHOLOGY; OPPORTUNITIES; INTERVENTION</t>
  </si>
  <si>
    <t>Objective: This study examined a school- and home-based mental health service model, Links to Learning, focused on empirical predictors of learning as primary goals for services in high-poverty urban communities. Method: Teacher key opinion leaders were identified through sociometric surveys and trained, with mental health providers and parent advocates, on evidence-based practices to enhance children's learning. Teacher key opinion leaders and mental health providers cofacilitated professional development sessions for classroom teachers to disseminate 2 universal (Good Behavior Game, peer-assisted learning) and 2 targeted (Good News Notes, Daily Report Card) interventions. Group-based and home-based family education and support were delivered by mental health providers and parent advocates for children in kindergarten through 4th grade diagnosed with 1 or more disruptive behavior disorders. Services were Medicaid-funded through 4 social service agencies (N = 17 providers) in 7 schools (N = 136 teachers, 171 children) in a 2 (Links to Learning vs. services as usual) x 6 (pre- and posttests for 3 years) longitudinal design with random assignment of schools to conditions. Services as usual consisted of supported referral to a nearby social service agency. Results: Mixed effects regression models indicated significant positive effects of Links to Learning on mental health service use, classroom observations of academic engagement, teacher report of academic competence and social skills, and parent report of social skills. Nonsignificant between-groups effects were found on teacher and parent report of problem behaviors, daily hassles, and curriculum-based measures. Effects were strongest for young children, girls, and children with fewer symptoms. Conclusion: Community mental health services targeting empirical predictors of learning can improve school and home behavior for children living in high-poverty urban communities.</t>
  </si>
  <si>
    <t>[Atkins, Marc S.; Shernoff, Elisa S.; Frazier, Stacy L.; Marinez-Lora, Ane; Mehta, Tara G.; Lakind, Davielle; Cua, Grace; Bhaumik, Runa; Bhaumik, Dulal] Univ Illinois, Dept Psychiat, Chicago, IL USA; [Schoenwald, Sonja K.] Med Univ S Carolina, Dept Psychiat, Charleston, SC USA; [Cappella, Elise] NYU, Dept Appl Psychol, New York, NY 10003 USA</t>
  </si>
  <si>
    <t>University of Illinois System; University of Illinois Chicago; University of Illinois Chicago Hospital; Medical University of South Carolina; New York University</t>
  </si>
  <si>
    <t>Atkins, MS (corresponding author), Inst Juvenile Res, 1747 West Roosevelt Rd,Room 155, Chicago, IL 60608 USA.</t>
  </si>
  <si>
    <t>atkins@uic.edu</t>
  </si>
  <si>
    <t>Lakind, Davielle/Y-9258-2019; Shernoff, Elisa/H-3235-2018</t>
  </si>
  <si>
    <t>Frazier, Stacy/0000-0003-0335-5678; Shernoff, Elisa/0000-0002-7649-118X; Marinez-Lora, Ane/0000-0002-8774-6774</t>
  </si>
  <si>
    <t>National Institute of Mental Health [R21MH067361, R01MH073749, P20MH078458]</t>
  </si>
  <si>
    <t>National Institute of Mental Health(United States Department of Health &amp; Human ServicesNational Institutes of Health (NIH) - USANIH National Institute of Mental Health (NIMH))</t>
  </si>
  <si>
    <t>This research was conducted with support from National Institute of Mental Health Grants R21MH067361, R01MH073749, and P20MH078458 (Marc S. Atkins, PI).</t>
  </si>
  <si>
    <t>10.1037/a0039661</t>
  </si>
  <si>
    <t>CR3IS</t>
  </si>
  <si>
    <t>Green Submitted, Green Accepted, hybrid</t>
  </si>
  <si>
    <t>WOS:000361226400001</t>
  </si>
  <si>
    <t>Balikoowa, R; Ojiambo, D; Emuron, L; Siu, G; Mbabazi-Mpyangu, C; Kikooma, JF; Mugambwa, J; Nuwagaba, RD; Baluku, MM; Onen, D</t>
  </si>
  <si>
    <t>Balikoowa, Richard; Ojiambo, Deborah; Emuron, Lydia; Siu, Godfrey; Mbabazi-Mpyangu, Christine; Kikooma, Julius Fred; Mugambwa, Joshua; Nuwagaba, Rachael Daphine; Baluku, Martin M.; Onen, David</t>
  </si>
  <si>
    <t>Children's lived experience and perceptions of community members' influence on their schooling: a study in Uganda</t>
  </si>
  <si>
    <t>qualitative; students' perceptions; primary school; community engagement; Africa</t>
  </si>
  <si>
    <t>UNIVERSAL PRIMARY-EDUCATION; PARENTAL INVOLVEMENT; SECONDARY-EDUCATION; FAMILY; AFRICA; ATTAINMENT; ENROLLMENT; LESSONS; POLICY; COSTS</t>
  </si>
  <si>
    <t>IntroductionGlobal and national initiatives have successfully increased access to public education in low- and middle-income countries. However, many students in rural regions in these countries have high rates of absenteeism and drop-out, and low levels of academic engagement. Together, these significantly limit children's academic performance and achievement. One strategy that addresses these barriers seeks to engage members of the wider local community in schools. Most previous research focuses on adults' perspectives even though the potential benefit of community engagement is greatest when learners perceive it to be positive. Past research has also focused on community members structured engagement in activities within schools. This research provides a wider exploration of children's lived experience and perceptions concerning community members' influence on their schooling and learning. The aim was to gain a rich picture of how primary school students in rural Uganda perceive that community members' behavior helps or hinders their education. MethodsQualitative data from students 10 to 13 years of age were collected through individual interviews that used the draw-and-talk technique (n = 20) and four focus group discussions. ResultsSeven broad categories of community members' actions were perceived to be positive (conflict resolution; supporting students' physical well-being; encouraging learning and positive behavior; reducing truancy; providing food and financial support; collective community work; and political representation). Four categories of community members' actions were perceived to have a negative influence (creating barriers to attending school; noise and other distractions; insecurity; and theft and vandalism). DiscussionWe conclude that carefully structured community involvement in schooling may improve the emotional and material support that facilitates students' continued school attendance and their motivation for learning. However, we also identify some limits on the role that local communities may be able to play in overcoming the challenges facing education in low- and middle-income countries.</t>
  </si>
  <si>
    <t>[Balikoowa, Richard; Ojiambo, Deborah; Kikooma, Julius Fred; Nuwagaba, Rachael Daphine; Baluku, Martin M.] Makerere Univ, Coll Humanities &amp; Social Sci, Sch Psychol, Dept Educ Social &amp; Org Psychol, Kampala, Uganda; [Emuron, Lydia] Kampala Int Univ, Directorate Higher Degrees, Kampala, Uganda; [Siu, Godfrey] Makerere Univ, Coll Hlth Sci, Sch Publ Hlth, Kampala, Uganda; [Mbabazi-Mpyangu, Christine] Makerere Univ, Coll Humanities &amp; Social Sci, Sch Liberal &amp; Performing Arts, Dept Religious Studies, Kampala, Uganda; [Kikooma, Julius Fred] Makerere Univ, Directorate Res &amp; Grad Training, Kampala, Uganda; [Mugambwa, Joshua] Makerere Univ, Fac Management, Business Sch, Kampala, Uganda; [Onen, David] Makerere Univ, East African Sch Higher &amp; Dev, Kampala, Uganda</t>
  </si>
  <si>
    <t>Makerere University; Makerere University; Makerere University; Makerere University; Makerere University; Makerere University</t>
  </si>
  <si>
    <t>Balikoowa, R (corresponding author), Makerere Univ, Coll Humanities &amp; Social Sci, Sch Psychol, Dept Educ Social &amp; Org Psychol, Kampala, Uganda.</t>
  </si>
  <si>
    <t>richardbalikoowa64@gmail.com</t>
  </si>
  <si>
    <t>Baluku, Martin Mabunda/M-2507-2017</t>
  </si>
  <si>
    <t>Baluku, Martin Mabunda/0000-0002-7843-9203</t>
  </si>
  <si>
    <t>10.3389/fpsyg.2023.1045737</t>
  </si>
  <si>
    <t>N7ZS7</t>
  </si>
  <si>
    <t>WOS:001039155600001</t>
  </si>
  <si>
    <t>Park, K; Moon, S; Oh, J</t>
  </si>
  <si>
    <t>Park, Kyongok; Moon, SeolHwa; Oh, Juyeon</t>
  </si>
  <si>
    <t>Predictors of academic achievement in distance learning for nursing students</t>
  </si>
  <si>
    <t>Distance learning; Self-regulated learning; Learning flow; Engagement; Academic stress</t>
  </si>
  <si>
    <t>EDUCATION; FLOW; PERSPECTIVES; SATISFACTION; STRATEGIES; SUPPORT; TOOLS; MODEL</t>
  </si>
  <si>
    <t>Background: Distance learning (DL) is no longer simply an alternative method in the new educational environment induced by COVID-19. The ability of learners to control the learning process is becoming an essential prerequisite for DL because learners are physically separated from their instructors. Therefore, it is necessary to understand the factors influencing DL and investigate the appropriate learning strategy. Objectives: This study aimed to identify the relationships between academic achievement and the factors influencing DL. Design: This study adopted a cross-sectional design. Setting: This study was conducted in nursing colleges in Korea. Participants: Two hundred and one undergraduate nursing students in Korea participated in this study. Methods: An online survey of academic achievement, self-regulated learning (SRL), learning flow, engagement, academic stress, and grade point average was conducted using Google Surveys on December 22 and 23, 2020 at four nursing colleges. A hierarchical multiple linear regression model was conducted to identify the predictors of academic achievement. Age and sex were included in the regression model in the first step. Then, learning flow and engagement were included in the second step, and SRL was included in the final step. Results: Learning flow (beta = 0.37, p &lt; .001), engagement (beta = 0.23, p = .001), and SRL (beta = 0.22 p = .003) explained 49.5% of the variance in academic achievement (Adj R-2 = 0.50, F = 40.21, p &lt; .001). After controlling for sex, age, flow state, and engagement in learning, SRL explained an additional 2% of the variance in academic achievement (R-2 change = 0.02, p = .003). Conclusions: The development of learning strategies, including SRL ability, learning flow and engagement in DL, contributes not only to students achieving high academic competency but also to educating students about perceptions of their 'future possible self'.</t>
  </si>
  <si>
    <t>[Park, Kyongok] Gangneung Wonju Natl Univ, Dept Nursing, Wonju, South Korea; [Moon, SeolHwa] Hanyang Univ, Coll Nursing, Seoul, South Korea; [Oh, Juyeon] Dankook Univ, Coll Nursing, Cheonan Si, South Korea</t>
  </si>
  <si>
    <t>Kangnung Wonju National University; Hanyang University; Dankook University</t>
  </si>
  <si>
    <t>Oh, J (corresponding author), Dankook Univ, Coll Nursing, Cheonan Si, South Korea.</t>
  </si>
  <si>
    <t>ohjy@dankook.ac.kr</t>
  </si>
  <si>
    <t>Moon, SeolHwa/0000-0002-8270-4524</t>
  </si>
  <si>
    <t>10.1016/j.nedt.2021.105162</t>
  </si>
  <si>
    <t>XG7HN</t>
  </si>
  <si>
    <t>WOS:000724919500026</t>
  </si>
  <si>
    <t>Rousseau, C; Beauregard, C; Daignault, K; Petrakos, H; Thombs, BD; Steele, R; Vasiliadis, HM; Hechtman, L</t>
  </si>
  <si>
    <t>Rousseau, Cecile; Beauregard, Caroline; Daignault, Katherine; Petrakos, Harriet; Thombs, Brett D.; Steele, Russell; Vasiliadis, Helen-Maria; Hechtman, Lily</t>
  </si>
  <si>
    <t>A Cluster Randomized-Controlled Trial of a Classroom-Based Drama Workshop Program to Improve Mental Health Outcomes among Immigrant and Refugee Youth in Special Classes</t>
  </si>
  <si>
    <t>SELF-CONTAINED CLASSROOMS; DIFFICULTIES QUESTIONNAIRE; PSYCHOMETRIC PROPERTIES; ACADEMIC ENGAGEMENT; CHILDREN; INTERVENTION; STRENGTHS; STUDENTS; SCHOOLS; ADOLESCENTS</t>
  </si>
  <si>
    <t>Objectives: The aim of this cluster randomized trial was to evaluate the effectiveness of a school-based theatre intervention program for immigrant and refugee youth in special classes for improving mental health and academic outcomes. The primary hypothesis was that students in the theatre intervention group would report a greater reduction in impairment from symptoms compared to students in the control and tutoring groups. Methods: Special classrooms in five multiethnic high schools were randomly assigned to theater intervention (n = 10), tutoring (n = 10) or control status (n = 9), for a total of 477 participants. Students and teachers were non-blinded to group assignment. The primary outcome was impairment from emotional and behavioural symptoms assessed by the Impact Supplement of the Strengths and Difficulties Questionnaire (SDQ) completed by the adolescents. The secondary outcomes were the SDQ global scores (teacher and youth reports), impairment assessed by teachers and school performance. The effect of the interventions was assessed through linear mixed effect models which incorporate the correlation between students in the same class, due to the nature of the randomization of the interventions by classroom. Results: The theatre intervention was not associated with a greater reduction in self-reported impairment and symptoms in youth placed in special class because of learning, emotional and behavioural difficulties than a tutoring intervention or a non-active control group. The estimates of the different models show a non-significant decrease in both self-reported and impairment scores in the theatre intervention group for the overall group, but the impairment score decreased significantly for first generation adolescents while it increased for second generation adolescents. Conclusion: The difference between the population of immigrant and refugee youth newcomers studied previously and the sample of this trial may explain some of the differences in the observed impact of the theatre intervention.</t>
  </si>
  <si>
    <t>[Rousseau, Cecile] McGill Univ, Div Social &amp; Cultural Psychiat, Montreal, PQ, Canada; [Beauregard, Caroline] Univ Montreal, Dept Educ Psychol &amp; Adult Educ, Montreal, PQ, Canada; [Daignault, Katherine; Steele, Russell] McGill Univ, Dept Math &amp; Stat, Montreal, PQ, Canada; [Petrakos, Harriet] Concordia Univ, Dept Educ, Montreal, PQ, Canada; [Thombs, Brett D.] McGill Univ, Dept Psychiat, Lady Davis Inst Med Res, Montreal, PQ, Canada; [Vasiliadis, Helen-Maria] Univ Sherbrooke, Dept Community Hlth Sci, Sherbrooke, PQ J1K 2R1, Canada; [Hechtman, Lily] McGill Univ, Div Child Psychiat, Montreal, PQ, Canada</t>
  </si>
  <si>
    <t>McGill University; Universite de Montreal; McGill University; Concordia University - Canada; Lady Davis Institute; McGill University; University of Sherbrooke; McGill University</t>
  </si>
  <si>
    <t>Rousseau, C (corresponding author), McGill Univ, Div Social &amp; Cultural Psychiat, Montreal, PQ, Canada.</t>
  </si>
  <si>
    <t>cecile.rousseau@mcgill.ca</t>
  </si>
  <si>
    <t>Vasiliadis, Helen-Maria/JXY-5848-2024; Beauregard, Caroline/HSG-3968-2023; Steele, Russell J/G-6926-2017</t>
  </si>
  <si>
    <t>Beauregard, Caroline/0000-0002-0917-9102;</t>
  </si>
  <si>
    <t>Canadian Institute for Health Research [IRSC-229984]</t>
  </si>
  <si>
    <t>Canadian Institute for Health Research(Canadian Institutes of Health Research (CIHR))</t>
  </si>
  <si>
    <t>This research was funded by a grant from the Canadian Institute for Health Research, No. IRSC-229984. The funder had no role in study design, data collection and analysis, decision to publish, or preparation of the manuscript.</t>
  </si>
  <si>
    <t>e104704</t>
  </si>
  <si>
    <t>10.1371/journal.pone.0104704</t>
  </si>
  <si>
    <t>AN8UD</t>
  </si>
  <si>
    <t>WOS:000340879300044</t>
  </si>
  <si>
    <t>Adaptability, personal best (PB) goals setting, and gains in students' academic outcomes: A longitudinal examination from a social cognitive perspective</t>
  </si>
  <si>
    <t>Social cognitive theory; Adaptability; Goals; Engagement; Achievement</t>
  </si>
  <si>
    <t>OF-FIT INDEXES; SELF-EFFICACY; HIGH-SCHOOL; INTERPERSONAL RELATIONSHIPS; LIFE-SPAN; ADOLESCENTS PERCEPTIONS; ACHIEVEMENT-MOTIVATION; AUTONOMY SUPPORT; TASK-VALUE; ENGAGEMENT</t>
  </si>
  <si>
    <t>The present investigation examines how two novel constructs, adaptability (for self-regulation) and PB goal setting (for goal setting), operate alongside the more traditional constructs of the triadic model of social cognitive theory (SCT; Bandura, 1986) to predict students' academic gains over time. Given that the triadic model highlights the importance of self-regulation and goal setting in human motivation, it is important to revisit classic models (such as SCT) to ascertain the role and validity of these new and relevant constructs in seminal conceptualizing. A longitudinal process model explored the extent to which: social support from parents, peers, and teachers (environmental factors) predicted gains in students' self-efficacy, perceived control, adaptability, and PB goal setting (personal factors); self-efficacy, perceived control, and adaptability predicted growth in students' PB goal setting; and, PB goal setting predicted academic growth in engagement and achievement (behavioral factors). Data were collected via survey one year apart across the 2014 and 2015 academic years from N = 1481 students in nine Australian high schools. Longitudinal structural equation modelling indicated that parent, peer, and teacher social support significantly predicted gains in adaptability and self-efficacy; adaptability, self-efficacy, and teacher support significantly predicted gains in PB goal setting; and PB goal setting significantly predicted gains in both academic engagement and achievement. These findings extend and augment previous work by providing support for the positive role adaptability and PB goal setting play in student academic functioning over time. Similarly, this investigation confirms the viability of including adaptability and PB goal setting within SCT's triadic model and provides evidence for their impact within the larger psycho-educational terrain.</t>
  </si>
  <si>
    <t>[Burns, Emma C.; Martin, Andrew J.; Collie, Rebecca J.] Univ New South Wales, Sch Educ, Sydney, NSW 2052, Australia</t>
  </si>
  <si>
    <t>Martin, Andrew/0000-0001-5504-392X; Burns, Emma C/0000-0001-6323-1816</t>
  </si>
  <si>
    <t>10.1016/j.cedpsych.2018.02.001</t>
  </si>
  <si>
    <t>GK1OX</t>
  </si>
  <si>
    <t>WOS:000435889200005</t>
  </si>
  <si>
    <t>Kilgus, SP; Van Wie, MP; Sinclair, JS; Riley-Tillman, TC; Herman, KC</t>
  </si>
  <si>
    <t>Kilgus, Stephen P.; Van Wie, Michael P.; Sinclair, James S.; Riley-Tillman, T. Chris; Herman, Keith C.</t>
  </si>
  <si>
    <t>Developing a Direct Rating Behavior Scale for Depression in Middle School Students</t>
  </si>
  <si>
    <t>universal screening; direct behavior rating; behavioral assessment</t>
  </si>
  <si>
    <t>MENTAL-HEALTH; ADOLESCENT DEPRESSION; CONCURRENT VALIDITY; SPECIAL-EDUCATION; INTERVENTION; RISK; SENSITIVITY; PREVALENCE; DISORDERS; CHILDREN</t>
  </si>
  <si>
    <t>Research has supported the applied use of Direct Behavior Rating Single-Item Scale (DBR-SIS) targets of academic engagement and disruptive behavior for a range of purposes, including universal screening and progress monitoring. Though useful in evaluating social behavior and externalizing problems, these targets have limited utility in evaluating emotional behavior and internalizing problems. Thus, the primary purpose of this study was to support the initial development and validation of a novel DBR-SIS target of unhappy, which was intended to tap into the specific construct of depression. A particular focus of this study was on the novel target's utility within universal screening. A secondary purpose was to further validate the aforementioned existing DBR-SIS targets. Within this study, 87 teachers rated 1,227 students across two measures (i.e., DBR-SIS and the Teacher Observation of Classroom Adaptation-Checklist [TOCA-C]) and time points (i.e., fall and spring). Correlational analyses supported the test-retest reliability of each DBR-SIS target, as well as its convergent and discriminant validity across concurrent and predictive comparisons. Receiver operating characteristic (ROC) curve analyses further supported (a) the overall diagnostic accuracy of each target (as indicated by the area under the curve [AUC] statistic), as well as (b) the selection of cut scores found to accurately differentiate at-risk and not at-risk students (as indicated by conditional probability statistics). A broader review of findings suggested that across the majority of analyses, the existing DBR-SIS targets outperformed the novel unhappy target. Impact and Implications Research suggests that although many students exhibit within internalizing concerns, schools struggle to identify them in a timely manner. The results of the study indicate how the Direct Behavior Rating Single-Item Scales (DBR-SIS) can be used to identify students exhibiting such concerns.</t>
  </si>
  <si>
    <t>[Kilgus, Stephen P.; Van Wie, Michael P.; Sinclair, James S.; Riley-Tillman, T. Chris; Herman, Keith C.] Univ Missouri, Dept Educ Sch &amp; Counseling Psychol, 16 Hill Hall, Columbia, MO 65211 USA</t>
  </si>
  <si>
    <t>Kilgus, Stephen/0000-0003-0218-1004; Riley-Tillman, Timothy/0000-0001-7057-0429</t>
  </si>
  <si>
    <t>10.1037/spq0000263</t>
  </si>
  <si>
    <t>WOS:000460441100009</t>
  </si>
  <si>
    <t>Davidson, B; Gillies, RA; Pelletier, AL</t>
  </si>
  <si>
    <t>Davidson, Bernard; Gillies, Ralph A.; Pelletier, Allen L.</t>
  </si>
  <si>
    <t>Introversion and Medical Student Education: Challenges for Both Students and Educators</t>
  </si>
  <si>
    <t>TEACHING AND LEARNING IN MEDICINE</t>
  </si>
  <si>
    <t>qualitative; student characteristics; student health; personality; assessment</t>
  </si>
  <si>
    <t>NEO-PI-R; 5-FACTOR MODEL; PERSONALITY; EXTRAVERSION; PERFORMANCE; STRESS; SCALES; WORK</t>
  </si>
  <si>
    <t>Issue: Introversion is one of the personality factors that has been shown to be associated with performance in medical school. Prior cross-sectional studies highlight performance evaluation differences between introverted and extraverted medical students, though the mechanisms and implications of these differences remain relatively unexplained and understudied. This gap in the literature has become more salient as medical schools are employing more interactive learning strategies into their curricula which may disproportionately challenge introverted learners. Evidence: In this article, we provide an overview and working definition of introversion as a valid construct occurring on a continuum. We apply a goodness of fit model to explore how various medical training contexts may be more or less challenging for introverted students and the potential consequences of a poor fit. As preliminary support for these hypothesized challenges, we share observations from students self-identified as introverts. Examples include introverted students feeling at times like misfits, questioning a need to change their identity to succeed in medical school, and being judged as underperformers. We offer pragmatic suggestions for improving the fit between introverted students and their training contexts, such as teachers and students pausing between a question being asked and the initial response being offered and teachers differentiating between anxious and introverted behaviors. We conclude with suggested areas for future qualitative and quantitative research to examine how medical school curricula and the teaching environment may be differentially impacting the learning and health of introverted and extraverted students. Implications: Extraverted behaviors will continue to be an important part of medical training and practice, but the merits of introverted behaviors warrant further consideration as both medical training and practice evolve. Educators who make manageable adjustments to current teaching practices can improve the learning for both introverted and extraverted styles of academic engagement.</t>
  </si>
  <si>
    <t>[Davidson, Bernard] Georgia Regents Univ, Dept Psychiat &amp; Hlth Behav, Augusta, GA 30912 USA; [Gillies, Ralph A.; Pelletier, Allen L.] Georgia Regents Univ, Dept Family Med, Augusta, GA 30912 USA</t>
  </si>
  <si>
    <t>University System of Georgia; Augusta University; University System of Georgia; Augusta University</t>
  </si>
  <si>
    <t>Gillies, RA (corresponding author), Georgia Regents Univ, Dept Family Med, HB 3041, Augusta, GA 30912 USA.</t>
  </si>
  <si>
    <t>rgillies@gru.edu</t>
  </si>
  <si>
    <t>1040-1334</t>
  </si>
  <si>
    <t>1532-8015</t>
  </si>
  <si>
    <t>TEACH LEARN MED</t>
  </si>
  <si>
    <t>Teach. Learn. Med.</t>
  </si>
  <si>
    <t>10.1080/10401334.2014.979183</t>
  </si>
  <si>
    <t>AY6TA</t>
  </si>
  <si>
    <t>WOS:000347697200013</t>
  </si>
  <si>
    <t>Ketonen, EE; Hotulainen, R</t>
  </si>
  <si>
    <t>Ketonen, Elina E.; Hotulainen, Risto</t>
  </si>
  <si>
    <t>Development of low-stakes mathematics and literacy test scores during lower secondary school - A multilevel pattern-centered analysis of student and classroom differences</t>
  </si>
  <si>
    <t>Classroom effect; Low-stakes assessment; Longitudinal study; Multilevel model; Pattem-centered analysis</t>
  </si>
  <si>
    <t>LATENT CLASS ANALYSIS; TEACHER EXPECTATIONS; ACADEMIC ENGAGEMENT; ACHIEVEMENT; PEER; CLIMATE; BELIEFS; LEVEL; TRAJECTORIES; COMPONENTS</t>
  </si>
  <si>
    <t>The development of students' learning and test-taking behavior may derive from the social context and the group of peers they associate with daily for years. Consequently, it is assumed that students' academic achievements are to some degree affected by their classmates and the composition of the classroom. The present study provides evidence on how Finnish students (N = 5071) from different classrooms (N = 435) develop distinct patterns regarding their mathematics and literacy achievement during lower secondary school. We analysed longitudinal large-scale educational assessment data using a multilevel latent profile analysis (MLPA) to investigate the impact of classroom effect on students' achievement patterns, that is, on the development of students' low-stakes mathematics and literacy test scores from 7th to 9th grade. The results demonstrated the added value of modelling the multilevel structure inherent in educational assessment data: we identified four student achievement patterns that displayed different distributions across the school classes. More precisely, besides individual characteristics, the development of students' low-stakes mathematics and literacy test scores was associated with class-level factors and some of the classrooms seemed to have a stronger effect on students' test scores. These results suggest that classroom context is associated with students' achievement patterns, especially regarding the worst achieving students. The findings may reflect a combination of class placement practices as well as classroom and peer effect. Although the differences between Finnish schools have been one of the lowest in the OECD countries, the findings of the present study suggest that the classroom membership may create class level quality differences in both the preconditions and the development of learning.</t>
  </si>
  <si>
    <t>[Ketonen, Elina E.; Hotulainen, Risto] Univ Helsinki, Fac Educ Sci, Ctr Educ Assessment, Helsinki, Finland</t>
  </si>
  <si>
    <t>Ketonen, EE (corresponding author), Univ Helsinki, Fac Educ Sci, POB 9, FIN-00014 Helsinki, Finland.</t>
  </si>
  <si>
    <t>Ketonen, Elina E./0000-0002-9831-2023; Hotulainen, Risto/0000-0002-2198-4040</t>
  </si>
  <si>
    <t>Academy of Finland project Redefining adolescent learning: A multi-level longitudinal cohort study of adolescent learning, health, and well-being in educational transitions in Finland [288208]; Faculty of Educational Sciences, University of Helsinki; Department of Education at the University of Oxford; Academy of Finland (AKA) [288208] Funding Source: Academy of Finland (AKA)</t>
  </si>
  <si>
    <t>Academy of Finland project Redefining adolescent learning: A multi-level longitudinal cohort study of adolescent learning, health, and well-being in educational transitions in Finland; Faculty of Educational Sciences, University of Helsinki; Department of Education at the University of Oxford; Academy of Finland (AKA)(Research Council of Finland)</t>
  </si>
  <si>
    <t>This study was supported by the Academy of Finland project Redefining adolescent learning: A multi-level longitudinal cohort study of adolescent learning, health, and well-being in educational transitions in Finland (288208). Elina E. Ketonen would like to thank the Faculty of Educational Sciences, University of Helsinki, for her mobility funding and to express her gratitude to the Department of Education at the University of Oxford for hosting her during her Fellowship at Oxford.</t>
  </si>
  <si>
    <t>10.1016/j.cedpsych.2019.101793</t>
  </si>
  <si>
    <t>JW8TQ</t>
  </si>
  <si>
    <t>WOS:000503319800009</t>
  </si>
  <si>
    <t>Van Houtte, M; Van Maele, D</t>
  </si>
  <si>
    <t>Van Houtte, Mieke; Van Maele, Dimitri</t>
  </si>
  <si>
    <t>Students' Sense of Belonging in Technical/Vocational Schools Versus Academic Schools: The Mediating Role of Faculty Trust in Students</t>
  </si>
  <si>
    <t>PSYCHOLOGICAL CLIMATE; SECONDARY-SCHOOLS; TRACKING; PERCEPTIONS; POLARIZATION; ATTACHMENT; CLASSROOM; CULTURE; CONNECTEDNESS; ACHIEVEMENT</t>
  </si>
  <si>
    <t>Background: Since the late 1960s, research has demonstrated repeatedly that students in lower tracks achieve less as they develop an antischool culture to overcome the status deprivation resulting from being in a lower track. In quantitative large-scale research, this antischool culture is usually assessed using poor academic attitudes or study disengagement because antischool norms disengage students from the learning process. The extent to which students in different tracks feel embedded in their school communities-their sense of school belonging-has rarely been examined, although academic engagement and sense of belonging are related to each other and to achievement. Objective: This article examines students' sense of belonging in secondary schools that offer different tracks, and the role played by the faculty's trust in the students. Participants: The study is based on data from 3,475 students and 754 teachers in 28 technical/vocational schools and 3,376 students and 461 teachers in 22 academic schools in Flanders, the northern, Dutch-speaking part of Belgium. Research Design: Use is made of (stepwise) multilevel analyses (HLM6). Results: The analyses show that students in technical/vocational schools have a significant lower sense of belonging than students in academic schools. This association disappears if we take into account faculty trust in students. The association between school type and perceived teacher support, a subdimension of the sense of belonging, is not mediated by faculty trust, but is due to the lower GPA of students in technical/vocational schools. Conclusions: The results indicate that teachers play a crucial role in the divergent nature of students' social integration across different types of schools. In terms of strengthening students' connectedness to a technical/vocational school environment, our results indicate that strengthening teachers' level of trust in students could be crucial.</t>
  </si>
  <si>
    <t>[Van Houtte, Mieke; Van Maele, Dimitri] Univ Ghent, Dept Sociol, Res Grp CuDOS, Ghent, Belgium</t>
  </si>
  <si>
    <t>Ghent University</t>
  </si>
  <si>
    <t>Van Houtte, M (corresponding author), Univ Ghent, Dept Sociol, Res Grp CuDOS, Ghent, Belgium.</t>
  </si>
  <si>
    <t>Van Maele, Dimitri/G-2849-2010</t>
  </si>
  <si>
    <t>003EN</t>
  </si>
  <si>
    <t>WOS:000308591100001</t>
  </si>
  <si>
    <t>Li, N; Fu, LX; Yang, HW; Zhao, WT; Wang, XB; Yan, YC; Fu, YY</t>
  </si>
  <si>
    <t>Li, Na; Fu, Linxi; Yang, Hewen; Zhao, Wanting; Wang, Xingbo; Yan, Yingchun; Fu, Yangyang</t>
  </si>
  <si>
    <t>The relationship between mobile phone dependence and academic burnout in Chinese college students: a moderated mediator model</t>
  </si>
  <si>
    <t>FRONTIERS IN PSYCHIATRY</t>
  </si>
  <si>
    <t>academic burnout; Chinese college students; love; mobile phone dependence; study engagement</t>
  </si>
  <si>
    <t>SMARTPHONE ADDICTION; ENGAGEMENT; DEPRESSION; ANXIETY; PERFORMANCE; INTERNET; OUTCOMES; SLEEP</t>
  </si>
  <si>
    <t>Objective: The aim of this study was to examine the correlation between the level of mobile phone dependence among college students and their experience of academic burnout. Additionally, the study sought to explore the potential mediating effect of study engagement and the moderating role of love. Methods: During October and December 2023, a cross-sectional study measuring mobile phone dependence, academic burnout, and study engagement among Chinese college students, using the UtrechtWork Engagement Scale-student (UWES-S), College Student Mobile Phone Dependence Questionnaire (CSMPDQ), and Academic Burnout Questionnaire (ABQ). To examine the hypothesis of mediating and moderating effect, SPSS PROCESS was utilized. Results: The predictive effect of mobile phone dependence on academic burnout was significant (beta = 0.410, t = 14.236, p &lt; 0.001), and the predictive effect of mobile phone dependence on academic burnout remained significant when the mediating variable study engagement was introduced (beta = 0.308, t = 10.288, p &lt; 0.001), mobile phone dependence had a significant predictive effect on study engagement (beta = -0.292, t = -11.639, p &lt; 0.001), and study engagement had a significant positive predictive effect on academic burnout (beta = -0.270, t = -9.028, p &lt; 0.001). Love significantly negatively predicted study engagement (beta = -0.564, t = -9.641, p &lt; 0.001); and the interaction term for mobile phone dependence and love was significant (beta = -0.211, t = -3.688, p &lt; 0.001), indicating a significant moderating effect of love between mobile phone dependence and study engagement. Conclusion: Mobile phones among college students has been found to have a direct correlation with academic burnout. It can also indirectly contribute to academic burnout by diminishing levels of academic engagement. This indirect relationship is further influenced by love. These findings can help researchers and educators better understand the underlying mechanisms between smartphone dependence and learning burnout in undergraduates.</t>
  </si>
  <si>
    <t>[Li, Na; Fu, Linxi; Yang, Hewen; Zhao, Wanting; Wang, Xingbo; Yan, Yingchun; Fu, Yangyang] Jining Med Univ, Sch Mental Hlth, Jining, Peoples R China</t>
  </si>
  <si>
    <t>Jining Medical University</t>
  </si>
  <si>
    <t>Yan, YC; Fu, YY (corresponding author), Jining Med Univ, Sch Mental Hlth, Jining, Peoples R China.</t>
  </si>
  <si>
    <t>214989529@qq.com; 971141369@qq.com</t>
  </si>
  <si>
    <t>Jining Medical University [6001/600949001]</t>
  </si>
  <si>
    <t>The author(s) declare financial support was received for the research, authorship, and/or publication of this article. This research was supported by Jining Medical University initial funding for doctoral research (Grant No. 6001/600949001). The funders had no role in study design, data collection and analysis, decision to publish, or preparation of the manuscript.</t>
  </si>
  <si>
    <t>1664-0640</t>
  </si>
  <si>
    <t>FRONT PSYCHIATRY</t>
  </si>
  <si>
    <t>Front. Psychiatry</t>
  </si>
  <si>
    <t>MAY 17</t>
  </si>
  <si>
    <t>10.3389/fpsyt.2024.1382264</t>
  </si>
  <si>
    <t>SQ3R4</t>
  </si>
  <si>
    <t>WOS:001235883100001</t>
  </si>
  <si>
    <t>Bender, O; Khoury, J; Hirsch, G; Weinberg, E; Sagy, N; Buller, S; -Levy, SL; Blumer, S; Bar, DZ</t>
  </si>
  <si>
    <t>Bender, Omer; Khoury, Jessica; Hirsch, Gal; Weinberg, Evgeny; Sagy, Naor; Buller, Shani; -Levy, Shiri Lapides; Blumer, Sigalit; Bar, Daniel Z.</t>
  </si>
  <si>
    <t>Immunorecognition of Streptococcus mutans secreted proteins protects against caries by limiting tooth adhesion</t>
  </si>
  <si>
    <t>JOURNAL OF DENTISTRY</t>
  </si>
  <si>
    <t>Proteomics; Caries; SIgA; S. mutans</t>
  </si>
  <si>
    <t>DENTAL-CARIES; EXPRESSION; DNAK; CELL</t>
  </si>
  <si>
    <t>Introduction: Childhood caries, a prevalent chronic disease, affects 60-90 % of children in industrialized regions, leading to lesions in both primary and permanent teeth. This condition precipitates hospital admissions, emergency room visits, elevated treatment costs, and missed school days, thereby impeding the child's academic engagement and increasing the likelihood of caries into adulthood. Despite multiple identified risk factors, significant interpersonal variability remains unexplained. The immune system generates a unique antibody repertoire, essential for maintaining a balanced and healthy oral microbiome. Streptococcus mutans is a primary contributor to the development of caries. Methods: Employing mass spectrometry, we investigated the S. mutans proteins targeted by antibodies in children both with and without caries, delineating a fundamental suite of proteins discernible by the immune systems of a majority of individuals. Notably, this suite was enriched with proteins pivotal for bacterial adhesion. To ascertain the physiological implications of these discoveries, we evaluated the efficacy of saliva in thwarting S. mutans adherence to dental surfaces. Results: Antibodies in most children recognized a core set of ten S. mutans proteins, with additional proteins identified in some individuals. There was no significant difference in the proteins identified by children with or without caries, but there was variation in antibody binding intensity to some proteins. Functionally, saliva from caries-free individuals, but not children with caries, was found to hinder the binding of S. mutans to teeth. These findings delineate the S. mutans proteome targeted by the immune system and suggest that the inhibition of bacterial adherence to teeth is a primary mechanism employed by the immune system to maintain oral balance and prevent caries formation. Conclusions: These findings enhance our knowledge of the immune system's function in oral health maintenance and caries prevention, shedding light on how immunoglobulins interact with S. mutans proteins. Clinical Significance: Targeting S. mutans proteins implicated in bacterial adhesion could be a promising strategy for preventing childhood caries.</t>
  </si>
  <si>
    <t>[Bender, Omer; Khoury, Jessica; Hirsch, Gal; Weinberg, Evgeny; Sagy, Naor; Buller, Shani; Bar, Daniel Z.] Tel Aviv Univ, Fac Med, Goldschleger Sch Dent Med, Dept Oral Biol, IL-69978 Tel Aviv, Israel; [Weinberg, Evgeny] Tel Aviv Univ, Fac Med, Goldschleger Sch Dent Med, Dept Periodontol, IL-69978 Tel Aviv, Israel; [-Levy, Shiri Lapides; Blumer, Sigalit] Tel Aviv Univ, Fac Med, Goldschleger Sch Dent Med, Dept Pediat Dent, IL-69978 Tel Aviv, Israel</t>
  </si>
  <si>
    <t>Tel Aviv University; Tel Aviv University; Tel Aviv University</t>
  </si>
  <si>
    <t>Bar, DZ (corresponding author), Tel Aviv Univ, Fac Med, Goldschleger Sch Dent Med, Dept Oral Biol, IL-69978 Tel Aviv, Israel.</t>
  </si>
  <si>
    <t>dbar@tauex.tau.ac.il</t>
  </si>
  <si>
    <t>Bar, Daniel/JDD-8152-2023; Weinberg, Evgeny/ABA-4666-2020</t>
  </si>
  <si>
    <t>Bar, Daniel/0000-0003-4074-2802; Weinberg, Evgeny/0000-0002-8010-8921; Bender, Omer/0000-0002-7769-5539; Sagy, Naor/0000-0002-6189-5704</t>
  </si>
  <si>
    <t>0300-5712</t>
  </si>
  <si>
    <t>1879-176X</t>
  </si>
  <si>
    <t>J DENT</t>
  </si>
  <si>
    <t>J. Dent.</t>
  </si>
  <si>
    <t>10.1016/j.jdent.2023.104805</t>
  </si>
  <si>
    <t>Dentistry, Oral Surgery &amp; Medicine</t>
  </si>
  <si>
    <t>EL0I1</t>
  </si>
  <si>
    <t>WOS:001138959600001</t>
  </si>
  <si>
    <t>Dong, Z; Liu, HY; Zheng, XQ</t>
  </si>
  <si>
    <t>Dong, Zhe; Liu, Haiyan; Zheng, Xinqi</t>
  </si>
  <si>
    <t>The influence of teacher-student proximity, teacher feedback, and near-seated peer groups on classroom engagement: An agent-based modeling approach</t>
  </si>
  <si>
    <t>SEATING LOCATION; ACADEMIC ENGAGEMENT; BEHAVIORAL ENGAGEMENT; ACHIEVEMENT; EDUCATION; RELATEDNESS; PERFORMANCE; MOTIVATION; CONTAGION; ECOLOGY</t>
  </si>
  <si>
    <t>Fostering students' classroom engagement is a research hotspot in classroom teaching management. Enhancing classroom engagement requires consideration of the interactive effects of physical and interpersonal environments. Considering the characteristics of physical space, the teacher gives feedback on student engagement in terms of different seating positions. Further, near-seated peer group engagement has an impact, though previous research has found this to be inconsistent. The teacher and near-seated peer groups have different paths of influence on classroom engagement, and there is interplay between them. However, based on realistic classroom scenarios, it is difficult for traditional research methods to reveal how spatially heterogeneous and non-linear micro-interactions among teachers, students, and near-seated peer groups evolve into dynamic changes in macro-classroom engagement. Hence, this study utilized agent-based simulation to explore the non-linear dynamic mechanism underlying how teacher-student proximity, teacher feedback, and near-seated peer groups affect classroom engagement, thereby shedding light on the evolutionary features of classroom engagement. According to the results, the teacher's positive feedback promoted an S-shaped increase in classroom engagement, and the closer a student sat to the teacher, the greater the increase was. The level and homogeneity of near-seated peer group engagement were predictors of changes in classroom engagement. Moreover, the proximity of students to the teacher, teacher feedback, and near-seated peer groups had a joint effect on student engagement. The compensation effect of the teacher's positive feedback on the impact of low-engagement, near-seated peer groups was weaker than that of highly engaged, near-seated peer groups on the effects of the teacher's negative feedback. This suggests that the model of teacher-student proximity and teacher feedback effects differed from that of near-seated peer group influence, and the two interacted and showed asymmetry.</t>
  </si>
  <si>
    <t>[Dong, Zhe; Liu, Haiyan] Univ Geosci Beijing, Sch Econ &amp; Management, Beijing, Peoples R China; [Zheng, Xinqi] Univ Geosci Beijing, Sch Informat Engn, Beijing, Peoples R China</t>
  </si>
  <si>
    <t>Liu, HY (corresponding author), Univ Geosci Beijing, Sch Econ &amp; Management, Beijing, Peoples R China.</t>
  </si>
  <si>
    <t>liuhy@cugb.edu.cn</t>
  </si>
  <si>
    <t>Zheng, Xinqi/E-4894-2013</t>
  </si>
  <si>
    <t>National Natural Science Foundation of China [71673256]; 2018 national virtual simulation experiment teaching project of the Ministry of Education [6-115]</t>
  </si>
  <si>
    <t>National Natural Science Foundation of China(National Natural Science Foundation of China (NSFC)); 2018 national virtual simulation experiment teaching project of the Ministry of Education</t>
  </si>
  <si>
    <t>This study was supported by the National Natural Science Foundation of China (Grand Number: 71673256; Haiyan Liu) and 2018 national virtual simulation experiment teaching project of the Ministry of Education (Grand Number: JGH [2019] No. 6-115; Xinqi Zheng). The funders had no role in study design, data collection and analysis, decision to publish, or preparation of the manuscript.</t>
  </si>
  <si>
    <t>JAN 7</t>
  </si>
  <si>
    <t>e0244935</t>
  </si>
  <si>
    <t>10.1371/journal.pone.0244935</t>
  </si>
  <si>
    <t>PS6NW</t>
  </si>
  <si>
    <t>WOS:000608044300113</t>
  </si>
  <si>
    <t>Brasselet, C; Guerrien, A</t>
  </si>
  <si>
    <t>Brasselet, C.; Guerrien, A.</t>
  </si>
  <si>
    <t>Comparative study of motivational profiles of adolescents enrolled in general, technological and vocational secondary education</t>
  </si>
  <si>
    <t>PSYCHOLOGIE FRANCAISE</t>
  </si>
  <si>
    <t>Academic motivation; Self-determination theory; Organization of the education system; School and vocational guidance</t>
  </si>
  <si>
    <t>SELF-DETERMINATION THEORY; ACADEMIC MOTIVATION; AUTONOMY; PERFORMANCE; ACHIEVEMENT; PERSISTENCE; ADJUSTMENT; COMPETENCE; CLASSROOM</t>
  </si>
  <si>
    <t>The present research investigated motivational profiles of high school students following general, technological or vocational education. The French educational system is defined by an implicit hierarchy: the general education is considered as the most prestigious one, while specific education such as technological or vocational education is perceived as more appropriated for students with learning difficulties. Those representations could induce differences in academic engagements' reasons. Nine hundred and forty-seven French students (552 following general, 222 following technological and 173 vocational education) completed the French version of the Academic Motivation Scale (AMS, Vallerand, Blais, Briere, &amp; Benefice 1989). The AMS assesses various types of motivation defined by self-determination theory (Deci &amp; Ryan, 2002). Cluster analysis revealed three distinctive motivational profiles present in all three types of education. In the first cluster, students' scores were moderate in autonomous and controlled motivation and low in amotivation (moderate autonomous - controlled profile). The second cluster was characterized by high levels of autonomous and controlled motivation and a low amotivation (high autonomous - controlled profile). Finally, the third cluster was defined by a low autonomous motivation, a moderate controlled motivation and high level of amotivation (controlled profile). In addition, we found an impact of secondary education's type on academic motivation. Technological education was associated with the controlled profile, whereas adolescents involved in vocational education were more numerous in the high autonomous-controlled profile. Students following the general education were over-represented in moderate autonomous-controlled profile. The results presented above might be of a great interest to career counseling professionals and professors, especially if discussed in line with self-determination theory, in terms of motivational remediation. (C) 2013 Societe francaise de psychologie. Published by Elsevier Masson SAS. All rights reserved.</t>
  </si>
  <si>
    <t>[Brasselet, C.; Guerrien, A.] Univ Lille Nord France, F-59000 Lille, France; [Brasselet, C.; Guerrien, A.] UDL3, PSITEC EA 4072, F-59653 Villeneuve Dascq, France</t>
  </si>
  <si>
    <t>Universite de Lille</t>
  </si>
  <si>
    <t>Brasselet, C (corresponding author), Univ Lille Nord France, F-59000 Lille, France.</t>
  </si>
  <si>
    <t>celenie.brasselet@univ-lille3.fr</t>
  </si>
  <si>
    <t>Brasselet, Célénie/AAC-3881-2019</t>
  </si>
  <si>
    <t>ELSEVIER FRANCE-EDITIONS SCIENTIFIQUES MEDICALES ELSEVIER</t>
  </si>
  <si>
    <t>ISSY-LES-MOULINEAUX</t>
  </si>
  <si>
    <t>65 RUE CAMILLE DESMOULINS, CS50083, 92442 ISSY-LES-MOULINEAUX, FRANCE</t>
  </si>
  <si>
    <t>0033-2984</t>
  </si>
  <si>
    <t>PSYCHOL FR</t>
  </si>
  <si>
    <t>Psychol. Fr.</t>
  </si>
  <si>
    <t>10.1016/j.psfr.2013.11.005</t>
  </si>
  <si>
    <t>AO4KC</t>
  </si>
  <si>
    <t>WOS:000341305300002</t>
  </si>
  <si>
    <t>Healy, S; Aigner, CJ; Haegele, JA; Patterson, F</t>
  </si>
  <si>
    <t>Healy, Sean; Aigner, Carrie J.; Haegele, Justin A.; Patterson, Freda</t>
  </si>
  <si>
    <t>Meeting the 24-hr movement guidelines: An update on US youth with autism spectrum disorder from the 2016 National Survey of Children's Health</t>
  </si>
  <si>
    <t>physical activity; screen-time; sleep; autistic; exercise; sedentary behavior; health; obesity</t>
  </si>
  <si>
    <t>MEASURED PHYSICAL-ACTIVITY; SCHOOL-AGED CHILDREN; SEDENTARY BEHAVIORS; ACADEMIC ENGAGEMENT; ANTECEDENT EXERCISE; SLEEP PATTERNS; YOUNG-CHILDREN; MEDIA USE; ADOLESCENTS; OBESITY</t>
  </si>
  <si>
    <t>The purpose of this study was to examine how adherence to the physical activity (PA), screen-time (ST), and sleep duration guidelines differ between youth with autism spectrum disorder (ASD) and youth with typical development (TD). A secondary objective was to assess how PA, ST, and sleep duration varied among youth with ASD by age and ASD severity. Utilizing the 2016 National Survey of Children's Health data, parental reports of time spent by youth in PA, ST, and sleep were used to determine adherence to the 24-hr movement guidelines for 1008 youth with ASD and 34 489 youth with TD. Multivariate logistic regression analyses determined that children with ASD were less likely to meet the guidelines for PA, ST, and sleep duration, and adolescents with ASD were less likely to meet the guidelines for PA and ST than participants with TD. Furthermore, logistic regression analyses determined adolescents with severe ASD to be less likely to meet the sleep guideline compared to adolescents with mild ASD. Overall, youth with ASD were significantly less likely to adhere to all three guidelines. The findings highlight the breadth of health behaviors that require intervention to counteract the poorer health status among youth with ASD. Autism Res 2019, 12: 941-951. (c) 2019 International Society for Autism Research, Wiley Periodicals, Inc. Lay Summary New health recommendations suggest children and adolescents should have at least 1 hr of physical activity, no more than 2 hr of screen-time (e.g., television), and 9-11 hr of sleep (or 8-10 hr for children aged 14 or older) every day. This article looked at how children and adolescents with autism meet these new guidelines. The two main results were that: (a) children with autism were less likely to meet all three guidelines compared to children without autism, and (b) adolescents with autism were less likely to meet the guidelines for physical activity and screen-time.</t>
  </si>
  <si>
    <t>[Healy, Sean; Patterson, Freda] Univ Delaware, Dept Behav Hlth &amp; Nutr, Newark, DE 19711 USA; [Aigner, Carrie J.] Humboldt State Univ, Dept Psychol, Arcata, CA 95521 USA; [Haegele, Justin A.] Old Dominion Univ, Dept Human Movement Sci, Norfolk, VA USA</t>
  </si>
  <si>
    <t>University of Delaware; California State University System; California State Polytechnic University, Humboldt; Old Dominion University</t>
  </si>
  <si>
    <t>Healy, S (corresponding author), Univ Delaware, Dept Behav Hlth &amp; Nutr, Newark, DE 19711 USA.</t>
  </si>
  <si>
    <t>healys@udel.edu</t>
  </si>
  <si>
    <t>Patterson, Freda/T-9389-2019; Healy, Sean/ABE-5201-2021</t>
  </si>
  <si>
    <t>Patterson, Freda/0000-0001-6561-3092; Healy, Sean/0000-0001-8209-0916; Haegele, Justin/0000-0002-8580-4782</t>
  </si>
  <si>
    <t>NIGMS NIH HHS [P20 GM113125] Funding Source: Medline; NIMHD NIH HHS [R01 MD012734] Funding Source: Medline</t>
  </si>
  <si>
    <t>NIGMS NIH HHS(United States Department of Health &amp; Human ServicesNational Institutes of Health (NIH) - USANIH National Institute of General Medical Sciences (NIGMS)); NIMHD NIH HHS(United States Department of Health &amp; Human ServicesNational Institutes of Health (NIH) - USANIH National Institute on Minority Health &amp; Health Disparities (NIMHD))</t>
  </si>
  <si>
    <t>10.1002/aur.2095</t>
  </si>
  <si>
    <t>IB1IY</t>
  </si>
  <si>
    <t>WOS:000470020100009</t>
  </si>
  <si>
    <t>Zhang, JH; Zeng, YL</t>
  </si>
  <si>
    <t>Zhang, Jiahui; Zeng, Youlai</t>
  </si>
  <si>
    <t>Effect of College Students' Smartphone Addiction on Academic Achievement: The Mediating Role of Academic Anxiety and Moderating Role of Sense of Academic Control</t>
  </si>
  <si>
    <t>smartphone addiction; academic anxiety; sense of academic control; academic achievement</t>
  </si>
  <si>
    <t>PERFORMANCE; EMOTIONS; MODEL; PREDICTORS; BEHAVIOR; STRESS; USAGE</t>
  </si>
  <si>
    <t>Background: College students are the backbone of future national construction and shoulder the hope of the future development of the country and the nation. Smartphone addiction among college students will not only affect their own mental health and learning attitude, but it will also significantly affect their future academic achievement, academic emotion and academic engagement. However, the relationship between academic anxiety and academic control and academic achievement, as well as their internal mechanisms and boundary conditions, has received little attention. The purpose of this study is to examine whether and how smartphone addiction influences academic achievement. Purpose: This study aims to explore the mechanistic role of academic anxiety and academic control in the influence of smartphone addiction on academic achievement in college students, and hopes that the results can guide education and teaching. Methods: A sample of N=2097 participants, this study evaluated the relationship between smartphone addiction, academic control, academic anxiety and academic achievement among college students, and the participants filled in the college students' smartphone addiction scale, academic control questionnaire, academic anxiety questionnaire and grade points. Results: (1) There is a significant negative correlation between smartphone addiction and academic achievement; (2) academic anxiety serves as a complete mediator in the relationship between smartphone addiction and academic achievement; (3) the interaction between smartphone addiction and academic control moderates academic anxiety, with higher levels of academic control associated with a weaker impact of smartphone addiction on academic anxiety; (4) academic control also moderates the mediating role of academic anxiety between smartphone addiction and academic achievement, demonstrating a moderated mediating effect. Conclusion: Smartphone addiction had negative direct effect on academic achievement, as well as completely mediating effect through academic anxiety. Academic control moderated the relationship between of smartphone addiction and academic anxiety. This study enriches the research on the relationship between smartphone addiction and academic achievement in theory, and has important guiding significance for education and teaching in practice.</t>
  </si>
  <si>
    <t>[Zhang, Jiahui; Zeng, Youlai] Liaoning Normal Univ, Dept Educ, Dalian 116029, Liaoning, Peoples R China</t>
  </si>
  <si>
    <t>Liaoning Normal University</t>
  </si>
  <si>
    <t>Zeng, YL (corresponding author), Liaoning Normal Univ, Dept Educ, Dalian 116029, Liaoning, Peoples R China.</t>
  </si>
  <si>
    <t>382765058@qq.com</t>
  </si>
  <si>
    <t>Zhang, Jiahui/AAV-4520-2021</t>
  </si>
  <si>
    <t>Zhang, Jiahui/0000-0002-7702-6116; Zeng, Youlai/0000-0002-3241-9688</t>
  </si>
  <si>
    <t>Liaoning Normal University High-end Research Achievements Cultivation Funding Program [23GDW001]; Liaoning Provincial Department of Education Category D-Youth Project [LJKQR20222507]; Liaoning Normal University teacher-guided undergraduate scientific research training project; [CX202302007]</t>
  </si>
  <si>
    <t>Liaoning Normal University High-end Research Achievements Cultivation Funding Program; Liaoning Provincial Department of Education Category D-Youth Project; Liaoning Normal University teacher-guided undergraduate scientific research training project;</t>
  </si>
  <si>
    <t>This work was funded by 2023 Liaoning Normal University High-end Research Achievements Cultivation Funding Program (23GDW001) , 2022 Liaoning Provincial Department of Education Category D-Youth Project (LJKQR20222507) and 2023 Liaoning Normal University teacher-guided undergraduate scientific research training project (CX202302007) .</t>
  </si>
  <si>
    <t>10.2147/PRBM.S442924</t>
  </si>
  <si>
    <t>KS7V2</t>
  </si>
  <si>
    <t>WOS:001182029000001</t>
  </si>
  <si>
    <t>Chinekezi, O; Andress, L; Agonafer, EP; Massick, S; Piepenbrink, S; Sutton, KM; Alberti, PM; De la Torre, D; Guillot-Wright, S; Lee, M</t>
  </si>
  <si>
    <t>Chinekezi, Olufunmilayo; Andress, Lauri; Agonafer, Etsemaye P.; Massick, Susan; Piepenbrink, Sarah; Sutton, Karey M.; Alberti, Philip M.; De la Torre, Desiree; Guillot-Wright, Shannon; Lee, Marshala</t>
  </si>
  <si>
    <t>From the national to the local: Issues of trust and a model for community-academic engagement</t>
  </si>
  <si>
    <t>health equity; community engagement; trustworthiness; healthcare; social justice</t>
  </si>
  <si>
    <t>Inequities in health and health care in the United States have persisted for decades, and the impacts on equity from the COVID-19 pandemic were no exception. In addition to the disproportionate burden of the disease across various populations, the pandemic posed several challenges, which exacerbated these existing inequities. This has undoubtedly contributed to deeply rooted public mistrust in medical research and healthcare delivery, particularly among historically and structurally oppressed populations. In the summer of 2020, given the series of social injustices posed by the pandemic and highly publicized incidents of police brutality, notably the murder of George Floyd, the Association of American Medical Colleges (AAMC) enlisted the help of a national collaborative, the AAMC Collaborative for Health Equity: Act, Research, Generate Evidence (CHARGE)1 to establish a three-way partnership that would gather and prioritize community perspectives and lived experiences from multiple regions across the US on the role of academic medicals centers (AMCs) in advancing health and social justice. Given physical gathering constraints posed by the pandemic, virtual interviews were conducted with 30 racially and ethnically diverse community members across the country who expressed their views on how medical education, clinical care, and research could or did impact their health experiences. These interviews were framed within the context of the relationship between historically oppressed groups and the COVID-19 vaccine clinical trials underway. From the three-way partnership formed with the AAMC, AAMC CHARGE participants, and 30 community members from racially and ethnically diverse groups, qualitative methods provided lived experiences supporting other literature on the lack of trust between oppressed communities and AMCs. This led to the development of the Principles of Trustworthiness (PoT) Toolkit, which features ten principles inspired by community members' insights into how AMCs can demonstrate they are worthy of their community's trust2. In the end, the three-way partnership serves as a successful model for other national medical and health organizations to establish community engaged processes that elicit and prioritize lived experiences describing relationships between AMCs and oppressed communities.</t>
  </si>
  <si>
    <t>[Chinekezi, Olufunmilayo] Natl Acad Sci Engn &amp; Med, Washington, DC 20001 USA; [Andress, Lauri] Geisinger Commonwealth Sch Med, Dept Med Educ, Scranton, PA USA; [Agonafer, Etsemaye P.] Kaiser Permanente Bernard J Tyson Sch Med, Dept Hlth Syst Sci, Pasadena, CA USA; [Massick, Susan] Ohio State Univ, Dept Dermatol, Coll Med, Columbus, OH USA; [Piepenbrink, Sarah; Alberti, Philip M.] Assoc Amer Med Colleges, AAMC Ctr Hlth Justice, Washington, DC USA; [Sutton, Karey M.] MedStar Hlth Res Inst, Hlth Equity Res, Washington, DC USA; [De la Torre, Desiree] Childrens Natl Hosp, Community Affairs &amp; Populat Hlth Improvement, Washington, DC USA; [Guillot-Wright, Shannon] Univ Texas Med Branch, Ctr Violence Prevent, Galveston, TX USA; [Lee, Marshala] ChristianaCare, Harrington Value Inst Community Partnership Fund, Wilmington, DE USA</t>
  </si>
  <si>
    <t>National Academies of Sciences, Engineering &amp; Medicine; Kaiser Permanente; University System of Ohio; Ohio State University; Association of American Medical Colleges; MedStar Health Research Institute; Children's National Health System; University of Texas System; University of Texas Medical Branch Galveston</t>
  </si>
  <si>
    <t>Chinekezi, O (corresponding author), Natl Acad Sci Engn &amp; Med, Washington, DC 20001 USA.</t>
  </si>
  <si>
    <t>ochinekezi@nas.edu</t>
  </si>
  <si>
    <t>andress, lauri/AID-9809-2022</t>
  </si>
  <si>
    <t>andress, lauri/0000-0001-8326-9635; Alberti, Philip M/0000-0002-3381-4882</t>
  </si>
  <si>
    <t>Centers for Disease Control and Prevention (CDC): Improving Clinical and Public Health Outcomes through National Partnerships to Prevent and Control Emerging and Re-Emerging Infectious Disease Threats [1 NU50CK000586-01-00]</t>
  </si>
  <si>
    <t>Centers for Disease Control and Prevention (CDC): Improving Clinical and Public Health Outcomes through National Partnerships to Prevent and Control Emerging and Re-Emerging Infectious Disease Threats</t>
  </si>
  <si>
    <t>This work is funded by a cooperative agreement from the Centers for Disease Control and Prevention (CDC): Improving Clinical and Public Health Outcomes through National Partnerships to Prevent and Control Emerging and Re-Emerging Infectious Disease Threats (Award # 1 NU50CK000586-01-00).</t>
  </si>
  <si>
    <t>10.3389/fpubh.2023.1068425</t>
  </si>
  <si>
    <t>9T0MI</t>
  </si>
  <si>
    <t>WOS:000946730100001</t>
  </si>
  <si>
    <t>Groot, B; Abma, T</t>
  </si>
  <si>
    <t>Groot, Barbara; Abma, Tineke</t>
  </si>
  <si>
    <t>Ethics framework for citizen science and public and patient participation in research</t>
  </si>
  <si>
    <t>BMC MEDICAL ETHICS</t>
  </si>
  <si>
    <t>Research ethics; Ethics framework; Ethics work; Citizen science; Patient and public engagement; Medical Research Ethics Committee</t>
  </si>
  <si>
    <t>HEALTH RESEARCH; CARE</t>
  </si>
  <si>
    <t>Background Citizen science and models for public participation in health research share normative ideals of participation, inclusion, and public and patient engagement. Academic researchers collaborate in research with members of the public involved in an issue, maximizing all involved assets, competencies, and knowledge. In citizen science new ethical issues arise, such as who decides, who participates, who is excluded, what it means to share power equally, or whose knowledge counts. This article aims to present an ethics framework that offers a lens of understanding and heuristic guidelines to deal with ethical issues in citizen science. Methods We conducted seven case studies between 2015 and 2021 to attune and validate the ethics framework for the context of citizen science. The cases related to studies with older adults, people with a psychiatric vulnerability, people dependent on community care, people who are unemployed or living in poverty or both, and young adults with respiratory disease. Results Ethics in citizen science reaches beyond the ethical issues in traditional biomedical and health research. It entails more than following procedures about informed consent and privacy and submitting a proposal to a Medical Research Ethics Committee. Ethics in citizen science relates to everyday ethical issues during the study, including relational and moral complexities concerning collaboration, sharing power, and democratic decision-making. Dealing with these issues requires ethics work of researchers. This entails seeing ethically salient issues and reflecting on everyday ethical issues. Ethics work consists of seven features: framing work, role work, emotion work, identity work, reason work, relationship work, and performance work. All are relevant for researchers in citizen science. Conclusions Ethical issues in citizen science often relate to power differentials, partnership, and collaboration between academics and non-academics. The ethics framework prepares researchers for the work needed in citizen science to act responsibly and offers a heuristic guide to reflect on ethics. Reflection on ethics is a pathway towards ethical citizen science, especially if researchers collaboratively reflect in partnership with non-academics who are subject to the moral issue.</t>
  </si>
  <si>
    <t>[Groot, Barbara; Abma, Tineke] Leiden Univ Med Ctr LUMC, Albinusdreef 2, NL-2333 ZA Leiden, Netherlands</t>
  </si>
  <si>
    <t>Leiden University; Leiden University Medical Center (LUMC)</t>
  </si>
  <si>
    <t>Groot, B (corresponding author), Leiden Univ Med Ctr LUMC, Albinusdreef 2, NL-2333 ZA Leiden, Netherlands.</t>
  </si>
  <si>
    <t>b.c.groot-sluijsmans@lumc.nl</t>
  </si>
  <si>
    <t>Groot, Barbara/0000-0001-7495-3048</t>
  </si>
  <si>
    <t>1472-6939</t>
  </si>
  <si>
    <t>BMC MED ETHICS</t>
  </si>
  <si>
    <t>BMC Med. Ethics</t>
  </si>
  <si>
    <t>MAR 13</t>
  </si>
  <si>
    <t>10.1186/s12910-022-00761-4</t>
  </si>
  <si>
    <t>Ethics; Medical Ethics; Social Sciences, Biomedical</t>
  </si>
  <si>
    <t>Social Sciences - Other Topics; Medical Ethics; Biomedical Social Sciences</t>
  </si>
  <si>
    <t>ZS1KW</t>
  </si>
  <si>
    <t>WOS:000768231800002</t>
  </si>
  <si>
    <t>Jessani, NS; Valmeekanathan, A; Babcock, CM; Ling, BN</t>
  </si>
  <si>
    <t>Jessani, Nasreen S.; Valmeekanathan, Akshara; Babcock, Carly M.; Ling, Brenton</t>
  </si>
  <si>
    <t>Academic incentives for enhancing faculty engagement with decision-makers-considerations and recommendations from one School of Public Health</t>
  </si>
  <si>
    <t>KNOWLEDGE TRANSFER; POLICY-MAKERS; UNIVERSITY; RESEARCHERS; STRATEGIES; IMPACT</t>
  </si>
  <si>
    <t>In academia, faculty are bound by three pillars of scholarship: Teaching, Research and Service. Academic promotion and tenure depend on metrics of assessment for these three pillars. However, what is and is not acceptable as service is often nebulous and left to the discretion of internal committees. With evolving requirements by funders to demonstrate wider impacts of research, we were keen to understand the financial and non-financial incentives for academic faculty to engage in knowledge translation and research utilization. Between November 2017-February 2018, 52 faculty from one School of Public Health (SPH) were interviewed. Data was analyzed using Atlas.Ti and furthermore with framework analysis. The appeal of incentives varied according to personal values, previous experiences, relevance of research to decision-making, individual capacities, and comfort ranging from instinctive support to reflexive resistance. Discussions around types of incentives elicited a plethora of ideas within 4 different categories: (a) Monetary Support, (b) Professional Recognition, (c) Academic Promotion, and (d) Capacity Enhancement. However, concerns included adverse incentives, disadvantaging suboptimally-equipped faculty, risk of existing efforts going unnoticed, vaguely defined evaluation metrics, and the impacts on promotion given that engagement activities often occur outside of the traditional grant cycle. With a shift in funder requests to demonstrate greater social return on their research investments, as well as renewed global attention to research, science and evidence for decision making, SPHs such as this one, are likely going to be concerned about the implications of an enhanced service pillar on the other two pillars: teaching and research. The role of incentives in enhancing academic engagement with policy and practice is therefore neither simple nor universally ideal. A tempered approach that considers the various professional aspirations of faculty, the capacities required, organisational culture of values around specific discovery sciences, funder conditions, as well as alignment with the institution's mission is critical. Deliberations on incentives leads to a larger debate on how to we shift the culture of academia beyond incentives for individuals who are engagement-inclined to institutions that are engagement-ready, without imposing on or penalizing faculty who are choice-disengaged.</t>
  </si>
  <si>
    <t>[Jessani, Nasreen S.; Valmeekanathan, Akshara; Babcock, Carly M.; Ling, Brenton] Johns Hopkins Bloomberg Sch Publ Hlth, Dept Int Hlth, Baltimore, MD 21205 USA; [Jessani, Nasreen S.] Stellenbosch Univ, Dept Global Hlth, Ctr Evidence Based Hlth Care, Stellenbosch, South Africa; [Jessani, Nasreen S.] Univ Johannesburg, Africa Ctr Evidence, Johannesburg, South Africa; [Babcock, Carly M.] Maryland Dept Hlth, Baltimore, MD USA; [Ling, Brenton] Populat Hlth Alliance, Washington, DC USA</t>
  </si>
  <si>
    <t>Johns Hopkins University; Johns Hopkins Bloomberg School of Public Health; Stellenbosch University; University of Johannesburg</t>
  </si>
  <si>
    <t>Jessani, NS (corresponding author), Johns Hopkins Bloomberg Sch Publ Hlth, Dept Int Hlth, Baltimore, MD 21205 USA.;Jessani, NS (corresponding author), Stellenbosch Univ, Dept Global Hlth, Ctr Evidence Based Hlth Care, Stellenbosch, South Africa.;Jessani, NS (corresponding author), Univ Johannesburg, Africa Ctr Evidence, Johannesburg, South Africa.</t>
  </si>
  <si>
    <t>njessani@jhu.edu</t>
  </si>
  <si>
    <t>Jessani, Nasreen/AAB-5518-2020; Valmeekanathan, Akshara/AAJ-9731-2021</t>
  </si>
  <si>
    <t>Jessani, Nasreen/0000-0002-1160-3099; Ling, Brenton/0000-0002-9927-8568</t>
  </si>
  <si>
    <t>Lerner Center for Public Health Promotion at the Johns Hopkins Bloomberg School of Public Health</t>
  </si>
  <si>
    <t>The authors thank the leadership at JHSPH for their support, as well as all the participants for their time and insights. We express gratitude to Prof. David R. Holtgrave and Dr. Melissa Davey-Rothwell for their support and invaluable contributions to various aspects of the study and to Prof. Janet DiPietro for her guidance and manuscript review. The study was conducted through support provided by The Lerner Center for Public Health Promotion at the Johns Hopkins Bloomberg School of Public Health. The content is solely the responsibility of the authors and does not necessarily represent the official views of the funder. This study was approved by the Institutional Review Board of the Johns Hopkins Bloomberg School of Public Health (#00006968). Respondents provided verbal consent to participate.</t>
  </si>
  <si>
    <t>NOV 11</t>
  </si>
  <si>
    <t>10.1057/s41599-020-00629-1</t>
  </si>
  <si>
    <t>OY0ZI</t>
  </si>
  <si>
    <t>WOS:000593982800001</t>
  </si>
  <si>
    <t>Agwu, UD; Nmadu, J</t>
  </si>
  <si>
    <t>Agwu, Udu David; Nmadu, John</t>
  </si>
  <si>
    <t>Students' interactive engagement, academic achievement and self concept in chemistry: an evaluation of cooperative learning pedagogy</t>
  </si>
  <si>
    <t>EPISTEMIC BELIEFS; PERSONAL EPISTEMOLOGY; GENDER-DIFFERENCES; MOTIVATION; SCIENCE; IMPACT; SCHOOL; MATHEMATICS; EDUCATION; PERSPECTIVES</t>
  </si>
  <si>
    <t>This study evaluated the effectiveness of interactive engagement pedagogy, specifically, cooperative learning pedagogy in improving students' academic achievement and academic self-concept in chemistry. A pre-test, post-test, non-equivalent, control group quasi-experimental design was adopted. The study was in senior secondary schools in one of Nigeria's North-central states. The focus was on senior secondary school class two (SS2) students of comparable academic abilities and a mean age of 15.42 years. The sample was 244 students. The chemistry achievement test on water (CATOW) and students' academic self-concept questionnaire (SASQ) were the instruments used in data collection. The CATOW was validated by experts while the SASQ was an adapted instrument that was already validated. The reliability coefficients were 0.82 determined with Kuder-Richardson's formula 20 for the CATOW and 0.78 determined with Cronbach's alpha for the SASQ. Mixed methods of data analyses were employed in the study, involving mean, standard deviation, analysis of variance, independent sample t-test, analysis of covariance, and Pearson's correlation statistics. The results show that interactive engagement pedagogy (cooperative learning strategy) improved the academic achievement and academic self-concept of the students in chemistry more than the conventional (lecture) method. The study also found a positive linear relationship between academic achievement and the academic self-concept of the students in chemistry. The implication was for the chemistry teachers in developing nations to structure the learning environments to be more learner-centered, and activity-based by creating cooperative and collaborative learning platforms that will help in improving students' academic achievement and self-concept. The study recommended that chemistry teachers desist from using teacher-centered pedagogies for lack of provisions for students' active engagement in the teaching-learning process. This study is novel because it evaluated the effectiveness of interactive engagement pedagogy (cooperative learning) in improving students' academic achievement and self-concept in chemistry in a developing nation and also identified some of the reasons for the lack of implementation of innovative pedagogies and possible remediation in developing nations, especially in Africa.</t>
  </si>
  <si>
    <t>[Agwu, Udu David; Nmadu, John] Alex Ekwueme Fed Univ, Fac Educ, Dept Sci Educ, Ndufu Alike AEFUNAI, Abakaliki, Ebonyi State, Nigeria</t>
  </si>
  <si>
    <t>Agwu, UD (corresponding author), Alex Ekwueme Fed Univ, Fac Educ, Dept Sci Educ, Ndufu Alike AEFUNAI, Abakaliki, Ebonyi State, Nigeria.</t>
  </si>
  <si>
    <t>daviduduagwu@gmail.com; johnnmadusaba@gmail.com</t>
  </si>
  <si>
    <t>APR 5</t>
  </si>
  <si>
    <t>10.1039/d2rp00148a</t>
  </si>
  <si>
    <t>C3AA2</t>
  </si>
  <si>
    <t>WOS:000919267500001</t>
  </si>
  <si>
    <t>Nagy, RP; Martin, AJ; Collie, RJ</t>
  </si>
  <si>
    <t>Nagy, Robin P. P.; Martin, Andrew J. J.; Collie, Rebecca J. J.</t>
  </si>
  <si>
    <t>Disentangling motivation and engagement: Exploring the role of effort in promoting greater conceptual and methodological clarity</t>
  </si>
  <si>
    <t>motivation; effort; engagement; academic development; validity; multilevel</t>
  </si>
  <si>
    <t>ACADEMIC-ACHIEVEMENT; STUDENT ENGAGEMENT; CONSTRUCT-VALIDITY; SCHOOL ENGAGEMENT; GENDER; MASCULINITY; VALIDATION; TEACHERS; CLIMATE; VALUES</t>
  </si>
  <si>
    <t>Conflation over motivation and engagement has historically impeded research and practice. One reason for this is because definition and measurement have often been too general or diffuse-especially in the case of engagement. Recently conceptual advances aimed at disentangling facets of engagement and motivation have highlighted a need for better psychometric precision-particularly in the case of engagement. To the extent that engagement is inadequately assessed, motivation research involving engagement continues to be hampered. The present study investigates multidimensional effort (a specific facet of engagement) and how it relates to motivation. In particular, we examine the associations between specific positive and negative motivation factors and dimensions of effort, thereby shedding further insight into how different types of motivation interplay with different types of engagement. Drawing on data from a sample of 946 Australian high school students in 59 mathematics classrooms at five schools, this study hypothesized a tripartite model of academic effort in terms of operative, cognitive, and social-emotional dimensions. A novel nine-item self-report Effort Scale measuring each of the three factors was developed and tested for internal and external validity-including its relationship with multidimensional motivation. Multilevel confirmatory factor analyses were conducted to test the factor structure and validity of multidimensional effort. Additionally, doubly-latent multilevel structural equation models were conducted to explore the hypothesized motivation -&gt; engagement (effort) process, and the role of student- and classroom-level background attributes as predictors of both motivation and effort. Results supported the hypothesized model of tripartite effort and its distinctiveness from motivation, and showed that key dimensions of motivation predicted effort at student- and classroom-levels. This study provides implications and suggestions for future motivation research and theorizing by (1) establishing evidence for the validity of a novel engagement framework (multidimensional effort), and (2) supporting future measurement and practice in academic engagement juxtaposed with multidimensional motivation-critical for better understanding engagement, and motivation itself.</t>
  </si>
  <si>
    <t>[Nagy, Robin P. P.; Martin, Andrew J. J.; Collie, Rebecca J. J.] Univ New South Wales, Sch Educ, Sydney, NSW, Australia</t>
  </si>
  <si>
    <t>Martin, AJ (corresponding author), Univ New South Wales, Sch Educ, Sydney, NSW, Australia.</t>
  </si>
  <si>
    <t>Australian Government; NSW Department of Education Waratah</t>
  </si>
  <si>
    <t>Australian Government(Australian Government); NSW Department of Education Waratah</t>
  </si>
  <si>
    <t>We acknowledge the Australian Government RTP Scholarship and NSW Department of Education Waratah Scholarship in support of RN's Ph.D research into high school students' effort.</t>
  </si>
  <si>
    <t>10.3389/fpsyg.2022.1045717</t>
  </si>
  <si>
    <t>7J4YR</t>
  </si>
  <si>
    <t>WOS:000904589200001</t>
  </si>
  <si>
    <t>Weerasinghe, IMS; Dedunu, HH</t>
  </si>
  <si>
    <t>Weerasinghe, I. M. S.; Dedunu, H. H.</t>
  </si>
  <si>
    <t>Do demographic factors matter in university-industry knowledge exchange? a study based on Sri Lankan university system</t>
  </si>
  <si>
    <t>Knowledge exchange; Moderation; Demographic factors; Academic contribution</t>
  </si>
  <si>
    <t>OPEN INNOVATION; ACADEMIC ENGAGEMENT; TECHNOLOGY-TRANSFER; COMMERCIALIZATION; RESEARCHERS; SCIENCE; UK; COLLABORATION; SECTORS; FACULTY</t>
  </si>
  <si>
    <t>Purpose This study aims to identify the effect of demographic factors on the relationship between academic contribution and university-industry knowledge exchange in Sri Lanka. Design/methodology/approach This study is of quantitative and explanatory type , which applied the deductive research method, and is conducted with minimum interference of researcher taking individual academics as the unit of analysis. The study collected data from 178 academics randomly through a structured questionnaire designed to analyze through statistical package for the social sciences and analysis of a moment structure statistical software. A structural equation model is applied to collected data to explore the moderating impact of the demographic factor on the university-industry knowledge exchange. Findings Overall involvement of academic staff in joint research, contract research, human resource mobility and the training with industry were was low in Sri Lanka. However, all four independent variables significantly associated with the knowledge exchange process from which only joint research and training had a statistically significant effect on university-industry knowledge exchange . Concerning demographic factors, only the quality of academic research significantly moderated the relationship between academic contribution and university-industry knowledge exchange process in Sri Lanka. Research limitations/implications This study considered only the university side of the university-industry knowledge exchange process. Practical implications This paper implies that gender, age and area of specialization did not have significant power to moderate the relationship between academic contribution and university-industry knowledge exchange process. Originality/value There is a lack of research literature discussing the moderating effect of demographic factors on the university-industry knowledge exchange process. In Sri Lanka, money and commercial benefits that received through industry partnerships had not been valued by academics. The majority considered the connection with industry and exchange knowledge as a responsibility that they should perform in return to free education received from grade one to graduation.</t>
  </si>
  <si>
    <t>[Weerasinghe, I. M. S.] Rajarata Univ Sri Lanka, Fac Management Studies, Dept Business Management, Anuradhapura, Sri Lanka; [Dedunu, H. H.] Rajarata Univ Sri Lanka, Fac Management Studies, Dept Accountancy &amp; Finance, Anuradhapura, Sri Lanka</t>
  </si>
  <si>
    <t>Rajarata University of Sri Lanka; Rajarata University of Sri Lanka</t>
  </si>
  <si>
    <t>Weerasinghe, IMS (corresponding author), Rajarata Univ Sri Lanka, Fac Management Studies, Dept Business Management, Anuradhapura, Sri Lanka.</t>
  </si>
  <si>
    <t>salindaw@mgt.rjt.ac.lk</t>
  </si>
  <si>
    <t>Weerasinghe, Salinda/AAM-8963-2021</t>
  </si>
  <si>
    <t>Weerasinghe, Salinda/0000-0002-9222-6618</t>
  </si>
  <si>
    <t>Rajarata University of Sri Lanka</t>
  </si>
  <si>
    <t>This project is awarded a grant from the Rajarata University of Sri Lanka; hence, we should thank the university at first and would like to thank all who helped us to collect data and information for this study.</t>
  </si>
  <si>
    <t>10.1108/JKM-02-2020-0092</t>
  </si>
  <si>
    <t>SW1CD</t>
  </si>
  <si>
    <t>WOS:000547274600001</t>
  </si>
  <si>
    <t>Knio, K</t>
  </si>
  <si>
    <t>Knio, Karim</t>
  </si>
  <si>
    <t>Rethinking the Multilateral Order Between Liberal Internationalism and Neoliberalism/Neoliberalisation Processes</t>
  </si>
  <si>
    <t>commodification; crisis management; developing countries; knowledge production; liberal internationalism; marketisation; multilateralism; neoliberalisation; neoliberalism; world order</t>
  </si>
  <si>
    <t>AUTHORITY; POWER</t>
  </si>
  <si>
    <t>Discourses on multilateralism and liberal internationalism are replete with warnings about crises. However, theories often only address crises in pragmatic terms, as if they were discreet and isolated phenomena that have little to do with globalized structural tendencies and the specific limitations of knowledge production within the field of international relations (IR). This article initiates a process of reflection on the nature of the crisis of liberal internationalism and the multilateral world order with the help of the pedagogy of crises framework. It identifies the biases contained within IR research and knowledge production as integral to the crises themselves because of the limitations of their engagement with crises solely at the crisis management level. Acknowledging and situating these biases allows us to build a perspective around the notion of crisis of crisis management. This perspective entails a combination of the study of liberal internationalism and neoliberalism to better explain the nature and dynamics of the multilateral world order. This endeavour can offer a fresh take on analysing case studies related to developing countries and outlines a critical focus to inform further research. A brief review of the Chilean example is featured to support this argument, as it shows how the processes that unfold within the multilateral world order are articulated within a local context, and also points to the intimate relations between knowledge production and policy implementation. The article demonstrates the impossibility of understanding the multilateral world order without due consideration of the dialectical relationship between neoliberalism and liberal internationalism. Historically, analyses have focused on neoliberalism as something embedded within liberal internationalism while, in fact, processes of neoliberalisation have become a framework of reference in themselves. That is to say, liberal internationalism, and the study of it, are but a few of the elements that comprise contemporary neoliberalism. Given this, it is argued that systematic academic engagement with neoliberalism/neoliberalisation is essential for a proper understanding of the multilateral world order.</t>
  </si>
  <si>
    <t>[Knio, Karim] Erasmus Univ, Inst Social Studies, Rotterdam, Netherlands</t>
  </si>
  <si>
    <t>Erasmus University Rotterdam - Excl Erasmus MC; Erasmus University Rotterdam</t>
  </si>
  <si>
    <t>Knio, K (corresponding author), Erasmus Univ, Inst Social Studies, Rotterdam, Netherlands.</t>
  </si>
  <si>
    <t>knio@iss.nl</t>
  </si>
  <si>
    <t>10.17645/pag.v10i2.5116</t>
  </si>
  <si>
    <t>1G2PJ</t>
  </si>
  <si>
    <t>WOS:000795694700002</t>
  </si>
  <si>
    <t>Magoi, JS; Aspura, MKYI; Abrizah, A</t>
  </si>
  <si>
    <t>Magoi, Joshua Sani; Aspura, M. K. Yanti Idaya; Abrizah, A.</t>
  </si>
  <si>
    <t>Social media engagement in developing countries Boon or bane for academic libraries?</t>
  </si>
  <si>
    <t>INFORMATION DEVELOPMENT</t>
  </si>
  <si>
    <t>social media; Web 2.0; social media engagement; academic libraries; developing countries; structured literature review</t>
  </si>
  <si>
    <t>WEB 2.0; NETWORKING TOOLS; HIGHER-EDUCATION; SERVICES; ADOPTION; IMPLEMENTATION; KNOWLEDGE</t>
  </si>
  <si>
    <t>The progressiveness of social media in academic libraries is the gear to achieve the libraries' objectives, particularly in term of facilities and services. In addition, academic librarians have been using social media as a key medium for marketing, communication, and collaboration. However, social media use in academic libraries, especially in developing countries, is not without controversy. Studies indicate that social networking by academic librarians is ineffective use of librarians' time and effort. The usefulness of and the hindrances in social media engagement for academic libraries in developing countries have yet to be established. For this reason, this review aims to identify the boons and the banes of social media engagement for academic libraries in developing countries in two continents, Asia and Africa. A structured literature review was conducted using methods promulgated by the Center for Reviews and Disseminations but adapted to the particular needs of this review. Various online databases were used for the review. The keywords/phrases used for the search were: social media, web 2.0, social media engagement, academic libraries, and developing countries; and after a profound scrutiny, 50 articles were found useful for the review. The result shows that there is a continued increase of published literature on social media in academic libraries in the developing countries. A substantial amount of literature emphasises the benefits of social media usefulness in academic libraries under five major themes - marketing and promotion of library services; professional/self-development;, social interaction; media sharing; and communication. A few articles express the distress in implementing social media in academic library services. The usefulness of and the hindrances in social media engagement reported in the literature should inform practicing librarians contemplating implementation of social media and guide formal social media application in library services. More so, this study will shape Library and Information Science (LIS) researchers to scope out areas of needs for future research.</t>
  </si>
  <si>
    <t>[Magoi, Joshua Sani; Abrizah, A.] Univ Malaya, Dept Lib &amp; Informat Sci, Fac Comp Sci &amp; Informat Technol, Kuala Lumpur, Malaysia; [Magoi, Joshua Sani] Kaduna State Univ, Kaduna, Nigeria; [Aspura, M. K. Yanti Idaya] Univ Malaya, Fac Comp Sci &amp; Informat Technol, Kuala Lumpur, Malaysia</t>
  </si>
  <si>
    <t>Universiti Malaya; Universiti Malaya</t>
  </si>
  <si>
    <t>Abrizah, A (corresponding author), Univ Malaya, Dept Lib &amp; Informat Sci, Fac Comp Sci &amp; Informat Technol, Kuala Lumpur, Malaysia.</t>
  </si>
  <si>
    <t>magoijoshua@gmail.com; yanti@um.edu.my; abrizah@um.edu.my</t>
  </si>
  <si>
    <t>Abdullah, Abrizah/B-8125-2010; Khalid, Yanti Idaya Aspura binti Mohd/J-5876-2015</t>
  </si>
  <si>
    <t>Khalid, Yanti Idaya Aspura binti Mohd/0000-0002-7642-469X</t>
  </si>
  <si>
    <t>0266-6669</t>
  </si>
  <si>
    <t>1741-6469</t>
  </si>
  <si>
    <t>INFORM DEV</t>
  </si>
  <si>
    <t>Inf. Dev.</t>
  </si>
  <si>
    <t>10.1177/0266666917748985</t>
  </si>
  <si>
    <t>IC2BC</t>
  </si>
  <si>
    <t>WOS:000470763400004</t>
  </si>
  <si>
    <t>Tam, KI; Philpott-Robinson, K; Johnson, T; Lane, AE</t>
  </si>
  <si>
    <t>Tam, Kit Iong; Philpott-Robinson, Kelsey; Johnson, Tennille; Lane, Alison E.</t>
  </si>
  <si>
    <t>Measurement of School Engagement in Elementary School Students: A Scoping Review</t>
  </si>
  <si>
    <t>RANDOMIZED CONTROLLED-TRIAL; LOW-INTENSITY STRATEGIES; ACADEMIC ENGAGEMENT; EMOTIONAL PARTICIPATION; EMPOWERING TEACHERS; MENTAL-HEALTH; SHOW ME; CLASSROOM; OUTCOMES; CHILD</t>
  </si>
  <si>
    <t>Importance: School engagement is the extent to which students commit to and participate in school activities, including internal thoughts, emotions, and observable behaviors. It is critical to children's academic outcomes and mental health. Occupational therapy practitioners support children at school to maintain mental well-being and meet their school outcomes. However, how occupational therapy practitioners should measure school engagement among elementary school students remains unclear. Objective: To identify and characterize how elementary school students' school engagement is currently measured.Data Sources: PsycINFO, Eric, CINAHL, and A1 Education databases. Two reviewers screened titles and abstracts, and one reviewer completed full-text screening and data extraction using Excel.Study Selection: The Preferred Reporting Items for Systematic Reviews and Meta-Analyses extension for Scoping Reviews guided this review. Studies published between 2015 and 2021 were included if full text was available, written in English, and used a measure designed for elementary school-age students. Studies were excluded if they used no school engagement measurement; used only infant, adolescent, or adult scales; were not available for review; and did not meet the inclusion criteria.Findings: The review included 125 studies. A range of self-report, observational, teacher-report, and caregiver -report measures of school engagement were identified. Behavioral school engagement was most commonly measured. Included studies were primarily published in education and psychology fields, with none published in occupational therapy journals.Conclusions and Relevance: A range of school engagement measurements can be found in the literature, but no consensus exists on a validated school engagement measurement for occupational therapy practice.What This Article Adds: This review provides occupational therapy practitioners with a comprehensive understanding of (1) the importance of school engagement to mental health and (2) the range of behavioral, cognitive, and emotional engagement measures currently available for use with elementary school-age children, thereby enhancing the profession's knowledge and scope of practice in school engagement.</t>
  </si>
  <si>
    <t>[Tam, Kit Iong] Univ Newcastle, Coll Hlth Med &amp; Wellbeing, Occupat Therapy, Callaghan, NSW, Australia; [Philpott-Robinson, Kelsey] La Trobe Univ, Coll Sci Hlth &amp; Engn, Olga Tennison Autism Res Ctr, Bundoora, Vic, Australia; [Philpott-Robinson, Kelsey] Univ Newcastle, Coll Hlth Med &amp; Wellbeing, Dept Occupat Therapy, Callaghan, NSW, Australia; [Johnson, Tennille] Univ Newcastle, Coll Hlth Med &amp; Wellbeing, Occupat Therapy Clin, Callaghan, NSW, Australia; [Lane, Alison E.] La Trobe Univ, Coll Sci Hlth &amp; Engn, Olga Tennison Autism Res Ctr, Bundoora, Vic, Australia</t>
  </si>
  <si>
    <t>University of Newcastle; La Trobe University; University of Newcastle; University of Newcastle; La Trobe University</t>
  </si>
  <si>
    <t>Philpott-Robinson, K (corresponding author), La Trobe Univ, Coll Sci Hlth &amp; Engn, Olga Tennison Autism Res Ctr, Bundoora, Vic, Australia.;Philpott-Robinson, K (corresponding author), Univ Newcastle, Coll Hlth Med &amp; Wellbeing, Dept Occupat Therapy, Callaghan, NSW, Australia.</t>
  </si>
  <si>
    <t>K.Philpott-Robinson@latrobe.edu.au</t>
  </si>
  <si>
    <t>Philpott-Robinson, Kelsey/AAV-3372-2021; Lane, Alison/AEC-4848-2022</t>
  </si>
  <si>
    <t>Philpott-Robinson, Kelsey/0000-0003-1888-3895; Lane, Alison/0000-0003-0378-9716</t>
  </si>
  <si>
    <t>10.5014/ajot.2023.050036</t>
  </si>
  <si>
    <t>M9XY5</t>
  </si>
  <si>
    <t>WOS:001033682400002</t>
  </si>
  <si>
    <t>Assari, S; Mistry, R; Lee, DB; Caldwell, CH; Zimmerman, MA</t>
  </si>
  <si>
    <t>Assari, Shervin; Mistry, Ritesh; Lee, Daniel B.; Caldwell, Cleopatra Howard; Zimmerman, Marc A.</t>
  </si>
  <si>
    <t>Perceived Racial Discrimination and Marijuana Use a Decade Later; Gender Differences Among Black Youth</t>
  </si>
  <si>
    <t>FRONTIERS IN PEDIATRICS</t>
  </si>
  <si>
    <t>blacks; African Americans; gender; racial discrimination; substance use</t>
  </si>
  <si>
    <t>STRESSFUL LIFE EVENTS; AFRICAN-AMERICAN; SUBSTANCE USE; PSYCHOLOGICAL DISTRESS; MENTAL-HEALTH; DEPRESSIVE SYMPTOMS; PSYCHIATRIC-DISORDERS; ACADEMIC ENGAGEMENT; PARENTAL SUPPORT; JOHN HENRYISM</t>
  </si>
  <si>
    <t>Background: Researchers have reported gender differences in the association between perceived racial discrimination (PRD) and substance use including marijuana use (MU). A limited number of longitudinal studies, however, have documented the long-term effect of PRD during adolescence on subsequent MU in young adulthood. Objective: In the current longitudinal study, we tested gender differences in the association between baseline PRD during adolescence and subsequent MU during young adulthood within Black population. Methods: A cohort of 595 Black (278 male and 317 female) ninth grade students were followed for 13 years from 1999 (mean age 20) to 2012 (mean age 33). Participants were selected from an economically disadvantaged urban area in the Midwest, United States. The independent variable was PRD measured in 1999. The outcome was average MU between 2000 and 2012 (based on eight measurements). Covariates included age, socio-demographics (family structure, and parental employment), and substance use by friends and parents. Gender was the focal moderator. Linear regression was used for statistical analysis. Results: In the pooled sample, PRD in 1999 was not associated with average MU between 2000 and 2012. We did, however, find an interaction effect between baseline PRD and gender on average MU, suggesting stronger association for males than females. In gender-specific models, baseline PRD predicted average MU between 2000 and 2012 for males, but not for females. Conclusion: Exposure to PRD during late adolescence may have a larger role on MU of male than female Black young adults. Although we found that males are more vulnerable to the effects of PRD on MU, PRD should be prevented regardless of race, gender, and other social identities. While PRD is pervasive among Black Americans, exposure to PRD increase the risk of MU for Black males. Hence, substance use prevention efforts for Black males, in particular, should emphasize coping with PRD.</t>
  </si>
  <si>
    <t>[Assari, Shervin] Charles R Drew Univ Med &amp; Sci, Dept Family Med, 1621 E 120th St, Los Angeles, CA 90059 USA; [Assari, Shervin] Univ Michigan, Dept Psychiat, Ann Arbor, MI 48109 USA; [Assari, Shervin; Caldwell, Cleopatra Howard] Univ Michigan, Sch Publ Hlth, Ctr Res Ethn Culture &amp; Hlth, Ann Arbor, MI 48109 USA; [Mistry, Ritesh; Lee, Daniel B.; Caldwell, Cleopatra Howard; Zimmerman, Marc A.] Univ Michigan, Sch Publ Hlth, Dept Hlth Behav &amp; Hlth Educ, Ann Arbor, MI 48109 USA; [Zimmerman, Marc A.] Univ Michigan, Sch Publ Hlth, Prevent Res Ctr, Ann Arbor, MI 48109 USA</t>
  </si>
  <si>
    <t>Charles R. Drew University of Medicine &amp; Science; University of Michigan System; University of Michigan; University of Michigan System; University of Michigan; University of Michigan System; University of Michigan; University of Michigan System; University of Michigan</t>
  </si>
  <si>
    <t>Assari, S (corresponding author), Charles R Drew Univ Med &amp; Sci, Dept Family Med, 1621 E 120th St, Los Angeles, CA 90059 USA.;Assari, S (corresponding author), Univ Michigan, Dept Psychiat, Ann Arbor, MI 48109 USA.;Assari, S (corresponding author), Univ Michigan, Sch Publ Hlth, Ctr Res Ethn Culture &amp; Hlth, Ann Arbor, MI 48109 USA.</t>
  </si>
  <si>
    <t>assari@umich.edu</t>
  </si>
  <si>
    <t>Assari, Shervin/B-3062-2011</t>
  </si>
  <si>
    <t>Assari, Shervin/0000-0002-5054-6250; Mistry, Ritesh/0000-0003-1514-1466</t>
  </si>
  <si>
    <t>National Institute on Drug Abuse (NIDA) [DA07484]; National Institute on Minority Health and Health Disparities; NIMHD [4P60MD006923-05]; National Institute of Child Health and Human Development; NICHD [D084526-03]; National Cancer Institute; NCI [CA201415 02]; National Institute on Drug Abuse; NIDA [DA035811-05]</t>
  </si>
  <si>
    <t>National Institute on Drug Abuse (NIDA)(United States Department of Health &amp; Human ServicesNational Institutes of Health (NIH) - USANIH National Institute on Drug Abuse (NIDA)); National Institute on Minority Health and Health Disparities; NIMHD(United States Department of Health &amp; Human ServicesNational Institutes of Health (NIH) - USANIH National Institute on Minority Health &amp; Health Disparities (NIMHD)); National Institute of Child Health and Human Development; NICHD(United States Department of Health &amp; Human ServicesNational Institutes of Health (NIH) - USANIH Eunice Kennedy Shriver National Institute of Child Health &amp; Human Development (NICHD)); National Cancer Institute; NCI(United States Department of Health &amp; Human ServicesNational Institutes of Health (NIH) - USANIH National Cancer Institute (NCI)); National Institute on Drug Abuse; NIDA(United States Department of Health &amp; Human ServicesNational Institutes of Health (NIH) - USANIH National Institute on Drug Abuse (NIDA))</t>
  </si>
  <si>
    <t>This study was funded by the National Institute on Drug Abuse (NIDA) (grant DA07484) to MZ. The content of this article does not necessarily reflect the views or policies of the National Institute on Drug Abuse. SA is partially funded by the grants 4P60MD006923-05 (National Institute on Minority Health and Health Disparities; NIMHD; PI = Vickie Mays), D084526-03 (National Institute of Child Health and Human Development; NICHD), CA201415 02 (the National Cancer Institute; NCI; Co-PI = RM), and DA035811-05 (National Institute on Drug Abuse; NIDA; PI = MZ).</t>
  </si>
  <si>
    <t>2296-2360</t>
  </si>
  <si>
    <t>FRONT PEDIATR</t>
  </si>
  <si>
    <t>Front. Pediatr.</t>
  </si>
  <si>
    <t>MAR 22</t>
  </si>
  <si>
    <t>10.3389/fped.2019.00078</t>
  </si>
  <si>
    <t>HQ6WC</t>
  </si>
  <si>
    <t>WOS:000462557700001</t>
  </si>
  <si>
    <t>Enticott, J; Braaf, S; Johnson, A; Jones, A; Teede, HJ</t>
  </si>
  <si>
    <t>Enticott, Joanne; Braaf, Sandra; Johnson, Alison; Jones, Angela; Teede, Helena J.</t>
  </si>
  <si>
    <t>Leaders' perspectives on learning health systems: a qualitative study</t>
  </si>
  <si>
    <t>BMC HEALTH SERVICES RESEARCH</t>
  </si>
  <si>
    <t>Learning health system; Informatics; Data-driven healthcare; evidence; healthcare improvement</t>
  </si>
  <si>
    <t>CARE-SYSTEM; IMPLEMENTATION; TECHNOLOGY; INNOVATION; SCIENCE; WORK; US</t>
  </si>
  <si>
    <t>BackgroundIntegrated utilisation of digital health data has the power to transform healthcare to deliver more efficient and effective services, and the learning health system (LHS) is emerging as a model to achieve this. The LHS uses routine data from service delivery and patient care to generate knowledge to continuously improve healthcare. The aim of this project was to explore key features of a successful and sustainable LHS to inform implementation in an Academic Health Science Centre context.MethodsWe purposively identified and conducted semi-structured qualitative interviews with leaders, experienced in supporting or developing data driven innovations in healthcare. A thematic analysis using NVivo was undertaken.ResultsAnalysis of 26 interviews revealed five themes thought to be integral in an effective, sustainable LHS: (1) Systematic approaches and iterative, continuous learning with implementation into healthcare contributing to new best-practice care; (2) Broad stakeholder, clinician and academic engagement, with collective vision, leadership, governance and a culture of trust, transparency and co-design; (3) Skilled workforce, capability and capacity building; (4) Resources with sustained investment over time and; (5) Data access, systems and processes being integral to a sustainable LHS.ConclusionsThis qualitative study provides insights into the elements of a sustainable LHS across a range of leaders in data-driven healthcare improvement. Fundamentally, an LHS requires continuous learning with implementation of new evidence back into frontline care to improve outcomes. Structure, governance, trust, culture, vision and leadership were all seen as important along with a skilled workforce and sustained investment. Processes and systems to optimise access to quality data were also seen as vital in an effective, sustainable LHS. These findings will inform a co-designed framework for implementing a sustainable LHS within the Australian healthcare and Academic Health Science Centre context. It is anticipated that application of these findings will assist to embed and accelerate the use of routine health data to continuously generate new knowledge and ongoing improvement in healthcare delivery and health outcomes.</t>
  </si>
  <si>
    <t>[Enticott, Joanne; Teede, Helena J.] Monash Univ, Monash Ctr Hlth Res &amp; Implementat, 43-51 Kanooka Grove, Clayton, Vic 3168, Australia; [Enticott, Joanne; Braaf, Sandra; Johnson, Alison; Jones, Angela; Teede, Helena J.] Monash Partners Acad Hlth Sci Ctr, 43-51 Kanooka Grove, Clayton, Vic 3168, Australia; [Braaf, Sandra] Monash Univ, Sch Publ Hlth &amp; Prevent Med, 553 St Kilda Rd, Melbourne, Vic 3004, Australia</t>
  </si>
  <si>
    <t>Monash University; Monash University</t>
  </si>
  <si>
    <t>Enticott, J (corresponding author), Monash Univ, Monash Ctr Hlth Res &amp; Implementat, 43-51 Kanooka Grove, Clayton, Vic 3168, Australia.;Enticott, J (corresponding author), Monash Partners Acad Hlth Sci Ctr, 43-51 Kanooka Grove, Clayton, Vic 3168, Australia.</t>
  </si>
  <si>
    <t>joanne.enticott@monash.edu</t>
  </si>
  <si>
    <t>Enticott, Joanne/I-1587-2014</t>
  </si>
  <si>
    <t>Enticott, Joanne/0000-0002-4480-5690; Reeder, Sandra/0000-0001-7942-0179</t>
  </si>
  <si>
    <t>Medical Research Future Fund; fellowship program for one of the authors (JCE) from Monash Partners</t>
  </si>
  <si>
    <t>Medical Research Future Fund(Medical Research Future Fund (MRFF)); fellowship program for one of the authors (JCE) from Monash Partners</t>
  </si>
  <si>
    <t>This work was supported by a fellowship program for one of the authors (JCE) from Monash Partners and funded by the Medical Research Future Fund.</t>
  </si>
  <si>
    <t>1472-6963</t>
  </si>
  <si>
    <t>BMC HEALTH SERV RES</t>
  </si>
  <si>
    <t>BMC Health Serv. Res.</t>
  </si>
  <si>
    <t>DEC 26</t>
  </si>
  <si>
    <t>10.1186/s12913-020-05924-w</t>
  </si>
  <si>
    <t>PA7EX</t>
  </si>
  <si>
    <t>WOS:000595795100003</t>
  </si>
  <si>
    <t>Chafouleas, SM; Kilgus, SP; Jaffery, R; Riley-Tillman, TC; Welsh, M; Christ, TJ</t>
  </si>
  <si>
    <t>Chafouleas, Sandra M.; Kilgus, Stephen P.; Jaffery, Rose; Riley-Tillman, T. Chris; Welsh, Megan; Christ, Theodore J.</t>
  </si>
  <si>
    <t>Direct behavior rating as a school-based behavior screener for elementary and middle grades</t>
  </si>
  <si>
    <t>Behavior assessment; Conditional probability indices; Behavior expectations; Direct behavior rating</t>
  </si>
  <si>
    <t>SYSTEMATIC DIRECT OBSERVATION; TEACHER EXPECTATIONS; SCORE RELIABILITY; SOCIAL-SKILLS; PREDICTIVE-VALIDITY; ACADEMIC ENGAGEMENT; RISK; GENERALIZABILITY; STUDENTS; SCALE</t>
  </si>
  <si>
    <t>The purpose of this study was to investigate how Direct Behavior Rating Single Item Scales (DBR-SIS) involving targets of academically engaged, disruptive, and respectful behaviors function in school-based screening assessment. Participants included 831 students in kindergarten through eighth grades who attended schools in the northeastern United States. Teachers provided behavior ratings for a sample of students in their classrooms on the DBR-SIS, the Behavioral and Emotional Screening System (Kamphaus &amp; Reynolds, 2007), and the Student Risk Screening Scale (Drummond, 1994). Given variations in rating procedures to accommodate scheduling differences across grades, analysis was conducted separately for elementary school and middle school grade levels. Results suggested that the recommended cut scores, the combination of behavior targets, and the resulting conditional probability indices varied depending on grade level grouping (lower elementary, upper elementary, middle). For example, for the lower elementary grade level grouping, a combination of disruptive behavior (cut score = 2) and academically engaged behavior (cut score = 8) was considered to offer the best balance among indices of diagnostic accuracy, whereas a cut score of 1 for disruptive behavior and 8 for academically engaged behavior were recommended for the upper elementary school grade level grouping and cut scores of 1 and 9, respectively, were suggested for middle school grade level grouping. Generally, DBR-SIS cut scores considered optimal for screening using single or combined targets including academically engaged behavior and disruptive behavior by offering a reasonable balance of indices for sensitivity (.51-.90), specificity (.47-.83), negative predictive power (.94-.98), and positive predictive power (.14-41). The single target of respectful behavior performed poorly across all grade level groups, and performance of DBR-SIS targets was relatively better in the elementary school than middle school grade level groups. Overall, results supported that disruptive behavior is highly important in evaluating risk status in lower grade levels and that academically engaged behavior becomes more pertinent as students reach higher grade levels. Limitations, future directions, and implications are discussed. (c) 2013 Society for the Study of School Psychology. Published by Elsevier Ltd. All rights reserved.</t>
  </si>
  <si>
    <t>[Chafouleas, Sandra M.; Jaffery, Rose; Welsh, Megan] Univ Connecticut, Storrs, CT 06269 USA; [Kilgus, Stephen P.] E Carolina Univ, Greenville, NC 27858 USA; [Riley-Tillman, T. Chris] Univ Missouri, Columbia, MO 65211 USA; [Christ, Theodore J.] Univ Minnesota, Minneapolis, MN 55455 USA</t>
  </si>
  <si>
    <t>University of Connecticut; University of North Carolina; East Carolina University; University of Missouri System; University of Missouri Columbia; University of Minnesota System; University of Minnesota Twin Cities</t>
  </si>
  <si>
    <t>Kilgus, Stephen/0000-0003-0218-1004; Riley-Tillman, Timothy/0000-0001-7057-0429; Christ, Theodore/0000-0002-5397-0364</t>
  </si>
  <si>
    <t>10.1016/j.jsp.2013.04.002</t>
  </si>
  <si>
    <t>197JZ</t>
  </si>
  <si>
    <t>WOS:000322848800006</t>
  </si>
  <si>
    <t>Holmes, A; Chen, ZX; Yahng, L; Fletcher, D; Kawata, K</t>
  </si>
  <si>
    <t>Holmes, Acacia; Chen, Zhongxue; Yahng, Lilian; Fletcher, David; Kawata, Keisuke</t>
  </si>
  <si>
    <t>Return to Learn: Academic Effects of Concussion in High School and College Student-Athletes</t>
  </si>
  <si>
    <t>mild traumatic brain injury; sport-related concussion; sports injury; brain injury; high school</t>
  </si>
  <si>
    <t>MILD HEAD-INJURY; NEUROCOGNITIVE PERFORMANCE; SYMPTOMS; RECOMMENDATIONS; CLASSROOM; CHILDREN</t>
  </si>
  <si>
    <t>While awareness and understanding of concussion have improved drastically, post-concussion management in academic settings is still at its infancy. The aim of the study was to examine to what extent concussion influences academic performance and to whether there would be a difference in concussion effects on academic performance between high school and college students. This cross-sectional survey study included students, who were between 14 and 24 years old and sustained a sport-related concussion within the previous year. The study used a modified chain-referral sampling method, by distributing a questionnaire link to 3,000 randomly stratified athletic trainers, who worked in high school or college settings. These athletic trainers were then asked to forward the questionnaire link to students in their team, who have sustained a concussion within the previous year. The questionnaire recorded responses regarding demographics (age, sex, race/ethnicity, number of previous concussions); 22 concussion-related symptoms in a binary scale (presence/absence); perception of difficulties in math, reading, writing, computer use, and attention in a 5-point Likert scale; and asymptomatic duration of academic engagement in a 7-point Likert scale. There were 130 respondents with a history of concussion in the past year (n = 59 high school, n = 71 college). While recovering from concussion, significantly more college students (84.5%) reported difficulty concentrating than high school students (68.6%: p = 0.049). High -school students experienced more difficulty with math than college students (p = 0.002), whereas college students experienced more difficulty with reading (p = 0.013) and computer use (p = 0.026) than high school students. Asymptomatic duration of cognitive activity was influenced by age (p = 0.0004), where younger students were less tolerant in performing academic tasks after a concussion than older students. Our data indicate that concussions can induce negative symptoms in the academic setting regardless of age. The post-concussion difficulties in academic performance may be a grade-dependent manner, where concussions triggered difficulty in math among high school students and in reading and computer use among college students. It is clear that there is a need for guidelines and accommodations to support students with concussion in academic settings, and the guideline should reflect the age-dependent response to concussions.</t>
  </si>
  <si>
    <t>[Holmes, Acacia; Kawata, Keisuke] Indiana Univ, Sch Publ Hlth Bloomington, Dept Kinesiol, Bloomington, IN 47405 USA; [Chen, Zhongxue] Indiana Univ, Sch Publ Hlth Bloomington, Dept Epidemiol &amp; Biostat, Bloomington, IN USA; [Yahng, Lilian] Indiana Univ, Ctr Survey Res, Bloomington, IN USA; [Fletcher, David] Indiana Univ, Hlth Ctr, Bloomington, IN USA; [Kawata, Keisuke] Indiana Univ, Coll Arts &amp; Sci, Program Neurosci, Bloomington, IN USA</t>
  </si>
  <si>
    <t>Indiana University System; Indiana University Bloomington; Indiana University System; Indiana University Bloomington; Indiana University System; Indiana University Bloomington; Indiana University System; Indiana University Bloomington; Indiana University System; Indiana University Bloomington</t>
  </si>
  <si>
    <t>Kawata, K (corresponding author), Indiana Univ, Sch Publ Hlth Bloomington, Dept Kinesiol, Bloomington, IN 47405 USA.</t>
  </si>
  <si>
    <t>kkawata@indiana.edu</t>
  </si>
  <si>
    <t>Indiana Spinal Cord &amp; Brain Injury Research Fund from the Indiana State Department of Health [ISCBIRF 0019939]; Indiana University OVPR Center for Survey Research Methodology Development Award</t>
  </si>
  <si>
    <t>Indiana Spinal Cord &amp; Brain Injury Research Fund from the Indiana State Department of Health; Indiana University OVPR Center for Survey Research Methodology Development Award</t>
  </si>
  <si>
    <t>This work was partly supported by the Indiana Spinal Cord &amp; Brain Injury Research Fund from the Indiana State Department of Health (to KK: ISCBIRF 0019939) and Indiana University OVPR Center for Survey Research Methodology Development Award (to KK).</t>
  </si>
  <si>
    <t>10.3389/fped.2020.00057</t>
  </si>
  <si>
    <t>LC1UP</t>
  </si>
  <si>
    <t>WOS:000525114500001</t>
  </si>
  <si>
    <t>Shernof, DJ; Ruzek, EA; Sannella, AJ; Schorr, RY; Sanchez-Wall, L; Bressler, DM</t>
  </si>
  <si>
    <t>Shernof, David J.; Ruzek, Erik A.; Sannella, Alexander J.; Schorr, Roberta Y.; Sanchez-Wall, Lina; Bressler, Denise M.</t>
  </si>
  <si>
    <t>Student Engagement as a General Factor of Classroom Experience: Associations with Student Practices and Educational Outcomes in a University Gateway Course</t>
  </si>
  <si>
    <t>student; engagement; classroom; MSEM; ESM; bifactor; university; learning</t>
  </si>
  <si>
    <t>SCHOOL ENGAGEMENT; ACADEMIC ENGAGEMENT; SEATING LOCATION; FIT INDEXES; NOTE-TAKING; ACHIEVEMENT; MOTIVATION; MODEL; MIDDLE; GOALS</t>
  </si>
  <si>
    <t>The purpose of this study was to evaluate a model for considering general and specific elements of student experience in a gateway course in undergraduate Financial Accounting in a large university on the East Coast, USA. Specifically, the study evaluated a bifactor analytic strategy including a general factor of student classroom experience, conceptualized as student engagement as rooted in flow theory, as well as factors representing specific dimensions of experience. The study further evaluated the association between these general and specific factors and both student classroom practices and educational outcomes. The sample of students (N = 407) in two cohorts of the undergraduate financial accounting course participated in the Experience Sampling Method (ESM) measuring students' classroom practices, perceptions, engagement, and perceived learning throughout the one-semester course. Course grade information was also collected. Results showed that a two-level bifactor model fit the data better than two traditional (i.e., non-bifactor) models and also avoided significant multicollinearity of the traditional models. In addition to student engagement (general factor), specific dimensions of classroom experience in the bifactor model at the within-student level included intrinsic motivation, academic intensity, salience, and classroom self-esteem. At the between-student level, specific aspects included work orientation, learning orientation, classroom self-esteem, and disengagement. Multilevel Structural Equation Modeling (MSEM) demonstrated that sitting in the front of the classroom (compared to the sitting in the back), taking notes, active listening, and working on problems during class had a positive effect on within-student variation in student engagement and attention. Engagement, in turn, predicted perceived learning. With respect to between-student effects, the tendency to sit in front seats had a significant effect on student engagement, which in turn had a significant effect on perceived learning and course grades. A significant indirect relationship of seating and active learning strategies on learning and course grade as mediated by student engagement was found. Support for the general aspect of student classroom experience was interpreted with flow theory and suggested the need for additional research. Findings also suggested that active learning strategies are associated with positive learning outcomes even in educational environments where possibilities for action are relatively constrained.</t>
  </si>
  <si>
    <t>[Shernof, David J.] State Univ New Jersey, Rutgers Univ, Grad Sch Appl &amp; Profess Psychol, Ctr Math Sci &amp; Comp Educ,Dept Sch Psychol, Piscataway, NJ 07305 USA; [Ruzek, Erik A.] Univ Virginia, Ctr Adv Study Teaching &amp; Learning, Charlottesville, VA USA; [Sannella, Alexander J.] Rutgers Business Sch, Dept Accounting &amp; Informat Syst, Newark, NJ USA; [Schorr, Roberta Y.] State Univ New Jersey, Rutgers Univ, Dept Urban Educ, Newark, NJ USA; [Sanchez-Wall, Lina] Fairleigh Dickinson Univ, Peter Sammartino Sch Educ, Teaneck, NJ USA; [Bressler, Denise M.] State Univ New Jersey, Rutgers Univ, Ctr Math Sci &amp; Comp Educ, Piscataway, NJ USA</t>
  </si>
  <si>
    <t>Rutgers University System; Rutgers University New Brunswick; University of Virginia; Rutgers University System; Rutgers University New Brunswick; Rutgers University Newark; Rutgers University System; Rutgers University New Brunswick; Rutgers University Newark; Fairleigh Dickinson University; Rutgers University System; Rutgers University New Brunswick</t>
  </si>
  <si>
    <t>Shernof, DJ (corresponding author), State Univ New Jersey, Rutgers Univ, Grad Sch Appl &amp; Profess Psychol, Ctr Math Sci &amp; Comp Educ,Dept Sch Psychol, Piscataway, NJ 07305 USA.</t>
  </si>
  <si>
    <t>david.shernoff@rutgers.edu</t>
  </si>
  <si>
    <t>Ruzek, Erik/0000-0002-0931-1951; Bressler, Denise/0000-0001-5978-8902</t>
  </si>
  <si>
    <t>10.3389/fpsyg.2017.00994</t>
  </si>
  <si>
    <t>EX5TR</t>
  </si>
  <si>
    <t>WOS:000403305900002</t>
  </si>
  <si>
    <t>Lyon, AR; Cook, CR; Larson, M; Hugh, ML; Dopp, A; Hamlin, C; Reinke, P; Bose, M; Law, A; Goosey, R; Goerdt, A; Morrell, N; Wackerle-Hollman, A; Pullmann, MD</t>
  </si>
  <si>
    <t>Lyon, Aaron R.; Cook, Clayton R.; Larson, Madeline; Hugh, Maria L.; Dopp, Alex; Hamlin, Corinne; Reinke, Peter; Bose, Mahasweta; Law, Amy; Goosey, Roger; Goerdt, Annie; Morrell, Nicole; Wackerle-Hollman, Alisha; Pullmann, Michael D.</t>
  </si>
  <si>
    <t>Protocol for a hybrid type 3 effectiveness-implementation trial of a pragmatic individual-level implementation strategy for supporting school-based prevention programming</t>
  </si>
  <si>
    <t>IMPLEMENTATION SCIENCE</t>
  </si>
  <si>
    <t>Individual determinants; Implementation strategy; Theory of planned behavior; Health action process approach; Education sector; Mental and behavioral health</t>
  </si>
  <si>
    <t>GOOD BEHAVIOR GAME; MENTAL-HEALTH; INTERVENTIONS; CHILDREN; ADOLESCENTS; TEACHERS; IMPACT; INTENTIONS; ENGAGEMENT; CHALLENGES</t>
  </si>
  <si>
    <t>BackgroundFor approximately one in five children who have social, emotional, and behavioral (SEB) challenges, accessible evidence-based prevention practices (EBPPs) are critical. In the USA, schools are the primary setting for children's SEB service delivery. Still, EBPPs are rarely adopted and implemented by front-line educators (e.g., teachers) with sufficient fidelity to see effects. Given that individual behavior change is ultimately required for successful implementation, focusing on individual-level processes holds promise as a parsimonious approach to enhance impact. Beliefs and Attitudes for Successful Implementation in Schools for Teachers (BASIS-T) is a pragmatic, multifaceted pre-implementation strategy targeting volitional and motivational mechanisms of educators' behavior change to enhance implementation and student SEB outcomes. This study protocol describes a hybrid type 3 effectiveness-implementation trial designed to evaluate the main effects, mediators, and moderators of the BASIS-T implementation strategy as applied to Positive Greetings at the Door, a universal school-based EBPP previously demonstrated to reduce student disruptive behavior and increase academic engagement.MethodsThis project uses a blocked randomized cohort design with an active comparison control (ACC) condition. We will recruit and include approximately 276 teachers from 46 schools randomly assigned to BASIS-T or ACC conditions. Aim 1 will evaluate the main effects of BASIS-T on proximal implementation mechanisms (attitudes, subjective norms, self-efficacy, intentions to implement, and maintenance self-efficacy), implementation outcomes (adoption, reach, fidelity, and sustainment), and child outcomes (SEB, attendance, discipline, achievement). Aim 2 will examine how, for whom, under what conditions, and how efficiently BASIS-T works, specifically by testing whether the effects of BASIS-T on child outcomes are (a) mediated via its putative mechanisms of behavior change, (b) moderated by teacher factors or school contextual factors, and (c) cost-effective.DiscussionThis study will provide a rigorous test of BASIS-T-a pragmatic, theory-driven, and generalizable implementation strategy designed to target theoretically-derived motivational mechanisms-to increase the yield of standard EBPP training and support strategies.Trial registrationClinicalTrials.gov ID: NCT05989568. Registered on May 30, 2023.</t>
  </si>
  <si>
    <t>[Lyon, Aaron R.; Law, Amy; Goosey, Roger; Pullmann, Michael D.] Univ Washington, 6200 NE 74th St,Suite 100, Seattle, WA 98115 USA; [Cook, Clayton R.; Larson, Madeline] Character Strong, 4227 S Meridian, Puyallup, WA 98373 USA; [Hugh, Maria L.] Univ Kansas, 1122 W Campus Rd, Lawrence, KS 66045 USA; [Dopp, Alex] RAND Corp, 1776 Main St, Santa Monica, CA 91604 USA; [Hamlin, Corinne; Reinke, Peter; Bose, Mahasweta; Goerdt, Annie; Morrell, Nicole; Wackerle-Hollman, Alisha] Univ Minnesota, 1954 Buford Ave,Suite 425, St Paul, MN 55108 USA</t>
  </si>
  <si>
    <t>University of Washington; University of Washington Seattle; University of Kansas; RAND Corporation; University of Minnesota System; University of Minnesota Twin Cities</t>
  </si>
  <si>
    <t>Lyon, AR (corresponding author), Univ Washington, 6200 NE 74th St,Suite 100, Seattle, WA 98115 USA.</t>
  </si>
  <si>
    <t>lyona@uw.edu</t>
  </si>
  <si>
    <t>Institute of Education Sciences</t>
  </si>
  <si>
    <t>None.</t>
  </si>
  <si>
    <t>1748-5908</t>
  </si>
  <si>
    <t>IMPLEMENT SCI</t>
  </si>
  <si>
    <t>Implement. Sci.</t>
  </si>
  <si>
    <t>10.1186/s13012-023-01330-y</t>
  </si>
  <si>
    <t>EH6Z0</t>
  </si>
  <si>
    <t>WOS:001138083100001</t>
  </si>
  <si>
    <t>Cooperative Learning in Middle School: A Means to Improve Peer Relations and Reduce Victimization, Bullying, and Related Outcomes</t>
  </si>
  <si>
    <t>cooperative learning; bullying; victimization; peer relations; middle school</t>
  </si>
  <si>
    <t>DIFFICULTIES QUESTIONNAIRE SDQ; PSYCHOLOGICAL ADJUSTMENT; ACADEMIC ENGAGEMENT; EARLY ADOLESCENCE; STRESS; AGGRESSION; CHILDHOOD; ACHIEVEMENT; STABILITY; STRENGTHS</t>
  </si>
  <si>
    <t>Peer victimization is a highly stressful experience that impacts up to a third of all adolescents and can contribute to a variety of negative outcomes, including elevated anxiety, depression, drug use, and delinquency, as well as reduced self-esteem, school attendance, and academic achievement. Current prevention approaches (e.g., the Olweus program) have a mixed record in American schools. We propose a new approach to prevention that leverages theory and research surrounding the social aspects of bullying and victimization, particularly peer relations. Our approach attempts to (a) break down the process of homophily among bullies and (b) provide a mechanism by which socially isolated students can develop new friendships. Our approach asks teachers to increase opportunities for positive peer interaction through carefully structured, group-based learning activities in school (i.e., cooperative learning). We hypothesized that these positive peer interactions would result in reductions in bullying, victimization, perceived stress, and emotional problems, as well as increases in peer relatedness, among more marginalized students. Using a cluster randomized trial with 15 rural middle schools in the Pacific Northwest (N = 1,460 7th-grade students), we found that cooperative learning significantly reduced bullying, victimization, and perceived stress for marginalized students (i.e., moderated effects) and reduced emotional problems and enhanced relatedness for all students (i.e., main effects). Given that cooperative learning has already been shown to enhance student engagement and achievement in prior research, our results demonstrate that cooperative learning should be a permanent, sustainable component of teacher training and school culture. Educational Impact and Implications Statement Our findings indicate that cooperative learning can address many of the social problems in middle school that can give rise to bullying and victimization. Due to its established ability to enhance academic achievement, cooperative learning can be seen as a low-risk, high-reward approach to prevention that should enhance, rather than detract from, academic outcomes. Considering its straightforward implementation and flexibility, we hope that our results contribute to increased interest in cooperative learning as a means to support positive academic, social, and behavioral outcomes simultaneously.</t>
  </si>
  <si>
    <t>[Van Ryzin, Mark J.] Oregon Res Inst, 1776 Millrace Dr, Eugene, OR 97403 USA; [Roseth, Cary J.] Michigan State Univ, Coll Educ, E Lansing, MI USA</t>
  </si>
  <si>
    <t>Van Ryzin, MJ (corresponding author), Oregon Res Inst, 1776 Millrace Dr, Eugene, OR 97403 USA.</t>
  </si>
  <si>
    <t>National Institute on Alcohol Abuse and Alcoholism (NIAAA) [R34AA024275]</t>
  </si>
  <si>
    <t>Financial support for this project was provided by National Institute on Alcohol Abuse and Alcoholism (NIAAA) Grant R34AA024275 to Mark J. Van Ryzin (principal investigator). The content of this article is solely the responsibility of the authors and does not necessarily represent the official views of the NIAAA or the National Institutes of Health.</t>
  </si>
  <si>
    <t>10.1037/edu0000265</t>
  </si>
  <si>
    <t>GY7LZ</t>
  </si>
  <si>
    <t>WOS:000448793500009</t>
  </si>
  <si>
    <t>Iatarola, P; Schwartz, AE; Stiefel, L; Chellman, CC</t>
  </si>
  <si>
    <t>Iatarola, Patrice; Schwartz, Amy Ellen; Stiefel, Leanna; Chellman, Colin C.</t>
  </si>
  <si>
    <t>Small Schools, Large Districts: Small-School Reform and New York City's Students</t>
  </si>
  <si>
    <t>SIZE; ECONOMIES; SCALE; PERFORMANCE; ENROLLMENT; EDUCATION</t>
  </si>
  <si>
    <t>Background/Context: High school reform is currently at the top of the education policy making agenda after years of stagnant achievement and persistent racial and income test score gaps. Although a number of reforms offer some promise of improving U. S. high schools, small schools have emerged as the favored reform model, especially in urban areas, garnering substantial financial investments from both the private and public sectors. In the decade following 1993, the number of high schools in New York City nearly doubled, as new small schools opened and large high schools were reorganized into smaller learning communities. The promise of small schools to improve academic engagement, school culture, and, ultimately, student performance has drawn many supporters. However, educators, policy makers, and researchers have raised concerns about the unintended consequences of these new small schools and the possibility that students left behind in large, established high schools are incurring negative impacts. Research Design: Using 10 years (1993-2003) of data on New York City high schools, we examine the potential systemic effects of small schools that have been identified by critics and researchers. We describe whether small schools, as compared with larger schools, serve an easier-to-educate student body, receive more resources, use those resources differently, and have better outcomes. Further, we examine whether there have been changes in segregation and resource equity across the decade contemporaneous with small-school reform efforts. Findings/Results: We find that, although small schools do have higher per-pupil expenditures, lower pupil-teacher ratios, and a smaller share of special education students than larger schools, their students are disproportionately limited English proficient and poor, and their incoming students have lower test scores. Thus, the evidence is mixed with respect to claims that small schools serve an easier-to-educate student body. Systemwide, we find that segregation is relatively stable, and although there have been some changes in the distribution of resources, they are relatively modest. Conclusions/Recommendations: If small schools do eventually promote higher achievement (considering their student mix and other factors that differentiate them from larger schools), many more will be needed to house the 91.5% of the students still attending large schools. Otherwise, strategies that work for the vast majority of students who do not attend small schools will need to be identified and implemented.</t>
  </si>
  <si>
    <t>[Iatarola, Patrice] Florida State Univ, Tallahassee, FL 32306 USA; [Schwartz, Amy Ellen] NYU, Inst Educ &amp; Social Policy, New York, NY 10003 USA; [Schwartz, Amy Ellen] NYU, Steinhardt Sch Educ, New York, NY 10003 USA; [Schwartz, Amy Ellen; Stiefel, Leanna; Chellman, Colin C.] NYU, Wagner Sch Publ Serv, New York, NY 10003 USA</t>
  </si>
  <si>
    <t>State University System of Florida; Florida State University; New York University; New York University; New York University</t>
  </si>
  <si>
    <t>Iatarola, P (corresponding author), Florida State Univ, Tallahassee, FL 32306 USA.</t>
  </si>
  <si>
    <t>Stiefel, Leanna/K-9392-2019; Chellman, Colin/KFT-3325-2024</t>
  </si>
  <si>
    <t>492XK</t>
  </si>
  <si>
    <t>WOS:000269695700005</t>
  </si>
  <si>
    <t>Koorts, H; Naylor, PJ; Laws, R; Love, P; Maple, JL; van Nassau, F</t>
  </si>
  <si>
    <t>Koorts, Harriet; Naylor, Patti-Jean; Laws, Rachel; Love, Penelope; Maple, Jaimie-Lee; van Nassau, Femke</t>
  </si>
  <si>
    <t>What hinders and helps academics to conduct Dissemination and Implementation (D&amp;I) research in the field of nutrition and physical activity? An international perspective</t>
  </si>
  <si>
    <t>INTERNATIONAL JOURNAL OF BEHAVIORAL NUTRITION AND PHYSICAL ACTIVITY</t>
  </si>
  <si>
    <t>Implementation; Dissemination; Translation; Physical activity; Nutrition; Academia; Barriers; Facilitators; Real-world</t>
  </si>
  <si>
    <t>Background Ineffective research-practice translation is a major challenge to population health improvement. This paper presents an international perspective on the barriers and facilitators associated with the uptake of and engagement in Dissemination and Implementation (D&amp;I) research in the fields of physical activity and nutrition. Methods A mixed methods study involving participants from the International Society for Behavioral Nutrition and Physical Activity (ISBNPA) network. Participants completed an online survey (May-July 2018) and/or participated in a focus group during the annual ISBNPA conference (June 2018). Descriptive statistics were generated for quantitative online and pre-focus group survey data. Fisher's exact tests investigated associations of (i) length of time in academia, (ii) career stage and (iii) country of work, and agreement with 'perceptions of D&amp;I'. Qualitative data were analysed thematically. Results In total, 141 participants responded to the survey (76% female, 21% aged 35-39 years, 14 countries represented) and 25 participated in focus groups (n = 3). Participants self-identified as having knowledge (48%), skills (53%) and experience supporting others (40%) to conduct D&amp;I research. The majority (96%) perceived D&amp;I was important, with 66% having organizational support for D&amp;I, yet only 52% reported prioritizing D&amp;I research. Perceptions of D&amp;I differed by length of time in academia, career stage and country of work. Barriers included: (i) lack of D&amp;I expertise; (ii) lack of organisational support/value for D &amp; I; (iii) embedded scientific beliefs/culture; (iv) methodological challenges with D&amp;I research; (v) funding/publishing priorities and; (vi) academic performance structures. Facilitators included: (i) increased presence/value of D &amp; I; (ii) collective advocacy; (iii) organisational support for D &amp; I; (iv) recruitment of D&amp;I scientists and; (v) restructure of academic performance models, funding/publishing criteria. Conclusions Individual, organisational and system-wide factors hindered academics' engagement with and support for D&amp;I research, which was perceived to reduce opportunities for research-practice translation. Factors were mostly consistent across countries and individual career stages/time spent in academia. Embedding D&amp;I early within academic training, and system-wide reorientation of academic performance and funding structures to promote and facilitate D&amp;I research, are some of the necessary actions to reduce the research-practice gap. Consistent with public health more broadly, these changes are long overdue in the fields of physical activity and nutrition.</t>
  </si>
  <si>
    <t>[Koorts, Harriet; Laws, Rachel; Love, Penelope; Maple, Jaimie-Lee] Deakin Univ, Sch Exercise &amp; Nutr Sci, IPAN, Geelong, Vic, Australia; [Naylor, Patti-Jean] Univ Victoria, Sch Exercise Sci Phys &amp; Hlth Educ, Victoria, BC, Canada; [van Nassau, Femke] Vrije Univ Amsterdam, Amsterdam UMC, Dept Publ &amp; Occupat Hlth, Amsterdam, Netherlands; [van Nassau, Femke] Vrije Univ Amsterdam, Amsterdam UMC, Amsterdam Publ Hlth Res Inst, Amsterdam, Netherlands</t>
  </si>
  <si>
    <t>Deakin University; University of Victoria; Vrije Universiteit Amsterdam; University of Amsterdam; University of Amsterdam; Vrije Universiteit Amsterdam</t>
  </si>
  <si>
    <t>Koorts, H (corresponding author), Deakin Univ, Sch Exercise &amp; Nutr Sci, IPAN, Geelong, Vic, Australia.</t>
  </si>
  <si>
    <t>h.koorts@deakin.edu.au</t>
  </si>
  <si>
    <t>Love, Penelope/AFK-2081-2022; Laws, Rachel/P-4948-2016</t>
  </si>
  <si>
    <t>Love, Penelope/0000-0002-1244-3947; Laws, Rachel/0000-0003-4328-1116; Maple, Jaimie-Lee/0000-0002-5938-1990; Koorts, Harriet/0000-0003-1303-6064</t>
  </si>
  <si>
    <t>International Society for Behavioral Nutrition and Physical Activity (ISBNPA) Special Interest Group (SIG)</t>
  </si>
  <si>
    <t>This project was funded by the International Society for Behavioral Nutrition and Physical Activity (ISBNPA) Special Interest Group (SIG) project funding scheme (2017-18).</t>
  </si>
  <si>
    <t>1479-5868</t>
  </si>
  <si>
    <t>INT J BEHAV NUTR PHY</t>
  </si>
  <si>
    <t>Int. J. Behav. Nutr. Phys. Act.</t>
  </si>
  <si>
    <t>JAN 16</t>
  </si>
  <si>
    <t>10.1186/s12966-020-0909-z</t>
  </si>
  <si>
    <t>Nutrition &amp; Dietetics; Physiology</t>
  </si>
  <si>
    <t>KM0UN</t>
  </si>
  <si>
    <t>Green Published, Green Accepted, gold</t>
  </si>
  <si>
    <t>WOS:000513832700002</t>
  </si>
  <si>
    <t>Jackson, R; Jordan, JT</t>
  </si>
  <si>
    <t>Jackson, Rebecca; Jordan, Joshua T.</t>
  </si>
  <si>
    <t>Reliable change in developmental outcomes of Brain Balance® participants stratified by baseline severity</t>
  </si>
  <si>
    <t>intervention; childhood; behavior; emotionality; academic; reading; motor; social</t>
  </si>
  <si>
    <t>WORKING-MEMORY; COGNITIVE-ABILITIES; PRIMITIVE REFLEXES; ATTENTION-DEFICIT; MOTOR-SKILLS; CHILDREN; HYPERACTIVITY; ADOLESCENTS; YOUNG; INTERVENTIONS</t>
  </si>
  <si>
    <t>The effects of comprehensive multimodal programs on developmental outcomes have not been well-studied. Emerging evidence suggests a possible role for the Brain Balance (R) (BB) program, a multimodal training program, in serving as a nonpharmacologic approach to addressing cognitive, attentional, and emotional issues in youth. In this analysis, we examined the effects of 3 months of participation in the BB program on the outcomes of children and adolescents with developmental difficulties (N = 4,041; aged 4-18 years; 69.7% male). Parent-rated scores on the Brain Balance-Multidomain Developmental Survey (BB-MDS) were used to assess six areas at baseline and post-program: (1) negative emotionality; (2) reading/writing difficulties; (3) hyperactive/disruptive behavior; (4) academic disengagement; (5) motor/coordination problems; and (6) social communication problems. To estimate change from pre- to post-program, we calculated effect size (Cohen's d) and the Reliable Change Index (RCI) for groups stratified by baseline severity. There was a very large effect size for the moderate/high severity (d = 1.63) and extreme severity (d = 2.08) groups, and a large effect size for the mild severity group (d = 0.87). The average percentage of participants who observed reliable change over all BB-MDS domains was 60.1% (RCICTT) for extreme severity, 46.6% (RCICTT) for moderate/high severity, and 21.1% (RCICTT) for baseline mild severity. In additional assessments of primitive reflexes and sensory motor activity, students demonstrated significantly diminished primitive reflexes from pre- to post-participation and significant improvements in sensory motor skills including fine motor skills, gait and aerobic ability, proprioception, rhythm and timing, and eye-gaze stability. Overall, these results demonstrate improvements in primitive reflex integration and sensory motor skills, as well as statistically significant reliable change in emotionality, reading/writing, behavior, academic engagement, motor skills, and social communication in BB participants from pre- to post-program, with the probability and degree of change increasing as the participants' baseline severity increases. These results contribute to the growing literature on the need for evidence-based nonpharmacologic approaches to addressing developmental issues. Future research with well-controlled designs, longitudinal follow-up, implementation across settings, and participant groups in which diagnoses are known, will help to more fully characterize the effects of the BB program.</t>
  </si>
  <si>
    <t>[Jackson, Rebecca] Brain Balance Achievement Ctr, Naperville, IL 60540 USA; [Jordan, Joshua T.] Dominican Univ Calif, Dept Psychol, San Rafael, CA USA</t>
  </si>
  <si>
    <t>Jackson, R (corresponding author), Brain Balance Achievement Ctr, Naperville, IL 60540 USA.</t>
  </si>
  <si>
    <t>rjackson@brainbalancecenters.com</t>
  </si>
  <si>
    <t>Jackson, Rebecca/0000-0002-4873-4359</t>
  </si>
  <si>
    <t>The authors thank Azra Jaferi PhD for editorial direction in scientific manuscript writing and Joaquin Anguera PhD for overall scientific guidance and feedback.</t>
  </si>
  <si>
    <t>AUG 22</t>
  </si>
  <si>
    <t>10.3389/fpsyg.2023.1171936</t>
  </si>
  <si>
    <t>S3BP1</t>
  </si>
  <si>
    <t>WOS:001069959400001</t>
  </si>
  <si>
    <t>Zhang, YC; Cook, CR; Azad, GF; Larson, M; Merle, JL; Thayer, J; Pauls, A; Lyon, AR</t>
  </si>
  <si>
    <t>Zhang, Yanchen; Cook, Clayton R.; Azad, Gazi F.; Larson, Madeline; Merle, James L.; Thayer, Jordan; Pauls, Alex; Lyon, Aaron R.</t>
  </si>
  <si>
    <t>A Pre-Implementation Enhancement Strategy to Increase the Yield of Training and Consultation for School-Based Behavioral Preventive Practices: a Triple-Blind Randomized Controlled Trial</t>
  </si>
  <si>
    <t>Implementation strategy; Theory of planned behavior; Intentions to implement; Intervention fidelity; School-based behavioral preventive practices</t>
  </si>
  <si>
    <t>EXTERNALIZING BEHAVIOR; CLASSROOM MANAGEMENT; PLANNED BEHAVIOR; TEACHER SUPPORT; INTERVENTIONS; SCIENCE; QUALITY; ASSOCIATIONS; ENGAGEMENT; PROGRAMS</t>
  </si>
  <si>
    <t>As the most common setting where youth access behavioral healthcare, the education sector frequently employs training and follow-up consultation as cornerstone implementation strategies to promote the implementation of evidence-based practices (EBPs). However, these strategies alone are not sufficient to promote desirable implementation (e.g., intervention fidelity) and youth behavioral outcomes (e.g., mitigated externalizing behaviors). Theory-informed pragmatic pre-implementation enhancement strategies (PIES) are needed to prevent the lackluster outcomes of training and consultation. Specifically, social cognitive theory explicates principles that inform the design of PIES content and specify mechanisms of behavior change (e.g., intentions to implement (ITI)) to target increasing providers' responsiveness to training and consultation. This triple-blind parallel randomized controlled trial preliminarily examined the efficacy of a pragmatic PIES based on social cognitive theories (SC-PIES) to improve implementation and youth behavioral outcomes from universal preventive EBPs in the education sector. Teachers from a diverse urban district were recruited and randomly assigned to the treatment (SC-PIES; n(treatment) = 22) or active control condition (administrative meeting; n(control) = 21). Based on the condition assigned, teachers received the SC-PIES or met with administrators before their EBP training. We assessed teachers' ITI, intervention fidelity, and youth behavioral outcome (academic engagement as an incompatible behavior to externalizing disorders) at baseline, immediately after training, and 6 weeks afterward. A series of ANCOVAs detected sizeable effects of SC-PIES, where teachers who received SC-PIES demonstrated significantly larger improvement in their ITI, intervention fidelity, and youth behaviors as compared to the control. Conditional analyses indicated that teachers' ITI partially mediated the effect of SC-PIES on intervention fidelity, which in turn led to improved youth behaviors. Findings suggest that theory-informed pragmatic PIES targeting providers' ITI can boost their responsiveness to implementation strategies, as reflected in improved implementation behaviors and youth behavioral outcomes. The results have implications for targeting motivational mechanisms of behavior change and situating preventive implementation strategies at the intersection between the preparation and active implementation stages of an implementation process. Limitations and implications for research and practice are discussed. Clinicaltrials.gov: NCT05240222. Registered on: 2/14/2022. Retrospectively registered.</t>
  </si>
  <si>
    <t>[Zhang, Yanchen; Pauls, Alex] Univ Iowa, Dept Psychol &amp; Quantitat Fdn, 361 Lindquist Ctr, Iowa City, IA 52242 USA; [Cook, Clayton R.; Thayer, Jordan] Univ Minnesota, Dept Educ Psychol, 341 Educ Sci Bldg,56 East River Rd, Minneapolis, MN 55455 USA; [Azad, Gazi F.] Columbia Univ, Vagelos Coll Phys &amp; Surg, 1051 Riverside Dr, New York, NY 10032 USA; [Larson, Madeline] Univ Minnesota, Ctr Appl Res &amp; Educ Improvement, 1954 Buford Ave,Suite 425, St Paul, MN 55108 USA; [Merle, James L.] Univ Utah, Sch Med, Dept Populat Hlth Sci, 295 Chipeta Way, Salt Lake City, UT 84108 USA; [Lyon, Aaron R.] Univ Washington, Dept Psychiat &amp; Behav Sci, Box 354920,6200 NE 74th St,Suite 110, Seattle, WA 98115 USA</t>
  </si>
  <si>
    <t>University of Iowa; University of Minnesota System; University of Minnesota Twin Cities; Columbia University; University of Minnesota System; University of Minnesota Twin Cities; Utah System of Higher Education; University of Utah; University of Washington; University of Washington Seattle</t>
  </si>
  <si>
    <t>Zhang, YC (corresponding author), Univ Iowa, Dept Psychol &amp; Quantitat Fdn, 361 Lindquist Ctr, Iowa City, IA 52242 USA.</t>
  </si>
  <si>
    <t>yanchen-zhang@uiowa.edu; crcook@umn.edu; gfa2111@cumc.columbia.edu; lars5424@umn.edu; james.merle@utah.edu; thaye053@umn.edu; alex-pauls@uiowa.edu; lyona@uw.edu</t>
  </si>
  <si>
    <t>Zhang, Yanchen/S-8158-2019</t>
  </si>
  <si>
    <t>Zhang, Yanchen/0000-0003-1756-1077</t>
  </si>
  <si>
    <t>10.1007/s11121-022-01464-3</t>
  </si>
  <si>
    <t>E4EB9</t>
  </si>
  <si>
    <t>WOS:000881925100002</t>
  </si>
  <si>
    <t>Bakth, FN; Hoffman, AJ; Schacter, HL</t>
  </si>
  <si>
    <t>Bakth, Faizun N.; Hoffman, Adam J.; Schacter, Hannah L.</t>
  </si>
  <si>
    <t>Investigating the Relation Between Ethnic-Racial Identity and Classroom Engagement Among Cherokee Adolescents: Cultural Socialization as a Moderator</t>
  </si>
  <si>
    <t>ethnic-racial centrality; ethnic-racial regard; parental cultural socialization; classroom engagement; Native American</t>
  </si>
  <si>
    <t>AFRICAN-AMERICAN ADOLESCENTS; MULTIDIMENSIONAL INVENTORY; BLACK IDENTITY; SCHOOL; DISCRIMINATION; YOUTH; FAMILY; IDENTIFICATION; ACHIEVEMENT; RESILIENCE</t>
  </si>
  <si>
    <t>Public Significance Statement Cherokee adolescents who had a stronger and more positive ethnic-racial identity were more likely to report being engaged in their classroom activities. Moreover, positive associations between ethnic-racial identity and classroom engagement were strengthened when adolescents reported receiving messages of cultural pride from parents and were weakened when parents prepared them for bias they may experience in their lives. These findings suggest that the kind of messages that parents relay when they talk with their children about their ethnicity/race can be beneficial for enhancing the positive relationship between ethnic-racial identity and classroom engagement, particularly through pride socialization messages. Objective: Ethnic-racial identity is an important factor that can promote classroom engagement among ethnic-racial minority adolescents. However, the relationship between ethnic-racial identity and academic engagement remains severely understudied among Native American youth, who report some of the lowest levels of classroom engagement among ethnic-racial minority youth in the United States. Thus, the present study aimed to investigate the relation between ethnic-racial identity and classroom engagement among Cherokee youth. Further, we sought to examine the role of parental cultural socialization as a factor that could moderate this association. Method: The analytic sample consisted of 211 Cherokee adolescents (M = 12.72, SD = .97; female = 52%). Participants were recruited from Grades 6 to 8 from one tribal (60% or n = 126) and two public (40% or n = 85) middle schools. Adolescents completed survey measures of ethnic-racial centrality, private regard, public regard, parental pride socialization, parental preparation for bias socialization, and classroom engagement. Results: Analyses showed that ethnic-racial centrality and regard were positively associated with classroom engagement. Furthermore, pride socialization enhanced the relation between private regard and engagement. Unexpectedly, preparation for bias mitigated the relation between public regard and engagement. Conclusions: The present study demonstrates an important association between ethnic-racial identity and classroom engagement for Cherokee youth. Furthermore, findings highlight the importance of parental cultural socialization as a potential malleable factor that can enhance or diminish the relation between ethnic-racial identity and classroom engagement for Cherokee adolescents. These results suggest that encouraging parental cultural socialization, particularly pride socialization, may be beneficial in promoting classroom engagement for Cherokee youth.</t>
  </si>
  <si>
    <t>[Bakth, Faizun N.; Schacter, Hannah L.] Wayne State Univ, Dept Psychol, 7th Floor,5057 Woodward Ave, Detroit, MI 48202 USA; [Hoffman, Adam J.] Cornell Univ, Dept Psychol, Ithaca, NY 14853 USA</t>
  </si>
  <si>
    <t>Wayne State University; Cornell University</t>
  </si>
  <si>
    <t>Bakth, FN (corresponding author), Wayne State Univ, Dept Psychol, 7th Floor,5057 Woodward Ave, Detroit, MI 48202 USA.</t>
  </si>
  <si>
    <t>faizunbakth@wayne.edu</t>
  </si>
  <si>
    <t>Bakth, Faizun/0000-0001-5771-853X; Hoffman, Adam/0000-0001-5508-3905</t>
  </si>
  <si>
    <t>Society for the Psychological Study of Social Issues; Department of Psychology and Neuroscience at the University of North Carolina at Chapel Hill (UNCChapel Hill); National Science Foundation Graduate Research Fellowship</t>
  </si>
  <si>
    <t>Society for the Psychological Study of Social Issues; Department of Psychology and Neuroscience at the University of North Carolina at Chapel Hill (UNCChapel Hill); National Science Foundation Graduate Research Fellowship(National Science Foundation (NSF))</t>
  </si>
  <si>
    <t>Data collection was supported by the Society for the Psychological Study of Social Issues, Grants-In-Aid Award; the Department of Psychology and Neuroscience at the University of North Carolina at Chapel Hill (UNCChapel Hill) Dashiell Student Dissertation Start-Up Grant; and the National Science Foundation Graduate Research Fellowship awarded to Adam J. Hoffman. Any opinions, conclusions, or recommendations expressed in this paper are those of the authors and do not necessarily reflect the views of the National Science Foundation, the Society for the Psychological Study of Social Issues, or the Department of Psychology and Neuroscience at UNCChapel Hill. We thank the Eastern Band of Cherokee Indians and participating public schools. Also, a special thanks to the American Indian Center at UNC-Chapel Hill for their aid in facilitating this research relationship. Research data for the study are not shared.</t>
  </si>
  <si>
    <t>10.1037/cdp0000530</t>
  </si>
  <si>
    <t>ZX8OP</t>
  </si>
  <si>
    <t>WOS:000757539300001</t>
  </si>
  <si>
    <t>Eiraldi, R; Lawson, GM; Glick, HA; Khanna, MS; Beidas, R; Fishman, J; Rabenau-McDonnell, Q; Wilson, T; Comly, R; Schwartz, BS; Jawad, AF</t>
  </si>
  <si>
    <t>Eiraldi, Ricardo; Lawson, Gwendolyn M.; Glick, Henry A.; Khanna, Muniya S.; Beidas, Rinad; Fishman, Jessica; Rabenau-McDonnell, Quinn; Wilson, Tara; Comly, Rachel; Schwartz, Billie S.; Jawad, Abbas F.</t>
  </si>
  <si>
    <t>Implementation fidelity, student outcomes, and cost-effectiveness of train-the-trainer strategies for Masters-level therapists in urban schools: results from a cluster randomized trial</t>
  </si>
  <si>
    <t>Train-the-trainer; Urban schools; Implementation; Consultation; Group cognitive behavioral therapy; Anxiety disorders</t>
  </si>
  <si>
    <t>MENTAL-HEALTH; PROGRAM; DISSEMINATION; CLINICIAN; CHILDREN; DISAFFECTION; ENGAGEMENT; DISORDERS; ANXIETY; MODEL</t>
  </si>
  <si>
    <t>BackgroundLittle is known about the effectiveness and cost-effectiveness of train-the-trainer implementation strategies in supporting mental health evidence-based practices in schools, and about the optimal level of support needed for TT strategies.MethodsThe current study is part of a larger type 2 hybrid cluster randomized controlled trial. It compares two train-the-trainer strategies, Train-the-Trainer (TT) and Train-the-Trainer plus ongoing consultation for trainers (TT +) on the delivery of a group cognitive behavioral treatment protocol for anxiety disorders. Participants were 33 therapists, 29 supervisors, and 125 students who were at risk for anxiety disorders from 22 urban schools. Implementation outcomes were implementation fidelity and treatment dosage. Student outcomes were child- and parent-reported symptoms of anxiety, child-reported symptoms of depression, and teacher-reported academic engagement. We estimated the cost of implementing the intervention in each condition and examined the probability that a support strategy for supervisors (TT vs TT +) is a good value for varying values of willingness to pay.ResultsTherapists in the TT and TT + conditions obtained similarly high implementation fidelity and students in the conditions received similar treatment dosages. A mixed effects modeling approach for student outcomes revealed time effects for symptoms of anxiety and depression reported by students, and emotional disaffection reported by teachers. There were no condition or condition x times effects. For both conditions, the time effects indicated an improvement from pre-treatment to post-treatment in symptoms of anxiety and depression and academic emotional engagement. The average cost of therapist, supervisor, and consultant time required to implement the intervention in each condition was $1002 for TT and $1431 for TT + (p = 0.01). There was a greater than 80% chance that TT was a good value compared to TT + for all values of willingness to pay per one-point improvement in anxiety scores.ConclusionsA TT implementation approach consisting of a thorough initial training workshop for therapists and supervisors as well as ongoing supervision for therapists resulted in adequate levels of fidelity and student outcomes but at a lower cost, compared to the TT + condition that also included ongoing external expert consultation for supervisors.Trial registrationClinicalTrials.gov identifier: NCT02651402.</t>
  </si>
  <si>
    <t>[Eiraldi, Ricardo; Lawson, Gwendolyn M.; Rabenau-McDonnell, Quinn; Wilson, Tara; Comly, Rachel; Schwartz, Billie S.; Jawad, Abbas F.] Childrens Hosp Philadelphia, Roberts Ctr Pediat Res, 2716 South St,Room 8293, Philadelphia, PA 19146 USA; [Eiraldi, Ricardo; Jawad, Abbas F.] Univ Penn, Perelman Sch Med, Dept Pediat, 3400 Civ Ctr Blvd, Philadelphia, PA 19104 USA; [Eiraldi, Ricardo; Lawson, Gwendolyn M.; Fishman, Jessica] Univ Penn, Perelman Sch Med, Dept Psychiat, 3535 Market St, Philadelphia, PA 19104 USA; [Glick, Henry A.] Univ Penn, Dept Biostat &amp; Epidemiol, 423 Guardian Dr, Philadelphia, PA 19104 USA; [Glick, Henry A.] Univ Penn, Perelman Sch Med, Dept Med, 3400 Civ Ctr Blvd, Philadelphia, PA 19104 USA; [Glick, Henry A.] Univ Penn, Wharton Sch, 3620 Locust Walk, Philadelphia, PA 19104 USA; [Glick, Henry A.] Univ Penn, Leonard Davis Inst Hlth Econ, 3641 Locust Walk 210, Philadelphia, PA 19104 USA; [Khanna, Muniya S.] OCD &amp; Anxiety Inst, 3138 Butler Pike 200, Plymouth Meeting, PA 19462 USA; [Beidas, Rinad] Northwestern Univ, Feinberg Sch Med, Dept Med Social Sci, 625 N Michigan Ave, Chicago, IL 60611 USA; [Fishman, Jessica] Univ Penn, Annenberg Sch Commun, Message Effects Lab, 3620 Walnut St, Philadelphia, PA 19104 USA</t>
  </si>
  <si>
    <t>University of Pennsylvania; Pennsylvania Medicine; Childrens Hospital of Philadelphia; University of Pennsylvania; University of Pennsylvania; University of Pennsylvania; University of Pennsylvania; University of Pennsylvania; University of Pennsylvania; Northwestern University; Feinberg School of Medicine; University of Pennsylvania</t>
  </si>
  <si>
    <t>Eiraldi, R (corresponding author), Childrens Hosp Philadelphia, Roberts Ctr Pediat Res, 2716 South St,Room 8293, Philadelphia, PA 19146 USA.;Eiraldi, R (corresponding author), Univ Penn, Perelman Sch Med, Dept Pediat, 3400 Civ Ctr Blvd, Philadelphia, PA 19104 USA.;Eiraldi, R (corresponding author), Univ Penn, Perelman Sch Med, Dept Psychiat, 3535 Market St, Philadelphia, PA 19104 USA.</t>
  </si>
  <si>
    <t>eiraldi@upenn.edu</t>
  </si>
  <si>
    <t>Beidas, Rinad/0000-0001-6056-6071; Eiraldi, Ricardo/0000-0003-3997-696X</t>
  </si>
  <si>
    <t>National Institute of Mental Health</t>
  </si>
  <si>
    <t>We gratefully acknowledge the students, parents, teachers, and agency personnel participants who took their valuable time to participate in this study.</t>
  </si>
  <si>
    <t>10.1186/s13012-023-01333-9</t>
  </si>
  <si>
    <t>FV9S8</t>
  </si>
  <si>
    <t>WOS:001148752900001</t>
  </si>
  <si>
    <t>Boliver, V; Capsada-Munsech, Q</t>
  </si>
  <si>
    <t>Boliver, Vikki; Capsada-Munsech, Queralt</t>
  </si>
  <si>
    <t>Does ability grouping affect UK primary school pupils' enjoyment of Maths and English?</t>
  </si>
  <si>
    <t>RESEARCH IN SOCIAL STRATIFICATION AND MOBILITY</t>
  </si>
  <si>
    <t>Ability grouping; Setting; Streaming; Tracking; Labelling</t>
  </si>
  <si>
    <t>ACADEMIC SELF-CONCEPTS; SYMBOLIC VIOLENCE; SECONDARY-SCHOOL; STUDENTS; ATTAINMENT; ACHIEVEMENT; IMPACT; BIASES; VIEWS</t>
  </si>
  <si>
    <t>Advocates of grouping pupils by measured ability for instructional purposes claim that ability-homogeneous classrooms increase the attainment of high-ability pupils without detriment to the attainment of pupils judged to be of lower ability. Opponents of ability grouping, in contrast, argue that high-ability pupils do at best only marginally better in ability-homogeneous classrooms than they would have done in mixed-ability settings, whereas low-ability pupils do significantly worse. One mechanism posited by the critics of ability grouping is that this practice causes psychological harm to those labelled low-ability, resulting in a self-fulfilling prophecy of low attainment. Most previous studies have measured this posited psychological impact of ability grouping in terms of pupils' academic self-concept, a term which refers to pupils' perceptions of how good they are in relation to particular subjects or to academic study generally. This paper explores the related but distinct concept of academic enjoyment, which refers to the extent to which pupils like the particular subjects they study, and like school generally, which has been shown to be positively correlated with academic engagement and achievement. While academic self-concept may change over time as pupils become aware of their level of academic performance, as indicated by test scores and/or their placement in particular ability groups, this need not be the case for change over time in pupils' enjoyment of their studies which could, in theory at least, remain stable or change in a uniform direction regardless of the ability group in which pupils are taught. In this paper we explore whether pupils' enjoyment of Maths, English, and school generally, changes in a differential manner between the ages of 7 and 11 depending on the ability group in which pupils were placed at age 7. We do so by drawing on data from the Millennium Cohort Study (MCS) which has followed a nationally representative sample of children in the UK born between 2000 and 2002. Compared to pupils in the high ability group, those in the low ability group were less likely to come to enjoy, continue to enjoy, or increase their enjoyment of Maths between the ages of 7 and 11, both before and after controlling for pupils' measured ability in Maths at age 7 and the key demographic variables of gender and social class background. Similar divergences with respect to enjoyment of English and school generally were evident before controlling for these additional factors, but were largely statistically insignificant after the inclusion of these controls. Overall our findings suggest that ability grouping in primary schools does more harm than good, at least in relation to pupils' enjoyment of Maths.</t>
  </si>
  <si>
    <t>[Boliver, Vikki] Univ Durham, Dept Sociol, 32 Old Elvet, Durham DH1 3HN, England; [Capsada-Munsech, Queralt] Univ Glasgow, Sch Educ, 11 Eldon St, Glasgow G3 6NH, Lanark, Scotland</t>
  </si>
  <si>
    <t>Durham University; University of Glasgow</t>
  </si>
  <si>
    <t>Boliver, V (corresponding author), Univ Durham, Dept Sociol, 32 Old Elvet, Durham DH1 3HN, England.</t>
  </si>
  <si>
    <t>vikki.boliver@durham.ac.uk; queralt.capsada-munsech@glasgow.ac.uk</t>
  </si>
  <si>
    <t>Capsada-Munsech, Queralt/F-6098-2016</t>
  </si>
  <si>
    <t>Capsada-Munsech, Queralt/0000-0002-0361-3772; Boliver, Vikki/0000-0002-5629-5544</t>
  </si>
  <si>
    <t>NORFACE Joint Research Programme on Dynamics of Inequality Across the Life-course - European Commission [724363]; H2020 Societal Challenges Programme [724363] Funding Source: H2020 Societal Challenges Programme</t>
  </si>
  <si>
    <t>NORFACE Joint Research Programme on Dynamics of Inequality Across the Life-course - European Commission; H2020 Societal Challenges Programme(Horizon 2020European Union (EU)H2020 Societal Challenges Programme)</t>
  </si>
  <si>
    <t>The submitted paper forms part of the work of the LIFETRACK research project funded by the NORFACE Joint Research Programme on Dynamics of Inequality Across the Life-course, which is co-funded by the European Commission through Horizon 2020 under grant agreement No 724363.</t>
  </si>
  <si>
    <t>0276-5624</t>
  </si>
  <si>
    <t>1878-5654</t>
  </si>
  <si>
    <t>RES SOC STRAT MOBIL</t>
  </si>
  <si>
    <t>Res. Soc. Stratif. Mobil.</t>
  </si>
  <si>
    <t>10.1016/j.rssm.2021.100629</t>
  </si>
  <si>
    <t>ZR8BA</t>
  </si>
  <si>
    <t>WOS:000768002000001</t>
  </si>
  <si>
    <t>Kumi-Yeboah, A</t>
  </si>
  <si>
    <t>Kumi-Yeboah, Alex</t>
  </si>
  <si>
    <t>The Multiple Worlds of Ghanaian-Born Immigrant Students and Academic Success</t>
  </si>
  <si>
    <t>UNITED-STATES; SCHOOL; EDUCATION; SOCIALIZATION; ADJUSTMENT; CHILDREN; SUPPORT; SEARCH; FAMILY; YOUTH</t>
  </si>
  <si>
    <t>Background/Context: The multiple worlds model is defined as the ability of students to connect, manage, and negotiate to cross the borders of their two worlds to successfully transition through different everyday worlds of school, family, and peers. Prior research has linked multiple worlds such as school, teacher, family, and peers to the academic success of immigrant students. However; there is a dearth of research about how Ghanaian-born immigrant youth (African-born immigrant youth) integrate the experiences surrounding their multiple worlds of families, schools, peers, and teachers in their daily lives to affect academic achievement. Purpose/Objectives/ Research/Focus of Study: This qualitative study explores the factors associated with immigrant students from Ghana to strategize how to combine their multiple worlds of families, schools, peers, and teachers to affect academic engagement within contexts of school and classroom situations. Another aim was to was to explore teachers' perception and understanding of the sociocultural and past educational experiences of immigrant students from Ghana. I analyzed two interviews (face-to-face and focus group) transcripts (students and teachers). Population/Participants/Subjects: Forty Ghanaian-born immigrant students and 10 certified teachers in the Atlanta, Georgia, metropolitan area were recruited and interviewed. I interviewed 40 students (n = 23 male and n = 17 female) in 10th grade (8 students), 11th grade (20 students) and 12th grade (12 students) and 10 teachers including 4 Whites, 2 African Americans, 3 Latino/as, and 1 Biracial. Research Design: The study used a qualitative research design by using open-ended semi-structured and focus group interviews in which the participants were comfortable in the interviews. With the assistance of the Ghanaian Immigrant Association in Atlanta and the school district, I sampled for Ghanaian-born immigrant students (students who were born in Ghana with one or two African-born parents and who migrated to the U.S.) and teachers to participate in the study. All data from semistructured and focus group interviews were transcribed and analyzed to address the research questions of the study. Findings/Results: The study findings revealed seven emergent themes: desire to succeed in school, managing two worlds and relationships with teachers and peers in the classroom, crossing boundaries with educational opportunities, managing transitions in school, and the role of parents. Conclusions and Recommendations: The findings suggest that Ghanaian-born immigrant students undergo several complex transitional paradigms combining two worlds of African culture, education, family values, learning new cultures, and adapting to new school settings to achieve success in American educational systems. Overall, Ghanaian-born immigrant students developed strategies to manage two worlds in school, which shaped their perspectives and helped them to cross boundaries as stipulated in the students' multiple worlds model. Therefore, it is important that teachers, educators, and school administrators understand the social, cultural, and educational backgrounds of these immigrant students as not much is written about them with regards to their transition to schools in the United States educational system.</t>
  </si>
  <si>
    <t>[Kumi-Yeboah, Alex] SUNY Albany, Sch Educ, Dept Educ Theory &amp; Practice, Educ, Albany, NY 12222 USA</t>
  </si>
  <si>
    <t>State University of New York (SUNY) System; State University of New York (SUNY) Albany</t>
  </si>
  <si>
    <t>Kumi-Yeboah, A (corresponding author), SUNY Albany, Sch Educ, Dept Educ Theory &amp; Practice, Educ, Albany, NY 12222 USA.</t>
  </si>
  <si>
    <t>HO2ZO</t>
  </si>
  <si>
    <t>WOS:000460787200006</t>
  </si>
  <si>
    <t>Athanases, SZ; Achinstein, B; Curry, MW; Ogawa, RT</t>
  </si>
  <si>
    <t>Athanases, Steven Z.; Achinstein, Betty; Curry, Marnie W.; Ogawa, Rodney T.</t>
  </si>
  <si>
    <t>The Promise and Limitations of a College-Going Culture: Toward Cultures of Engaged Learning for Low-SES Latina/o Youth</t>
  </si>
  <si>
    <t>NO CHILD LEFT; SCHOOL; CLASSROOM; ADOLESCENTS; INSTRUCTION; EDUCATION; TEACHERS; SUPPORT; POLICY</t>
  </si>
  <si>
    <t>Background/Context: Literatures on college-going cultures offer patterns and lists of practices that promote schoolwide attention to college-going for nondominant youth, often with organization-level analyses of policies and procedures. Other literature identifies promising practices and challenges to conventional instruction, often examining pedagogical discourse. Seldom are ideas from these two literatures brought together to examine promises and tensions of effectively preparing youth of color for higher education. Our study examined both school and classroom levels to develop such understanding. Purpose/Objective/Research Question/Focus of Study: The purpose was to learn how high schools committed to reversing historic underrepresentation of low-SES students of color in higher education may leverage two dimensions of schooling to hit this goal: development of a school-wide college-going culture with norms and roles that articulate high expectations and provide extensive supports toward college admissions and academically engaging classroom experiences that include rigorous and meaningful disciplinary challenges, supported by language- rich communication, collaboration, culture, and context. To learn about one school's complex college-for-all efforts, we asked: How is a college-going culture enacted at the school, and by whom, to support Latina/o students in gaining access to college? What is the nature of academic engagement at the school that may help prepare Latina/o students for college? Setting: Urban College Academy (UCA) is a public charter high school whose population was 98% Latina/o, 35% English learners, 81% receiving free/reduced price lunch. UCA's entering students were predominantly two or more years below grade level in reading and computing, according to standardized tests. The school explicitly recruits students who have previously failed a course, and the mission statement identifies underachieving students as UCA's target population. Students are mostly of Mexican origin, with roughly 80% first generation. Population/Participants/Subjects: We collected data from school leaders, teachers, counselors, parents, and students. At classroom level, we selected six focal teachers (diverse in subject areas, ethnicity/race, and gender). We examined work and perspectives of focal students representative of academic performance and English language proficiency per focal class. Research Design: We treat UCA as a critical case, holding strategic importance to the problem on which the study focuses. Using qualitative methods, a survey, and structured observation scores, we worked to integrate, associate, and counter themes and findings between and across school organization and classroom levels. Data Collection and Analysis: School-level analysis focused on normative social structures (goals, values, norms, and roles); resource allocations associated with advancing a mission to promote Latina/o students' academic success and college acceptance; and factors UCA identified as relevant. Drawing on over 40 hours of transcribed interviews with a wide range of participants, we developed themes and triangulated with other data. Classroom observation data were analyzed using CLASS and Standards Performance Continuum protocols, supported by other analyses. Teacher cases used teacher history and reflections on practice; videos, annotated fieldnotes; materials of teaching; and student work samples and focus groups. We found comparisons, contrasts, and tensions across lessons and classes; one case emerges as a pocket of promise. Conclusions/Recommendations: The study reveals a need for ongoing attention to both a college-going culture and instructional interactions. It highlights distinctions between college talk (talk about college) and college-level academic discourse, or socialization versus academic functions of schooling for college access and success. The study uncovers promising instructional interactions, as well as tensions, in engaging low-SES Latina/o students in academically rigorous work. Results suggest schools supporting low-SES youth of color may need a schoolwide culture of engaged learning that is rigorous, meaningful, and infused throughout school.</t>
  </si>
  <si>
    <t>[Athanases, Steven Z.] Univ Calif Davis, Sch Educ, Davis, CA 95616 USA; [Achinstein, Betty; Curry, Marnie W.; Ogawa, Rodney T.] Univ Calif Santa Cruz, Ctr Educ Res Interest Underserved Students, Santa Cruz, CA 95064 USA</t>
  </si>
  <si>
    <t>University of California System; University of California Davis; University of California System; University of California Santa Cruz</t>
  </si>
  <si>
    <t>Athanases, SZ (corresponding author), Univ Calif Davis, Sch Educ, Davis, CA 95616 USA.</t>
  </si>
  <si>
    <t>William T. Grant Foundation [10935]; Flora Family Foundation [2010-1830]</t>
  </si>
  <si>
    <t>William T. Grant Foundation; Flora Family Foundation</t>
  </si>
  <si>
    <t>This study is part of a research program entitled Schools Organized for Latina/o Educational Success (B. Achinstein and R. T. Ogawa, PIs) funded by grants from the William T. Grant Foundation [Grant #10935] and The Flora Family Foundation [Grant #2010-1830]. Views expressed in this article are not those of the funders. An earlier version of this article was presented at the American Educational Research Association Annual Meeting, Vancouver, 2012. The authors acknowledge support of UCA staff, students, and families who shared their experiences. We also thank our multicampus research team for assistance and insights: Luciana C. de Oliveira, Paulina Moreno, Serena Padilla, Etmae Brinkers, Jose Rosario, Marina Castro, Everett Au, Adriana Escarega, Mercedes de la Riva, Reynaldo Rodriguez, Victor Lagunes, and Naficeh Dastgheyb. We also are grateful to Ana Maria Villegas and Peggy Estrada for helpful feedback on our research.</t>
  </si>
  <si>
    <t>FJ6LN</t>
  </si>
  <si>
    <t>WOS:000412869400006</t>
  </si>
  <si>
    <t>Prendergast, M; Pinto, AMC; Harvey, CJ; Muir, E</t>
  </si>
  <si>
    <t>Prendergast, Mabel; Pinto, Alexandra M. Cardoso; Harvey, Christopher-James; Muir, Elizabeth</t>
  </si>
  <si>
    <t>Burnout in early year medical students: experiences, drivers and the perceived value of a reflection-based intervention</t>
  </si>
  <si>
    <t>Burnout; Cognitive fatigue; Emotional exhaustion; Reflection; Medical students</t>
  </si>
  <si>
    <t>STRESS; IMPACT; EDUCATION</t>
  </si>
  <si>
    <t>IntroductionAccording to the 11th Revision of the International Classification of Diseases, burnout is defined as a syndrome resulting from chronic work-related stress that has not been successfully managed. Burnout is increasingly prevalent amongst medical students and has been shown to lead to worsened academic engagement, feelings of inadequacy, poor mental health and increased risk of withdrawal from the course. The aim of this study was to explore the experience of burnout amongst early year medical students and evaluate the perceived impact of a reflection-based intervention on their awareness and experience of burnout.MethodsThe reflection-based intervention comprised two tutorials covering the presentation, drivers, impact and management strategies for burnout syndrome. These were introduced into the second-year medical curriculum at Imperial College London. As part of the reflection-based intervention, students were invited to complete an anonymous Qualtrics form three times during the academic year. This included the Shirom-Melamed Burnout Measure (SMBM) and a free-text question prompting the student to consider their stressors at the time of completing the intervention. The former is composed of 14-questions measuring the extent of feelings or behaviours suggestive of burnout, divided into three categories: physical fatigue, cognitive weariness and emotional exhaustion. At the end of the academic year, students were invited to participate in an online focus group to further explore their experience of burnout and their perceived value of the reflection-based intervention. Results of the SMBM were explored descriptively; free-text questions and the focus group transcript were analysed using inductive thematic analysis.ResultsA total of 59 submissions for the reflection-based intervention were analysed: 26 students participated and consented in the first round, 8 in the second and 25 in the third round. Overall median burnout scores were 4 (IQR 3-5), 2 (IQR 1-4) and 3 (IQR 2-5) in each round of the SMBM, respectively. A total of 8 (30.8%) met the threshold for severe burnout (&gt;= 4.4) in round 1 of the questionnaire, zero in the second round and 4 (16%) in the third round. Physical and cognitive fatigue showed higher median scores than emotional exhaustion in every round. Four students participated in the focus group, which had two sections. The first was reflecting on burnout in medical school and the intervention, which revealed four themes: (1) indicators of burnout (often insidious, but may involve lack of energy and motivation, or changes in perceived personality); (2) perceived drivers of burnout (perceived expectation that medical school is supposed to be challenging and consistent prioritisation of work over wellbeing); (3) working habits of medical students (unachievable self-expectations and feelings of guilt when not working); (4) value of the intervention (the teaching and reflection-based intervention prompted students to identify signs of burnout in themselves and consider management strategies). The second section included considerations for implementing burnout interventions into the medical school curriculum, which revealed three themes: (1) desire to learn about burnout (students hoped to gain insight into burnout and methods of prevention as part of their curriculum); (2) importance of community (group interventions and the involvement of Faculty helped students feel less isolated in their experiences); (3) feasibility of interventions (sustainable interventions are likely to be those that are efficient, such as using multiple-choice questions, and with allocated periods in their timetable).ConclusionSecond-year medical students demonstrated symptoms and signs of burnout, including exhaustion, lack of motivation and changes in personality. They also expressed a desire to gain greater awareness of burnout and insight into preventative strategies within the medical curriculum. Whilst certain drivers of burnout can be prevented by students themselves through adequate prevention strategies, many remain systemic issues which require curriculum-level change to be effectively addressed. The students found that the reflection-based intervention was effective at improving their perception of burnout and a convenient tool to use, which could be implemented more widely and continued longer-term throughout medical school.</t>
  </si>
  <si>
    <t>[Prendergast, Mabel; Pinto, Alexandra M. Cardoso] Imperial Coll London, Sch Med, London, England; [Harvey, Christopher-James] Imperial Coll London, Sch Publ Hlth, London, England; [Muir, Elizabeth] Imperial Coll, Dept Primary Care &amp; Publ Hlth, London, England</t>
  </si>
  <si>
    <t>Imperial College London; Imperial College London; Imperial College London</t>
  </si>
  <si>
    <t>Prendergast, M (corresponding author), Imperial Coll London, Sch Med, London, England.</t>
  </si>
  <si>
    <t>mabel.prendergast18@imperial.ac.uk</t>
  </si>
  <si>
    <t>Cardoso Pinto, Alexandra M./0000-0001-5852-4841; Harvey, Christopher-James/0000-0003-2269-9089</t>
  </si>
  <si>
    <t>JAN 3</t>
  </si>
  <si>
    <t>10.1186/s12909-023-04948-0</t>
  </si>
  <si>
    <t>EY4T4</t>
  </si>
  <si>
    <t>WOS:001142490200002</t>
  </si>
  <si>
    <t>(blank)</t>
  </si>
  <si>
    <t>Grand Total</t>
  </si>
  <si>
    <t>Count of UT (Unique WOS ID)</t>
  </si>
  <si>
    <t>Publication Year (PY)</t>
  </si>
  <si>
    <t>Count</t>
  </si>
  <si>
    <t>Difference</t>
  </si>
  <si>
    <t>Minimum document per author</t>
  </si>
  <si>
    <t>Data extraction by VOSviewer.</t>
  </si>
  <si>
    <t>id</t>
  </si>
  <si>
    <t>country</t>
  </si>
  <si>
    <t>documents</t>
  </si>
  <si>
    <t>citations</t>
  </si>
  <si>
    <t>algeria</t>
  </si>
  <si>
    <t>angola</t>
  </si>
  <si>
    <t>argentina</t>
  </si>
  <si>
    <t>australia</t>
  </si>
  <si>
    <t>austria</t>
  </si>
  <si>
    <t>bahrain</t>
  </si>
  <si>
    <t>bangladesh</t>
  </si>
  <si>
    <t>belgium</t>
  </si>
  <si>
    <t>brazil</t>
  </si>
  <si>
    <t>brunei</t>
  </si>
  <si>
    <t>canada</t>
  </si>
  <si>
    <t>chile</t>
  </si>
  <si>
    <t>colombia</t>
  </si>
  <si>
    <t>croatia</t>
  </si>
  <si>
    <t>cyprus</t>
  </si>
  <si>
    <t>czech republic</t>
  </si>
  <si>
    <t>denmark</t>
  </si>
  <si>
    <t>dominican rep</t>
  </si>
  <si>
    <t>ecuador</t>
  </si>
  <si>
    <t>egypt</t>
  </si>
  <si>
    <t>england</t>
  </si>
  <si>
    <t>estonia</t>
  </si>
  <si>
    <t>ethiopia</t>
  </si>
  <si>
    <t>fiji</t>
  </si>
  <si>
    <t>finland</t>
  </si>
  <si>
    <t>france</t>
  </si>
  <si>
    <t>germany</t>
  </si>
  <si>
    <t>ghana</t>
  </si>
  <si>
    <t>greece</t>
  </si>
  <si>
    <t>honduras</t>
  </si>
  <si>
    <t>hungary</t>
  </si>
  <si>
    <t>iceland</t>
  </si>
  <si>
    <t>india</t>
  </si>
  <si>
    <t>indonesia</t>
  </si>
  <si>
    <t>iran</t>
  </si>
  <si>
    <t>ireland</t>
  </si>
  <si>
    <t>israel</t>
  </si>
  <si>
    <t>italy</t>
  </si>
  <si>
    <t>japan</t>
  </si>
  <si>
    <t>jordan</t>
  </si>
  <si>
    <t>kenya</t>
  </si>
  <si>
    <t>kuwait</t>
  </si>
  <si>
    <t>lebanon</t>
  </si>
  <si>
    <t>malaysia</t>
  </si>
  <si>
    <t>malta</t>
  </si>
  <si>
    <t>mexico</t>
  </si>
  <si>
    <t>mozambique</t>
  </si>
  <si>
    <t>myanmar</t>
  </si>
  <si>
    <t>namibia</t>
  </si>
  <si>
    <t>netherlands</t>
  </si>
  <si>
    <t>new zealand</t>
  </si>
  <si>
    <t>nigeria</t>
  </si>
  <si>
    <t>north ireland</t>
  </si>
  <si>
    <t>norway</t>
  </si>
  <si>
    <t>oman</t>
  </si>
  <si>
    <t>pakistan</t>
  </si>
  <si>
    <t>palestine</t>
  </si>
  <si>
    <t>peoples r china</t>
  </si>
  <si>
    <t>peru</t>
  </si>
  <si>
    <t>philippines</t>
  </si>
  <si>
    <t>poland</t>
  </si>
  <si>
    <t>portugal</t>
  </si>
  <si>
    <t>romania</t>
  </si>
  <si>
    <t>russia</t>
  </si>
  <si>
    <t>saudi arabia</t>
  </si>
  <si>
    <t>scotland</t>
  </si>
  <si>
    <t>serbia</t>
  </si>
  <si>
    <t>singapore</t>
  </si>
  <si>
    <t>slovenia</t>
  </si>
  <si>
    <t>south africa</t>
  </si>
  <si>
    <t>south korea</t>
  </si>
  <si>
    <t>spain</t>
  </si>
  <si>
    <t>sri lanka</t>
  </si>
  <si>
    <t>sweden</t>
  </si>
  <si>
    <t>switzerland</t>
  </si>
  <si>
    <t>taiwan</t>
  </si>
  <si>
    <t>thailand</t>
  </si>
  <si>
    <t>tunisia</t>
  </si>
  <si>
    <t>turkey</t>
  </si>
  <si>
    <t>turkiye</t>
  </si>
  <si>
    <t>u arab emirates</t>
  </si>
  <si>
    <t>uganda</t>
  </si>
  <si>
    <t>uruguay</t>
  </si>
  <si>
    <t>usa</t>
  </si>
  <si>
    <t>vietnam</t>
  </si>
  <si>
    <t>wales</t>
  </si>
  <si>
    <t>zimbabwe</t>
  </si>
  <si>
    <t xml:space="preserve"> </t>
  </si>
  <si>
    <t>Journal</t>
  </si>
  <si>
    <t>Articles</t>
  </si>
  <si>
    <t>author</t>
  </si>
  <si>
    <t>bradshaw, catherine p.</t>
  </si>
  <si>
    <t>briesch, amy m.</t>
  </si>
  <si>
    <t>bru, edvin</t>
  </si>
  <si>
    <t>cappella, elise</t>
  </si>
  <si>
    <t>carter, erik w.</t>
  </si>
  <si>
    <t>chafouleas, sandra m.</t>
  </si>
  <si>
    <t>collie, rebecca j.</t>
  </si>
  <si>
    <t>collier-meek, melissa a.</t>
  </si>
  <si>
    <t>collins, tai a.</t>
  </si>
  <si>
    <t>cook, clayton r.</t>
  </si>
  <si>
    <t>dart, evan h.</t>
  </si>
  <si>
    <t>datu, jesus alfonso d.</t>
  </si>
  <si>
    <t>ding, yi</t>
  </si>
  <si>
    <t>dufrene, brad a.</t>
  </si>
  <si>
    <t>ennis, robin parks</t>
  </si>
  <si>
    <t>fallon, lindsay m.</t>
  </si>
  <si>
    <t>granero-gallegos, antonio</t>
  </si>
  <si>
    <t>heyder, anke</t>
  </si>
  <si>
    <t>horner, robert h.</t>
  </si>
  <si>
    <t>hughes, jan n.</t>
  </si>
  <si>
    <t>hurd, noelle m.</t>
  </si>
  <si>
    <t>juvonen, jaana</t>
  </si>
  <si>
    <t>kang, xia</t>
  </si>
  <si>
    <t>kessels, ursula</t>
  </si>
  <si>
    <t>kilgus, stephen p.</t>
  </si>
  <si>
    <t>kindermann, thomas a.</t>
  </si>
  <si>
    <t>king, ronnel b.</t>
  </si>
  <si>
    <t>lane, kathleen lynne</t>
  </si>
  <si>
    <t>lang, russell</t>
  </si>
  <si>
    <t>liu, ru-de</t>
  </si>
  <si>
    <t>martin, andrew j.</t>
  </si>
  <si>
    <t>maulana, ridwan</t>
  </si>
  <si>
    <t>o'reilly, mark</t>
  </si>
  <si>
    <t>patall, erika a.</t>
  </si>
  <si>
    <t>pietarinen, janne</t>
  </si>
  <si>
    <t>pyhalto, kirsi</t>
  </si>
  <si>
    <t>radley, keith c.</t>
  </si>
  <si>
    <t>rickert, nicolette p.</t>
  </si>
  <si>
    <t>riley-tillman, t. chris</t>
  </si>
  <si>
    <t>ryan, allison m.</t>
  </si>
  <si>
    <t>salmela-aro, katariina</t>
  </si>
  <si>
    <t>salter, ammon</t>
  </si>
  <si>
    <t>shim, sungok serena</t>
  </si>
  <si>
    <t>shin, huiyoung</t>
  </si>
  <si>
    <t>skinner, ellen a.</t>
  </si>
  <si>
    <t>soini, tiina</t>
  </si>
  <si>
    <t>suarez-orozco, carola</t>
  </si>
  <si>
    <t>tingstrom, daniel h.</t>
  </si>
  <si>
    <t>ulmanen, sanna</t>
  </si>
  <si>
    <t>umana-taylor, adriana j.</t>
  </si>
  <si>
    <t>valdez, jana patricia m.</t>
  </si>
  <si>
    <t>vaughn, michael g.</t>
  </si>
  <si>
    <t>verschueren, karine</t>
  </si>
  <si>
    <t>volpe, robert j.</t>
  </si>
  <si>
    <t>wang, ming-te</t>
  </si>
  <si>
    <t>wang, xinyi</t>
  </si>
  <si>
    <t>wang, yongliang</t>
  </si>
  <si>
    <t>wu, xinchun</t>
  </si>
  <si>
    <t>zhen, rui</t>
  </si>
  <si>
    <t>Country</t>
  </si>
  <si>
    <t>Open Access</t>
  </si>
  <si>
    <t xml:space="preserve"> OR </t>
  </si>
  <si>
    <t>WOS:000181365100013 OR WOS:000260724500004 OR WOS:000173989800002 OR WOS:000265902700009 OR WOS:000281046400005 OR WOS:000259267800003 OR WOS:000303441500011 OR WOS:000322943400002 OR WOS:000327286500002 OR WOS:000253337900001 OR WOS:000332847900026 OR WOS:000177918100001 OR WOS:000692316300001 OR WOS:000172008200003 OR WOS:000295708100001 OR WOS:000539161800012 OR WOS:000316530400009 OR WOS:000078903100001 OR WOS:000232310700003 OR WOS:000283611900001 OR WOS:000332847900018 OR WOS:000267681200018 OR WOS:000299960400005 OR WOS:000237064900007 OR WOS:000283089900003 OR WOS:000276572800003 OR WOS:000248524600010 OR WOS:000285707700007 OR WOS:000297523600001 OR WOS:000277977100018 OR WOS:000220726200002 OR WOS:000280675800004 OR WOS:000340493500007 OR WOS:000307906900002 OR WOS:000178448600004 OR WOS:000301995400006 OR WOS:000344781700004 OR WOS:000316805900021 OR WOS:000301903800005 OR WOS:000406611400006 OR WOS:000238632800007 OR WOS:000372230800015 OR WOS:000250642600003 OR WOS:000241851600012 OR WOS:000248171000004 OR WOS:000169048800022 OR WOS:000249784300012 OR WOS:000277105500005 OR WOS:000169846900016 OR WOS:000468754100012 OR WOS:000366341900001 OR WOS:000350830500005 OR WOS:000308636100019 OR WOS:000241281200002 OR WOS:000363256000005 OR WOS:000242371400004 OR WOS:000319918100003 OR WOS:000181061800003 OR WOS:000311546100004 OR WOS:000178448600006 OR WOS:000238176300012 OR WOS:000340807800006 OR WOS:000261748300006 OR WOS:000348747500001 OR WOS:A1993LP14300002 OR WOS:000427552500003 OR WOS:000177633400004 OR WOS:000330928800008 OR WOS:000349633500013 OR WOS:000339035800008 OR WOS:000322752200021 OR WOS:000180868100001 OR WOS:000260551000006 OR WOS:000315448400001 OR WOS:000359278300021 OR WOS:000401275500007 OR WOS:000472491000001 OR WOS:000176287800010 OR WOS:000286289300003 OR WOS:000375623700010 OR WOS:000492333300001 OR WOS:000236924800002 OR WOS:000303698500025 OR WOS:000291276800007 OR WOS:000356735700001 OR WOS:000404473000003 OR WOS:000475232200001 OR WOS:000319539800002 OR WOS:000335088800008 OR WOS:000393675800009 OR WOS:000441947600009 OR WOS:000305887100003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</si>
</sst>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6" x14ac:knownFonts="1">
    <font>
      <sz val="10"/>
      <name val="Arial"/>
    </font>
    <font>
      <sz val="10"/>
      <name val="Arial"/>
      <family val="2"/>
    </font>
    <font>
      <sz val="10"/>
      <name val="Arial"/>
      <family val="2"/>
    </font>
    <font>
      <b/>
      <sz val="10"/>
      <name val="Arial"/>
      <family val="2"/>
    </font>
    <font>
      <b/>
      <sz val="10"/>
      <color rgb="FFFF0000"/>
      <name val="Arial"/>
      <family val="2"/>
    </font>
    <font>
      <u/>
      <sz val="10"/>
      <color theme="10"/>
      <name val="Arial"/>
      <family val="2"/>
    </font>
  </fonts>
  <fills count="6">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theme="5" tint="0.59999389629810485"/>
        <bgColor indexed="64"/>
      </patternFill>
    </fill>
    <fill>
      <patternFill patternType="solid">
        <fgColor theme="4" tint="0.59999389629810485"/>
        <bgColor indexed="64"/>
      </patternFill>
    </fill>
  </fills>
  <borders count="1">
    <border>
      <left/>
      <right/>
      <top/>
      <bottom/>
      <diagonal/>
    </border>
  </borders>
  <cellStyleXfs count="3">
    <xf numFmtId="0" fontId="0" fillId="0" borderId="0"/>
    <xf numFmtId="9" fontId="2" fillId="0" borderId="0" applyFont="0" applyFill="0" applyBorder="0" applyAlignment="0" applyProtection="0"/>
    <xf numFmtId="0" fontId="5" fillId="0" borderId="0" applyNumberFormat="0" applyFill="0" applyBorder="0" applyAlignment="0" applyProtection="0"/>
  </cellStyleXfs>
  <cellXfs count="20">
    <xf numFmtId="0" fontId="0" fillId="0" borderId="0" xfId="0"/>
    <xf numFmtId="0" fontId="0" fillId="0" borderId="0" xfId="0" pivotButton="1"/>
    <xf numFmtId="0" fontId="0" fillId="0" borderId="0" xfId="0" applyAlignment="1">
      <alignment horizontal="left"/>
    </xf>
    <xf numFmtId="0" fontId="1" fillId="0" borderId="0" xfId="0" applyFont="1"/>
    <xf numFmtId="0" fontId="0" fillId="2" borderId="0" xfId="0" applyFill="1"/>
    <xf numFmtId="0" fontId="3" fillId="0" borderId="0" xfId="0" applyFont="1"/>
    <xf numFmtId="9" fontId="0" fillId="0" borderId="0" xfId="1" applyFont="1"/>
    <xf numFmtId="9" fontId="0" fillId="2" borderId="0" xfId="1" applyFont="1" applyFill="1"/>
    <xf numFmtId="0" fontId="0" fillId="3" borderId="0" xfId="0" applyFill="1"/>
    <xf numFmtId="9" fontId="0" fillId="3" borderId="0" xfId="1" applyFont="1" applyFill="1"/>
    <xf numFmtId="0" fontId="3" fillId="2" borderId="0" xfId="0" applyFont="1" applyFill="1"/>
    <xf numFmtId="1" fontId="0" fillId="0" borderId="0" xfId="0" applyNumberFormat="1"/>
    <xf numFmtId="0" fontId="3" fillId="3" borderId="0" xfId="0" applyFont="1" applyFill="1"/>
    <xf numFmtId="0" fontId="4" fillId="0" borderId="0" xfId="0" applyFont="1"/>
    <xf numFmtId="0" fontId="0" fillId="4" borderId="0" xfId="0" applyFill="1"/>
    <xf numFmtId="0" fontId="4" fillId="4" borderId="0" xfId="0" applyFont="1" applyFill="1"/>
    <xf numFmtId="164" fontId="0" fillId="0" borderId="0" xfId="1" applyNumberFormat="1" applyFont="1"/>
    <xf numFmtId="0" fontId="3" fillId="5" borderId="0" xfId="0" applyFont="1" applyFill="1"/>
    <xf numFmtId="0" fontId="5" fillId="0" borderId="0" xfId="2"/>
    <xf numFmtId="0" fontId="3" fillId="4" borderId="0" xfId="0" applyFont="1" applyFill="1"/>
  </cellXfs>
  <cellStyles count="3">
    <cellStyle name="Hyperlink" xfId="2" builtinId="8"/>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8575" cap="rnd">
              <a:solidFill>
                <a:schemeClr val="accent1">
                  <a:lumMod val="60000"/>
                  <a:lumOff val="40000"/>
                </a:schemeClr>
              </a:solidFill>
              <a:round/>
            </a:ln>
            <a:effectLst/>
          </c:spPr>
          <c:marker>
            <c:symbol val="circle"/>
            <c:size val="5"/>
            <c:spPr>
              <a:solidFill>
                <a:schemeClr val="accent1">
                  <a:lumMod val="20000"/>
                  <a:lumOff val="80000"/>
                </a:schemeClr>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419"/>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chemeClr val="accent1"/>
                </a:solidFill>
                <a:prstDash val="sysDot"/>
              </a:ln>
              <a:effectLst/>
            </c:spPr>
            <c:trendlineType val="exp"/>
            <c:dispRSqr val="1"/>
            <c:dispEq val="0"/>
            <c:trendlineLbl>
              <c:layout>
                <c:manualLayout>
                  <c:x val="-1.3174837951885848E-2"/>
                  <c:y val="5.4054054054054057E-2"/>
                </c:manualLayout>
              </c:layout>
              <c:numFmt formatCode="0.00%"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419"/>
                </a:p>
              </c:txPr>
            </c:trendlineLbl>
          </c:trendline>
          <c:cat>
            <c:numRef>
              <c:f>Price!$A$5:$A$36</c:f>
              <c:numCache>
                <c:formatCode>General</c:formatCode>
                <c:ptCount val="32"/>
                <c:pt idx="0">
                  <c:v>1992</c:v>
                </c:pt>
                <c:pt idx="1">
                  <c:v>1993</c:v>
                </c:pt>
                <c:pt idx="2">
                  <c:v>1994</c:v>
                </c:pt>
                <c:pt idx="3">
                  <c:v>1995</c:v>
                </c:pt>
                <c:pt idx="4">
                  <c:v>1996</c:v>
                </c:pt>
                <c:pt idx="5">
                  <c:v>1997</c:v>
                </c:pt>
                <c:pt idx="6">
                  <c:v>1998</c:v>
                </c:pt>
                <c:pt idx="7">
                  <c:v>1999</c:v>
                </c:pt>
                <c:pt idx="8">
                  <c:v>2000</c:v>
                </c:pt>
                <c:pt idx="9">
                  <c:v>2001</c:v>
                </c:pt>
                <c:pt idx="10">
                  <c:v>2002</c:v>
                </c:pt>
                <c:pt idx="11">
                  <c:v>2003</c:v>
                </c:pt>
                <c:pt idx="12">
                  <c:v>2004</c:v>
                </c:pt>
                <c:pt idx="13">
                  <c:v>2005</c:v>
                </c:pt>
                <c:pt idx="14">
                  <c:v>2006</c:v>
                </c:pt>
                <c:pt idx="15">
                  <c:v>2007</c:v>
                </c:pt>
                <c:pt idx="16">
                  <c:v>2008</c:v>
                </c:pt>
                <c:pt idx="17">
                  <c:v>2009</c:v>
                </c:pt>
                <c:pt idx="18">
                  <c:v>2010</c:v>
                </c:pt>
                <c:pt idx="19">
                  <c:v>2011</c:v>
                </c:pt>
                <c:pt idx="20">
                  <c:v>2012</c:v>
                </c:pt>
                <c:pt idx="21">
                  <c:v>2013</c:v>
                </c:pt>
                <c:pt idx="22">
                  <c:v>2014</c:v>
                </c:pt>
                <c:pt idx="23">
                  <c:v>2015</c:v>
                </c:pt>
                <c:pt idx="24">
                  <c:v>2016</c:v>
                </c:pt>
                <c:pt idx="25">
                  <c:v>2017</c:v>
                </c:pt>
                <c:pt idx="26">
                  <c:v>2018</c:v>
                </c:pt>
                <c:pt idx="27">
                  <c:v>2019</c:v>
                </c:pt>
                <c:pt idx="28">
                  <c:v>2020</c:v>
                </c:pt>
                <c:pt idx="29">
                  <c:v>2021</c:v>
                </c:pt>
                <c:pt idx="30">
                  <c:v>2022</c:v>
                </c:pt>
                <c:pt idx="31">
                  <c:v>2023</c:v>
                </c:pt>
              </c:numCache>
            </c:numRef>
          </c:cat>
          <c:val>
            <c:numRef>
              <c:f>Price!$B$5:$B$36</c:f>
              <c:numCache>
                <c:formatCode>General</c:formatCode>
                <c:ptCount val="32"/>
                <c:pt idx="0">
                  <c:v>1</c:v>
                </c:pt>
                <c:pt idx="1">
                  <c:v>2</c:v>
                </c:pt>
                <c:pt idx="2">
                  <c:v>2</c:v>
                </c:pt>
                <c:pt idx="3">
                  <c:v>3</c:v>
                </c:pt>
                <c:pt idx="4">
                  <c:v>2</c:v>
                </c:pt>
                <c:pt idx="5">
                  <c:v>1</c:v>
                </c:pt>
                <c:pt idx="6">
                  <c:v>4</c:v>
                </c:pt>
                <c:pt idx="7">
                  <c:v>2</c:v>
                </c:pt>
                <c:pt idx="8">
                  <c:v>3</c:v>
                </c:pt>
                <c:pt idx="9">
                  <c:v>6</c:v>
                </c:pt>
                <c:pt idx="10">
                  <c:v>10</c:v>
                </c:pt>
                <c:pt idx="11">
                  <c:v>9</c:v>
                </c:pt>
                <c:pt idx="12">
                  <c:v>6</c:v>
                </c:pt>
                <c:pt idx="13">
                  <c:v>10</c:v>
                </c:pt>
                <c:pt idx="14">
                  <c:v>10</c:v>
                </c:pt>
                <c:pt idx="15">
                  <c:v>17</c:v>
                </c:pt>
                <c:pt idx="16">
                  <c:v>26</c:v>
                </c:pt>
                <c:pt idx="17">
                  <c:v>22</c:v>
                </c:pt>
                <c:pt idx="18">
                  <c:v>32</c:v>
                </c:pt>
                <c:pt idx="19">
                  <c:v>46</c:v>
                </c:pt>
                <c:pt idx="20">
                  <c:v>43</c:v>
                </c:pt>
                <c:pt idx="21">
                  <c:v>43</c:v>
                </c:pt>
                <c:pt idx="22">
                  <c:v>64</c:v>
                </c:pt>
                <c:pt idx="23">
                  <c:v>68</c:v>
                </c:pt>
                <c:pt idx="24">
                  <c:v>77</c:v>
                </c:pt>
                <c:pt idx="25">
                  <c:v>106</c:v>
                </c:pt>
                <c:pt idx="26">
                  <c:v>104</c:v>
                </c:pt>
                <c:pt idx="27">
                  <c:v>99</c:v>
                </c:pt>
                <c:pt idx="28">
                  <c:v>110</c:v>
                </c:pt>
                <c:pt idx="29">
                  <c:v>148</c:v>
                </c:pt>
                <c:pt idx="30">
                  <c:v>180</c:v>
                </c:pt>
                <c:pt idx="31">
                  <c:v>222</c:v>
                </c:pt>
              </c:numCache>
            </c:numRef>
          </c:val>
          <c:smooth val="0"/>
          <c:extLst>
            <c:ext xmlns:c16="http://schemas.microsoft.com/office/drawing/2014/chart" uri="{C3380CC4-5D6E-409C-BE32-E72D297353CC}">
              <c16:uniqueId val="{00000000-B375-40EB-AF36-08D044F9146B}"/>
            </c:ext>
          </c:extLst>
        </c:ser>
        <c:dLbls>
          <c:showLegendKey val="0"/>
          <c:showVal val="0"/>
          <c:showCatName val="0"/>
          <c:showSerName val="0"/>
          <c:showPercent val="0"/>
          <c:showBubbleSize val="0"/>
        </c:dLbls>
        <c:marker val="1"/>
        <c:smooth val="0"/>
        <c:axId val="156381807"/>
        <c:axId val="156384687"/>
      </c:lineChart>
      <c:catAx>
        <c:axId val="156381807"/>
        <c:scaling>
          <c:orientation val="minMax"/>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419"/>
                  <a:t>Publication</a:t>
                </a:r>
                <a:r>
                  <a:rPr lang="es-419" baseline="0"/>
                  <a:t> Year</a:t>
                </a:r>
                <a:endParaRPr lang="es-419"/>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419"/>
            </a:p>
          </c:txPr>
        </c:title>
        <c:numFmt formatCode="General" sourceLinked="1"/>
        <c:majorTickMark val="in"/>
        <c:minorTickMark val="in"/>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419"/>
          </a:p>
        </c:txPr>
        <c:crossAx val="156384687"/>
        <c:crosses val="autoZero"/>
        <c:auto val="1"/>
        <c:lblAlgn val="ctr"/>
        <c:lblOffset val="100"/>
        <c:noMultiLvlLbl val="0"/>
      </c:catAx>
      <c:valAx>
        <c:axId val="156384687"/>
        <c:scaling>
          <c:orientation val="minMax"/>
          <c:max val="250"/>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419"/>
                  <a:t>Published Article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419"/>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419"/>
          </a:p>
        </c:txPr>
        <c:crossAx val="156381807"/>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419"/>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1"/>
          <c:spPr>
            <a:solidFill>
              <a:schemeClr val="accent3">
                <a:lumMod val="20000"/>
                <a:lumOff val="80000"/>
              </a:schemeClr>
            </a:solidFill>
            <a:ln>
              <a:noFill/>
            </a:ln>
            <a:effectLst/>
          </c:spPr>
          <c:invertIfNegative val="0"/>
          <c:dLbls>
            <c:dLbl>
              <c:idx val="0"/>
              <c:layout>
                <c:manualLayout>
                  <c:x val="5.9701492537313453E-2"/>
                  <c:y val="6.88152186752582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3AFD-44EB-A192-673DD6FC4860}"/>
                </c:ext>
              </c:extLst>
            </c:dLbl>
            <c:dLbl>
              <c:idx val="1"/>
              <c:delete val="1"/>
              <c:extLst>
                <c:ext xmlns:c15="http://schemas.microsoft.com/office/drawing/2012/chart" uri="{CE6537A1-D6FC-4f65-9D91-7224C49458BB}"/>
                <c:ext xmlns:c16="http://schemas.microsoft.com/office/drawing/2014/chart" uri="{C3380CC4-5D6E-409C-BE32-E72D297353CC}">
                  <c16:uniqueId val="{00000012-3AFD-44EB-A192-673DD6FC4860}"/>
                </c:ext>
              </c:extLst>
            </c:dLbl>
            <c:dLbl>
              <c:idx val="2"/>
              <c:delete val="1"/>
              <c:extLst>
                <c:ext xmlns:c15="http://schemas.microsoft.com/office/drawing/2012/chart" uri="{CE6537A1-D6FC-4f65-9D91-7224C49458BB}"/>
                <c:ext xmlns:c16="http://schemas.microsoft.com/office/drawing/2014/chart" uri="{C3380CC4-5D6E-409C-BE32-E72D297353CC}">
                  <c16:uniqueId val="{00000015-3AFD-44EB-A192-673DD6FC4860}"/>
                </c:ext>
              </c:extLst>
            </c:dLbl>
            <c:dLbl>
              <c:idx val="3"/>
              <c:layout>
                <c:manualLayout>
                  <c:x val="8.8300220750551876E-3"/>
                  <c:y val="-5.561348627042057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3AFD-44EB-A192-673DD6FC4860}"/>
                </c:ext>
              </c:extLst>
            </c:dLbl>
            <c:dLbl>
              <c:idx val="4"/>
              <c:layout>
                <c:manualLayout>
                  <c:x val="2.2075055187637971E-2"/>
                  <c:y val="-6.25651720542231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3AFD-44EB-A192-673DD6FC4860}"/>
                </c:ext>
              </c:extLst>
            </c:dLbl>
            <c:dLbl>
              <c:idx val="5"/>
              <c:delete val="1"/>
              <c:extLst>
                <c:ext xmlns:c15="http://schemas.microsoft.com/office/drawing/2012/chart" uri="{CE6537A1-D6FC-4f65-9D91-7224C49458BB}"/>
                <c:ext xmlns:c16="http://schemas.microsoft.com/office/drawing/2014/chart" uri="{C3380CC4-5D6E-409C-BE32-E72D297353CC}">
                  <c16:uniqueId val="{00000016-3AFD-44EB-A192-673DD6FC4860}"/>
                </c:ext>
              </c:extLst>
            </c:dLbl>
            <c:dLbl>
              <c:idx val="6"/>
              <c:delete val="1"/>
              <c:extLst>
                <c:ext xmlns:c15="http://schemas.microsoft.com/office/drawing/2012/chart" uri="{CE6537A1-D6FC-4f65-9D91-7224C49458BB}"/>
                <c:ext xmlns:c16="http://schemas.microsoft.com/office/drawing/2014/chart" uri="{C3380CC4-5D6E-409C-BE32-E72D297353CC}">
                  <c16:uniqueId val="{00000017-3AFD-44EB-A192-673DD6FC4860}"/>
                </c:ext>
              </c:extLst>
            </c:dLbl>
            <c:dLbl>
              <c:idx val="7"/>
              <c:delete val="1"/>
              <c:extLst>
                <c:ext xmlns:c15="http://schemas.microsoft.com/office/drawing/2012/chart" uri="{CE6537A1-D6FC-4f65-9D91-7224C49458BB}"/>
                <c:ext xmlns:c16="http://schemas.microsoft.com/office/drawing/2014/chart" uri="{C3380CC4-5D6E-409C-BE32-E72D297353CC}">
                  <c16:uniqueId val="{00000018-3AFD-44EB-A192-673DD6FC4860}"/>
                </c:ext>
              </c:extLst>
            </c:dLbl>
            <c:dLbl>
              <c:idx val="8"/>
              <c:delete val="1"/>
              <c:extLst>
                <c:ext xmlns:c15="http://schemas.microsoft.com/office/drawing/2012/chart" uri="{CE6537A1-D6FC-4f65-9D91-7224C49458BB}"/>
                <c:ext xmlns:c16="http://schemas.microsoft.com/office/drawing/2014/chart" uri="{C3380CC4-5D6E-409C-BE32-E72D297353CC}">
                  <c16:uniqueId val="{00000019-3AFD-44EB-A192-673DD6FC4860}"/>
                </c:ext>
              </c:extLst>
            </c:dLbl>
            <c:dLbl>
              <c:idx val="9"/>
              <c:delete val="1"/>
              <c:extLst>
                <c:ext xmlns:c15="http://schemas.microsoft.com/office/drawing/2012/chart" uri="{CE6537A1-D6FC-4f65-9D91-7224C49458BB}"/>
                <c:ext xmlns:c16="http://schemas.microsoft.com/office/drawing/2014/chart" uri="{C3380CC4-5D6E-409C-BE32-E72D297353CC}">
                  <c16:uniqueId val="{0000001A-3AFD-44EB-A192-673DD6FC4860}"/>
                </c:ext>
              </c:extLst>
            </c:dLbl>
            <c:dLbl>
              <c:idx val="10"/>
              <c:delete val="1"/>
              <c:extLst>
                <c:ext xmlns:c15="http://schemas.microsoft.com/office/drawing/2012/chart" uri="{CE6537A1-D6FC-4f65-9D91-7224C49458BB}"/>
                <c:ext xmlns:c16="http://schemas.microsoft.com/office/drawing/2014/chart" uri="{C3380CC4-5D6E-409C-BE32-E72D297353CC}">
                  <c16:uniqueId val="{0000001B-3AFD-44EB-A192-673DD6FC4860}"/>
                </c:ext>
              </c:extLst>
            </c:dLbl>
            <c:dLbl>
              <c:idx val="11"/>
              <c:delete val="1"/>
              <c:extLst>
                <c:ext xmlns:c15="http://schemas.microsoft.com/office/drawing/2012/chart" uri="{CE6537A1-D6FC-4f65-9D91-7224C49458BB}"/>
                <c:ext xmlns:c16="http://schemas.microsoft.com/office/drawing/2014/chart" uri="{C3380CC4-5D6E-409C-BE32-E72D297353CC}">
                  <c16:uniqueId val="{0000001C-3AFD-44EB-A192-673DD6FC4860}"/>
                </c:ext>
              </c:extLst>
            </c:dLbl>
            <c:dLbl>
              <c:idx val="12"/>
              <c:delete val="1"/>
              <c:extLst>
                <c:ext xmlns:c15="http://schemas.microsoft.com/office/drawing/2012/chart" uri="{CE6537A1-D6FC-4f65-9D91-7224C49458BB}"/>
                <c:ext xmlns:c16="http://schemas.microsoft.com/office/drawing/2014/chart" uri="{C3380CC4-5D6E-409C-BE32-E72D297353CC}">
                  <c16:uniqueId val="{0000001D-3AFD-44EB-A192-673DD6FC4860}"/>
                </c:ext>
              </c:extLst>
            </c:dLbl>
            <c:spPr>
              <a:solidFill>
                <a:schemeClr val="accent3">
                  <a:lumMod val="20000"/>
                  <a:lumOff val="80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419"/>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accent3">
                          <a:lumMod val="60000"/>
                          <a:lumOff val="40000"/>
                        </a:schemeClr>
                      </a:solidFill>
                      <a:round/>
                    </a:ln>
                    <a:effectLst/>
                  </c:spPr>
                </c15:leaderLines>
              </c:ext>
            </c:extLst>
          </c:dLbls>
          <c:val>
            <c:numRef>
              <c:f>Lotka!$B$2:$B$14</c:f>
              <c:numCache>
                <c:formatCode>General</c:formatCode>
                <c:ptCount val="13"/>
                <c:pt idx="0">
                  <c:v>4667</c:v>
                </c:pt>
                <c:pt idx="1">
                  <c:v>568</c:v>
                </c:pt>
                <c:pt idx="2">
                  <c:v>205</c:v>
                </c:pt>
                <c:pt idx="3">
                  <c:v>91</c:v>
                </c:pt>
                <c:pt idx="4">
                  <c:v>59</c:v>
                </c:pt>
                <c:pt idx="5">
                  <c:v>41</c:v>
                </c:pt>
                <c:pt idx="6">
                  <c:v>30</c:v>
                </c:pt>
                <c:pt idx="7">
                  <c:v>22</c:v>
                </c:pt>
                <c:pt idx="8">
                  <c:v>12</c:v>
                </c:pt>
                <c:pt idx="9">
                  <c:v>6</c:v>
                </c:pt>
                <c:pt idx="10">
                  <c:v>4</c:v>
                </c:pt>
                <c:pt idx="11">
                  <c:v>2</c:v>
                </c:pt>
                <c:pt idx="12">
                  <c:v>1</c:v>
                </c:pt>
              </c:numCache>
            </c:numRef>
          </c:val>
          <c:extLst>
            <c:ext xmlns:c16="http://schemas.microsoft.com/office/drawing/2014/chart" uri="{C3380CC4-5D6E-409C-BE32-E72D297353CC}">
              <c16:uniqueId val="{00000010-3AFD-44EB-A192-673DD6FC4860}"/>
            </c:ext>
          </c:extLst>
        </c:ser>
        <c:dLbls>
          <c:showLegendKey val="0"/>
          <c:showVal val="0"/>
          <c:showCatName val="0"/>
          <c:showSerName val="0"/>
          <c:showPercent val="0"/>
          <c:showBubbleSize val="0"/>
        </c:dLbls>
        <c:gapWidth val="150"/>
        <c:axId val="1966867184"/>
        <c:axId val="1966868144"/>
      </c:barChart>
      <c:scatterChart>
        <c:scatterStyle val="smoothMarker"/>
        <c:varyColors val="0"/>
        <c:ser>
          <c:idx val="1"/>
          <c:order val="0"/>
          <c:spPr>
            <a:ln w="19050" cap="rnd">
              <a:solidFill>
                <a:schemeClr val="accent1">
                  <a:lumMod val="60000"/>
                  <a:lumOff val="40000"/>
                </a:schemeClr>
              </a:solidFill>
              <a:round/>
            </a:ln>
            <a:effectLst/>
          </c:spPr>
          <c:marker>
            <c:symbol val="circle"/>
            <c:size val="5"/>
            <c:spPr>
              <a:solidFill>
                <a:schemeClr val="accent1">
                  <a:lumMod val="20000"/>
                  <a:lumOff val="80000"/>
                </a:schemeClr>
              </a:solidFill>
              <a:ln w="9525">
                <a:solidFill>
                  <a:schemeClr val="accent1"/>
                </a:solidFill>
              </a:ln>
              <a:effectLst/>
            </c:spPr>
          </c:marker>
          <c:dLbls>
            <c:dLbl>
              <c:idx val="1"/>
              <c:layout>
                <c:manualLayout>
                  <c:x val="-1.837722271471031E-2"/>
                  <c:y val="-4.312809438966114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3AFD-44EB-A192-673DD6FC4860}"/>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419"/>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accent1">
                          <a:lumMod val="60000"/>
                          <a:lumOff val="40000"/>
                        </a:schemeClr>
                      </a:solidFill>
                      <a:round/>
                    </a:ln>
                    <a:effectLst/>
                  </c:spPr>
                </c15:leaderLines>
              </c:ext>
            </c:extLst>
          </c:dLbls>
          <c:trendline>
            <c:spPr>
              <a:ln w="12700" cap="rnd">
                <a:solidFill>
                  <a:schemeClr val="tx1"/>
                </a:solidFill>
                <a:prstDash val="dash"/>
              </a:ln>
              <a:effectLst/>
            </c:spPr>
            <c:trendlineType val="power"/>
            <c:dispRSqr val="1"/>
            <c:dispEq val="0"/>
            <c:trendlineLbl>
              <c:layout>
                <c:manualLayout>
                  <c:x val="-0.56320908742324638"/>
                  <c:y val="-0.28739714291542301"/>
                </c:manualLayout>
              </c:layout>
              <c:numFmt formatCode="0.00%"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419"/>
                </a:p>
              </c:txPr>
            </c:trendlineLbl>
          </c:trendline>
          <c:xVal>
            <c:numRef>
              <c:f>Lotka!$A$2:$A$14</c:f>
              <c:numCache>
                <c:formatCode>General</c:formatCode>
                <c:ptCount val="13"/>
                <c:pt idx="0">
                  <c:v>1</c:v>
                </c:pt>
                <c:pt idx="1">
                  <c:v>2</c:v>
                </c:pt>
                <c:pt idx="2">
                  <c:v>3</c:v>
                </c:pt>
                <c:pt idx="3">
                  <c:v>4</c:v>
                </c:pt>
                <c:pt idx="4">
                  <c:v>5</c:v>
                </c:pt>
                <c:pt idx="5">
                  <c:v>6</c:v>
                </c:pt>
                <c:pt idx="6">
                  <c:v>7</c:v>
                </c:pt>
                <c:pt idx="7">
                  <c:v>8</c:v>
                </c:pt>
                <c:pt idx="8">
                  <c:v>9</c:v>
                </c:pt>
                <c:pt idx="9">
                  <c:v>10</c:v>
                </c:pt>
                <c:pt idx="10">
                  <c:v>13</c:v>
                </c:pt>
                <c:pt idx="11">
                  <c:v>18</c:v>
                </c:pt>
                <c:pt idx="12">
                  <c:v>26</c:v>
                </c:pt>
              </c:numCache>
            </c:numRef>
          </c:xVal>
          <c:yVal>
            <c:numRef>
              <c:f>Lotka!$C$2:$C$14</c:f>
              <c:numCache>
                <c:formatCode>General</c:formatCode>
                <c:ptCount val="13"/>
                <c:pt idx="0">
                  <c:v>4099</c:v>
                </c:pt>
                <c:pt idx="1">
                  <c:v>363</c:v>
                </c:pt>
                <c:pt idx="2">
                  <c:v>114</c:v>
                </c:pt>
                <c:pt idx="3">
                  <c:v>32</c:v>
                </c:pt>
                <c:pt idx="4">
                  <c:v>18</c:v>
                </c:pt>
                <c:pt idx="5">
                  <c:v>11</c:v>
                </c:pt>
                <c:pt idx="6">
                  <c:v>8</c:v>
                </c:pt>
                <c:pt idx="7">
                  <c:v>10</c:v>
                </c:pt>
                <c:pt idx="8">
                  <c:v>6</c:v>
                </c:pt>
                <c:pt idx="9">
                  <c:v>2</c:v>
                </c:pt>
                <c:pt idx="10">
                  <c:v>2</c:v>
                </c:pt>
                <c:pt idx="11">
                  <c:v>1</c:v>
                </c:pt>
                <c:pt idx="12">
                  <c:v>1</c:v>
                </c:pt>
              </c:numCache>
            </c:numRef>
          </c:yVal>
          <c:smooth val="1"/>
          <c:extLst>
            <c:ext xmlns:c16="http://schemas.microsoft.com/office/drawing/2014/chart" uri="{C3380CC4-5D6E-409C-BE32-E72D297353CC}">
              <c16:uniqueId val="{00000002-3AFD-44EB-A192-673DD6FC4860}"/>
            </c:ext>
          </c:extLst>
        </c:ser>
        <c:dLbls>
          <c:showLegendKey val="0"/>
          <c:showVal val="0"/>
          <c:showCatName val="0"/>
          <c:showSerName val="0"/>
          <c:showPercent val="0"/>
          <c:showBubbleSize val="0"/>
        </c:dLbls>
        <c:axId val="1966867184"/>
        <c:axId val="1966868144"/>
      </c:scatterChart>
      <c:catAx>
        <c:axId val="1966867184"/>
        <c:scaling>
          <c:orientation val="minMax"/>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419" sz="1000" b="0" i="0" u="none" strike="noStrike" baseline="0">
                    <a:effectLst/>
                  </a:rPr>
                  <a:t>Article per author</a:t>
                </a:r>
                <a:endParaRPr lang="es-419"/>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419"/>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419"/>
          </a:p>
        </c:txPr>
        <c:crossAx val="1966868144"/>
        <c:crosses val="autoZero"/>
        <c:auto val="1"/>
        <c:lblAlgn val="ctr"/>
        <c:lblOffset val="100"/>
        <c:noMultiLvlLbl val="0"/>
      </c:catAx>
      <c:valAx>
        <c:axId val="19668681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419"/>
                  <a:t>Authors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419"/>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419"/>
          </a:p>
        </c:txPr>
        <c:crossAx val="19668671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419"/>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8575" cap="rnd">
              <a:solidFill>
                <a:schemeClr val="accent4">
                  <a:lumMod val="60000"/>
                  <a:lumOff val="40000"/>
                </a:schemeClr>
              </a:solidFill>
              <a:round/>
            </a:ln>
            <a:effectLst/>
          </c:spPr>
          <c:marker>
            <c:symbol val="circle"/>
            <c:size val="5"/>
            <c:spPr>
              <a:noFill/>
              <a:ln w="3175">
                <a:noFill/>
              </a:ln>
              <a:effectLst/>
            </c:spPr>
          </c:marker>
          <c:dLbls>
            <c:dLbl>
              <c:idx val="0"/>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D88-42FB-BD6F-A9974168053B}"/>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419"/>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'h-index'!$CS$2:$CS$1608</c:f>
              <c:numCache>
                <c:formatCode>General</c:formatCode>
                <c:ptCount val="1607"/>
                <c:pt idx="0">
                  <c:v>1310</c:v>
                </c:pt>
                <c:pt idx="1">
                  <c:v>1066</c:v>
                </c:pt>
                <c:pt idx="2">
                  <c:v>939</c:v>
                </c:pt>
                <c:pt idx="3">
                  <c:v>857</c:v>
                </c:pt>
                <c:pt idx="4">
                  <c:v>842</c:v>
                </c:pt>
                <c:pt idx="5">
                  <c:v>781</c:v>
                </c:pt>
                <c:pt idx="6">
                  <c:v>605</c:v>
                </c:pt>
                <c:pt idx="7">
                  <c:v>502</c:v>
                </c:pt>
                <c:pt idx="8">
                  <c:v>429</c:v>
                </c:pt>
                <c:pt idx="9">
                  <c:v>413</c:v>
                </c:pt>
                <c:pt idx="10">
                  <c:v>411</c:v>
                </c:pt>
                <c:pt idx="11">
                  <c:v>405</c:v>
                </c:pt>
                <c:pt idx="12">
                  <c:v>383</c:v>
                </c:pt>
                <c:pt idx="13">
                  <c:v>359</c:v>
                </c:pt>
                <c:pt idx="14">
                  <c:v>347</c:v>
                </c:pt>
                <c:pt idx="15">
                  <c:v>315</c:v>
                </c:pt>
                <c:pt idx="16">
                  <c:v>303</c:v>
                </c:pt>
                <c:pt idx="17">
                  <c:v>293</c:v>
                </c:pt>
                <c:pt idx="18">
                  <c:v>285</c:v>
                </c:pt>
                <c:pt idx="19">
                  <c:v>285</c:v>
                </c:pt>
                <c:pt idx="20">
                  <c:v>283</c:v>
                </c:pt>
                <c:pt idx="21">
                  <c:v>269</c:v>
                </c:pt>
                <c:pt idx="22">
                  <c:v>263</c:v>
                </c:pt>
                <c:pt idx="23">
                  <c:v>255</c:v>
                </c:pt>
                <c:pt idx="24">
                  <c:v>246</c:v>
                </c:pt>
                <c:pt idx="25">
                  <c:v>239</c:v>
                </c:pt>
                <c:pt idx="26">
                  <c:v>230</c:v>
                </c:pt>
                <c:pt idx="27">
                  <c:v>229</c:v>
                </c:pt>
                <c:pt idx="28">
                  <c:v>219</c:v>
                </c:pt>
                <c:pt idx="29">
                  <c:v>218</c:v>
                </c:pt>
                <c:pt idx="30">
                  <c:v>215</c:v>
                </c:pt>
                <c:pt idx="31">
                  <c:v>206</c:v>
                </c:pt>
                <c:pt idx="32">
                  <c:v>202</c:v>
                </c:pt>
                <c:pt idx="33">
                  <c:v>198</c:v>
                </c:pt>
                <c:pt idx="34">
                  <c:v>187</c:v>
                </c:pt>
                <c:pt idx="35">
                  <c:v>187</c:v>
                </c:pt>
                <c:pt idx="36">
                  <c:v>187</c:v>
                </c:pt>
                <c:pt idx="37">
                  <c:v>185</c:v>
                </c:pt>
                <c:pt idx="38">
                  <c:v>179</c:v>
                </c:pt>
                <c:pt idx="39">
                  <c:v>170</c:v>
                </c:pt>
                <c:pt idx="40">
                  <c:v>169</c:v>
                </c:pt>
                <c:pt idx="41">
                  <c:v>169</c:v>
                </c:pt>
                <c:pt idx="42">
                  <c:v>166</c:v>
                </c:pt>
                <c:pt idx="43">
                  <c:v>163</c:v>
                </c:pt>
                <c:pt idx="44">
                  <c:v>161</c:v>
                </c:pt>
                <c:pt idx="45">
                  <c:v>157</c:v>
                </c:pt>
                <c:pt idx="46">
                  <c:v>153</c:v>
                </c:pt>
                <c:pt idx="47">
                  <c:v>153</c:v>
                </c:pt>
                <c:pt idx="48">
                  <c:v>147</c:v>
                </c:pt>
                <c:pt idx="49">
                  <c:v>147</c:v>
                </c:pt>
                <c:pt idx="50">
                  <c:v>143</c:v>
                </c:pt>
                <c:pt idx="51">
                  <c:v>142</c:v>
                </c:pt>
                <c:pt idx="52">
                  <c:v>139</c:v>
                </c:pt>
                <c:pt idx="53">
                  <c:v>138</c:v>
                </c:pt>
                <c:pt idx="54">
                  <c:v>137</c:v>
                </c:pt>
                <c:pt idx="55">
                  <c:v>132</c:v>
                </c:pt>
                <c:pt idx="56">
                  <c:v>129</c:v>
                </c:pt>
                <c:pt idx="57">
                  <c:v>128</c:v>
                </c:pt>
                <c:pt idx="58">
                  <c:v>128</c:v>
                </c:pt>
                <c:pt idx="59">
                  <c:v>126</c:v>
                </c:pt>
                <c:pt idx="60">
                  <c:v>125</c:v>
                </c:pt>
                <c:pt idx="61">
                  <c:v>124</c:v>
                </c:pt>
                <c:pt idx="62">
                  <c:v>123</c:v>
                </c:pt>
                <c:pt idx="63">
                  <c:v>120</c:v>
                </c:pt>
                <c:pt idx="64">
                  <c:v>118</c:v>
                </c:pt>
                <c:pt idx="65">
                  <c:v>117</c:v>
                </c:pt>
                <c:pt idx="66">
                  <c:v>111</c:v>
                </c:pt>
                <c:pt idx="67">
                  <c:v>110</c:v>
                </c:pt>
                <c:pt idx="68">
                  <c:v>109</c:v>
                </c:pt>
                <c:pt idx="69">
                  <c:v>107</c:v>
                </c:pt>
                <c:pt idx="70">
                  <c:v>106</c:v>
                </c:pt>
                <c:pt idx="71">
                  <c:v>105</c:v>
                </c:pt>
                <c:pt idx="72">
                  <c:v>105</c:v>
                </c:pt>
                <c:pt idx="73">
                  <c:v>104</c:v>
                </c:pt>
                <c:pt idx="74">
                  <c:v>103</c:v>
                </c:pt>
                <c:pt idx="75">
                  <c:v>101</c:v>
                </c:pt>
                <c:pt idx="76">
                  <c:v>101</c:v>
                </c:pt>
                <c:pt idx="77">
                  <c:v>99</c:v>
                </c:pt>
                <c:pt idx="78">
                  <c:v>99</c:v>
                </c:pt>
                <c:pt idx="79">
                  <c:v>99</c:v>
                </c:pt>
                <c:pt idx="80">
                  <c:v>99</c:v>
                </c:pt>
                <c:pt idx="81">
                  <c:v>98</c:v>
                </c:pt>
                <c:pt idx="82">
                  <c:v>98</c:v>
                </c:pt>
                <c:pt idx="83">
                  <c:v>97</c:v>
                </c:pt>
                <c:pt idx="84">
                  <c:v>96</c:v>
                </c:pt>
                <c:pt idx="85">
                  <c:v>96</c:v>
                </c:pt>
                <c:pt idx="86">
                  <c:v>96</c:v>
                </c:pt>
                <c:pt idx="87">
                  <c:v>95</c:v>
                </c:pt>
                <c:pt idx="88">
                  <c:v>94</c:v>
                </c:pt>
                <c:pt idx="89">
                  <c:v>94</c:v>
                </c:pt>
                <c:pt idx="90">
                  <c:v>94</c:v>
                </c:pt>
                <c:pt idx="91">
                  <c:v>92</c:v>
                </c:pt>
                <c:pt idx="92">
                  <c:v>91</c:v>
                </c:pt>
                <c:pt idx="93">
                  <c:v>91</c:v>
                </c:pt>
                <c:pt idx="94">
                  <c:v>91</c:v>
                </c:pt>
                <c:pt idx="95">
                  <c:v>91</c:v>
                </c:pt>
                <c:pt idx="96">
                  <c:v>90</c:v>
                </c:pt>
                <c:pt idx="97">
                  <c:v>89</c:v>
                </c:pt>
                <c:pt idx="98">
                  <c:v>89</c:v>
                </c:pt>
                <c:pt idx="99">
                  <c:v>87</c:v>
                </c:pt>
                <c:pt idx="100">
                  <c:v>87</c:v>
                </c:pt>
                <c:pt idx="101">
                  <c:v>86</c:v>
                </c:pt>
                <c:pt idx="102">
                  <c:v>86</c:v>
                </c:pt>
                <c:pt idx="103">
                  <c:v>85</c:v>
                </c:pt>
                <c:pt idx="104">
                  <c:v>84</c:v>
                </c:pt>
                <c:pt idx="105">
                  <c:v>83</c:v>
                </c:pt>
                <c:pt idx="106">
                  <c:v>83</c:v>
                </c:pt>
                <c:pt idx="107">
                  <c:v>82</c:v>
                </c:pt>
                <c:pt idx="108">
                  <c:v>82</c:v>
                </c:pt>
                <c:pt idx="109">
                  <c:v>81</c:v>
                </c:pt>
                <c:pt idx="110">
                  <c:v>80</c:v>
                </c:pt>
                <c:pt idx="111">
                  <c:v>80</c:v>
                </c:pt>
                <c:pt idx="112">
                  <c:v>80</c:v>
                </c:pt>
                <c:pt idx="113">
                  <c:v>79</c:v>
                </c:pt>
                <c:pt idx="114">
                  <c:v>79</c:v>
                </c:pt>
                <c:pt idx="115">
                  <c:v>79</c:v>
                </c:pt>
                <c:pt idx="116">
                  <c:v>78</c:v>
                </c:pt>
                <c:pt idx="117">
                  <c:v>78</c:v>
                </c:pt>
                <c:pt idx="118">
                  <c:v>78</c:v>
                </c:pt>
                <c:pt idx="119">
                  <c:v>78</c:v>
                </c:pt>
                <c:pt idx="120">
                  <c:v>78</c:v>
                </c:pt>
                <c:pt idx="121">
                  <c:v>78</c:v>
                </c:pt>
                <c:pt idx="122">
                  <c:v>77</c:v>
                </c:pt>
                <c:pt idx="123">
                  <c:v>77</c:v>
                </c:pt>
                <c:pt idx="124">
                  <c:v>77</c:v>
                </c:pt>
                <c:pt idx="125">
                  <c:v>77</c:v>
                </c:pt>
                <c:pt idx="126">
                  <c:v>76</c:v>
                </c:pt>
                <c:pt idx="127">
                  <c:v>74</c:v>
                </c:pt>
                <c:pt idx="128">
                  <c:v>74</c:v>
                </c:pt>
                <c:pt idx="129">
                  <c:v>74</c:v>
                </c:pt>
                <c:pt idx="130">
                  <c:v>74</c:v>
                </c:pt>
                <c:pt idx="131">
                  <c:v>74</c:v>
                </c:pt>
                <c:pt idx="132">
                  <c:v>73</c:v>
                </c:pt>
                <c:pt idx="133">
                  <c:v>73</c:v>
                </c:pt>
                <c:pt idx="134">
                  <c:v>73</c:v>
                </c:pt>
                <c:pt idx="135">
                  <c:v>73</c:v>
                </c:pt>
                <c:pt idx="136">
                  <c:v>72</c:v>
                </c:pt>
                <c:pt idx="137">
                  <c:v>72</c:v>
                </c:pt>
                <c:pt idx="138">
                  <c:v>72</c:v>
                </c:pt>
                <c:pt idx="139">
                  <c:v>72</c:v>
                </c:pt>
                <c:pt idx="140">
                  <c:v>72</c:v>
                </c:pt>
                <c:pt idx="141">
                  <c:v>72</c:v>
                </c:pt>
                <c:pt idx="142">
                  <c:v>71</c:v>
                </c:pt>
                <c:pt idx="143">
                  <c:v>71</c:v>
                </c:pt>
                <c:pt idx="144">
                  <c:v>71</c:v>
                </c:pt>
                <c:pt idx="145">
                  <c:v>71</c:v>
                </c:pt>
                <c:pt idx="146">
                  <c:v>71</c:v>
                </c:pt>
                <c:pt idx="147">
                  <c:v>71</c:v>
                </c:pt>
                <c:pt idx="148">
                  <c:v>70</c:v>
                </c:pt>
                <c:pt idx="149">
                  <c:v>70</c:v>
                </c:pt>
                <c:pt idx="150">
                  <c:v>69</c:v>
                </c:pt>
                <c:pt idx="151">
                  <c:v>69</c:v>
                </c:pt>
                <c:pt idx="152">
                  <c:v>69</c:v>
                </c:pt>
                <c:pt idx="153">
                  <c:v>69</c:v>
                </c:pt>
                <c:pt idx="154">
                  <c:v>69</c:v>
                </c:pt>
                <c:pt idx="155">
                  <c:v>68</c:v>
                </c:pt>
                <c:pt idx="156">
                  <c:v>68</c:v>
                </c:pt>
                <c:pt idx="157">
                  <c:v>68</c:v>
                </c:pt>
                <c:pt idx="158">
                  <c:v>68</c:v>
                </c:pt>
                <c:pt idx="159">
                  <c:v>68</c:v>
                </c:pt>
                <c:pt idx="160">
                  <c:v>68</c:v>
                </c:pt>
                <c:pt idx="161">
                  <c:v>68</c:v>
                </c:pt>
                <c:pt idx="162">
                  <c:v>67</c:v>
                </c:pt>
                <c:pt idx="163">
                  <c:v>67</c:v>
                </c:pt>
                <c:pt idx="164">
                  <c:v>67</c:v>
                </c:pt>
                <c:pt idx="165">
                  <c:v>67</c:v>
                </c:pt>
                <c:pt idx="166">
                  <c:v>67</c:v>
                </c:pt>
                <c:pt idx="167">
                  <c:v>67</c:v>
                </c:pt>
                <c:pt idx="168">
                  <c:v>67</c:v>
                </c:pt>
                <c:pt idx="169">
                  <c:v>66</c:v>
                </c:pt>
                <c:pt idx="170">
                  <c:v>66</c:v>
                </c:pt>
                <c:pt idx="171">
                  <c:v>66</c:v>
                </c:pt>
                <c:pt idx="172">
                  <c:v>66</c:v>
                </c:pt>
                <c:pt idx="173">
                  <c:v>66</c:v>
                </c:pt>
                <c:pt idx="174">
                  <c:v>65</c:v>
                </c:pt>
                <c:pt idx="175">
                  <c:v>65</c:v>
                </c:pt>
                <c:pt idx="176">
                  <c:v>65</c:v>
                </c:pt>
                <c:pt idx="177">
                  <c:v>65</c:v>
                </c:pt>
                <c:pt idx="178">
                  <c:v>64</c:v>
                </c:pt>
                <c:pt idx="179">
                  <c:v>64</c:v>
                </c:pt>
                <c:pt idx="180">
                  <c:v>63</c:v>
                </c:pt>
                <c:pt idx="181">
                  <c:v>62</c:v>
                </c:pt>
                <c:pt idx="182">
                  <c:v>62</c:v>
                </c:pt>
                <c:pt idx="183">
                  <c:v>62</c:v>
                </c:pt>
                <c:pt idx="184">
                  <c:v>62</c:v>
                </c:pt>
                <c:pt idx="185">
                  <c:v>62</c:v>
                </c:pt>
                <c:pt idx="186">
                  <c:v>62</c:v>
                </c:pt>
                <c:pt idx="187">
                  <c:v>62</c:v>
                </c:pt>
                <c:pt idx="188">
                  <c:v>61</c:v>
                </c:pt>
                <c:pt idx="189">
                  <c:v>60</c:v>
                </c:pt>
                <c:pt idx="190">
                  <c:v>60</c:v>
                </c:pt>
                <c:pt idx="191">
                  <c:v>59</c:v>
                </c:pt>
                <c:pt idx="192">
                  <c:v>59</c:v>
                </c:pt>
                <c:pt idx="193">
                  <c:v>58</c:v>
                </c:pt>
                <c:pt idx="194">
                  <c:v>58</c:v>
                </c:pt>
                <c:pt idx="195">
                  <c:v>58</c:v>
                </c:pt>
                <c:pt idx="196">
                  <c:v>58</c:v>
                </c:pt>
                <c:pt idx="197">
                  <c:v>58</c:v>
                </c:pt>
                <c:pt idx="198">
                  <c:v>58</c:v>
                </c:pt>
                <c:pt idx="199">
                  <c:v>57</c:v>
                </c:pt>
                <c:pt idx="200">
                  <c:v>57</c:v>
                </c:pt>
                <c:pt idx="201">
                  <c:v>57</c:v>
                </c:pt>
                <c:pt idx="202">
                  <c:v>57</c:v>
                </c:pt>
                <c:pt idx="203">
                  <c:v>57</c:v>
                </c:pt>
                <c:pt idx="204">
                  <c:v>57</c:v>
                </c:pt>
                <c:pt idx="205">
                  <c:v>55</c:v>
                </c:pt>
                <c:pt idx="206">
                  <c:v>55</c:v>
                </c:pt>
                <c:pt idx="207">
                  <c:v>55</c:v>
                </c:pt>
                <c:pt idx="208">
                  <c:v>55</c:v>
                </c:pt>
                <c:pt idx="209">
                  <c:v>55</c:v>
                </c:pt>
                <c:pt idx="210">
                  <c:v>55</c:v>
                </c:pt>
                <c:pt idx="211">
                  <c:v>54</c:v>
                </c:pt>
                <c:pt idx="212">
                  <c:v>54</c:v>
                </c:pt>
                <c:pt idx="213">
                  <c:v>54</c:v>
                </c:pt>
                <c:pt idx="214">
                  <c:v>54</c:v>
                </c:pt>
                <c:pt idx="215">
                  <c:v>54</c:v>
                </c:pt>
                <c:pt idx="216">
                  <c:v>54</c:v>
                </c:pt>
                <c:pt idx="217">
                  <c:v>54</c:v>
                </c:pt>
                <c:pt idx="218">
                  <c:v>52</c:v>
                </c:pt>
                <c:pt idx="219">
                  <c:v>52</c:v>
                </c:pt>
                <c:pt idx="220">
                  <c:v>52</c:v>
                </c:pt>
                <c:pt idx="221">
                  <c:v>52</c:v>
                </c:pt>
                <c:pt idx="222">
                  <c:v>52</c:v>
                </c:pt>
                <c:pt idx="223">
                  <c:v>51</c:v>
                </c:pt>
                <c:pt idx="224">
                  <c:v>50</c:v>
                </c:pt>
                <c:pt idx="225">
                  <c:v>50</c:v>
                </c:pt>
                <c:pt idx="226">
                  <c:v>50</c:v>
                </c:pt>
                <c:pt idx="227">
                  <c:v>50</c:v>
                </c:pt>
                <c:pt idx="228">
                  <c:v>49</c:v>
                </c:pt>
                <c:pt idx="229">
                  <c:v>49</c:v>
                </c:pt>
                <c:pt idx="230">
                  <c:v>49</c:v>
                </c:pt>
                <c:pt idx="231">
                  <c:v>49</c:v>
                </c:pt>
                <c:pt idx="232">
                  <c:v>49</c:v>
                </c:pt>
                <c:pt idx="233">
                  <c:v>49</c:v>
                </c:pt>
                <c:pt idx="234">
                  <c:v>48</c:v>
                </c:pt>
                <c:pt idx="235">
                  <c:v>48</c:v>
                </c:pt>
                <c:pt idx="236">
                  <c:v>47</c:v>
                </c:pt>
                <c:pt idx="237">
                  <c:v>47</c:v>
                </c:pt>
                <c:pt idx="238">
                  <c:v>47</c:v>
                </c:pt>
                <c:pt idx="239">
                  <c:v>47</c:v>
                </c:pt>
                <c:pt idx="240">
                  <c:v>47</c:v>
                </c:pt>
                <c:pt idx="241">
                  <c:v>46</c:v>
                </c:pt>
                <c:pt idx="242">
                  <c:v>46</c:v>
                </c:pt>
                <c:pt idx="243">
                  <c:v>46</c:v>
                </c:pt>
                <c:pt idx="244">
                  <c:v>46</c:v>
                </c:pt>
                <c:pt idx="245">
                  <c:v>46</c:v>
                </c:pt>
                <c:pt idx="246">
                  <c:v>46</c:v>
                </c:pt>
                <c:pt idx="247">
                  <c:v>46</c:v>
                </c:pt>
                <c:pt idx="248">
                  <c:v>46</c:v>
                </c:pt>
                <c:pt idx="249">
                  <c:v>46</c:v>
                </c:pt>
                <c:pt idx="250">
                  <c:v>45</c:v>
                </c:pt>
                <c:pt idx="251">
                  <c:v>45</c:v>
                </c:pt>
                <c:pt idx="252">
                  <c:v>45</c:v>
                </c:pt>
                <c:pt idx="253">
                  <c:v>44</c:v>
                </c:pt>
                <c:pt idx="254">
                  <c:v>44</c:v>
                </c:pt>
                <c:pt idx="255">
                  <c:v>44</c:v>
                </c:pt>
                <c:pt idx="256">
                  <c:v>44</c:v>
                </c:pt>
                <c:pt idx="257">
                  <c:v>44</c:v>
                </c:pt>
                <c:pt idx="258">
                  <c:v>44</c:v>
                </c:pt>
                <c:pt idx="259">
                  <c:v>44</c:v>
                </c:pt>
                <c:pt idx="260">
                  <c:v>44</c:v>
                </c:pt>
                <c:pt idx="261">
                  <c:v>44</c:v>
                </c:pt>
                <c:pt idx="262">
                  <c:v>43</c:v>
                </c:pt>
                <c:pt idx="263">
                  <c:v>43</c:v>
                </c:pt>
                <c:pt idx="264">
                  <c:v>43</c:v>
                </c:pt>
                <c:pt idx="265">
                  <c:v>43</c:v>
                </c:pt>
                <c:pt idx="266">
                  <c:v>43</c:v>
                </c:pt>
                <c:pt idx="267">
                  <c:v>43</c:v>
                </c:pt>
                <c:pt idx="268">
                  <c:v>43</c:v>
                </c:pt>
                <c:pt idx="269">
                  <c:v>42</c:v>
                </c:pt>
                <c:pt idx="270">
                  <c:v>42</c:v>
                </c:pt>
                <c:pt idx="271">
                  <c:v>42</c:v>
                </c:pt>
                <c:pt idx="272">
                  <c:v>42</c:v>
                </c:pt>
                <c:pt idx="273">
                  <c:v>42</c:v>
                </c:pt>
                <c:pt idx="274">
                  <c:v>42</c:v>
                </c:pt>
                <c:pt idx="275">
                  <c:v>42</c:v>
                </c:pt>
                <c:pt idx="276">
                  <c:v>41</c:v>
                </c:pt>
                <c:pt idx="277">
                  <c:v>41</c:v>
                </c:pt>
                <c:pt idx="278">
                  <c:v>41</c:v>
                </c:pt>
                <c:pt idx="279">
                  <c:v>41</c:v>
                </c:pt>
                <c:pt idx="280">
                  <c:v>41</c:v>
                </c:pt>
                <c:pt idx="281">
                  <c:v>41</c:v>
                </c:pt>
                <c:pt idx="282">
                  <c:v>41</c:v>
                </c:pt>
                <c:pt idx="283">
                  <c:v>41</c:v>
                </c:pt>
                <c:pt idx="284">
                  <c:v>41</c:v>
                </c:pt>
                <c:pt idx="285">
                  <c:v>41</c:v>
                </c:pt>
                <c:pt idx="286">
                  <c:v>41</c:v>
                </c:pt>
                <c:pt idx="287">
                  <c:v>41</c:v>
                </c:pt>
                <c:pt idx="288">
                  <c:v>41</c:v>
                </c:pt>
                <c:pt idx="289">
                  <c:v>40</c:v>
                </c:pt>
                <c:pt idx="290">
                  <c:v>40</c:v>
                </c:pt>
                <c:pt idx="291">
                  <c:v>40</c:v>
                </c:pt>
                <c:pt idx="292">
                  <c:v>40</c:v>
                </c:pt>
                <c:pt idx="293">
                  <c:v>39</c:v>
                </c:pt>
                <c:pt idx="294">
                  <c:v>39</c:v>
                </c:pt>
                <c:pt idx="295">
                  <c:v>39</c:v>
                </c:pt>
                <c:pt idx="296">
                  <c:v>39</c:v>
                </c:pt>
                <c:pt idx="297">
                  <c:v>39</c:v>
                </c:pt>
                <c:pt idx="298">
                  <c:v>39</c:v>
                </c:pt>
                <c:pt idx="299">
                  <c:v>39</c:v>
                </c:pt>
                <c:pt idx="300">
                  <c:v>39</c:v>
                </c:pt>
                <c:pt idx="301">
                  <c:v>39</c:v>
                </c:pt>
                <c:pt idx="302">
                  <c:v>39</c:v>
                </c:pt>
                <c:pt idx="303">
                  <c:v>39</c:v>
                </c:pt>
                <c:pt idx="304">
                  <c:v>39</c:v>
                </c:pt>
                <c:pt idx="305">
                  <c:v>38</c:v>
                </c:pt>
                <c:pt idx="306">
                  <c:v>38</c:v>
                </c:pt>
                <c:pt idx="307">
                  <c:v>38</c:v>
                </c:pt>
                <c:pt idx="308">
                  <c:v>38</c:v>
                </c:pt>
                <c:pt idx="309">
                  <c:v>38</c:v>
                </c:pt>
                <c:pt idx="310">
                  <c:v>38</c:v>
                </c:pt>
                <c:pt idx="311">
                  <c:v>38</c:v>
                </c:pt>
                <c:pt idx="312">
                  <c:v>38</c:v>
                </c:pt>
                <c:pt idx="313">
                  <c:v>38</c:v>
                </c:pt>
                <c:pt idx="314">
                  <c:v>38</c:v>
                </c:pt>
                <c:pt idx="315">
                  <c:v>37</c:v>
                </c:pt>
                <c:pt idx="316">
                  <c:v>37</c:v>
                </c:pt>
                <c:pt idx="317">
                  <c:v>37</c:v>
                </c:pt>
                <c:pt idx="318">
                  <c:v>37</c:v>
                </c:pt>
                <c:pt idx="319">
                  <c:v>37</c:v>
                </c:pt>
                <c:pt idx="320">
                  <c:v>37</c:v>
                </c:pt>
                <c:pt idx="321">
                  <c:v>37</c:v>
                </c:pt>
                <c:pt idx="322">
                  <c:v>36</c:v>
                </c:pt>
                <c:pt idx="323">
                  <c:v>36</c:v>
                </c:pt>
                <c:pt idx="324">
                  <c:v>36</c:v>
                </c:pt>
                <c:pt idx="325">
                  <c:v>36</c:v>
                </c:pt>
                <c:pt idx="326">
                  <c:v>36</c:v>
                </c:pt>
                <c:pt idx="327">
                  <c:v>36</c:v>
                </c:pt>
                <c:pt idx="328">
                  <c:v>36</c:v>
                </c:pt>
                <c:pt idx="329">
                  <c:v>36</c:v>
                </c:pt>
                <c:pt idx="330">
                  <c:v>36</c:v>
                </c:pt>
                <c:pt idx="331">
                  <c:v>35</c:v>
                </c:pt>
                <c:pt idx="332">
                  <c:v>35</c:v>
                </c:pt>
                <c:pt idx="333">
                  <c:v>35</c:v>
                </c:pt>
                <c:pt idx="334">
                  <c:v>35</c:v>
                </c:pt>
                <c:pt idx="335">
                  <c:v>35</c:v>
                </c:pt>
                <c:pt idx="336">
                  <c:v>35</c:v>
                </c:pt>
                <c:pt idx="337">
                  <c:v>35</c:v>
                </c:pt>
                <c:pt idx="338">
                  <c:v>35</c:v>
                </c:pt>
                <c:pt idx="339">
                  <c:v>34</c:v>
                </c:pt>
                <c:pt idx="340">
                  <c:v>34</c:v>
                </c:pt>
                <c:pt idx="341">
                  <c:v>34</c:v>
                </c:pt>
                <c:pt idx="342">
                  <c:v>34</c:v>
                </c:pt>
                <c:pt idx="343">
                  <c:v>34</c:v>
                </c:pt>
                <c:pt idx="344">
                  <c:v>34</c:v>
                </c:pt>
                <c:pt idx="345">
                  <c:v>34</c:v>
                </c:pt>
                <c:pt idx="346">
                  <c:v>34</c:v>
                </c:pt>
                <c:pt idx="347">
                  <c:v>34</c:v>
                </c:pt>
                <c:pt idx="348">
                  <c:v>34</c:v>
                </c:pt>
                <c:pt idx="349">
                  <c:v>34</c:v>
                </c:pt>
                <c:pt idx="350">
                  <c:v>34</c:v>
                </c:pt>
                <c:pt idx="351">
                  <c:v>33</c:v>
                </c:pt>
                <c:pt idx="352">
                  <c:v>33</c:v>
                </c:pt>
                <c:pt idx="353">
                  <c:v>33</c:v>
                </c:pt>
                <c:pt idx="354">
                  <c:v>33</c:v>
                </c:pt>
                <c:pt idx="355">
                  <c:v>33</c:v>
                </c:pt>
                <c:pt idx="356">
                  <c:v>33</c:v>
                </c:pt>
                <c:pt idx="357">
                  <c:v>33</c:v>
                </c:pt>
                <c:pt idx="358">
                  <c:v>33</c:v>
                </c:pt>
                <c:pt idx="359">
                  <c:v>33</c:v>
                </c:pt>
                <c:pt idx="360">
                  <c:v>33</c:v>
                </c:pt>
                <c:pt idx="361">
                  <c:v>32</c:v>
                </c:pt>
                <c:pt idx="362">
                  <c:v>32</c:v>
                </c:pt>
                <c:pt idx="363">
                  <c:v>32</c:v>
                </c:pt>
                <c:pt idx="364">
                  <c:v>32</c:v>
                </c:pt>
                <c:pt idx="365">
                  <c:v>32</c:v>
                </c:pt>
                <c:pt idx="366">
                  <c:v>32</c:v>
                </c:pt>
                <c:pt idx="367">
                  <c:v>32</c:v>
                </c:pt>
                <c:pt idx="368">
                  <c:v>32</c:v>
                </c:pt>
                <c:pt idx="369">
                  <c:v>32</c:v>
                </c:pt>
                <c:pt idx="370">
                  <c:v>31</c:v>
                </c:pt>
                <c:pt idx="371">
                  <c:v>31</c:v>
                </c:pt>
                <c:pt idx="372">
                  <c:v>31</c:v>
                </c:pt>
                <c:pt idx="373">
                  <c:v>31</c:v>
                </c:pt>
                <c:pt idx="374">
                  <c:v>31</c:v>
                </c:pt>
                <c:pt idx="375">
                  <c:v>31</c:v>
                </c:pt>
                <c:pt idx="376">
                  <c:v>31</c:v>
                </c:pt>
                <c:pt idx="377">
                  <c:v>31</c:v>
                </c:pt>
                <c:pt idx="378">
                  <c:v>31</c:v>
                </c:pt>
                <c:pt idx="379">
                  <c:v>31</c:v>
                </c:pt>
                <c:pt idx="380">
                  <c:v>31</c:v>
                </c:pt>
                <c:pt idx="381">
                  <c:v>31</c:v>
                </c:pt>
                <c:pt idx="382">
                  <c:v>31</c:v>
                </c:pt>
                <c:pt idx="383">
                  <c:v>30</c:v>
                </c:pt>
                <c:pt idx="384">
                  <c:v>30</c:v>
                </c:pt>
                <c:pt idx="385">
                  <c:v>30</c:v>
                </c:pt>
                <c:pt idx="386">
                  <c:v>30</c:v>
                </c:pt>
                <c:pt idx="387">
                  <c:v>30</c:v>
                </c:pt>
                <c:pt idx="388">
                  <c:v>30</c:v>
                </c:pt>
                <c:pt idx="389">
                  <c:v>30</c:v>
                </c:pt>
                <c:pt idx="390">
                  <c:v>30</c:v>
                </c:pt>
                <c:pt idx="391">
                  <c:v>30</c:v>
                </c:pt>
                <c:pt idx="392">
                  <c:v>30</c:v>
                </c:pt>
                <c:pt idx="393">
                  <c:v>30</c:v>
                </c:pt>
                <c:pt idx="394">
                  <c:v>29</c:v>
                </c:pt>
                <c:pt idx="395">
                  <c:v>29</c:v>
                </c:pt>
                <c:pt idx="396">
                  <c:v>29</c:v>
                </c:pt>
                <c:pt idx="397">
                  <c:v>29</c:v>
                </c:pt>
                <c:pt idx="398">
                  <c:v>29</c:v>
                </c:pt>
                <c:pt idx="399">
                  <c:v>29</c:v>
                </c:pt>
                <c:pt idx="400">
                  <c:v>29</c:v>
                </c:pt>
                <c:pt idx="401">
                  <c:v>29</c:v>
                </c:pt>
                <c:pt idx="402">
                  <c:v>29</c:v>
                </c:pt>
                <c:pt idx="403">
                  <c:v>28</c:v>
                </c:pt>
                <c:pt idx="404">
                  <c:v>28</c:v>
                </c:pt>
                <c:pt idx="405">
                  <c:v>28</c:v>
                </c:pt>
                <c:pt idx="406">
                  <c:v>28</c:v>
                </c:pt>
                <c:pt idx="407">
                  <c:v>28</c:v>
                </c:pt>
                <c:pt idx="408">
                  <c:v>28</c:v>
                </c:pt>
                <c:pt idx="409">
                  <c:v>28</c:v>
                </c:pt>
                <c:pt idx="410">
                  <c:v>28</c:v>
                </c:pt>
                <c:pt idx="411">
                  <c:v>28</c:v>
                </c:pt>
                <c:pt idx="412">
                  <c:v>28</c:v>
                </c:pt>
                <c:pt idx="413">
                  <c:v>28</c:v>
                </c:pt>
                <c:pt idx="414">
                  <c:v>28</c:v>
                </c:pt>
                <c:pt idx="415">
                  <c:v>28</c:v>
                </c:pt>
                <c:pt idx="416">
                  <c:v>28</c:v>
                </c:pt>
                <c:pt idx="417">
                  <c:v>27</c:v>
                </c:pt>
                <c:pt idx="418">
                  <c:v>27</c:v>
                </c:pt>
                <c:pt idx="419">
                  <c:v>27</c:v>
                </c:pt>
                <c:pt idx="420">
                  <c:v>27</c:v>
                </c:pt>
                <c:pt idx="421">
                  <c:v>27</c:v>
                </c:pt>
                <c:pt idx="422">
                  <c:v>27</c:v>
                </c:pt>
                <c:pt idx="423">
                  <c:v>27</c:v>
                </c:pt>
                <c:pt idx="424">
                  <c:v>27</c:v>
                </c:pt>
                <c:pt idx="425">
                  <c:v>27</c:v>
                </c:pt>
                <c:pt idx="426">
                  <c:v>27</c:v>
                </c:pt>
                <c:pt idx="427">
                  <c:v>27</c:v>
                </c:pt>
                <c:pt idx="428">
                  <c:v>27</c:v>
                </c:pt>
                <c:pt idx="429">
                  <c:v>27</c:v>
                </c:pt>
                <c:pt idx="430">
                  <c:v>27</c:v>
                </c:pt>
                <c:pt idx="431">
                  <c:v>27</c:v>
                </c:pt>
                <c:pt idx="432">
                  <c:v>27</c:v>
                </c:pt>
                <c:pt idx="433">
                  <c:v>26</c:v>
                </c:pt>
                <c:pt idx="434">
                  <c:v>26</c:v>
                </c:pt>
                <c:pt idx="435">
                  <c:v>26</c:v>
                </c:pt>
                <c:pt idx="436">
                  <c:v>26</c:v>
                </c:pt>
                <c:pt idx="437">
                  <c:v>26</c:v>
                </c:pt>
                <c:pt idx="438">
                  <c:v>26</c:v>
                </c:pt>
                <c:pt idx="439">
                  <c:v>26</c:v>
                </c:pt>
                <c:pt idx="440">
                  <c:v>26</c:v>
                </c:pt>
                <c:pt idx="441">
                  <c:v>26</c:v>
                </c:pt>
                <c:pt idx="442">
                  <c:v>26</c:v>
                </c:pt>
                <c:pt idx="443">
                  <c:v>26</c:v>
                </c:pt>
                <c:pt idx="444">
                  <c:v>26</c:v>
                </c:pt>
                <c:pt idx="445">
                  <c:v>26</c:v>
                </c:pt>
                <c:pt idx="446">
                  <c:v>26</c:v>
                </c:pt>
                <c:pt idx="447">
                  <c:v>26</c:v>
                </c:pt>
                <c:pt idx="448">
                  <c:v>26</c:v>
                </c:pt>
                <c:pt idx="449">
                  <c:v>26</c:v>
                </c:pt>
                <c:pt idx="450">
                  <c:v>26</c:v>
                </c:pt>
                <c:pt idx="451">
                  <c:v>26</c:v>
                </c:pt>
                <c:pt idx="452">
                  <c:v>26</c:v>
                </c:pt>
                <c:pt idx="453">
                  <c:v>26</c:v>
                </c:pt>
                <c:pt idx="454">
                  <c:v>25</c:v>
                </c:pt>
                <c:pt idx="455">
                  <c:v>25</c:v>
                </c:pt>
                <c:pt idx="456">
                  <c:v>25</c:v>
                </c:pt>
                <c:pt idx="457">
                  <c:v>25</c:v>
                </c:pt>
                <c:pt idx="458">
                  <c:v>25</c:v>
                </c:pt>
                <c:pt idx="459">
                  <c:v>25</c:v>
                </c:pt>
                <c:pt idx="460">
                  <c:v>25</c:v>
                </c:pt>
                <c:pt idx="461">
                  <c:v>25</c:v>
                </c:pt>
                <c:pt idx="462">
                  <c:v>25</c:v>
                </c:pt>
                <c:pt idx="463">
                  <c:v>25</c:v>
                </c:pt>
                <c:pt idx="464">
                  <c:v>25</c:v>
                </c:pt>
                <c:pt idx="465">
                  <c:v>25</c:v>
                </c:pt>
                <c:pt idx="466">
                  <c:v>25</c:v>
                </c:pt>
                <c:pt idx="467">
                  <c:v>25</c:v>
                </c:pt>
                <c:pt idx="468">
                  <c:v>25</c:v>
                </c:pt>
                <c:pt idx="469">
                  <c:v>24</c:v>
                </c:pt>
                <c:pt idx="470">
                  <c:v>24</c:v>
                </c:pt>
                <c:pt idx="471">
                  <c:v>24</c:v>
                </c:pt>
                <c:pt idx="472">
                  <c:v>24</c:v>
                </c:pt>
                <c:pt idx="473">
                  <c:v>24</c:v>
                </c:pt>
                <c:pt idx="474">
                  <c:v>24</c:v>
                </c:pt>
                <c:pt idx="475">
                  <c:v>24</c:v>
                </c:pt>
                <c:pt idx="476">
                  <c:v>24</c:v>
                </c:pt>
                <c:pt idx="477">
                  <c:v>24</c:v>
                </c:pt>
                <c:pt idx="478">
                  <c:v>24</c:v>
                </c:pt>
                <c:pt idx="479">
                  <c:v>24</c:v>
                </c:pt>
                <c:pt idx="480">
                  <c:v>24</c:v>
                </c:pt>
                <c:pt idx="481">
                  <c:v>24</c:v>
                </c:pt>
                <c:pt idx="482">
                  <c:v>24</c:v>
                </c:pt>
                <c:pt idx="483">
                  <c:v>24</c:v>
                </c:pt>
                <c:pt idx="484">
                  <c:v>24</c:v>
                </c:pt>
                <c:pt idx="485">
                  <c:v>24</c:v>
                </c:pt>
                <c:pt idx="486">
                  <c:v>24</c:v>
                </c:pt>
                <c:pt idx="487">
                  <c:v>24</c:v>
                </c:pt>
                <c:pt idx="488">
                  <c:v>24</c:v>
                </c:pt>
                <c:pt idx="489">
                  <c:v>24</c:v>
                </c:pt>
                <c:pt idx="490">
                  <c:v>23</c:v>
                </c:pt>
                <c:pt idx="491">
                  <c:v>23</c:v>
                </c:pt>
                <c:pt idx="492">
                  <c:v>23</c:v>
                </c:pt>
                <c:pt idx="493">
                  <c:v>23</c:v>
                </c:pt>
                <c:pt idx="494">
                  <c:v>23</c:v>
                </c:pt>
                <c:pt idx="495">
                  <c:v>23</c:v>
                </c:pt>
                <c:pt idx="496">
                  <c:v>23</c:v>
                </c:pt>
                <c:pt idx="497">
                  <c:v>23</c:v>
                </c:pt>
                <c:pt idx="498">
                  <c:v>23</c:v>
                </c:pt>
                <c:pt idx="499">
                  <c:v>23</c:v>
                </c:pt>
                <c:pt idx="500">
                  <c:v>23</c:v>
                </c:pt>
                <c:pt idx="501">
                  <c:v>23</c:v>
                </c:pt>
                <c:pt idx="502">
                  <c:v>23</c:v>
                </c:pt>
                <c:pt idx="503">
                  <c:v>23</c:v>
                </c:pt>
                <c:pt idx="504">
                  <c:v>23</c:v>
                </c:pt>
                <c:pt idx="505">
                  <c:v>23</c:v>
                </c:pt>
                <c:pt idx="506">
                  <c:v>22</c:v>
                </c:pt>
                <c:pt idx="507">
                  <c:v>22</c:v>
                </c:pt>
                <c:pt idx="508">
                  <c:v>22</c:v>
                </c:pt>
                <c:pt idx="509">
                  <c:v>22</c:v>
                </c:pt>
                <c:pt idx="510">
                  <c:v>22</c:v>
                </c:pt>
                <c:pt idx="511">
                  <c:v>22</c:v>
                </c:pt>
                <c:pt idx="512">
                  <c:v>22</c:v>
                </c:pt>
                <c:pt idx="513">
                  <c:v>22</c:v>
                </c:pt>
                <c:pt idx="514">
                  <c:v>22</c:v>
                </c:pt>
                <c:pt idx="515">
                  <c:v>22</c:v>
                </c:pt>
                <c:pt idx="516">
                  <c:v>22</c:v>
                </c:pt>
                <c:pt idx="517">
                  <c:v>22</c:v>
                </c:pt>
                <c:pt idx="518">
                  <c:v>22</c:v>
                </c:pt>
                <c:pt idx="519">
                  <c:v>22</c:v>
                </c:pt>
                <c:pt idx="520">
                  <c:v>22</c:v>
                </c:pt>
                <c:pt idx="521">
                  <c:v>22</c:v>
                </c:pt>
                <c:pt idx="522">
                  <c:v>22</c:v>
                </c:pt>
                <c:pt idx="523">
                  <c:v>21</c:v>
                </c:pt>
                <c:pt idx="524">
                  <c:v>21</c:v>
                </c:pt>
                <c:pt idx="525">
                  <c:v>21</c:v>
                </c:pt>
                <c:pt idx="526">
                  <c:v>21</c:v>
                </c:pt>
                <c:pt idx="527">
                  <c:v>21</c:v>
                </c:pt>
                <c:pt idx="528">
                  <c:v>21</c:v>
                </c:pt>
                <c:pt idx="529">
                  <c:v>21</c:v>
                </c:pt>
                <c:pt idx="530">
                  <c:v>21</c:v>
                </c:pt>
                <c:pt idx="531">
                  <c:v>21</c:v>
                </c:pt>
                <c:pt idx="532">
                  <c:v>21</c:v>
                </c:pt>
                <c:pt idx="533">
                  <c:v>21</c:v>
                </c:pt>
                <c:pt idx="534">
                  <c:v>21</c:v>
                </c:pt>
                <c:pt idx="535">
                  <c:v>21</c:v>
                </c:pt>
                <c:pt idx="536">
                  <c:v>21</c:v>
                </c:pt>
                <c:pt idx="537">
                  <c:v>21</c:v>
                </c:pt>
                <c:pt idx="538">
                  <c:v>20</c:v>
                </c:pt>
                <c:pt idx="539">
                  <c:v>20</c:v>
                </c:pt>
                <c:pt idx="540">
                  <c:v>20</c:v>
                </c:pt>
                <c:pt idx="541">
                  <c:v>20</c:v>
                </c:pt>
                <c:pt idx="542">
                  <c:v>20</c:v>
                </c:pt>
                <c:pt idx="543">
                  <c:v>20</c:v>
                </c:pt>
                <c:pt idx="544">
                  <c:v>20</c:v>
                </c:pt>
                <c:pt idx="545">
                  <c:v>20</c:v>
                </c:pt>
                <c:pt idx="546">
                  <c:v>20</c:v>
                </c:pt>
                <c:pt idx="547">
                  <c:v>20</c:v>
                </c:pt>
                <c:pt idx="548">
                  <c:v>20</c:v>
                </c:pt>
                <c:pt idx="549">
                  <c:v>20</c:v>
                </c:pt>
                <c:pt idx="550">
                  <c:v>20</c:v>
                </c:pt>
                <c:pt idx="551">
                  <c:v>20</c:v>
                </c:pt>
                <c:pt idx="552">
                  <c:v>20</c:v>
                </c:pt>
                <c:pt idx="553">
                  <c:v>20</c:v>
                </c:pt>
                <c:pt idx="554">
                  <c:v>20</c:v>
                </c:pt>
                <c:pt idx="555">
                  <c:v>20</c:v>
                </c:pt>
                <c:pt idx="556">
                  <c:v>19</c:v>
                </c:pt>
                <c:pt idx="557">
                  <c:v>19</c:v>
                </c:pt>
                <c:pt idx="558">
                  <c:v>19</c:v>
                </c:pt>
                <c:pt idx="559">
                  <c:v>19</c:v>
                </c:pt>
                <c:pt idx="560">
                  <c:v>19</c:v>
                </c:pt>
                <c:pt idx="561">
                  <c:v>19</c:v>
                </c:pt>
                <c:pt idx="562">
                  <c:v>19</c:v>
                </c:pt>
                <c:pt idx="563">
                  <c:v>19</c:v>
                </c:pt>
                <c:pt idx="564">
                  <c:v>19</c:v>
                </c:pt>
                <c:pt idx="565">
                  <c:v>19</c:v>
                </c:pt>
                <c:pt idx="566">
                  <c:v>19</c:v>
                </c:pt>
                <c:pt idx="567">
                  <c:v>19</c:v>
                </c:pt>
                <c:pt idx="568">
                  <c:v>19</c:v>
                </c:pt>
                <c:pt idx="569">
                  <c:v>19</c:v>
                </c:pt>
                <c:pt idx="570">
                  <c:v>19</c:v>
                </c:pt>
                <c:pt idx="571">
                  <c:v>19</c:v>
                </c:pt>
                <c:pt idx="572">
                  <c:v>19</c:v>
                </c:pt>
                <c:pt idx="573">
                  <c:v>19</c:v>
                </c:pt>
                <c:pt idx="574">
                  <c:v>19</c:v>
                </c:pt>
                <c:pt idx="575">
                  <c:v>19</c:v>
                </c:pt>
                <c:pt idx="576">
                  <c:v>19</c:v>
                </c:pt>
                <c:pt idx="577">
                  <c:v>19</c:v>
                </c:pt>
                <c:pt idx="578">
                  <c:v>19</c:v>
                </c:pt>
                <c:pt idx="579">
                  <c:v>18</c:v>
                </c:pt>
                <c:pt idx="580">
                  <c:v>18</c:v>
                </c:pt>
                <c:pt idx="581">
                  <c:v>18</c:v>
                </c:pt>
                <c:pt idx="582">
                  <c:v>18</c:v>
                </c:pt>
                <c:pt idx="583">
                  <c:v>18</c:v>
                </c:pt>
                <c:pt idx="584">
                  <c:v>18</c:v>
                </c:pt>
                <c:pt idx="585">
                  <c:v>18</c:v>
                </c:pt>
                <c:pt idx="586">
                  <c:v>18</c:v>
                </c:pt>
                <c:pt idx="587">
                  <c:v>18</c:v>
                </c:pt>
                <c:pt idx="588">
                  <c:v>18</c:v>
                </c:pt>
                <c:pt idx="589">
                  <c:v>18</c:v>
                </c:pt>
                <c:pt idx="590">
                  <c:v>18</c:v>
                </c:pt>
                <c:pt idx="591">
                  <c:v>18</c:v>
                </c:pt>
                <c:pt idx="592">
                  <c:v>18</c:v>
                </c:pt>
                <c:pt idx="593">
                  <c:v>18</c:v>
                </c:pt>
                <c:pt idx="594">
                  <c:v>18</c:v>
                </c:pt>
                <c:pt idx="595">
                  <c:v>17</c:v>
                </c:pt>
                <c:pt idx="596">
                  <c:v>17</c:v>
                </c:pt>
                <c:pt idx="597">
                  <c:v>17</c:v>
                </c:pt>
                <c:pt idx="598">
                  <c:v>17</c:v>
                </c:pt>
                <c:pt idx="599">
                  <c:v>17</c:v>
                </c:pt>
                <c:pt idx="600">
                  <c:v>17</c:v>
                </c:pt>
                <c:pt idx="601">
                  <c:v>17</c:v>
                </c:pt>
                <c:pt idx="602">
                  <c:v>17</c:v>
                </c:pt>
                <c:pt idx="603">
                  <c:v>17</c:v>
                </c:pt>
                <c:pt idx="604">
                  <c:v>17</c:v>
                </c:pt>
                <c:pt idx="605">
                  <c:v>17</c:v>
                </c:pt>
                <c:pt idx="606">
                  <c:v>17</c:v>
                </c:pt>
                <c:pt idx="607">
                  <c:v>17</c:v>
                </c:pt>
                <c:pt idx="608">
                  <c:v>17</c:v>
                </c:pt>
                <c:pt idx="609">
                  <c:v>17</c:v>
                </c:pt>
                <c:pt idx="610">
                  <c:v>17</c:v>
                </c:pt>
                <c:pt idx="611">
                  <c:v>17</c:v>
                </c:pt>
                <c:pt idx="612">
                  <c:v>17</c:v>
                </c:pt>
                <c:pt idx="613">
                  <c:v>17</c:v>
                </c:pt>
                <c:pt idx="614">
                  <c:v>17</c:v>
                </c:pt>
                <c:pt idx="615">
                  <c:v>17</c:v>
                </c:pt>
                <c:pt idx="616">
                  <c:v>17</c:v>
                </c:pt>
                <c:pt idx="617">
                  <c:v>17</c:v>
                </c:pt>
                <c:pt idx="618">
                  <c:v>17</c:v>
                </c:pt>
                <c:pt idx="619">
                  <c:v>17</c:v>
                </c:pt>
                <c:pt idx="620">
                  <c:v>17</c:v>
                </c:pt>
                <c:pt idx="621">
                  <c:v>16</c:v>
                </c:pt>
                <c:pt idx="622">
                  <c:v>16</c:v>
                </c:pt>
                <c:pt idx="623">
                  <c:v>16</c:v>
                </c:pt>
                <c:pt idx="624">
                  <c:v>16</c:v>
                </c:pt>
                <c:pt idx="625">
                  <c:v>16</c:v>
                </c:pt>
                <c:pt idx="626">
                  <c:v>16</c:v>
                </c:pt>
                <c:pt idx="627">
                  <c:v>16</c:v>
                </c:pt>
                <c:pt idx="628">
                  <c:v>16</c:v>
                </c:pt>
                <c:pt idx="629">
                  <c:v>16</c:v>
                </c:pt>
                <c:pt idx="630">
                  <c:v>16</c:v>
                </c:pt>
                <c:pt idx="631">
                  <c:v>16</c:v>
                </c:pt>
                <c:pt idx="632">
                  <c:v>16</c:v>
                </c:pt>
                <c:pt idx="633">
                  <c:v>16</c:v>
                </c:pt>
                <c:pt idx="634">
                  <c:v>16</c:v>
                </c:pt>
                <c:pt idx="635">
                  <c:v>16</c:v>
                </c:pt>
                <c:pt idx="636">
                  <c:v>16</c:v>
                </c:pt>
                <c:pt idx="637">
                  <c:v>16</c:v>
                </c:pt>
                <c:pt idx="638">
                  <c:v>16</c:v>
                </c:pt>
                <c:pt idx="639">
                  <c:v>16</c:v>
                </c:pt>
                <c:pt idx="640">
                  <c:v>15</c:v>
                </c:pt>
                <c:pt idx="641">
                  <c:v>15</c:v>
                </c:pt>
                <c:pt idx="642">
                  <c:v>15</c:v>
                </c:pt>
                <c:pt idx="643">
                  <c:v>15</c:v>
                </c:pt>
                <c:pt idx="644">
                  <c:v>15</c:v>
                </c:pt>
                <c:pt idx="645">
                  <c:v>15</c:v>
                </c:pt>
                <c:pt idx="646">
                  <c:v>15</c:v>
                </c:pt>
                <c:pt idx="647">
                  <c:v>15</c:v>
                </c:pt>
                <c:pt idx="648">
                  <c:v>15</c:v>
                </c:pt>
                <c:pt idx="649">
                  <c:v>15</c:v>
                </c:pt>
                <c:pt idx="650">
                  <c:v>15</c:v>
                </c:pt>
                <c:pt idx="651">
                  <c:v>15</c:v>
                </c:pt>
                <c:pt idx="652">
                  <c:v>15</c:v>
                </c:pt>
                <c:pt idx="653">
                  <c:v>15</c:v>
                </c:pt>
                <c:pt idx="654">
                  <c:v>15</c:v>
                </c:pt>
                <c:pt idx="655">
                  <c:v>15</c:v>
                </c:pt>
                <c:pt idx="656">
                  <c:v>15</c:v>
                </c:pt>
                <c:pt idx="657">
                  <c:v>15</c:v>
                </c:pt>
                <c:pt idx="658">
                  <c:v>15</c:v>
                </c:pt>
                <c:pt idx="659">
                  <c:v>15</c:v>
                </c:pt>
                <c:pt idx="660">
                  <c:v>15</c:v>
                </c:pt>
                <c:pt idx="661">
                  <c:v>15</c:v>
                </c:pt>
                <c:pt idx="662">
                  <c:v>15</c:v>
                </c:pt>
                <c:pt idx="663">
                  <c:v>15</c:v>
                </c:pt>
                <c:pt idx="664">
                  <c:v>15</c:v>
                </c:pt>
                <c:pt idx="665">
                  <c:v>15</c:v>
                </c:pt>
                <c:pt idx="666">
                  <c:v>14</c:v>
                </c:pt>
                <c:pt idx="667">
                  <c:v>14</c:v>
                </c:pt>
                <c:pt idx="668">
                  <c:v>14</c:v>
                </c:pt>
                <c:pt idx="669">
                  <c:v>14</c:v>
                </c:pt>
                <c:pt idx="670">
                  <c:v>14</c:v>
                </c:pt>
                <c:pt idx="671">
                  <c:v>14</c:v>
                </c:pt>
                <c:pt idx="672">
                  <c:v>14</c:v>
                </c:pt>
                <c:pt idx="673">
                  <c:v>14</c:v>
                </c:pt>
                <c:pt idx="674">
                  <c:v>14</c:v>
                </c:pt>
                <c:pt idx="675">
                  <c:v>14</c:v>
                </c:pt>
                <c:pt idx="676">
                  <c:v>14</c:v>
                </c:pt>
                <c:pt idx="677">
                  <c:v>14</c:v>
                </c:pt>
                <c:pt idx="678">
                  <c:v>14</c:v>
                </c:pt>
                <c:pt idx="679">
                  <c:v>14</c:v>
                </c:pt>
                <c:pt idx="680">
                  <c:v>14</c:v>
                </c:pt>
                <c:pt idx="681">
                  <c:v>14</c:v>
                </c:pt>
                <c:pt idx="682">
                  <c:v>14</c:v>
                </c:pt>
                <c:pt idx="683">
                  <c:v>14</c:v>
                </c:pt>
                <c:pt idx="684">
                  <c:v>14</c:v>
                </c:pt>
                <c:pt idx="685">
                  <c:v>14</c:v>
                </c:pt>
                <c:pt idx="686">
                  <c:v>14</c:v>
                </c:pt>
                <c:pt idx="687">
                  <c:v>14</c:v>
                </c:pt>
                <c:pt idx="688">
                  <c:v>14</c:v>
                </c:pt>
                <c:pt idx="689">
                  <c:v>14</c:v>
                </c:pt>
                <c:pt idx="690">
                  <c:v>14</c:v>
                </c:pt>
                <c:pt idx="691">
                  <c:v>14</c:v>
                </c:pt>
                <c:pt idx="692">
                  <c:v>14</c:v>
                </c:pt>
                <c:pt idx="693">
                  <c:v>14</c:v>
                </c:pt>
                <c:pt idx="694">
                  <c:v>14</c:v>
                </c:pt>
                <c:pt idx="695">
                  <c:v>14</c:v>
                </c:pt>
                <c:pt idx="696">
                  <c:v>14</c:v>
                </c:pt>
                <c:pt idx="697">
                  <c:v>13</c:v>
                </c:pt>
                <c:pt idx="698">
                  <c:v>13</c:v>
                </c:pt>
                <c:pt idx="699">
                  <c:v>13</c:v>
                </c:pt>
                <c:pt idx="700">
                  <c:v>13</c:v>
                </c:pt>
                <c:pt idx="701">
                  <c:v>13</c:v>
                </c:pt>
                <c:pt idx="702">
                  <c:v>13</c:v>
                </c:pt>
                <c:pt idx="703">
                  <c:v>13</c:v>
                </c:pt>
                <c:pt idx="704">
                  <c:v>13</c:v>
                </c:pt>
                <c:pt idx="705">
                  <c:v>13</c:v>
                </c:pt>
                <c:pt idx="706">
                  <c:v>13</c:v>
                </c:pt>
                <c:pt idx="707">
                  <c:v>13</c:v>
                </c:pt>
                <c:pt idx="708">
                  <c:v>13</c:v>
                </c:pt>
                <c:pt idx="709">
                  <c:v>13</c:v>
                </c:pt>
                <c:pt idx="710">
                  <c:v>12</c:v>
                </c:pt>
                <c:pt idx="711">
                  <c:v>12</c:v>
                </c:pt>
                <c:pt idx="712">
                  <c:v>12</c:v>
                </c:pt>
                <c:pt idx="713">
                  <c:v>12</c:v>
                </c:pt>
                <c:pt idx="714">
                  <c:v>12</c:v>
                </c:pt>
                <c:pt idx="715">
                  <c:v>12</c:v>
                </c:pt>
                <c:pt idx="716">
                  <c:v>12</c:v>
                </c:pt>
                <c:pt idx="717">
                  <c:v>12</c:v>
                </c:pt>
                <c:pt idx="718">
                  <c:v>12</c:v>
                </c:pt>
                <c:pt idx="719">
                  <c:v>12</c:v>
                </c:pt>
                <c:pt idx="720">
                  <c:v>12</c:v>
                </c:pt>
                <c:pt idx="721">
                  <c:v>12</c:v>
                </c:pt>
                <c:pt idx="722">
                  <c:v>12</c:v>
                </c:pt>
                <c:pt idx="723">
                  <c:v>12</c:v>
                </c:pt>
                <c:pt idx="724">
                  <c:v>12</c:v>
                </c:pt>
                <c:pt idx="725">
                  <c:v>12</c:v>
                </c:pt>
                <c:pt idx="726">
                  <c:v>12</c:v>
                </c:pt>
                <c:pt idx="727">
                  <c:v>12</c:v>
                </c:pt>
                <c:pt idx="728">
                  <c:v>12</c:v>
                </c:pt>
                <c:pt idx="729">
                  <c:v>12</c:v>
                </c:pt>
                <c:pt idx="730">
                  <c:v>12</c:v>
                </c:pt>
                <c:pt idx="731">
                  <c:v>12</c:v>
                </c:pt>
                <c:pt idx="732">
                  <c:v>12</c:v>
                </c:pt>
                <c:pt idx="733">
                  <c:v>12</c:v>
                </c:pt>
                <c:pt idx="734">
                  <c:v>12</c:v>
                </c:pt>
                <c:pt idx="735">
                  <c:v>12</c:v>
                </c:pt>
                <c:pt idx="736">
                  <c:v>12</c:v>
                </c:pt>
                <c:pt idx="737">
                  <c:v>12</c:v>
                </c:pt>
                <c:pt idx="738">
                  <c:v>12</c:v>
                </c:pt>
                <c:pt idx="739">
                  <c:v>12</c:v>
                </c:pt>
                <c:pt idx="740">
                  <c:v>11</c:v>
                </c:pt>
                <c:pt idx="741">
                  <c:v>11</c:v>
                </c:pt>
                <c:pt idx="742">
                  <c:v>11</c:v>
                </c:pt>
                <c:pt idx="743">
                  <c:v>11</c:v>
                </c:pt>
                <c:pt idx="744">
                  <c:v>11</c:v>
                </c:pt>
                <c:pt idx="745">
                  <c:v>11</c:v>
                </c:pt>
                <c:pt idx="746">
                  <c:v>11</c:v>
                </c:pt>
                <c:pt idx="747">
                  <c:v>11</c:v>
                </c:pt>
                <c:pt idx="748">
                  <c:v>11</c:v>
                </c:pt>
                <c:pt idx="749">
                  <c:v>11</c:v>
                </c:pt>
                <c:pt idx="750">
                  <c:v>11</c:v>
                </c:pt>
                <c:pt idx="751">
                  <c:v>11</c:v>
                </c:pt>
                <c:pt idx="752">
                  <c:v>11</c:v>
                </c:pt>
                <c:pt idx="753">
                  <c:v>11</c:v>
                </c:pt>
                <c:pt idx="754">
                  <c:v>11</c:v>
                </c:pt>
                <c:pt idx="755">
                  <c:v>11</c:v>
                </c:pt>
                <c:pt idx="756">
                  <c:v>11</c:v>
                </c:pt>
                <c:pt idx="757">
                  <c:v>11</c:v>
                </c:pt>
                <c:pt idx="758">
                  <c:v>11</c:v>
                </c:pt>
                <c:pt idx="759">
                  <c:v>11</c:v>
                </c:pt>
                <c:pt idx="760">
                  <c:v>11</c:v>
                </c:pt>
                <c:pt idx="761">
                  <c:v>11</c:v>
                </c:pt>
                <c:pt idx="762">
                  <c:v>11</c:v>
                </c:pt>
                <c:pt idx="763">
                  <c:v>11</c:v>
                </c:pt>
                <c:pt idx="764">
                  <c:v>11</c:v>
                </c:pt>
                <c:pt idx="765">
                  <c:v>11</c:v>
                </c:pt>
                <c:pt idx="766">
                  <c:v>11</c:v>
                </c:pt>
                <c:pt idx="767">
                  <c:v>11</c:v>
                </c:pt>
                <c:pt idx="768">
                  <c:v>11</c:v>
                </c:pt>
                <c:pt idx="769">
                  <c:v>11</c:v>
                </c:pt>
                <c:pt idx="770">
                  <c:v>11</c:v>
                </c:pt>
                <c:pt idx="771">
                  <c:v>11</c:v>
                </c:pt>
                <c:pt idx="772">
                  <c:v>10</c:v>
                </c:pt>
                <c:pt idx="773">
                  <c:v>10</c:v>
                </c:pt>
                <c:pt idx="774">
                  <c:v>10</c:v>
                </c:pt>
                <c:pt idx="775">
                  <c:v>10</c:v>
                </c:pt>
                <c:pt idx="776">
                  <c:v>10</c:v>
                </c:pt>
                <c:pt idx="777">
                  <c:v>10</c:v>
                </c:pt>
                <c:pt idx="778">
                  <c:v>10</c:v>
                </c:pt>
                <c:pt idx="779">
                  <c:v>10</c:v>
                </c:pt>
                <c:pt idx="780">
                  <c:v>10</c:v>
                </c:pt>
                <c:pt idx="781">
                  <c:v>10</c:v>
                </c:pt>
                <c:pt idx="782">
                  <c:v>10</c:v>
                </c:pt>
                <c:pt idx="783">
                  <c:v>10</c:v>
                </c:pt>
                <c:pt idx="784">
                  <c:v>10</c:v>
                </c:pt>
                <c:pt idx="785">
                  <c:v>10</c:v>
                </c:pt>
                <c:pt idx="786">
                  <c:v>10</c:v>
                </c:pt>
                <c:pt idx="787">
                  <c:v>10</c:v>
                </c:pt>
                <c:pt idx="788">
                  <c:v>10</c:v>
                </c:pt>
                <c:pt idx="789">
                  <c:v>10</c:v>
                </c:pt>
                <c:pt idx="790">
                  <c:v>10</c:v>
                </c:pt>
                <c:pt idx="791">
                  <c:v>10</c:v>
                </c:pt>
                <c:pt idx="792">
                  <c:v>10</c:v>
                </c:pt>
                <c:pt idx="793">
                  <c:v>10</c:v>
                </c:pt>
                <c:pt idx="794">
                  <c:v>10</c:v>
                </c:pt>
                <c:pt idx="795">
                  <c:v>10</c:v>
                </c:pt>
                <c:pt idx="796">
                  <c:v>10</c:v>
                </c:pt>
                <c:pt idx="797">
                  <c:v>10</c:v>
                </c:pt>
                <c:pt idx="798">
                  <c:v>10</c:v>
                </c:pt>
                <c:pt idx="799">
                  <c:v>10</c:v>
                </c:pt>
                <c:pt idx="800">
                  <c:v>10</c:v>
                </c:pt>
                <c:pt idx="801">
                  <c:v>10</c:v>
                </c:pt>
                <c:pt idx="802">
                  <c:v>10</c:v>
                </c:pt>
                <c:pt idx="803">
                  <c:v>10</c:v>
                </c:pt>
                <c:pt idx="804">
                  <c:v>10</c:v>
                </c:pt>
                <c:pt idx="805">
                  <c:v>10</c:v>
                </c:pt>
                <c:pt idx="806">
                  <c:v>10</c:v>
                </c:pt>
                <c:pt idx="807">
                  <c:v>10</c:v>
                </c:pt>
                <c:pt idx="808">
                  <c:v>10</c:v>
                </c:pt>
                <c:pt idx="809">
                  <c:v>10</c:v>
                </c:pt>
                <c:pt idx="810">
                  <c:v>10</c:v>
                </c:pt>
                <c:pt idx="811">
                  <c:v>10</c:v>
                </c:pt>
                <c:pt idx="812">
                  <c:v>10</c:v>
                </c:pt>
                <c:pt idx="813">
                  <c:v>9</c:v>
                </c:pt>
                <c:pt idx="814">
                  <c:v>9</c:v>
                </c:pt>
                <c:pt idx="815">
                  <c:v>9</c:v>
                </c:pt>
                <c:pt idx="816">
                  <c:v>9</c:v>
                </c:pt>
                <c:pt idx="817">
                  <c:v>9</c:v>
                </c:pt>
                <c:pt idx="818">
                  <c:v>9</c:v>
                </c:pt>
                <c:pt idx="819">
                  <c:v>9</c:v>
                </c:pt>
                <c:pt idx="820">
                  <c:v>9</c:v>
                </c:pt>
                <c:pt idx="821">
                  <c:v>9</c:v>
                </c:pt>
                <c:pt idx="822">
                  <c:v>9</c:v>
                </c:pt>
                <c:pt idx="823">
                  <c:v>9</c:v>
                </c:pt>
                <c:pt idx="824">
                  <c:v>9</c:v>
                </c:pt>
                <c:pt idx="825">
                  <c:v>9</c:v>
                </c:pt>
                <c:pt idx="826">
                  <c:v>9</c:v>
                </c:pt>
                <c:pt idx="827">
                  <c:v>9</c:v>
                </c:pt>
                <c:pt idx="828">
                  <c:v>9</c:v>
                </c:pt>
                <c:pt idx="829">
                  <c:v>9</c:v>
                </c:pt>
                <c:pt idx="830">
                  <c:v>9</c:v>
                </c:pt>
                <c:pt idx="831">
                  <c:v>9</c:v>
                </c:pt>
                <c:pt idx="832">
                  <c:v>9</c:v>
                </c:pt>
                <c:pt idx="833">
                  <c:v>9</c:v>
                </c:pt>
                <c:pt idx="834">
                  <c:v>9</c:v>
                </c:pt>
                <c:pt idx="835">
                  <c:v>9</c:v>
                </c:pt>
                <c:pt idx="836">
                  <c:v>9</c:v>
                </c:pt>
                <c:pt idx="837">
                  <c:v>9</c:v>
                </c:pt>
                <c:pt idx="838">
                  <c:v>9</c:v>
                </c:pt>
                <c:pt idx="839">
                  <c:v>9</c:v>
                </c:pt>
                <c:pt idx="840">
                  <c:v>9</c:v>
                </c:pt>
                <c:pt idx="841">
                  <c:v>9</c:v>
                </c:pt>
                <c:pt idx="842">
                  <c:v>9</c:v>
                </c:pt>
                <c:pt idx="843">
                  <c:v>9</c:v>
                </c:pt>
                <c:pt idx="844">
                  <c:v>9</c:v>
                </c:pt>
                <c:pt idx="845">
                  <c:v>9</c:v>
                </c:pt>
                <c:pt idx="846">
                  <c:v>9</c:v>
                </c:pt>
                <c:pt idx="847">
                  <c:v>9</c:v>
                </c:pt>
                <c:pt idx="848">
                  <c:v>9</c:v>
                </c:pt>
                <c:pt idx="849">
                  <c:v>9</c:v>
                </c:pt>
                <c:pt idx="850">
                  <c:v>9</c:v>
                </c:pt>
                <c:pt idx="851">
                  <c:v>9</c:v>
                </c:pt>
                <c:pt idx="852">
                  <c:v>9</c:v>
                </c:pt>
                <c:pt idx="853">
                  <c:v>8</c:v>
                </c:pt>
                <c:pt idx="854">
                  <c:v>8</c:v>
                </c:pt>
                <c:pt idx="855">
                  <c:v>8</c:v>
                </c:pt>
                <c:pt idx="856">
                  <c:v>8</c:v>
                </c:pt>
                <c:pt idx="857">
                  <c:v>8</c:v>
                </c:pt>
                <c:pt idx="858">
                  <c:v>8</c:v>
                </c:pt>
                <c:pt idx="859">
                  <c:v>8</c:v>
                </c:pt>
                <c:pt idx="860">
                  <c:v>8</c:v>
                </c:pt>
                <c:pt idx="861">
                  <c:v>8</c:v>
                </c:pt>
                <c:pt idx="862">
                  <c:v>8</c:v>
                </c:pt>
                <c:pt idx="863">
                  <c:v>8</c:v>
                </c:pt>
                <c:pt idx="864">
                  <c:v>8</c:v>
                </c:pt>
                <c:pt idx="865">
                  <c:v>8</c:v>
                </c:pt>
                <c:pt idx="866">
                  <c:v>8</c:v>
                </c:pt>
                <c:pt idx="867">
                  <c:v>8</c:v>
                </c:pt>
                <c:pt idx="868">
                  <c:v>8</c:v>
                </c:pt>
                <c:pt idx="869">
                  <c:v>8</c:v>
                </c:pt>
                <c:pt idx="870">
                  <c:v>8</c:v>
                </c:pt>
                <c:pt idx="871">
                  <c:v>8</c:v>
                </c:pt>
                <c:pt idx="872">
                  <c:v>8</c:v>
                </c:pt>
                <c:pt idx="873">
                  <c:v>8</c:v>
                </c:pt>
                <c:pt idx="874">
                  <c:v>8</c:v>
                </c:pt>
                <c:pt idx="875">
                  <c:v>8</c:v>
                </c:pt>
                <c:pt idx="876">
                  <c:v>8</c:v>
                </c:pt>
                <c:pt idx="877">
                  <c:v>8</c:v>
                </c:pt>
                <c:pt idx="878">
                  <c:v>8</c:v>
                </c:pt>
                <c:pt idx="879">
                  <c:v>8</c:v>
                </c:pt>
                <c:pt idx="880">
                  <c:v>8</c:v>
                </c:pt>
                <c:pt idx="881">
                  <c:v>8</c:v>
                </c:pt>
                <c:pt idx="882">
                  <c:v>8</c:v>
                </c:pt>
                <c:pt idx="883">
                  <c:v>8</c:v>
                </c:pt>
                <c:pt idx="884">
                  <c:v>8</c:v>
                </c:pt>
                <c:pt idx="885">
                  <c:v>8</c:v>
                </c:pt>
                <c:pt idx="886">
                  <c:v>8</c:v>
                </c:pt>
                <c:pt idx="887">
                  <c:v>8</c:v>
                </c:pt>
                <c:pt idx="888">
                  <c:v>8</c:v>
                </c:pt>
                <c:pt idx="889">
                  <c:v>8</c:v>
                </c:pt>
                <c:pt idx="890">
                  <c:v>8</c:v>
                </c:pt>
                <c:pt idx="891">
                  <c:v>8</c:v>
                </c:pt>
                <c:pt idx="892">
                  <c:v>8</c:v>
                </c:pt>
                <c:pt idx="893">
                  <c:v>8</c:v>
                </c:pt>
                <c:pt idx="894">
                  <c:v>8</c:v>
                </c:pt>
                <c:pt idx="895">
                  <c:v>8</c:v>
                </c:pt>
                <c:pt idx="896">
                  <c:v>8</c:v>
                </c:pt>
                <c:pt idx="897">
                  <c:v>8</c:v>
                </c:pt>
                <c:pt idx="898">
                  <c:v>8</c:v>
                </c:pt>
                <c:pt idx="899">
                  <c:v>8</c:v>
                </c:pt>
                <c:pt idx="900">
                  <c:v>8</c:v>
                </c:pt>
                <c:pt idx="901">
                  <c:v>8</c:v>
                </c:pt>
                <c:pt idx="902">
                  <c:v>8</c:v>
                </c:pt>
                <c:pt idx="903">
                  <c:v>8</c:v>
                </c:pt>
                <c:pt idx="904">
                  <c:v>8</c:v>
                </c:pt>
                <c:pt idx="905">
                  <c:v>8</c:v>
                </c:pt>
                <c:pt idx="906">
                  <c:v>8</c:v>
                </c:pt>
                <c:pt idx="907">
                  <c:v>7</c:v>
                </c:pt>
                <c:pt idx="908">
                  <c:v>7</c:v>
                </c:pt>
                <c:pt idx="909">
                  <c:v>7</c:v>
                </c:pt>
                <c:pt idx="910">
                  <c:v>7</c:v>
                </c:pt>
                <c:pt idx="911">
                  <c:v>7</c:v>
                </c:pt>
                <c:pt idx="912">
                  <c:v>7</c:v>
                </c:pt>
                <c:pt idx="913">
                  <c:v>7</c:v>
                </c:pt>
                <c:pt idx="914">
                  <c:v>7</c:v>
                </c:pt>
                <c:pt idx="915">
                  <c:v>7</c:v>
                </c:pt>
                <c:pt idx="916">
                  <c:v>7</c:v>
                </c:pt>
                <c:pt idx="917">
                  <c:v>7</c:v>
                </c:pt>
                <c:pt idx="918">
                  <c:v>7</c:v>
                </c:pt>
                <c:pt idx="919">
                  <c:v>7</c:v>
                </c:pt>
                <c:pt idx="920">
                  <c:v>7</c:v>
                </c:pt>
                <c:pt idx="921">
                  <c:v>7</c:v>
                </c:pt>
                <c:pt idx="922">
                  <c:v>7</c:v>
                </c:pt>
                <c:pt idx="923">
                  <c:v>7</c:v>
                </c:pt>
                <c:pt idx="924">
                  <c:v>7</c:v>
                </c:pt>
                <c:pt idx="925">
                  <c:v>7</c:v>
                </c:pt>
                <c:pt idx="926">
                  <c:v>7</c:v>
                </c:pt>
                <c:pt idx="927">
                  <c:v>7</c:v>
                </c:pt>
                <c:pt idx="928">
                  <c:v>7</c:v>
                </c:pt>
                <c:pt idx="929">
                  <c:v>7</c:v>
                </c:pt>
                <c:pt idx="930">
                  <c:v>7</c:v>
                </c:pt>
                <c:pt idx="931">
                  <c:v>7</c:v>
                </c:pt>
                <c:pt idx="932">
                  <c:v>7</c:v>
                </c:pt>
                <c:pt idx="933">
                  <c:v>7</c:v>
                </c:pt>
                <c:pt idx="934">
                  <c:v>7</c:v>
                </c:pt>
                <c:pt idx="935">
                  <c:v>7</c:v>
                </c:pt>
                <c:pt idx="936">
                  <c:v>7</c:v>
                </c:pt>
                <c:pt idx="937">
                  <c:v>7</c:v>
                </c:pt>
                <c:pt idx="938">
                  <c:v>7</c:v>
                </c:pt>
                <c:pt idx="939">
                  <c:v>7</c:v>
                </c:pt>
                <c:pt idx="940">
                  <c:v>7</c:v>
                </c:pt>
                <c:pt idx="941">
                  <c:v>7</c:v>
                </c:pt>
                <c:pt idx="942">
                  <c:v>7</c:v>
                </c:pt>
                <c:pt idx="943">
                  <c:v>7</c:v>
                </c:pt>
                <c:pt idx="944">
                  <c:v>7</c:v>
                </c:pt>
                <c:pt idx="945">
                  <c:v>7</c:v>
                </c:pt>
                <c:pt idx="946">
                  <c:v>7</c:v>
                </c:pt>
                <c:pt idx="947">
                  <c:v>6</c:v>
                </c:pt>
                <c:pt idx="948">
                  <c:v>6</c:v>
                </c:pt>
                <c:pt idx="949">
                  <c:v>6</c:v>
                </c:pt>
                <c:pt idx="950">
                  <c:v>6</c:v>
                </c:pt>
                <c:pt idx="951">
                  <c:v>6</c:v>
                </c:pt>
                <c:pt idx="952">
                  <c:v>6</c:v>
                </c:pt>
                <c:pt idx="953">
                  <c:v>6</c:v>
                </c:pt>
                <c:pt idx="954">
                  <c:v>6</c:v>
                </c:pt>
                <c:pt idx="955">
                  <c:v>6</c:v>
                </c:pt>
                <c:pt idx="956">
                  <c:v>6</c:v>
                </c:pt>
                <c:pt idx="957">
                  <c:v>6</c:v>
                </c:pt>
                <c:pt idx="958">
                  <c:v>6</c:v>
                </c:pt>
                <c:pt idx="959">
                  <c:v>6</c:v>
                </c:pt>
                <c:pt idx="960">
                  <c:v>6</c:v>
                </c:pt>
                <c:pt idx="961">
                  <c:v>6</c:v>
                </c:pt>
                <c:pt idx="962">
                  <c:v>6</c:v>
                </c:pt>
                <c:pt idx="963">
                  <c:v>6</c:v>
                </c:pt>
                <c:pt idx="964">
                  <c:v>6</c:v>
                </c:pt>
                <c:pt idx="965">
                  <c:v>6</c:v>
                </c:pt>
                <c:pt idx="966">
                  <c:v>6</c:v>
                </c:pt>
                <c:pt idx="967">
                  <c:v>6</c:v>
                </c:pt>
                <c:pt idx="968">
                  <c:v>6</c:v>
                </c:pt>
                <c:pt idx="969">
                  <c:v>6</c:v>
                </c:pt>
                <c:pt idx="970">
                  <c:v>6</c:v>
                </c:pt>
                <c:pt idx="971">
                  <c:v>6</c:v>
                </c:pt>
                <c:pt idx="972">
                  <c:v>6</c:v>
                </c:pt>
                <c:pt idx="973">
                  <c:v>6</c:v>
                </c:pt>
                <c:pt idx="974">
                  <c:v>6</c:v>
                </c:pt>
                <c:pt idx="975">
                  <c:v>6</c:v>
                </c:pt>
                <c:pt idx="976">
                  <c:v>6</c:v>
                </c:pt>
                <c:pt idx="977">
                  <c:v>6</c:v>
                </c:pt>
                <c:pt idx="978">
                  <c:v>6</c:v>
                </c:pt>
                <c:pt idx="979">
                  <c:v>6</c:v>
                </c:pt>
                <c:pt idx="980">
                  <c:v>6</c:v>
                </c:pt>
                <c:pt idx="981">
                  <c:v>6</c:v>
                </c:pt>
                <c:pt idx="982">
                  <c:v>6</c:v>
                </c:pt>
                <c:pt idx="983">
                  <c:v>6</c:v>
                </c:pt>
                <c:pt idx="984">
                  <c:v>6</c:v>
                </c:pt>
                <c:pt idx="985">
                  <c:v>6</c:v>
                </c:pt>
                <c:pt idx="986">
                  <c:v>6</c:v>
                </c:pt>
                <c:pt idx="987">
                  <c:v>6</c:v>
                </c:pt>
                <c:pt idx="988">
                  <c:v>6</c:v>
                </c:pt>
                <c:pt idx="989">
                  <c:v>6</c:v>
                </c:pt>
                <c:pt idx="990">
                  <c:v>6</c:v>
                </c:pt>
                <c:pt idx="991">
                  <c:v>6</c:v>
                </c:pt>
                <c:pt idx="992">
                  <c:v>6</c:v>
                </c:pt>
                <c:pt idx="993">
                  <c:v>6</c:v>
                </c:pt>
                <c:pt idx="994">
                  <c:v>6</c:v>
                </c:pt>
                <c:pt idx="995">
                  <c:v>6</c:v>
                </c:pt>
                <c:pt idx="996">
                  <c:v>6</c:v>
                </c:pt>
                <c:pt idx="997">
                  <c:v>6</c:v>
                </c:pt>
                <c:pt idx="998">
                  <c:v>6</c:v>
                </c:pt>
                <c:pt idx="999">
                  <c:v>6</c:v>
                </c:pt>
                <c:pt idx="1000">
                  <c:v>6</c:v>
                </c:pt>
                <c:pt idx="1001">
                  <c:v>6</c:v>
                </c:pt>
                <c:pt idx="1002">
                  <c:v>6</c:v>
                </c:pt>
                <c:pt idx="1003">
                  <c:v>6</c:v>
                </c:pt>
                <c:pt idx="1004">
                  <c:v>6</c:v>
                </c:pt>
                <c:pt idx="1005">
                  <c:v>6</c:v>
                </c:pt>
                <c:pt idx="1006">
                  <c:v>6</c:v>
                </c:pt>
                <c:pt idx="1007">
                  <c:v>6</c:v>
                </c:pt>
                <c:pt idx="1008">
                  <c:v>6</c:v>
                </c:pt>
                <c:pt idx="1009">
                  <c:v>6</c:v>
                </c:pt>
                <c:pt idx="1010">
                  <c:v>6</c:v>
                </c:pt>
                <c:pt idx="1011">
                  <c:v>6</c:v>
                </c:pt>
                <c:pt idx="1012">
                  <c:v>6</c:v>
                </c:pt>
                <c:pt idx="1013">
                  <c:v>5</c:v>
                </c:pt>
                <c:pt idx="1014">
                  <c:v>5</c:v>
                </c:pt>
                <c:pt idx="1015">
                  <c:v>5</c:v>
                </c:pt>
                <c:pt idx="1016">
                  <c:v>5</c:v>
                </c:pt>
                <c:pt idx="1017">
                  <c:v>5</c:v>
                </c:pt>
                <c:pt idx="1018">
                  <c:v>5</c:v>
                </c:pt>
                <c:pt idx="1019">
                  <c:v>5</c:v>
                </c:pt>
                <c:pt idx="1020">
                  <c:v>5</c:v>
                </c:pt>
                <c:pt idx="1021">
                  <c:v>5</c:v>
                </c:pt>
                <c:pt idx="1022">
                  <c:v>5</c:v>
                </c:pt>
                <c:pt idx="1023">
                  <c:v>5</c:v>
                </c:pt>
                <c:pt idx="1024">
                  <c:v>5</c:v>
                </c:pt>
                <c:pt idx="1025">
                  <c:v>5</c:v>
                </c:pt>
                <c:pt idx="1026">
                  <c:v>5</c:v>
                </c:pt>
                <c:pt idx="1027">
                  <c:v>5</c:v>
                </c:pt>
                <c:pt idx="1028">
                  <c:v>5</c:v>
                </c:pt>
                <c:pt idx="1029">
                  <c:v>5</c:v>
                </c:pt>
                <c:pt idx="1030">
                  <c:v>5</c:v>
                </c:pt>
                <c:pt idx="1031">
                  <c:v>5</c:v>
                </c:pt>
                <c:pt idx="1032">
                  <c:v>5</c:v>
                </c:pt>
                <c:pt idx="1033">
                  <c:v>5</c:v>
                </c:pt>
                <c:pt idx="1034">
                  <c:v>5</c:v>
                </c:pt>
                <c:pt idx="1035">
                  <c:v>5</c:v>
                </c:pt>
                <c:pt idx="1036">
                  <c:v>5</c:v>
                </c:pt>
                <c:pt idx="1037">
                  <c:v>5</c:v>
                </c:pt>
                <c:pt idx="1038">
                  <c:v>5</c:v>
                </c:pt>
                <c:pt idx="1039">
                  <c:v>5</c:v>
                </c:pt>
                <c:pt idx="1040">
                  <c:v>5</c:v>
                </c:pt>
                <c:pt idx="1041">
                  <c:v>5</c:v>
                </c:pt>
                <c:pt idx="1042">
                  <c:v>5</c:v>
                </c:pt>
                <c:pt idx="1043">
                  <c:v>5</c:v>
                </c:pt>
                <c:pt idx="1044">
                  <c:v>5</c:v>
                </c:pt>
                <c:pt idx="1045">
                  <c:v>5</c:v>
                </c:pt>
                <c:pt idx="1046">
                  <c:v>5</c:v>
                </c:pt>
                <c:pt idx="1047">
                  <c:v>5</c:v>
                </c:pt>
                <c:pt idx="1048">
                  <c:v>5</c:v>
                </c:pt>
                <c:pt idx="1049">
                  <c:v>5</c:v>
                </c:pt>
                <c:pt idx="1050">
                  <c:v>5</c:v>
                </c:pt>
                <c:pt idx="1051">
                  <c:v>5</c:v>
                </c:pt>
                <c:pt idx="1052">
                  <c:v>5</c:v>
                </c:pt>
                <c:pt idx="1053">
                  <c:v>5</c:v>
                </c:pt>
                <c:pt idx="1054">
                  <c:v>5</c:v>
                </c:pt>
                <c:pt idx="1055">
                  <c:v>5</c:v>
                </c:pt>
                <c:pt idx="1056">
                  <c:v>5</c:v>
                </c:pt>
                <c:pt idx="1057">
                  <c:v>5</c:v>
                </c:pt>
                <c:pt idx="1058">
                  <c:v>5</c:v>
                </c:pt>
                <c:pt idx="1059">
                  <c:v>5</c:v>
                </c:pt>
                <c:pt idx="1060">
                  <c:v>5</c:v>
                </c:pt>
                <c:pt idx="1061">
                  <c:v>5</c:v>
                </c:pt>
                <c:pt idx="1062">
                  <c:v>5</c:v>
                </c:pt>
                <c:pt idx="1063">
                  <c:v>5</c:v>
                </c:pt>
                <c:pt idx="1064">
                  <c:v>5</c:v>
                </c:pt>
                <c:pt idx="1065">
                  <c:v>5</c:v>
                </c:pt>
                <c:pt idx="1066">
                  <c:v>5</c:v>
                </c:pt>
                <c:pt idx="1067">
                  <c:v>5</c:v>
                </c:pt>
                <c:pt idx="1068">
                  <c:v>5</c:v>
                </c:pt>
                <c:pt idx="1069">
                  <c:v>5</c:v>
                </c:pt>
                <c:pt idx="1070">
                  <c:v>5</c:v>
                </c:pt>
                <c:pt idx="1071">
                  <c:v>5</c:v>
                </c:pt>
                <c:pt idx="1072">
                  <c:v>5</c:v>
                </c:pt>
                <c:pt idx="1073">
                  <c:v>4</c:v>
                </c:pt>
                <c:pt idx="1074">
                  <c:v>4</c:v>
                </c:pt>
                <c:pt idx="1075">
                  <c:v>4</c:v>
                </c:pt>
                <c:pt idx="1076">
                  <c:v>4</c:v>
                </c:pt>
                <c:pt idx="1077">
                  <c:v>4</c:v>
                </c:pt>
                <c:pt idx="1078">
                  <c:v>4</c:v>
                </c:pt>
                <c:pt idx="1079">
                  <c:v>4</c:v>
                </c:pt>
                <c:pt idx="1080">
                  <c:v>4</c:v>
                </c:pt>
                <c:pt idx="1081">
                  <c:v>4</c:v>
                </c:pt>
                <c:pt idx="1082">
                  <c:v>4</c:v>
                </c:pt>
                <c:pt idx="1083">
                  <c:v>4</c:v>
                </c:pt>
                <c:pt idx="1084">
                  <c:v>4</c:v>
                </c:pt>
                <c:pt idx="1085">
                  <c:v>4</c:v>
                </c:pt>
                <c:pt idx="1086">
                  <c:v>4</c:v>
                </c:pt>
                <c:pt idx="1087">
                  <c:v>4</c:v>
                </c:pt>
                <c:pt idx="1088">
                  <c:v>4</c:v>
                </c:pt>
                <c:pt idx="1089">
                  <c:v>4</c:v>
                </c:pt>
                <c:pt idx="1090">
                  <c:v>4</c:v>
                </c:pt>
                <c:pt idx="1091">
                  <c:v>4</c:v>
                </c:pt>
                <c:pt idx="1092">
                  <c:v>4</c:v>
                </c:pt>
                <c:pt idx="1093">
                  <c:v>4</c:v>
                </c:pt>
                <c:pt idx="1094">
                  <c:v>4</c:v>
                </c:pt>
                <c:pt idx="1095">
                  <c:v>4</c:v>
                </c:pt>
                <c:pt idx="1096">
                  <c:v>4</c:v>
                </c:pt>
                <c:pt idx="1097">
                  <c:v>4</c:v>
                </c:pt>
                <c:pt idx="1098">
                  <c:v>4</c:v>
                </c:pt>
                <c:pt idx="1099">
                  <c:v>4</c:v>
                </c:pt>
                <c:pt idx="1100">
                  <c:v>4</c:v>
                </c:pt>
                <c:pt idx="1101">
                  <c:v>4</c:v>
                </c:pt>
                <c:pt idx="1102">
                  <c:v>4</c:v>
                </c:pt>
                <c:pt idx="1103">
                  <c:v>4</c:v>
                </c:pt>
                <c:pt idx="1104">
                  <c:v>4</c:v>
                </c:pt>
                <c:pt idx="1105">
                  <c:v>4</c:v>
                </c:pt>
                <c:pt idx="1106">
                  <c:v>4</c:v>
                </c:pt>
                <c:pt idx="1107">
                  <c:v>4</c:v>
                </c:pt>
                <c:pt idx="1108">
                  <c:v>4</c:v>
                </c:pt>
                <c:pt idx="1109">
                  <c:v>4</c:v>
                </c:pt>
                <c:pt idx="1110">
                  <c:v>4</c:v>
                </c:pt>
                <c:pt idx="1111">
                  <c:v>4</c:v>
                </c:pt>
                <c:pt idx="1112">
                  <c:v>4</c:v>
                </c:pt>
                <c:pt idx="1113">
                  <c:v>4</c:v>
                </c:pt>
                <c:pt idx="1114">
                  <c:v>4</c:v>
                </c:pt>
                <c:pt idx="1115">
                  <c:v>4</c:v>
                </c:pt>
                <c:pt idx="1116">
                  <c:v>4</c:v>
                </c:pt>
                <c:pt idx="1117">
                  <c:v>4</c:v>
                </c:pt>
                <c:pt idx="1118">
                  <c:v>4</c:v>
                </c:pt>
                <c:pt idx="1119">
                  <c:v>4</c:v>
                </c:pt>
                <c:pt idx="1120">
                  <c:v>4</c:v>
                </c:pt>
                <c:pt idx="1121">
                  <c:v>4</c:v>
                </c:pt>
                <c:pt idx="1122">
                  <c:v>4</c:v>
                </c:pt>
                <c:pt idx="1123">
                  <c:v>4</c:v>
                </c:pt>
                <c:pt idx="1124">
                  <c:v>4</c:v>
                </c:pt>
                <c:pt idx="1125">
                  <c:v>4</c:v>
                </c:pt>
                <c:pt idx="1126">
                  <c:v>4</c:v>
                </c:pt>
                <c:pt idx="1127">
                  <c:v>4</c:v>
                </c:pt>
                <c:pt idx="1128">
                  <c:v>4</c:v>
                </c:pt>
                <c:pt idx="1129">
                  <c:v>4</c:v>
                </c:pt>
                <c:pt idx="1130">
                  <c:v>4</c:v>
                </c:pt>
                <c:pt idx="1131">
                  <c:v>3</c:v>
                </c:pt>
                <c:pt idx="1132">
                  <c:v>3</c:v>
                </c:pt>
                <c:pt idx="1133">
                  <c:v>3</c:v>
                </c:pt>
                <c:pt idx="1134">
                  <c:v>3</c:v>
                </c:pt>
                <c:pt idx="1135">
                  <c:v>3</c:v>
                </c:pt>
                <c:pt idx="1136">
                  <c:v>3</c:v>
                </c:pt>
                <c:pt idx="1137">
                  <c:v>3</c:v>
                </c:pt>
                <c:pt idx="1138">
                  <c:v>3</c:v>
                </c:pt>
                <c:pt idx="1139">
                  <c:v>3</c:v>
                </c:pt>
                <c:pt idx="1140">
                  <c:v>3</c:v>
                </c:pt>
                <c:pt idx="1141">
                  <c:v>3</c:v>
                </c:pt>
                <c:pt idx="1142">
                  <c:v>3</c:v>
                </c:pt>
                <c:pt idx="1143">
                  <c:v>3</c:v>
                </c:pt>
                <c:pt idx="1144">
                  <c:v>3</c:v>
                </c:pt>
                <c:pt idx="1145">
                  <c:v>3</c:v>
                </c:pt>
                <c:pt idx="1146">
                  <c:v>3</c:v>
                </c:pt>
                <c:pt idx="1147">
                  <c:v>3</c:v>
                </c:pt>
                <c:pt idx="1148">
                  <c:v>3</c:v>
                </c:pt>
                <c:pt idx="1149">
                  <c:v>3</c:v>
                </c:pt>
                <c:pt idx="1150">
                  <c:v>3</c:v>
                </c:pt>
                <c:pt idx="1151">
                  <c:v>3</c:v>
                </c:pt>
                <c:pt idx="1152">
                  <c:v>3</c:v>
                </c:pt>
                <c:pt idx="1153">
                  <c:v>3</c:v>
                </c:pt>
                <c:pt idx="1154">
                  <c:v>3</c:v>
                </c:pt>
                <c:pt idx="1155">
                  <c:v>3</c:v>
                </c:pt>
                <c:pt idx="1156">
                  <c:v>3</c:v>
                </c:pt>
                <c:pt idx="1157">
                  <c:v>3</c:v>
                </c:pt>
                <c:pt idx="1158">
                  <c:v>3</c:v>
                </c:pt>
                <c:pt idx="1159">
                  <c:v>3</c:v>
                </c:pt>
                <c:pt idx="1160">
                  <c:v>3</c:v>
                </c:pt>
                <c:pt idx="1161">
                  <c:v>3</c:v>
                </c:pt>
                <c:pt idx="1162">
                  <c:v>3</c:v>
                </c:pt>
                <c:pt idx="1163">
                  <c:v>3</c:v>
                </c:pt>
                <c:pt idx="1164">
                  <c:v>3</c:v>
                </c:pt>
                <c:pt idx="1165">
                  <c:v>3</c:v>
                </c:pt>
                <c:pt idx="1166">
                  <c:v>3</c:v>
                </c:pt>
                <c:pt idx="1167">
                  <c:v>3</c:v>
                </c:pt>
                <c:pt idx="1168">
                  <c:v>3</c:v>
                </c:pt>
                <c:pt idx="1169">
                  <c:v>3</c:v>
                </c:pt>
                <c:pt idx="1170">
                  <c:v>3</c:v>
                </c:pt>
                <c:pt idx="1171">
                  <c:v>3</c:v>
                </c:pt>
                <c:pt idx="1172">
                  <c:v>3</c:v>
                </c:pt>
                <c:pt idx="1173">
                  <c:v>3</c:v>
                </c:pt>
                <c:pt idx="1174">
                  <c:v>3</c:v>
                </c:pt>
                <c:pt idx="1175">
                  <c:v>3</c:v>
                </c:pt>
                <c:pt idx="1176">
                  <c:v>3</c:v>
                </c:pt>
                <c:pt idx="1177">
                  <c:v>3</c:v>
                </c:pt>
                <c:pt idx="1178">
                  <c:v>3</c:v>
                </c:pt>
                <c:pt idx="1179">
                  <c:v>3</c:v>
                </c:pt>
                <c:pt idx="1180">
                  <c:v>3</c:v>
                </c:pt>
                <c:pt idx="1181">
                  <c:v>3</c:v>
                </c:pt>
                <c:pt idx="1182">
                  <c:v>3</c:v>
                </c:pt>
                <c:pt idx="1183">
                  <c:v>3</c:v>
                </c:pt>
                <c:pt idx="1184">
                  <c:v>3</c:v>
                </c:pt>
                <c:pt idx="1185">
                  <c:v>3</c:v>
                </c:pt>
                <c:pt idx="1186">
                  <c:v>3</c:v>
                </c:pt>
                <c:pt idx="1187">
                  <c:v>3</c:v>
                </c:pt>
                <c:pt idx="1188">
                  <c:v>3</c:v>
                </c:pt>
                <c:pt idx="1189">
                  <c:v>3</c:v>
                </c:pt>
                <c:pt idx="1190">
                  <c:v>3</c:v>
                </c:pt>
                <c:pt idx="1191">
                  <c:v>3</c:v>
                </c:pt>
                <c:pt idx="1192">
                  <c:v>3</c:v>
                </c:pt>
                <c:pt idx="1193">
                  <c:v>3</c:v>
                </c:pt>
                <c:pt idx="1194">
                  <c:v>3</c:v>
                </c:pt>
                <c:pt idx="1195">
                  <c:v>3</c:v>
                </c:pt>
                <c:pt idx="1196">
                  <c:v>3</c:v>
                </c:pt>
                <c:pt idx="1197">
                  <c:v>3</c:v>
                </c:pt>
                <c:pt idx="1198">
                  <c:v>3</c:v>
                </c:pt>
                <c:pt idx="1199">
                  <c:v>3</c:v>
                </c:pt>
                <c:pt idx="1200">
                  <c:v>3</c:v>
                </c:pt>
                <c:pt idx="1201">
                  <c:v>3</c:v>
                </c:pt>
                <c:pt idx="1202">
                  <c:v>3</c:v>
                </c:pt>
                <c:pt idx="1203">
                  <c:v>3</c:v>
                </c:pt>
                <c:pt idx="1204">
                  <c:v>3</c:v>
                </c:pt>
                <c:pt idx="1205">
                  <c:v>2</c:v>
                </c:pt>
                <c:pt idx="1206">
                  <c:v>2</c:v>
                </c:pt>
                <c:pt idx="1207">
                  <c:v>2</c:v>
                </c:pt>
                <c:pt idx="1208">
                  <c:v>2</c:v>
                </c:pt>
                <c:pt idx="1209">
                  <c:v>2</c:v>
                </c:pt>
                <c:pt idx="1210">
                  <c:v>2</c:v>
                </c:pt>
                <c:pt idx="1211">
                  <c:v>2</c:v>
                </c:pt>
                <c:pt idx="1212">
                  <c:v>2</c:v>
                </c:pt>
                <c:pt idx="1213">
                  <c:v>2</c:v>
                </c:pt>
                <c:pt idx="1214">
                  <c:v>2</c:v>
                </c:pt>
                <c:pt idx="1215">
                  <c:v>2</c:v>
                </c:pt>
                <c:pt idx="1216">
                  <c:v>2</c:v>
                </c:pt>
                <c:pt idx="1217">
                  <c:v>2</c:v>
                </c:pt>
                <c:pt idx="1218">
                  <c:v>2</c:v>
                </c:pt>
                <c:pt idx="1219">
                  <c:v>2</c:v>
                </c:pt>
                <c:pt idx="1220">
                  <c:v>2</c:v>
                </c:pt>
                <c:pt idx="1221">
                  <c:v>2</c:v>
                </c:pt>
                <c:pt idx="1222">
                  <c:v>2</c:v>
                </c:pt>
                <c:pt idx="1223">
                  <c:v>2</c:v>
                </c:pt>
                <c:pt idx="1224">
                  <c:v>2</c:v>
                </c:pt>
                <c:pt idx="1225">
                  <c:v>2</c:v>
                </c:pt>
                <c:pt idx="1226">
                  <c:v>2</c:v>
                </c:pt>
                <c:pt idx="1227">
                  <c:v>2</c:v>
                </c:pt>
                <c:pt idx="1228">
                  <c:v>2</c:v>
                </c:pt>
                <c:pt idx="1229">
                  <c:v>2</c:v>
                </c:pt>
                <c:pt idx="1230">
                  <c:v>2</c:v>
                </c:pt>
                <c:pt idx="1231">
                  <c:v>2</c:v>
                </c:pt>
                <c:pt idx="1232">
                  <c:v>2</c:v>
                </c:pt>
                <c:pt idx="1233">
                  <c:v>2</c:v>
                </c:pt>
                <c:pt idx="1234">
                  <c:v>2</c:v>
                </c:pt>
                <c:pt idx="1235">
                  <c:v>2</c:v>
                </c:pt>
                <c:pt idx="1236">
                  <c:v>2</c:v>
                </c:pt>
                <c:pt idx="1237">
                  <c:v>2</c:v>
                </c:pt>
                <c:pt idx="1238">
                  <c:v>2</c:v>
                </c:pt>
                <c:pt idx="1239">
                  <c:v>2</c:v>
                </c:pt>
                <c:pt idx="1240">
                  <c:v>2</c:v>
                </c:pt>
                <c:pt idx="1241">
                  <c:v>2</c:v>
                </c:pt>
                <c:pt idx="1242">
                  <c:v>2</c:v>
                </c:pt>
                <c:pt idx="1243">
                  <c:v>2</c:v>
                </c:pt>
                <c:pt idx="1244">
                  <c:v>2</c:v>
                </c:pt>
                <c:pt idx="1245">
                  <c:v>2</c:v>
                </c:pt>
                <c:pt idx="1246">
                  <c:v>2</c:v>
                </c:pt>
                <c:pt idx="1247">
                  <c:v>2</c:v>
                </c:pt>
                <c:pt idx="1248">
                  <c:v>2</c:v>
                </c:pt>
                <c:pt idx="1249">
                  <c:v>2</c:v>
                </c:pt>
                <c:pt idx="1250">
                  <c:v>2</c:v>
                </c:pt>
                <c:pt idx="1251">
                  <c:v>2</c:v>
                </c:pt>
                <c:pt idx="1252">
                  <c:v>2</c:v>
                </c:pt>
                <c:pt idx="1253">
                  <c:v>2</c:v>
                </c:pt>
                <c:pt idx="1254">
                  <c:v>2</c:v>
                </c:pt>
                <c:pt idx="1255">
                  <c:v>2</c:v>
                </c:pt>
                <c:pt idx="1256">
                  <c:v>2</c:v>
                </c:pt>
                <c:pt idx="1257">
                  <c:v>2</c:v>
                </c:pt>
                <c:pt idx="1258">
                  <c:v>2</c:v>
                </c:pt>
                <c:pt idx="1259">
                  <c:v>2</c:v>
                </c:pt>
                <c:pt idx="1260">
                  <c:v>2</c:v>
                </c:pt>
                <c:pt idx="1261">
                  <c:v>2</c:v>
                </c:pt>
                <c:pt idx="1262">
                  <c:v>2</c:v>
                </c:pt>
                <c:pt idx="1263">
                  <c:v>2</c:v>
                </c:pt>
                <c:pt idx="1264">
                  <c:v>2</c:v>
                </c:pt>
                <c:pt idx="1265">
                  <c:v>2</c:v>
                </c:pt>
                <c:pt idx="1266">
                  <c:v>2</c:v>
                </c:pt>
                <c:pt idx="1267">
                  <c:v>2</c:v>
                </c:pt>
                <c:pt idx="1268">
                  <c:v>2</c:v>
                </c:pt>
                <c:pt idx="1269">
                  <c:v>2</c:v>
                </c:pt>
                <c:pt idx="1270">
                  <c:v>2</c:v>
                </c:pt>
                <c:pt idx="1271">
                  <c:v>2</c:v>
                </c:pt>
                <c:pt idx="1272">
                  <c:v>2</c:v>
                </c:pt>
                <c:pt idx="1273">
                  <c:v>2</c:v>
                </c:pt>
                <c:pt idx="1274">
                  <c:v>2</c:v>
                </c:pt>
                <c:pt idx="1275">
                  <c:v>2</c:v>
                </c:pt>
                <c:pt idx="1276">
                  <c:v>2</c:v>
                </c:pt>
                <c:pt idx="1277">
                  <c:v>2</c:v>
                </c:pt>
                <c:pt idx="1278">
                  <c:v>2</c:v>
                </c:pt>
                <c:pt idx="1279">
                  <c:v>2</c:v>
                </c:pt>
                <c:pt idx="1280">
                  <c:v>2</c:v>
                </c:pt>
                <c:pt idx="1281">
                  <c:v>2</c:v>
                </c:pt>
                <c:pt idx="1282">
                  <c:v>2</c:v>
                </c:pt>
                <c:pt idx="1283">
                  <c:v>2</c:v>
                </c:pt>
                <c:pt idx="1284">
                  <c:v>2</c:v>
                </c:pt>
                <c:pt idx="1285">
                  <c:v>2</c:v>
                </c:pt>
                <c:pt idx="1286">
                  <c:v>1</c:v>
                </c:pt>
                <c:pt idx="1287">
                  <c:v>1</c:v>
                </c:pt>
                <c:pt idx="1288">
                  <c:v>1</c:v>
                </c:pt>
                <c:pt idx="1289">
                  <c:v>1</c:v>
                </c:pt>
                <c:pt idx="1290">
                  <c:v>1</c:v>
                </c:pt>
                <c:pt idx="1291">
                  <c:v>1</c:v>
                </c:pt>
                <c:pt idx="1292">
                  <c:v>1</c:v>
                </c:pt>
                <c:pt idx="1293">
                  <c:v>1</c:v>
                </c:pt>
                <c:pt idx="1294">
                  <c:v>1</c:v>
                </c:pt>
                <c:pt idx="1295">
                  <c:v>1</c:v>
                </c:pt>
                <c:pt idx="1296">
                  <c:v>1</c:v>
                </c:pt>
                <c:pt idx="1297">
                  <c:v>1</c:v>
                </c:pt>
                <c:pt idx="1298">
                  <c:v>1</c:v>
                </c:pt>
                <c:pt idx="1299">
                  <c:v>1</c:v>
                </c:pt>
                <c:pt idx="1300">
                  <c:v>1</c:v>
                </c:pt>
                <c:pt idx="1301">
                  <c:v>1</c:v>
                </c:pt>
                <c:pt idx="1302">
                  <c:v>1</c:v>
                </c:pt>
                <c:pt idx="1303">
                  <c:v>1</c:v>
                </c:pt>
                <c:pt idx="1304">
                  <c:v>1</c:v>
                </c:pt>
                <c:pt idx="1305">
                  <c:v>1</c:v>
                </c:pt>
                <c:pt idx="1306">
                  <c:v>1</c:v>
                </c:pt>
                <c:pt idx="1307">
                  <c:v>1</c:v>
                </c:pt>
                <c:pt idx="1308">
                  <c:v>1</c:v>
                </c:pt>
                <c:pt idx="1309">
                  <c:v>1</c:v>
                </c:pt>
                <c:pt idx="1310">
                  <c:v>1</c:v>
                </c:pt>
                <c:pt idx="1311">
                  <c:v>1</c:v>
                </c:pt>
                <c:pt idx="1312">
                  <c:v>1</c:v>
                </c:pt>
                <c:pt idx="1313">
                  <c:v>1</c:v>
                </c:pt>
                <c:pt idx="1314">
                  <c:v>1</c:v>
                </c:pt>
                <c:pt idx="1315">
                  <c:v>1</c:v>
                </c:pt>
                <c:pt idx="1316">
                  <c:v>1</c:v>
                </c:pt>
                <c:pt idx="1317">
                  <c:v>1</c:v>
                </c:pt>
                <c:pt idx="1318">
                  <c:v>1</c:v>
                </c:pt>
                <c:pt idx="1319">
                  <c:v>1</c:v>
                </c:pt>
                <c:pt idx="1320">
                  <c:v>1</c:v>
                </c:pt>
                <c:pt idx="1321">
                  <c:v>1</c:v>
                </c:pt>
                <c:pt idx="1322">
                  <c:v>1</c:v>
                </c:pt>
                <c:pt idx="1323">
                  <c:v>1</c:v>
                </c:pt>
                <c:pt idx="1324">
                  <c:v>1</c:v>
                </c:pt>
                <c:pt idx="1325">
                  <c:v>1</c:v>
                </c:pt>
                <c:pt idx="1326">
                  <c:v>1</c:v>
                </c:pt>
                <c:pt idx="1327">
                  <c:v>1</c:v>
                </c:pt>
                <c:pt idx="1328">
                  <c:v>1</c:v>
                </c:pt>
                <c:pt idx="1329">
                  <c:v>1</c:v>
                </c:pt>
                <c:pt idx="1330">
                  <c:v>1</c:v>
                </c:pt>
                <c:pt idx="1331">
                  <c:v>1</c:v>
                </c:pt>
                <c:pt idx="1332">
                  <c:v>1</c:v>
                </c:pt>
                <c:pt idx="1333">
                  <c:v>1</c:v>
                </c:pt>
                <c:pt idx="1334">
                  <c:v>1</c:v>
                </c:pt>
                <c:pt idx="1335">
                  <c:v>1</c:v>
                </c:pt>
                <c:pt idx="1336">
                  <c:v>1</c:v>
                </c:pt>
                <c:pt idx="1337">
                  <c:v>1</c:v>
                </c:pt>
                <c:pt idx="1338">
                  <c:v>1</c:v>
                </c:pt>
                <c:pt idx="1339">
                  <c:v>1</c:v>
                </c:pt>
                <c:pt idx="1340">
                  <c:v>1</c:v>
                </c:pt>
                <c:pt idx="1341">
                  <c:v>1</c:v>
                </c:pt>
                <c:pt idx="1342">
                  <c:v>1</c:v>
                </c:pt>
                <c:pt idx="1343">
                  <c:v>1</c:v>
                </c:pt>
                <c:pt idx="1344">
                  <c:v>1</c:v>
                </c:pt>
                <c:pt idx="1345">
                  <c:v>1</c:v>
                </c:pt>
                <c:pt idx="1346">
                  <c:v>1</c:v>
                </c:pt>
                <c:pt idx="1347">
                  <c:v>1</c:v>
                </c:pt>
                <c:pt idx="1348">
                  <c:v>1</c:v>
                </c:pt>
                <c:pt idx="1349">
                  <c:v>1</c:v>
                </c:pt>
                <c:pt idx="1350">
                  <c:v>1</c:v>
                </c:pt>
                <c:pt idx="1351">
                  <c:v>1</c:v>
                </c:pt>
                <c:pt idx="1352">
                  <c:v>1</c:v>
                </c:pt>
                <c:pt idx="1353">
                  <c:v>1</c:v>
                </c:pt>
                <c:pt idx="1354">
                  <c:v>1</c:v>
                </c:pt>
                <c:pt idx="1355">
                  <c:v>1</c:v>
                </c:pt>
                <c:pt idx="1356">
                  <c:v>1</c:v>
                </c:pt>
                <c:pt idx="1357">
                  <c:v>1</c:v>
                </c:pt>
                <c:pt idx="1358">
                  <c:v>1</c:v>
                </c:pt>
                <c:pt idx="1359">
                  <c:v>1</c:v>
                </c:pt>
                <c:pt idx="1360">
                  <c:v>1</c:v>
                </c:pt>
                <c:pt idx="1361">
                  <c:v>1</c:v>
                </c:pt>
                <c:pt idx="1362">
                  <c:v>1</c:v>
                </c:pt>
                <c:pt idx="1363">
                  <c:v>1</c:v>
                </c:pt>
                <c:pt idx="1364">
                  <c:v>1</c:v>
                </c:pt>
                <c:pt idx="1365">
                  <c:v>1</c:v>
                </c:pt>
                <c:pt idx="1366">
                  <c:v>1</c:v>
                </c:pt>
                <c:pt idx="1367">
                  <c:v>1</c:v>
                </c:pt>
                <c:pt idx="1368">
                  <c:v>1</c:v>
                </c:pt>
                <c:pt idx="1369">
                  <c:v>1</c:v>
                </c:pt>
                <c:pt idx="1370">
                  <c:v>1</c:v>
                </c:pt>
                <c:pt idx="1371">
                  <c:v>1</c:v>
                </c:pt>
                <c:pt idx="1372">
                  <c:v>1</c:v>
                </c:pt>
                <c:pt idx="1373">
                  <c:v>1</c:v>
                </c:pt>
                <c:pt idx="1374">
                  <c:v>1</c:v>
                </c:pt>
                <c:pt idx="1375">
                  <c:v>1</c:v>
                </c:pt>
                <c:pt idx="1376">
                  <c:v>1</c:v>
                </c:pt>
                <c:pt idx="1377">
                  <c:v>1</c:v>
                </c:pt>
                <c:pt idx="1378">
                  <c:v>1</c:v>
                </c:pt>
                <c:pt idx="1379">
                  <c:v>1</c:v>
                </c:pt>
                <c:pt idx="1380">
                  <c:v>1</c:v>
                </c:pt>
                <c:pt idx="1381">
                  <c:v>1</c:v>
                </c:pt>
                <c:pt idx="1382">
                  <c:v>1</c:v>
                </c:pt>
                <c:pt idx="1383">
                  <c:v>1</c:v>
                </c:pt>
                <c:pt idx="1384">
                  <c:v>1</c:v>
                </c:pt>
                <c:pt idx="1385">
                  <c:v>1</c:v>
                </c:pt>
                <c:pt idx="1386">
                  <c:v>1</c:v>
                </c:pt>
                <c:pt idx="1387">
                  <c:v>1</c:v>
                </c:pt>
                <c:pt idx="1388">
                  <c:v>1</c:v>
                </c:pt>
                <c:pt idx="1389">
                  <c:v>1</c:v>
                </c:pt>
                <c:pt idx="1390">
                  <c:v>1</c:v>
                </c:pt>
                <c:pt idx="1391">
                  <c:v>1</c:v>
                </c:pt>
                <c:pt idx="1392">
                  <c:v>1</c:v>
                </c:pt>
                <c:pt idx="1393">
                  <c:v>1</c:v>
                </c:pt>
                <c:pt idx="1394">
                  <c:v>1</c:v>
                </c:pt>
                <c:pt idx="1395">
                  <c:v>1</c:v>
                </c:pt>
                <c:pt idx="1396">
                  <c:v>1</c:v>
                </c:pt>
                <c:pt idx="1397">
                  <c:v>1</c:v>
                </c:pt>
                <c:pt idx="1398">
                  <c:v>1</c:v>
                </c:pt>
                <c:pt idx="1399">
                  <c:v>1</c:v>
                </c:pt>
                <c:pt idx="1400">
                  <c:v>1</c:v>
                </c:pt>
                <c:pt idx="1401">
                  <c:v>1</c:v>
                </c:pt>
                <c:pt idx="1402">
                  <c:v>1</c:v>
                </c:pt>
                <c:pt idx="1403">
                  <c:v>1</c:v>
                </c:pt>
                <c:pt idx="1404">
                  <c:v>1</c:v>
                </c:pt>
                <c:pt idx="1405">
                  <c:v>1</c:v>
                </c:pt>
                <c:pt idx="1406">
                  <c:v>1</c:v>
                </c:pt>
                <c:pt idx="1407">
                  <c:v>1</c:v>
                </c:pt>
                <c:pt idx="1408">
                  <c:v>1</c:v>
                </c:pt>
                <c:pt idx="1409">
                  <c:v>1</c:v>
                </c:pt>
                <c:pt idx="1410">
                  <c:v>1</c:v>
                </c:pt>
                <c:pt idx="1411">
                  <c:v>1</c:v>
                </c:pt>
                <c:pt idx="1412">
                  <c:v>1</c:v>
                </c:pt>
                <c:pt idx="1413">
                  <c:v>1</c:v>
                </c:pt>
                <c:pt idx="1414">
                  <c:v>1</c:v>
                </c:pt>
                <c:pt idx="1415">
                  <c:v>1</c:v>
                </c:pt>
                <c:pt idx="1416">
                  <c:v>1</c:v>
                </c:pt>
                <c:pt idx="1417">
                  <c:v>1</c:v>
                </c:pt>
                <c:pt idx="1418">
                  <c:v>1</c:v>
                </c:pt>
                <c:pt idx="1419">
                  <c:v>1</c:v>
                </c:pt>
                <c:pt idx="1420">
                  <c:v>1</c:v>
                </c:pt>
                <c:pt idx="1421">
                  <c:v>1</c:v>
                </c:pt>
                <c:pt idx="1422">
                  <c:v>0</c:v>
                </c:pt>
                <c:pt idx="1423">
                  <c:v>0</c:v>
                </c:pt>
                <c:pt idx="1424">
                  <c:v>0</c:v>
                </c:pt>
                <c:pt idx="1425">
                  <c:v>0</c:v>
                </c:pt>
                <c:pt idx="1426">
                  <c:v>0</c:v>
                </c:pt>
                <c:pt idx="1427">
                  <c:v>0</c:v>
                </c:pt>
                <c:pt idx="1428">
                  <c:v>0</c:v>
                </c:pt>
                <c:pt idx="1429">
                  <c:v>0</c:v>
                </c:pt>
                <c:pt idx="1430">
                  <c:v>0</c:v>
                </c:pt>
                <c:pt idx="1431">
                  <c:v>0</c:v>
                </c:pt>
                <c:pt idx="1432">
                  <c:v>0</c:v>
                </c:pt>
                <c:pt idx="1433">
                  <c:v>0</c:v>
                </c:pt>
                <c:pt idx="1434">
                  <c:v>0</c:v>
                </c:pt>
                <c:pt idx="1435">
                  <c:v>0</c:v>
                </c:pt>
                <c:pt idx="1436">
                  <c:v>0</c:v>
                </c:pt>
                <c:pt idx="1437">
                  <c:v>0</c:v>
                </c:pt>
                <c:pt idx="1438">
                  <c:v>0</c:v>
                </c:pt>
                <c:pt idx="1439">
                  <c:v>0</c:v>
                </c:pt>
                <c:pt idx="1440">
                  <c:v>0</c:v>
                </c:pt>
                <c:pt idx="1441">
                  <c:v>0</c:v>
                </c:pt>
                <c:pt idx="1442">
                  <c:v>0</c:v>
                </c:pt>
                <c:pt idx="1443">
                  <c:v>0</c:v>
                </c:pt>
                <c:pt idx="1444">
                  <c:v>0</c:v>
                </c:pt>
                <c:pt idx="1445">
                  <c:v>0</c:v>
                </c:pt>
                <c:pt idx="1446">
                  <c:v>0</c:v>
                </c:pt>
                <c:pt idx="1447">
                  <c:v>0</c:v>
                </c:pt>
                <c:pt idx="1448">
                  <c:v>0</c:v>
                </c:pt>
                <c:pt idx="1449">
                  <c:v>0</c:v>
                </c:pt>
                <c:pt idx="1450">
                  <c:v>0</c:v>
                </c:pt>
                <c:pt idx="1451">
                  <c:v>0</c:v>
                </c:pt>
                <c:pt idx="1452">
                  <c:v>0</c:v>
                </c:pt>
                <c:pt idx="1453">
                  <c:v>0</c:v>
                </c:pt>
                <c:pt idx="1454">
                  <c:v>0</c:v>
                </c:pt>
                <c:pt idx="1455">
                  <c:v>0</c:v>
                </c:pt>
                <c:pt idx="1456">
                  <c:v>0</c:v>
                </c:pt>
                <c:pt idx="1457">
                  <c:v>0</c:v>
                </c:pt>
                <c:pt idx="1458">
                  <c:v>0</c:v>
                </c:pt>
                <c:pt idx="1459">
                  <c:v>0</c:v>
                </c:pt>
                <c:pt idx="1460">
                  <c:v>0</c:v>
                </c:pt>
                <c:pt idx="1461">
                  <c:v>0</c:v>
                </c:pt>
                <c:pt idx="1462">
                  <c:v>0</c:v>
                </c:pt>
                <c:pt idx="1463">
                  <c:v>0</c:v>
                </c:pt>
                <c:pt idx="1464">
                  <c:v>0</c:v>
                </c:pt>
                <c:pt idx="1465">
                  <c:v>0</c:v>
                </c:pt>
                <c:pt idx="1466">
                  <c:v>0</c:v>
                </c:pt>
                <c:pt idx="1467">
                  <c:v>0</c:v>
                </c:pt>
                <c:pt idx="1468">
                  <c:v>0</c:v>
                </c:pt>
                <c:pt idx="1469">
                  <c:v>0</c:v>
                </c:pt>
                <c:pt idx="1470">
                  <c:v>0</c:v>
                </c:pt>
                <c:pt idx="1471">
                  <c:v>0</c:v>
                </c:pt>
                <c:pt idx="1472">
                  <c:v>0</c:v>
                </c:pt>
                <c:pt idx="1473">
                  <c:v>0</c:v>
                </c:pt>
                <c:pt idx="1474">
                  <c:v>0</c:v>
                </c:pt>
                <c:pt idx="1475">
                  <c:v>0</c:v>
                </c:pt>
                <c:pt idx="1476">
                  <c:v>0</c:v>
                </c:pt>
                <c:pt idx="1477">
                  <c:v>0</c:v>
                </c:pt>
                <c:pt idx="1478">
                  <c:v>0</c:v>
                </c:pt>
                <c:pt idx="1479">
                  <c:v>0</c:v>
                </c:pt>
                <c:pt idx="1480">
                  <c:v>0</c:v>
                </c:pt>
                <c:pt idx="1481">
                  <c:v>0</c:v>
                </c:pt>
                <c:pt idx="1482">
                  <c:v>0</c:v>
                </c:pt>
                <c:pt idx="1483">
                  <c:v>0</c:v>
                </c:pt>
                <c:pt idx="1484">
                  <c:v>0</c:v>
                </c:pt>
                <c:pt idx="1485">
                  <c:v>0</c:v>
                </c:pt>
                <c:pt idx="1486">
                  <c:v>0</c:v>
                </c:pt>
                <c:pt idx="1487">
                  <c:v>0</c:v>
                </c:pt>
                <c:pt idx="1488">
                  <c:v>0</c:v>
                </c:pt>
                <c:pt idx="1489">
                  <c:v>0</c:v>
                </c:pt>
                <c:pt idx="1490">
                  <c:v>0</c:v>
                </c:pt>
                <c:pt idx="1491">
                  <c:v>0</c:v>
                </c:pt>
                <c:pt idx="1492">
                  <c:v>0</c:v>
                </c:pt>
                <c:pt idx="1493">
                  <c:v>0</c:v>
                </c:pt>
                <c:pt idx="1494">
                  <c:v>0</c:v>
                </c:pt>
                <c:pt idx="1495">
                  <c:v>0</c:v>
                </c:pt>
                <c:pt idx="1496">
                  <c:v>0</c:v>
                </c:pt>
                <c:pt idx="1497">
                  <c:v>0</c:v>
                </c:pt>
                <c:pt idx="1498">
                  <c:v>0</c:v>
                </c:pt>
                <c:pt idx="1499">
                  <c:v>0</c:v>
                </c:pt>
                <c:pt idx="1500">
                  <c:v>0</c:v>
                </c:pt>
                <c:pt idx="1501">
                  <c:v>0</c:v>
                </c:pt>
                <c:pt idx="1502">
                  <c:v>0</c:v>
                </c:pt>
                <c:pt idx="1503">
                  <c:v>0</c:v>
                </c:pt>
                <c:pt idx="1504">
                  <c:v>0</c:v>
                </c:pt>
                <c:pt idx="1505">
                  <c:v>0</c:v>
                </c:pt>
                <c:pt idx="1506">
                  <c:v>0</c:v>
                </c:pt>
                <c:pt idx="1507">
                  <c:v>0</c:v>
                </c:pt>
                <c:pt idx="1508">
                  <c:v>0</c:v>
                </c:pt>
                <c:pt idx="1509">
                  <c:v>0</c:v>
                </c:pt>
                <c:pt idx="1510">
                  <c:v>0</c:v>
                </c:pt>
                <c:pt idx="1511">
                  <c:v>0</c:v>
                </c:pt>
                <c:pt idx="1512">
                  <c:v>0</c:v>
                </c:pt>
                <c:pt idx="1513">
                  <c:v>0</c:v>
                </c:pt>
                <c:pt idx="1514">
                  <c:v>0</c:v>
                </c:pt>
                <c:pt idx="1515">
                  <c:v>0</c:v>
                </c:pt>
                <c:pt idx="1516">
                  <c:v>0</c:v>
                </c:pt>
                <c:pt idx="1517">
                  <c:v>0</c:v>
                </c:pt>
                <c:pt idx="1518">
                  <c:v>0</c:v>
                </c:pt>
                <c:pt idx="1519">
                  <c:v>0</c:v>
                </c:pt>
                <c:pt idx="1520">
                  <c:v>0</c:v>
                </c:pt>
                <c:pt idx="1521">
                  <c:v>0</c:v>
                </c:pt>
                <c:pt idx="1522">
                  <c:v>0</c:v>
                </c:pt>
                <c:pt idx="1523">
                  <c:v>0</c:v>
                </c:pt>
                <c:pt idx="1524">
                  <c:v>0</c:v>
                </c:pt>
                <c:pt idx="1525">
                  <c:v>0</c:v>
                </c:pt>
                <c:pt idx="1526">
                  <c:v>0</c:v>
                </c:pt>
                <c:pt idx="1527">
                  <c:v>0</c:v>
                </c:pt>
                <c:pt idx="1528">
                  <c:v>0</c:v>
                </c:pt>
                <c:pt idx="1529">
                  <c:v>0</c:v>
                </c:pt>
                <c:pt idx="1530">
                  <c:v>0</c:v>
                </c:pt>
                <c:pt idx="1531">
                  <c:v>0</c:v>
                </c:pt>
                <c:pt idx="1532">
                  <c:v>0</c:v>
                </c:pt>
                <c:pt idx="1533">
                  <c:v>0</c:v>
                </c:pt>
                <c:pt idx="1534">
                  <c:v>0</c:v>
                </c:pt>
                <c:pt idx="1535">
                  <c:v>0</c:v>
                </c:pt>
                <c:pt idx="1536">
                  <c:v>0</c:v>
                </c:pt>
                <c:pt idx="1537">
                  <c:v>0</c:v>
                </c:pt>
                <c:pt idx="1538">
                  <c:v>0</c:v>
                </c:pt>
                <c:pt idx="1539">
                  <c:v>0</c:v>
                </c:pt>
                <c:pt idx="1540">
                  <c:v>0</c:v>
                </c:pt>
                <c:pt idx="1541">
                  <c:v>0</c:v>
                </c:pt>
                <c:pt idx="1542">
                  <c:v>0</c:v>
                </c:pt>
                <c:pt idx="1543">
                  <c:v>0</c:v>
                </c:pt>
                <c:pt idx="1544">
                  <c:v>0</c:v>
                </c:pt>
                <c:pt idx="1545">
                  <c:v>0</c:v>
                </c:pt>
                <c:pt idx="1546">
                  <c:v>0</c:v>
                </c:pt>
                <c:pt idx="1547">
                  <c:v>0</c:v>
                </c:pt>
                <c:pt idx="1548">
                  <c:v>0</c:v>
                </c:pt>
                <c:pt idx="1549">
                  <c:v>0</c:v>
                </c:pt>
                <c:pt idx="1550">
                  <c:v>0</c:v>
                </c:pt>
                <c:pt idx="1551">
                  <c:v>0</c:v>
                </c:pt>
                <c:pt idx="1552">
                  <c:v>0</c:v>
                </c:pt>
                <c:pt idx="1553">
                  <c:v>0</c:v>
                </c:pt>
                <c:pt idx="1554">
                  <c:v>0</c:v>
                </c:pt>
                <c:pt idx="1555">
                  <c:v>0</c:v>
                </c:pt>
                <c:pt idx="1556">
                  <c:v>0</c:v>
                </c:pt>
                <c:pt idx="1557">
                  <c:v>0</c:v>
                </c:pt>
                <c:pt idx="1558">
                  <c:v>0</c:v>
                </c:pt>
                <c:pt idx="1559">
                  <c:v>0</c:v>
                </c:pt>
                <c:pt idx="1560">
                  <c:v>0</c:v>
                </c:pt>
                <c:pt idx="1561">
                  <c:v>0</c:v>
                </c:pt>
                <c:pt idx="1562">
                  <c:v>0</c:v>
                </c:pt>
                <c:pt idx="1563">
                  <c:v>0</c:v>
                </c:pt>
                <c:pt idx="1564">
                  <c:v>0</c:v>
                </c:pt>
                <c:pt idx="1565">
                  <c:v>0</c:v>
                </c:pt>
                <c:pt idx="1566">
                  <c:v>0</c:v>
                </c:pt>
                <c:pt idx="1567">
                  <c:v>0</c:v>
                </c:pt>
                <c:pt idx="1568">
                  <c:v>0</c:v>
                </c:pt>
                <c:pt idx="1569">
                  <c:v>0</c:v>
                </c:pt>
                <c:pt idx="1570">
                  <c:v>0</c:v>
                </c:pt>
                <c:pt idx="1571">
                  <c:v>0</c:v>
                </c:pt>
                <c:pt idx="1572">
                  <c:v>0</c:v>
                </c:pt>
                <c:pt idx="1573">
                  <c:v>0</c:v>
                </c:pt>
                <c:pt idx="1574">
                  <c:v>0</c:v>
                </c:pt>
                <c:pt idx="1575">
                  <c:v>0</c:v>
                </c:pt>
                <c:pt idx="1576">
                  <c:v>0</c:v>
                </c:pt>
                <c:pt idx="1577">
                  <c:v>0</c:v>
                </c:pt>
                <c:pt idx="1578">
                  <c:v>0</c:v>
                </c:pt>
                <c:pt idx="1579">
                  <c:v>0</c:v>
                </c:pt>
                <c:pt idx="1580">
                  <c:v>0</c:v>
                </c:pt>
                <c:pt idx="1581">
                  <c:v>0</c:v>
                </c:pt>
                <c:pt idx="1582">
                  <c:v>0</c:v>
                </c:pt>
                <c:pt idx="1583">
                  <c:v>0</c:v>
                </c:pt>
                <c:pt idx="1584">
                  <c:v>0</c:v>
                </c:pt>
                <c:pt idx="1585">
                  <c:v>0</c:v>
                </c:pt>
                <c:pt idx="1586">
                  <c:v>0</c:v>
                </c:pt>
                <c:pt idx="1587">
                  <c:v>0</c:v>
                </c:pt>
                <c:pt idx="1588">
                  <c:v>0</c:v>
                </c:pt>
                <c:pt idx="1589">
                  <c:v>0</c:v>
                </c:pt>
                <c:pt idx="1590">
                  <c:v>0</c:v>
                </c:pt>
                <c:pt idx="1591">
                  <c:v>0</c:v>
                </c:pt>
                <c:pt idx="1592">
                  <c:v>0</c:v>
                </c:pt>
                <c:pt idx="1593">
                  <c:v>0</c:v>
                </c:pt>
                <c:pt idx="1594">
                  <c:v>0</c:v>
                </c:pt>
                <c:pt idx="1595">
                  <c:v>0</c:v>
                </c:pt>
                <c:pt idx="1596">
                  <c:v>0</c:v>
                </c:pt>
                <c:pt idx="1597">
                  <c:v>0</c:v>
                </c:pt>
                <c:pt idx="1598">
                  <c:v>0</c:v>
                </c:pt>
                <c:pt idx="1599">
                  <c:v>0</c:v>
                </c:pt>
                <c:pt idx="1600">
                  <c:v>0</c:v>
                </c:pt>
                <c:pt idx="1601">
                  <c:v>0</c:v>
                </c:pt>
                <c:pt idx="1602">
                  <c:v>0</c:v>
                </c:pt>
                <c:pt idx="1603">
                  <c:v>0</c:v>
                </c:pt>
                <c:pt idx="1604">
                  <c:v>0</c:v>
                </c:pt>
                <c:pt idx="1605">
                  <c:v>0</c:v>
                </c:pt>
                <c:pt idx="1606">
                  <c:v>0</c:v>
                </c:pt>
              </c:numCache>
            </c:numRef>
          </c:val>
          <c:smooth val="0"/>
          <c:extLst>
            <c:ext xmlns:c16="http://schemas.microsoft.com/office/drawing/2014/chart" uri="{C3380CC4-5D6E-409C-BE32-E72D297353CC}">
              <c16:uniqueId val="{00000000-7D88-42FB-BD6F-A9974168053B}"/>
            </c:ext>
          </c:extLst>
        </c:ser>
        <c:ser>
          <c:idx val="1"/>
          <c:order val="1"/>
          <c:spPr>
            <a:ln w="19050" cap="rnd">
              <a:solidFill>
                <a:schemeClr val="accent4">
                  <a:lumMod val="75000"/>
                </a:schemeClr>
              </a:solidFill>
              <a:round/>
            </a:ln>
            <a:effectLst/>
          </c:spPr>
          <c:marker>
            <c:symbol val="circle"/>
            <c:size val="5"/>
            <c:spPr>
              <a:noFill/>
              <a:ln w="9525">
                <a:noFill/>
              </a:ln>
              <a:effectLst/>
            </c:spPr>
          </c:marker>
          <c:val>
            <c:numRef>
              <c:f>'h-index'!$CR$2:$CR$1608</c:f>
              <c:numCache>
                <c:formatCode>General</c:formatCode>
                <c:ptCount val="1607"/>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pt idx="667">
                  <c:v>668</c:v>
                </c:pt>
                <c:pt idx="668">
                  <c:v>669</c:v>
                </c:pt>
                <c:pt idx="669">
                  <c:v>670</c:v>
                </c:pt>
                <c:pt idx="670">
                  <c:v>671</c:v>
                </c:pt>
                <c:pt idx="671">
                  <c:v>672</c:v>
                </c:pt>
                <c:pt idx="672">
                  <c:v>673</c:v>
                </c:pt>
                <c:pt idx="673">
                  <c:v>674</c:v>
                </c:pt>
                <c:pt idx="674">
                  <c:v>675</c:v>
                </c:pt>
                <c:pt idx="675">
                  <c:v>676</c:v>
                </c:pt>
                <c:pt idx="676">
                  <c:v>677</c:v>
                </c:pt>
                <c:pt idx="677">
                  <c:v>678</c:v>
                </c:pt>
                <c:pt idx="678">
                  <c:v>679</c:v>
                </c:pt>
                <c:pt idx="679">
                  <c:v>680</c:v>
                </c:pt>
                <c:pt idx="680">
                  <c:v>681</c:v>
                </c:pt>
                <c:pt idx="681">
                  <c:v>682</c:v>
                </c:pt>
                <c:pt idx="682">
                  <c:v>683</c:v>
                </c:pt>
                <c:pt idx="683">
                  <c:v>684</c:v>
                </c:pt>
                <c:pt idx="684">
                  <c:v>685</c:v>
                </c:pt>
                <c:pt idx="685">
                  <c:v>686</c:v>
                </c:pt>
                <c:pt idx="686">
                  <c:v>687</c:v>
                </c:pt>
                <c:pt idx="687">
                  <c:v>688</c:v>
                </c:pt>
                <c:pt idx="688">
                  <c:v>689</c:v>
                </c:pt>
                <c:pt idx="689">
                  <c:v>690</c:v>
                </c:pt>
                <c:pt idx="690">
                  <c:v>691</c:v>
                </c:pt>
                <c:pt idx="691">
                  <c:v>692</c:v>
                </c:pt>
                <c:pt idx="692">
                  <c:v>693</c:v>
                </c:pt>
                <c:pt idx="693">
                  <c:v>694</c:v>
                </c:pt>
                <c:pt idx="694">
                  <c:v>695</c:v>
                </c:pt>
                <c:pt idx="695">
                  <c:v>696</c:v>
                </c:pt>
                <c:pt idx="696">
                  <c:v>697</c:v>
                </c:pt>
                <c:pt idx="697">
                  <c:v>698</c:v>
                </c:pt>
                <c:pt idx="698">
                  <c:v>699</c:v>
                </c:pt>
                <c:pt idx="699">
                  <c:v>700</c:v>
                </c:pt>
                <c:pt idx="700">
                  <c:v>701</c:v>
                </c:pt>
                <c:pt idx="701">
                  <c:v>702</c:v>
                </c:pt>
                <c:pt idx="702">
                  <c:v>703</c:v>
                </c:pt>
                <c:pt idx="703">
                  <c:v>704</c:v>
                </c:pt>
                <c:pt idx="704">
                  <c:v>705</c:v>
                </c:pt>
                <c:pt idx="705">
                  <c:v>706</c:v>
                </c:pt>
                <c:pt idx="706">
                  <c:v>707</c:v>
                </c:pt>
                <c:pt idx="707">
                  <c:v>708</c:v>
                </c:pt>
                <c:pt idx="708">
                  <c:v>709</c:v>
                </c:pt>
                <c:pt idx="709">
                  <c:v>710</c:v>
                </c:pt>
                <c:pt idx="710">
                  <c:v>711</c:v>
                </c:pt>
                <c:pt idx="711">
                  <c:v>712</c:v>
                </c:pt>
                <c:pt idx="712">
                  <c:v>713</c:v>
                </c:pt>
                <c:pt idx="713">
                  <c:v>714</c:v>
                </c:pt>
                <c:pt idx="714">
                  <c:v>715</c:v>
                </c:pt>
                <c:pt idx="715">
                  <c:v>716</c:v>
                </c:pt>
                <c:pt idx="716">
                  <c:v>717</c:v>
                </c:pt>
                <c:pt idx="717">
                  <c:v>718</c:v>
                </c:pt>
                <c:pt idx="718">
                  <c:v>719</c:v>
                </c:pt>
                <c:pt idx="719">
                  <c:v>720</c:v>
                </c:pt>
                <c:pt idx="720">
                  <c:v>721</c:v>
                </c:pt>
                <c:pt idx="721">
                  <c:v>722</c:v>
                </c:pt>
                <c:pt idx="722">
                  <c:v>723</c:v>
                </c:pt>
                <c:pt idx="723">
                  <c:v>724</c:v>
                </c:pt>
                <c:pt idx="724">
                  <c:v>725</c:v>
                </c:pt>
                <c:pt idx="725">
                  <c:v>726</c:v>
                </c:pt>
                <c:pt idx="726">
                  <c:v>727</c:v>
                </c:pt>
                <c:pt idx="727">
                  <c:v>728</c:v>
                </c:pt>
                <c:pt idx="728">
                  <c:v>729</c:v>
                </c:pt>
                <c:pt idx="729">
                  <c:v>730</c:v>
                </c:pt>
                <c:pt idx="730">
                  <c:v>731</c:v>
                </c:pt>
                <c:pt idx="731">
                  <c:v>732</c:v>
                </c:pt>
                <c:pt idx="732">
                  <c:v>733</c:v>
                </c:pt>
                <c:pt idx="733">
                  <c:v>734</c:v>
                </c:pt>
                <c:pt idx="734">
                  <c:v>735</c:v>
                </c:pt>
                <c:pt idx="735">
                  <c:v>736</c:v>
                </c:pt>
                <c:pt idx="736">
                  <c:v>737</c:v>
                </c:pt>
                <c:pt idx="737">
                  <c:v>738</c:v>
                </c:pt>
                <c:pt idx="738">
                  <c:v>739</c:v>
                </c:pt>
                <c:pt idx="739">
                  <c:v>740</c:v>
                </c:pt>
                <c:pt idx="740">
                  <c:v>741</c:v>
                </c:pt>
                <c:pt idx="741">
                  <c:v>742</c:v>
                </c:pt>
                <c:pt idx="742">
                  <c:v>743</c:v>
                </c:pt>
                <c:pt idx="743">
                  <c:v>744</c:v>
                </c:pt>
                <c:pt idx="744">
                  <c:v>745</c:v>
                </c:pt>
                <c:pt idx="745">
                  <c:v>746</c:v>
                </c:pt>
                <c:pt idx="746">
                  <c:v>747</c:v>
                </c:pt>
                <c:pt idx="747">
                  <c:v>748</c:v>
                </c:pt>
                <c:pt idx="748">
                  <c:v>749</c:v>
                </c:pt>
                <c:pt idx="749">
                  <c:v>750</c:v>
                </c:pt>
                <c:pt idx="750">
                  <c:v>751</c:v>
                </c:pt>
                <c:pt idx="751">
                  <c:v>752</c:v>
                </c:pt>
                <c:pt idx="752">
                  <c:v>753</c:v>
                </c:pt>
                <c:pt idx="753">
                  <c:v>754</c:v>
                </c:pt>
                <c:pt idx="754">
                  <c:v>755</c:v>
                </c:pt>
                <c:pt idx="755">
                  <c:v>756</c:v>
                </c:pt>
                <c:pt idx="756">
                  <c:v>757</c:v>
                </c:pt>
                <c:pt idx="757">
                  <c:v>758</c:v>
                </c:pt>
                <c:pt idx="758">
                  <c:v>759</c:v>
                </c:pt>
                <c:pt idx="759">
                  <c:v>760</c:v>
                </c:pt>
                <c:pt idx="760">
                  <c:v>761</c:v>
                </c:pt>
                <c:pt idx="761">
                  <c:v>762</c:v>
                </c:pt>
                <c:pt idx="762">
                  <c:v>763</c:v>
                </c:pt>
                <c:pt idx="763">
                  <c:v>764</c:v>
                </c:pt>
                <c:pt idx="764">
                  <c:v>765</c:v>
                </c:pt>
                <c:pt idx="765">
                  <c:v>766</c:v>
                </c:pt>
                <c:pt idx="766">
                  <c:v>767</c:v>
                </c:pt>
                <c:pt idx="767">
                  <c:v>768</c:v>
                </c:pt>
                <c:pt idx="768">
                  <c:v>769</c:v>
                </c:pt>
                <c:pt idx="769">
                  <c:v>770</c:v>
                </c:pt>
                <c:pt idx="770">
                  <c:v>771</c:v>
                </c:pt>
                <c:pt idx="771">
                  <c:v>772</c:v>
                </c:pt>
                <c:pt idx="772">
                  <c:v>773</c:v>
                </c:pt>
                <c:pt idx="773">
                  <c:v>774</c:v>
                </c:pt>
                <c:pt idx="774">
                  <c:v>775</c:v>
                </c:pt>
                <c:pt idx="775">
                  <c:v>776</c:v>
                </c:pt>
                <c:pt idx="776">
                  <c:v>777</c:v>
                </c:pt>
                <c:pt idx="777">
                  <c:v>778</c:v>
                </c:pt>
                <c:pt idx="778">
                  <c:v>779</c:v>
                </c:pt>
                <c:pt idx="779">
                  <c:v>780</c:v>
                </c:pt>
                <c:pt idx="780">
                  <c:v>781</c:v>
                </c:pt>
                <c:pt idx="781">
                  <c:v>782</c:v>
                </c:pt>
                <c:pt idx="782">
                  <c:v>783</c:v>
                </c:pt>
                <c:pt idx="783">
                  <c:v>784</c:v>
                </c:pt>
                <c:pt idx="784">
                  <c:v>785</c:v>
                </c:pt>
                <c:pt idx="785">
                  <c:v>786</c:v>
                </c:pt>
                <c:pt idx="786">
                  <c:v>787</c:v>
                </c:pt>
                <c:pt idx="787">
                  <c:v>788</c:v>
                </c:pt>
                <c:pt idx="788">
                  <c:v>789</c:v>
                </c:pt>
                <c:pt idx="789">
                  <c:v>790</c:v>
                </c:pt>
                <c:pt idx="790">
                  <c:v>791</c:v>
                </c:pt>
                <c:pt idx="791">
                  <c:v>792</c:v>
                </c:pt>
                <c:pt idx="792">
                  <c:v>793</c:v>
                </c:pt>
                <c:pt idx="793">
                  <c:v>794</c:v>
                </c:pt>
                <c:pt idx="794">
                  <c:v>795</c:v>
                </c:pt>
                <c:pt idx="795">
                  <c:v>796</c:v>
                </c:pt>
                <c:pt idx="796">
                  <c:v>797</c:v>
                </c:pt>
                <c:pt idx="797">
                  <c:v>798</c:v>
                </c:pt>
                <c:pt idx="798">
                  <c:v>799</c:v>
                </c:pt>
                <c:pt idx="799">
                  <c:v>800</c:v>
                </c:pt>
                <c:pt idx="800">
                  <c:v>801</c:v>
                </c:pt>
                <c:pt idx="801">
                  <c:v>802</c:v>
                </c:pt>
                <c:pt idx="802">
                  <c:v>803</c:v>
                </c:pt>
                <c:pt idx="803">
                  <c:v>804</c:v>
                </c:pt>
                <c:pt idx="804">
                  <c:v>805</c:v>
                </c:pt>
                <c:pt idx="805">
                  <c:v>806</c:v>
                </c:pt>
                <c:pt idx="806">
                  <c:v>807</c:v>
                </c:pt>
                <c:pt idx="807">
                  <c:v>808</c:v>
                </c:pt>
                <c:pt idx="808">
                  <c:v>809</c:v>
                </c:pt>
                <c:pt idx="809">
                  <c:v>810</c:v>
                </c:pt>
                <c:pt idx="810">
                  <c:v>811</c:v>
                </c:pt>
                <c:pt idx="811">
                  <c:v>812</c:v>
                </c:pt>
                <c:pt idx="812">
                  <c:v>813</c:v>
                </c:pt>
                <c:pt idx="813">
                  <c:v>814</c:v>
                </c:pt>
                <c:pt idx="814">
                  <c:v>815</c:v>
                </c:pt>
                <c:pt idx="815">
                  <c:v>816</c:v>
                </c:pt>
                <c:pt idx="816">
                  <c:v>817</c:v>
                </c:pt>
                <c:pt idx="817">
                  <c:v>818</c:v>
                </c:pt>
                <c:pt idx="818">
                  <c:v>819</c:v>
                </c:pt>
                <c:pt idx="819">
                  <c:v>820</c:v>
                </c:pt>
                <c:pt idx="820">
                  <c:v>821</c:v>
                </c:pt>
                <c:pt idx="821">
                  <c:v>822</c:v>
                </c:pt>
                <c:pt idx="822">
                  <c:v>823</c:v>
                </c:pt>
                <c:pt idx="823">
                  <c:v>824</c:v>
                </c:pt>
                <c:pt idx="824">
                  <c:v>825</c:v>
                </c:pt>
                <c:pt idx="825">
                  <c:v>826</c:v>
                </c:pt>
                <c:pt idx="826">
                  <c:v>827</c:v>
                </c:pt>
                <c:pt idx="827">
                  <c:v>828</c:v>
                </c:pt>
                <c:pt idx="828">
                  <c:v>829</c:v>
                </c:pt>
                <c:pt idx="829">
                  <c:v>830</c:v>
                </c:pt>
                <c:pt idx="830">
                  <c:v>831</c:v>
                </c:pt>
                <c:pt idx="831">
                  <c:v>832</c:v>
                </c:pt>
                <c:pt idx="832">
                  <c:v>833</c:v>
                </c:pt>
                <c:pt idx="833">
                  <c:v>834</c:v>
                </c:pt>
                <c:pt idx="834">
                  <c:v>835</c:v>
                </c:pt>
                <c:pt idx="835">
                  <c:v>836</c:v>
                </c:pt>
                <c:pt idx="836">
                  <c:v>837</c:v>
                </c:pt>
                <c:pt idx="837">
                  <c:v>838</c:v>
                </c:pt>
                <c:pt idx="838">
                  <c:v>839</c:v>
                </c:pt>
                <c:pt idx="839">
                  <c:v>840</c:v>
                </c:pt>
                <c:pt idx="840">
                  <c:v>841</c:v>
                </c:pt>
                <c:pt idx="841">
                  <c:v>842</c:v>
                </c:pt>
                <c:pt idx="842">
                  <c:v>843</c:v>
                </c:pt>
                <c:pt idx="843">
                  <c:v>844</c:v>
                </c:pt>
                <c:pt idx="844">
                  <c:v>845</c:v>
                </c:pt>
                <c:pt idx="845">
                  <c:v>846</c:v>
                </c:pt>
                <c:pt idx="846">
                  <c:v>847</c:v>
                </c:pt>
                <c:pt idx="847">
                  <c:v>848</c:v>
                </c:pt>
                <c:pt idx="848">
                  <c:v>849</c:v>
                </c:pt>
                <c:pt idx="849">
                  <c:v>850</c:v>
                </c:pt>
                <c:pt idx="850">
                  <c:v>851</c:v>
                </c:pt>
                <c:pt idx="851">
                  <c:v>852</c:v>
                </c:pt>
                <c:pt idx="852">
                  <c:v>853</c:v>
                </c:pt>
                <c:pt idx="853">
                  <c:v>854</c:v>
                </c:pt>
                <c:pt idx="854">
                  <c:v>855</c:v>
                </c:pt>
                <c:pt idx="855">
                  <c:v>856</c:v>
                </c:pt>
                <c:pt idx="856">
                  <c:v>857</c:v>
                </c:pt>
                <c:pt idx="857">
                  <c:v>858</c:v>
                </c:pt>
                <c:pt idx="858">
                  <c:v>859</c:v>
                </c:pt>
                <c:pt idx="859">
                  <c:v>860</c:v>
                </c:pt>
                <c:pt idx="860">
                  <c:v>861</c:v>
                </c:pt>
                <c:pt idx="861">
                  <c:v>862</c:v>
                </c:pt>
                <c:pt idx="862">
                  <c:v>863</c:v>
                </c:pt>
                <c:pt idx="863">
                  <c:v>864</c:v>
                </c:pt>
                <c:pt idx="864">
                  <c:v>865</c:v>
                </c:pt>
                <c:pt idx="865">
                  <c:v>866</c:v>
                </c:pt>
                <c:pt idx="866">
                  <c:v>867</c:v>
                </c:pt>
                <c:pt idx="867">
                  <c:v>868</c:v>
                </c:pt>
                <c:pt idx="868">
                  <c:v>869</c:v>
                </c:pt>
                <c:pt idx="869">
                  <c:v>870</c:v>
                </c:pt>
                <c:pt idx="870">
                  <c:v>871</c:v>
                </c:pt>
                <c:pt idx="871">
                  <c:v>872</c:v>
                </c:pt>
                <c:pt idx="872">
                  <c:v>873</c:v>
                </c:pt>
                <c:pt idx="873">
                  <c:v>874</c:v>
                </c:pt>
                <c:pt idx="874">
                  <c:v>875</c:v>
                </c:pt>
                <c:pt idx="875">
                  <c:v>876</c:v>
                </c:pt>
                <c:pt idx="876">
                  <c:v>877</c:v>
                </c:pt>
                <c:pt idx="877">
                  <c:v>878</c:v>
                </c:pt>
                <c:pt idx="878">
                  <c:v>879</c:v>
                </c:pt>
                <c:pt idx="879">
                  <c:v>880</c:v>
                </c:pt>
                <c:pt idx="880">
                  <c:v>881</c:v>
                </c:pt>
                <c:pt idx="881">
                  <c:v>882</c:v>
                </c:pt>
                <c:pt idx="882">
                  <c:v>883</c:v>
                </c:pt>
                <c:pt idx="883">
                  <c:v>884</c:v>
                </c:pt>
                <c:pt idx="884">
                  <c:v>885</c:v>
                </c:pt>
                <c:pt idx="885">
                  <c:v>886</c:v>
                </c:pt>
                <c:pt idx="886">
                  <c:v>887</c:v>
                </c:pt>
                <c:pt idx="887">
                  <c:v>888</c:v>
                </c:pt>
                <c:pt idx="888">
                  <c:v>889</c:v>
                </c:pt>
                <c:pt idx="889">
                  <c:v>890</c:v>
                </c:pt>
                <c:pt idx="890">
                  <c:v>891</c:v>
                </c:pt>
                <c:pt idx="891">
                  <c:v>892</c:v>
                </c:pt>
                <c:pt idx="892">
                  <c:v>893</c:v>
                </c:pt>
                <c:pt idx="893">
                  <c:v>894</c:v>
                </c:pt>
                <c:pt idx="894">
                  <c:v>895</c:v>
                </c:pt>
                <c:pt idx="895">
                  <c:v>896</c:v>
                </c:pt>
                <c:pt idx="896">
                  <c:v>897</c:v>
                </c:pt>
                <c:pt idx="897">
                  <c:v>898</c:v>
                </c:pt>
                <c:pt idx="898">
                  <c:v>899</c:v>
                </c:pt>
                <c:pt idx="899">
                  <c:v>900</c:v>
                </c:pt>
                <c:pt idx="900">
                  <c:v>901</c:v>
                </c:pt>
                <c:pt idx="901">
                  <c:v>902</c:v>
                </c:pt>
                <c:pt idx="902">
                  <c:v>903</c:v>
                </c:pt>
                <c:pt idx="903">
                  <c:v>904</c:v>
                </c:pt>
                <c:pt idx="904">
                  <c:v>905</c:v>
                </c:pt>
                <c:pt idx="905">
                  <c:v>906</c:v>
                </c:pt>
                <c:pt idx="906">
                  <c:v>907</c:v>
                </c:pt>
                <c:pt idx="907">
                  <c:v>908</c:v>
                </c:pt>
                <c:pt idx="908">
                  <c:v>909</c:v>
                </c:pt>
                <c:pt idx="909">
                  <c:v>910</c:v>
                </c:pt>
                <c:pt idx="910">
                  <c:v>911</c:v>
                </c:pt>
                <c:pt idx="911">
                  <c:v>912</c:v>
                </c:pt>
                <c:pt idx="912">
                  <c:v>913</c:v>
                </c:pt>
                <c:pt idx="913">
                  <c:v>914</c:v>
                </c:pt>
                <c:pt idx="914">
                  <c:v>915</c:v>
                </c:pt>
                <c:pt idx="915">
                  <c:v>916</c:v>
                </c:pt>
                <c:pt idx="916">
                  <c:v>917</c:v>
                </c:pt>
                <c:pt idx="917">
                  <c:v>918</c:v>
                </c:pt>
                <c:pt idx="918">
                  <c:v>919</c:v>
                </c:pt>
                <c:pt idx="919">
                  <c:v>920</c:v>
                </c:pt>
                <c:pt idx="920">
                  <c:v>921</c:v>
                </c:pt>
                <c:pt idx="921">
                  <c:v>922</c:v>
                </c:pt>
                <c:pt idx="922">
                  <c:v>923</c:v>
                </c:pt>
                <c:pt idx="923">
                  <c:v>924</c:v>
                </c:pt>
                <c:pt idx="924">
                  <c:v>925</c:v>
                </c:pt>
                <c:pt idx="925">
                  <c:v>926</c:v>
                </c:pt>
                <c:pt idx="926">
                  <c:v>927</c:v>
                </c:pt>
                <c:pt idx="927">
                  <c:v>928</c:v>
                </c:pt>
                <c:pt idx="928">
                  <c:v>929</c:v>
                </c:pt>
                <c:pt idx="929">
                  <c:v>930</c:v>
                </c:pt>
                <c:pt idx="930">
                  <c:v>931</c:v>
                </c:pt>
                <c:pt idx="931">
                  <c:v>932</c:v>
                </c:pt>
                <c:pt idx="932">
                  <c:v>933</c:v>
                </c:pt>
                <c:pt idx="933">
                  <c:v>934</c:v>
                </c:pt>
                <c:pt idx="934">
                  <c:v>935</c:v>
                </c:pt>
                <c:pt idx="935">
                  <c:v>936</c:v>
                </c:pt>
                <c:pt idx="936">
                  <c:v>937</c:v>
                </c:pt>
                <c:pt idx="937">
                  <c:v>938</c:v>
                </c:pt>
                <c:pt idx="938">
                  <c:v>939</c:v>
                </c:pt>
                <c:pt idx="939">
                  <c:v>940</c:v>
                </c:pt>
                <c:pt idx="940">
                  <c:v>941</c:v>
                </c:pt>
                <c:pt idx="941">
                  <c:v>942</c:v>
                </c:pt>
                <c:pt idx="942">
                  <c:v>943</c:v>
                </c:pt>
                <c:pt idx="943">
                  <c:v>944</c:v>
                </c:pt>
                <c:pt idx="944">
                  <c:v>945</c:v>
                </c:pt>
                <c:pt idx="945">
                  <c:v>946</c:v>
                </c:pt>
                <c:pt idx="946">
                  <c:v>947</c:v>
                </c:pt>
                <c:pt idx="947">
                  <c:v>948</c:v>
                </c:pt>
                <c:pt idx="948">
                  <c:v>949</c:v>
                </c:pt>
                <c:pt idx="949">
                  <c:v>950</c:v>
                </c:pt>
                <c:pt idx="950">
                  <c:v>951</c:v>
                </c:pt>
                <c:pt idx="951">
                  <c:v>952</c:v>
                </c:pt>
                <c:pt idx="952">
                  <c:v>953</c:v>
                </c:pt>
                <c:pt idx="953">
                  <c:v>954</c:v>
                </c:pt>
                <c:pt idx="954">
                  <c:v>955</c:v>
                </c:pt>
                <c:pt idx="955">
                  <c:v>956</c:v>
                </c:pt>
                <c:pt idx="956">
                  <c:v>957</c:v>
                </c:pt>
                <c:pt idx="957">
                  <c:v>958</c:v>
                </c:pt>
                <c:pt idx="958">
                  <c:v>959</c:v>
                </c:pt>
                <c:pt idx="959">
                  <c:v>960</c:v>
                </c:pt>
                <c:pt idx="960">
                  <c:v>961</c:v>
                </c:pt>
                <c:pt idx="961">
                  <c:v>962</c:v>
                </c:pt>
                <c:pt idx="962">
                  <c:v>963</c:v>
                </c:pt>
                <c:pt idx="963">
                  <c:v>964</c:v>
                </c:pt>
                <c:pt idx="964">
                  <c:v>965</c:v>
                </c:pt>
                <c:pt idx="965">
                  <c:v>966</c:v>
                </c:pt>
                <c:pt idx="966">
                  <c:v>967</c:v>
                </c:pt>
                <c:pt idx="967">
                  <c:v>968</c:v>
                </c:pt>
                <c:pt idx="968">
                  <c:v>969</c:v>
                </c:pt>
                <c:pt idx="969">
                  <c:v>970</c:v>
                </c:pt>
                <c:pt idx="970">
                  <c:v>971</c:v>
                </c:pt>
                <c:pt idx="971">
                  <c:v>972</c:v>
                </c:pt>
                <c:pt idx="972">
                  <c:v>973</c:v>
                </c:pt>
                <c:pt idx="973">
                  <c:v>974</c:v>
                </c:pt>
                <c:pt idx="974">
                  <c:v>975</c:v>
                </c:pt>
                <c:pt idx="975">
                  <c:v>976</c:v>
                </c:pt>
                <c:pt idx="976">
                  <c:v>977</c:v>
                </c:pt>
                <c:pt idx="977">
                  <c:v>978</c:v>
                </c:pt>
                <c:pt idx="978">
                  <c:v>979</c:v>
                </c:pt>
                <c:pt idx="979">
                  <c:v>980</c:v>
                </c:pt>
                <c:pt idx="980">
                  <c:v>981</c:v>
                </c:pt>
                <c:pt idx="981">
                  <c:v>982</c:v>
                </c:pt>
                <c:pt idx="982">
                  <c:v>983</c:v>
                </c:pt>
                <c:pt idx="983">
                  <c:v>984</c:v>
                </c:pt>
                <c:pt idx="984">
                  <c:v>985</c:v>
                </c:pt>
                <c:pt idx="985">
                  <c:v>986</c:v>
                </c:pt>
                <c:pt idx="986">
                  <c:v>987</c:v>
                </c:pt>
                <c:pt idx="987">
                  <c:v>988</c:v>
                </c:pt>
                <c:pt idx="988">
                  <c:v>989</c:v>
                </c:pt>
                <c:pt idx="989">
                  <c:v>990</c:v>
                </c:pt>
                <c:pt idx="990">
                  <c:v>991</c:v>
                </c:pt>
                <c:pt idx="991">
                  <c:v>992</c:v>
                </c:pt>
                <c:pt idx="992">
                  <c:v>993</c:v>
                </c:pt>
                <c:pt idx="993">
                  <c:v>994</c:v>
                </c:pt>
                <c:pt idx="994">
                  <c:v>995</c:v>
                </c:pt>
                <c:pt idx="995">
                  <c:v>996</c:v>
                </c:pt>
                <c:pt idx="996">
                  <c:v>997</c:v>
                </c:pt>
                <c:pt idx="997">
                  <c:v>998</c:v>
                </c:pt>
                <c:pt idx="998">
                  <c:v>999</c:v>
                </c:pt>
                <c:pt idx="999">
                  <c:v>1000</c:v>
                </c:pt>
                <c:pt idx="1000">
                  <c:v>1001</c:v>
                </c:pt>
                <c:pt idx="1001">
                  <c:v>1002</c:v>
                </c:pt>
                <c:pt idx="1002">
                  <c:v>1003</c:v>
                </c:pt>
                <c:pt idx="1003">
                  <c:v>1004</c:v>
                </c:pt>
                <c:pt idx="1004">
                  <c:v>1005</c:v>
                </c:pt>
                <c:pt idx="1005">
                  <c:v>1006</c:v>
                </c:pt>
                <c:pt idx="1006">
                  <c:v>1007</c:v>
                </c:pt>
                <c:pt idx="1007">
                  <c:v>1008</c:v>
                </c:pt>
                <c:pt idx="1008">
                  <c:v>1009</c:v>
                </c:pt>
                <c:pt idx="1009">
                  <c:v>1010</c:v>
                </c:pt>
                <c:pt idx="1010">
                  <c:v>1011</c:v>
                </c:pt>
                <c:pt idx="1011">
                  <c:v>1012</c:v>
                </c:pt>
                <c:pt idx="1012">
                  <c:v>1013</c:v>
                </c:pt>
                <c:pt idx="1013">
                  <c:v>1014</c:v>
                </c:pt>
                <c:pt idx="1014">
                  <c:v>1015</c:v>
                </c:pt>
                <c:pt idx="1015">
                  <c:v>1016</c:v>
                </c:pt>
                <c:pt idx="1016">
                  <c:v>1017</c:v>
                </c:pt>
                <c:pt idx="1017">
                  <c:v>1018</c:v>
                </c:pt>
                <c:pt idx="1018">
                  <c:v>1019</c:v>
                </c:pt>
                <c:pt idx="1019">
                  <c:v>1020</c:v>
                </c:pt>
                <c:pt idx="1020">
                  <c:v>1021</c:v>
                </c:pt>
                <c:pt idx="1021">
                  <c:v>1022</c:v>
                </c:pt>
                <c:pt idx="1022">
                  <c:v>1023</c:v>
                </c:pt>
                <c:pt idx="1023">
                  <c:v>1024</c:v>
                </c:pt>
                <c:pt idx="1024">
                  <c:v>1025</c:v>
                </c:pt>
                <c:pt idx="1025">
                  <c:v>1026</c:v>
                </c:pt>
                <c:pt idx="1026">
                  <c:v>1027</c:v>
                </c:pt>
                <c:pt idx="1027">
                  <c:v>1028</c:v>
                </c:pt>
                <c:pt idx="1028">
                  <c:v>1029</c:v>
                </c:pt>
                <c:pt idx="1029">
                  <c:v>1030</c:v>
                </c:pt>
                <c:pt idx="1030">
                  <c:v>1031</c:v>
                </c:pt>
                <c:pt idx="1031">
                  <c:v>1032</c:v>
                </c:pt>
                <c:pt idx="1032">
                  <c:v>1033</c:v>
                </c:pt>
                <c:pt idx="1033">
                  <c:v>1034</c:v>
                </c:pt>
                <c:pt idx="1034">
                  <c:v>1035</c:v>
                </c:pt>
                <c:pt idx="1035">
                  <c:v>1036</c:v>
                </c:pt>
                <c:pt idx="1036">
                  <c:v>1037</c:v>
                </c:pt>
                <c:pt idx="1037">
                  <c:v>1038</c:v>
                </c:pt>
                <c:pt idx="1038">
                  <c:v>1039</c:v>
                </c:pt>
                <c:pt idx="1039">
                  <c:v>1040</c:v>
                </c:pt>
                <c:pt idx="1040">
                  <c:v>1041</c:v>
                </c:pt>
                <c:pt idx="1041">
                  <c:v>1042</c:v>
                </c:pt>
                <c:pt idx="1042">
                  <c:v>1043</c:v>
                </c:pt>
                <c:pt idx="1043">
                  <c:v>1044</c:v>
                </c:pt>
                <c:pt idx="1044">
                  <c:v>1045</c:v>
                </c:pt>
                <c:pt idx="1045">
                  <c:v>1046</c:v>
                </c:pt>
                <c:pt idx="1046">
                  <c:v>1047</c:v>
                </c:pt>
                <c:pt idx="1047">
                  <c:v>1048</c:v>
                </c:pt>
                <c:pt idx="1048">
                  <c:v>1049</c:v>
                </c:pt>
                <c:pt idx="1049">
                  <c:v>1050</c:v>
                </c:pt>
                <c:pt idx="1050">
                  <c:v>1051</c:v>
                </c:pt>
                <c:pt idx="1051">
                  <c:v>1052</c:v>
                </c:pt>
                <c:pt idx="1052">
                  <c:v>1053</c:v>
                </c:pt>
                <c:pt idx="1053">
                  <c:v>1054</c:v>
                </c:pt>
                <c:pt idx="1054">
                  <c:v>1055</c:v>
                </c:pt>
                <c:pt idx="1055">
                  <c:v>1056</c:v>
                </c:pt>
                <c:pt idx="1056">
                  <c:v>1057</c:v>
                </c:pt>
                <c:pt idx="1057">
                  <c:v>1058</c:v>
                </c:pt>
                <c:pt idx="1058">
                  <c:v>1059</c:v>
                </c:pt>
                <c:pt idx="1059">
                  <c:v>1060</c:v>
                </c:pt>
                <c:pt idx="1060">
                  <c:v>1061</c:v>
                </c:pt>
                <c:pt idx="1061">
                  <c:v>1062</c:v>
                </c:pt>
                <c:pt idx="1062">
                  <c:v>1063</c:v>
                </c:pt>
                <c:pt idx="1063">
                  <c:v>1064</c:v>
                </c:pt>
                <c:pt idx="1064">
                  <c:v>1065</c:v>
                </c:pt>
                <c:pt idx="1065">
                  <c:v>1066</c:v>
                </c:pt>
                <c:pt idx="1066">
                  <c:v>1067</c:v>
                </c:pt>
                <c:pt idx="1067">
                  <c:v>1068</c:v>
                </c:pt>
                <c:pt idx="1068">
                  <c:v>1069</c:v>
                </c:pt>
                <c:pt idx="1069">
                  <c:v>1070</c:v>
                </c:pt>
                <c:pt idx="1070">
                  <c:v>1071</c:v>
                </c:pt>
                <c:pt idx="1071">
                  <c:v>1072</c:v>
                </c:pt>
                <c:pt idx="1072">
                  <c:v>1073</c:v>
                </c:pt>
                <c:pt idx="1073">
                  <c:v>1074</c:v>
                </c:pt>
                <c:pt idx="1074">
                  <c:v>1075</c:v>
                </c:pt>
                <c:pt idx="1075">
                  <c:v>1076</c:v>
                </c:pt>
                <c:pt idx="1076">
                  <c:v>1077</c:v>
                </c:pt>
                <c:pt idx="1077">
                  <c:v>1078</c:v>
                </c:pt>
                <c:pt idx="1078">
                  <c:v>1079</c:v>
                </c:pt>
                <c:pt idx="1079">
                  <c:v>1080</c:v>
                </c:pt>
                <c:pt idx="1080">
                  <c:v>1081</c:v>
                </c:pt>
                <c:pt idx="1081">
                  <c:v>1082</c:v>
                </c:pt>
                <c:pt idx="1082">
                  <c:v>1083</c:v>
                </c:pt>
                <c:pt idx="1083">
                  <c:v>1084</c:v>
                </c:pt>
                <c:pt idx="1084">
                  <c:v>1085</c:v>
                </c:pt>
                <c:pt idx="1085">
                  <c:v>1086</c:v>
                </c:pt>
                <c:pt idx="1086">
                  <c:v>1087</c:v>
                </c:pt>
                <c:pt idx="1087">
                  <c:v>1088</c:v>
                </c:pt>
                <c:pt idx="1088">
                  <c:v>1089</c:v>
                </c:pt>
                <c:pt idx="1089">
                  <c:v>1090</c:v>
                </c:pt>
                <c:pt idx="1090">
                  <c:v>1091</c:v>
                </c:pt>
                <c:pt idx="1091">
                  <c:v>1092</c:v>
                </c:pt>
                <c:pt idx="1092">
                  <c:v>1093</c:v>
                </c:pt>
                <c:pt idx="1093">
                  <c:v>1094</c:v>
                </c:pt>
                <c:pt idx="1094">
                  <c:v>1095</c:v>
                </c:pt>
                <c:pt idx="1095">
                  <c:v>1096</c:v>
                </c:pt>
                <c:pt idx="1096">
                  <c:v>1097</c:v>
                </c:pt>
                <c:pt idx="1097">
                  <c:v>1098</c:v>
                </c:pt>
                <c:pt idx="1098">
                  <c:v>1099</c:v>
                </c:pt>
                <c:pt idx="1099">
                  <c:v>1100</c:v>
                </c:pt>
                <c:pt idx="1100">
                  <c:v>1101</c:v>
                </c:pt>
                <c:pt idx="1101">
                  <c:v>1102</c:v>
                </c:pt>
                <c:pt idx="1102">
                  <c:v>1103</c:v>
                </c:pt>
                <c:pt idx="1103">
                  <c:v>1104</c:v>
                </c:pt>
                <c:pt idx="1104">
                  <c:v>1105</c:v>
                </c:pt>
                <c:pt idx="1105">
                  <c:v>1106</c:v>
                </c:pt>
                <c:pt idx="1106">
                  <c:v>1107</c:v>
                </c:pt>
                <c:pt idx="1107">
                  <c:v>1108</c:v>
                </c:pt>
                <c:pt idx="1108">
                  <c:v>1109</c:v>
                </c:pt>
                <c:pt idx="1109">
                  <c:v>1110</c:v>
                </c:pt>
                <c:pt idx="1110">
                  <c:v>1111</c:v>
                </c:pt>
                <c:pt idx="1111">
                  <c:v>1112</c:v>
                </c:pt>
                <c:pt idx="1112">
                  <c:v>1113</c:v>
                </c:pt>
                <c:pt idx="1113">
                  <c:v>1114</c:v>
                </c:pt>
                <c:pt idx="1114">
                  <c:v>1115</c:v>
                </c:pt>
                <c:pt idx="1115">
                  <c:v>1116</c:v>
                </c:pt>
                <c:pt idx="1116">
                  <c:v>1117</c:v>
                </c:pt>
                <c:pt idx="1117">
                  <c:v>1118</c:v>
                </c:pt>
                <c:pt idx="1118">
                  <c:v>1119</c:v>
                </c:pt>
                <c:pt idx="1119">
                  <c:v>1120</c:v>
                </c:pt>
                <c:pt idx="1120">
                  <c:v>1121</c:v>
                </c:pt>
                <c:pt idx="1121">
                  <c:v>1122</c:v>
                </c:pt>
                <c:pt idx="1122">
                  <c:v>1123</c:v>
                </c:pt>
                <c:pt idx="1123">
                  <c:v>1124</c:v>
                </c:pt>
                <c:pt idx="1124">
                  <c:v>1125</c:v>
                </c:pt>
                <c:pt idx="1125">
                  <c:v>1126</c:v>
                </c:pt>
                <c:pt idx="1126">
                  <c:v>1127</c:v>
                </c:pt>
                <c:pt idx="1127">
                  <c:v>1128</c:v>
                </c:pt>
                <c:pt idx="1128">
                  <c:v>1129</c:v>
                </c:pt>
                <c:pt idx="1129">
                  <c:v>1130</c:v>
                </c:pt>
                <c:pt idx="1130">
                  <c:v>1131</c:v>
                </c:pt>
                <c:pt idx="1131">
                  <c:v>1132</c:v>
                </c:pt>
                <c:pt idx="1132">
                  <c:v>1133</c:v>
                </c:pt>
                <c:pt idx="1133">
                  <c:v>1134</c:v>
                </c:pt>
                <c:pt idx="1134">
                  <c:v>1135</c:v>
                </c:pt>
                <c:pt idx="1135">
                  <c:v>1136</c:v>
                </c:pt>
                <c:pt idx="1136">
                  <c:v>1137</c:v>
                </c:pt>
                <c:pt idx="1137">
                  <c:v>1138</c:v>
                </c:pt>
                <c:pt idx="1138">
                  <c:v>1139</c:v>
                </c:pt>
                <c:pt idx="1139">
                  <c:v>1140</c:v>
                </c:pt>
                <c:pt idx="1140">
                  <c:v>1141</c:v>
                </c:pt>
                <c:pt idx="1141">
                  <c:v>1142</c:v>
                </c:pt>
                <c:pt idx="1142">
                  <c:v>1143</c:v>
                </c:pt>
                <c:pt idx="1143">
                  <c:v>1144</c:v>
                </c:pt>
                <c:pt idx="1144">
                  <c:v>1145</c:v>
                </c:pt>
                <c:pt idx="1145">
                  <c:v>1146</c:v>
                </c:pt>
                <c:pt idx="1146">
                  <c:v>1147</c:v>
                </c:pt>
                <c:pt idx="1147">
                  <c:v>1148</c:v>
                </c:pt>
                <c:pt idx="1148">
                  <c:v>1149</c:v>
                </c:pt>
                <c:pt idx="1149">
                  <c:v>1150</c:v>
                </c:pt>
                <c:pt idx="1150">
                  <c:v>1151</c:v>
                </c:pt>
                <c:pt idx="1151">
                  <c:v>1152</c:v>
                </c:pt>
                <c:pt idx="1152">
                  <c:v>1153</c:v>
                </c:pt>
                <c:pt idx="1153">
                  <c:v>1154</c:v>
                </c:pt>
                <c:pt idx="1154">
                  <c:v>1155</c:v>
                </c:pt>
                <c:pt idx="1155">
                  <c:v>1156</c:v>
                </c:pt>
                <c:pt idx="1156">
                  <c:v>1157</c:v>
                </c:pt>
                <c:pt idx="1157">
                  <c:v>1158</c:v>
                </c:pt>
                <c:pt idx="1158">
                  <c:v>1159</c:v>
                </c:pt>
                <c:pt idx="1159">
                  <c:v>1160</c:v>
                </c:pt>
                <c:pt idx="1160">
                  <c:v>1161</c:v>
                </c:pt>
                <c:pt idx="1161">
                  <c:v>1162</c:v>
                </c:pt>
                <c:pt idx="1162">
                  <c:v>1163</c:v>
                </c:pt>
                <c:pt idx="1163">
                  <c:v>1164</c:v>
                </c:pt>
                <c:pt idx="1164">
                  <c:v>1165</c:v>
                </c:pt>
                <c:pt idx="1165">
                  <c:v>1166</c:v>
                </c:pt>
                <c:pt idx="1166">
                  <c:v>1167</c:v>
                </c:pt>
                <c:pt idx="1167">
                  <c:v>1168</c:v>
                </c:pt>
                <c:pt idx="1168">
                  <c:v>1169</c:v>
                </c:pt>
                <c:pt idx="1169">
                  <c:v>1170</c:v>
                </c:pt>
                <c:pt idx="1170">
                  <c:v>1171</c:v>
                </c:pt>
                <c:pt idx="1171">
                  <c:v>1172</c:v>
                </c:pt>
                <c:pt idx="1172">
                  <c:v>1173</c:v>
                </c:pt>
                <c:pt idx="1173">
                  <c:v>1174</c:v>
                </c:pt>
                <c:pt idx="1174">
                  <c:v>1175</c:v>
                </c:pt>
                <c:pt idx="1175">
                  <c:v>1176</c:v>
                </c:pt>
                <c:pt idx="1176">
                  <c:v>1177</c:v>
                </c:pt>
                <c:pt idx="1177">
                  <c:v>1178</c:v>
                </c:pt>
                <c:pt idx="1178">
                  <c:v>1179</c:v>
                </c:pt>
                <c:pt idx="1179">
                  <c:v>1180</c:v>
                </c:pt>
                <c:pt idx="1180">
                  <c:v>1181</c:v>
                </c:pt>
                <c:pt idx="1181">
                  <c:v>1182</c:v>
                </c:pt>
                <c:pt idx="1182">
                  <c:v>1183</c:v>
                </c:pt>
                <c:pt idx="1183">
                  <c:v>1184</c:v>
                </c:pt>
                <c:pt idx="1184">
                  <c:v>1185</c:v>
                </c:pt>
                <c:pt idx="1185">
                  <c:v>1186</c:v>
                </c:pt>
                <c:pt idx="1186">
                  <c:v>1187</c:v>
                </c:pt>
                <c:pt idx="1187">
                  <c:v>1188</c:v>
                </c:pt>
                <c:pt idx="1188">
                  <c:v>1189</c:v>
                </c:pt>
                <c:pt idx="1189">
                  <c:v>1190</c:v>
                </c:pt>
                <c:pt idx="1190">
                  <c:v>1191</c:v>
                </c:pt>
                <c:pt idx="1191">
                  <c:v>1192</c:v>
                </c:pt>
                <c:pt idx="1192">
                  <c:v>1193</c:v>
                </c:pt>
                <c:pt idx="1193">
                  <c:v>1194</c:v>
                </c:pt>
                <c:pt idx="1194">
                  <c:v>1195</c:v>
                </c:pt>
                <c:pt idx="1195">
                  <c:v>1196</c:v>
                </c:pt>
                <c:pt idx="1196">
                  <c:v>1197</c:v>
                </c:pt>
                <c:pt idx="1197">
                  <c:v>1198</c:v>
                </c:pt>
                <c:pt idx="1198">
                  <c:v>1199</c:v>
                </c:pt>
                <c:pt idx="1199">
                  <c:v>1200</c:v>
                </c:pt>
                <c:pt idx="1200">
                  <c:v>1201</c:v>
                </c:pt>
                <c:pt idx="1201">
                  <c:v>1202</c:v>
                </c:pt>
                <c:pt idx="1202">
                  <c:v>1203</c:v>
                </c:pt>
                <c:pt idx="1203">
                  <c:v>1204</c:v>
                </c:pt>
                <c:pt idx="1204">
                  <c:v>1205</c:v>
                </c:pt>
                <c:pt idx="1205">
                  <c:v>1206</c:v>
                </c:pt>
                <c:pt idx="1206">
                  <c:v>1207</c:v>
                </c:pt>
                <c:pt idx="1207">
                  <c:v>1208</c:v>
                </c:pt>
                <c:pt idx="1208">
                  <c:v>1209</c:v>
                </c:pt>
                <c:pt idx="1209">
                  <c:v>1210</c:v>
                </c:pt>
                <c:pt idx="1210">
                  <c:v>1211</c:v>
                </c:pt>
                <c:pt idx="1211">
                  <c:v>1212</c:v>
                </c:pt>
                <c:pt idx="1212">
                  <c:v>1213</c:v>
                </c:pt>
                <c:pt idx="1213">
                  <c:v>1214</c:v>
                </c:pt>
                <c:pt idx="1214">
                  <c:v>1215</c:v>
                </c:pt>
                <c:pt idx="1215">
                  <c:v>1216</c:v>
                </c:pt>
                <c:pt idx="1216">
                  <c:v>1217</c:v>
                </c:pt>
                <c:pt idx="1217">
                  <c:v>1218</c:v>
                </c:pt>
                <c:pt idx="1218">
                  <c:v>1219</c:v>
                </c:pt>
                <c:pt idx="1219">
                  <c:v>1220</c:v>
                </c:pt>
                <c:pt idx="1220">
                  <c:v>1221</c:v>
                </c:pt>
                <c:pt idx="1221">
                  <c:v>1222</c:v>
                </c:pt>
                <c:pt idx="1222">
                  <c:v>1223</c:v>
                </c:pt>
                <c:pt idx="1223">
                  <c:v>1224</c:v>
                </c:pt>
                <c:pt idx="1224">
                  <c:v>1225</c:v>
                </c:pt>
                <c:pt idx="1225">
                  <c:v>1226</c:v>
                </c:pt>
                <c:pt idx="1226">
                  <c:v>1227</c:v>
                </c:pt>
                <c:pt idx="1227">
                  <c:v>1228</c:v>
                </c:pt>
                <c:pt idx="1228">
                  <c:v>1229</c:v>
                </c:pt>
                <c:pt idx="1229">
                  <c:v>1230</c:v>
                </c:pt>
                <c:pt idx="1230">
                  <c:v>1231</c:v>
                </c:pt>
                <c:pt idx="1231">
                  <c:v>1232</c:v>
                </c:pt>
                <c:pt idx="1232">
                  <c:v>1233</c:v>
                </c:pt>
                <c:pt idx="1233">
                  <c:v>1234</c:v>
                </c:pt>
                <c:pt idx="1234">
                  <c:v>1235</c:v>
                </c:pt>
                <c:pt idx="1235">
                  <c:v>1236</c:v>
                </c:pt>
                <c:pt idx="1236">
                  <c:v>1237</c:v>
                </c:pt>
                <c:pt idx="1237">
                  <c:v>1238</c:v>
                </c:pt>
                <c:pt idx="1238">
                  <c:v>1239</c:v>
                </c:pt>
                <c:pt idx="1239">
                  <c:v>1240</c:v>
                </c:pt>
                <c:pt idx="1240">
                  <c:v>1241</c:v>
                </c:pt>
                <c:pt idx="1241">
                  <c:v>1242</c:v>
                </c:pt>
                <c:pt idx="1242">
                  <c:v>1243</c:v>
                </c:pt>
                <c:pt idx="1243">
                  <c:v>1244</c:v>
                </c:pt>
                <c:pt idx="1244">
                  <c:v>1245</c:v>
                </c:pt>
                <c:pt idx="1245">
                  <c:v>1246</c:v>
                </c:pt>
                <c:pt idx="1246">
                  <c:v>1247</c:v>
                </c:pt>
                <c:pt idx="1247">
                  <c:v>1248</c:v>
                </c:pt>
                <c:pt idx="1248">
                  <c:v>1249</c:v>
                </c:pt>
                <c:pt idx="1249">
                  <c:v>1250</c:v>
                </c:pt>
                <c:pt idx="1250">
                  <c:v>1251</c:v>
                </c:pt>
                <c:pt idx="1251">
                  <c:v>1252</c:v>
                </c:pt>
                <c:pt idx="1252">
                  <c:v>1253</c:v>
                </c:pt>
                <c:pt idx="1253">
                  <c:v>1254</c:v>
                </c:pt>
                <c:pt idx="1254">
                  <c:v>1255</c:v>
                </c:pt>
                <c:pt idx="1255">
                  <c:v>1256</c:v>
                </c:pt>
                <c:pt idx="1256">
                  <c:v>1257</c:v>
                </c:pt>
                <c:pt idx="1257">
                  <c:v>1258</c:v>
                </c:pt>
                <c:pt idx="1258">
                  <c:v>1259</c:v>
                </c:pt>
                <c:pt idx="1259">
                  <c:v>1260</c:v>
                </c:pt>
                <c:pt idx="1260">
                  <c:v>1261</c:v>
                </c:pt>
                <c:pt idx="1261">
                  <c:v>1262</c:v>
                </c:pt>
                <c:pt idx="1262">
                  <c:v>1263</c:v>
                </c:pt>
                <c:pt idx="1263">
                  <c:v>1264</c:v>
                </c:pt>
                <c:pt idx="1264">
                  <c:v>1265</c:v>
                </c:pt>
                <c:pt idx="1265">
                  <c:v>1266</c:v>
                </c:pt>
                <c:pt idx="1266">
                  <c:v>1267</c:v>
                </c:pt>
                <c:pt idx="1267">
                  <c:v>1268</c:v>
                </c:pt>
                <c:pt idx="1268">
                  <c:v>1269</c:v>
                </c:pt>
                <c:pt idx="1269">
                  <c:v>1270</c:v>
                </c:pt>
                <c:pt idx="1270">
                  <c:v>1271</c:v>
                </c:pt>
                <c:pt idx="1271">
                  <c:v>1272</c:v>
                </c:pt>
                <c:pt idx="1272">
                  <c:v>1273</c:v>
                </c:pt>
                <c:pt idx="1273">
                  <c:v>1274</c:v>
                </c:pt>
                <c:pt idx="1274">
                  <c:v>1275</c:v>
                </c:pt>
                <c:pt idx="1275">
                  <c:v>1276</c:v>
                </c:pt>
                <c:pt idx="1276">
                  <c:v>1277</c:v>
                </c:pt>
                <c:pt idx="1277">
                  <c:v>1278</c:v>
                </c:pt>
                <c:pt idx="1278">
                  <c:v>1279</c:v>
                </c:pt>
                <c:pt idx="1279">
                  <c:v>1280</c:v>
                </c:pt>
                <c:pt idx="1280">
                  <c:v>1281</c:v>
                </c:pt>
                <c:pt idx="1281">
                  <c:v>1282</c:v>
                </c:pt>
                <c:pt idx="1282">
                  <c:v>1283</c:v>
                </c:pt>
                <c:pt idx="1283">
                  <c:v>1284</c:v>
                </c:pt>
                <c:pt idx="1284">
                  <c:v>1285</c:v>
                </c:pt>
                <c:pt idx="1285">
                  <c:v>1286</c:v>
                </c:pt>
                <c:pt idx="1286">
                  <c:v>1287</c:v>
                </c:pt>
                <c:pt idx="1287">
                  <c:v>1288</c:v>
                </c:pt>
                <c:pt idx="1288">
                  <c:v>1289</c:v>
                </c:pt>
                <c:pt idx="1289">
                  <c:v>1290</c:v>
                </c:pt>
                <c:pt idx="1290">
                  <c:v>1291</c:v>
                </c:pt>
                <c:pt idx="1291">
                  <c:v>1292</c:v>
                </c:pt>
                <c:pt idx="1292">
                  <c:v>1293</c:v>
                </c:pt>
                <c:pt idx="1293">
                  <c:v>1294</c:v>
                </c:pt>
                <c:pt idx="1294">
                  <c:v>1295</c:v>
                </c:pt>
                <c:pt idx="1295">
                  <c:v>1296</c:v>
                </c:pt>
                <c:pt idx="1296">
                  <c:v>1297</c:v>
                </c:pt>
                <c:pt idx="1297">
                  <c:v>1298</c:v>
                </c:pt>
                <c:pt idx="1298">
                  <c:v>1299</c:v>
                </c:pt>
                <c:pt idx="1299">
                  <c:v>1300</c:v>
                </c:pt>
                <c:pt idx="1300">
                  <c:v>1301</c:v>
                </c:pt>
                <c:pt idx="1301">
                  <c:v>1302</c:v>
                </c:pt>
                <c:pt idx="1302">
                  <c:v>1303</c:v>
                </c:pt>
                <c:pt idx="1303">
                  <c:v>1304</c:v>
                </c:pt>
                <c:pt idx="1304">
                  <c:v>1305</c:v>
                </c:pt>
                <c:pt idx="1305">
                  <c:v>1306</c:v>
                </c:pt>
                <c:pt idx="1306">
                  <c:v>1307</c:v>
                </c:pt>
                <c:pt idx="1307">
                  <c:v>1308</c:v>
                </c:pt>
                <c:pt idx="1308">
                  <c:v>1309</c:v>
                </c:pt>
                <c:pt idx="1309">
                  <c:v>1310</c:v>
                </c:pt>
                <c:pt idx="1310">
                  <c:v>1311</c:v>
                </c:pt>
                <c:pt idx="1311">
                  <c:v>1312</c:v>
                </c:pt>
                <c:pt idx="1312">
                  <c:v>1313</c:v>
                </c:pt>
                <c:pt idx="1313">
                  <c:v>1314</c:v>
                </c:pt>
                <c:pt idx="1314">
                  <c:v>1315</c:v>
                </c:pt>
                <c:pt idx="1315">
                  <c:v>1316</c:v>
                </c:pt>
                <c:pt idx="1316">
                  <c:v>1317</c:v>
                </c:pt>
                <c:pt idx="1317">
                  <c:v>1318</c:v>
                </c:pt>
                <c:pt idx="1318">
                  <c:v>1319</c:v>
                </c:pt>
                <c:pt idx="1319">
                  <c:v>1320</c:v>
                </c:pt>
                <c:pt idx="1320">
                  <c:v>1321</c:v>
                </c:pt>
                <c:pt idx="1321">
                  <c:v>1322</c:v>
                </c:pt>
                <c:pt idx="1322">
                  <c:v>1323</c:v>
                </c:pt>
                <c:pt idx="1323">
                  <c:v>1324</c:v>
                </c:pt>
                <c:pt idx="1324">
                  <c:v>1325</c:v>
                </c:pt>
                <c:pt idx="1325">
                  <c:v>1326</c:v>
                </c:pt>
                <c:pt idx="1326">
                  <c:v>1327</c:v>
                </c:pt>
                <c:pt idx="1327">
                  <c:v>1328</c:v>
                </c:pt>
                <c:pt idx="1328">
                  <c:v>1329</c:v>
                </c:pt>
                <c:pt idx="1329">
                  <c:v>1330</c:v>
                </c:pt>
                <c:pt idx="1330">
                  <c:v>1331</c:v>
                </c:pt>
                <c:pt idx="1331">
                  <c:v>1332</c:v>
                </c:pt>
                <c:pt idx="1332">
                  <c:v>1333</c:v>
                </c:pt>
                <c:pt idx="1333">
                  <c:v>1334</c:v>
                </c:pt>
                <c:pt idx="1334">
                  <c:v>1335</c:v>
                </c:pt>
                <c:pt idx="1335">
                  <c:v>1336</c:v>
                </c:pt>
                <c:pt idx="1336">
                  <c:v>1337</c:v>
                </c:pt>
                <c:pt idx="1337">
                  <c:v>1338</c:v>
                </c:pt>
                <c:pt idx="1338">
                  <c:v>1339</c:v>
                </c:pt>
                <c:pt idx="1339">
                  <c:v>1340</c:v>
                </c:pt>
                <c:pt idx="1340">
                  <c:v>1341</c:v>
                </c:pt>
                <c:pt idx="1341">
                  <c:v>1342</c:v>
                </c:pt>
                <c:pt idx="1342">
                  <c:v>1343</c:v>
                </c:pt>
                <c:pt idx="1343">
                  <c:v>1344</c:v>
                </c:pt>
                <c:pt idx="1344">
                  <c:v>1345</c:v>
                </c:pt>
                <c:pt idx="1345">
                  <c:v>1346</c:v>
                </c:pt>
                <c:pt idx="1346">
                  <c:v>1347</c:v>
                </c:pt>
                <c:pt idx="1347">
                  <c:v>1348</c:v>
                </c:pt>
                <c:pt idx="1348">
                  <c:v>1349</c:v>
                </c:pt>
                <c:pt idx="1349">
                  <c:v>1350</c:v>
                </c:pt>
                <c:pt idx="1350">
                  <c:v>1351</c:v>
                </c:pt>
                <c:pt idx="1351">
                  <c:v>1352</c:v>
                </c:pt>
                <c:pt idx="1352">
                  <c:v>1353</c:v>
                </c:pt>
                <c:pt idx="1353">
                  <c:v>1354</c:v>
                </c:pt>
                <c:pt idx="1354">
                  <c:v>1355</c:v>
                </c:pt>
                <c:pt idx="1355">
                  <c:v>1356</c:v>
                </c:pt>
                <c:pt idx="1356">
                  <c:v>1357</c:v>
                </c:pt>
                <c:pt idx="1357">
                  <c:v>1358</c:v>
                </c:pt>
                <c:pt idx="1358">
                  <c:v>1359</c:v>
                </c:pt>
                <c:pt idx="1359">
                  <c:v>1360</c:v>
                </c:pt>
                <c:pt idx="1360">
                  <c:v>1361</c:v>
                </c:pt>
                <c:pt idx="1361">
                  <c:v>1362</c:v>
                </c:pt>
                <c:pt idx="1362">
                  <c:v>1363</c:v>
                </c:pt>
                <c:pt idx="1363">
                  <c:v>1364</c:v>
                </c:pt>
                <c:pt idx="1364">
                  <c:v>1365</c:v>
                </c:pt>
                <c:pt idx="1365">
                  <c:v>1366</c:v>
                </c:pt>
                <c:pt idx="1366">
                  <c:v>1367</c:v>
                </c:pt>
                <c:pt idx="1367">
                  <c:v>1368</c:v>
                </c:pt>
                <c:pt idx="1368">
                  <c:v>1369</c:v>
                </c:pt>
                <c:pt idx="1369">
                  <c:v>1370</c:v>
                </c:pt>
                <c:pt idx="1370">
                  <c:v>1371</c:v>
                </c:pt>
                <c:pt idx="1371">
                  <c:v>1372</c:v>
                </c:pt>
                <c:pt idx="1372">
                  <c:v>1373</c:v>
                </c:pt>
                <c:pt idx="1373">
                  <c:v>1374</c:v>
                </c:pt>
                <c:pt idx="1374">
                  <c:v>1375</c:v>
                </c:pt>
                <c:pt idx="1375">
                  <c:v>1376</c:v>
                </c:pt>
                <c:pt idx="1376">
                  <c:v>1377</c:v>
                </c:pt>
                <c:pt idx="1377">
                  <c:v>1378</c:v>
                </c:pt>
                <c:pt idx="1378">
                  <c:v>1379</c:v>
                </c:pt>
                <c:pt idx="1379">
                  <c:v>1380</c:v>
                </c:pt>
                <c:pt idx="1380">
                  <c:v>1381</c:v>
                </c:pt>
                <c:pt idx="1381">
                  <c:v>1382</c:v>
                </c:pt>
                <c:pt idx="1382">
                  <c:v>1383</c:v>
                </c:pt>
                <c:pt idx="1383">
                  <c:v>1384</c:v>
                </c:pt>
                <c:pt idx="1384">
                  <c:v>1385</c:v>
                </c:pt>
                <c:pt idx="1385">
                  <c:v>1386</c:v>
                </c:pt>
                <c:pt idx="1386">
                  <c:v>1387</c:v>
                </c:pt>
                <c:pt idx="1387">
                  <c:v>1388</c:v>
                </c:pt>
                <c:pt idx="1388">
                  <c:v>1389</c:v>
                </c:pt>
                <c:pt idx="1389">
                  <c:v>1390</c:v>
                </c:pt>
                <c:pt idx="1390">
                  <c:v>1391</c:v>
                </c:pt>
                <c:pt idx="1391">
                  <c:v>1392</c:v>
                </c:pt>
                <c:pt idx="1392">
                  <c:v>1393</c:v>
                </c:pt>
                <c:pt idx="1393">
                  <c:v>1394</c:v>
                </c:pt>
                <c:pt idx="1394">
                  <c:v>1395</c:v>
                </c:pt>
                <c:pt idx="1395">
                  <c:v>1396</c:v>
                </c:pt>
                <c:pt idx="1396">
                  <c:v>1397</c:v>
                </c:pt>
                <c:pt idx="1397">
                  <c:v>1398</c:v>
                </c:pt>
                <c:pt idx="1398">
                  <c:v>1399</c:v>
                </c:pt>
                <c:pt idx="1399">
                  <c:v>1400</c:v>
                </c:pt>
                <c:pt idx="1400">
                  <c:v>1401</c:v>
                </c:pt>
                <c:pt idx="1401">
                  <c:v>1402</c:v>
                </c:pt>
                <c:pt idx="1402">
                  <c:v>1403</c:v>
                </c:pt>
                <c:pt idx="1403">
                  <c:v>1404</c:v>
                </c:pt>
                <c:pt idx="1404">
                  <c:v>1405</c:v>
                </c:pt>
                <c:pt idx="1405">
                  <c:v>1406</c:v>
                </c:pt>
                <c:pt idx="1406">
                  <c:v>1407</c:v>
                </c:pt>
                <c:pt idx="1407">
                  <c:v>1408</c:v>
                </c:pt>
                <c:pt idx="1408">
                  <c:v>1409</c:v>
                </c:pt>
                <c:pt idx="1409">
                  <c:v>1410</c:v>
                </c:pt>
                <c:pt idx="1410">
                  <c:v>1411</c:v>
                </c:pt>
                <c:pt idx="1411">
                  <c:v>1412</c:v>
                </c:pt>
                <c:pt idx="1412">
                  <c:v>1413</c:v>
                </c:pt>
                <c:pt idx="1413">
                  <c:v>1414</c:v>
                </c:pt>
                <c:pt idx="1414">
                  <c:v>1415</c:v>
                </c:pt>
                <c:pt idx="1415">
                  <c:v>1416</c:v>
                </c:pt>
                <c:pt idx="1416">
                  <c:v>1417</c:v>
                </c:pt>
                <c:pt idx="1417">
                  <c:v>1418</c:v>
                </c:pt>
                <c:pt idx="1418">
                  <c:v>1419</c:v>
                </c:pt>
                <c:pt idx="1419">
                  <c:v>1420</c:v>
                </c:pt>
                <c:pt idx="1420">
                  <c:v>1421</c:v>
                </c:pt>
                <c:pt idx="1421">
                  <c:v>1422</c:v>
                </c:pt>
                <c:pt idx="1422">
                  <c:v>1423</c:v>
                </c:pt>
                <c:pt idx="1423">
                  <c:v>1424</c:v>
                </c:pt>
                <c:pt idx="1424">
                  <c:v>1425</c:v>
                </c:pt>
                <c:pt idx="1425">
                  <c:v>1426</c:v>
                </c:pt>
                <c:pt idx="1426">
                  <c:v>1427</c:v>
                </c:pt>
                <c:pt idx="1427">
                  <c:v>1428</c:v>
                </c:pt>
                <c:pt idx="1428">
                  <c:v>1429</c:v>
                </c:pt>
                <c:pt idx="1429">
                  <c:v>1430</c:v>
                </c:pt>
                <c:pt idx="1430">
                  <c:v>1431</c:v>
                </c:pt>
                <c:pt idx="1431">
                  <c:v>1432</c:v>
                </c:pt>
                <c:pt idx="1432">
                  <c:v>1433</c:v>
                </c:pt>
                <c:pt idx="1433">
                  <c:v>1434</c:v>
                </c:pt>
                <c:pt idx="1434">
                  <c:v>1435</c:v>
                </c:pt>
                <c:pt idx="1435">
                  <c:v>1436</c:v>
                </c:pt>
                <c:pt idx="1436">
                  <c:v>1437</c:v>
                </c:pt>
                <c:pt idx="1437">
                  <c:v>1438</c:v>
                </c:pt>
                <c:pt idx="1438">
                  <c:v>1439</c:v>
                </c:pt>
                <c:pt idx="1439">
                  <c:v>1440</c:v>
                </c:pt>
                <c:pt idx="1440">
                  <c:v>1441</c:v>
                </c:pt>
                <c:pt idx="1441">
                  <c:v>1442</c:v>
                </c:pt>
                <c:pt idx="1442">
                  <c:v>1443</c:v>
                </c:pt>
                <c:pt idx="1443">
                  <c:v>1444</c:v>
                </c:pt>
                <c:pt idx="1444">
                  <c:v>1445</c:v>
                </c:pt>
                <c:pt idx="1445">
                  <c:v>1446</c:v>
                </c:pt>
                <c:pt idx="1446">
                  <c:v>1447</c:v>
                </c:pt>
                <c:pt idx="1447">
                  <c:v>1448</c:v>
                </c:pt>
                <c:pt idx="1448">
                  <c:v>1449</c:v>
                </c:pt>
                <c:pt idx="1449">
                  <c:v>1450</c:v>
                </c:pt>
                <c:pt idx="1450">
                  <c:v>1451</c:v>
                </c:pt>
                <c:pt idx="1451">
                  <c:v>1452</c:v>
                </c:pt>
                <c:pt idx="1452">
                  <c:v>1453</c:v>
                </c:pt>
                <c:pt idx="1453">
                  <c:v>1454</c:v>
                </c:pt>
                <c:pt idx="1454">
                  <c:v>1455</c:v>
                </c:pt>
                <c:pt idx="1455">
                  <c:v>1456</c:v>
                </c:pt>
                <c:pt idx="1456">
                  <c:v>1457</c:v>
                </c:pt>
                <c:pt idx="1457">
                  <c:v>1458</c:v>
                </c:pt>
                <c:pt idx="1458">
                  <c:v>1459</c:v>
                </c:pt>
                <c:pt idx="1459">
                  <c:v>1460</c:v>
                </c:pt>
                <c:pt idx="1460">
                  <c:v>1461</c:v>
                </c:pt>
                <c:pt idx="1461">
                  <c:v>1462</c:v>
                </c:pt>
                <c:pt idx="1462">
                  <c:v>1463</c:v>
                </c:pt>
                <c:pt idx="1463">
                  <c:v>1464</c:v>
                </c:pt>
                <c:pt idx="1464">
                  <c:v>1465</c:v>
                </c:pt>
                <c:pt idx="1465">
                  <c:v>1466</c:v>
                </c:pt>
                <c:pt idx="1466">
                  <c:v>1467</c:v>
                </c:pt>
                <c:pt idx="1467">
                  <c:v>1468</c:v>
                </c:pt>
                <c:pt idx="1468">
                  <c:v>1469</c:v>
                </c:pt>
                <c:pt idx="1469">
                  <c:v>1470</c:v>
                </c:pt>
                <c:pt idx="1470">
                  <c:v>1471</c:v>
                </c:pt>
                <c:pt idx="1471">
                  <c:v>1472</c:v>
                </c:pt>
                <c:pt idx="1472">
                  <c:v>1473</c:v>
                </c:pt>
                <c:pt idx="1473">
                  <c:v>1474</c:v>
                </c:pt>
                <c:pt idx="1474">
                  <c:v>1475</c:v>
                </c:pt>
                <c:pt idx="1475">
                  <c:v>1476</c:v>
                </c:pt>
                <c:pt idx="1476">
                  <c:v>1477</c:v>
                </c:pt>
                <c:pt idx="1477">
                  <c:v>1478</c:v>
                </c:pt>
                <c:pt idx="1478">
                  <c:v>1479</c:v>
                </c:pt>
                <c:pt idx="1479">
                  <c:v>1480</c:v>
                </c:pt>
                <c:pt idx="1480">
                  <c:v>1481</c:v>
                </c:pt>
                <c:pt idx="1481">
                  <c:v>1482</c:v>
                </c:pt>
                <c:pt idx="1482">
                  <c:v>1483</c:v>
                </c:pt>
                <c:pt idx="1483">
                  <c:v>1484</c:v>
                </c:pt>
                <c:pt idx="1484">
                  <c:v>1485</c:v>
                </c:pt>
                <c:pt idx="1485">
                  <c:v>1486</c:v>
                </c:pt>
                <c:pt idx="1486">
                  <c:v>1487</c:v>
                </c:pt>
                <c:pt idx="1487">
                  <c:v>1488</c:v>
                </c:pt>
                <c:pt idx="1488">
                  <c:v>1489</c:v>
                </c:pt>
                <c:pt idx="1489">
                  <c:v>1490</c:v>
                </c:pt>
                <c:pt idx="1490">
                  <c:v>1491</c:v>
                </c:pt>
                <c:pt idx="1491">
                  <c:v>1492</c:v>
                </c:pt>
                <c:pt idx="1492">
                  <c:v>1493</c:v>
                </c:pt>
                <c:pt idx="1493">
                  <c:v>1494</c:v>
                </c:pt>
                <c:pt idx="1494">
                  <c:v>1495</c:v>
                </c:pt>
                <c:pt idx="1495">
                  <c:v>1496</c:v>
                </c:pt>
                <c:pt idx="1496">
                  <c:v>1497</c:v>
                </c:pt>
                <c:pt idx="1497">
                  <c:v>1498</c:v>
                </c:pt>
                <c:pt idx="1498">
                  <c:v>1499</c:v>
                </c:pt>
                <c:pt idx="1499">
                  <c:v>1500</c:v>
                </c:pt>
                <c:pt idx="1500">
                  <c:v>1501</c:v>
                </c:pt>
                <c:pt idx="1501">
                  <c:v>1502</c:v>
                </c:pt>
                <c:pt idx="1502">
                  <c:v>1503</c:v>
                </c:pt>
                <c:pt idx="1503">
                  <c:v>1504</c:v>
                </c:pt>
                <c:pt idx="1504">
                  <c:v>1505</c:v>
                </c:pt>
                <c:pt idx="1505">
                  <c:v>1506</c:v>
                </c:pt>
                <c:pt idx="1506">
                  <c:v>1507</c:v>
                </c:pt>
                <c:pt idx="1507">
                  <c:v>1508</c:v>
                </c:pt>
                <c:pt idx="1508">
                  <c:v>1509</c:v>
                </c:pt>
                <c:pt idx="1509">
                  <c:v>1510</c:v>
                </c:pt>
                <c:pt idx="1510">
                  <c:v>1511</c:v>
                </c:pt>
                <c:pt idx="1511">
                  <c:v>1512</c:v>
                </c:pt>
                <c:pt idx="1512">
                  <c:v>1513</c:v>
                </c:pt>
                <c:pt idx="1513">
                  <c:v>1514</c:v>
                </c:pt>
                <c:pt idx="1514">
                  <c:v>1515</c:v>
                </c:pt>
                <c:pt idx="1515">
                  <c:v>1516</c:v>
                </c:pt>
                <c:pt idx="1516">
                  <c:v>1517</c:v>
                </c:pt>
                <c:pt idx="1517">
                  <c:v>1518</c:v>
                </c:pt>
                <c:pt idx="1518">
                  <c:v>1519</c:v>
                </c:pt>
                <c:pt idx="1519">
                  <c:v>1520</c:v>
                </c:pt>
                <c:pt idx="1520">
                  <c:v>1521</c:v>
                </c:pt>
                <c:pt idx="1521">
                  <c:v>1522</c:v>
                </c:pt>
                <c:pt idx="1522">
                  <c:v>1523</c:v>
                </c:pt>
                <c:pt idx="1523">
                  <c:v>1524</c:v>
                </c:pt>
                <c:pt idx="1524">
                  <c:v>1525</c:v>
                </c:pt>
                <c:pt idx="1525">
                  <c:v>1526</c:v>
                </c:pt>
                <c:pt idx="1526">
                  <c:v>1527</c:v>
                </c:pt>
                <c:pt idx="1527">
                  <c:v>1528</c:v>
                </c:pt>
                <c:pt idx="1528">
                  <c:v>1529</c:v>
                </c:pt>
                <c:pt idx="1529">
                  <c:v>1530</c:v>
                </c:pt>
                <c:pt idx="1530">
                  <c:v>1531</c:v>
                </c:pt>
                <c:pt idx="1531">
                  <c:v>1532</c:v>
                </c:pt>
                <c:pt idx="1532">
                  <c:v>1533</c:v>
                </c:pt>
                <c:pt idx="1533">
                  <c:v>1534</c:v>
                </c:pt>
                <c:pt idx="1534">
                  <c:v>1535</c:v>
                </c:pt>
                <c:pt idx="1535">
                  <c:v>1536</c:v>
                </c:pt>
                <c:pt idx="1536">
                  <c:v>1537</c:v>
                </c:pt>
                <c:pt idx="1537">
                  <c:v>1538</c:v>
                </c:pt>
                <c:pt idx="1538">
                  <c:v>1539</c:v>
                </c:pt>
                <c:pt idx="1539">
                  <c:v>1540</c:v>
                </c:pt>
                <c:pt idx="1540">
                  <c:v>1541</c:v>
                </c:pt>
                <c:pt idx="1541">
                  <c:v>1542</c:v>
                </c:pt>
                <c:pt idx="1542">
                  <c:v>1543</c:v>
                </c:pt>
                <c:pt idx="1543">
                  <c:v>1544</c:v>
                </c:pt>
                <c:pt idx="1544">
                  <c:v>1545</c:v>
                </c:pt>
                <c:pt idx="1545">
                  <c:v>1546</c:v>
                </c:pt>
                <c:pt idx="1546">
                  <c:v>1547</c:v>
                </c:pt>
                <c:pt idx="1547">
                  <c:v>1548</c:v>
                </c:pt>
                <c:pt idx="1548">
                  <c:v>1549</c:v>
                </c:pt>
                <c:pt idx="1549">
                  <c:v>1550</c:v>
                </c:pt>
                <c:pt idx="1550">
                  <c:v>1551</c:v>
                </c:pt>
                <c:pt idx="1551">
                  <c:v>1552</c:v>
                </c:pt>
                <c:pt idx="1552">
                  <c:v>1553</c:v>
                </c:pt>
                <c:pt idx="1553">
                  <c:v>1554</c:v>
                </c:pt>
                <c:pt idx="1554">
                  <c:v>1555</c:v>
                </c:pt>
                <c:pt idx="1555">
                  <c:v>1556</c:v>
                </c:pt>
                <c:pt idx="1556">
                  <c:v>1557</c:v>
                </c:pt>
                <c:pt idx="1557">
                  <c:v>1558</c:v>
                </c:pt>
                <c:pt idx="1558">
                  <c:v>1559</c:v>
                </c:pt>
                <c:pt idx="1559">
                  <c:v>1560</c:v>
                </c:pt>
                <c:pt idx="1560">
                  <c:v>1561</c:v>
                </c:pt>
                <c:pt idx="1561">
                  <c:v>1562</c:v>
                </c:pt>
                <c:pt idx="1562">
                  <c:v>1563</c:v>
                </c:pt>
                <c:pt idx="1563">
                  <c:v>1564</c:v>
                </c:pt>
                <c:pt idx="1564">
                  <c:v>1565</c:v>
                </c:pt>
                <c:pt idx="1565">
                  <c:v>1566</c:v>
                </c:pt>
                <c:pt idx="1566">
                  <c:v>1567</c:v>
                </c:pt>
                <c:pt idx="1567">
                  <c:v>1568</c:v>
                </c:pt>
                <c:pt idx="1568">
                  <c:v>1569</c:v>
                </c:pt>
                <c:pt idx="1569">
                  <c:v>1570</c:v>
                </c:pt>
                <c:pt idx="1570">
                  <c:v>1571</c:v>
                </c:pt>
                <c:pt idx="1571">
                  <c:v>1572</c:v>
                </c:pt>
                <c:pt idx="1572">
                  <c:v>1573</c:v>
                </c:pt>
                <c:pt idx="1573">
                  <c:v>1574</c:v>
                </c:pt>
                <c:pt idx="1574">
                  <c:v>1575</c:v>
                </c:pt>
                <c:pt idx="1575">
                  <c:v>1576</c:v>
                </c:pt>
                <c:pt idx="1576">
                  <c:v>1577</c:v>
                </c:pt>
                <c:pt idx="1577">
                  <c:v>1578</c:v>
                </c:pt>
                <c:pt idx="1578">
                  <c:v>1579</c:v>
                </c:pt>
                <c:pt idx="1579">
                  <c:v>1580</c:v>
                </c:pt>
                <c:pt idx="1580">
                  <c:v>1581</c:v>
                </c:pt>
                <c:pt idx="1581">
                  <c:v>1582</c:v>
                </c:pt>
                <c:pt idx="1582">
                  <c:v>1583</c:v>
                </c:pt>
                <c:pt idx="1583">
                  <c:v>1584</c:v>
                </c:pt>
                <c:pt idx="1584">
                  <c:v>1585</c:v>
                </c:pt>
                <c:pt idx="1585">
                  <c:v>1586</c:v>
                </c:pt>
                <c:pt idx="1586">
                  <c:v>1587</c:v>
                </c:pt>
                <c:pt idx="1587">
                  <c:v>1588</c:v>
                </c:pt>
                <c:pt idx="1588">
                  <c:v>1589</c:v>
                </c:pt>
                <c:pt idx="1589">
                  <c:v>1590</c:v>
                </c:pt>
                <c:pt idx="1590">
                  <c:v>1591</c:v>
                </c:pt>
                <c:pt idx="1591">
                  <c:v>1592</c:v>
                </c:pt>
                <c:pt idx="1592">
                  <c:v>1593</c:v>
                </c:pt>
                <c:pt idx="1593">
                  <c:v>1594</c:v>
                </c:pt>
                <c:pt idx="1594">
                  <c:v>1595</c:v>
                </c:pt>
                <c:pt idx="1595">
                  <c:v>1596</c:v>
                </c:pt>
                <c:pt idx="1596">
                  <c:v>1597</c:v>
                </c:pt>
                <c:pt idx="1597">
                  <c:v>1598</c:v>
                </c:pt>
                <c:pt idx="1598">
                  <c:v>1599</c:v>
                </c:pt>
                <c:pt idx="1599">
                  <c:v>1600</c:v>
                </c:pt>
                <c:pt idx="1600">
                  <c:v>1601</c:v>
                </c:pt>
                <c:pt idx="1601">
                  <c:v>1602</c:v>
                </c:pt>
                <c:pt idx="1602">
                  <c:v>1603</c:v>
                </c:pt>
                <c:pt idx="1603">
                  <c:v>1604</c:v>
                </c:pt>
                <c:pt idx="1604">
                  <c:v>1605</c:v>
                </c:pt>
                <c:pt idx="1605">
                  <c:v>1606</c:v>
                </c:pt>
                <c:pt idx="1606">
                  <c:v>1607</c:v>
                </c:pt>
              </c:numCache>
            </c:numRef>
          </c:val>
          <c:smooth val="0"/>
          <c:extLst>
            <c:ext xmlns:c16="http://schemas.microsoft.com/office/drawing/2014/chart" uri="{C3380CC4-5D6E-409C-BE32-E72D297353CC}">
              <c16:uniqueId val="{00000001-7D88-42FB-BD6F-A9974168053B}"/>
            </c:ext>
          </c:extLst>
        </c:ser>
        <c:dLbls>
          <c:showLegendKey val="0"/>
          <c:showVal val="0"/>
          <c:showCatName val="0"/>
          <c:showSerName val="0"/>
          <c:showPercent val="0"/>
          <c:showBubbleSize val="0"/>
        </c:dLbls>
        <c:marker val="1"/>
        <c:smooth val="0"/>
        <c:axId val="1752273952"/>
        <c:axId val="1752273472"/>
      </c:lineChart>
      <c:catAx>
        <c:axId val="175227395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419"/>
                  <a:t>Sum</a:t>
                </a:r>
                <a:r>
                  <a:rPr lang="es-419" baseline="0"/>
                  <a:t> of published articles</a:t>
                </a:r>
                <a:endParaRPr lang="es-419"/>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419"/>
            </a:p>
          </c:txPr>
        </c:title>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419"/>
          </a:p>
        </c:txPr>
        <c:crossAx val="1752273472"/>
        <c:crosses val="autoZero"/>
        <c:auto val="1"/>
        <c:lblAlgn val="ctr"/>
        <c:lblOffset val="100"/>
        <c:noMultiLvlLbl val="0"/>
      </c:catAx>
      <c:valAx>
        <c:axId val="1752273472"/>
        <c:scaling>
          <c:orientation val="minMax"/>
          <c:max val="17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419"/>
                  <a:t>Citations per published articles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419"/>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419"/>
          </a:p>
        </c:txPr>
        <c:crossAx val="175227395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419"/>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tx>
            <c:strRef>
              <c:f>savedrecs!$AU$2</c:f>
              <c:strCache>
                <c:ptCount val="1"/>
                <c:pt idx="0">
                  <c:v>2003</c:v>
                </c:pt>
              </c:strCache>
            </c:strRef>
          </c:tx>
          <c:spPr>
            <a:ln w="25400" cap="rnd">
              <a:noFill/>
              <a:round/>
            </a:ln>
            <a:effectLst/>
          </c:spPr>
          <c:marker>
            <c:symbol val="circle"/>
            <c:size val="5"/>
            <c:spPr>
              <a:solidFill>
                <a:schemeClr val="accent4">
                  <a:lumMod val="40000"/>
                  <a:lumOff val="60000"/>
                </a:schemeClr>
              </a:solidFill>
              <a:ln w="9525">
                <a:solidFill>
                  <a:schemeClr val="accent1"/>
                </a:solidFill>
              </a:ln>
              <a:effectLst/>
            </c:spPr>
          </c:marker>
          <c:trendline>
            <c:spPr>
              <a:ln w="12700" cap="rnd">
                <a:solidFill>
                  <a:schemeClr val="tx1"/>
                </a:solidFill>
                <a:prstDash val="dash"/>
              </a:ln>
              <a:effectLst/>
            </c:spPr>
            <c:trendlineType val="linear"/>
            <c:dispRSqr val="1"/>
            <c:dispEq val="0"/>
            <c:trendlineLbl>
              <c:layout>
                <c:manualLayout>
                  <c:x val="-0.50496828521434822"/>
                  <c:y val="-0.19726778944298629"/>
                </c:manualLayout>
              </c:layout>
              <c:numFmt formatCode="0.00%" sourceLinked="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419"/>
                </a:p>
              </c:txPr>
            </c:trendlineLbl>
          </c:trendline>
          <c:xVal>
            <c:numRef>
              <c:f>savedrecs!$AU$2:$AU$93</c:f>
              <c:numCache>
                <c:formatCode>General</c:formatCode>
                <c:ptCount val="92"/>
                <c:pt idx="0">
                  <c:v>2003</c:v>
                </c:pt>
                <c:pt idx="1">
                  <c:v>2008</c:v>
                </c:pt>
                <c:pt idx="2">
                  <c:v>2002</c:v>
                </c:pt>
                <c:pt idx="3">
                  <c:v>2009</c:v>
                </c:pt>
                <c:pt idx="4">
                  <c:v>2010</c:v>
                </c:pt>
                <c:pt idx="5">
                  <c:v>2008</c:v>
                </c:pt>
                <c:pt idx="6">
                  <c:v>2012</c:v>
                </c:pt>
                <c:pt idx="7">
                  <c:v>2013</c:v>
                </c:pt>
                <c:pt idx="8">
                  <c:v>2013</c:v>
                </c:pt>
                <c:pt idx="9">
                  <c:v>2008</c:v>
                </c:pt>
                <c:pt idx="10">
                  <c:v>2014</c:v>
                </c:pt>
                <c:pt idx="11">
                  <c:v>2002</c:v>
                </c:pt>
                <c:pt idx="12">
                  <c:v>2021</c:v>
                </c:pt>
                <c:pt idx="13">
                  <c:v>2001</c:v>
                </c:pt>
                <c:pt idx="14">
                  <c:v>2011</c:v>
                </c:pt>
                <c:pt idx="15">
                  <c:v>2020</c:v>
                </c:pt>
                <c:pt idx="16">
                  <c:v>2013</c:v>
                </c:pt>
                <c:pt idx="17">
                  <c:v>1998</c:v>
                </c:pt>
                <c:pt idx="18">
                  <c:v>2005</c:v>
                </c:pt>
                <c:pt idx="19">
                  <c:v>2010</c:v>
                </c:pt>
                <c:pt idx="20">
                  <c:v>2014</c:v>
                </c:pt>
                <c:pt idx="21">
                  <c:v>2009</c:v>
                </c:pt>
                <c:pt idx="22">
                  <c:v>2012</c:v>
                </c:pt>
                <c:pt idx="23">
                  <c:v>2006</c:v>
                </c:pt>
                <c:pt idx="24">
                  <c:v>2010</c:v>
                </c:pt>
                <c:pt idx="25">
                  <c:v>2010</c:v>
                </c:pt>
                <c:pt idx="26">
                  <c:v>2007</c:v>
                </c:pt>
                <c:pt idx="27">
                  <c:v>2011</c:v>
                </c:pt>
                <c:pt idx="28">
                  <c:v>2011</c:v>
                </c:pt>
                <c:pt idx="29">
                  <c:v>2010</c:v>
                </c:pt>
                <c:pt idx="30">
                  <c:v>2004</c:v>
                </c:pt>
                <c:pt idx="31">
                  <c:v>2010</c:v>
                </c:pt>
                <c:pt idx="32">
                  <c:v>2014</c:v>
                </c:pt>
                <c:pt idx="33">
                  <c:v>2012</c:v>
                </c:pt>
                <c:pt idx="34">
                  <c:v>2002</c:v>
                </c:pt>
                <c:pt idx="35">
                  <c:v>2012</c:v>
                </c:pt>
                <c:pt idx="36">
                  <c:v>2014</c:v>
                </c:pt>
                <c:pt idx="37">
                  <c:v>2013</c:v>
                </c:pt>
                <c:pt idx="38">
                  <c:v>2012</c:v>
                </c:pt>
                <c:pt idx="39">
                  <c:v>2017</c:v>
                </c:pt>
                <c:pt idx="40">
                  <c:v>2006</c:v>
                </c:pt>
                <c:pt idx="41">
                  <c:v>2016</c:v>
                </c:pt>
                <c:pt idx="42">
                  <c:v>2007</c:v>
                </c:pt>
                <c:pt idx="43">
                  <c:v>2006</c:v>
                </c:pt>
                <c:pt idx="44">
                  <c:v>2007</c:v>
                </c:pt>
                <c:pt idx="45">
                  <c:v>2001</c:v>
                </c:pt>
                <c:pt idx="46">
                  <c:v>2007</c:v>
                </c:pt>
                <c:pt idx="47">
                  <c:v>2010</c:v>
                </c:pt>
                <c:pt idx="48">
                  <c:v>2001</c:v>
                </c:pt>
                <c:pt idx="49">
                  <c:v>2019</c:v>
                </c:pt>
                <c:pt idx="50">
                  <c:v>2016</c:v>
                </c:pt>
                <c:pt idx="51">
                  <c:v>2014</c:v>
                </c:pt>
                <c:pt idx="52">
                  <c:v>2012</c:v>
                </c:pt>
                <c:pt idx="53">
                  <c:v>2006</c:v>
                </c:pt>
                <c:pt idx="54">
                  <c:v>2015</c:v>
                </c:pt>
                <c:pt idx="55">
                  <c:v>2006</c:v>
                </c:pt>
                <c:pt idx="56">
                  <c:v>2013</c:v>
                </c:pt>
                <c:pt idx="57">
                  <c:v>2003</c:v>
                </c:pt>
                <c:pt idx="58">
                  <c:v>2012</c:v>
                </c:pt>
                <c:pt idx="59">
                  <c:v>2002</c:v>
                </c:pt>
                <c:pt idx="60">
                  <c:v>2006</c:v>
                </c:pt>
                <c:pt idx="61">
                  <c:v>2014</c:v>
                </c:pt>
                <c:pt idx="62">
                  <c:v>2009</c:v>
                </c:pt>
                <c:pt idx="63">
                  <c:v>2015</c:v>
                </c:pt>
                <c:pt idx="64">
                  <c:v>1993</c:v>
                </c:pt>
                <c:pt idx="65">
                  <c:v>2018</c:v>
                </c:pt>
                <c:pt idx="66">
                  <c:v>2002</c:v>
                </c:pt>
                <c:pt idx="67">
                  <c:v>2014</c:v>
                </c:pt>
                <c:pt idx="68">
                  <c:v>2015</c:v>
                </c:pt>
                <c:pt idx="69">
                  <c:v>2014</c:v>
                </c:pt>
                <c:pt idx="70">
                  <c:v>2013</c:v>
                </c:pt>
                <c:pt idx="71">
                  <c:v>2003</c:v>
                </c:pt>
                <c:pt idx="72">
                  <c:v>2008</c:v>
                </c:pt>
                <c:pt idx="73">
                  <c:v>2013</c:v>
                </c:pt>
                <c:pt idx="74">
                  <c:v>2015</c:v>
                </c:pt>
                <c:pt idx="75">
                  <c:v>2017</c:v>
                </c:pt>
                <c:pt idx="76">
                  <c:v>2019</c:v>
                </c:pt>
                <c:pt idx="77">
                  <c:v>2002</c:v>
                </c:pt>
                <c:pt idx="78">
                  <c:v>2010</c:v>
                </c:pt>
                <c:pt idx="79">
                  <c:v>2016</c:v>
                </c:pt>
                <c:pt idx="80">
                  <c:v>2020</c:v>
                </c:pt>
                <c:pt idx="81">
                  <c:v>2006</c:v>
                </c:pt>
                <c:pt idx="82">
                  <c:v>2012</c:v>
                </c:pt>
                <c:pt idx="83">
                  <c:v>2011</c:v>
                </c:pt>
                <c:pt idx="84">
                  <c:v>2015</c:v>
                </c:pt>
                <c:pt idx="85">
                  <c:v>2017</c:v>
                </c:pt>
                <c:pt idx="86">
                  <c:v>2019</c:v>
                </c:pt>
                <c:pt idx="87">
                  <c:v>2013</c:v>
                </c:pt>
                <c:pt idx="88">
                  <c:v>2014</c:v>
                </c:pt>
                <c:pt idx="89">
                  <c:v>2017</c:v>
                </c:pt>
                <c:pt idx="90">
                  <c:v>2018</c:v>
                </c:pt>
                <c:pt idx="91">
                  <c:v>2012</c:v>
                </c:pt>
              </c:numCache>
            </c:numRef>
          </c:xVal>
          <c:yVal>
            <c:numRef>
              <c:f>savedrecs!$AH$2:$AH$93</c:f>
              <c:numCache>
                <c:formatCode>General</c:formatCode>
                <c:ptCount val="92"/>
                <c:pt idx="0">
                  <c:v>1310</c:v>
                </c:pt>
                <c:pt idx="1">
                  <c:v>1066</c:v>
                </c:pt>
                <c:pt idx="2">
                  <c:v>939</c:v>
                </c:pt>
                <c:pt idx="3">
                  <c:v>857</c:v>
                </c:pt>
                <c:pt idx="4">
                  <c:v>842</c:v>
                </c:pt>
                <c:pt idx="5">
                  <c:v>781</c:v>
                </c:pt>
                <c:pt idx="6">
                  <c:v>605</c:v>
                </c:pt>
                <c:pt idx="7">
                  <c:v>502</c:v>
                </c:pt>
                <c:pt idx="8">
                  <c:v>429</c:v>
                </c:pt>
                <c:pt idx="9">
                  <c:v>413</c:v>
                </c:pt>
                <c:pt idx="10">
                  <c:v>411</c:v>
                </c:pt>
                <c:pt idx="11">
                  <c:v>405</c:v>
                </c:pt>
                <c:pt idx="12">
                  <c:v>383</c:v>
                </c:pt>
                <c:pt idx="13">
                  <c:v>359</c:v>
                </c:pt>
                <c:pt idx="14">
                  <c:v>347</c:v>
                </c:pt>
                <c:pt idx="15">
                  <c:v>315</c:v>
                </c:pt>
                <c:pt idx="16">
                  <c:v>303</c:v>
                </c:pt>
                <c:pt idx="17">
                  <c:v>293</c:v>
                </c:pt>
                <c:pt idx="18">
                  <c:v>285</c:v>
                </c:pt>
                <c:pt idx="19">
                  <c:v>285</c:v>
                </c:pt>
                <c:pt idx="20">
                  <c:v>283</c:v>
                </c:pt>
                <c:pt idx="21">
                  <c:v>269</c:v>
                </c:pt>
                <c:pt idx="22">
                  <c:v>263</c:v>
                </c:pt>
                <c:pt idx="23">
                  <c:v>255</c:v>
                </c:pt>
                <c:pt idx="24">
                  <c:v>246</c:v>
                </c:pt>
                <c:pt idx="25">
                  <c:v>239</c:v>
                </c:pt>
                <c:pt idx="26">
                  <c:v>230</c:v>
                </c:pt>
                <c:pt idx="27">
                  <c:v>229</c:v>
                </c:pt>
                <c:pt idx="28">
                  <c:v>219</c:v>
                </c:pt>
                <c:pt idx="29">
                  <c:v>218</c:v>
                </c:pt>
                <c:pt idx="30">
                  <c:v>215</c:v>
                </c:pt>
                <c:pt idx="31">
                  <c:v>206</c:v>
                </c:pt>
                <c:pt idx="32">
                  <c:v>202</c:v>
                </c:pt>
                <c:pt idx="33">
                  <c:v>198</c:v>
                </c:pt>
                <c:pt idx="34">
                  <c:v>187</c:v>
                </c:pt>
                <c:pt idx="35">
                  <c:v>187</c:v>
                </c:pt>
                <c:pt idx="36">
                  <c:v>187</c:v>
                </c:pt>
                <c:pt idx="37">
                  <c:v>185</c:v>
                </c:pt>
                <c:pt idx="38">
                  <c:v>179</c:v>
                </c:pt>
                <c:pt idx="39">
                  <c:v>170</c:v>
                </c:pt>
                <c:pt idx="40">
                  <c:v>169</c:v>
                </c:pt>
                <c:pt idx="41">
                  <c:v>169</c:v>
                </c:pt>
                <c:pt idx="42">
                  <c:v>166</c:v>
                </c:pt>
                <c:pt idx="43">
                  <c:v>163</c:v>
                </c:pt>
                <c:pt idx="44">
                  <c:v>161</c:v>
                </c:pt>
                <c:pt idx="45">
                  <c:v>157</c:v>
                </c:pt>
                <c:pt idx="46">
                  <c:v>153</c:v>
                </c:pt>
                <c:pt idx="47">
                  <c:v>153</c:v>
                </c:pt>
                <c:pt idx="48">
                  <c:v>147</c:v>
                </c:pt>
                <c:pt idx="49">
                  <c:v>147</c:v>
                </c:pt>
                <c:pt idx="50">
                  <c:v>143</c:v>
                </c:pt>
                <c:pt idx="51">
                  <c:v>142</c:v>
                </c:pt>
                <c:pt idx="52">
                  <c:v>139</c:v>
                </c:pt>
                <c:pt idx="53">
                  <c:v>138</c:v>
                </c:pt>
                <c:pt idx="54">
                  <c:v>137</c:v>
                </c:pt>
                <c:pt idx="55">
                  <c:v>132</c:v>
                </c:pt>
                <c:pt idx="56">
                  <c:v>129</c:v>
                </c:pt>
                <c:pt idx="57">
                  <c:v>128</c:v>
                </c:pt>
                <c:pt idx="58">
                  <c:v>128</c:v>
                </c:pt>
                <c:pt idx="59">
                  <c:v>126</c:v>
                </c:pt>
                <c:pt idx="60">
                  <c:v>125</c:v>
                </c:pt>
                <c:pt idx="61">
                  <c:v>124</c:v>
                </c:pt>
                <c:pt idx="62">
                  <c:v>123</c:v>
                </c:pt>
                <c:pt idx="63">
                  <c:v>120</c:v>
                </c:pt>
                <c:pt idx="64">
                  <c:v>118</c:v>
                </c:pt>
                <c:pt idx="65">
                  <c:v>117</c:v>
                </c:pt>
                <c:pt idx="66">
                  <c:v>111</c:v>
                </c:pt>
                <c:pt idx="67">
                  <c:v>110</c:v>
                </c:pt>
                <c:pt idx="68">
                  <c:v>109</c:v>
                </c:pt>
                <c:pt idx="69">
                  <c:v>107</c:v>
                </c:pt>
                <c:pt idx="70">
                  <c:v>106</c:v>
                </c:pt>
                <c:pt idx="71">
                  <c:v>105</c:v>
                </c:pt>
                <c:pt idx="72">
                  <c:v>105</c:v>
                </c:pt>
                <c:pt idx="73">
                  <c:v>104</c:v>
                </c:pt>
                <c:pt idx="74">
                  <c:v>103</c:v>
                </c:pt>
                <c:pt idx="75">
                  <c:v>101</c:v>
                </c:pt>
                <c:pt idx="76">
                  <c:v>101</c:v>
                </c:pt>
                <c:pt idx="77">
                  <c:v>99</c:v>
                </c:pt>
                <c:pt idx="78">
                  <c:v>99</c:v>
                </c:pt>
                <c:pt idx="79">
                  <c:v>99</c:v>
                </c:pt>
                <c:pt idx="80">
                  <c:v>99</c:v>
                </c:pt>
                <c:pt idx="81">
                  <c:v>98</c:v>
                </c:pt>
                <c:pt idx="82">
                  <c:v>98</c:v>
                </c:pt>
                <c:pt idx="83">
                  <c:v>97</c:v>
                </c:pt>
                <c:pt idx="84">
                  <c:v>96</c:v>
                </c:pt>
                <c:pt idx="85">
                  <c:v>96</c:v>
                </c:pt>
                <c:pt idx="86">
                  <c:v>96</c:v>
                </c:pt>
                <c:pt idx="87">
                  <c:v>95</c:v>
                </c:pt>
                <c:pt idx="88">
                  <c:v>94</c:v>
                </c:pt>
                <c:pt idx="89">
                  <c:v>94</c:v>
                </c:pt>
                <c:pt idx="90">
                  <c:v>94</c:v>
                </c:pt>
                <c:pt idx="91">
                  <c:v>92</c:v>
                </c:pt>
              </c:numCache>
            </c:numRef>
          </c:yVal>
          <c:smooth val="0"/>
          <c:extLst>
            <c:ext xmlns:c16="http://schemas.microsoft.com/office/drawing/2014/chart" uri="{C3380CC4-5D6E-409C-BE32-E72D297353CC}">
              <c16:uniqueId val="{00000001-7123-4261-A184-B445E60EF761}"/>
            </c:ext>
          </c:extLst>
        </c:ser>
        <c:dLbls>
          <c:showLegendKey val="0"/>
          <c:showVal val="0"/>
          <c:showCatName val="0"/>
          <c:showSerName val="0"/>
          <c:showPercent val="0"/>
          <c:showBubbleSize val="0"/>
        </c:dLbls>
        <c:axId val="1127534975"/>
        <c:axId val="1127535935"/>
      </c:scatterChart>
      <c:valAx>
        <c:axId val="1127534975"/>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419"/>
                  <a:t>Publication</a:t>
                </a:r>
                <a:r>
                  <a:rPr lang="es-419" baseline="0"/>
                  <a:t> Year</a:t>
                </a:r>
                <a:endParaRPr lang="es-419"/>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419"/>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419"/>
          </a:p>
        </c:txPr>
        <c:crossAx val="1127535935"/>
        <c:crosses val="autoZero"/>
        <c:crossBetween val="midCat"/>
      </c:valAx>
      <c:valAx>
        <c:axId val="112753593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r>
                  <a:rPr lang="es-419" sz="1000" b="0" i="0" u="none" strike="noStrike" kern="1200" baseline="0">
                    <a:solidFill>
                      <a:sysClr val="windowText" lastClr="000000">
                        <a:lumMod val="65000"/>
                        <a:lumOff val="35000"/>
                      </a:sysClr>
                    </a:solidFill>
                  </a:rPr>
                  <a:t>Citations per published articles</a:t>
                </a:r>
              </a:p>
            </c:rich>
          </c:tx>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endParaRPr lang="es-419"/>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419"/>
          </a:p>
        </c:txPr>
        <c:crossAx val="112753497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419"/>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4</xdr:col>
      <xdr:colOff>30480</xdr:colOff>
      <xdr:row>4</xdr:row>
      <xdr:rowOff>19050</xdr:rowOff>
    </xdr:from>
    <xdr:to>
      <xdr:col>16</xdr:col>
      <xdr:colOff>411480</xdr:colOff>
      <xdr:row>28</xdr:row>
      <xdr:rowOff>152400</xdr:rowOff>
    </xdr:to>
    <xdr:graphicFrame macro="">
      <xdr:nvGraphicFramePr>
        <xdr:cNvPr id="3" name="Chart 2">
          <a:extLst>
            <a:ext uri="{FF2B5EF4-FFF2-40B4-BE49-F238E27FC236}">
              <a16:creationId xmlns:a16="http://schemas.microsoft.com/office/drawing/2014/main" id="{6F1F3517-02C2-2548-0ADE-31206CBAEA0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4</xdr:col>
      <xdr:colOff>0</xdr:colOff>
      <xdr:row>1</xdr:row>
      <xdr:rowOff>0</xdr:rowOff>
    </xdr:from>
    <xdr:to>
      <xdr:col>13</xdr:col>
      <xdr:colOff>266700</xdr:colOff>
      <xdr:row>22</xdr:row>
      <xdr:rowOff>133350</xdr:rowOff>
    </xdr:to>
    <xdr:graphicFrame macro="">
      <xdr:nvGraphicFramePr>
        <xdr:cNvPr id="3" name="Chart 2">
          <a:extLst>
            <a:ext uri="{FF2B5EF4-FFF2-40B4-BE49-F238E27FC236}">
              <a16:creationId xmlns:a16="http://schemas.microsoft.com/office/drawing/2014/main" id="{EB159F9E-AD51-CC4E-865F-304FF6BF6AC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99</xdr:col>
      <xdr:colOff>0</xdr:colOff>
      <xdr:row>0</xdr:row>
      <xdr:rowOff>0</xdr:rowOff>
    </xdr:from>
    <xdr:to>
      <xdr:col>106</xdr:col>
      <xdr:colOff>304800</xdr:colOff>
      <xdr:row>16</xdr:row>
      <xdr:rowOff>60960</xdr:rowOff>
    </xdr:to>
    <xdr:graphicFrame macro="">
      <xdr:nvGraphicFramePr>
        <xdr:cNvPr id="2" name="Chart 1">
          <a:extLst>
            <a:ext uri="{FF2B5EF4-FFF2-40B4-BE49-F238E27FC236}">
              <a16:creationId xmlns:a16="http://schemas.microsoft.com/office/drawing/2014/main" id="{B8FD2F46-955B-A215-6970-E13047C4F09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99</xdr:col>
      <xdr:colOff>0</xdr:colOff>
      <xdr:row>17</xdr:row>
      <xdr:rowOff>0</xdr:rowOff>
    </xdr:from>
    <xdr:to>
      <xdr:col>106</xdr:col>
      <xdr:colOff>328706</xdr:colOff>
      <xdr:row>33</xdr:row>
      <xdr:rowOff>5080</xdr:rowOff>
    </xdr:to>
    <xdr:graphicFrame macro="">
      <xdr:nvGraphicFramePr>
        <xdr:cNvPr id="3" name="Chart 2">
          <a:extLst>
            <a:ext uri="{FF2B5EF4-FFF2-40B4-BE49-F238E27FC236}">
              <a16:creationId xmlns:a16="http://schemas.microsoft.com/office/drawing/2014/main" id="{B92E2E7A-E7FA-470E-A62E-A9B31AE080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persons/person.xml><?xml version="1.0" encoding="utf-8"?>
<personList xmlns="http://schemas.microsoft.com/office/spreadsheetml/2018/threadedcomments" xmlns:x="http://schemas.openxmlformats.org/spreadsheetml/2006/main"/>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lejandro Vega" refreshedDate="45487.872527777778" createdVersion="8" refreshedVersion="8" minRefreshableVersion="3" recordCount="1608" xr:uid="{31D7BE75-6C36-4783-9D24-578DEAF57E0B}">
  <cacheSource type="worksheet">
    <worksheetSource ref="A1:BT1048576" sheet="savedrecs"/>
  </cacheSource>
  <cacheFields count="72">
    <cacheField name="Publication Type" numFmtId="0">
      <sharedItems containsBlank="1" count="2">
        <s v="J"/>
        <m/>
      </sharedItems>
    </cacheField>
    <cacheField name="Authors" numFmtId="0">
      <sharedItems containsBlank="1" count="1570" longText="1">
        <s v="TOBIN, KG; CAPIE, W"/>
        <s v="LEACH, DJ; DOLAN, NK"/>
        <s v="FRIEDMAN, DL; CANCELLI, AA; YOSHIDA, RK"/>
        <s v="MARTENS, BK; LOCHNER, DG; KELLY, SQ"/>
        <s v="DEBARYSHE, BD; PATTERSON, GR; CAPALDI, DM"/>
        <s v="LEE, VE; SMITH, JB"/>
        <s v="KAMPS, DM; DUGAN, EP; LEONARD, BR; DAOUST, PM"/>
        <s v="DISHION, TJ; DUNCAN, TE; EDDY, JM; FAGOT, BI; FETROW, R"/>
        <s v="KASTNER, J; GOTTLIEB, RW; GOTTLIEB, J; KASTNER, S"/>
        <s v="Kamps, DM; Leonard, B; Potucek, J; GarrisonHarrell, L"/>
        <s v="DUGAN, E; KAMPS, D; LEONARD, B; WATKINS, N; RHEINBERGER, A; STACKHAUS, J"/>
        <s v="ArreagaMayer, C; PerdomoRivera, C"/>
        <s v="Barnett, D; Vondra, JI; Shonk, SM"/>
        <s v="Cushing, LS; Kennedy, CH"/>
        <s v="Maton, KI; Hrabowski, FA; Greif, GL"/>
        <s v="Lago-Delello, E"/>
        <s v="Atkins, MS; McKay, MM; Arvanitis, P; London, L; Madison, S; Costigan, C; Haney, P; Zevenbergen, A; Hess, L; Bennett, D; Webster, D"/>
        <s v="Rumberger, RW; Larson, KA"/>
        <s v="Mortweet, SL; Utley, CA; Walker, D; Dawson, HL; Delquadri, JC; Reddy, SS; Greenwood, CR; Hamilton, S; Ledford, D"/>
        <s v="O'Connor, C"/>
        <s v="Smith, RM"/>
        <s v="Edwards, L; Chard, DJ"/>
        <s v="Kamps, D; Kravits, T; Rauch, J; Kamps, JL; Chung, N"/>
        <s v="Werts, MG; Zigmond, N; Leeper, DC"/>
        <s v="Johnson, MK; Crosnoe, R; Elder, GH"/>
        <s v="Valeski, TN; Stipek, DJ"/>
        <s v="Stipek, D; Byler, P"/>
        <s v="Symons, FJ; Clark, RD; Roberts, JP; Bailey, DB"/>
        <s v="Rudolph, KD; Lambert, SF; Clark, AG; Kurlakowsky, KD"/>
        <s v="Singh, K; Granville, M; Dika, S"/>
        <s v="Gabelko, NH; Sosniak, LA"/>
        <s v="Sawka, KD; McCurdy, BL; Mannella, MC"/>
        <s v="Astin, AW; Keup, JR; Lindholm, JA"/>
        <s v="Wentzel, KK; Watkins, DE"/>
        <s v="Wallace, T; Anderson, AR; Bartholomay, T; Hupp, S"/>
        <s v="Tucker, CM; Zayco, RA; Herman, KC; Reinke, WM; Trujillo, M; Carraway, K; Wallack, C; Ivery, PD"/>
        <s v="Greenwood, CR; Horton, BT; Utley, CA"/>
        <s v="Aronson, J; Fried, CB; Good, C"/>
        <s v="March, RE; Horner, RH"/>
        <s v="Callicott, KJ; Park, H"/>
        <s v="Meece, JL"/>
        <s v="Dolezal, SE; Welsh, LM; Pressley, M; Vincent, MM"/>
        <s v="Cossentino, J"/>
        <s v="Brooks, A; Todd, AW; Tofflemoyer, S; Horner, RH"/>
        <s v="Furrer, C; Skinner, E"/>
        <s v="Martin, AJ; Marsh, HW; Debus, RL"/>
        <s v="Bryant, AN"/>
        <s v="Bryant, AL; Zimmermann, MA"/>
        <s v="Orenstein, DE"/>
        <s v="Conroy, MA; Asmus, JM; Ladwig, CN; Sellers, JA; Valcante, G"/>
        <s v="Oldfield, S; Parnell, S; Mabin, A"/>
        <s v="Kirsner, D"/>
        <s v="Anderson, AR; Christenson, SL; Sinclair, MF; Lehr, CA"/>
        <s v="Simons-Morton, BG"/>
        <s v="de Bruyn, EH"/>
        <s v="Matheson, AS; Shriver, MD"/>
        <s v="Rock, ML"/>
        <s v="Assor, A; Kaplan, H; Kanat-Maymon, Y; Roth, G"/>
        <s v="Lien-Thorne, S; Kamps, D"/>
        <s v="Diversi, M; Mecham, C"/>
        <s v="Olson, KR"/>
        <s v="Skinner, CH; Pappas, DN; Davis, KA"/>
        <s v="Huntington, HP"/>
        <s v="Luthar, SS; Ansary, NS"/>
        <s v="Junod, REV; DuPaul, GJ; Jitendra, AK; Volpe, RJ; Cleary, KS"/>
        <s v="Knauth, DG; Skowron, EA; Escobar, M"/>
        <s v="Schwartz, D; Gorman, AH; Nakamoto, J; McKay, T"/>
        <s v="Juvonen, J; Nishina, A; Graham, S"/>
        <s v="Price, L"/>
        <s v="de Bruyn, EH; Cillessen, AHN"/>
        <s v="Johnson, W; Mcgue, M; Iacono, WG"/>
        <s v="Gale, T"/>
        <s v="Zimmer-Gembeck, MJ; Chipuer, HM; Hanisch, M; Creed, PA; McGregor, L"/>
        <s v="Graham, S; Bellmore, AD; Mize, J"/>
        <s v="Hockings, C; Cooke, S; Bowl, M"/>
        <s v="Creed, PA; Conlon, EG; Zimmer-Gembeck, MJ"/>
        <s v="Smalls, C; White, R; Chavous, T; Sellers, R"/>
        <s v="Horstmanshof, L; Zimitat, C"/>
        <s v="Kindermann, TA"/>
        <s v="Carter, EW; Sisco, LG; Melekoglu, MA; Kurkowski, C"/>
        <s v="Porter, SR; Pryor, J"/>
        <s v="Athens, ES; Vollmer, TR; Pipkin, CCSP"/>
        <s v="Harniss, MK; Caros, J; Gersten, R"/>
        <s v="Martin, AJ; Marsh, HW; McInerney, DM; Green, J; Dowson, M"/>
        <s v="Herring-Harrison, TJ; Gardner, R; Lovelace, TS"/>
        <s v="Domina, T"/>
        <s v="Price, L; Richardson, JTE; Jelfs, A"/>
        <s v="Lane, KL; Little, MA; Redding-Rhodes, J; Phillips, A; Welsh, MT"/>
        <s v="Carter, DR; Horner, RH"/>
        <s v="Keyes, MA; Iacono, WG; Mcgue, M"/>
        <s v="Bodovski, K; Farkas, G"/>
        <s v="Gonzales, NA; Germán, M; Kim, SY; George, P; Fabrett, FC; Millsap, R; Dumka, LE"/>
        <s v="Green, G; Rhodes, J; Hirsch, AH; Suárez-Orozco, C; Camic, PM"/>
        <s v="Carter, EW; Sisco, LG; Brown, L; Brickham, D; Al-Khabbaz, ZA"/>
        <s v="Chen, JJL"/>
        <s v="Kelleher, C; Riley-Tillman, TC; Power, TJ"/>
        <s v="Hockings, C; Cooke, S; Yamashita, H; McGinty, S; Bowl, M"/>
        <s v="Hart, JE; Whalon, KJ"/>
        <s v="Brint, S; Cantwell, AM; Hanneman, RA"/>
        <s v="Bardin, JA; Lewis, S"/>
        <s v="Kuh, GD; Cruce, TM; Shoup, R; Kinzie, J; Gonyea, RM"/>
        <s v="Petscher, ES; Bailey, JS"/>
        <s v="[Anonymous]"/>
        <s v="Baker, JA; Clark, TP; Maier, KS; Viger, S"/>
        <s v="Oyserman, D"/>
        <s v="Raphael, LM; Pressley, M; Mohan, L"/>
        <s v="Codding, RS; Smyth, CA"/>
        <s v="Fowler, J; Zimitat, C"/>
        <s v="Sharkey, JD; You, S; Schnoebelen, K"/>
        <s v="Gramzow, RH; Willard, G; Mendes, WB"/>
        <s v="Skinner, E; Marchand, G; Furrer, C; Kindermann, T"/>
        <s v="Keith, M"/>
        <s v="Hughes, JN; Luo, W; Kwok, OM; Loyd, LK"/>
        <s v="Gest, SD; Rulison, KL; Davidson, AJ; Welsh, JA"/>
        <s v="Shih, SS"/>
        <s v="Lim, CP"/>
        <s v="Iatarola, P; Schwartz, AE; Stiefel, L; Chellman, CC"/>
        <s v="Cooper, SM"/>
        <s v="Salamonson, Y; Andrew, S; Everett, B"/>
        <s v="Hughes, JN; Dyer, N; Luo, W; Kwok, OM"/>
        <s v="Plunkett, SW; Behnke, AO; Sands, T; Choi, BY"/>
        <s v="Roth, G; Assor, A; Niemiec, CP; Ryan, RA; Deci, EL"/>
        <s v="Milot, AS; Ludden, AB"/>
        <s v="Gonzalez, R"/>
        <s v="Smith, HJ; Olson, G; Agronick, G; Tyler, T"/>
        <s v="Preciado, JA; Horner, RH; Baker, SK"/>
        <s v="Nasir, NS; McLaughlin, MW; Jones, A"/>
        <s v="Thesen, L"/>
        <s v="Wefald, AJ; Downey, RG"/>
        <s v="Schoenfeld, NA; Mathur, SR"/>
        <s v="Machalicek, W; O'Reilly, M; Chan, JM; Lang, R; Rispoli, M; Davis, T; Shogren, K; Sigafoos, J; Lancioni, G; Antonucci, M; Langthorne, P; Andrews, A; Didden, R"/>
        <s v="Thijs, J; Verkuyten, M"/>
        <s v="Smokowski, P; Buchanan, RL; Bacallao, ML"/>
        <s v="Rivas-Drake, D; Mooney, M"/>
        <s v="Ryan, AM; Shim, SS; Lampkins-uThando, SA; Kiefer, SM; Thompson, GN"/>
        <s v="Gray, J; Hackling, M"/>
        <s v="Skinner, EA; Kindermann, TA; Furrer, CJ"/>
        <s v="Swift, C"/>
        <s v="Hughes, K; Coplan, RJ"/>
        <s v="Horner, RH; Sugai, G; Anderson, CM"/>
        <s v="Arias, JD; Justo, CF; Mañas, IM"/>
        <s v="Staff, J; Schulenberg, JE; Bachman, JG"/>
        <s v="Hu, SP; Wolniak, GC"/>
        <s v="Greenberg, MT; Bierman, KL; Coie, JD; Dodge, KA; Lochman, JE; McMahon, RJ; Pinderhughes, E"/>
        <s v="Briesch, AM; Chafouleas, SM; Riley-Tillman, TC"/>
        <s v="Bouchey, HA; Shoulberg, EK; Jodl, KA; Eccles, JS"/>
        <s v="Galand, B; Raucent, B; Frenay, M"/>
        <s v="Chafouleas, SM; Briesch, AM; Riley-Tillman, TC; Christ, TJ; Black, AC; Kilgus, SP"/>
        <s v="Kempa, M"/>
        <s v="Giangreco, MF"/>
        <s v="Lebel, TJ; Kilgus, SP; Briesch, AM; Chafouleas, S"/>
        <s v="Lowery, BS; Wout, DA"/>
        <s v="Leflot, G; Onghena, P; Colpin, H"/>
        <s v="Cihak, DF; Wright, R; Ayres, KM"/>
        <s v="Suárez-Orozco, C; Bang, HJ; Onaga, M"/>
        <s v="Doll, B; Spies, RA; LeClair, CM; Kurien, SA; Foley, BP"/>
        <s v="Gregory, A; Thompson, AR"/>
        <s v="Wright, K; Jones, L; Hogan, V"/>
        <s v="Farmer, TW; Irvin, MJ; Leung, MC; Hall, CM; Hutchins, BC; McDonough, E"/>
        <s v="Jang, H; Reeve, J; Deci, EL"/>
        <s v="Bradshaw, CP; Mitchell, MM; O'Brennan, LM; Leaf, PJ"/>
        <s v="Chen, Q; Hughes, JN; Liew, J; Kwok, OM"/>
        <s v="Smalls, C"/>
        <s v="Suárez-Orozco, C; Gaytán, FX; Bang, HJ; Pakes, J; O'Connor, E; Rhodes, J"/>
        <s v="Harris, L"/>
        <s v="Middleton, J"/>
        <s v="Antaramian, SP; Huebner, ES; Hills, KJ; Valois, RF"/>
        <s v="Strambler, MJ; Weinstein, RS"/>
        <s v="Douglass, JA; Thomson, G"/>
        <s v="Stoeber, J; Childs, JH; Hayward, JA; Feast, AR"/>
        <s v="Rispoli, MJ; O'Reilly, MF; Sigafoos, J; Lang, R; Kang, S; Lancioni, G; Parker, R"/>
        <s v="Ozdemir, S"/>
        <s v="Kogan, SM; Brody, GH; Gibbons, FX; Chen, YF; Grange, CM; Simons, RL; Gerrard, M; Cutrona, CE"/>
        <s v="Huang, SYL; Fisher, DL"/>
        <s v="Richardson, JTE"/>
        <s v="Rispoli, M; O'Reilly, M; Lang, R; Machalicek, W; Davis, T; Lancioni, G; Sigafoos, J"/>
        <s v="Opdenakker, MC; Minnaert, A"/>
        <s v="Hockings, C"/>
        <s v="Nicholson, H; Kehle, TJ; Bray, MA; Van Heest, J"/>
        <s v="Ludden, AB"/>
        <s v="Fan, WH"/>
        <s v="Wildhagen, T"/>
        <s v="Oseguera, L; Conchas, GQ; Mosqueda, E"/>
        <s v="Galván, A; Spatzier, A; Juvonen, J"/>
        <s v="Oriel, KN; George, CL; Peckus, R; Semon, A"/>
        <s v="Murji, K"/>
        <s v="Strain, PS; Wilson, K; Dunlap, G"/>
        <s v="Holland, NE"/>
        <s v="Saint, A; Guillery, P"/>
        <s v="Briere, DE; Simonsen, B"/>
        <s v="Simpson, RL; Mundschenk, NA; Heflin, LJ"/>
        <s v="Mårtensson, K; Roxå, T; Olsson, T"/>
        <s v="Carter, EW; Moss, CK; Hoffman, A; Chung, YC; Sisco, L"/>
        <s v="Hill, JP"/>
        <s v="Mundschenk, NA; Miner, CA; Nastally, BL"/>
        <s v="Rivas-Drake, D"/>
        <s v="Stewart, P; Lucio, MM"/>
        <s v="You, S; Hong, S; Ho, HZ"/>
        <s v="Shogren, KA; Lang, R; Machalicek, W; Rispoli, MJ; O'Reilly, M"/>
        <s v="Kettle, M"/>
        <s v="Juvonen, J; Wang, YY; Espinoza, G"/>
        <s v="Martin, AJ"/>
        <s v="Horta, H; Lacy, TA"/>
        <s v="London, B; Rosenthal, L; Gonzalez, A"/>
        <s v="Brew, A; Boud, D; Namgung, SU"/>
        <s v="Campbell, A; Anderson, CM"/>
        <s v="Pellecchia, M; Connell, JE; Eisenhart, D; Kane, M; Schoener, C; Turkel, K; Riley, M; Mandell, DS"/>
        <s v="Riley-Tillman, TC; Christ, TJ; Chafouleas, SM; Boice-Mallach, CH; Briesch, A"/>
        <s v="Lane, KL; Harris, K; Graham, S; Driscoll, S; Sandmel, K; Morphy, P; Hebert, M; House, E; Schatschneider, C"/>
        <s v="Farmer, TW; Lines, MM; Hamm, JV"/>
        <s v="Schwanen, T; Banister, D; Anable, J"/>
        <s v="Özkan, SY; Sonmez, M"/>
        <s v="Bikdeli, B; Sharif-Kashani, B; Raeissi, S; Ehteshami-Afshar, S; Behzadnia, N; Masjedi, MR"/>
        <s v="King, RB; McInerney, DM; Watkins, DA"/>
        <s v="Dehyadegary, E; Divsalar, K; Esmaeili, NS; Sadr, AJ; Askari, F"/>
        <s v="Soria, KM; Stebleton, MJ"/>
        <s v="Maulana, R; Opdenakker, MC; Stroet, K; Bosker, R"/>
        <s v="Knifsend, CA; Graham, S"/>
        <s v="Guardino, C; Antia, SD"/>
        <s v="Gasiewski, JA; Eagan, MK; Garcia, GA; Hurtado, S; Chang, MJ"/>
        <s v="McCoy, S; Banks, J"/>
        <s v="Volpe, RJ; Briesch, AM"/>
        <s v="Schrick, BH; Sharp, EA; Zvonkovic, A; Reifman, A"/>
        <s v="Lucio, R; Hunt, E; Bornovalova, M"/>
        <s v="Fantuzzo, J; LeBoeuf, W; Rouse, H; Chen, CC"/>
        <s v="Smalls, C; Cooper, SM"/>
        <s v="Scott, D; Langhorne, A"/>
        <s v="Kilgus, SP; Chafouleas, SM; Riley-Tillman, TC; Welsh, ME"/>
        <s v="Allendoerfer, C; Wilson, D; Bates, R; Crawford, J; Jones, D; Floyd-Smith, T; Plett, M; Scott, E; Veilleux, N"/>
        <s v="Lau, SMC"/>
        <s v="Hoeppner, BB; Barnett, NP; Jackson, KM; Colby, SM; Kahler, CW; Monti, PM; Read, J; Tevyaw, T; Wood, M; Corriveau, D; Fingeret, A"/>
        <s v="Park-Taylor, J; Vargas, A"/>
        <s v="Jameson, J; Strudwick, K; Bond-Taylor, S; Jones, M"/>
        <s v="Wallace, TL; Ye, FF; Chhuon, V"/>
        <s v="Wang, MT; Huguley, JP"/>
        <s v="Kurth, J; Mastergeorge, AM"/>
        <s v="Aronson, BD; Janke, KK; Traynor, AP"/>
        <s v="Bruhn, A; Watt, S"/>
        <s v="Clark, CR; Mercer, SH; Zeigler-Hill, V; Dufrene, BA"/>
        <s v="Haydon, T; Hawkins, R; Denune, H; Kimener, L; McCoy, D; Basham, J"/>
        <s v="Stone, J; Harrison, CK; Mottley, J"/>
        <s v="Wang, MT; Eccles, JS"/>
        <s v="Rambe, P"/>
        <s v="Fisher, M; Pleasants, SL"/>
        <s v="Stermac, L; Elgie, S; Clarke, A; Dunlap, H"/>
        <s v="Sakiz, G; Pape, SJ; Hoy, AW"/>
        <s v="Coy, M; Garner, M"/>
        <s v="Fall, AM; Roberts, G"/>
        <s v="Cameron, DL; Cook, BG; Tankersley, M"/>
        <s v="Lam, SF; Jimerson, S; Kikas, E; Cefai, C; Veiga, FH; Nelson, B; Hatzichristou, C; Polychroni, F; Basnett, J; Duck, R; Farrell, P; Liu, Y; Negovan, V; Shin, H; Stanculescu, E; Wong, BPH; Yang, HF; Zollneritsch, J"/>
        <s v="Bahrami, F; Movahedi, A; Marandi, SM; Abedi, A"/>
        <s v="Studsrod, I; Bru, E"/>
        <s v="Park, S; Holloway, SD; Arendtsz, A; Bempechat, J; Li, J"/>
        <s v="Chafouleas, SM; Kilgus, SP; Riley-Tillman, TC; Jaffery, R; Harrison, S"/>
        <s v="Douglass, JA; Thomson, G; Zhao, CM"/>
        <s v="Van Houtte, M; Van Maele, D"/>
        <s v="Schoffstall, DG; Arendt, SW; Brown, EA"/>
        <s v="Cole, JS; Korkmaz, A"/>
        <s v="Hurd, NM; Sellers, RM"/>
        <s v="Schlenker, BR; Schlenker, PA; Schlenker, KA"/>
        <s v="Sax, LJ; Riggers, TA; Eagan, MK"/>
        <s v="Casuso-Holgado, MJ; Cuesta-Vargas, AI; Moreno-Morales, N; Labajos-Manzanares, MT; Barón-López, FJ; Vega-Cuesta, M"/>
        <s v="Shim, SS; Cho, Y; Wang, C"/>
        <s v="Neely, L; Rispoli, M; Camargo, S; Davis, H; Boles, M"/>
        <s v="Sanford, AK; Horner, RH"/>
        <s v="Doughty, TT; Bouck, EC; Bassette, L; Szwed, K; Flanagan, S"/>
        <s v="Strambler, MJ; McKown, C"/>
        <s v="Bassette, LA; Taber-Doughty, T"/>
        <s v="Conner, JO; Pope, DC"/>
        <s v="Cooper, KS"/>
        <s v="Gillen-O'Neel, C; Fuligni, A"/>
        <s v="Stone, D"/>
        <s v="Font, S; Maguire-Jack, K"/>
        <s v="Espelage, DL; Hong, JS; Rao, MA; Low, S"/>
        <s v="Soria, KM"/>
        <s v="Estell, DB; Perdue, NH"/>
        <s v="Robinson, K"/>
        <s v="Hughes, C; Harvey, M; Cosgriff, J; Reilly, C; Heilingoetter, J; Brigham, N; Kaplan, L; Bernstein, R"/>
        <s v="Campbell, R; Childs, S"/>
        <s v="Katsiaficas, D; Suárez-Orozco, C; Sirin, SR; Gupta, T"/>
        <s v="Strambler, MJ; Linke, LH; Ward, NL"/>
        <s v="Fantuzzo, J; LeBoeuf, W; Brumley, B; Perlman, S"/>
        <s v="Oberhauser, AM"/>
        <s v="Marbell, KN; Grolnick, WS"/>
        <s v="Wang, MT; Degol, J"/>
        <s v="Lowe, K; Dotterer, AM"/>
        <s v="Sharma, MD; Stewart, C; Wilson, R; Gökalp, MS"/>
        <s v="Espinoza, G; Gonzales, NA; Fuligni, AJ"/>
        <s v="Preckel, F; Niepel, C; Schneider, M; Brunner, M"/>
        <s v="Baquet, CR; Bromwell, JL; Hall, MB; Frego, JF"/>
        <s v="Cappella, E; Kim, HY; Neal, JW; Jackson, DR"/>
        <s v="Bailey, R"/>
        <s v="Diez, T"/>
        <s v="McWhirter, EH; Valdez, M; Caban, AR"/>
        <s v="Heyder, A; Kessels, U"/>
        <s v="Abreu, M; Grinevich, V"/>
        <s v="De Castella, K; Byrne, D; Covington, M"/>
        <s v="Chafouleas, SM; Kilgus, SP; Jaffery, R; Riley-Tillman, TC; Welsh, M; Christ, TJ"/>
        <s v="Jungert, T; Alm, F; Thornberg, R"/>
        <s v="Wilson, D; Jones, D; Kim, MJ; Allendoerfer, C; Bates, R; Crawford, J; Floyd-Smith, T; Plett, M; Veilleux, N"/>
        <s v="Ouweneel, E; Le Blanc, PM; Schaufeli, WB"/>
        <s v="Carroll, C; O'Loughlin, D"/>
        <s v="Ulmanen, S; Soini, T; Pyhältö, K; Pietarinen, J"/>
        <s v="Cho, MH; Cho, Y"/>
        <s v="Escolano-Pérez, E"/>
        <s v="van de Grift, W; Helms-Lorenz, M; Maulana, R"/>
        <s v="Briesch, AM; Volpe, RJ; Ferguson, TD"/>
        <s v="Kessels, U; Heyder, A; Latsch, M; Hannover, B"/>
        <s v="Liébana-Presa, C; Fernández-Martínez, ME; Ruiz Gándara, A; Muñoz-Villanueva, MC; Vázquez-Casares, AM; Rodríguez-Borrego, MA"/>
        <s v="Kim, MS; Blair, KSC; Lim, KW"/>
        <s v="Landau, MJ; Oyserman, D; Keefer, LA; Smith, GC"/>
        <s v="Opdenakker, MCJL"/>
        <s v="Moller, S; Stearns, E; Mickelson, RA; Bottia, MC; Banerjee, N"/>
        <s v="Barkoukis, V; Taylor, I; Chanal, J; Ntoumanis, N"/>
        <s v="Hicks, BM; Johnson, W; Durbin, CE; Blonigen, DM; Iacono, WG; McGue, M"/>
        <s v="Soh, K"/>
        <s v="Casey, MM; Bates, SP; Galloway, KW; Galloway, RK; Hardy, JA; Kay, AE; Kirsop, P; McQueen, HA"/>
        <s v="Mount, M; Martinez, MG"/>
        <s v="Davis, N; Sheldon, L; Colmar, S"/>
        <s v="Rose, T; Joe, S; Shields, J; Caldwell, CH"/>
        <s v="Hirn, RG; Scott, TM"/>
        <s v="Thomas, K; Wong, KC; Li, YC"/>
        <s v="Wang, MT; Sheikh-Khalil, S"/>
        <s v="Travis, R; Leech, TGJ"/>
        <s v="Czerniewicz, L; Goodier, S"/>
        <s v="Owen, J; Quirk, K; Fincham, F"/>
        <s v="McCurdy, EE; Cole, CL"/>
        <s v="Wang, MT; Fredricks, JA"/>
        <s v="Vargas, R; Maxwell, AE; Lucas-Wright, A; Bazargan, M; Barlett, C; Jones, F; Brown, A; Forge, N; Smith, J; Vadgamma, J; Jones, L"/>
        <s v="Jabagchourian, JJ; Sorkhabi, N; Quach, W; Strage, A"/>
        <s v="Muscio, A; Quaglione, D; Vallanti, G"/>
        <s v="Griffith, SF; Grolnick, WS"/>
        <s v="Robinson, K; Mueller, AS"/>
        <s v="Ennis, RP; Harris, KR; Lane, KL; Mason, LH"/>
        <s v="Ashburner, JK; Rodger, SA; Ziviani, JM; Hinder, EA"/>
        <s v="Bowman-Perrott, L; Burke, MD; Zhang, N; Zaini, S"/>
        <s v="Kain, VJ; Hepworth, J; Bogossian, F; McTaggart, L"/>
        <s v="Shim, SS; Finch, WH"/>
        <s v="Chetty, R"/>
        <s v="Maynard, BR; Beaver, KM; Vaughn, MG; DeLisi, M; Roberts, G"/>
        <s v="Coutinho, MT; Blustein, DL"/>
        <s v="Marchand, GC; Furrer, CJ"/>
        <s v="Panis, K; Van den Bulck, H"/>
        <s v="Cook, CR; Collins, T; Dart, E; Vance, MJ; Mcintosh, K; Grady, EA; Decano, P"/>
        <s v="Diemer, MA; Li, CH; Gupta, T; Uygun, N; Sirin, S; Rogers-Sirin, L"/>
        <s v="Runions, KC"/>
        <s v="Sanetti, LMH; Collier-Meek, MA; Long, ACJ; Kim, J; Kratochwill, TR"/>
        <s v="Tartari, V; Perkmann, M; Salter, A"/>
        <s v="Frawley, D; McCoy, S; Banks, J; Thornton, M"/>
        <s v="Sun, JCY"/>
        <s v="Flynn, D"/>
        <s v="Ntelioglou, BY; Fannin, J; Montanera, M; Cummins, J"/>
        <s v="Upton, S; Vallance, P; Goddard, J"/>
        <s v="Liu, JY; Liu, YH; Yang, JP"/>
        <s v="Fotaki, M; Prasad, A"/>
        <s v="Bradshaw, CP; Waasdorp, TE; Debnam, KJ; Johnson, SL"/>
        <s v="Pietarinen, J; Soini, T; Pyhälto, K"/>
        <s v="Galla, BM; Wood, JJ; Tsukayama, E; Har, K; Chiu, AW; Langer, DA"/>
        <s v="Özdemir, SB; Stattin, H"/>
        <s v="Rousseau, C; Beauregard, C; Daignault, K; Petrakos, H; Thombs, BD; Steele, R; Vasiliadis, HM; Hechtman, L"/>
        <s v="Brasselet, C; Guerrien, A"/>
        <s v="Zhang, SL; Shi, R; Yun, LP; Li, XF; Wang, Y; He, HB; Miao, DM"/>
        <s v="Oncu, S"/>
        <s v="O'Neill, TA; Deacon, A; Larson, NL; Hoffart, GC; Brennan, RW; Eggermont, M; Rosehart, W"/>
        <s v="Medrano, LA; Moretti, L; Ortiz, A"/>
        <s v="Hajdarpasic, A; Brew, A; Popenici, S"/>
        <s v="Neely, L; Rispoli, M; Gerow, S; Ninci, J"/>
        <s v="Perkmann, M; Fini, R; Ross, JM; Salter, A; Silvestri, C; Tartari, V"/>
        <s v="Kim, HY; Suárez-Orozco, C"/>
        <s v="Yildiz, NG"/>
        <s v="Kawabata, Y; Crick, NR"/>
        <s v="Newman, JL; Dantzler, J; Coleman, AN"/>
        <s v="Gómez, P; Pérez, C; Parra, P; Ortiz, L; Matus, O; Mccoll, P; Torres, G; Meyer, A"/>
        <s v="Martin, AJ; Bottrell, D; Armstrong, D; Mansour, M; Ungar, M; Liebenberg, L; Collie, RJ"/>
        <s v="Miller, LM; Dufrene, BA; Sterling, HE; Olmi, DJ; Bachmayer, E"/>
        <s v="King, RB; McInerney, DM; Ganotice, FA; Villarosa, JB"/>
        <s v="Tartari, V; Salter, A"/>
        <s v="Mullender-Wijnsma, MJ; Hartman, E; de Greeff, JW; Bosker, RJ; Doolaard, S; Visscher, C"/>
        <s v="Musti-Rao, S; Lo, YY; Plati, E"/>
        <s v="Buhs, ES; Rudasill, KM; Kalutskaya, IN; Griese, ER"/>
        <s v="Schoeman, S"/>
        <s v="Ennis, RP; Jolivette, K; Terry, NP; Fredrick, LD; Alberto, PA"/>
        <s v="Smith-Doerr, L; Vardi, I"/>
        <s v="Merriman, P"/>
        <s v="MacSuga-Gage, AS; Gage, NA"/>
        <s v="Shady, AA"/>
        <s v="Caleon, IS; Wui, MGL; Tan, JPL; Chiam, CL; Soon, TC; King, RB"/>
        <s v="Salmela-Aro, K"/>
        <s v="Benner, AD; Crosnoe, R; Eccles, JS"/>
        <s v="González, A; Paoloni, PV"/>
        <s v="Houghton, L; Ruutz, A; Green, W; Hibbins, R"/>
        <s v="Russel, CS; Allday, RA; Duhon, GJ"/>
        <s v="Cavazos, AG"/>
        <s v="Gage, NA; Sugai, G; Lewis, TJ; Brzozowy, S"/>
        <s v="Miller, LM; Dufrene, BA; Olmi, DJ; Tingstrom, D; Filce, H"/>
        <s v="González, A; Paoloni, PV; Donolo, D; Rinaudo, C"/>
        <s v="Dogan, U"/>
        <s v="Lane, KL; Royer, DJ; Messenger, ML; Common, EA; Ennis, RP; Swogger, ED"/>
        <s v="McGuinness, S; Thomson, M"/>
        <s v="Trevino-Maack, SI; Kamps, D; Wills, H"/>
        <s v="Strickland-Cohen, MK; Horner, RH"/>
        <s v="Brumley, B; Fantuzzo, J; Perlman, S; Zager, ML"/>
        <s v="Denson, N; Bowman, N"/>
        <s v="Skerbetz, MD; Kostewicz, DE"/>
        <s v="Barber, C; Wasson, JW"/>
        <s v="Maulana, R; Helms-Lorenz, M; van de Grift, W"/>
        <s v="Valle, A; Núñez, JC; Cabanach, RG; Rodríguez, S; Rosário, P; Inglés, CJ"/>
        <s v="Quinlan, DM; Swain, N; Cameron, C; Vella-Brodrick, DA"/>
        <s v="An, BP"/>
        <s v="Guvenc, H"/>
        <s v="Chen, YLE; Kraklow, D"/>
        <s v="Mathison, K"/>
        <s v="Bryant, BR; Kim, MK; Ok, MW; Kang, EY; Bryant, DP; Lang, R; Son, SH"/>
        <s v="Theurer, J; Pike, E; Sehgal, AR; Fischer, RL; Collins, C"/>
        <s v="Wilson, D; Jones, D; Bocell, F; Crawford, J; Kim, MJ; Veilleux, N; Floyd-Smith, T; Bates, R; Plett, M"/>
        <s v="Creed, PA; French, J; Hood, M"/>
        <s v="Cadima, J; Doumen, S; Verschueren, K; Buyse, E"/>
        <s v="Goulet, M; Cantin, S; Archambault, I; Vitaro, F"/>
        <s v="Kalar, B; Antoncic, B"/>
        <s v="Minguillo, D; Thelwall, M"/>
        <s v="Salgado, CD"/>
        <s v="Glover, M; Choy, G; Boland, GW; Saini, S; Prabhakar, AM"/>
        <s v="Ager, A; Zarowsky, C"/>
        <s v="Rimm-Kaufman, SE; Baroody, AE; Larsen, RAA; Curby, TW; Abry, T"/>
        <s v="Guo, SY; Wu, Q; Smokowski, PR; Bacallao, M; Evans, CBR; Cotter, KL"/>
        <s v="Akalin, S; Sucuoglu, B"/>
        <s v="Atkins, MS; Shernoff, ES; Frazier, SL; Schoenwald, SK; Cappella, E; Marinez-Lora, A; Mehta, TG; Lakind, D; Cua, G; Bhaumik, R; Bhaumik, D"/>
        <s v="Davidson, B; Gillies, RA; Pelletier, AL"/>
        <s v="Collie, RJ; Martin, AJ; Papworth, B; Ginns, P"/>
        <s v="Serrano, C; Andreu, Y"/>
        <s v="Datu, JAD; Valdez, JPM"/>
        <s v="Phan, HP; Ngu, BH; Alrashidi, O"/>
        <s v="Ketonen, EE; Haarala-Muhonen, A; Hirsto, L; Hänninen, JJ; Wähälä, K; Lonka, K"/>
        <s v="Elsaesser, C; Hong, JS; Voisin, DR"/>
        <s v="Marrs, H"/>
        <s v="Mooney, J; Seaton, M; Kaur, G; Marsh, HW; Yeung, AS"/>
        <s v="Shim, SS; Rubenstein, LD; Drapeau, CW"/>
        <s v="Merino-Tejedor, E; Hontangas, PM; Boada-Grau, J"/>
        <s v="Oriol, X; Amutio, A; Mendoza, M; Da Costa, S; Miranda, R"/>
        <s v="Mesurado, B; Richaud, MC; Mateo, NJ"/>
        <s v="Grégoire, S; Lachance, L; Bouffard, T; Hontoy, LM; De Mondehare, L"/>
        <s v="Datu, JAD; Valdez, JPM; King, RB"/>
        <s v="Elphinstone, B; Farrugia, M"/>
        <s v="Vogelgesang, KL; Bruhn, AL; Coghill-Behrends, WL; Kern, AM; Troughton, LCW"/>
        <s v="Dart, EH; Radley, KC; Battaglia, AA; Dadakhodjaeva, K; Bates, KE; Wright, SJ"/>
        <s v="Kiefer, SM; Wang, JH"/>
        <s v="Smith, HJ; Jaurique, A; Ryan, D"/>
        <s v="Singh, NN; Lancioni, GE; Karazsia, BT; Felver, JC; Myers, RE; Nugent, K"/>
        <s v="Schwartz, D; Kelly, BM; Mali, LV; Duong, MT"/>
        <s v="McDaniel, SC; Houchins, DE; Robinson, C"/>
        <s v="Allard, EC"/>
        <s v="Wilkins, J; Bost, LW"/>
        <s v="Thune, T; Reymert, I; Gulbrandsen, M; Aamodt, PO"/>
        <s v="Graybill, JK"/>
        <s v="Fragale, C; Rojeski, L; O'Reilly, M; Gevarter, C"/>
        <s v="Dempsey, PR; Jagman, H"/>
        <s v="Yorke, M"/>
        <s v="Castro-Schilo, L; Ferrer, E; Hernández, MM; Conger, RD"/>
        <s v="Watermeyer, R"/>
        <s v="Sparapani, N; Morgan, L; Reinhardt, VP; Schatschneider, C; Wetherby, AM"/>
        <s v="King, RB"/>
        <s v="Sánchez-Cardona, I; Rodríguez-Montalbán, R; Toro-Alfonso, J; Velázquez, IM"/>
        <s v="Kim, HY; Cappella, E"/>
        <s v="Engels, MC; Colpin, H; Van Leeuwen, K; Bijttebier, P; Van Den Noortgate, W; Claes, S; Goossens, L; Verschueren, K"/>
        <s v="Wang, YD; Hu, RF; Li, WP; Pan, XF"/>
        <s v="Kruss, G; Haupt, G; Visser, M"/>
        <s v="Robinson, LR; Leeb, RT; Merrick, MT; Forbes, LW"/>
        <s v="McDermott, ER; Donlan, AE; Zaff, JF; Prescott, JE"/>
        <s v="Ulmanen, S; Soini, T; Pietarinen, J; Pyhältö, K"/>
        <s v="Chae, SE; Shin, JH"/>
        <s v="Brock, ME; Carter, EW"/>
        <s v="Ogle, RR; Frazier, SL; Nichols-Lopez, K; Cappella, E"/>
        <s v="Pelcher, A; Rajan, S"/>
        <s v="Wilson, KL; Murphy, KA; Pearson, AG; Wallace, BM; Reher, VGS; Buys, N"/>
        <s v="Hospel, V; Galand, B"/>
        <s v="Collins, TA; Cook, CR; Dart, EH; Socie, DG; Renshaw, TL; Long, AC"/>
        <s v="Hyland, K; Jiang, F"/>
        <s v="Cornell, D; Shukla, K; Konold, TR"/>
        <s v="Radley, KC; Dart, EH; O'Handley, RD"/>
        <s v="Sakurai, Y; Parpala, A; Pyhältö, K; Lindblom-Ylänne, S"/>
        <s v="González, A; Rodríguez, Y; Faílde, JM; Carrera, MV"/>
        <s v="Carter, EW; Asmus, J; Moss, CK; Biggs, EE; Bolt, DM; Born, TL; Brock, ME; Cattey, GN; Chen, R; Cooney, M; Fesperman, E; Hochman, JM; Huber, HB; Lequia, JL; Lyons, G; Moyseenko, KA; Riesch, LM; Shalev, RA; Vincent, LB; Weir, K"/>
        <s v="Baraldi, E; Lindahl, M; Severinsson, K"/>
        <s v="Franco, C; Amutio, A; López-González, L; Oriol, X; Martínez-Taboada, C"/>
        <s v="Cesaroni, F; Piccaluga, A"/>
        <s v="Scott, DE; Scott, S"/>
        <s v="Bottiani, JH; Bradshaw, CP; Mendelson, T"/>
        <s v="van Niekerk, G; Mostert, K; de Beer, LT"/>
        <s v="Yee, A"/>
        <s v="Datu, JAD; King, RB; Valdez, JPM"/>
        <s v="Low, S; Smolkowski, K; Cook, C"/>
        <s v="Roy, L; Rousseau, J; Fortier, P; Mottard, JP"/>
        <s v="McHugh, MB; Tingstrom, DH; Radley, KC; Barry, CT; Walker, KM"/>
        <s v="Suizzo, MA; Jackson, KM; Pahlke, E; McClain, S; Marroquin, Y; Blondeau, LA; Hong, K"/>
        <s v="Phan, HP"/>
        <s v="Dermentzi, E; Papagiannidis, S; Toro, CO; Yannopoulou, N"/>
        <s v="Kilgus, SP; Riley-Tillman, TC; Stichter, JP; Schoemann, AM; Bellesheim, K"/>
        <s v="Sanchez, GR; Espinosa, PR"/>
        <s v="Grieco, LA; Jowers, EM; Errisuriz, VL; Bartholomew, JB"/>
        <s v="El Zein, F; Gevarter, C; Bryant, B; Son, SH; Bryant, D; Kim, M; Solis, M"/>
        <s v="Staff, J; Maggs, JL; Cundiff, K; Evans-Polce, RJ"/>
        <s v="van Uden, JM; Ritzen, H; Pieters, JM"/>
        <s v="Athanases, SZ; Achinstein, B; Curry, MW; Ogawa, RT"/>
        <s v="Closson, LM; Boutilier, RR"/>
        <s v="Cariveau, T; Kodak, T"/>
        <s v="Malczyk, BR; Lawson, HA"/>
        <s v="Pan, JT; Zaff, JF; Donlan, AE"/>
        <s v="Tian, Y; Bian, YL; Han, PG; Gao, FQ; Wang, P"/>
        <s v="Rossi, F; Rosli, A; Yip, N"/>
        <s v="Waterman, EA; Lefkowitz, ES"/>
        <s v="Bakhshaee, F; Hejazi, E"/>
        <s v="Van Craeyevelt, S; Verschueren, K; Vancraeyveldt, C; Wouters, S; Colpin, H"/>
        <s v="Rowe, DA; Mazzotti, VL; Ingram, A; Lee, S"/>
        <s v="Xu, S; Wang, J; Lee, GT; Luke, N"/>
        <s v="Oriol-Granado, X; Mendoza-Lira, M; Covarrubias-Apablaza, CG; Molina-Lopez, VM"/>
        <s v="Williston, SK; Roemer, L"/>
        <s v="Menzies, HM; Lane, KL; Oakes, WP; Ennis, RP"/>
        <s v="Chen, BB"/>
        <s v="Banerjee, M; Rivas-Drake, D; Smalls-Glover, C"/>
        <s v="Lui, M; Yang, L; Sin, KF"/>
        <s v="Shin, H"/>
        <s v="Wang, C; Shim, SS; Wolters, CA"/>
        <s v="Wu, J; Kraemer, P"/>
        <s v="Diaz, A; Eisenberg, N; Valiente, C; VanSchyndel, S; Spinrad, TL; Berger, R; Hernandez, MM; Silva, KM; Southworth, J"/>
        <s v="Rogers, AA; Delay, D; Martin, CL"/>
        <s v="Bunch-Crump, KR; Lo, YY"/>
        <s v="Landau, MJ; Barrera, J; Keefer, LA"/>
        <s v="Soria, KM; Fransen, J; Nackerud, S"/>
        <s v="Glaría, R; Carmona, L; Pérez, C; Parra, P"/>
        <s v="Morningstar, ME; Lombardi, A; Fowler, CH; Test, DW"/>
        <s v="Sengupta, A; Ray, AS"/>
        <s v="Datu, JAD; Valdez, JP; Cabrera, IK; Salanga, MG"/>
        <s v="Brock, ME; Huber, HB"/>
        <s v="Torres, M"/>
        <s v="Cho, SJ; Blair, KSC"/>
        <s v="Johnson, AH; Chafouleas, SM; Briesch, AM"/>
        <s v="Barghaus, K; Fantuzzo, J; LeBoeuf, W; Henderson, C; Li, FF; McDermott, P"/>
        <s v="King, RB; Datu, JAD"/>
        <s v="Nkhoma, M; Sriratanaviriyakul, N; Quang, HL"/>
        <s v="Strati, AD; Schmidt, JA; Maier, KS"/>
        <s v="Roksa, J; Trolian, TL; Blaich, C; Wise, K"/>
        <s v="Cook, CR; Grady, EA; Long, AC; Renshaw, T; Codding, RS; Fiat, A; Larson, M"/>
        <s v="Ladd, GW; Ettekal, I; Kochenderfer-Ladd, B"/>
        <s v="Maynard, BR; Vaughn, MG; Nelson, EJ; Salas-Wrigh, CP; Heyne, DA; Kremer, KP"/>
        <s v="Birman, D; Tran, N"/>
        <s v="Thomas, T; Wallace, J; Allen, P; Clark, J; Jones, A; Lawrence, J; Cole, B; Burns, LS"/>
        <s v="Dunbar, M; Mirpuri, S; Yip, T"/>
        <s v="Carmona-Halty, M; Hernández, EG; Moreno-Jiménez, B"/>
        <s v="Dunnett, O"/>
        <s v="Quin, D; Hemphill, SA; Heerde, JA"/>
        <s v="Lombardi, AR; Kern, L; Flannery, KB; Doren, B"/>
        <s v="Carter, EW; Gustafson, JR; Sreckovic, MA; Steinbrenner, JRD; Pierce, NP; Bord, A; Stabel, A; Rogers, S; Czerw, A; Mullins, T"/>
        <s v="Bruhn, AL; Woods-Groves, S; Fernando, J; Choi, T; Troughton, L"/>
        <s v="Ruiz-Alfonso, Z; León, J"/>
        <s v="Santoyo, C; Jonsson, GK; Anguera, MT; López-López, JA"/>
        <s v="Norton, S"/>
        <s v="Clark, DA; Durbin, CE; Hicks, BM; Iacono, WG; Mcgue, M"/>
        <s v="Witkow, MR; Rickert, NP; Cullen, LE"/>
        <s v="Ansong, D; Okumu, M; Bowen, GL; Walker, AM; Eisensmith, SR"/>
        <s v="Gutiérrez, M; Tomás, JM; Romero, I; Barrica, JM"/>
        <s v="Wells, P; Nieuwenhuis, P"/>
        <s v="Kwon, K; Hanrahan, AR; Kupzyk, KA"/>
        <s v="Marchand, GC; Gutierrez, AP"/>
        <s v="Bostwick, KCP; Collie, RJ; Martin, AJ; Durksen, TL"/>
        <s v="Wray-Lake, L; Tang, JL; Victorino, C"/>
        <s v="Gulbrandsen, M; Thune, T"/>
        <s v="Messenger, M; Common, EA; Lane, KL; Oakes, WP; Menzies, HM; Cantwell, ED; Ennis, RP"/>
        <s v="Muscio, A; Ramaciotti, L; Rizzo, U"/>
        <s v="McKelvey, M; Ljungberg, D"/>
        <s v="Yang, G; Badri, M; Al Rashedi, A; Almazroui, K; Qalyoubi, R; Nai, P"/>
        <s v="Scalzo, R; Davis, TN"/>
        <s v="Wang, J; Liu, RD; Ding, Y; Xu, L; Liu, Y; Zhen, R"/>
        <s v="Ham, SH; Yang, KE; Cha, YK"/>
        <s v="Maggin, DM; Pustejovsky, JE; Johnson, AH"/>
        <s v="Brandao, IF"/>
        <s v="Jin, XY; Liu, HS; Liu, LG"/>
        <s v="Bakadorova, O; Raufelder, D"/>
        <s v="Kruss, G; Visser, M"/>
        <s v="Miller, CJ; Elder, K; Scavone, A"/>
        <s v="Briesch, AM; Ferguson, TD; Daniels, B; Volpe, RJ; Feinberg, AB"/>
        <s v="Salter, A; Salandra, R; Walker, J"/>
        <s v="Lozada, FT; Jagers, RJ; Smith, CD; Bañales, J; Hope, EC"/>
        <s v="Evans, J"/>
        <s v="Fletcher, T; Carnicelli, S; Lawrence, S; Snape, R"/>
        <s v="Harding, JF; Hughes, DL; Way, N"/>
        <s v="Royer, DJ; Lane, KL; Cantwell, ED; Messenger, ML"/>
        <s v="Turner, M; Holdsworth, S; Scott-Young, CM"/>
        <s v="Higgins, C; Ponte, E"/>
        <s v="Balaguer, I; Duda, JL; Castillo, I"/>
        <s v="Dart, EH; Radley, KC; Fischer, AJ; Collins, TA; Terjesen, MD; Wright, SJ; McCargo, M; Hicks, AJ"/>
        <s v="Acuff, SF; Soltis, KE; Dennhardt, AA; Borsari, B; Martens, MP; Murphy, JG"/>
        <s v="Lin, S; Mahoney, M; Singh, B; Schillinger, E"/>
        <s v="Lee, E; Reynolds, KJ; Subasic, E; Bromhead, D; Lin, HZ; Marinov, V; Smithson, M"/>
        <s v="Stegers-Jager, KM; Cohen-Schotanus, J; Themmen, APN"/>
        <s v="de la Fuente, J; Sander, P; Martínez-Vicente, JM; Vera, M; Garzón, A; Fadda, S"/>
        <s v="Mejlgaard, N; Ryan, TK"/>
        <s v="Archambault, I; Vandenbossche-Makombo, J; Fraser, SL"/>
        <s v="Bourelos, E; Beyhan, B; McKelvey, M"/>
        <s v="Treble-Barna, A; Schultz, H; Minich, N; Taylor, HG; Yeates, KO; Stancin, T; Wade, SL"/>
        <s v="Smith, T; Iadarola, S; Mandell, DS; Harwood, R; Kasari, C"/>
        <s v="Konold, T; Cornell, D; Shukla, K; Huang, F"/>
        <s v="Vollet, JW; Kindermann, TA; Skinner, EA"/>
        <s v="Benner, AD; Boyle, AE; Bakhtiari, F"/>
        <s v="Ashton, WS; Hurtado-Martin, M; Anid, NM; Khalili, NR; Panero, MA; McPherson, S"/>
        <s v="Sanchez, G"/>
        <s v="Shernof, DJ; Ruzek, EA; Sannella, AJ; Schorr, RY; Sanchez-Wall, L; Bressler, DM"/>
        <s v="Wilcox, G; McQuay, J; Blackstaffe, A; Perry, R; Hawe, P"/>
        <s v="Truta, C; Parv, L; Topala, I"/>
        <s v="Vizoso, C; Rodríguez, C; Arias-Gundín, O"/>
        <s v="Merino-Tejedor, E; Hontangas, PM; Petrides, KV"/>
        <s v="Chukwuorji, JC; Ituma, EA; Ugwu, LE"/>
        <s v="Datu, JAD; King, RB"/>
        <s v="Elsaesser, C; Heath, RD; Kim, JB; Bouris, A"/>
        <s v="Gremmen, MC; Van den Berg, YHM; Steglich, C; Veenstra, R; Dijkstra, JK"/>
        <s v="Hill, NE; Liang, B; Bravo, DY; Price, M; Polk, W; Perella, J; Savitz-Romer, M"/>
        <s v="Hill, NE; Liang, B; Price, M; Polk, W; Perella, J; Savitz-Romer, M"/>
        <s v="Ennis, RP; Lane, KL; Oakes, WP"/>
        <s v="Lessard, LM; Juvonen, J"/>
        <s v="Datu, JAD; Yang, WP; Valdez, JPM; Chu, SKW"/>
        <s v="Zhen, R; Liu, RD; Ding, Y; Liu, Y; Wang, J; Xu, L"/>
        <s v="Hong, AJ; Kim, HJ"/>
        <s v="Hernan, CJ; Morrison, JQ; Collins, TA; Kroeger, SD"/>
        <s v="Bruhn, A; Barron, S; Fernando, J; Balint-Langel, K"/>
        <s v="Gupta, M; Pandey, J"/>
        <s v="Minkos, ML; Chafouleas, SM; Bray, MA; LaSalle, TP"/>
        <s v="Knifsend, CA; Camacho-Thompson, DE; Juvonen, J; Graham, S"/>
        <s v="Zhang, YY; Qin, XN; Ren, P"/>
        <s v="Kwon, K; Kupzyk, K; Benton, A"/>
        <s v="Hughes, JN; Cao, Q"/>
        <s v="Singh, NN; Lancioni, GE; Nabors, L; Myers, RE; Felver, JC; Manikam, R"/>
        <s v="Huber, HB; Carter, EW; Lopano, SE; Stankiewicz, KC"/>
        <s v="Smith, RL; Eklund, K; Kilgus, SP"/>
        <s v="Allee-Smith, PJ; Im, MH; Hughes, JN; Clemens, NH"/>
        <s v="Kesting, T; Gerstlberger, W; Baaken, T"/>
        <s v="Iadarola, S; Shih, W; Dean, M; Blanch, E; Harwood, R; Hetherington, S; Mandell, D; Kasari, C; Smith, T"/>
        <s v="Collins, TA; Hawkins, RO; Flowers, EM; Kalra, HD; Richard, J; Haas, LE"/>
        <s v="Lee, J; Lee, Y; Kim, MH"/>
        <s v="Kim, HY; LaRusso, MD; Hsin, LB; Harbaugh, AG; Selman, RL; Snow, CE"/>
        <s v="Johnson, SR; Stage, FK"/>
        <s v="Quin, D; Heerde, JA; Toumbourou, JW"/>
        <s v="Greenwood, CR; Beecher, C; Atwater, J; Petersen, S; Schiefelbusch, J; Irvin, D"/>
        <s v="Datu, JAD; Yuen, M; Chen, GW"/>
        <s v="Bote-Lorenzo, ML; Gómez-Sánchez, E"/>
        <s v="Datu, JAD; Yang, WP"/>
        <s v="Lundberg, CA; Kim, YK; Andrade, LM; Bahner, DT"/>
        <s v="Wingrove, D; Hammersley-Fletcher, L; Clarke, A; Chester, A"/>
        <s v="Saragossi, J; Costello, L; Kasten, K"/>
        <s v="Geddes, M; Dommett, K; Prosser, B"/>
        <s v="Lomelí, DG; Maytorena, MD; Cárdenas-Niño, L; Tapia-Fonllem, CO"/>
        <s v="Rajaeian, MM; Cater-Steel, A; Lane, M"/>
        <s v="Chazin, KT; Ledford, JR; Barton, EE; Osborne, KC"/>
        <s v="Parker-Jenkins, M"/>
        <s v="Toscano, CVA; Carvalho, HM; Ferreira, JP"/>
        <s v="Clair, EB; Bahr, MW; Quach, HL; LeDuc, JD"/>
        <s v="Virtanen, TE; Lerkkanen, MK; Poikkeus, AM; Kuorelahti, M"/>
        <s v="Stern, MJ; Frensley, BT; Powell, RB; Ardoin, NM"/>
        <s v="Hurd, NM; Hussain, S; Bradshaw, CP"/>
        <s v="Lombardi, A; Freeman, J; Rifenbark, G"/>
        <s v="Loera, G; Rueda, R; Oh, YJ"/>
        <s v="Carmona-Halty, M; Villegas-Robertson, JM"/>
        <s v="Roberts, D"/>
        <s v="Montuoro, P; Lewis, R"/>
        <s v="Williams, JL; Hamm, JV"/>
        <s v="Hershberger, MA; Jones, MH"/>
        <s v="Fallon, LM; Cathcart, SC; DeFouw, ER; O'Keeffe, BV; Sugai, G"/>
        <s v="Diniz, AM; Alfonso, S; Araújo, AM; Deaño, M; Costa, AR; Conde, A; Almeida, LS"/>
        <s v="Peacock, J; Covino, R; Auchter, J; Boyd, J; Klug, H; Laing, C; Irvin, L"/>
        <s v="Craggs, H; Kelly, C"/>
        <s v="Theobald, KA; Windsor, CA; Forster, EM"/>
        <s v="McKelvey, M; Zaring, O"/>
        <s v="Phillips, M; Jones, L"/>
        <s v="Kremer, KP; Vaughn, MG; Loux, TM"/>
        <s v="Zhang, X; Pomerantz, EM; Qin, LL; Logis, H; Ryan, AM; Wang, MF"/>
        <s v="Alias, M; Lashari, TA; Akasah, ZA; Kesot, MJ"/>
        <s v="Liu, RD; Zhen, R; Ding, Y; Liu, Y; Wang, J; Jiang, RH; Xu, L"/>
        <s v="Cappella, E; Hwang, SHJ; Kieffer, MJ; Yates, M"/>
        <s v="Cook, CR; Fiat, A; Larson, M; Daikos, C; Slemrod, T; Holland, EA; Thayer, AJ; Renshaw, T"/>
        <s v="Barnett, JH"/>
        <s v="Patall, EA; Steingut, RR; Freeman, JL; Pituch, KA; Vasquez, AC"/>
        <s v="Ljubin-Golub, T; Rijavec, M; Jurcec, L"/>
        <s v="Estévez, E; Jiménez, TI; Moreno, D"/>
        <s v="Goemans, A; van Geel, M; Wilderjans, TF; van Ginkel, JR; Vedder, P"/>
        <s v="Linnenbrink-Garcia, L; Wormington, SV; Snyder, KE; Riggsbee, J; Perez, T; Ben-Eliyahu, A; Hill, NE"/>
        <s v="Patall, EA; Hooper, S; Vasquez, AC; Pituch, KA; Steingut, RR"/>
        <s v="Curry, D; Van de Walle, S"/>
        <s v="Heppen, JB; Zeiser, K; Holtzman, DJ; O'Cummings, M; Christenson, S; Pohl, A"/>
        <s v="Elmaadaway, MAN"/>
        <s v="Fatou, N; Kubiszewski, V"/>
        <s v="Simmons, DR; Ye, YC; Ohland, MW; Garahan, K"/>
        <s v="Duke, NN"/>
        <s v="Karabiyik, C; Mirici, IH"/>
        <s v="Datu, JAD"/>
        <s v="Morley, L; Alexiadou, N; Garaz, S; González-Monteagudo, J; Taba, M"/>
        <s v="Yu, MVB; Johnson, HE; Deutsch, NL; Varga, SM"/>
        <s v="Liew, J; Cao, Q; Hughes, JN; Deutz, MHF"/>
        <s v="Grund, A; Senker, K"/>
        <s v="Yu, L; Shek, DTL; Zhu, XQ"/>
        <s v="Rosli, A; de Silva, M; Rossi, F; Yip, N"/>
        <s v="Cook-Sather, A"/>
        <s v="Navarro-Abal, Y; Gómez-Salgado, J; López-López, MJ; Climent-Rodríguez, JA"/>
        <s v="Ratelle, CF; Duchesne, S; Guay, F; Châteauvert, GB"/>
        <s v="Fallon, LM; Collier-Meek, MA; Kurtz, KD; DeFouw, ER"/>
        <s v="Zhang, ZH; Lee, JCK"/>
        <s v="Bartholomew, JB; Golaszewski, NM; Jowers, E; Korinek, E; Roberts, G; Fall, A; Vaughn, S"/>
        <s v="Burns, EC; Martin, AJ; Collie, RJ"/>
        <s v="Van Ryzin, MJ; Roseth, CJ"/>
        <s v="Kumi-Yeboah, A"/>
        <s v="Zhang, X; Pomerantz, EM; Qin, L; Logis, H; Ryan, AM; Wang, MF"/>
        <s v="Martínez, IM; Youssef-Morgan, CM; Chambel, MJ; Marques-Pinto, A"/>
        <s v="Petursdottir, AL; Ragnarsdottir, GB"/>
        <s v="Wittrup, AR; Hussain, SB; Albright, JN; Hurd, NM; Varner, FA; Mattis, JS"/>
        <s v="Lawson, C; Salter, A; Hughes, A; Kitson, M"/>
        <s v="Schardt, AA; Miller, FG; Bedesem, PL"/>
        <s v="Guajardo-Leal, BE; Navarro-Corona, C; González, JRV"/>
        <s v="Lekwa, AJ; Reddy, LA; Shernoff, ES"/>
        <s v="Kim, HJ; Hong, AJ; Song, HD"/>
        <s v="Sinclair, AC; Gesel, SA; Lemons, CJ"/>
        <s v="Collier-Meek, MA; Johnson, AH; Sanetti, LH; Minami, T"/>
        <s v="Serrano, C; Andreu, Y; Murgui, S; Martínez, P"/>
        <s v="Bugbee, BA; Beck, KH; Fryer, CS; Arria, AM"/>
        <s v="Roberts, GJ; Mize, M; Reutebuch, CK; Falcomata, T; Capin, P; Steelman, BL"/>
        <s v="Greenwood, CR; Carta, JJ; Schnitz, AG; Irvin, DW; Jia, F; Atwater, J"/>
        <s v="Verkuyten, M; Thijs, J; Gharaei, N"/>
        <s v="Datu, JAD; Park, N"/>
        <s v="Hernan, CJ; Collins, TA; Morrison, JQ; Kroeger, SD"/>
        <s v="Black, SW; Kaminsky, G; Hudson, A; Owen, J; Fincham, F"/>
        <s v="Nakutin, SN; Gutierrez, G"/>
        <s v="Barnett, MD; Hernandez, J; Melugin, PR"/>
        <s v="Carmona-Halty, MA; Schaufeli, WB; Salanova, M"/>
        <s v="Larson, KE; Bottiani, JH; Pas, ET; Kush, JM; Bradshaw, CP"/>
        <s v="Leath, S; Mathews, C; Harrison, A; Chavous, T"/>
        <s v="Liang, CTH; Rocchino, GH; Gutekunst, MHC; Smithson, A"/>
        <s v="Closson, LM; Bond, TA"/>
        <s v="Valenzuela, J; Muñoz, C; Frenay, M; Devos, C; Marfull-Jensen, M; Precht, A; Silva-Peña, I; Oliva, MA"/>
        <s v="Navarro, RL; Flores, LY; Legerski, JP; Brionez, J; May, SF; Suh, HN; Slivensky, DR; Tapio, F; Lee, HS; Garriott, PO; Hunt, HK; Desjarlais, CD; Lee, BH; Diaz, D; Zhu, JJ; Jung, AK"/>
        <s v="Lau, LHS; Moore, DW; Anderson, A"/>
        <s v="Song, J; Kim, SI; Bong, M"/>
        <s v="Narozanick, T; Blair, KSC"/>
        <s v="Godfrey, EB; Burson, EL; Yanisch, TM; Hughes, D; Way, N"/>
        <s v="Taylor, ZE; Ruiz, Y; Nair, N"/>
        <s v="Martínez, IM; Meneghel, I; Peñalver, J"/>
        <s v="Luis, D"/>
        <s v="Johnson, AM"/>
        <s v="Reddy, LA; Shernoff, E; Lekwa, A; Matthews, C; Davis, W; Dudek, CM"/>
        <s v="Di Maria, E; De Marchi, V; Spraul, K"/>
        <s v="Hirsch, SE; Lloyd, JW; Kennedy, MJ"/>
        <s v="Chu, ML; Creed, PA; Conlon, EG"/>
        <s v="Joslyn, PR; Vollmer, TR; Kronfli, FR"/>
        <s v="Chow, JC; Wehby, JH"/>
        <s v="Enriquez, LE; Hernandez, MM; Milián, D; Vera, DV"/>
        <s v="Ginns, DS; Begeny, JC"/>
        <s v="Elphinstone, B; Whitehead, R; Tinker, SP; Bates, G"/>
        <s v="Pham, HT"/>
        <s v="Crowder, M; Antoniadou, M; Stewart, J"/>
        <s v="Broström, A; Feldmann, A; Kaulio, M"/>
        <s v="Ennis, RP; Losinski, M"/>
        <s v="Heatly, MC; Votruba-Drzal, E"/>
        <s v="Dunne, JH"/>
        <s v="Hoang, N; Holopainen, L; Siekkinen, M"/>
        <s v="Blagden, D"/>
        <s v="Duchesne, S; Larose, S; Feng, B"/>
        <s v="Patall, EA; Pituch, KA; Steingut, RR; Vasquez, AC; Yates, N; Kennedy, AAU"/>
        <s v="Wills, HP; Caldarella, P; Mason, BA; Lappin, A; Anderson, DH"/>
        <s v="Jalas, M; Rask, M; Marttila, T; Ahonen, T"/>
        <s v="Collier-Meek, MA; Sanetti, LMH; Levin, JR; Kratochwill, TR; Boyle, AM"/>
        <s v="Gore, PA; Leuwerke, WC; Metz, AJ; Brown, S; Kelly, AR"/>
        <s v="Yu, JL; McLellan, R"/>
        <s v="Darling-Aduana, J"/>
        <s v="Herrmann, J; Koeppen, K; Kessels, U"/>
        <s v="Tan, YJ; Quek, CLG; Fulmer, G"/>
        <s v="Ogilvie, S; Head, S; Parekh, S; Heintzman, J; Preyde, M"/>
        <s v="Sun, YQ; Ni, LH; Zhao, YM; Shen, XL; Wang, N"/>
        <s v="Kuang, XX; Mok, MMC; Chiu, MM; Zhu, JX"/>
        <s v="Shanok, NA; Sotelo, M; Hong, J"/>
        <s v="Wang, MT; Degol, JL; Amemiya, JL"/>
        <s v="Taylor, ZE; Ruiz, Y"/>
        <s v="Brass, N; McKellar, SE; North, EA; Ryan, AM"/>
        <s v="Koranteng, FN; Wiafe, I"/>
        <s v="Ferreira, JM; Soini, T; Kupiainen, R; Salum, AC"/>
        <s v="Cernja Rajter, I; Galic, Z; Kuzman, I; Sverko, I"/>
        <s v="Venta, A; Bailey, C; Muñoz, C; Godinez, E; Colin, Y; Arreola, A; Abate, A; Camins, J; Rivas, M; Lawlace, S"/>
        <s v="Pöysä, S; Vasalampi, K; Muotka, J; Lerkkanen, MK; Poikkeus, AM; Nurmi, JE"/>
        <s v="Kim, E; Jackman, MM; Jo, SH; Oh, J; Ko, SY; McPherson, CL; Singh, NN"/>
        <s v="Al-Tabbaa, O; Ankrah, S"/>
        <s v="Perez-Brena, NJ; Sang, S; Kuo, SIC; De Jesús, SAR; Updegraff, KA; Umaña-Taylor, AJ; McHale, SM"/>
        <s v="Maricutoiu, LP; Payne, BK; Iliescu, D"/>
        <s v="Jackson, DB; Vaughn, MG"/>
        <s v="Holt, EA; Nielson, A"/>
        <s v="Ford-Paz, RE; Crown, L; Lawton, K; Goldenthal, H; Day, G; Coyne, CA; Gill, T; Harris, N; Blakemore, S; Cicchetti, C"/>
        <s v="Cruz, MD; da Silva, NA"/>
        <s v="Zhu, XX; Tian, LL; Zhou, JH; Huebner, ES"/>
        <s v="Collier, A; Marton, G; Chun, S; Nijssen-Jordan, C; Bartels, SA; Pulfrey, S; Lang, E; Schull, M; Landes, M; Johnson, K"/>
        <s v="Anderson, RC; Graham, M; Kennedy, P; Nelson, N; Stoolmiller, M; Baker, SK; Fien, H"/>
        <s v="Griffith, AN; Hurd, NM; Hussain, SB"/>
        <s v="Zhoc, KCH; Webster, BJ; King, RB; Li, JCH; Chung, TSH"/>
        <s v="Webb, OJ; Cotton, DRE"/>
        <s v="Reinke, NB"/>
        <s v="Yip, T; Wang, YJ; Mootoo, C; Mirpuri, S"/>
        <s v="Oi, K"/>
        <s v="Brain, T; Mirenda, P"/>
        <s v="Kilgus, SP; Van Wie, MP; Sinclair, JS; Riley-Tillman, TC; Herman, KC"/>
        <s v="Ketonen, EE; Hotulainen, R"/>
        <s v="Healy, S; Aigner, CJ; Haegele, JA; Patterson, F"/>
        <s v="Magoi, JS; Aspura, MKYI; Abrizah, A"/>
        <s v="Assari, S; Mistry, R; Lee, DB; Caldwell, CH; Zimmerman, MA"/>
        <s v="Zhen, R; Li, L; Ding, Y; Hong, W; Liu, RD"/>
        <s v="Greven, A; Strese, S; Brettel, M"/>
        <s v="Robayo-Tamayo, M; Blanco-Donoso, LM; Román, FJ; Carmona-Cobo, I; Moreno-Jiménez, B; Garrosa, E"/>
        <s v="Barnett, M; Melugin, P; Hernandez, J"/>
        <s v="Zhao, ZY; Broström, A; Cai, JF"/>
        <s v="Li, L; Chen, X; Li, H"/>
        <s v="Hooi, R; Wang, J"/>
        <s v="Zhen, R; Liu, RD; Wang, MT; Ding, Y; Jiang, RH; Fu, XC; Sun, Y"/>
        <s v="Elsaesser, C; Gorman-Smith, D; Henry, D; Schoeny, M"/>
        <s v="Smith, NA; Brown, JL; Tran, T; Suárez-Orozco, C"/>
        <s v="Zhen, R; Wu, XC; Zhou, X"/>
        <s v="Karimi, S; Sotoodeh, B"/>
        <s v="Meindl, JN; Delgado, D; Casey, LB"/>
        <s v="Metzger, IW; Cooper, SM; Griffin, CB; Golden, AR; Opara, I; Ritchwood, TD"/>
        <s v="Agger, CA; Koenka, AC"/>
        <s v="Assunçao, H; Lin, SW; Sit, PS; Cheung, KC; Harju-Luukkainen, H; Smith, T; Maloa, B; Campos, JADB; Ilic, IS; Esposito, G; Francesca, FM; Marôco, J"/>
        <s v="Mahdiuon, R; Salimi, G; Raeisy, L"/>
        <s v="Ennis, RP; Lane, KL; Oakes, WP; Flemming, SC"/>
        <s v="Datu, JAD; Bernardo, ABI"/>
        <s v="Supervía, PU; Bordás, CS; Lorente, VM"/>
        <s v="Qu, Y; Pomerantz, EM; Wu, GH"/>
        <s v="Albornoz, JM; Contreras, MV; Mujica, AD; Bernardo, AB"/>
        <s v="Simons, LG; Steele, ME"/>
        <s v="Moon, SS; Kim, YJ; Parrish, D"/>
        <s v="Lakin, JM; Wai, J"/>
        <s v="Wang, JH; Kiefer, SM"/>
        <s v="Hong, W; Zhen, R; Liu, RD; Wang, MT; Ding, Y; Wang, J"/>
        <s v="Buenconsejo, JU; Datu, JAD"/>
        <s v="Fallon, LM; Marcotte, AM; Ferron, JM"/>
        <s v="Hustus, CL; Owens, JS; Volpe, RJ; Briesch, AM; Daniels, B"/>
        <s v="Garcia-Torea, N; Larrinaga, C; Luque-Vílchez, M"/>
        <s v="Tirado-Morueta, R; Berlanga-Fernández, I; Vales-Villamarín, H; Guzmán-Franco, MD; Duarte-Hueros, A; Aguaded-Gómez, JI"/>
        <s v="Volpe, RJ; Chaffee, RK; Yeung, TS; Briesch, AM"/>
        <s v="Leng, L"/>
        <s v="Pinquart, M; Ebeling, M"/>
        <s v="Jiang, SY; Liu, RD; Ding, Y; Fu, XC; Sun, Y; Jiang, RH; Hong, W"/>
        <s v="Skinner, E; Graham, JP; Brule, H; Rickert, N; Kindermann, T"/>
        <s v="Bradshaw, CP; Shukla, KD; Pas, ET; Berg, JK; Ialongo, NS"/>
        <s v="Kalar, B"/>
        <s v="Heerde, JA; Bailey, JA; Toumbourou, JW; Rowland, B; Catalano, RF"/>
        <s v="Kirby, TA; Tabak, JA; Ilac, M; Cheryan, S"/>
        <s v="Chan, HY; Wang, XL"/>
        <s v="Joshi, GP; Jha, S; Cho, S; Seo, C; Son, LH; Thong, PH"/>
        <s v="Larbi, FO; Ashraf, MA"/>
        <s v="McKellar, SE; Cortina, KS; Ryan, AM"/>
        <s v="Gao, QY; Chen, PY; Zhou, Z; Jiang, JL"/>
        <s v="Colmar, S; Double, K; Davis, N; Sheldon, L; Phillips, N; Cheng, M; Briddon, S"/>
        <s v="Tuovinen, S; Tang, X; Salmela-Aro, K"/>
        <s v="Welsh, JA; Bierman, KL; Nix, RL; Heinrichs, BN"/>
        <s v="Kowalski, MJ; Froiland, JM"/>
        <s v="Gagnon, RJ; Sandoval, A"/>
        <s v="Aboramadan, M; Dahleez, K; Hamad, M"/>
        <s v="Mendoza, NB; King, RB"/>
        <s v="Guerin, C; Aitchison, C; Carter, S"/>
        <s v="Nguyen, Q; Rienties, B; Richardson, JTE"/>
        <s v="Carhill-Poza, A; Chen, J"/>
        <s v="King, RB; Pitliya, RJ; Datu, JA"/>
        <s v="Tarr, CW; Rineer-Hershey, A; Larwin, K"/>
        <s v="Simpkins, SD; Liu, YY; Hsieh, TY; Estrella, G"/>
        <s v="Benner, AD; Hou, Y; Jackson, KM"/>
        <s v="Khalid, F; Mirza, SS; Bin-Feng, C; Saeed, N"/>
        <s v="Huggins, R; Prokop, D; Thompson, P"/>
        <s v="Kyere, E; Karikari, I; Teegen, BC"/>
        <s v="Lint, W"/>
        <s v="Song, J; Chung, Y"/>
        <s v="Tirado-Morueta, R; Berlanga-Fernández, I; Vales-Villamarín, H; Franco, MDG; Duarte-Hueros, A; Aguaded-Gómez, JI"/>
        <s v="Dadakhodjaeva, K; Radley, KC; Tingstrom, DH; Dufrene, BA; Dart, EH"/>
        <s v="Giacomelli, E; Meraviglia, V; Campostrini, G; Cochrane, A; Cao, X; van Helden, RWJ; Garcia, AK; Mircea, M; Kostidis, S; Davis, RP; van Meer, BJ; Jost, CR; Koster, AJ; Mei, HL; Míguez, DG; Mulder, AA; Ledesma-Terrón, M; Pompilio, G; Sala, L; Salvatori, DCF; Slieker, RC; Sommariva, E; de Vries, AAF; Giera, M; Semrau, S; Tertoolen, LGJ; Orlova, VV; Bellin, M; Mummery, CL"/>
        <s v="Üner, A; Mouratidis, A; Kalender, I"/>
        <s v="Santor, DA; Colvin, E; Sinclair, A"/>
        <s v="Tian, M; Lu, GS; Yin, HB; Li, LJ"/>
        <s v="Engels, MC; Phalet, K; Gremmen, MC; Dijkstra, JK; Verschueren, K"/>
        <s v="Jenkins, KEH; Stephens, JC; Reames, TG; Hernández, D"/>
        <s v="Jurado, MDM; Pérez-Fuentes, MD; Martín, ABB; Linares, JJG; Ruiz, NFO; Marquez, MDS"/>
        <s v="Tindal, S"/>
        <s v="Jiang, S; Dong, L"/>
        <s v="May, RW; Rivera, PM; Rogge, RD; Fincham, FD"/>
        <s v="Snow, PC; Graham, LJ; Mclean, EJ; Serry, TA"/>
        <s v="Kessels, U; Heyder, A"/>
        <s v="Ford, WB; Radley, KC; Tingstrom, DH; Dufrene, BA"/>
        <s v="Geng, LN; Zheng, Q; Zhong, XY; Li, LY"/>
        <s v="Antúnez, A; Pérez-Herrero, MD; Rosário, P; Vallejo, G; Núñez, JC"/>
        <s v="Harris, C; Vazsonyi, AT; Özdemir, Y; Sagkal, AS"/>
        <s v="Hillier, A; Buckingham, A; Schena, D"/>
        <s v="Djebrouni, M; Wolbring, G"/>
        <s v="Kotiranta, A; Tahvanainen, A; Kovalainen, A; Poutanen, S"/>
        <s v="Wang, XH; Tan, SC; Li, L"/>
        <s v="Vaughn, MG; Roberts, G; Fall, AM; Kremer, K; Martinez, L"/>
        <s v="Li, RX; Yao, ML; Liu, HR; Chen, YX"/>
        <s v="Lewis, MM; Eckes, SE"/>
        <s v="Almroth, M; László, KD; Kosidou, K; Galanti, MR"/>
        <s v="Owens, EB; Hinshaw, SP"/>
        <s v="Moreno, M; Schnabel, R; Lancia, G; Woodruff, E"/>
        <s v="Vollet, JW; Kindermann, TA"/>
        <s v="Low, MP"/>
        <s v="Rodríguez-Izquierdo, RM"/>
        <s v="Rolle, ML; Zaki, M; Parker, T; Berger, C; Knowlton, H; Kerry, V; Nahed, B"/>
        <s v="Matta, M; Volpe, RJ; Briesch, AM; Owens, JS"/>
        <s v="Klasnic, I; Duranovic, M; Maras, N"/>
        <s v="Lafavor, T"/>
        <s v="Vitiello, VE; Williford, AP"/>
        <s v="Willoughby, T; Heffer, T; Dykstra, VW; Shahid, H; Braccio, J"/>
        <s v="Kulturel-Konak, S"/>
        <s v="Jessani, NS; Valmeekanathan, A; Babcock, CM; Ling, BN"/>
        <s v="Enticott, J; Braaf, S; Johnson, A; Jones, A; Teede, HJ"/>
        <s v="Holmes, A; Chen, ZX; Yahng, L; Fletcher, D; Kawata, K"/>
        <s v="Koorts, H; Naylor, PJ; Laws, R; Love, P; Maple, JL; van Nassau, F"/>
        <s v="Zhao, H; Liu, XX; Qi, CH"/>
        <s v="Zhen, R; Liu, RD; Ding, Y; Jiang, RH; Jiang, SY; Hong, W"/>
        <s v="Heidari, E; Mehrvarz, M; Marzooghi, R; Stoyanov, S"/>
        <s v="Martin-Storey, A; Santo, J; Recchia, HE; Chilliak, S; Nardi, HC; Da Cunha, JM"/>
        <s v="Sha, JR; Shu, H; Kan, ZC"/>
        <s v="Kim, JY; Kim, E"/>
        <s v="Ma, Y; Bennett, D"/>
        <s v="Sadoughi, M; Hejazi, SY"/>
        <s v="Wang, JF; Bu, LR; Li, Y; Song, J; Li, N"/>
        <s v="Zhao, Y; Zheng, ZQ; Pan, CC; Zhou, LL"/>
        <s v="Buzzai, C; Sorrenti, L; Costa, S; Toffle, ME; Filippello, P"/>
        <s v="Chen, PY; Bao, CY; Gao, QY"/>
        <s v="Carmona-Halty, M; Salanova, M; Llorens, S; Schaufeli, WB"/>
        <s v="Ji, L; Chen, CF; Hou, BY; Ren, DC; Yuan, F; Liu, LJ; Bi, Y; Guo, ZM; Yang, FP; Wu, X; Li, XW; Liu, CX; Zuo, Z; Zhang, R; Yi, ZH; Xu, YF; He, L; Shi, Y; Yu, T; He, G"/>
        <s v="Martinez-Fuentes, S; Jager, J; Umaña-Taylor, AJ"/>
        <s v="Zheng, J"/>
        <s v="Kang, X; Wu, YJ; Li, LS"/>
        <s v="Orazbayeva, B; van der Sijde, P; Baaken, T"/>
        <s v="Hermanson, I; McKelvey, M; Zaring, O"/>
        <s v="Goagoses, N; Itenge, H; Winschiers-Theophilus, H; Koglin, U"/>
        <s v="Datu, JAD; Buenconsejo, JU"/>
        <s v="Amerstorfer, CM; von Münster-Kistner, CF"/>
        <s v="Sinval, J; Casanova, JR; Maroco, J; Almeida, LS"/>
        <s v="Buzzai, C; Filippello, P; Costa, S; Amato, V; Sorrenti, L"/>
        <s v="McCoy, SM; Rupp, K"/>
        <s v="Beasley, ST; McClain, S"/>
        <s v="LeJeune, LM; Lemons, CJ"/>
        <s v="Rauchfleisch, A; Schäfer, MS; Siegen, D"/>
        <s v="Ma, Y; Huang, GH; Autin, KL"/>
        <s v="Kogan, SM; Bae, DY; Sigfusdottir, ID; Kristjansson, AL"/>
        <s v="Quoc, AN; Le, MT; Pham, HH"/>
        <s v="Mullins, CA; Panlilio, CC"/>
        <s v="Lown, EL; Radley, KC; Dart, EH; Dufrene, BA; Tingstrom, DH; Hayes, L; Tannehill, J"/>
        <s v="Buric, I; Frenzel, AC"/>
        <s v="Pérez-Fuentes, MD; Gázquez-Linares, JJ; Molero-Jurado, MD; Martos-Martinez, A; Barragán-Martín, AB; Simón-Márquez, MD"/>
        <s v="Datu, JAD; Yang, L; Mateo, NJ"/>
        <s v="Jiang, H; Johnstone, SJ; Sun, L; Zhang, DW"/>
        <s v="Opdenakker, MC"/>
        <s v="Salmela-Aro, K; Upadyaya, K; Cumsille, P; Lavonen, J; Avalos, B; Eccles, J"/>
        <s v="Martín, ABB; Pérez-Fuentes, MD; Jurado, MDM; Martínez, AM; Márquez, MDS; Sisto, M; Linares, JJG"/>
        <s v="Taipalus, AC; Hixson, MD; Decker, DM; Fredrick, S"/>
        <s v="Kuntz, EM; Carter, EW"/>
        <s v="Ma, QQ"/>
        <s v="Beasley, ST"/>
        <s v="Filippello, P; Buzzai, C; Sorrenti, L; Costa, S; Abramo, A; Wang, KT"/>
        <s v="Zeiders, KH; Umaña-Taylor, AJ; Carbajal, S; Pech, A"/>
        <s v="García-Martínez, I; Landa, JMA; León, SP"/>
        <s v="Xiong, YK; Qin, XN; Wang, QQ; Ren, P"/>
        <s v="Chukwuedo, SO; Mbagwu, FO; Ogbuanya, TC"/>
        <s v="Allen, JP; Narr, RK; Nagel, AG; Costello, MA; Guskin, K"/>
        <s v="Kotera, Y; Ting, SH"/>
        <s v="León, SP; García-Martínez, I"/>
        <s v="García-Aracil, A; Monteiro, S; Almeida, LS"/>
        <s v="Fernández-garcía, CM; Rodríguez-Alvarez, M; Viñuela-Hernández, MP"/>
        <s v="Derricks, V; Sekaquaptewa, D"/>
        <s v="Villacís, JL; de la Fuente, J; Naval, C"/>
        <s v="Konold, TR; Edwards, KD; Cornell, DG"/>
        <s v="Choi, J; Park, Y; Kim, HE; Song, J; Lee, D; Lee, E; Kang, H; Lee, J; Park, J; Lee, JW; Ye, S; Lee, S; Ryu, S; Kim, Y; Kim, YR; Kim, YJ; Lee, Y"/>
        <s v="Van Camp, AM; Wehby, JH; Copeland, BA; Bruhn, AL"/>
        <s v="Roulston, K"/>
        <s v="Reddy, LA; Shernoff, E; Lekwa, A"/>
        <s v="Al-Nasa'h, M; Al-Tarawneh, L; Abu Awwad, FM; Ahmad, I"/>
        <s v="Tang, H; Huo, ZK; Liu, CJ; Liu, ZJ; Wong, YJ"/>
        <s v="Tian, M; Lu, GS; Li, LJ; Yin, HBA"/>
        <s v="Riden, BS; Kumm, S; Jolivette, K"/>
        <s v="Saini, C; Abraham, J"/>
        <s v="Dyson, RG; O'Brien, FA; Shah, DB"/>
        <s v="Ennis, RP; Lane, KL; Flemming, SC"/>
        <s v="Bru, E; Virtanen, T; Kjetilstad, V; Niemiec, CP"/>
        <s v="Mason, HD"/>
        <s v="Rames-LaPointe, J; Hixson, MD"/>
        <s v="Garcia, JM; Hahs-Vaughn, DL"/>
        <s v="Peng, CJ"/>
        <s v="Lee, S"/>
        <s v="Grover, HM; Boberiene, LV; Limber, SP"/>
        <s v="Lívero, FAD; da Silva, GR; Amaral, EC; de Souza, ANV; Baretta, IP; Diegues, MEM; Arpini, E; Lovato, ECW"/>
        <s v="Gabi, J; Sharpe, S"/>
        <s v="Eaves, AE; Radley, KC; Dufrene, BA; Olmi, DJ; Bernard, LE"/>
        <s v="Duong, MT; Badaly, D; Ross, AC; Schwartz, D"/>
        <s v="Kumm, S; Talbott, E; Jolivette, K"/>
        <s v="Larson, KE; Pas, ET; Bottiani, JH; Kush, JM; Bradshaw, CP"/>
        <s v="Hansen-Thomas, H; Stewart, MA; Flint, P; Dollar, T"/>
        <s v="Greenwood, CR; Carta, JJ; Irvin, DW; Schnitz, AG"/>
        <s v="Swanson, E; Kopotic, K; Zamarro, G; Mills, JN; Greene, JP; Ritter, GW"/>
        <s v="Fallon, LM; Marcotte, AM; Hamsho, NF; Robinson-Links, P; Ferron, JM"/>
        <s v="Carvalho, C; Santos, NN; António, R; Martins, DSM"/>
        <s v="Tagliazucchi, G; Marchi, G; Gherardini, F; Leali, F"/>
        <s v="Sturdivant, TD; Alanis, I"/>
        <s v="Meng, YZ"/>
        <s v="Bonilla, S; Dee, TS; Penner, EK"/>
        <s v="Gillen-O'Neel, C; Roebuck, EC; Ostrove, JM"/>
        <s v="Bauer, CA; Boemelburg, R; Walton, GM"/>
        <s v="Teuber, Z; Nussbeck, FW; Wild, E"/>
        <s v="Froiland, JM"/>
        <s v="Hunter, LJ; DiPerna, JC; Cheng, WY; Lei, PW; Hart, SC"/>
        <s v="Toscano, CVA; Barros, L; Lima, AB; Nunes, T; Carvalho, HM; Gaspar, JM"/>
        <s v="van Rijnsoever, FJ; Hessels, LK"/>
        <s v="Tani, M; Gheith, MH; Papaluca, O"/>
        <s v="Ruan, NA"/>
        <s v="Liu, HR; Yao, ML; Li, J; Li, RX"/>
        <s v="Flynn, N; Keane, E; Davitt, E; McCauley, V; Heinz, M; Mac Ruairc, G"/>
        <s v="Brister, E"/>
        <s v="Lee, CKJ; Huang, J"/>
        <s v="Unal, E; Cakir, H"/>
        <s v="Colás-Bravo, P; Reyes-de-Cózar, S; Conde-Jiménez, J"/>
        <s v="Park, EY; Kim, WH; Blair, KSC"/>
        <s v="Collier-Meek, MA; Sanetti, LMH; Gould, K; Pereira, BA"/>
        <s v="Glover, CS; Li, HL"/>
        <s v="Mitchell, BS; Lewis, TJ; Stormont, M"/>
        <s v="Peksen, S; Queirós, A; Flander, A; Leisyte, L; Tenhunen, V"/>
        <s v="McKenna, JW; Adamson, R; Solis, M"/>
        <s v="Teuber, Z; Tang, X; Salmela-Aro, K; Wild, E"/>
        <s v="Vico, EP"/>
        <s v="López-Díaz, MT; Peña, M"/>
        <s v="van Braak, M; van de Pol, J; Poorthuis, AMG; Mainhard, T"/>
        <s v="Schoenberg, NE; Bowling, B; Cardarelli, K; Feltner, F; Mudd-Martin, G; Surratt, HL; Kern, PA"/>
        <s v="Cinar, R; Benneworth, P"/>
        <s v="Sureda-García, I; Jiménez-López, R; Alvarez-García, O; Quintana-Murci, E"/>
        <s v="Fitzpatrick, D; Collier, DA; Parnther, C; Du, Y; Brehm, C; Willson-Conrad, A; Beach, A; Hearit, K"/>
        <s v="Boraita, RJ; Alsina, DA; Ibort, EG; Torres, JMD"/>
        <s v="Wang, YL; Derakhshan, A; Zhang, LJ"/>
        <s v="Descals-Tomás, A; Rocabert-Beut, E; Abellán-Roselló, L; Gómez-Artiga, A; Doménech-Betoret, F"/>
        <s v="Estévez, I; Rodríguez-Llorente, C; Piñeiro, I; González-Suárez, R; Valle, A"/>
        <s v="Hartman, C; Callahan, R; Yu, HW"/>
        <s v="Dawes, M; Sterrett, BI; Norwalk, KE; Farmer, TW; Hamm, JV"/>
        <s v="Naujoks, N; Bedenlier, S; Gläser-Zikuda, M; Kammerl, R; Kopp, B; Ziegler, A; Händel, M"/>
        <s v="Zoromski, A; Evans, SW; Owens, JS; Holdaway, A; Romero, ASR"/>
        <s v="Saqr, M; López-Pernas, S"/>
        <s v="Rautanen, P; Soini, T; Pietarinen, J; Pyhältö, K"/>
        <s v="León, SP; Augusto-Landa, JM; García-Martínez, I"/>
        <s v="O'Keeffe, J; Thurston, A; Kee, F; O'Hare, L; Lloyd, K"/>
        <s v="Froiland, JM; Worrell, FC; Olenchak, FR; Kowalski, MJ"/>
        <s v="Kollerová, L; Killen, M"/>
        <s v="Modrek, AS; Hass, R; Kwako, A; Sandoval, WA"/>
        <s v="Knudsen, MP; Frederiksen, MH; Goduscheit, RC"/>
        <s v="Daniels, B; Briesch, AM; Volpe, RJ; Owens, JS"/>
        <s v="Daniels, N; Gillen, P; Casson, K"/>
        <s v="Higginbotham, GD"/>
        <s v="Gillen-O'Neel, C"/>
        <s v="McClain, T; Kammer-Kerwick, M; Wood, L; Temple, JR; Busch-Armendariz, N"/>
        <s v="Roza, JMG; Frenzel, AC; Klassen, RM"/>
        <s v="Lai, HM"/>
        <s v="Dong, Z; Liu, HY; Zheng, XQ"/>
        <s v="Weerasinghe, IMS; Dedunu, HH"/>
        <s v="Boliver, V; Capsada-Munsech, Q"/>
        <s v="Thiele, M; Leisenring, A"/>
        <s v="Han, ZF; Ju, HY"/>
        <s v="Azadianbojnordi, M; Bakhtiarpour, S; Makvandi, B; Ehteshamizadeh, P"/>
        <s v="Wang, C; Nie, YZ; Ma, CH; Lan, XY"/>
        <s v="Yang, JM; Xu, JY; Zhang, H"/>
        <s v="Chen, HX; Zhang, MH"/>
        <s v="Zhang, C; Mao, LZ; Li, NS; Gu, XY"/>
        <s v="Zhao, J; Awais-E-Yazdan, M; Mushtaque, I; Deng, LM"/>
        <s v="Liu, SH; Zou, SQ; Zhang, D; Wang, XY; Wu, XC"/>
        <s v="Izadpanah, S; Rezaei, YM"/>
        <s v="Jiang, RY; Fan, RM; Zhang, Y; Li, YX"/>
        <s v="Shin, H; Chang, Y"/>
        <s v="Chan, S; Maneewan, S; Koul, R"/>
        <s v="Ng, HTH; Zhang, CQ; Phipps, D; Zhang, R; Hamilton, K"/>
        <s v="Wang, XT"/>
        <s v="Alves, SA; Sinval, J; Neto, LL; Marôco, J; Ferreira, AG; Oliveira, P"/>
        <s v="Yao, XX; Liu, CL; Xin, WH; Lu, MH"/>
        <s v="Zhao, YL; Yang, LR"/>
        <s v="Yang, HX; Wu, CY; Chen, JK"/>
        <s v="Saleem, MS; Isha, ASN; Awan, MI; Yusop, YB; Naji, GMA"/>
        <s v="Huo, JY"/>
        <s v="Orazbayeva, B; Plewa, C"/>
        <s v="Mou, QX; Zhuang, J; Gao, YX; Zhong, YQ; Lu, QY; Gao, F; Zhao, MM"/>
        <s v="Guimond, FA; Laursen, B"/>
        <s v="McGee, T; Kruger, AC"/>
        <s v="Scandura, A; Iammarino, S"/>
        <s v="Romero, JCG; Domínguez, AP; Villa, EG; Lugo, SG"/>
        <s v="Kotera, Y; Lieu, J; Kirkman, A; Barnes, K; Liu, GHT; Jackson, J; Wilkes, J; Riswani, R"/>
        <s v="Luo, ZQ; Luo, WS"/>
        <s v="López-García, GD; Carrasco-Poyatos, M; Burgueño, R; Granero-Gallegos, A"/>
        <s v="Ye, YJ; Wang, CX; Zhu, QY; He, MX; Havawala, M; Bai, XF; Wang, T"/>
        <s v="Tatiana, B; Kobicheva, A; Tokareva, E; Mokhorov, D"/>
        <s v="Falla, D; Gómez, CA; del Pino, CG"/>
        <s v="Queirós, A; Carvalho, T; Rosa, MJ; Biscaia, R; Manatos, MJ; Videira, P; Teixeira, P; Diogo, S; Melo, AI; Figueiredo, H; Mendes, RA"/>
        <s v="Rickert, NP; Skinner, EA"/>
        <s v="Zuniga, AN; Cividini-Motta, C"/>
        <s v="Estrapala, S; Bruhn, AL; Rila, A"/>
        <s v="Dolmans, SAM; Walrave, B; Read, S; van Stijn, N"/>
        <s v="Peters, KP; Vollmer, TR; Donaldson, JM; Walker, SF"/>
        <s v="Luo, AN; Zhou, MM"/>
        <s v="Taghani, A; Razavi, MR"/>
        <s v="Zhang, YQ; Guan, XL; Ahmed, MZ; Jobe, MC; Ahmed, O"/>
        <s v="Scotta, AV; Cortez, MV; Miranda, AR"/>
        <s v="Wang, CX; Cheong, Y; Zhu, QY; Havewala, M; Ye, YJ"/>
        <s v="Sevari, K; Falahi, M"/>
        <s v="Furrer, CJ; Marchand, GC"/>
        <s v="Martínez, BMT; Pérez-Fuentes, MD; Jurado, MDM"/>
        <s v="Liu, SS"/>
        <s v="Gulzar, MA; Ahmad, M; Hassan, M; Rasheed, MI"/>
        <s v="Fernandez, AI; Al Radaideh, A; Sisodia, GS; Mathew, A; del Río, JAJ"/>
        <s v="Rubio-Valdivia, JM; López-García, GD; Granero-Gallegos, A"/>
        <s v="Arrivillaga, C; Rey, L; Extremera, N"/>
        <s v="Sormani, E; Uude, K"/>
        <s v="Burgos-Videla, C; Jorquera-Gutiérrez, R; López-Meneses, E; Bernal, C"/>
        <s v="Datu, JAD; Valdez, JPM; Yang, WP"/>
        <s v="Maestrales, S; Dezendorf, RM; Tang, X; Salmela-Aro, K; Bartz, K; Juuti, K; Lavonen, J; Krajcik, J; Schneider, B"/>
        <s v="Malherbe, C; Nel, CJH; Schutte, CSL"/>
        <s v="Acosta-Gonzaga, E; Ruiz-Ledesma, EF"/>
        <s v="Pérez-González, JC; Filella, G; Soldevila, A; Faiad, Y; Sanchez-Ruiz, MJ"/>
        <s v="Jia, H"/>
        <s v="Althubaiti, A; Tirksstani, JM; Alsehaibany, AA; Aljedani, RS; Mutairii, AM; Alghamdi, NA"/>
        <s v="Bruhn, A; Wehby, J; Hoffman, L; Estrapala, S; Rila, A; Hancock, E; Van Camp, A; Sheaffer, A; Copeland, B"/>
        <s v="O'Sullivan, ES; McCarthy, KM; O'Neill, C; Walton, J; Bolger, L; Bickerdike, A"/>
        <s v="Haag, TM; Velazquez, GC; Wiggins, T; Spin, P; Johnson, SB; Connor, KA"/>
        <s v="Freiberg-Hoffmann, A; Romero-Medina, A; Curione, K; Marôco, J"/>
        <s v="Martin, AJ; Balzer, B; Garden, F; Handelsman, DJ; Hawke, C; Luscombe, G; Paxton, K; Skinner, SR; Steinbeck, K"/>
        <s v="Okwuduba, EN; Rauf, RAA; Zulnaidi, H; Nwosu, KC"/>
        <s v="Granero-Gallegos, A; Escaravajal, JC; López-García, GD; Baños, R"/>
        <s v="Lee, T; Lee, S; Ko, H; Lee, SM"/>
        <s v="Gong, Z; Jiao, XN; Xia, XL; Yu, HX; Lv, CX"/>
        <s v="Clauss, T; Spieth, P; Klusmann, C; Issah, WB; Kesting, T"/>
        <s v="Reddy, LA; Glover, TA; Dudek, CM; Alperin, A; Wiggs, NB; Bronstein, B"/>
        <s v="Serrano, C; Murgui, S; Andreu, Y"/>
        <s v="Kessels, U; Van Houtte, M"/>
        <s v="Li, B; Miao, GX"/>
        <s v="Thomas, K; Serpell, Z"/>
        <s v="Adams, CA; Mueller, F"/>
        <s v="Jiang, JM; Tanaka, A"/>
        <s v="McDonough, K; Trofimovich, P; Tekin, O; Sato, M"/>
        <s v="King, RB; Frondozo, CE"/>
        <s v="Tomas, JM; Gutierrez, M; Alberola, S; Georgieva, S"/>
        <s v="Mollica, G; Caruso, R; Conte, G; Ambrogi, F; Boveri, S"/>
        <s v="Junça-Silva, A; Silva, D; Caetano, O"/>
        <s v="Zúñiga, D; Torres-Sahli, M; Rigotti, A; Pedrals, N; Echeverría, G; Padilla, O; Lagos, A; McColl, P; Trucco, O; Cisternas, M; González, C; Bogado, J; Moraga, AM; Altamirano, P; Durán, E; Mansilla, M; Berríos, C; Epstein, R; Bitran, M"/>
        <s v="Pope, D; Miles, S"/>
        <s v="Soler, IG"/>
        <s v="Froment, F; Gutiérrez, MD"/>
        <s v="Atta-Owusu, K; Fitjar, RD"/>
        <s v="Aguinis, H; Audretsch, DB; Flammer, C; Meyer, KE; Peng, MW; Teece, DJ"/>
        <s v="Zhao, R; Ling, TY"/>
        <s v="Nagata, R; Forry, S; Lannigan, EG"/>
        <s v="Carmona-Halty, M; Mena-Chamorro, P; Sepulveda-Paez, G; Ferrer-Urbina, R"/>
        <s v="Ulmanen, S; Soini, T; Pietarinen, J; Pyhältö, K; Rautanen, P"/>
        <s v="Watson, T; Berry, B"/>
        <s v="Volpe, VV; Smith, NA; Skinner, OD; Lozada, FT; Hope, EC; Del Toro, J"/>
        <s v="Catalano, J; Weirick, W; Hasko, J; Antia, S"/>
        <s v="Marullo, C; Piccaluga, A; Cesaroni, F"/>
        <s v="Alhamami, M"/>
        <s v="Jopp, R; Cohen, J"/>
        <s v="Martin, AJ; Burns, EC; Collie, RJ; Bostwick, KCP; Flesken, A; McCarthy, I"/>
        <s v="Tsang, A; Dang, BYY; Moorhouse, BL"/>
        <s v="Dommett, K; Tromble, R"/>
        <s v="Teh, EJ; Vijayakumar, R; Tan, TXJ; Yap, MJ"/>
        <s v="Merola, RH; Hofman, WHA; Jansen, EPWA; Coelen, RJ"/>
        <s v="Floress, MT; Briesch, AM; Jenkins, LN; Hampton, KA"/>
        <s v="Kwon, K; López-Pérez, B; Shim, SS; Hammad, I"/>
        <s v="Fernández-García, CM; Inda-Caro, M; Maulana, R; Torío-López, S"/>
        <s v="Serdiouk, M; Wilson, TM; Gest, SD"/>
        <s v="Galea, S"/>
        <s v="Kang, X; Wuid, Y"/>
        <s v="Skinner, EA; Rickert, NP; Vollet, JW; Kindermann, TA"/>
        <s v="Zhang, Q"/>
        <s v="Harbin, SG; Davis, CA; Sandall, S; Fettig, A"/>
        <s v="Acosta-Gonzaga, E; Ramirez-Arellano, A"/>
        <s v="Huang, JL; Sang, GY; Chao, TY"/>
        <s v="Karababa, A"/>
        <s v="Granziera, H; Liem, GAD; Chong, WH; Martin, AJ; Collie, RJ; Bishop, M; Tynan, L"/>
        <s v="Lee, J; Park, T; Davis, RO"/>
        <s v="Hoi, VN"/>
        <s v="Calza, F; Carayannis, EG; Panetti, E; Parmentola, A"/>
        <s v="Bowles, T; Scull, J; Jimerson, SR"/>
        <s v="Yau, PS; Cho, YW; Shane, J; Kay, J; Heckhausen, J"/>
        <s v="Majeika, CE; Wehby, JH; Hancock, EM"/>
        <s v="Ji, SH; Qin, XQ; Li, K"/>
        <s v="Dixson, DD"/>
        <s v="Sjogren, AL; Zumbrunn, S; Broda, M; Bae, CL; Deutsch, NL"/>
        <s v="Huang, JJ"/>
        <s v="Abramo, G; D'Angelo, CA"/>
        <s v="Ford, WB; Radley, KC; Tingstrom, DH; Dart, EH; Dufrene, B"/>
        <s v="Shanok, NA; Sotelo, M"/>
        <s v="Archel, P; Carrasco, F; Garcia-Benau, MA; Larrinaga, C"/>
        <s v="Leone-Pizzighella, AR"/>
        <s v="Jang, A; An, M"/>
        <s v="Yuan, XM; Kaewsaeng-on, R; Jin, S; Anuar, MM; Shaikh, JM; Mehmood, S"/>
        <s v="Bohan, C; McDowell, C; Smyth, S"/>
        <s v="Nguyen, D; Kleeman, NJ; Yager, Z; Parker, AG; Shean, MB; Jefferies, W; Wilson-Evered, E; Pucinischi, CP; Pascoe, MC"/>
        <s v="Krauss, S; Wong, EJY; Zeldin, S; Kunasegaran, M; Hui, JNL; Ma'arof, AM; Tien, WYM; Ismail, IA"/>
        <s v="Brantnell, A; Baraldi, E"/>
        <s v="McDermott, ER; Umaña-Taylor, AJ; Schaefer, DR; Martinez-Fuentes, S; Co, L; Ison, A; Ryan, AM; Rivas-Drake, D"/>
        <s v="Pham, YK; Murray, C; Gau, J"/>
        <s v="Nwanosike, CL; Ujoatuonu, IVN; Kanu, GC; Ike, OO; Okeke, TJ"/>
        <s v="Chen, HZ; Zeng, ZJ"/>
        <s v="Yu, JH; Huang, CQ; He, T; Wang, XZ; Zhang, LJ"/>
        <s v="Waasdorp, TE; Paskewich, BS; Waanders, C; Fu, R; Leff, SS"/>
        <s v="Shrivastava, A; Azhar, H; Hyland, L"/>
        <s v="Hall, GJ; Garbacz, SA; Jordan, P; Zahn, M; Smolkowski, K; Stormshak, EA; Seeley, JR"/>
        <s v="Dasgupta, N; Thiem, KC; Coyne, AE; Laws, H; Barbieri, M; Wells, RS"/>
        <s v="Huang, J; Siu, CTS; Cheung, H"/>
        <s v="Xin, ZY"/>
        <s v="Yin, XJ; Huang, YM; Zhang, X; Chen, YQ; Wang, MY; Qian, HW"/>
        <s v="Bandola-Gill, J; Smith, KE"/>
        <s v="Wu, L; Ma, CS"/>
        <s v="Dorio, NB; Demaray, MK; Riffle, LN"/>
        <s v="Nouwen, W; Clycq, N; Struyf, A; Donche, V"/>
        <s v="Blakeslee, J; Miller, R; Uretsky, M"/>
        <s v="Lopez-Diaz, MT; Pena, M"/>
        <s v="Losh, A; Eisenhower, A; Blacher, J"/>
        <s v="Liu, W; Gao, YG; Gan, L; Wu, JW"/>
        <s v="Burns, EC; Van Bergen, P; Leonard, A; Amin, Y"/>
        <s v="Streck, H; Nishen, AK; Kessels, U"/>
        <s v="Schillaci, CE; Marku, E; Castriotta, M; Di Guardo, MC"/>
        <s v="Duong, MT; Gaias, LM; Brown, E; Kiche, S; Nguyen, L; Corbin, CM; Chandler, CJ; Buntain-Ricklefs, JJ; Cook, CR"/>
        <s v="Wang, MT; Henry, DA; Wu, W; Del Toro, J; Huguley, JP"/>
        <s v="Griffith, AN; Leggett, C; Billingsley, JT; Wittrup, AR; Lee, SJ; Hurd, NM"/>
        <s v="Dumitru, OD; Thorson, KR; West, T"/>
        <s v="Zhang, SA; Ma, RJ; Wang, ZY; Li, G; Fa, TN"/>
        <s v="Mongrain, K; Simmons, A; Shore, I; Prinja, X; Reaume, M"/>
        <s v="Jian, Z"/>
        <s v="Heinz, AJ; Wiltsey-Stirman, S; Jaworski, BK; Sharin, T; Rhodes, L; Steinmetz, S; Taylor, K; Gorman, B; Mason, D; Marikos, S; McGovern, M"/>
        <s v="Park, K; Moon, S; Oh, J"/>
        <s v="Groot, B; Abma, T"/>
        <s v="Nagy, RP; Martin, AJ; Collie, RJ"/>
        <s v="Knio, K"/>
        <s v="Bakth, FN; Hoffman, AJ; Schacter, HL"/>
        <s v="Chen, CM; Bian, F; Zhu, YJ"/>
        <s v="Guo, Y; Zhao, YH; Yang, XT"/>
        <s v="Wang, X; Liu, YL; Ying, B; Lin, J"/>
        <s v="Song, L; Yang, XT; Zhao, YH"/>
        <s v="Tang, H; Datu, JAD; Liu, ZJ; Shen, JF; Xing, Q"/>
        <s v="Cho, S; Lee, M; Lee, SM"/>
        <s v="Cui, HB; Bi, XY; Chen, WY; Gao, T; Qing, ZH; Shi, KK; Ma, YK"/>
        <s v="Pan, XQ; Yao, YY"/>
        <s v="Gao, QY; Bao, CY; Du, HP; Yan, RX"/>
        <s v="Geng, YB; Ying, B; Wang, X; Lin, J; Zhang, MY; Liu, YL"/>
        <s v="Wu, YJ; Kang, X; Li, LS"/>
        <s v="Shi, R; Xu, CF; Wei, XL; Zhang, SL"/>
        <s v="Acosta-Gonzaga, E"/>
        <s v="Lan, XY"/>
        <s v="Eriksen, EV; Bru, E"/>
        <s v="Datu, JAD; Yang, WP; Lau, KW"/>
        <s v="Wang, XY; Liu, SH; Wu, XC; Ren, YZ; Zou, SQ"/>
        <s v="Pan, ZW; Wang, YL; Derakhshan, A"/>
        <s v="Vestad, L; Bru, E"/>
        <s v="McKellar, SE; Wang, MT"/>
        <s v="Wang, ZS; Li, K; Guo, SS; Wen, XL; He, ZY; Cai, YJ"/>
        <s v="Meng, Q; Zhang, Q"/>
        <s v="Liu, WM"/>
        <s v="Polanco, C; Paskewich, BS; Leff, SS; Waasdorp, TE"/>
        <s v="Chan, SK; Maneewan, S; Koul, R"/>
        <s v="Martínez, BMT; Perez-Fuentes, MD; Jurado, MDM"/>
        <s v="Meng, Q; Jia, WX"/>
        <s v="Zhong, JJ; Wen, J; Li, K"/>
        <s v="Chi, LC; Tang, TC; Tang, E"/>
        <s v="Dixson, DD; Gentzis, EA"/>
        <s v="Lee, T; Hong, SE; Kang, J; Lee, S"/>
        <s v="Lee, M; Ha, G"/>
        <s v="Liu, SH; Wang, XY; Ying, JF; Shi, JL; Wu, XC"/>
        <s v="Hu, LM; Zhao, SY; Zhou, J; Ou, WY; Wen, J; Lu, RJ"/>
        <s v="Meyers, LM; Ripple, H; Bates-Brantley, K; Bobak, H; VanderWoude, T; Gadke, DL"/>
        <s v="Hendrick, L; Opdenakker, MC; van der Vaart, W"/>
        <s v="Khuram, W; Wang, YQ; Ali, M; Khalid, A; Han, HS"/>
        <s v="Lawson, C; Salter, A"/>
        <s v="Hu, YB; Wang, JY; Lin, Y; Zhang, BS"/>
        <s v="Hu, L; Wang, YL"/>
        <s v="Yin, T; Yin, J; Xu, ZJ"/>
        <s v="Zhuang, J; Mou, QX; Zheng, T; Gao, F; Zhong, YQ; Lu, QY; Gao, YX; Zhao, MM"/>
        <s v="Kong, T; Zeng, S"/>
        <s v="Tang, YX; He, WG"/>
        <s v="Chen, W; Sun, PZ; Zhang, AQ; Yang, ZS"/>
        <s v="Baños, R; Calleja-Núñez, JJ; Espinoza-Gutiérrez, R; Granero-Gallegos, A"/>
        <s v="Borges, AG; Peñalver, J; Martínez, IM; Salanova, M"/>
        <s v="Estevez, G; O'Neal, C; Cerrato, S"/>
        <s v="Feng, L; He, L; Ding, J"/>
        <s v="Bao, XH; Xue, H; Zhang, Q; Xu, W"/>
        <s v="Sadoughi, M; Hejazi, SY; Lou, NM"/>
        <s v="Zhu, QY; Cheong, YR; Wang, CX; Tong, JJ"/>
        <s v="Sormani, E; van der Sijde, P"/>
        <s v="Chan, RCH; Lam, MS"/>
        <s v="Sasser, J; Li, CB; Doane, LD; Krasnow, A; Murugan, V; Magee, DM; LaBaer, J"/>
        <s v="Wang, J; Bai, B; Nie, YY"/>
        <s v="Calleja-Núñez, JJ; Baños, R; Espinoza-Gutiérrez, R; Granero-Gallegos, A"/>
        <s v="Namaziandost, E; Rezai, A; Heydarnejad, T; Kruk, M"/>
        <s v="Spring, KE; Chen, CC; Powell, MB; Smith, JW; Stratton, KK; Wadsworth, DD; Holmes, ME"/>
        <s v="Plantec, Q; Cabanes, B; le Masson, P; Weil, B"/>
        <s v="Ghasemi, F"/>
        <s v="Yin, XM; Li, F; Chen, J; Zhai, YD"/>
        <s v="Zhang, Y; Zhang, N; Liu, HY; Kan, YS; Zou, Y"/>
        <s v="Khan, T; Kend, M; Nguyen, LA"/>
        <s v="Reyes-de-Cózar, S; Merino-Cajaraville, A; Salguero-Pazos, MR"/>
        <s v="Griffin, MM; Copeland, SR; Maez, R"/>
        <s v="Hamilton, W; Duerr, DE; Hemphill, C; Colello, K"/>
        <s v="Bernabé, M; Merhi, R; Lisbona, A; Palací, FJ"/>
        <s v="Hong, ZY; Chien, CL"/>
        <s v="Mullins, C; Panlilio, CC"/>
        <s v="King, RB; Zhang, R; Wen, JP; Xie, F; Cai, YY"/>
        <s v="Püttmann, V; Ruhose, J; Thomsen, SL"/>
        <s v="Wolters, CA; Iaconelli, R; Peri, J; Hensley, LC; Kim, M"/>
        <s v="Tannoubi, A; Quansah, F; Magouri, I; Chalghaf, N; Bonsaksen, T; Srem-Sai, M; Hagan, JE; Handrianto, C; Azaiez, F; Bragazzi, NL"/>
        <s v="Hernández MM; Safa, MD; Kornienko, O; Rogers, AA; Ha, T"/>
        <s v="Anabalón-Anabalón, Y; Vega-Román, E"/>
        <s v="Sottilare, AL; Blair, KSC"/>
        <s v="Palos, R; Samfira, EM; Virga, D; Puriç, D"/>
        <s v="Al-éRuiz, R; Martníez-Abad, F; del Moral-Marcos, MT"/>
        <s v="Chan, RCH; Leung, JSY"/>
        <s v="Posada, XL; Alvarez, EM; Fernández, FXA; Fernández, ABM; Fernández, AG"/>
        <s v="Banerjee, M; Houston-Dial, R; Simmons, T; Thompson, D"/>
        <s v="Marzocchi, C; Kitagawa, F; Rossi, F; Uyarra, E"/>
        <s v="Abda, Y; Mehenaoui, Z; Lafifi, Y; Boudjehem, R"/>
        <s v="Wu, YJ; Kang, X"/>
        <s v="Gao, FY; Izadpanah, S"/>
        <s v="Park, GR; Kim, J"/>
        <s v="Freda, MF; Raffaele, DP; Esposito, G; Ragozini, G; Testa, I"/>
        <s v="López-García, GD; Granero-Gallegos, A; Carrasco-Poyatos, M; Burgueño, R"/>
        <s v="Aguiar, ACF; Scarano, FR; Bozelli, RL; Branco, PD; Ceotto, P; Farjalla, VF; Loyola, R; da Silva, JMC"/>
        <s v="Fernández-Pérez de la Lastra, S; Foncubierta-Rodríguez, MJ; Sánchez-Gardey, G"/>
        <s v="Yin, ZL; Guo, WY; Wang, Y"/>
        <s v="Moore, SY; Erzen, T"/>
        <s v="Bohan, C; Smyth, S"/>
        <s v="Chan, HS; Chiu, CY; Lee, SL; Tong, YY; Leung, ITC; Chan, AHT"/>
        <s v="Mérida-López, S; Roberto, MS; Carvalho, VS; Guerrero-Barona, E; Extremera, N; Chambel, MJ"/>
        <s v="Jabbari, J; Bessaha, M; Malik, S; Ferris, D; Brickman, S; Schiff, M; Pat-Horenczyk, R; Grinstein-Weiss, M; Frank, T"/>
        <s v="Faur, S; Laursen, B; Juvonen, J"/>
        <s v="Volpe, RJ; Matta, M; Briesch, AM; Owens, JS"/>
        <s v="Shen, JY; Jia, JC; Wang, LX; Fang, XY"/>
        <s v="Merrill, BM; Monopoli, WJ; Rejman, E; Fabiano, GA"/>
        <s v="Parra-Pérez, LG; Valdés-Cuervo, AA; Urías-Murrieta, M; Addo, R; Cota-Valenzuela, LV; García-Vázquez, FI"/>
        <s v="Fallon, LM; Veiga, MB; Susilo, A; Kilgus, SP"/>
        <s v="Xie, YX; He, J"/>
        <s v="Kolluri, S"/>
        <s v="Garcia, JM; Hahs-Vaughn, D; Shurack, R"/>
        <s v="Nasirov, S; Joshi, AM"/>
        <s v="Peña-Vázquez, R; Morales, OG; Alvarez-Pérez, PR; López-Aguilar, D"/>
        <s v="Datu, JAD; Buenconsejo, JU; Shek, CYC; Choy, YLE; Sou, KLE"/>
        <s v="Spring, KJ; Graham, CR; Hanny, CN; Tuiloma, S; Badar, K"/>
        <s v="Chen, AX; Liu, HY; Li, KC; Jia, JY"/>
        <s v="Spricigo, CB; Camilotti, BM; Graham, CR; Baptista, R"/>
        <s v="Barreto, BS"/>
        <s v="Wang, MT; Scanlon, CL; Del Toro, J"/>
        <s v="Rezaei, A; Karimi, H; Rigifarid, A; Ataei, P"/>
        <s v="Van Matre, JC"/>
        <s v="Thune, T; Reymert, I; Gulbrandsen, M; Simensen, E"/>
        <s v="Putwain, DW; Wood, P"/>
        <s v="Hawes, D; Arya, A"/>
        <s v="Kang, D; Stough, LM; Yoon, M; Liew, J"/>
        <s v="Qi, WH; Qin, YY; Sang, GY; Wang, N"/>
        <s v="Lombardi, AR; Rifenbark, GG; Rogers, HJ; Swaminathan, H; Taconet, A; Mazzotti, VL; Morningstar, ME; Wu, RX; Langdon, S"/>
        <s v="Osborne, KR; Walsdorf, AA; Smith-Bynum, MA; Redig, S; Brinkley, D; Owen, MT; Caughy, MO"/>
        <s v="Ledbetter-Cho, K; O'Reilly, M; Watkins, L; Lang, R; Lim, N; Davenport, K; Murphy, C"/>
        <s v="Sainio, PJ; Eklund, KM; Pakarinen, EK; Kiuru, NH"/>
        <s v="Chitanana, L"/>
        <s v="Winchester, C; Barton, EE; Trimlett, G; Ledford, JR"/>
        <s v="Putri, IGAPE; Quinton, HW; Selkrig, M"/>
        <s v="Nguyen, HT; Phan, HLT; Tran, LT"/>
        <s v="Ahn, MY; Davis, HH"/>
        <s v="Woodfield, PJ; Ooi, YM; Husted, K"/>
        <s v="Eseadi, C; Diale, BM; Oloidi, FJ; Amanambu, OV; Umeano, BC"/>
        <s v="Motti-Stefanidi, F; Pavlopoulos, V; Asendorpf, J"/>
        <s v="Rudaz, M; Fincham, FD; Ledermann, T"/>
        <s v="Snyder, A; LeBoeuf, L; Lillard, AS"/>
        <s v="Hoffman, AJ; Kurtz-Costes, B; Dumas, F; Loose, F; Smeding, A; Régner, I"/>
        <s v="Maluenda-Albornoz, J; Berríos-Riquelme, J; Infante-Villagrán, V; Lobos-Peña, K"/>
        <s v="Tang, H; Zhou, SJ; Du, XQ; Mo, QY; Xing, Q"/>
        <s v="Scheibel, G; Zimmerman, KN; Wills, HP"/>
        <s v="Cole-Lewis, YCO; Hope, EC; Mustafaa, FN; Jagers, RJ"/>
        <s v="Simic, N; Vukelic, M"/>
        <s v="Grossmann, N; Hofferber, N; Wilde, M; Basten, M"/>
        <s v="Drole, K; Paravlic, A; Coakley, J; Doupona, M"/>
        <s v="Veldman, J; Meeussen, L; van Laar, C"/>
        <s v="Shen, YC; Lee, CT; Lin, WY"/>
        <s v="Sugimura, K; Hihara, S; Hatano, K; Crocetti, E"/>
        <s v="Cheng, W; Nguyen, PNT"/>
        <s v="Shin, HY; Park, C"/>
        <s v="Morris, ME; Brown, J; Nurius, PS; Yee, S; Mankoff, JC; Consolvo, S"/>
        <s v="Reyes, B; Jiménez-Hernández, D; Martínez-Gregorio, S; De los Santos, S; Galiana, L; Tomás, JM"/>
        <s v="Vo, H"/>
        <s v="Rocha, AM; Zanon, C; Roberts, BW"/>
        <s v="Marjamaa, K; Jaervenoja, H; Pyhaeltoe, K"/>
        <s v="Peker, A; Cengiz, S"/>
        <s v="Yang, L; Sin, KF; Savickas, ML"/>
        <s v="Kladis, K; Hawken, LS; O'Neill, RE; Fischer, AJ; Fuoco, KS; O'Keeffe, BV; Kiuhara, SA"/>
        <s v="Azevedo, R; Rosário, P; Núñez, JC; Vallejo, G; Fuentes, S; Magalhaes, P"/>
        <s v="Tanrikulu, G; Mouratidis, A"/>
        <s v="Zhong, SN; Wang, YB; Wu, WJ"/>
        <s v="Rodríguez-González, R; Martínez-Santos, AE; de la Fuente, NV; López-Pérez, ME; Fernandez-De-La-Iglesia, JD"/>
        <s v="Liu, J; Kuhfeld, M; Lee, M"/>
        <s v="Lam, WC; King, RB; Yeung, SSS; Zhoc, CH"/>
        <s v="Xie, K; Vongkulluksn, VW; Heddy, BC; Jiang, ZL"/>
        <s v="Grissom, JA; Darling-Aduana, J; Hall, R"/>
        <s v="Garbers, S; Crinklaw, AD; Brown, AS; Russell, R"/>
        <s v="Alonzo, D; Oo, CZ"/>
        <s v="Ba, S; Hu, X; Law, N"/>
        <s v="De Silva, M; Al-Tabbaa, O; Pinto, J"/>
        <s v="Paton, S; Ates, A; Sminia, H; Smith, M"/>
        <s v="Jackson, K; Faroa, BD; Augustyn, NA; Padmanabhanunni, A"/>
        <s v="Lim, J; Shin, Y; Lee, S; Chun, MS; Park, J; Ihm, J"/>
        <s v="Alonso-Tapia, J; Merino-Tejedor, E; Huertas, JA"/>
        <s v="Ritosa, A; Almqvist, L; Danielsson, H; Granlund, M"/>
        <s v="Granero-Gallegos, A; Phan, HP; Ngu, BH"/>
        <s v="Barghaus, KM; Henderson, CM; Fantuzzo, JW; Brumley, B; Coe, K; LeBoeuf, WA; Weiss, EM"/>
        <s v="Ribeiro, AR; Pereira, AI; Pedro, M; Roberto, MS"/>
        <s v="Chen, CYC; Panebianco, A; Verkuilen, J"/>
        <s v="Giménez-Toledo, E; Olmos-Peñuela, J; Castro-Martínez, E; Perruchas, F"/>
        <s v="López-Guerra, V; Ocampo-Vásquez, K; Quinde, L; Guevara-Mora, S; Guerrero-Alcedo, J"/>
        <s v="Nicholson, M; Bennett, JM; Modesto, O; Gould, R"/>
        <s v="Kong, LL; Ma, ZQ; Li, XC; Kim, H"/>
        <s v="Alvarez-Nuñez, L; Vásquez-Echeverría, A; Antino, M"/>
        <s v="Zhang, B"/>
        <s v="Peng, X; Xie, YW; Xiong, ZQ; Yang, L"/>
        <s v="McNicholl, A; Desmond, D; Gallagher, P"/>
        <s v="Alejandria, MCP; Casimiro, KMD; Gibe, JAL; Fernandez, NSF; Tumaneng, DC; Sandoval, ECA; Hernandez, PJS; Quan-Nalus, MA; Alipao, FA; Alejandria, MACP"/>
        <s v="D'Este, P; Robinson-García, N"/>
        <s v="Steenberghs, N; Lavrijsen, J; Verschueren, K"/>
        <s v="Streck, H; Kessels, U"/>
        <s v="Davis, AS; Van der Heijden, BIJM"/>
        <s v="Douglas, S; Slusser, E; Felton, M"/>
        <s v="Garriott, PO; Pinedo, AC; Hunt, HK; Navarro, RL; Flores, LY; Desjarlais, CD; Diaz, D; Brionez, J; Lee, BH; Ayala, E; Martinez, LD; Hu, XT; Smith, MK; Suh, HN; McGillen, GG"/>
        <s v="Hua, M; Wang, L"/>
        <s v="Santana-Vega, LE; Ruiz-Alfonso, Z; Feliciano-Garcíia, L"/>
        <s v="Samkin, G"/>
        <s v="Walters, KJ; Simons, JS"/>
        <s v="Dong, JW; Lee, SA; Wang, CH; Shannon, DM"/>
        <s v="Losh, A; Blacher, J"/>
        <s v="Washington-Nortey, M; Granger, K; Sutherland, KS; Conroy, M; Kaur, N; Hetrick, A"/>
        <s v="Gomes, S; Costa, L; Martinho, C; Dias, J; Xexeo, G; Santos, AM"/>
        <s v="Jowett, S; Warburton, VE; Beaumont, LC; Felton, L"/>
        <s v="Anthony, CJ; Styck, KM; Volpe, RJ; Robert, CR"/>
        <s v="Nerio, R; Shetty, V; MacLachlan, E"/>
        <s v="Xu, ZW; Zhang, PF; Tu, MT; Zhang, M; Lai, YH"/>
        <s v="Silva, T"/>
        <s v="Kuipers-Dirven, R; Janssen, M; Hoekman, J"/>
        <s v="Shaw, R; Mohanty, C; Patra, BK; Pradhan, A"/>
        <s v="Balikoowa, R; Ojiambo, D; Emuron, L; Siu, G; Mbabazi-Mpyangu, C; Kikooma, JF; Mugambwa, J; Nuwagaba, RD; Baluku, MM; Onen, D"/>
        <s v="Chinekezi, O; Andress, L; Agonafer, EP; Massick, S; Piepenbrink, S; Sutton, KM; Alberti, PM; De la Torre, D; Guillot-Wright, S; Lee, M"/>
        <s v="Agwu, UD; Nmadu, J"/>
        <s v="Tam, KI; Philpott-Robinson, K; Johnson, T; Lane, AE"/>
        <s v="Jackson, R; Jordan, JT"/>
        <s v="Zhang, YC; Cook, CR; Azad, GF; Larson, M; Merle, JL; Thayer, J; Pauls, A; Lyon, AR"/>
        <s v="Ren, YZ; Shi, JL; Liu, AY; Wang, XY; Ying, JF; Wu, XC"/>
        <s v="Alkharj, S; Alsalamah, YS; Allari, R; Alharbi, MS; Alslamah, T; Babkair, L; Labani, S; Fawaz, M"/>
        <s v="Qian, HF; Huang, WL; He, QM; Luo, SS; Chen, QM"/>
        <s v="Bao, D; Mydin, F; Surat, S; Lyu, YH; Pan, DS; Cheng, YH"/>
        <s v="Shu, XL; Shu, XB; Ouyang, WH"/>
        <s v="Maftei, A; Opariuc-Dan, C; Vrabie, T"/>
        <s v="Shen, S; Tang, TQ; Pu, LJ; Mao, YQ; Wang, ZB; Wang, SD"/>
        <s v="Cao, F; Li, H; Chen, X; You, YW; Xue, Y"/>
        <s v="Li, XY; Mao, ZH; Zhao, JJ; Wang, YC; Wang, YH"/>
        <s v="Xu, J; Yu, LX; Zhang, XW"/>
        <s v="Landa-Blanco, M; García, YR; Landa-Blanco, AL; Cortés-Ramos, A; Paz-Maldonado, E"/>
        <s v="Li, M"/>
        <s v="Elizarov, E; Czik, A; Ziv, Y"/>
        <s v="Eriksen, EV; Vestad, L; Bru, E; Caravita, SCS"/>
        <s v="Zhao, YL"/>
        <s v="Peker, M"/>
        <s v="Wang, YL; Kruk, M"/>
        <s v="Liu, SH; Ying, JF; Wang, XY; Shi, JL; Wu, XC"/>
        <s v="Zhang, Y; Zhang, XY; Meng, ZS"/>
        <s v="Mou, QX; Zhuang, J; Wu, QH; Zhong, YQ; Dai, QQ; Cao, X; Gao, YX; Lu, QY; Zhao, MM"/>
        <s v="Wang, YL; Xue, LA"/>
        <s v="Morton, LB; Caughy, M; Koss, KJ"/>
        <s v="Yidana, MB; Arthur, F"/>
        <s v="Yuan, LJ"/>
        <s v="Martínez, BMT; Pérez-Fuentes, MD"/>
        <s v="Li, XM; Zhang, FL; Duan, P; Yu, ZG"/>
        <s v="Brass, NR; Hung, CY; Stephen, T; Bergin, C; Rose, C; Prewett, S"/>
        <s v="Poteat, VP; Marx, RA; Sherwood, SH; Calzo, JP; Yoshikawa, H"/>
        <s v="Fan, QQ; Li, YD; Hu, WY; Zhang, HF; Zhao, FQ; Henderson, SL"/>
        <s v="Derakhshan, A; Yin, HB"/>
        <s v="Chaudhry, S; Tandon, A; Shinde, S; Bhattacharya, A"/>
        <s v="Rapini, MS; Chiarini, T; Stein, AD"/>
        <s v="Chien, CL; Hsu, SC; Lin, TH"/>
        <s v="Bertella, G"/>
        <s v="Hier, BO; MacKenzie, CK; Ash, TL; Maguire, SC; Nelson, KA; Helminen, EC; Watts, EA; Matsuba, ESM; Masters, EC; Finelli, CC; Circe, JJ; Hitchings, TJ; Goldstein, AR; Sullivan, WE"/>
        <s v="Mahoney, MWM; Davis, CA"/>
        <s v="Jia, XY; Li, P; Xie, YT"/>
        <s v="Dai, K; Wang, YL"/>
        <s v="Nam, NR; Song, SY"/>
        <s v="Collie, RJ"/>
        <s v="Wantchekon, KA; Umaña-Taylor, AJ"/>
        <s v="Casanova, JR; Sinval, J; Almeida, LS"/>
        <s v="Queirós, A; Carvalho, T; Manatos, M; Diogo, S"/>
        <s v="Cano, F; Pichardo, C; Justicia-Arráez, A; Romero-López, M; Berbén, ABG"/>
        <s v="Máñez, I; Skrobiszewska, N; Descals, A; Cantero, MJ; Cerdán, R; García, OF; García-Ros, R"/>
        <s v="Datu, JAD; Noltemeyer, A"/>
        <s v="Ebn-Abbasi, F; Fattahi, N; Sayyahi, MJ; Nushi, M"/>
        <s v="Zhang, X; Yin, DH; Tang, L; Zhao, HK"/>
        <s v="Cao, F; Zhang, LF; Li, MT; Xie, ZL"/>
        <s v="Touloupis, T; Campbell, M"/>
        <s v="García-Machado, JJ; Avila, MM; Dospinescu, N; Dospinescu, O"/>
        <s v="Sicard, A; Taillandier-Schmitt, A; Nugier, A; Martinot, D"/>
        <s v="Vollmann, M; Scheepers, RA; Hilverda, F"/>
        <s v="Gao, YP; Yu, Q; Schuch, FB; Herold, F; Hossain, MM; Ludyga, S; Gerber, M; Mullen, SP; Yeung, AS; Kramer, AF; Taylor, A; Schinke, R; Cheval, B; Paoli, AGD; Ng, JL; Van Damme, T; Block, M; Cunha, PM; Olds, T; Haegele, JA; Zou, LY"/>
        <s v="Sun, YS; Luo, DFJ; Guan, KQ; Luo, X"/>
        <s v="Kittelman, A; Lissman, DC; Strickland-Cohen, MK; Kato, MM; Flannery, KB; Horner, RH; Izzard, S; St Joseph, S; Mowery, A"/>
        <s v="Lapan, C; Rimm-Kaufman, SE; Merritt, EG"/>
        <s v="O'Donnell, KE; Shen, LL; Stratford, DC; Candelaria, PY; Clemens, NH"/>
        <s v="Gan, Y; Peng, J"/>
        <s v="Desrochers, JE; Peetz, J; Harpaul, C; Okigbo, C; Perry, K"/>
        <s v="Alharbi, WMH"/>
        <s v="Roemer, L; Stoll, G; Rounds, J; Ziegler, M"/>
        <s v="Jin, YM"/>
        <s v="Shin, Y; Rho, J; Cho, M; Lee, M; Kang, YJ; Ihm, J"/>
        <s v="Alegre, I; Berbegal-Mirabent, J; Martin-Sanchez, V"/>
        <s v="Wang, C"/>
        <s v="Podda, M; Di Martino, M; Pata, F; Nigri, G; Pisanu, A; Di Saverio, S; Pellino, G; Ielpo, B"/>
        <s v="Patall, EA; Vite, A; Lee, DJ; Zambrano, J"/>
        <s v="Ojala, A; Vaelisalo, T; Myllykoski, M"/>
        <s v="Siebert, CF; Holloway, SD; Dubois, DL; Bavarian, N; Lewis, KM; Flay, B"/>
        <s v="El-Mansy, SY; Stephens, A; Mortensen, A; Francis, JM; Feldman, S; Sahnow, CA; Barbera, J; Hartig, AJ"/>
        <s v="Steenberghs, N; Lavrijsen, J; Kiuru, N; Verschueren, K"/>
        <s v="As'ad, AT"/>
        <s v="Li, LX; Ismail, SM; Patra, I; Lami, D"/>
        <s v="Capawana, MR"/>
        <s v="Datu, JAD; Chiu, MM; Mateo, NJ; Yang, L"/>
        <s v="Bartseva, K; Likhanov, M; Tsigeman, E; Alenina, E; Reznichenko, I; Soldatova, E; Kovas, Y"/>
        <s v="Dotson, MP; Hoyt, LT; Cohen, AK"/>
        <s v="Gettinger, M; Kratochwill, TR; Levin, JR; Eubanks, A; Foy, A"/>
        <s v="Chen, SY; Jiang, Y; Qiu, SY; Hu, JB; Wang, LS; Jiang, YH; Wang, RY"/>
        <s v="Carter, EW; Tuttle, M; Asmus, JM; Moss, CK; Lloyd, BP"/>
        <s v="McEown, K; McEown, MS; Oga-Baldwin, WLQ"/>
        <s v="Criss, CJ; Konrad, M; Alber-Morgan, SR; Brock, ME; Harris, AB"/>
        <s v="Khahra, A; Thomas, A; Gale, A; Rowley, S"/>
        <s v="Rickert, NP; Dancis, JS; Skinner, EA"/>
        <s v="Ezema, GN; Autin, KL"/>
        <s v="Yi, SP; Zhang, YY; Lu, YF; Shadiev, R"/>
        <s v="Mascarenhas, C; Mendes, T; Galvao, AR; Marques, CS; Ferreira, JJ"/>
        <s v="Laranjeira, M; Teixeira, MO"/>
        <s v="Belderbos, R; Braito, N; Wang, J"/>
        <s v="Diaz, B; Edwards, EC; Seider, S"/>
        <s v="Chen, X; Mao, J; Ma, YX; Li, G"/>
        <s v="Kocsis, A; Molnár, G"/>
        <s v="Ruan, XL; Zhu, YB; Toom, A"/>
        <s v="Chu, CE; Cheong, GSW; Mishra, A; Wen, Y; Leo, CH; Yeo, DJ; Cheong, KH"/>
        <s v="Patall, EA; Yates, N; Lee, J; Chen, M; Bhat, BH; Lee, KJ; Beretvas, SN; Lin, SJ; Yang, SM; Jacobson, NG; Harris, E; Hanson, DJ"/>
        <s v="Chen, Q; Zhang, QC; Yu, FL; Hou, B; Cassady, J; Xie, XC"/>
        <s v="Dan, QY; Bai, B; Huang, QH"/>
        <s v="Llurba, C; Fretes, G; Palau, R"/>
        <s v="Bjugstad, A; Cardoso, JB; Chen, TA; Brabeck, KM; Borja, S"/>
        <s v="Gavín-Chocano, O; García-Martínez, I; Pérez-Navío, E; de la Rosa, AL"/>
        <s v="Cao, XY; Somerville, MP; Shou, YY; Xue, ZJ; Allen, JL"/>
        <s v="Paliliunas, D; Lee, B; Barker, K; Caughron, M"/>
        <s v="Chaffee, BW; Cheng, J; Couch, ET; Halpern-Felsher, B"/>
        <s v="Loscalzo, Y; Rice, KG; Giannini, M"/>
        <s v="Kaynak, S; Kan, AD"/>
        <s v="Eddy, CL; Huang, FL; Prewett, SL; Herman, KC; Hrabal, KM; de Marchena, SL; Reinke, WM"/>
        <s v="Alali, KF; Crouse, HL; Rus, MC; Marton, S; Haq, H"/>
        <s v="Gómez-Aguayo, AM; Azagra-Caro, JM; Benito-Amat, C"/>
        <s v="Safa, MD; Long, YR; Umaña-Taylor, AJ"/>
        <s v="Park, J; Lee, HJ; Kim, J; Zhou, AQ"/>
        <s v="Li, TY; Wang, Z; Merrin, GJ; Wan, SR; Bi, KW; Quintero, M; Song, SW"/>
        <s v="Roudebush, M; Murray, DW; Netschytailo, H; Jensen, TM"/>
        <s v="Rico-Juan, JR; Cachero, C; Macià, H"/>
        <s v="Mensah, MA; Campbell-Evans, G; Main, S"/>
        <s v="Rila, A; Bruhn, AL; Wang, LQ"/>
        <s v="Earl, SR; Bishop, D; Miller, K; Davison, E; Pickerell, L"/>
        <s v="Jalloul, M; Derbew, HM; Miranda-Schaeubinger, M; Benedetti, LD; Mekete, Y; Carbajal, JA JR; Doherty, M; Noor, A; Dako, F; Otero, HJ"/>
        <s v="Scheepers, RA; Hilverda, F; Vollmann, M"/>
        <s v="Li, N; Fu, LX; Yang, HW; Zhao, WT; Wang, XB; Yan, YC; Fu, YY"/>
        <s v="Bender, O; Khoury, J; Hirsch, G; Weinberg, E; Sagy, N; Buller, S; -Levy, SL; Blumer, S; Bar, DZ"/>
        <s v="Zhang, JH; Zeng, YL"/>
        <s v="Lyon, AR; Cook, CR; Larson, M; Hugh, ML; Dopp, A; Hamlin, C; Reinke, P; Bose, M; Law, A; Goosey, R; Goerdt, A; Morrell, N; Wackerle-Hollman, A; Pullmann, MD"/>
        <s v="Eiraldi, R; Lawson, GM; Glick, HA; Khanna, MS; Beidas, R; Fishman, J; Rabenau-McDonnell, Q; Wilson, T; Comly, R; Schwartz, BS; Jawad, AF"/>
        <s v="Prendergast, M; Pinto, AMC; Harvey, CJ; Muir, E"/>
        <m/>
      </sharedItems>
    </cacheField>
    <cacheField name="Book Authors" numFmtId="0">
      <sharedItems containsBlank="1"/>
    </cacheField>
    <cacheField name="Book Editors" numFmtId="0">
      <sharedItems containsBlank="1"/>
    </cacheField>
    <cacheField name="Book Group Authors" numFmtId="0">
      <sharedItems containsBlank="1"/>
    </cacheField>
    <cacheField name="Author Full Names" numFmtId="0">
      <sharedItems containsBlank="1" longText="1"/>
    </cacheField>
    <cacheField name="Book Author Full Names" numFmtId="0">
      <sharedItems containsBlank="1"/>
    </cacheField>
    <cacheField name="Group Authors" numFmtId="0">
      <sharedItems containsBlank="1"/>
    </cacheField>
    <cacheField name="Article Title" numFmtId="0">
      <sharedItems containsBlank="1" longText="1"/>
    </cacheField>
    <cacheField name="Source Title" numFmtId="0">
      <sharedItems containsBlank="1" count="523">
        <s v="JOURNAL OF RESEARCH IN SCIENCE TEACHING"/>
        <s v="BEHAVIOR MODIFICATION"/>
        <s v="JOURNAL OF SCHOOL PSYCHOLOGY"/>
        <s v="JOURNAL OF APPLIED BEHAVIOR ANALYSIS"/>
        <s v="DEVELOPMENTAL PSYCHOLOGY"/>
        <s v="SOCIOLOGY OF EDUCATION"/>
        <s v="AMERICAN JOURNAL ON MENTAL RETARDATION"/>
        <s v="SOCIAL DEVELOPMENT"/>
        <s v="JOURNAL OF EDUCATIONAL RESEARCH"/>
        <s v="BEHAVIORAL DISORDERS"/>
        <s v="ELEMENTARY SCHOOL JOURNAL"/>
        <s v="CHILD ABUSE &amp; NEGLECT"/>
        <s v="AMERICAN JOURNAL OF COMMUNITY PSYCHOLOGY"/>
        <s v="EXCEPTIONAL CHILDREN"/>
        <s v="JOURNAL OF BEHAVIORAL HEALTH SERVICES &amp; RESEARCH"/>
        <s v="AMERICAN JOURNAL OF EDUCATION"/>
        <s v="DISABILITY &amp; SOCIETY"/>
        <s v="JOURNAL OF EMOTIONAL AND BEHAVIORAL DISORDERS"/>
        <s v="EDUCATION AND TRAINING IN MENTAL RETARDATION AND DEVELOPMENTAL DISABILITIES"/>
        <s v="CHILD DEVELOPMENT"/>
        <s v="JOURNAL OF APPLIED DEVELOPMENTAL PSYCHOLOGY"/>
        <s v="JOURNAL OF SPECIAL EDUCATION"/>
        <s v="PHI DELTA KAPPAN"/>
        <s v="REVIEW OF HIGHER EDUCATION"/>
        <s v="SCHOOL PSYCHOLOGY REVIEW"/>
        <s v="PSYCHOLOGY IN THE SCHOOLS"/>
        <s v="JOURNAL OF EXPERIMENTAL SOCIAL PSYCHOLOGY"/>
        <s v="THEORY INTO PRACTICE"/>
        <s v="JOURNAL OF CURRICULUM STUDIES"/>
        <s v="JOURNAL OF POSITIVE BEHAVIOR INTERVENTIONS"/>
        <s v="JOURNAL OF EDUCATIONAL PSYCHOLOGY"/>
        <s v="CONTEMPORARY EDUCATIONAL PSYCHOLOGY"/>
        <s v="SEX ROLES"/>
        <s v="JOURNAL OF ADOLESCENT RESEARCH"/>
        <s v="POPULATION AND ENVIRONMENT"/>
        <s v="SOCIAL &amp; CULTURAL GEOGRAPHY"/>
        <s v="PSYCHOANALYTIC PSYCHOLOGY"/>
        <s v="HEALTH EDUCATION RESEARCH"/>
        <s v="EDUCATIONAL STUDIES"/>
        <s v="LEARNING AND INSTRUCTION"/>
        <s v="JOURNAL OF COMMUNITY PSYCHOLOGY"/>
        <s v="PERSONALITY AND INDIVIDUAL DIFFERENCES"/>
        <s v="ARCTIC ANTHROPOLOGY"/>
        <s v="DEVELOPMENT AND PSYCHOPATHOLOGY"/>
        <s v="NURSING RESEARCH"/>
        <s v="PSYCHOLOGICAL SCIENCE"/>
        <s v="JOURNAL OF COMPUTER ASSISTED LEARNING"/>
        <s v="AUSTRALIAN EDUCATIONAL RESEARCHER"/>
        <s v="JOURNAL OF ADOLESCENCE"/>
        <s v="JOURNAL OF ABNORMAL CHILD PSYCHOLOGY"/>
        <s v="TEACHING IN HIGHER EDUCATION"/>
        <s v="JOURNAL OF VOCATIONAL BEHAVIOR"/>
        <s v="JOURNAL OF BLACK PSYCHOLOGY"/>
        <s v="BRITISH JOURNAL OF EDUCATIONAL PSYCHOLOGY"/>
        <s v="RESEARCH AND PRACTICE FOR PERSONS WITH SEVERE DISABILITIES"/>
        <s v="JOURNAL OF COLLEGE STUDENT DEVELOPMENT"/>
        <s v="JOURNAL OF LEARNING DISABILITIES"/>
        <s v="AUSTRALIAN JOURNAL OF GUIDANCE AND COUNSELLING"/>
        <s v="INTERVENTION IN SCHOOL AND CLINIC"/>
        <s v="EDUCATIONAL EVALUATION AND POLICY ANALYSIS"/>
        <s v="STUDIES IN HIGHER EDUCATION"/>
        <s v="TWIN RESEARCH AND HUMAN GENETICS"/>
        <s v="SCHOOL PSYCHOLOGY INTERNATIONAL"/>
        <s v="JOURNAL OF EDUCATIONAL AND PSYCHOLOGICAL CONSULTATION"/>
        <s v="RESEARCH PAPERS IN EDUCATION"/>
        <s v="RESEARCH IN HIGHER EDUCATION"/>
        <s v="JOURNAL OF VISUAL IMPAIRMENT &amp; BLINDNESS"/>
        <s v="JOURNAL OF HIGHER EDUCATION"/>
        <s v="CANADIAN MODERN LANGUAGE REVIEW-REVUE CANADIENNE DES LANGUES VIVANTES"/>
        <s v="TEACHING AND TEACHER EDUCATION"/>
        <s v="JOURNAL OF RESEARCH IN PERSONALITY"/>
        <s v="INNOVATIONS IN EDUCATION AND TEACHING INTERNATIONAL"/>
        <s v="EMOTION"/>
        <s v="CRITICAL SOCIAL POLICY"/>
        <s v="COMPUTERS &amp; EDUCATION"/>
        <s v="TEACHERS COLLEGE RECORD"/>
        <s v="CONTEMPORARY NURSE"/>
        <s v="JOURNAL OF YOUTH AND ADOLESCENCE"/>
        <s v="YOUTH &amp; SOCIETY"/>
        <s v="HISPANIC JOURNAL OF BEHAVIORAL SCIENCES"/>
        <s v="GROUP PROCESSES &amp; INTERGROUP RELATIONS"/>
        <s v="AMERICAN EDUCATIONAL RESEARCH JOURNAL"/>
        <s v="JOURNAL OF PSYCHOLOGY"/>
        <s v="EDUCATION AND TRAINING IN DEVELOPMENTAL DISABILITIES"/>
        <s v="JOURNAL OF GENETIC PSYCHOLOGY"/>
        <s v="JOURNAL OF PRIMARY PREVENTION"/>
        <s v="EDUCATIONAL AND PSYCHOLOGICAL MEASUREMENT"/>
        <s v="QUARTERLY JOURNAL OF SPEECH"/>
        <s v="SCHOOL PSYCHOLOGY QUARTERLY"/>
        <s v="FOCUS ON EXCEPTIONAL CHILDREN"/>
        <s v="ESTUDIOS SOBRE EDUCACION"/>
        <s v="JOURNAL OF CONSULTING AND CLINICAL PSYCHOLOGY"/>
        <s v="INTERNATIONAL JOURNAL OF ENGINEERING EDUCATION"/>
        <s v="CANADIAN JOURNAL OF CRIMINOLOGY AND CRIMINAL JUSTICE"/>
        <s v="INTELLECTUAL AND DEVELOPMENTAL DISABILITIES"/>
        <s v="JOURNAL OF PERSONALITY AND SOCIAL PSYCHOLOGY"/>
        <s v="INFANT AND CHILD DEVELOPMENT"/>
        <s v="EDUCATION AND TRAINING IN AUTISM AND DEVELOPMENTAL DISABILITIES"/>
        <s v="INTERNATIONAL JOURNAL OF BEHAVIORAL DEVELOPMENT"/>
        <s v="ETHNICITY &amp; DISEASE"/>
        <s v="SOCIAL PSYCHOLOGY OF EDUCATION"/>
        <s v="CULTURAL DIVERSITY &amp; ETHNIC MINORITY PSYCHOLOGY"/>
        <s v="TEACHERS AND TEACHING"/>
        <s v="AMERICAN JOURNAL OF ORTHOPSYCHIATRY"/>
        <s v="HIGHER EDUCATION POLICY"/>
        <s v="EDUCATIONAL PSYCHOLOGY"/>
        <s v="JOURNAL OF RESEARCH ON ADOLESCENCE"/>
        <s v="ASIA-PACIFIC EDUCATION RESEARCHER"/>
        <s v="PSYCHOLOGICAL REPORTS"/>
        <s v="CRITICAL STUDIES IN EDUCATION"/>
        <s v="SOCIOLOGICAL PERSPECTIVES"/>
        <s v="PEDIATRIC PHYSICAL THERAPY"/>
        <s v="POLICY STUDIES"/>
        <s v="URBAN EDUCATION"/>
        <s v="LONDON JOURNAL"/>
        <s v="JOURNAL OF DISABILITY POLICY STUDIES"/>
        <s v="HIGHER EDUCATION RESEARCH &amp; DEVELOPMENT"/>
        <s v="JOURNAL FOR THE SCIENTIFIC STUDY OF RELIGION"/>
        <s v="WORK EMPLOYMENT AND SOCIETY"/>
        <s v="DISCOURSE-STUDIES IN THE CULTURAL POLITICS OF EDUCATION"/>
        <s v="JOURNAL OF EARLY ADOLESCENCE"/>
        <s v="SCIENCE AND PUBLIC POLICY"/>
        <s v="JOURNAL OF SOCIAL ISSUES"/>
        <s v="STUDIES IN CONTINUING EDUCATION"/>
        <s v="JOURNAL OF RESEARCH ON EDUCATIONAL EFFECTIVENESS"/>
        <s v="TRANSPORTATION RESEARCH PART A-POLICY AND PRACTICE"/>
        <s v="KURAM VE UYGULAMADA EGITIM BILIMLERI"/>
        <s v="BLOOD COAGULATION &amp; FIBRINOLYSIS"/>
        <s v="LIFE SCIENCE JOURNAL-ACTA ZHENGZHOU UNIVERSITY OVERSEAS EDITION"/>
        <s v="JOURNAL OF DEAF STUDIES AND DEAF EDUCATION"/>
        <s v="EUROPEAN JOURNAL OF SPECIAL NEEDS EDUCATION"/>
        <s v="AMERICAN INDIAN AND ALASKA NATIVE MENTAL HEALTH RESEARCH"/>
        <s v="JOURNAL OF ENGINEERING EDUCATION"/>
        <s v="READING TEACHER"/>
        <s v="JOURNAL OF STUDIES ON ALCOHOL AND DRUGS"/>
        <s v="CAREER DEVELOPMENT QUARTERLY"/>
        <s v="APPLIED DEVELOPMENTAL SCIENCE"/>
        <s v="AMERICAN JOURNAL OF PHARMACEUTICAL EDUCATION"/>
        <s v="BASIC AND APPLIED SOCIAL PSYCHOLOGY"/>
        <s v="AUSTRALASIAN JOURNAL OF EDUCATIONAL TECHNOLOGY"/>
        <s v="REMEDIAL AND SPECIAL EDUCATION"/>
        <s v="JOURNAL OF YOUTH STUDIES"/>
        <s v="GENDER AND EDUCATION"/>
        <s v="INTERNATIONAL JOURNAL OF INCLUSIVE EDUCATION"/>
        <s v="RESEARCH IN DEVELOPMENTAL DISABILITIES"/>
        <s v="HIGHER EDUCATION"/>
        <s v="JOURNAL OF HOSPITALITY LEISURE SPORT &amp; TOURISM EDUCATION"/>
        <s v="LEARNING AND INDIVIDUAL DIFFERENCES"/>
        <s v="BMC MEDICAL EDUCATION"/>
        <s v="RESEARCH IN AUTISM SPECTRUM DISORDERS"/>
        <s v="ASSISTIVE TECHNOLOGY"/>
        <s v="CHILD &amp; YOUTH CARE FORUM"/>
        <s v="GLOBAL NETWORKS-A JOURNAL OF TRANSNATIONAL AFFAIRS"/>
        <s v="CHILDREN AND YOUTH SERVICES REVIEW"/>
        <s v="JOURNAL OF ACADEMIC LIBRARIANSHIP"/>
        <s v="POLITICAL STUDIES REVIEW"/>
        <s v="GENDER PLACE AND CULTURE"/>
        <s v="MOTIVATION AND EMOTION"/>
        <s v="DEVELOPMENTAL REVIEW"/>
        <s v="EURASIA JOURNAL OF MATHEMATICS SCIENCE AND TECHNOLOGY EDUCATION"/>
        <s v="PROGRESS IN COMMUNITY HEALTH PARTNERSHIPS-RESEARCH EDUCATION AND ACTION"/>
        <s v="COOPERATION AND CONFLICT"/>
        <s v="JOURNAL OF LATINA-O PSYCHOLOGY"/>
        <s v="RESEARCH POLICY"/>
        <s v="JOURNAL OF EDUCATION FOR TEACHING"/>
        <s v="CAMBRIDGE JOURNAL OF EDUCATION"/>
        <s v="INTERNET AND HIGHER EDUCATION"/>
        <s v="CULTURA Y EDUCACION"/>
        <s v="STUDIES IN EDUCATIONAL EVALUATION"/>
        <s v="EDUCATIONAL RESEARCH"/>
        <s v="REVISTA DA ESCOLA DE ENFERMAGEM DA USP"/>
        <s v="PEDAGOGISCHE STUDIEN"/>
        <s v="SOCIAL FORCES"/>
        <s v="SCANDINAVIAN JOURNAL OF MEDICINE &amp; SCIENCE IN SPORTS"/>
        <s v="EUROPEAN JOURNAL OF PHYSICS"/>
        <s v="CALIFORNIA MANAGEMENT REVIEW"/>
        <s v="EDUCATION AND TREATMENT OF CHILDREN"/>
        <s v="SOUTH AFRICAN JOURNAL OF SCIENCE"/>
        <s v="JOURNAL OF SEX &amp; MARITAL THERAPY"/>
        <s v="JOURNAL OF AUTISM AND DEVELOPMENTAL DISORDERS"/>
        <s v="ECONOMIA POLITICA"/>
        <s v="CANADIAN JOURNAL OF OCCUPATIONAL THERAPY-REVUE CANADIENNE D ERGOTHERAPIE"/>
        <s v="CHILD DEVELOPMENT PERSPECTIVES"/>
        <s v="COLLEGIAN"/>
        <s v="CRITICAL ARTS-SOUTH-NORTH CULTURAL AND MEDIA STUDIES"/>
        <s v="SOCIAL WORK RESEARCH"/>
        <s v="JOURNAL OF CAREER DEVELOPMENT"/>
        <s v="COMMUNICATIONS-EUROPEAN JOURNAL OF COMMUNICATION RESEARCH"/>
        <s v="CHILD INDICATORS RESEARCH"/>
        <s v="FRONTIERS IN PSYCHOLOGY"/>
        <s v="RESEARCH EVALUATION"/>
        <s v="JOURNAL OF PROFESSIONAL NURSING"/>
        <s v="MANAGEMENT LEARNING"/>
        <s v="JOURNAL OF SCHOOL HEALTH"/>
        <s v="INTERNATIONAL JOURNAL OF EDUCATIONAL RESEARCH"/>
        <s v="PLOS ONE"/>
        <s v="PSYCHOLOGIE FRANCAISE"/>
        <s v="SOCIAL INDICATORS RESEARCH"/>
        <s v="REVISTA IBEROAMERICANA DE DIAGNOSTICO Y EVALUACION-E AVALIACAO PSICOLOGICA"/>
        <s v="EDUCATIONAL SCIENCES-THEORY &amp; PRACTICE"/>
        <s v="REVISTA MEDICA DE CHILE"/>
        <s v="BMC PUBLIC HEALTH"/>
        <s v="EARLY CHILDHOOD RESEARCH QUARTERLY"/>
        <s v="EUROPEAN JOURNAL OF TEACHER EDUCATION"/>
        <s v="JOURNAL OF BEHAVIORAL EDUCATION"/>
        <s v="SCIENCE TECHNOLOGY &amp; HUMAN VALUES"/>
        <s v="PROGRESS IN HUMAN GEOGRAPHY"/>
        <s v="RESEARCH IN HUMAN DEVELOPMENT"/>
        <s v="REVISTA DE PSICODIDACTICA"/>
        <s v="LANGUAGE AND EDUCATION"/>
        <s v="ANALES DE PSICOLOGIA"/>
        <s v="ANTHROPOLOGIST"/>
        <s v="MEDICAL LAW REVIEW"/>
        <s v="ASSESSMENT &amp; EVALUATION IN HIGHER EDUCATION"/>
        <s v="EXCEPTIONALITY"/>
        <s v="GIFTED CHILD QUARTERLY"/>
        <s v="SCHOOL EFFECTIVENESS AND SCHOOL IMPROVEMENT"/>
        <s v="JOURNAL OF POSITIVE PSYCHOLOGY"/>
        <s v="JOURNAL OF STUDIES IN INTERNATIONAL EDUCATION"/>
        <s v="CTS-CLINICAL AND TRANSLATIONAL SCIENCE"/>
        <s v="CANADIAN JOURNAL OF BEHAVIOURAL SCIENCE-REVUE CANADIENNE DES SCIENCES DU COMPORTEMENT"/>
        <s v="TECHNOVATION"/>
        <s v="SCIENTOMETRICS"/>
        <s v="RACE AND SOCIAL PROBLEMS"/>
        <s v="JOURNAL OF THE AMERICAN COLLEGE OF RADIOLOGY"/>
        <s v="HEALTH RESEARCH POLICY AND SYSTEMS"/>
        <s v="TEACHING AND LEARNING IN MEDICINE"/>
        <s v="PSYCHOLOGY OF MEN &amp; MASCULINITY"/>
        <s v="EDUCATION AND URBAN SOCIETY"/>
        <s v="CURRENT PSYCHOLOGY"/>
        <s v="SOCIAL JUSTICE RESEARCH"/>
        <s v="MINDFULNESS"/>
        <s v="ANTHROPOLOGY &amp; EDUCATION QUARTERLY"/>
        <s v="JOURNAL OF GEOGRAPHY IN HIGHER EDUCATION"/>
        <s v="INTERNATIONAL JOURNAL OF DEVELOPMENTAL DISABILITIES"/>
        <s v="PORTAL-LIBRARIES AND THE ACADEMY"/>
        <s v="REVISTA MEXICANA DE PSICOLOGIA"/>
        <s v="JOURNAL OF CHILD AND FAMILY STUDIES"/>
        <s v="JOURNAL OF PSYCHOEDUCATIONAL ASSESSMENT"/>
        <s v="INTERACTIVE LEARNING ENVIRONMENTS"/>
        <s v="SCHOOL MENTAL HEALTH"/>
        <s v="JOURNAL OF ENGLISH FOR ACADEMIC PURPOSES"/>
        <s v="AERA OPEN"/>
        <s v="COMPARE-A JOURNAL OF COMPARATIVE AND INTERNATIONAL EDUCATION"/>
        <s v="JOURNAL OF TECHNOLOGY TRANSFER"/>
        <s v="EDUCATIONAL MANAGEMENT ADMINISTRATION &amp; LEADERSHIP"/>
        <s v="JOURNAL OF PSYCHOLOGY IN AFRICA"/>
        <s v="PREVENTION SCIENCE"/>
        <s v="BEHAVIORAL INTERVENTIONS"/>
        <s v="INTERNATIONAL JOURNAL OF PSYCHOLOGY"/>
        <s v="COMPUTERS IN HUMAN BEHAVIOR"/>
        <s v="SOCIOLOGY OF RACE AND ETHNICITY"/>
        <s v="PREVENTIVE MEDICINE"/>
        <s v="JOURNAL OF DEVELOPMENTAL AND PHYSICAL DISABILITIES"/>
        <s v="ADDICTIVE BEHAVIORS"/>
        <s v="JOURNAL OF BUSINESS RESEARCH"/>
        <s v="JOURNAL OF FAMILY ISSUES"/>
        <s v="INTERNATIONAL JOURNAL OF MENTAL HEALTH AND ADDICTION"/>
        <s v="CAREER DEVELOPMENT AND TRANSITION FOR EXCEPTIONAL INDIVIDUALS"/>
        <s v="JOURNAL OF AMERICAN COLLEGE HEALTH"/>
        <s v="INTERNATIONAL JOURNAL OF DISABILITY DEVELOPMENT AND EDUCATION"/>
        <s v="ASIA PACIFIC EDUCATION REVIEW"/>
        <s v="TEACHING OF PSYCHOLOGY"/>
        <s v="METAPHOR AND SYMBOL"/>
        <s v="COLLEGE &amp; RESEARCH LIBRARIES"/>
        <s v="JOURNAL OF THE PAKISTAN MEDICAL ASSOCIATION"/>
        <s v="SPANISH JOURNAL OF PSYCHOLOGY"/>
        <s v="RACE ETHNICITY AND EDUCATION"/>
        <s v="EARLY EDUCATION AND DEVELOPMENT"/>
        <s v="ACTIVE LEARNING IN HIGHER EDUCATION"/>
        <s v="INTERNATIONAL JOURNAL OF INTERCULTURAL RELATIONS"/>
        <s v="INTERNATIONAL JOURNAL FOR ACADEMIC DEVELOPMENT"/>
        <s v="INTERCIENCIA"/>
        <s v="GEOPOLITICS"/>
        <s v="INTERNATIONAL JOURNAL OF EDUCATIONAL DEVELOPMENT"/>
        <s v="BRITISH JOURNAL OF MANAGEMENT"/>
        <s v="JOURNAL OF EXPERIMENTAL EDUCATION"/>
        <s v="ZEITSCHRIFT FUR PSYCHOLOGIE-JOURNAL OF PSYCHOLOGY"/>
        <s v="ASIAN AMERICAN JOURNAL OF PSYCHOLOGY"/>
        <s v="R &amp; D MANAGEMENT"/>
        <s v="JOURNAL OF CONTEMPORARY HISTORY"/>
        <s v="EURASIAN GEOGRAPHY AND ECONOMICS"/>
        <s v="JOURNAL OF SOCIAL HISTORY"/>
        <s v="LEISURE STUDIES"/>
        <s v="MODERN LANGUAGE JOURNAL"/>
        <s v="JOURNAL OF HUMAN KINETICS"/>
        <s v="EXPERIMENTAL AND CLINICAL PSYCHOPHARMACOLOGY"/>
        <s v="FAMILY MEDICINE"/>
        <s v="ACADEMIC MEDICINE"/>
        <s v="NEUROPSYCHOLOGY"/>
        <s v="ACADEMIC PEDIATRICS"/>
        <s v="JOURNAL OF CLEANER PRODUCTION"/>
        <s v="THEORETICAL CRIMINOLOGY"/>
        <s v="CANADIAN JOURNAL OF SCHOOL PSYCHOLOGY"/>
        <s v="SUSTAINABILITY"/>
        <s v="JOURNAL OF HAPPINESS STUDIES"/>
        <s v="AJIDD-AMERICAN JOURNAL ON INTELLECTUAL AND DEVELOPMENTAL DISABILITIES"/>
        <s v="INTERNATIONAL JOURNAL OF TECHNOLOGY MANAGEMENT"/>
        <s v="TOPICS IN EARLY CHILDHOOD SPECIAL EDUCATION"/>
        <s v="JOURNAL OF UNIVERSAL COMPUTER SCIENCE"/>
        <s v="BRITISH JOURNAL OF EDUCATIONAL STUDIES"/>
        <s v="LIBRARY RESOURCES &amp; TECHNICAL SERVICES"/>
        <s v="EVIDENCE &amp; POLICY"/>
        <s v="JOURNAL OF ENGINEERING AND TECHNOLOGY MANAGEMENT"/>
        <s v="PERCEPTUAL AND MOTOR SKILLS"/>
        <s v="SCANDINAVIAN JOURNAL OF EDUCATIONAL RESEARCH"/>
        <s v="ENVIRONMENTAL EDUCATION RESEARCH"/>
        <s v="POLITICS"/>
        <s v="NURSE EDUCATION IN PRACTICE"/>
        <s v="INDUSTRY AND INNOVATION"/>
        <s v="SAGE OPEN"/>
        <s v="EARLY CHILDHOOD EDUCATION JOURNAL"/>
        <s v="SCIENCE EDUCATION"/>
        <s v="PSICOTHEMA"/>
        <s v="BRITISH JOURNAL OF EDUCATIONAL TECHNOLOGY"/>
        <s v="JOURNAL OF PROFESSIONAL ISSUES IN ENGINEERING EDUCATION AND PRACTICE"/>
        <s v="AMERICAN JOURNAL OF HEALTH BEHAVIOR"/>
        <s v="INTERNATIONAL SMALL BUSINESS JOURNAL-RESEARCHING ENTREPRENEURSHIP"/>
        <s v="INTERNATIONAL JOURNAL OF ENVIRONMENTAL RESEARCH AND PUBLIC HEALTH"/>
        <s v="INTERNATIONAL REVIEW OF RESEARCH IN OPEN AND DISTRIBUTED LEARNING"/>
        <s v="SCHOOL PSYCHOLOGY"/>
        <s v="INTERNATIONAL JOURNAL OF EDUCATIONAL TECHNOLOGY IN HIGHER EDUCATION"/>
        <s v="ARCHIVES OF SEXUAL BEHAVIOR"/>
        <s v="REVISTA LATINOAMERICANA DE PSICOLOGIA"/>
        <s v="JOURNAL OF COUNSELING PSYCHOLOGY"/>
        <s v="RETHINKING HISTORY"/>
        <s v="INTERNATIONAL JOURNAL OF SUSTAINABILITY IN HIGHER EDUCATION"/>
        <s v="INTERNATIONAL JOURNAL FOR EDUCATIONAL AND VOCATIONAL GUIDANCE"/>
        <s v="LAW AND SOCIAL INQUIRY-JOURNAL OF THE AMERICAN BAR FOUNDATION"/>
        <s v="JOURNAL OF HIGHER EDUCATION POLICY AND MANAGEMENT"/>
        <s v="GEOGRAPHICAL JOURNAL"/>
        <s v="INTERNATIONAL STUDIES PERSPECTIVES"/>
        <s v="SCIENCE AND TECHNOLOGY STUDIES"/>
        <s v="JOURNAL OF CAREER ASSESSMENT"/>
        <s v="CHILD AND ADOLESCENT SOCIAL WORK JOURNAL"/>
        <s v="PSYCH JOURNAL"/>
        <s v="EDUCATION AND INFORMATION TECHNOLOGIES"/>
        <s v="DRUSTVENA ISTRAZIVANJA"/>
        <s v="EUROPEAN MANAGEMENT REVIEW"/>
        <s v="AMERICAN JOURNAL OF PREVENTIVE MEDICINE"/>
        <s v="EVALUATION AND PROGRAM PLANNING"/>
        <s v="ENVIRONMENT AND PLANNING C-POLITICS AND SPACE"/>
        <s v="CANADIAN JOURNAL OF EMERGENCY MEDICINE"/>
        <s v="ADVANCES IN PHYSIOLOGY EDUCATION"/>
        <s v="AUTISM RESEARCH"/>
        <s v="INFORMATION DEVELOPMENT"/>
        <s v="FRONTIERS IN PEDIATRICS"/>
        <s v="KNOWLEDGE MANAGEMENT RESEARCH &amp; PRACTICE"/>
        <s v="JOURNAL OF INTERPERSONAL VIOLENCE"/>
        <s v="SOCIAL PSYCHOLOGICAL AND PERSONALITY SCIENCE"/>
        <s v="SUSTAINABILITY ACCOUNTING MANAGEMENT AND POLICY JOURNAL"/>
        <s v="EDUCATIONAL PSYCHOLOGY REVIEW"/>
        <s v="ADMINISTRATION AND POLICY IN MENTAL HEALTH AND MENTAL HEALTH SERVICES RESEARCH"/>
        <s v="JOURNAL OF EAST EUROPEAN MANAGEMENT STUDIES"/>
        <s v="COMPUTER APPLICATIONS IN ENGINEERING EDUCATION"/>
        <s v="INTERNATIONAL MIGRATION"/>
        <s v="ASIA PACIFIC JOURNAL OF EDUCATION"/>
        <s v="JOURNAL OF PSYCHOLOGISTS AND COUNSELLORS IN SCHOOLS"/>
        <s v="CREATIVITY AND INNOVATION MANAGEMENT"/>
        <s v="LANGUAGE LEARNING &amp; TECHNOLOGY"/>
        <s v="ASIAN JOURNAL OF SOCIAL PSYCHOLOGY"/>
        <s v="FOCUS ON AUTISM AND OTHER DEVELOPMENTAL DISABILITIES"/>
        <s v="FAMILIES IN SOCIETY-THE JOURNAL OF CONTEMPORARY SOCIAL SERVICES"/>
        <s v="GLOBALIZATIONS"/>
        <s v="CELL STEM CELL"/>
        <s v="EDUCATIONAL REVIEW"/>
        <s v="ENERGY RESEARCH &amp; SOCIAL SCIENCE"/>
        <s v="HEALTHCARE"/>
        <s v="JOURNAL OF AFFECTIVE DISORDERS"/>
        <s v="INTERNATIONAL JOURNAL OF SPEECH-LANGUAGE PATHOLOGY"/>
        <s v="DISABILITY AND REHABILITATION"/>
        <s v="HELIYON"/>
        <s v="EDUCATIONAL ADMINISTRATION QUARTERLY"/>
        <s v="JOURNAL OF CLINICAL CHILD AND ADOLESCENT PSYCHOLOGY"/>
        <s v="RBGN-REVISTA BRASILEIRA DE GESTAO DE NEGOCIOS"/>
        <s v="WORLD NEUROSURGERY"/>
        <s v="CROATIAN JOURNAL OF EDUCATION-HRVATSKI CASOPIS ZA ODGOJ I OBRAZOVANJE"/>
        <s v="INTERNATIONAL JOURNAL OF STEM EDUCATION"/>
        <s v="HUMANITIES &amp; SOCIAL SCIENCES COMMUNICATIONS"/>
        <s v="BMC HEALTH SERVICES RESEARCH"/>
        <s v="INTERNATIONAL JOURNAL OF BEHAVIORAL NUTRITION AND PHYSICAL ACTIVITY"/>
        <s v="EDUCATION AND TRAINING"/>
        <s v="NURSE EDUCATION TODAY"/>
        <s v="SCIENTIFIC REPORTS"/>
        <s v="INNOVATION-ORGANIZATION &amp; MANAGEMENT"/>
        <s v="SOUTH AFRICAN JOURNAL OF PSYCHOLOGY"/>
        <s v="PEDIATRIC OBESITY"/>
        <s v="SUBSTANCE USE &amp; MISUSE"/>
        <s v="INTERNATIONAL JOURNAL OF CLINICAL AND HEALTH PSYCHOLOGY"/>
        <s v="JOURNAL OF ATTENTION DISORDERS"/>
        <s v="PSYCHOLOGY RESEARCH AND BEHAVIOR MANAGEMENT"/>
        <s v="JOURNAL OF DIVERSITY IN HIGHER EDUCATION"/>
        <s v="LEARNING AND MOTIVATION"/>
        <s v="PSYCHOLOGY OF WOMEN QUARTERLY"/>
        <s v="CULTURAL STUDIES-CRITICAL METHODOLOGIES"/>
        <s v="JOURNAL OF SPECIAL EDUCATION TECHNOLOGY"/>
        <s v="OPERATIONS RESEARCH"/>
        <s v="MERRILL-PALMER QUARTERLY-JOURNAL OF DEVELOPMENTAL PSYCHOLOGY"/>
        <s v="JOURNAL OF LANGUAGE IDENTITY AND EDUCATION"/>
        <s v="PROCEEDINGS OF THE NATIONAL ACADEMY OF SCIENCES OF THE UNITED STATES OF AMERICA"/>
        <s v="EMERGING ADULTHOOD"/>
        <s v="CHILD PSYCHIATRY &amp; HUMAN DEVELOPMENT"/>
        <s v="NEUROSCIENCE AND BIOBEHAVIORAL REVIEWS"/>
        <s v="EDUCATIONAL PHILOSOPHY AND THEORY"/>
        <s v="IRISH EDUCATIONAL STUDIES"/>
        <s v="SOCIAL EPISTEMOLOGY"/>
        <s v="MATHEMATICS"/>
        <s v="GROWTH AND CHANGE"/>
        <s v="NUTRICION HOSPITALARIA"/>
        <s v="EUROPEAN JOURNAL OF PSYCHOLOGY OF EDUCATION"/>
        <s v="SOCIAL INCLUSION"/>
        <s v="ADDICTION RESEARCH &amp; THEORY"/>
        <s v="RESEARCH IN NURSING &amp; HEALTH"/>
        <s v="WORKPLACE HEALTH &amp; SAFETY"/>
        <s v="ZEITSCHRIFT FUR PADAGOGISCHE PSYCHOLOGIE"/>
        <s v="JOURNAL OF KNOWLEDGE MANAGEMENT"/>
        <s v="RESEARCH IN SOCIAL STRATIFICATION AND MOBILITY"/>
        <s v="SOCIOLOGICAL RESEARCH ONLINE"/>
        <s v="REVISTA DE PSICOLOGIA DEL DEPORTE"/>
        <s v="AUSTRALIAN PSYCHOLOGIST"/>
        <s v="EDUCACION XX1"/>
        <s v="PSYCHOLOGY HEALTH &amp; MEDICINE"/>
        <s v="JOURNAL OF FAMILY PSYCHOLOGY"/>
        <s v="BEHAVIOUR &amp; INFORMATION TECHNOLOGY"/>
        <s v="CADMO"/>
        <s v="CYBERPSYCHOLOGY-JOURNAL OF PSYCHOSOCIAL RESEARCH ON CYBERSPACE"/>
        <s v="METACOGNITION AND LEARNING"/>
        <s v="HEALTH INFORMATICS JOURNAL"/>
        <s v="JOURNAL OF SCHOOL NURSING"/>
        <s v="JOURNAL OF INTELLIGENCE"/>
        <s v="JOURNAL OF MULTILINGUAL AND MULTICULTURAL DEVELOPMENT"/>
        <s v="REGIONAL STUDIES"/>
        <s v="JOURNAL OF MANAGEMENT"/>
        <s v="AMERICAN JOURNAL OF OCCUPATIONAL THERAPY"/>
        <s v="TECHNOLOGY ANALYSIS &amp; STRATEGIC MANAGEMENT"/>
        <s v="POLITICS AND GOVERNANCE"/>
        <s v="CULTURE AND EDUCATION"/>
        <s v="INTERNATIONAL JOURNAL OF HEALTH SERVICES"/>
        <s v="EDUCATIONAL PSYCHOLOGIST"/>
        <s v="ETR&amp;D-EDUCATIONAL TECHNOLOGY RESEARCH AND DEVELOPMENT"/>
        <s v="IEEE TRANSACTIONS ON ENGINEERING MANAGEMENT"/>
        <s v="BEHAVIORAL SCIENCES"/>
        <s v="JOURNAL OF SPORTS MEDICINE AND PHYSICAL FITNESS"/>
        <s v="CRITICAL PERSPECTIVES ON ACCOUNTING"/>
        <s v="LINGUISTICS AND EDUCATION"/>
        <s v="APPLIED PSYCHOLOGY-HEALTH AND WELL BEING"/>
        <s v="BMC PSYCHOLOGY"/>
        <s v="JOURNAL OF ENVIRONMENTAL AND PUBLIC HEALTH"/>
        <s v="PSYCHOLOGICAL SERVICES"/>
        <s v="BMC MEDICAL ETHICS"/>
        <s v="FAMILY RELATIONS"/>
        <s v="JOURNAL OF PSYCHOLINGUISTIC RESEARCH"/>
        <s v="KYBERNETES"/>
        <s v="WORK-A JOURNAL OF PREVENTION ASSESSMENT &amp; REHABILITATION"/>
        <s v="BMC PSYCHIATRY"/>
        <s v="FRONTIERS IN PUBLIC HEALTH"/>
        <s v="THINKING SKILLS AND CREATIVITY"/>
        <s v="RESEARCH QUARTERLY FOR EXERCISE AND SPORT"/>
        <s v="MOTIVATION SCIENCE"/>
        <s v="JOURNAL OF INTELLECTUAL CAPITAL"/>
        <s v="BMC NURSING"/>
        <s v="JOURNAL OF SOCIAL WORK EDUCATION"/>
        <s v="PERSPECTIVES IN ECOLOGY AND CONSERVATION"/>
        <s v="PRISON JOURNAL"/>
        <s v="JOURNAL OF PACIFIC RIM PSYCHOLOGY"/>
        <s v="REVISTA ESPANOLA DE PEDAGOGIA"/>
        <s v="JOURNAL OF COMPUTING IN HIGHER EDUCATION"/>
        <s v="BULLETIN OF LATIN AMERICAN RESEARCH"/>
        <s v="AMERICAN PSYCHOLOGIST"/>
        <s v="JOURNAL OF AGRICULTURAL EDUCATION &amp; EXTENSION"/>
        <s v="IEEE TRANSACTIONS ON LEARNING TECHNOLOGIES"/>
        <s v="LEARNING DISABILITY QUARTERLY"/>
        <s v="TECHNOLOGICAL FORECASTING AND SOCIAL CHANGE"/>
        <s v="JOURNAL OF RATIONAL-EMOTIVE AND COGNITIVE-BEHAVIOR THERAPY"/>
        <s v="EUROPEAN JOURNAL OF DEVELOPMENTAL PSYCHOLOGY"/>
        <s v="JOURNAL OF RESEARCH IN INTERACTIVE MARKETING"/>
        <s v="ACM TRANSACTIONS ON COMPUTER-HUMAN INTERACTION"/>
        <s v="SYSTEM"/>
        <s v="EDUCATIONAL POLICY"/>
        <s v="JOURNAL OF PUBLIC ADMINISTRATION RESEARCH AND THEORY"/>
        <s v="PRODUCTION PLANNING &amp; CONTROL"/>
        <s v="PSYCHOLOGY OF SEXUAL ORIENTATION AND GENDER DIVERSITY"/>
        <s v="PSYCHOPATHOLOGY"/>
        <s v="JOURNAL OF LIBRARIANSHIP AND INFORMATION SCIENCE"/>
        <s v="DISABILITY AND REHABILITATION-ASSISTIVE TECHNOLOGY"/>
        <s v="HEALTH EDUCATION JOURNAL"/>
        <s v="HIGH ABILITY STUDIES"/>
        <s v="EMPLOYEE RELATIONS"/>
        <s v="REVISTA DE EDUCACION"/>
        <s v="ACCOUNTING AUDITING &amp; ACCOUNTABILITY JOURNAL"/>
        <s v="CBE-LIFE SCIENCES EDUCATION"/>
        <s v="JOURNAL OF GENDER STUDIES"/>
        <s v="COGNITIVE COMPUTATION"/>
        <s v="CHEMISTRY EDUCATION RESEARCH AND PRACTICE"/>
        <s v="CHILD &amp; FAMILY SOCIAL WORK"/>
        <s v="NURSING OPEN"/>
        <s v="ETHICS &amp; BEHAVIOR"/>
        <s v="EUROPEAN JOURNAL OF EDUCATION"/>
        <s v="SOCIAL BEHAVIOR AND PERSONALITY"/>
        <s v="STUDIES IN SECOND LANGUAGE LEARNING AND TEACHING"/>
        <s v="ACTA PSYCHOLOGICA"/>
        <s v="JOURNAL OF REGIONAL SCIENCE"/>
        <s v="CURRENT ISSUES IN TOURISM"/>
        <s v="INFORMATION PROCESSING &amp; MANAGEMENT"/>
        <s v="COMPLEMENTARY THERAPIES IN CLINICAL PRACTICE"/>
        <s v="COLLABRA-PSYCHOLOGY"/>
        <s v="EUROPEAN JOURNAL OF PERSONALITY"/>
        <s v="SMALL BUSINESS ECONOMICS"/>
        <s v="UPDATES IN SURGERY"/>
        <s v="MUSIC EDUCATION RESEARCH"/>
        <s v="JOURNAL OF PALESTINE STUDIES"/>
        <s v="INTELLIGENCE"/>
        <s v="OXFORD REVIEW OF EDUCATION"/>
        <s v="IEEE ACCESS"/>
        <s v="RESEARCH ON CHILD AND ADOLESCENT PSYCHOPATHOLOGY"/>
        <s v="JOURNAL OF CONTEXTUAL BEHAVIORAL SCIENCE"/>
        <s v="APPLIED INTELLIGENCE"/>
        <s v="PEDIATRIC RADIOLOGY"/>
        <s v="MEDICAL EDUCATION"/>
        <s v="FRONTIERS IN PSYCHIATRY"/>
        <s v="JOURNAL OF DENTISTRY"/>
        <s v="IMPLEMENTATION SCIENCE"/>
        <m/>
      </sharedItems>
    </cacheField>
    <cacheField name="Book Series Title" numFmtId="0">
      <sharedItems containsBlank="1"/>
    </cacheField>
    <cacheField name="Book Series Subtitle" numFmtId="0">
      <sharedItems containsBlank="1"/>
    </cacheField>
    <cacheField name="Language" numFmtId="0">
      <sharedItems containsBlank="1"/>
    </cacheField>
    <cacheField name="Document Type" numFmtId="0">
      <sharedItems containsBlank="1"/>
    </cacheField>
    <cacheField name="Conference Title" numFmtId="0">
      <sharedItems containsBlank="1"/>
    </cacheField>
    <cacheField name="Conference Date" numFmtId="0">
      <sharedItems containsBlank="1" containsMixedTypes="1" containsNumber="1" containsInteger="1" minValue="1997" maxValue="2009"/>
    </cacheField>
    <cacheField name="Conference Location" numFmtId="0">
      <sharedItems containsBlank="1"/>
    </cacheField>
    <cacheField name="Conference Sponsor" numFmtId="0">
      <sharedItems containsBlank="1"/>
    </cacheField>
    <cacheField name="Conference Host" numFmtId="0">
      <sharedItems containsBlank="1"/>
    </cacheField>
    <cacheField name="Author Keywords" numFmtId="0">
      <sharedItems containsBlank="1" longText="1"/>
    </cacheField>
    <cacheField name="Keywords Plus" numFmtId="0">
      <sharedItems containsBlank="1" longText="1"/>
    </cacheField>
    <cacheField name="Abstract" numFmtId="0">
      <sharedItems containsBlank="1" longText="1"/>
    </cacheField>
    <cacheField name="Addresses" numFmtId="0">
      <sharedItems containsBlank="1" longText="1"/>
    </cacheField>
    <cacheField name="Affiliations" numFmtId="0">
      <sharedItems containsBlank="1" longText="1"/>
    </cacheField>
    <cacheField name="Reprint Addresses" numFmtId="0">
      <sharedItems containsBlank="1" longText="1"/>
    </cacheField>
    <cacheField name="Email Addresses" numFmtId="0">
      <sharedItems containsBlank="1" longText="1"/>
    </cacheField>
    <cacheField name="Researcher Ids" numFmtId="0">
      <sharedItems containsBlank="1" longText="1"/>
    </cacheField>
    <cacheField name="ORCIDs" numFmtId="0">
      <sharedItems containsBlank="1" longText="1"/>
    </cacheField>
    <cacheField name="Funding Orgs" numFmtId="0">
      <sharedItems containsBlank="1" longText="1"/>
    </cacheField>
    <cacheField name="Funding Name Preferred" numFmtId="0">
      <sharedItems containsBlank="1" longText="1"/>
    </cacheField>
    <cacheField name="Funding Text" numFmtId="0">
      <sharedItems containsBlank="1" longText="1"/>
    </cacheField>
    <cacheField name="Cited References" numFmtId="0">
      <sharedItems containsBlank="1"/>
    </cacheField>
    <cacheField name="Cited Reference Count" numFmtId="0">
      <sharedItems containsString="0" containsBlank="1" containsNumber="1" containsInteger="1" minValue="0" maxValue="363"/>
    </cacheField>
    <cacheField name="Times Cited, WoS Core" numFmtId="0">
      <sharedItems containsString="0" containsBlank="1" containsNumber="1" containsInteger="1" minValue="0" maxValue="1310"/>
    </cacheField>
    <cacheField name="Times Cited, All Databases" numFmtId="0">
      <sharedItems containsString="0" containsBlank="1" containsNumber="1" containsInteger="1" minValue="0" maxValue="2172"/>
    </cacheField>
    <cacheField name="180 Day Usage Count" numFmtId="0">
      <sharedItems containsString="0" containsBlank="1" containsNumber="1" containsInteger="1" minValue="0" maxValue="165"/>
    </cacheField>
    <cacheField name="Since 2013 Usage Count" numFmtId="0">
      <sharedItems containsString="0" containsBlank="1" containsNumber="1" containsInteger="1" minValue="0" maxValue="1101"/>
    </cacheField>
    <cacheField name="Publisher" numFmtId="0">
      <sharedItems containsBlank="1"/>
    </cacheField>
    <cacheField name="Publisher City" numFmtId="0">
      <sharedItems containsBlank="1"/>
    </cacheField>
    <cacheField name="Publisher Address" numFmtId="0">
      <sharedItems containsBlank="1"/>
    </cacheField>
    <cacheField name="ISSN" numFmtId="0">
      <sharedItems containsBlank="1"/>
    </cacheField>
    <cacheField name="eISSN" numFmtId="0">
      <sharedItems containsBlank="1"/>
    </cacheField>
    <cacheField name="ISBN" numFmtId="0">
      <sharedItems containsBlank="1"/>
    </cacheField>
    <cacheField name="Journal Abbreviation" numFmtId="0">
      <sharedItems containsBlank="1"/>
    </cacheField>
    <cacheField name="Journal ISO Abbreviation" numFmtId="0">
      <sharedItems containsBlank="1"/>
    </cacheField>
    <cacheField name="Publication Date" numFmtId="0">
      <sharedItems containsBlank="1"/>
    </cacheField>
    <cacheField name="Publication Year" numFmtId="0">
      <sharedItems containsString="0" containsBlank="1" containsNumber="1" containsInteger="1" minValue="1982" maxValue="2024" count="37">
        <n v="1982"/>
        <n v="1985"/>
        <n v="1988"/>
        <n v="1992"/>
        <n v="1993"/>
        <n v="1994"/>
        <n v="1995"/>
        <n v="1996"/>
        <n v="1997"/>
        <n v="1998"/>
        <n v="1999"/>
        <n v="2000"/>
        <n v="2001"/>
        <n v="2002"/>
        <n v="2003"/>
        <n v="2004"/>
        <n v="2005"/>
        <n v="2006"/>
        <n v="2007"/>
        <n v="2008"/>
        <n v="2009"/>
        <n v="2010"/>
        <n v="2011"/>
        <n v="2012"/>
        <n v="2013"/>
        <n v="2014"/>
        <n v="2015"/>
        <n v="2016"/>
        <n v="2017"/>
        <n v="2018"/>
        <n v="2019"/>
        <n v="2020"/>
        <n v="2021"/>
        <n v="2022"/>
        <n v="2023"/>
        <n v="2024"/>
        <m/>
      </sharedItems>
    </cacheField>
    <cacheField name="Volume" numFmtId="0">
      <sharedItems containsBlank="1" containsMixedTypes="1" containsNumber="1" containsInteger="1" minValue="1" maxValue="2022"/>
    </cacheField>
    <cacheField name="Issue" numFmtId="0">
      <sharedItems containsBlank="1" containsMixedTypes="1" containsNumber="1" containsInteger="1" minValue="1" maxValue="400"/>
    </cacheField>
    <cacheField name="Part Number" numFmtId="0">
      <sharedItems containsBlank="1" containsMixedTypes="1" containsNumber="1" containsInteger="1" minValue="1" maxValue="3"/>
    </cacheField>
    <cacheField name="Supplement" numFmtId="0">
      <sharedItems containsBlank="1" containsMixedTypes="1" containsNumber="1" containsInteger="1" minValue="2" maxValue="2"/>
    </cacheField>
    <cacheField name="Special Issue" numFmtId="0">
      <sharedItems containsBlank="1" containsMixedTypes="1" containsNumber="1" containsInteger="1" minValue="3" maxValue="3"/>
    </cacheField>
    <cacheField name="Meeting Abstract" numFmtId="0">
      <sharedItems containsBlank="1"/>
    </cacheField>
    <cacheField name="Start Page" numFmtId="0">
      <sharedItems containsBlank="1" containsMixedTypes="1" containsNumber="1" containsInteger="1" minValue="1" maxValue="76682"/>
    </cacheField>
    <cacheField name="End Page" numFmtId="0">
      <sharedItems containsBlank="1" containsMixedTypes="1" containsNumber="1" containsInteger="1" minValue="8" maxValue="76691"/>
    </cacheField>
    <cacheField name="Article Number" numFmtId="0">
      <sharedItems containsBlank="1" containsMixedTypes="1" containsNumber="1" containsInteger="1" minValue="2" maxValue="2.1651434221081228E+16"/>
    </cacheField>
    <cacheField name="DOI" numFmtId="0">
      <sharedItems containsBlank="1"/>
    </cacheField>
    <cacheField name="DOI Link" numFmtId="0">
      <sharedItems containsBlank="1"/>
    </cacheField>
    <cacheField name="Book DOI" numFmtId="0">
      <sharedItems containsBlank="1"/>
    </cacheField>
    <cacheField name="Early Access Date" numFmtId="0">
      <sharedItems containsBlank="1"/>
    </cacheField>
    <cacheField name="Number of Pages" numFmtId="0">
      <sharedItems containsString="0" containsBlank="1" containsNumber="1" containsInteger="1" minValue="4" maxValue="123"/>
    </cacheField>
    <cacheField name="WoS Categories" numFmtId="0">
      <sharedItems containsBlank="1"/>
    </cacheField>
    <cacheField name="Web of Science Index" numFmtId="0">
      <sharedItems containsBlank="1"/>
    </cacheField>
    <cacheField name="Research Areas" numFmtId="0">
      <sharedItems containsBlank="1"/>
    </cacheField>
    <cacheField name="IDS Number" numFmtId="0">
      <sharedItems containsBlank="1"/>
    </cacheField>
    <cacheField name="Pubmed Id" numFmtId="0">
      <sharedItems containsBlank="1" containsMixedTypes="1" containsNumber="1" containsInteger="1" minValue="1582963" maxValue="38962232"/>
    </cacheField>
    <cacheField name="Open Access Designations" numFmtId="0">
      <sharedItems containsBlank="1"/>
    </cacheField>
    <cacheField name="Highly Cited Status" numFmtId="0">
      <sharedItems containsBlank="1"/>
    </cacheField>
    <cacheField name="Hot Paper Status" numFmtId="0">
      <sharedItems containsBlank="1"/>
    </cacheField>
    <cacheField name="Date of Export" numFmtId="0">
      <sharedItems containsBlank="1"/>
    </cacheField>
    <cacheField name="UT (Unique WOS ID)" numFmtId="0">
      <sharedItems containsBlank="1" count="1608">
        <s v="WOS:A1982NZ16800002"/>
        <s v="WOS:A1985AAQ8300004"/>
        <s v="WOS:A1988Q881900002"/>
        <s v="WOS:A1992HK45000021"/>
        <s v="WOS:A1993LX29500001"/>
        <s v="WOS:A1993LP14300002"/>
        <s v="WOS:A1994NX16500007"/>
        <s v="WOS:A1994PY12100006"/>
        <s v="WOS:A1995TE14700007"/>
        <s v="WOS:A1995VD69900008"/>
        <s v="WOS:A1995RE40300005"/>
        <s v="WOS:A1996TW64600004"/>
        <s v="WOS:A1996UJ02600003"/>
        <s v="WOS:A1997WR34300010"/>
        <s v="WOS:000076123000006"/>
        <s v="WOS:000074674200004"/>
        <s v="WOS:000072039200007"/>
        <s v="WOS:000078903100001"/>
        <s v="WOS:000081103800007"/>
        <s v="WOS:000084588700002"/>
        <s v="WOS:000165331400005"/>
        <s v="WOS:000184599100008"/>
        <s v="WOS:000088931400002"/>
        <s v="WOS:000172728600009"/>
        <s v="WOS:000172008200003"/>
        <s v="WOS:000169846900016"/>
        <s v="WOS:000168943300004"/>
        <s v="WOS:000166696900002"/>
        <s v="WOS:000169048800022"/>
        <s v="WOS:000177918100001"/>
        <s v="WOS:000173234000016"/>
        <s v="WOS:000179370100004"/>
        <s v="WOS:000173200000002"/>
        <s v="WOS:000178448600006"/>
        <s v="WOS:000174418500004"/>
        <s v="WOS:000176287800010"/>
        <s v="WOS:000178448600004"/>
        <s v="WOS:000173989800002"/>
        <s v="WOS:000177633400004"/>
        <s v="WOS:000187895100006"/>
        <s v="WOS:000182949400004"/>
        <s v="WOS:000180663600002"/>
        <s v="WOS:000184136800002"/>
        <s v="WOS:000183767500003"/>
        <s v="WOS:000181365100013"/>
        <s v="WOS:000180868100001"/>
        <s v="WOS:000181061800003"/>
        <s v="WOS:000179819600003"/>
        <s v="WOS:000224159400003"/>
        <s v="WOS:000230073900002"/>
        <s v="WOS:000222106600007"/>
        <s v="WOS:000223192900001"/>
        <s v="WOS:000220726200002"/>
        <s v="WOS:000223940700008"/>
        <s v="WOS:000225862600002"/>
        <s v="WOS:000229973600004"/>
        <s v="WOS:000226041100002"/>
        <s v="WOS:000232310700003"/>
        <s v="WOS:000242146600002"/>
        <s v="WOS:000225848100004"/>
        <s v="WOS:000228593900018"/>
        <s v="WOS:000228052800006"/>
        <s v="WOS:000231921000002"/>
        <s v="WOS:000228436100012"/>
        <s v="WOS:000236924800002"/>
        <s v="WOS:000240752000006"/>
        <s v="WOS:000241851600012"/>
        <s v="WOS:000237064900007"/>
        <s v="WOS:000240318800004"/>
        <s v="WOS:000241281200002"/>
        <s v="WOS:000238176300012"/>
        <s v="WOS:000243168200001"/>
        <s v="WOS:000242371400004"/>
        <s v="WOS:000238632800007"/>
        <s v="WOS:000251135800014"/>
        <s v="WOS:000245966100002"/>
        <s v="WOS:000248171000004"/>
        <s v="WOS:000249784300012"/>
        <s v="WOS:000248524600010"/>
        <s v="WOS:000259460200002"/>
        <s v="WOS:000248135600006"/>
        <s v="WOS:000249895200006"/>
        <s v="WOS:000244697300002"/>
        <s v="WOS:000257191800001"/>
        <s v="WOS:000250449900003"/>
        <s v="WOS:000249149300003"/>
        <s v="WOS:000243126700001"/>
        <s v="WOS:000248783800004"/>
        <s v="WOS:000249809100005"/>
        <s v="WOS:000244823800006"/>
        <s v="WOS:000250642600003"/>
        <s v="WOS:000253570100012"/>
        <s v="WOS:000257091900002"/>
        <s v="WOS:000260551000006"/>
        <s v="WOS:000256101700004"/>
        <s v="WOS:000261173100002"/>
        <s v="WOS:000207736900008"/>
        <s v="WOS:000260755500009"/>
        <s v="WOS:000256473200001"/>
        <s v="WOS:000258974200004"/>
        <s v="WOS:000259267800003"/>
        <s v="WOS:000256677400003"/>
        <s v="WOS:000263343500007"/>
        <s v="WOS:000259125300016"/>
        <s v="WOS:000260301600005"/>
        <s v="WOS:000258386400004"/>
        <s v="WOS:000261173100003"/>
        <s v="WOS:000252459500005"/>
        <s v="WOS:000255144300004"/>
        <s v="WOS:000253034600015"/>
        <s v="WOS:000260724500004"/>
        <s v="WOS:000258499900005"/>
        <s v="WOS:000253337900001"/>
        <s v="WOS:000255842800001"/>
        <s v="WOS:000253721300003"/>
        <s v="WOS:000258024000007"/>
        <s v="WOS:000269695700005"/>
        <s v="WOS:000270982500005"/>
        <s v="WOS:000269729100014"/>
        <s v="WOS:000264731800012"/>
        <s v="WOS:000262435300010"/>
        <s v="WOS:000267681200018"/>
        <s v="WOS:000269669500003"/>
        <s v="WOS:000262612400005"/>
        <s v="WOS:000262142800001"/>
        <s v="WOS:000263581200005"/>
        <s v="WOS:000262764300003"/>
        <s v="WOS:000261733300002"/>
        <s v="WOS:000263774200004"/>
        <s v="WOS:000266279300003"/>
        <s v="WOS:000261748300006"/>
        <s v="WOS:000281386800001"/>
        <s v="WOS:000272669600006"/>
        <s v="WOS:000271049200007"/>
        <s v="WOS:000281506600008"/>
        <s v="WOS:000265731100004"/>
        <s v="WOS:000267681200020"/>
        <s v="WOS:000277915300007"/>
        <s v="WOS:000265902700009"/>
        <s v="WOS:000284630300008"/>
        <s v="WOS:000286289300003"/>
        <s v="WOS:000283611900001"/>
        <s v="WOS:000287261600003"/>
        <s v="WOS:000280883900001"/>
        <s v="WOS:000283503900003"/>
        <s v="WOS:000276572800003"/>
        <s v="WOS:000283479600006"/>
        <s v="WOS:000274218200015"/>
        <s v="WOS:000278764400004"/>
        <s v="WOS:000278175900002"/>
        <s v="WOS:000278800200004"/>
        <s v="WOS:000275131900002"/>
        <s v="WOS:000273035800008"/>
        <s v="WOS:000278238200008"/>
        <s v="WOS:000280818100004"/>
        <s v="WOS:000275219900011"/>
        <s v="WOS:000283537100003"/>
        <s v="WOS:000280381300004"/>
        <s v="WOS:000276129100008"/>
        <s v="WOS:000277170500011"/>
        <s v="WOS:000208217800007"/>
        <s v="WOS:000281046400005"/>
        <s v="WOS:000277977100018"/>
        <s v="WOS:000286017900005"/>
        <s v="WOS:000284237500004"/>
        <s v="WOS:000277105500005"/>
        <s v="WOS:000296005600008"/>
        <s v="WOS:000280675800004"/>
        <s v="WOS:000283089900003"/>
        <s v="WOS:000276090300006"/>
        <s v="WOS:000208428200001"/>
        <s v="WOS:000291276800007"/>
        <s v="WOS:000297230400010"/>
        <s v="WOS:000291403900005"/>
        <s v="WOS:000290627300005"/>
        <s v="WOS:000293372200008"/>
        <s v="WOS:000289264000001"/>
        <s v="WOS:000294239000004"/>
        <s v="WOS:000288304100022"/>
        <s v="WOS:000295760000025"/>
        <s v="WOS:000208585200007"/>
        <s v="WOS:000286560800010"/>
        <s v="WOS:000293026300014"/>
        <s v="WOS:000289264000003"/>
        <s v="WOS:000304048300007"/>
        <s v="WOS:000293641600013"/>
        <s v="WOS:000298454100004"/>
        <s v="WOS:000300555400014"/>
        <s v="WOS:000299627500002"/>
        <s v="WOS:000293480600001"/>
        <s v="WOS:000300105800009"/>
        <s v="WOS:000296575800005"/>
        <s v="WOS:000289609700004"/>
        <s v="WOS:000312367500001"/>
        <s v="WOS:000286819800005"/>
        <s v="WOS:000294194200007"/>
        <s v="WOS:000294563200008"/>
        <s v="WOS:000295688400005"/>
        <s v="WOS:000293790200001"/>
        <s v="WOS:000291820200009"/>
        <s v="WOS:000291529100004"/>
        <s v="WOS:000288509000004"/>
        <s v="WOS:000286793400001"/>
        <s v="WOS:000285707700007"/>
        <s v="WOS:000291630100005"/>
        <s v="WOS:000293112100004"/>
        <s v="WOS:000295093000006"/>
        <s v="WOS:000287209600005"/>
        <s v="WOS:000292012200007"/>
        <s v="WOS:000293434400003"/>
        <s v="WOS:000287210300006"/>
        <s v="WOS:000288509000007"/>
        <s v="WOS:000208762800002"/>
        <s v="WOS:000295708100001"/>
        <s v="WOS:000297523600001"/>
        <s v="WOS:000291223700016"/>
        <s v="WOS:000297138400007"/>
        <s v="WOS:000310307700004"/>
        <s v="WOS:000316686000228"/>
        <s v="WOS:000311546100004"/>
        <s v="WOS:000306253900006"/>
        <s v="WOS:000301304200011"/>
        <s v="WOS:000309461700008"/>
        <s v="WOS:000299960400005"/>
        <s v="WOS:000209103800006"/>
        <s v="WOS:000309798400002"/>
        <s v="WOS:000311538700001"/>
        <s v="WOS:000300961400013"/>
        <s v="WOS:000310818400002"/>
        <s v="WOS:000307906900011"/>
        <s v="WOS:000304056500003"/>
        <s v="WOS:000304183400004"/>
        <s v="WOS:000305848300006"/>
        <s v="WOS:000299619000005"/>
        <s v="WOS:000306202500012"/>
        <s v="WOS:000308481100005"/>
        <s v="WOS:000302473800003"/>
        <s v="WOS:000306571500002"/>
        <s v="WOS:000308636100019"/>
        <s v="WOS:000301865400004"/>
        <s v="WOS:000308809800008"/>
        <s v="WOS:000313697300001"/>
        <s v="WOS:000305777600004"/>
        <s v="WOS:000309751900003"/>
        <s v="WOS:000303572900001"/>
        <s v="WOS:000303441500011"/>
        <s v="WOS:000314400600006"/>
        <s v="WOS:000308228600002"/>
        <s v="WOS:000304265600004"/>
        <s v="WOS:000301903800005"/>
        <s v="WOS:000303609600004"/>
        <s v="WOS:000307906900002"/>
        <s v="WOS:000319170700007"/>
        <s v="WOS:000301995400006"/>
        <s v="WOS:000303698500025"/>
        <s v="WOS:000304202300005"/>
        <s v="WOS:000301304200012"/>
        <s v="WOS:000306043000002"/>
        <s v="WOS:000305887100003"/>
        <s v="WOS:000308591100001"/>
        <s v="WOS:000327466000015"/>
        <s v="WOS:000327676400001"/>
        <s v="WOS:000314038500008"/>
        <s v="WOS:000329683100009"/>
        <s v="WOS:000316100600002"/>
        <s v="WOS:000316219100001"/>
        <s v="WOS:000311770100008"/>
        <s v="WOS:000319539800002"/>
        <s v="WOS:000319527300003"/>
        <s v="WOS:000322162700005"/>
        <s v="WOS:000318777100001"/>
        <s v="WOS:000318274100005"/>
        <s v="WOS:000323252100008"/>
        <s v="WOS:000320162100002"/>
        <s v="WOS:000316805900021"/>
        <s v="WOS:000316215200006"/>
        <s v="WOS:000318141200015"/>
        <s v="WOS:000325279700001"/>
        <s v="WOS:000328441400005"/>
        <s v="WOS:000315448400001"/>
        <s v="WOS:000322818800002"/>
        <s v="WOS:000321315000001"/>
        <s v="WOS:000322943400002"/>
        <s v="WOS:000318696500004"/>
        <s v="WOS:000314038500003"/>
        <s v="WOS:000209931700008"/>
        <s v="WOS:000319245100006"/>
        <s v="WOS:000328016900006"/>
        <s v="WOS:000315436500008"/>
        <s v="WOS:000327286500002"/>
        <s v="WOS:000323252100007"/>
        <s v="WOS:000322076100004"/>
        <s v="WOS:000327078800001"/>
        <s v="WOS:000328713800017"/>
        <s v="WOS:000326009700007"/>
        <s v="WOS:000326452900014"/>
        <s v="WOS:000313615200010"/>
        <s v="WOS:000319918100003"/>
        <s v="WOS:000440897000004"/>
        <s v="WOS:000327085700005"/>
        <s v="WOS:000316530400009"/>
        <s v="WOS:000322752200021"/>
        <s v="WOS:000322848800006"/>
        <s v="WOS:000329920700007"/>
        <s v="WOS:000344351000007"/>
        <s v="WOS:000326673400003"/>
        <s v="WOS:000334992900010"/>
        <s v="WOS:000339099300007"/>
        <s v="WOS:000334980400004"/>
        <s v="WOS:000346344800001"/>
        <s v="WOS:000350916700015"/>
        <s v="WOS:000337806400005"/>
        <s v="WOS:000335088800008"/>
        <s v="WOS:000343991300021"/>
        <s v="WOS:000338179200034"/>
        <s v="WOS:000334689200002"/>
        <s v="WOS:000343631700006"/>
        <s v="WOS:000336411800011"/>
        <s v="WOS:000342743300010"/>
        <s v="WOS:000337752600015"/>
        <s v="WOS:000338841300003"/>
        <s v="WOS:000339379800002"/>
        <s v="WOS:000340807800006"/>
        <s v="WOS:000337200900010"/>
        <s v="WOS:000335786600012"/>
        <s v="WOS:000343963100003"/>
        <s v="WOS:000335842700013"/>
        <s v="WOS:000332847900018"/>
        <s v="WOS:000331528500008"/>
        <s v="WOS:000343134100015"/>
        <s v="WOS:000337246700005"/>
        <s v="WOS:000332688900014"/>
        <s v="WOS:000332847900026"/>
        <s v="WOS:000351117900006"/>
        <s v="WOS:000342925300005"/>
        <s v="WOS:000353006200008"/>
        <s v="WOS:000332214100003"/>
        <s v="WOS:000334675200002"/>
        <s v="WOS:000349233600006"/>
        <s v="WOS:000332309100005"/>
        <s v="WOS:000344781700004"/>
        <s v="WOS:000342526500002"/>
        <s v="WOS:000343527900008"/>
        <s v="WOS:000335541700011"/>
        <s v="WOS:000331863800008"/>
        <s v="WOS:000346320100005"/>
        <s v="WOS:000337961100005"/>
        <s v="WOS:000339439700001"/>
        <s v="WOS:000332709100003"/>
        <s v="WOS:000329483900001"/>
        <s v="WOS:000338614000006"/>
        <s v="WOS:000346349500005"/>
        <s v="WOS:000340555200007"/>
        <s v="WOS:000339035800008"/>
        <s v="WOS:000345994500010"/>
        <s v="WOS:000330928800008"/>
        <s v="WOS:000339924500002"/>
        <s v="WOS:000338677500001"/>
        <s v="WOS:000344238400007"/>
        <s v="WOS:000345675900009"/>
        <s v="WOS:000330101100007"/>
        <s v="WOS:000340493500007"/>
        <s v="WOS:000350830500005"/>
        <s v="WOS:000339144900004"/>
        <s v="WOS:000338763200003"/>
        <s v="WOS:000340879300044"/>
        <s v="WOS:000341305300002"/>
        <s v="WOS:000360006900014"/>
        <s v="WOS:000354825400007"/>
        <s v="WOS:000355496000013"/>
        <s v="WOS:000368900800011"/>
        <s v="WOS:000351066200007"/>
        <s v="WOS:000349106300005"/>
        <s v="WOS:000365535900005"/>
        <s v="WOS:000354739200003"/>
        <s v="WOS:000353305900012"/>
        <s v="WOS:000351947200003"/>
        <s v="WOS:000348571800007"/>
        <s v="WOS:000360321800016"/>
        <s v="WOS:000367863200001"/>
        <s v="WOS:000360914400003"/>
        <s v="WOS:000346262400004"/>
        <s v="WOS:000355496000006"/>
        <s v="WOS:000356127600003"/>
        <s v="WOS:000353553300001"/>
        <s v="WOS:000355690300003"/>
        <s v="WOS:000347263900002"/>
        <s v="WOS:000345364600009"/>
        <s v="WOS:000356048700006"/>
        <s v="WOS:000349599000002"/>
        <s v="WOS:000349371400005"/>
        <s v="WOS:000359784300001"/>
        <s v="WOS:000364967200005"/>
        <s v="WOS:000364138100010"/>
        <s v="WOS:000369846900021"/>
        <s v="WOS:000350125300017"/>
        <s v="WOS:000349589600002"/>
        <s v="WOS:000355679600007"/>
        <s v="WOS:000355773300003"/>
        <s v="WOS:000354095500003"/>
        <s v="WOS:000349535600001"/>
        <s v="WOS:000352174900002"/>
        <s v="WOS:000359028800013"/>
        <s v="WOS:000359278300021"/>
        <s v="WOS:000364502100004"/>
        <s v="WOS:000355918700002"/>
        <s v="WOS:000363984400003"/>
        <s v="WOS:000355765700003"/>
        <s v="WOS:000349507700004"/>
        <s v="WOS:000363048400007"/>
        <s v="WOS:000349148000002"/>
        <s v="WOS:000346183800003"/>
        <s v="WOS:000353726400003"/>
        <s v="WOS:000356372900006"/>
        <s v="WOS:000344561500011"/>
        <s v="WOS:000346619400004"/>
        <s v="WOS:000354605300008"/>
        <s v="WOS:000347954600005"/>
        <s v="WOS:000349829800006"/>
        <s v="WOS:000349106300008"/>
        <s v="WOS:000360585200017"/>
        <s v="WOS:000363256000005"/>
        <s v="WOS:000348175500006"/>
        <s v="WOS:000356735700001"/>
        <s v="WOS:000352320000001"/>
        <s v="WOS:000348747500001"/>
        <s v="WOS:000347297400051"/>
        <s v="WOS:000416723800006"/>
        <s v="WOS:000354420900022"/>
        <s v="WOS:000348392700001"/>
        <s v="WOS:000349633500013"/>
        <s v="WOS:000364572900010"/>
        <s v="WOS:000354605300014"/>
        <s v="WOS:000361226400001"/>
        <s v="WOS:000347697200013"/>
        <s v="WOS:000371363700007"/>
        <s v="WOS:000377941400004"/>
        <s v="WOS:000376721400005"/>
        <s v="WOS:000382544500006"/>
        <s v="WOS:000388156800015"/>
        <s v="WOS:000388784200045"/>
        <s v="WOS:000373204400009"/>
        <s v="WOS:000389282900003"/>
        <s v="WOS:000371363700029"/>
        <s v="WOS:000372772100008"/>
        <s v="WOS:000381857000001"/>
        <s v="WOS:000372189800001"/>
        <s v="WOS:000384721900006"/>
        <s v="WOS:000373846200001"/>
        <s v="WOS:000372230800015"/>
        <s v="WOS:000382591800016"/>
        <s v="WOS:000391022700005"/>
        <s v="WOS:000372523700006"/>
        <s v="WOS:000378456600006"/>
        <s v="WOS:000389336300001"/>
        <s v="WOS:000368690400006"/>
        <s v="WOS:000384566100005"/>
        <s v="WOS:000374579500004"/>
        <s v="WOS:000389625800002"/>
        <s v="WOS:000374047900001"/>
        <s v="WOS:000395086400005"/>
        <s v="WOS:000371918900006"/>
        <s v="WOS:000379223600002"/>
        <s v="WOS:000371150200006"/>
        <s v="WOS:000367147700011"/>
        <s v="WOS:000389759300011"/>
        <s v="WOS:000386790300011"/>
        <s v="WOS:000372281600006"/>
        <s v="WOS:000390744300008"/>
        <s v="WOS:000379990500004"/>
        <s v="WOS:000374704500003"/>
        <s v="WOS:000375623700010"/>
        <s v="WOS:000374705700009"/>
        <s v="WOS:000381013700009"/>
        <s v="WOS:000373579000012"/>
        <s v="WOS:000372822900003"/>
        <s v="WOS:000384859300009"/>
        <s v="WOS:000386676800021"/>
        <s v="WOS:000373227400006"/>
        <s v="WOS:000376332300006"/>
        <s v="WOS:000383691100004"/>
        <s v="WOS:000374592400006"/>
        <s v="WOS:000366341900001"/>
        <s v="WOS:000368019800007"/>
        <s v="WOS:000389107700005"/>
        <s v="WOS:000509660000001"/>
        <s v="WOS:000400895400006"/>
        <s v="WOS:000366726100003"/>
        <s v="WOS:000371363700026"/>
        <s v="WOS:000373227100005"/>
        <s v="WOS:000393310700005"/>
        <s v="WOS:000383661400001"/>
        <s v="WOS:000379531700006"/>
        <s v="WOS:000375716400010"/>
        <s v="WOS:000375623700009"/>
        <s v="WOS:000372131900006"/>
        <s v="WOS:000386740600003"/>
        <s v="WOS:000380155800003"/>
        <s v="WOS:000388360300007"/>
        <s v="WOS:000386492100008"/>
        <s v="WOS:000368555300009"/>
        <s v="WOS:000386941600002"/>
        <s v="WOS:000374052900003"/>
        <s v="WOS:000379816000003"/>
        <s v="WOS:000377726400033"/>
        <s v="WOS:000384233000012"/>
        <s v="WOS:000509761600009"/>
        <s v="WOS:000388316700015"/>
        <s v="WOS:000372258100001"/>
        <s v="WOS:000381325900019"/>
        <s v="WOS:000383024600009"/>
        <s v="WOS:000412869400006"/>
        <s v="WOS:000411538300016"/>
        <s v="WOS:000396679900009"/>
        <s v="WOS:000395360200033"/>
        <s v="WOS:000415897400012"/>
        <s v="WOS:000406272400001"/>
        <s v="WOS:000412377700001"/>
        <s v="WOS:000400739200003"/>
        <s v="WOS:000402166800016"/>
        <s v="WOS:000409187900003"/>
        <s v="WOS:000394788500004"/>
        <s v="WOS:000405869800005"/>
        <s v="WOS:000401275500007"/>
        <s v="WOS:000432165100006"/>
        <s v="WOS:000394970600002"/>
        <s v="WOS:000405825800004"/>
        <s v="WOS:000403293500002"/>
        <s v="WOS:000415658100004"/>
        <s v="WOS:000396973600002"/>
        <s v="WOS:000407287300002"/>
        <s v="WOS:000407287300001"/>
        <s v="WOS:000418188200007"/>
        <s v="WOS:000399522100002"/>
        <s v="WOS:000398184800003"/>
        <s v="WOS:000418291600003"/>
        <s v="WOS:000415672200004"/>
        <s v="WOS:000396372600002"/>
        <s v="WOS:000408956300011"/>
        <s v="WOS:000395328000007"/>
        <s v="WOS:000400114400003"/>
        <s v="WOS:000405882100001"/>
        <s v="WOS:000413967500001"/>
        <s v="WOS:000413495500003"/>
        <s v="WOS:000399648500008"/>
        <s v="WOS:000393988600004"/>
        <s v="WOS:000397036600003"/>
        <s v="WOS:000393965700002"/>
        <s v="WOS:000403030300024"/>
        <s v="WOS:000400063100004"/>
        <s v="WOS:000393675800009"/>
        <s v="WOS:000404606200005"/>
        <s v="WOS:000400138800001"/>
        <s v="WOS:000406611400006"/>
        <s v="WOS:000412616400021"/>
        <s v="WOS:000413382200013"/>
        <s v="WOS:000409883600004"/>
        <s v="WOS:000412387800008"/>
        <s v="WOS:000403030100004"/>
        <s v="WOS:000399732700011"/>
        <s v="WOS:000417083800006"/>
        <s v="WOS:000416176900003"/>
        <s v="WOS:000405570900002"/>
        <s v="WOS:000403079300003"/>
        <s v="WOS:000416882800022"/>
        <s v="WOS:000406566500008"/>
        <s v="WOS:000395626400004"/>
        <s v="WOS:000399522100013"/>
        <s v="WOS:000399616100005"/>
        <s v="WOS:000404496000007"/>
        <s v="WOS:000408481300004"/>
        <s v="WOS:000394638400004"/>
        <s v="WOS:000397036600007"/>
        <s v="WOS:000387559900007"/>
        <s v="WOS:000408058200003"/>
        <s v="WOS:000398786200004"/>
        <s v="WOS:000405533300004"/>
        <s v="WOS:000406558100003"/>
        <s v="WOS:000401745500008"/>
        <s v="WOS:000407593100003"/>
        <s v="WOS:000396739600007"/>
        <s v="WOS:000394665500006"/>
        <s v="WOS:000404001900001"/>
        <s v="WOS:000413382200004"/>
        <s v="WOS:000415232600003"/>
        <s v="WOS:000403931700004"/>
        <s v="WOS:000403708900002"/>
        <s v="WOS:000417820200001"/>
        <s v="WOS:000405533300008"/>
        <s v="WOS:000405411600020"/>
        <s v="WOS:000426267800007"/>
        <s v="WOS:000413796800005"/>
        <s v="WOS:000403293500004"/>
        <s v="WOS:000397419000007"/>
        <s v="WOS:000396850000013"/>
        <s v="WOS:000398918600011"/>
        <s v="WOS:000403079300001"/>
        <s v="WOS:000395005400012"/>
        <s v="WOS:000393980200002"/>
        <s v="WOS:000418201500011"/>
        <s v="WOS:000412660900017"/>
        <s v="WOS:000413293000010"/>
        <s v="WOS:000411264500011"/>
        <s v="WOS:000403030300007"/>
        <s v="WOS:000403548700006"/>
        <s v="WOS:000417766800012"/>
        <s v="WOS:000394596600001"/>
        <s v="WOS:000413999100006"/>
        <s v="WOS:000401429700020"/>
        <s v="WOS:000405418600009"/>
        <s v="WOS:000403713200002"/>
        <s v="WOS:000407092400007"/>
        <s v="WOS:000401351200012"/>
        <s v="WOS:000404473000003"/>
        <s v="WOS:000411866700004"/>
        <s v="WOS:000391897300041"/>
        <s v="WOS:000396920800006"/>
        <s v="WOS:000403305900002"/>
        <s v="WOS:000440673100001"/>
        <s v="WOS:000455338100303"/>
        <s v="WOS:000447812600014"/>
        <s v="WOS:000433285900001"/>
        <s v="WOS:000448692200010"/>
        <s v="WOS:000439683500008"/>
        <s v="WOS:000446105600006"/>
        <s v="WOS:000445476000002"/>
        <s v="WOS:000442704200004"/>
        <s v="WOS:000428937200001"/>
        <s v="WOS:000434645000001"/>
        <s v="WOS:000429927600002"/>
        <s v="WOS:000439683500011"/>
        <s v="WOS:000441494100020"/>
        <s v="WOS:000437684600009"/>
        <s v="WOS:000437478000005"/>
        <s v="WOS:000441720100007"/>
        <s v="WOS:000418304400008"/>
        <s v="WOS:000427195600041"/>
        <s v="WOS:000439586600004"/>
        <s v="WOS:000431400400006"/>
        <s v="WOS:000449136900032"/>
        <s v="WOS:000448494400004"/>
        <s v="WOS:000430772900010"/>
        <s v="WOS:000451176700018"/>
        <s v="WOS:000426609800003"/>
        <s v="WOS:000429370000009"/>
        <s v="WOS:000430772900005"/>
        <s v="WOS:000425423500005"/>
        <s v="WOS:000423295900004"/>
        <s v="WOS:000417028100007"/>
        <s v="WOS:000418098600006"/>
        <s v="WOS:000449797200008"/>
        <s v="WOS:000442704200003"/>
        <s v="WOS:000439476600006"/>
        <s v="WOS:000439683500001"/>
        <s v="WOS:000426000000003"/>
        <s v="WOS:000445097600012"/>
        <s v="WOS:000445540100004"/>
        <s v="WOS:000432238100007"/>
        <s v="WOS:000422840900005"/>
        <s v="WOS:000441629100006"/>
        <s v="WOS:000446177900006"/>
        <s v="WOS:000435805300007"/>
        <s v="WOS:000440871200011"/>
        <s v="WOS:000428604900004"/>
        <s v="WOS:000432624600003"/>
        <s v="WOS:000427560600005"/>
        <s v="WOS:000419718600008"/>
        <s v="WOS:000437263900001"/>
        <s v="WOS:000435015900003"/>
        <s v="WOS:000430846200004"/>
        <s v="WOS:000429981600002"/>
        <s v="WOS:000418182600004"/>
        <s v="WOS:000439968200002"/>
        <s v="WOS:000433880000004"/>
        <s v="WOS:000429911500008"/>
        <s v="WOS:000435020600006"/>
        <s v="WOS:000432134300003"/>
        <s v="WOS:000440122600011"/>
        <s v="WOS:000425139900005"/>
        <s v="WOS:000427560900007"/>
        <s v="WOS:000427560900001"/>
        <s v="WOS:000445257900008"/>
        <s v="WOS:000429755000022"/>
        <s v="WOS:000430417000003"/>
        <s v="WOS:000432160900001"/>
        <s v="WOS:000445990000049"/>
        <s v="WOS:000439918200015"/>
        <s v="WOS:000443163000019"/>
        <s v="WOS:000427552500003"/>
        <s v="WOS:000425158400005"/>
        <s v="WOS:000435912000003"/>
        <s v="WOS:000446540200008"/>
        <s v="WOS:000444545400003"/>
        <s v="WOS:000426844900003"/>
        <s v="WOS:000419998900011"/>
        <s v="WOS:000432640800005"/>
        <s v="WOS:000445092200008"/>
        <s v="WOS:000447479800021"/>
        <s v="WOS:000429910600003"/>
        <s v="WOS:000424060900006"/>
        <s v="WOS:000429701400011"/>
        <s v="WOS:000432331200009"/>
        <s v="WOS:000425619500003"/>
        <s v="WOS:000443157000008"/>
        <s v="WOS:000441585700005"/>
        <s v="WOS:000424675900002"/>
        <s v="WOS:000449568700008"/>
        <s v="WOS:000441947600009"/>
        <s v="WOS:000430331900003"/>
        <s v="WOS:000434440600010"/>
        <s v="WOS:000451354500008"/>
        <s v="WOS:000419597000001"/>
        <s v="WOS:000433913400004"/>
        <s v="WOS:000437339800003"/>
        <s v="WOS:000448818100058"/>
        <s v="WOS:000442716200008"/>
        <s v="WOS:000437390300008"/>
        <s v="WOS:000453362600007"/>
        <s v="WOS:000432867400008"/>
        <s v="WOS:000435889200005"/>
        <s v="WOS:000448793500009"/>
        <s v="WOS:000460787200006"/>
        <s v="WOS:000489010200011"/>
        <s v="WOS:000475232200001"/>
        <s v="WOS:000474371800002"/>
        <s v="WOS:000463181000002"/>
        <s v="WOS:000457820300017"/>
        <s v="WOS:000453271300004"/>
        <s v="WOS:000466472300008"/>
        <s v="WOS:000460441100011"/>
        <s v="WOS:000472491000001"/>
        <s v="WOS:000485262500004"/>
        <s v="WOS:000507542400005"/>
        <s v="WOS:000467715400001"/>
        <s v="WOS:000454746500009"/>
        <s v="WOS:000496563700003"/>
        <s v="WOS:000463917800002"/>
        <s v="WOS:000466083700002"/>
        <s v="WOS:000484556300002"/>
        <s v="WOS:000464471100006"/>
        <s v="WOS:000489582000027"/>
        <s v="WOS:000507540900007"/>
        <s v="WOS:000485991600017"/>
        <s v="WOS:000466489300001"/>
        <s v="WOS:000505643300012"/>
        <s v="WOS:000454992900001"/>
        <s v="WOS:000492905800003"/>
        <s v="WOS:000471386500001"/>
        <s v="WOS:000521373600005"/>
        <s v="WOS:000459931800004"/>
        <s v="WOS:000485262500005"/>
        <s v="WOS:000487593700001"/>
        <s v="WOS:000469859400003"/>
        <s v="WOS:000459466600008"/>
        <s v="WOS:000457010500013"/>
        <s v="WOS:000472913300005"/>
        <s v="WOS:000471575200001"/>
        <s v="WOS:000455398100001"/>
        <s v="WOS:000460441100002"/>
        <s v="WOS:000489022400004"/>
        <s v="WOS:000486010900003"/>
        <s v="WOS:000470790600005"/>
        <s v="WOS:000496563700001"/>
        <s v="WOS:000468944700005"/>
        <s v="WOS:000488857600005"/>
        <s v="WOS:000476498000009"/>
        <s v="WOS:000465022100004"/>
        <s v="WOS:000470525300001"/>
        <s v="WOS:000619288400005"/>
        <s v="WOS:000465150100005"/>
        <s v="WOS:000487120900001"/>
        <s v="WOS:000479125200004"/>
        <s v="WOS:000457659100015"/>
        <s v="WOS:000478638200004"/>
        <s v="WOS:000460519300008"/>
        <s v="WOS:000492885300004"/>
        <s v="WOS:000454590200004"/>
        <s v="WOS:000470953900008"/>
        <s v="WOS:000485262500002"/>
        <s v="WOS:000486364100003"/>
        <s v="WOS:000461266000007"/>
        <s v="WOS:000456433200004"/>
        <s v="WOS:000458094000004"/>
        <s v="WOS:000495594400001"/>
        <s v="WOS:000458094000014"/>
        <s v="WOS:000485279100006"/>
        <s v="WOS:000472147500007"/>
        <s v="WOS:000491231200001"/>
        <s v="WOS:000499593700006"/>
        <s v="WOS:000492419200031"/>
        <s v="WOS:000468355700013"/>
        <s v="WOS:000468014300008"/>
        <s v="WOS:000464026800004"/>
        <s v="WOS:000461557100015"/>
        <s v="WOS:000466083700010"/>
        <s v="WOS:000498686900003"/>
        <s v="WOS:000460439700002"/>
        <s v="WOS:000467747400010"/>
        <s v="WOS:000484958300025"/>
        <s v="WOS:000499771600005"/>
        <s v="WOS:000470761500001"/>
        <s v="WOS:000452813800002"/>
        <s v="WOS:000486388900010"/>
        <s v="WOS:000472109500003"/>
        <s v="WOS:000453643400026"/>
        <s v="WOS:000502917100001"/>
        <s v="WOS:000462803200032"/>
        <s v="WOS:000489343900024"/>
        <s v="WOS:000462102300018"/>
        <s v="WOS:000457640600001"/>
        <s v="WOS:000459401900005"/>
        <s v="WOS:000454948800010"/>
        <s v="WOS:000495966900001"/>
        <s v="WOS:000468754100012"/>
        <s v="WOS:000460081800006"/>
        <s v="WOS:000467670500004"/>
        <s v="WOS:000460441100009"/>
        <s v="WOS:000503319800009"/>
        <s v="WOS:000470020100009"/>
        <s v="WOS:000470763400004"/>
        <s v="WOS:000462557700001"/>
        <s v="WOS:000605632200030"/>
        <s v="WOS:000569801300004"/>
        <s v="WOS:000537572200014"/>
        <s v="WOS:000531026400039"/>
        <s v="WOS:000520151400013"/>
        <s v="WOS:000531095100006"/>
        <s v="WOS:000551116700031"/>
        <s v="WOS:000544376900003"/>
        <s v="WOS:000488660600001"/>
        <s v="WOS:000552008900005"/>
        <s v="WOS:000526106200001"/>
        <s v="WOS:000496049400001"/>
        <s v="WOS:000471570900001"/>
        <s v="WOS:000521515400022"/>
        <s v="WOS:000559258700002"/>
        <s v="WOS:000577568000003"/>
        <s v="WOS:000510319100001"/>
        <s v="WOS:000510692500001"/>
        <s v="WOS:000544969800007"/>
        <s v="WOS:000484462400001"/>
        <s v="WOS:000527151300001"/>
        <s v="WOS:000594111900001"/>
        <s v="WOS:000505370000025"/>
        <s v="WOS:000590312800007"/>
        <s v="WOS:000528527000002"/>
        <s v="WOS:000561912100001"/>
        <s v="WOS:000513687300001"/>
        <s v="WOS:000600980500009"/>
        <s v="WOS:000512516200001"/>
        <s v="WOS:000580051200140"/>
        <s v="WOS:000488648200001"/>
        <s v="WOS:000510995500003"/>
        <s v="WOS:000515174800001"/>
        <s v="WOS:000510523800025"/>
        <s v="WOS:000513350200006"/>
        <s v="WOS:000535915300001"/>
        <s v="WOS:000492333300001"/>
        <s v="WOS:000551946400001"/>
        <s v="WOS:000534923700001"/>
        <s v="WOS:000526214600001"/>
        <s v="WOS:000596859200004"/>
        <s v="WOS:000526285900011"/>
        <s v="WOS:000533012400001"/>
        <s v="WOS:000526964900001"/>
        <s v="WOS:000504433800001"/>
        <s v="WOS:000491500500001"/>
        <s v="WOS:000512217600022"/>
        <s v="WOS:000504155800001"/>
        <s v="WOS:000587995600006"/>
        <s v="WOS:000598159900001"/>
        <s v="WOS:000577435300013"/>
        <s v="WOS:000515596900001"/>
        <s v="WOS:000509819500020"/>
        <s v="WOS:000507290500001"/>
        <s v="WOS:000543030800001"/>
        <s v="WOS:000562567400001"/>
        <s v="WOS:000510593400008"/>
        <s v="WOS:000498655900001"/>
        <s v="WOS:000581482500007"/>
        <s v="WOS:000562400700001"/>
        <s v="WOS:000491542000001"/>
        <s v="WOS:000492257400001"/>
        <s v="WOS:000505464900004"/>
        <s v="WOS:000508575700001"/>
        <s v="WOS:000531803500005"/>
        <s v="WOS:000591708100005"/>
        <s v="WOS:000488414400001"/>
        <s v="WOS:000527302300016"/>
        <s v="WOS:000511498200011"/>
        <s v="WOS:000534321800001"/>
        <s v="WOS:000539161800012"/>
        <s v="WOS:000523148200001"/>
        <s v="WOS:000565785500006"/>
        <s v="WOS:000569718500001"/>
        <s v="WOS:000554507900006"/>
        <s v="WOS:000542163300001"/>
        <s v="WOS:000523720400060"/>
        <s v="WOS:000592706000002"/>
        <s v="WOS:000552782400040"/>
        <s v="WOS:000525231300001"/>
        <s v="WOS:000482665400001"/>
        <s v="WOS:000549591600002"/>
        <s v="WOS:000507048000001"/>
        <s v="WOS:000520846400007"/>
        <s v="WOS:000537476200392"/>
        <s v="WOS:000582359800017"/>
        <s v="WOS:000535094800001"/>
        <s v="WOS:000538699400006"/>
        <s v="WOS:000522422500006"/>
        <s v="WOS:000510523800012"/>
        <s v="WOS:000521515400024"/>
        <s v="WOS:000492325200001"/>
        <s v="WOS:000504962500002"/>
        <s v="WOS:000535229300062"/>
        <s v="WOS:000544404700007"/>
        <s v="WOS:000532783100029"/>
        <s v="WOS:000490667800001"/>
        <s v="WOS:000537860800001"/>
        <s v="WOS:000508002600006"/>
        <s v="WOS:000564383400018"/>
        <s v="WOS:000552136300003"/>
        <s v="WOS:000679219300002"/>
        <s v="WOS:000533675300006"/>
        <s v="WOS:000527922800022"/>
        <s v="WOS:000571729300002"/>
        <s v="WOS:000555983000001"/>
        <s v="WOS:000593982800001"/>
        <s v="WOS:000595795100003"/>
        <s v="WOS:000525114500001"/>
        <s v="WOS:000513832700002"/>
        <s v="WOS:000668337800001"/>
        <s v="WOS:000653778400049"/>
        <s v="WOS:000641039200001"/>
        <s v="WOS:000655278200008"/>
        <s v="WOS:000696711200001"/>
        <s v="WOS:000735124700001"/>
        <s v="WOS:000634721300001"/>
        <s v="WOS:000689616400009"/>
        <s v="WOS:000653066700001"/>
        <s v="WOS:000662043000001"/>
        <s v="WOS:000652317200001"/>
        <s v="WOS:000664056800001"/>
        <s v="WOS:000656893700036"/>
        <s v="WOS:000688551400004"/>
        <s v="WOS:000651093900013"/>
        <s v="WOS:000702089400001"/>
        <s v="WOS:000675870500001"/>
        <s v="WOS:000563028100001"/>
        <s v="WOS:000492534100001"/>
        <s v="WOS:000539688000001"/>
        <s v="WOS:000568542000001"/>
        <s v="WOS:000625522700003"/>
        <s v="WOS:000717696000001"/>
        <s v="WOS:000637505600010"/>
        <s v="WOS:000604850200001"/>
        <s v="WOS:000644655800001"/>
        <s v="WOS:000599903000001"/>
        <s v="WOS:000539061700001"/>
        <s v="WOS:000664632300018"/>
        <s v="WOS:000638427500001"/>
        <s v="WOS:000551963500001"/>
        <s v="WOS:000619741900001"/>
        <s v="WOS:000711950100001"/>
        <s v="WOS:000662934100031"/>
        <s v="WOS:000598646600001"/>
        <s v="WOS:000524102100001"/>
        <s v="WOS:000636771900007"/>
        <s v="WOS:000654335700006"/>
        <s v="WOS:000603604200012"/>
        <s v="WOS:000631821100001"/>
        <s v="WOS:000581963200001"/>
        <s v="WOS:000629334800001"/>
        <s v="WOS:000677486100003"/>
        <s v="WOS:000619572500003"/>
        <s v="WOS:000778148700001"/>
        <s v="WOS:000657296800007"/>
        <s v="WOS:000480457300001"/>
        <s v="WOS:000671789100009"/>
        <s v="WOS:000666462600001"/>
        <s v="WOS:000660330600002"/>
        <s v="WOS:000658823700005"/>
        <s v="WOS:000647586800022"/>
        <s v="WOS:000574457800002"/>
        <s v="WOS:000684536600010"/>
        <s v="WOS:000618790800005"/>
        <s v="WOS:000637198300008"/>
        <s v="WOS:000644038800001"/>
        <s v="WOS:000689229100001"/>
        <s v="WOS:000644032500001"/>
        <s v="WOS:000639177000001"/>
        <s v="WOS:000532400400001"/>
        <s v="WOS:000598875200001"/>
        <s v="WOS:000655278200010"/>
        <s v="WOS:000740772600002"/>
        <s v="WOS:000583729000001"/>
        <s v="WOS:000670246200001"/>
        <s v="WOS:000684266500001"/>
        <s v="WOS:000712135700003"/>
        <s v="WOS:000664386400003"/>
        <s v="WOS:000516674100001"/>
        <s v="WOS:000483820300001"/>
        <s v="WOS:000667961600002"/>
        <s v="WOS:000643705600001"/>
        <s v="WOS:000549660700002"/>
        <s v="WOS:000717702700001"/>
        <s v="WOS:000708208100002"/>
        <s v="WOS:000663932500004"/>
        <s v="WOS:000574323100001"/>
        <s v="WOS:000475119600001"/>
        <s v="WOS:000515592000001"/>
        <s v="WOS:000744663000002"/>
        <s v="WOS:000635299000001"/>
        <s v="WOS:000539046200001"/>
        <s v="WOS:000524693500001"/>
        <s v="WOS:000677313200001"/>
        <s v="WOS:000617270500001"/>
        <s v="WOS:000677486100005"/>
        <s v="WOS:000593096200001"/>
        <s v="WOS:000704794600001"/>
        <s v="WOS:000551020700002"/>
        <s v="WOS:000738827200001"/>
        <s v="WOS:000703999300005"/>
        <s v="WOS:000607546700005"/>
        <s v="WOS:000721348600001"/>
        <s v="WOS:000555545600003"/>
        <s v="WOS:000609108100001"/>
        <s v="WOS:000570846900001"/>
        <s v="WOS:000692605600004"/>
        <s v="WOS:000591225700001"/>
        <s v="WOS:000607003900003"/>
        <s v="WOS:000542880500001"/>
        <s v="WOS:000589102300001"/>
        <s v="WOS:000648763900001"/>
        <s v="WOS:000532181900001"/>
        <s v="WOS:000617887100007"/>
        <s v="WOS:000619898900001"/>
        <s v="WOS:000643906300010"/>
        <s v="WOS:000751663800008"/>
        <s v="WOS:000655278200001"/>
        <s v="WOS:000739817400001"/>
        <s v="WOS:000510301900001"/>
        <s v="WOS:000617887100008"/>
        <s v="WOS:000580457500001"/>
        <s v="WOS:000481124000001"/>
        <s v="WOS:000625137800001"/>
        <s v="WOS:000546238900001"/>
        <s v="WOS:000671119800001"/>
        <s v="WOS:000633365100008"/>
        <s v="WOS:000631910300010"/>
        <s v="WOS:000697556500009"/>
        <s v="WOS:000638886500001"/>
        <s v="WOS:000540114500001"/>
        <s v="WOS:000677922200004"/>
        <s v="WOS:000692316300001"/>
        <s v="WOS:000628158700001"/>
        <s v="WOS:000645729300001"/>
        <s v="WOS:000604083900001"/>
        <s v="WOS:000628514800001"/>
        <s v="WOS:000661847500001"/>
        <s v="WOS:000574905300001"/>
        <s v="WOS:000703569700006"/>
        <s v="WOS:000560259200001"/>
        <s v="WOS:000645329700001"/>
        <s v="WOS:000707555100005"/>
        <s v="WOS:000599386600001"/>
        <s v="WOS:000554669800001"/>
        <s v="WOS:000708399300001"/>
        <s v="WOS:000490174200001"/>
        <s v="WOS:000493602600001"/>
        <s v="WOS:000633808700001"/>
        <s v="WOS:000706035300006"/>
        <s v="WOS:000609469600003"/>
        <s v="WOS:000636527000001"/>
        <s v="WOS:000701437700001"/>
        <s v="WOS:000684549200001"/>
        <s v="WOS:000608044300113"/>
        <s v="WOS:000547274600001"/>
        <s v="WOS:000768002000001"/>
        <s v="WOS:000658001500001"/>
        <s v="WOS:000962256400002"/>
        <s v="WOS:000880188700008"/>
        <s v="WOS:000729043200001"/>
        <s v="WOS:000747854700001"/>
        <s v="WOS:000898402300001"/>
        <s v="WOS:000815802700001"/>
        <s v="WOS:000839467200001"/>
        <s v="WOS:000795670900002"/>
        <s v="WOS:000903685800001"/>
        <s v="WOS:000843982700001"/>
        <s v="WOS:000914160800001"/>
        <s v="WOS:000845049800001"/>
        <s v="WOS:000690843000001"/>
        <s v="WOS:000815698000001"/>
        <s v="WOS:000752305000001"/>
        <s v="WOS:000898990200001"/>
        <s v="WOS:000866539800001"/>
        <s v="WOS:000896519900001"/>
        <s v="WOS:000843850500001"/>
        <s v="WOS:000768016300001"/>
        <s v="WOS:000532445100001"/>
        <s v="WOS:000812359100016"/>
        <s v="WOS:000753745600001"/>
        <s v="WOS:000772033900001"/>
        <s v="WOS:000664558500001"/>
        <s v="WOS:000738576600001"/>
        <s v="WOS:000846508500001"/>
        <s v="WOS:000772321000001"/>
        <s v="WOS:000876465500001"/>
        <s v="WOS:000649168200001"/>
        <s v="WOS:000775723900005"/>
        <s v="WOS:000792293800011"/>
        <s v="WOS:000757696000001"/>
        <s v="WOS:000710916800001"/>
        <s v="WOS:000604185500001"/>
        <s v="WOS:000718337600001"/>
        <s v="WOS:000696794100001"/>
        <s v="WOS:000737096200001"/>
        <s v="WOS:000823711000001"/>
        <s v="WOS:000608380400001"/>
        <s v="WOS:000801490300001"/>
        <s v="WOS:000604004500001"/>
        <s v="WOS:000747996700001"/>
        <s v="WOS:000820716200001"/>
        <s v="WOS:000527533400001"/>
        <s v="WOS:000506141300001"/>
        <s v="WOS:000780951300040"/>
        <s v="WOS:000750853900008"/>
        <s v="WOS:000753185300001"/>
        <s v="WOS:000643813600001"/>
        <s v="WOS:000933383500029"/>
        <s v="WOS:000990842700006"/>
        <s v="WOS:000888839400007"/>
        <s v="WOS:000836689600001"/>
        <s v="WOS:000901356000001"/>
        <s v="WOS:000742136700001"/>
        <s v="WOS:000742182500008"/>
        <s v="WOS:000809418200009"/>
        <s v="WOS:000845275900001"/>
        <s v="WOS:000852129100001"/>
        <s v="WOS:000807838500001"/>
        <s v="WOS:000765277800001"/>
        <s v="WOS:000797839600001"/>
        <s v="WOS:000896528900001"/>
        <s v="WOS:000578556600001"/>
        <s v="WOS:000754755200001"/>
        <s v="WOS:000945591000004"/>
        <s v="WOS:000869791500001"/>
        <s v="WOS:000863299900004"/>
        <s v="WOS:000856436400001"/>
        <s v="WOS:000852159800001"/>
        <s v="WOS:000829781900001"/>
        <s v="WOS:000701199500001"/>
        <s v="WOS:000793763300011"/>
        <s v="WOS:000742136700003"/>
        <s v="WOS:000728755100001"/>
        <s v="WOS:000830578800001"/>
        <s v="WOS:000824859700001"/>
        <s v="WOS:000797112800001"/>
        <s v="WOS:000712744200001"/>
        <s v="WOS:000847767400001"/>
        <s v="WOS:000670449400001"/>
        <s v="WOS:000532142100001"/>
        <s v="WOS:000901012200001"/>
        <s v="WOS:001093377400115"/>
        <s v="WOS:000708810100002"/>
        <s v="WOS:000751506200003"/>
        <s v="WOS:000832746400001"/>
        <s v="WOS:000830890700006"/>
        <s v="WOS:000766441800001"/>
        <s v="WOS:000774013600001"/>
        <s v="WOS:000890609400001"/>
        <s v="WOS:001052894100001"/>
        <s v="WOS:000745994800001"/>
        <s v="WOS:000765415800001"/>
        <s v="WOS:000638969900001"/>
        <s v="WOS:000772991900001"/>
        <s v="WOS:000743947600007"/>
        <s v="WOS:000668462700001"/>
        <s v="WOS:000835300700001"/>
        <s v="WOS:000524079400001"/>
        <s v="WOS:000733039700001"/>
        <s v="WOS:000858918300001"/>
        <s v="WOS:000930854300001"/>
        <s v="WOS:000764784600001"/>
        <s v="WOS:000670844900001"/>
        <s v="WOS:000625259000001"/>
        <s v="WOS:000651186200001"/>
        <s v="WOS:000796555200008"/>
        <s v="WOS:000787698300001"/>
        <s v="WOS:000809724000001"/>
        <s v="WOS:000835907000001"/>
        <s v="WOS:000879304100001"/>
        <s v="WOS:000778599900001"/>
        <s v="WOS:000819955000001"/>
        <s v="WOS:000708330000001"/>
        <s v="WOS:000873513200001"/>
        <s v="WOS:000752638100001"/>
        <s v="WOS:000751508800001"/>
        <s v="WOS:000804456000001"/>
        <s v="WOS:000761470800002"/>
        <s v="WOS:000848493600001"/>
        <s v="WOS:000879054100017"/>
        <s v="WOS:000808409900001"/>
        <s v="WOS:000671706700001"/>
        <s v="WOS:000635292700001"/>
        <s v="WOS:000872218600001"/>
        <s v="WOS:000557089500001"/>
        <s v="WOS:000711314400001"/>
        <s v="WOS:000799689100001"/>
        <s v="WOS:000708362900001"/>
        <s v="WOS:000804616700001"/>
        <s v="WOS:000835203600014"/>
        <s v="WOS:000831727900006"/>
        <s v="WOS:000786862500001"/>
        <s v="WOS:000893236000004"/>
        <s v="WOS:000785338300001"/>
        <s v="WOS:000877052200001"/>
        <s v="WOS:000751433000001"/>
        <s v="WOS:000730021800001"/>
        <s v="WOS:000822229700001"/>
        <s v="WOS:000822857800002"/>
        <s v="WOS:000595833400001"/>
        <s v="WOS:000714419000001"/>
        <s v="WOS:000886944700001"/>
        <s v="WOS:000844359800001"/>
        <s v="WOS:000797755100001"/>
        <s v="WOS:000748670900001"/>
        <s v="WOS:000806333600001"/>
        <s v="WOS:000772156400001"/>
        <s v="WOS:000782236300001"/>
        <s v="WOS:000847978500002"/>
        <s v="WOS:000897737200001"/>
        <s v="WOS:000866830700001"/>
        <s v="WOS:000700469500001"/>
        <s v="WOS:000865394800012"/>
        <s v="WOS:000718429500001"/>
        <s v="WOS:000650516700001"/>
        <s v="WOS:000793591400006"/>
        <s v="WOS:000760468100001"/>
        <s v="WOS:000847810000001"/>
        <s v="WOS:000854470400002"/>
        <s v="WOS:000812008700001"/>
        <s v="WOS:000857851100001"/>
        <s v="WOS:000759004100001"/>
        <s v="WOS:000694956600001"/>
        <s v="WOS:000782709900001"/>
        <s v="WOS:000778063900001"/>
        <s v="WOS:000737709800001"/>
        <s v="WOS:000839030400001"/>
        <s v="WOS:000991738800009"/>
        <s v="WOS:000834665000043"/>
        <s v="WOS:000817163000001"/>
        <s v="WOS:000733335700001"/>
        <s v="WOS:000724919500026"/>
        <s v="WOS:000768231800002"/>
        <s v="WOS:000904589200001"/>
        <s v="WOS:000795694700002"/>
        <s v="WOS:000757539300001"/>
        <s v="WOS:001123617800003"/>
        <s v="WOS:000909303000001"/>
        <s v="WOS:000664806600004"/>
        <s v="WOS:001073956400001"/>
        <s v="WOS:000784024200002"/>
        <s v="WOS:000762951400001"/>
        <s v="WOS:001136537200001"/>
        <s v="WOS:001016498500001"/>
        <s v="WOS:000657620600001"/>
        <s v="WOS:000915820600001"/>
        <s v="WOS:000961499700001"/>
        <s v="WOS:000787695100002"/>
        <s v="WOS:000978200200001"/>
        <s v="WOS:000880566100008"/>
        <s v="WOS:000738619200001"/>
        <s v="WOS:000890346800001"/>
        <s v="WOS:000936964100001"/>
        <s v="WOS:000997478000001"/>
        <s v="WOS:001119391800001"/>
        <s v="WOS:000898480000005"/>
        <s v="WOS:001092738500001"/>
        <s v="WOS:000970239600001"/>
        <s v="WOS:001118005400001"/>
        <s v="WOS:000879150300001"/>
        <s v="WOS:000667529300001"/>
        <s v="WOS:001035916400001"/>
        <s v="WOS:000971605000034"/>
        <s v="WOS:001111046400001"/>
        <s v="WOS:000871164200005"/>
        <s v="WOS:000715562900001"/>
        <s v="WOS:000961948100001"/>
        <s v="WOS:000922408200001"/>
        <s v="WOS:000825753000001"/>
        <s v="WOS:000978899100001"/>
        <s v="WOS:001083834300001"/>
        <s v="WOS:000898181400001"/>
        <s v="WOS:000933579800015"/>
        <s v="WOS:001069517700001"/>
        <s v="WOS:001022918700001"/>
        <s v="WOS:000945408600001"/>
        <s v="WOS:000917248500001"/>
        <s v="WOS:001076764400001"/>
        <s v="WOS:001101318100001"/>
        <s v="WOS:000988229100004"/>
        <s v="WOS:001118345500001"/>
        <s v="WOS:001050178600001"/>
        <s v="WOS:001120875300001"/>
        <s v="WOS:001035855700001"/>
        <s v="WOS:001066166100001"/>
        <s v="WOS:001019846600002"/>
        <s v="WOS:001014000500001"/>
        <s v="WOS:000983105400001"/>
        <s v="WOS:000999516600002"/>
        <s v="WOS:000899506800001"/>
        <s v="WOS:000631764300003"/>
        <s v="WOS:001063560800001"/>
        <s v="WOS:001039758800001"/>
        <s v="WOS:001040066900001"/>
        <s v="WOS:000815384600001"/>
        <s v="WOS:001098256800012"/>
        <s v="WOS:001101479700001"/>
        <s v="WOS:000844665800001"/>
        <s v="WOS:001053654200001"/>
        <s v="WOS:000971899500008"/>
        <s v="WOS:001195460800001"/>
        <s v="WOS:000912723500001"/>
        <s v="WOS:000812124500001"/>
        <s v="WOS:001131257100001"/>
        <s v="WOS:001098226300007"/>
        <s v="WOS:000861114200002"/>
        <s v="WOS:001019846600003"/>
        <s v="WOS:001097121600001"/>
        <s v="WOS:000965643800001"/>
        <s v="WOS:000980268900001"/>
        <s v="WOS:000893995700001"/>
        <s v="WOS:000971060600001"/>
        <s v="WOS:001123161600001"/>
        <s v="WOS:001034200800001"/>
        <s v="WOS:001116558400098"/>
        <s v="WOS:000966719300006"/>
        <s v="WOS:000955046700001"/>
        <s v="WOS:001039026300001"/>
        <s v="WOS:001115580400011"/>
        <s v="WOS:001008797300001"/>
        <s v="WOS:001076981000001"/>
        <s v="WOS:001072193000001"/>
        <s v="WOS:000962694300001"/>
        <s v="WOS:001131861200002"/>
        <s v="WOS:001038387200001"/>
        <s v="WOS:000962044800001"/>
        <s v="WOS:001088052700001"/>
        <s v="WOS:000692946600004"/>
        <s v="WOS:000909598600001"/>
        <s v="WOS:000960185500001"/>
        <s v="WOS:001014712900001"/>
        <s v="WOS:001124583000001"/>
        <s v="WOS:000889186600001"/>
        <s v="WOS:000885606800001"/>
        <s v="WOS:000779244800003"/>
        <s v="WOS:000961933600001"/>
        <s v="WOS:001067373100001"/>
        <s v="WOS:000963141300001"/>
        <s v="WOS:000896359100002"/>
        <s v="WOS:001090175800001"/>
        <s v="WOS:000930277400001"/>
        <s v="WOS:000926092600001"/>
        <s v="WOS:001130001300029"/>
        <s v="WOS:000748932300001"/>
        <s v="WOS:000962665000001"/>
        <s v="WOS:000976350300001"/>
        <s v="WOS:000955180600001"/>
        <s v="WOS:000879080900001"/>
        <s v="WOS:001066779700001"/>
        <s v="WOS:001162752300005"/>
        <s v="WOS:000922440100001"/>
        <s v="WOS:001026679500001"/>
        <s v="WOS:001093717400001"/>
        <s v="WOS:001127113300001"/>
        <s v="WOS:000970738800001"/>
        <s v="WOS:000860919400001"/>
        <s v="WOS:001008481800001"/>
        <s v="WOS:001033754200006"/>
        <s v="WOS:000949106200001"/>
        <s v="WOS:000880791800001"/>
        <s v="WOS:000975550200011"/>
        <s v="WOS:001017659500001"/>
        <s v="WOS:000968198700001"/>
        <s v="WOS:000769406900001"/>
        <s v="WOS:000859808700001"/>
        <s v="WOS:000526623600001"/>
        <s v="WOS:000778097400001"/>
        <s v="WOS:001128541700001"/>
        <s v="WOS:001071191400001"/>
        <s v="WOS:000773090200001"/>
        <s v="WOS:000956731800001"/>
        <s v="WOS:000712702300001"/>
        <s v="WOS:000544512300001"/>
        <s v="WOS:000923930600001"/>
        <s v="WOS:000809301600001"/>
        <s v="WOS:000943754300001"/>
        <s v="WOS:001101620800001"/>
        <s v="WOS:000830066200001"/>
        <s v="WOS:000729691500001"/>
        <s v="WOS:000908530800001"/>
        <s v="WOS:000920069800001"/>
        <s v="WOS:000798806800001"/>
        <s v="WOS:000731012900001"/>
        <s v="WOS:000943864800001"/>
        <s v="WOS:000961211800001"/>
        <s v="WOS:000764946700001"/>
        <s v="WOS:000994591800001"/>
        <s v="WOS:000783589900001"/>
        <s v="WOS:001097260100001"/>
        <s v="WOS:001045658700003"/>
        <s v="WOS:000879142700006"/>
        <s v="WOS:000749089900001"/>
        <s v="WOS:001067749200011"/>
        <s v="WOS:000835063800001"/>
        <s v="WOS:001059301600001"/>
        <s v="WOS:000834695300001"/>
        <s v="WOS:000936100000001"/>
        <s v="WOS:000945316000003"/>
        <s v="WOS:000953404700001"/>
        <s v="WOS:000599301900001"/>
        <s v="WOS:000925667200001"/>
        <s v="WOS:000880566100013"/>
        <s v="WOS:001074909800001"/>
        <s v="WOS:001032612700001"/>
        <s v="WOS:001099689100001"/>
        <s v="WOS:000860534200001"/>
        <s v="WOS:001015560300002"/>
        <s v="WOS:000833477500001"/>
        <s v="WOS:000983456600003"/>
        <s v="WOS:000919663300001"/>
        <s v="WOS:000999731300001"/>
        <s v="WOS:000933565600004"/>
        <s v="WOS:000649160000001"/>
        <s v="WOS:001059353800001"/>
        <s v="WOS:001007848000001"/>
        <s v="WOS:000801216200001"/>
        <s v="WOS:001129330900001"/>
        <s v="WOS:001025404600038"/>
        <s v="WOS:000704564200001"/>
        <s v="WOS:001031335500001"/>
        <s v="WOS:000733114800001"/>
        <s v="WOS:000999498200001"/>
        <s v="WOS:000669821200001"/>
        <s v="WOS:000996075100060"/>
        <s v="WOS:000921944000001"/>
        <s v="WOS:001066593700001"/>
        <s v="WOS:000880359100006"/>
        <s v="WOS:000986396100004"/>
        <s v="WOS:000813559300001"/>
        <s v="WOS:000598932100001"/>
        <s v="WOS:000903046000001"/>
        <s v="WOS:000918961300001"/>
        <s v="WOS:000952515200001"/>
        <s v="WOS:001024539200001"/>
        <s v="WOS:000870288700001"/>
        <s v="WOS:000960630900001"/>
        <s v="WOS:001007553800001"/>
        <s v="WOS:000945593200001"/>
        <s v="WOS:001107156700010"/>
        <s v="WOS:000814607700001"/>
        <s v="WOS:000979481100001"/>
        <s v="WOS:000899157900003"/>
        <s v="WOS:001087531300001"/>
        <s v="WOS:000899847700001"/>
        <s v="WOS:000947741400001"/>
        <s v="WOS:000973473600001"/>
        <s v="WOS:000860917600001"/>
        <s v="WOS:001115152700004"/>
        <s v="WOS:001079004100001"/>
        <s v="WOS:000686816200001"/>
        <s v="WOS:000896751300001"/>
        <s v="WOS:000800430700001"/>
        <s v="WOS:001039155600001"/>
        <s v="WOS:000946730100001"/>
        <s v="WOS:000919267500001"/>
        <s v="WOS:001033682400002"/>
        <s v="WOS:001069959400001"/>
        <s v="WOS:000881925100002"/>
        <s v="WOS:001214613400001"/>
        <s v="WOS:001210113500001"/>
        <s v="WOS:001215092600001"/>
        <s v="WOS:001185564000001"/>
        <s v="WOS:001100444800001"/>
        <s v="WOS:001015506000001"/>
        <s v="WOS:001223799300001"/>
        <s v="WOS:001194973800001"/>
        <s v="WOS:001223501800001"/>
        <s v="WOS:001226642900002"/>
        <s v="WOS:001155897800001"/>
        <s v="WOS:001173985900001"/>
        <s v="WOS:001171249100001"/>
        <s v="WOS:001068058400001"/>
        <s v="WOS:001235847700001"/>
        <s v="WOS:001147739500007"/>
        <s v="WOS:001246230500002"/>
        <s v="WOS:001087291600001"/>
        <s v="WOS:001209118300001"/>
        <s v="WOS:001197711700001"/>
        <s v="WOS:001259530000001"/>
        <s v="WOS:001228181400001"/>
        <s v="WOS:001193919500001"/>
        <s v="WOS:001186064500001"/>
        <s v="WOS:001147425700001"/>
        <s v="WOS:001175542900001"/>
        <s v="WOS:001244627000001"/>
        <s v="WOS:001125028400001"/>
        <s v="WOS:001221029800007"/>
        <s v="WOS:001186874100001"/>
        <s v="WOS:001158471300016"/>
        <s v="WOS:001057937400001"/>
        <s v="WOS:001104534300001"/>
        <s v="WOS:001197333700003"/>
        <s v="WOS:000949500300001"/>
        <s v="WOS:001078076000001"/>
        <s v="WOS:001245126000002"/>
        <s v="WOS:001155378400001"/>
        <s v="WOS:001241547400001"/>
        <s v="WOS:001147030500001"/>
        <s v="WOS:001179238600001"/>
        <s v="WOS:001194054600001"/>
        <s v="WOS:001137477300016"/>
        <s v="WOS:001062038700001"/>
        <s v="WOS:001242166500001"/>
        <s v="WOS:001208590000001"/>
        <s v="WOS:001217131000001"/>
        <s v="WOS:001087453400001"/>
        <s v="WOS:001184238100001"/>
        <s v="WOS:001153617800001"/>
        <s v="WOS:001048069700001"/>
        <s v="WOS:001200367500001"/>
        <s v="WOS:001063918100001"/>
        <s v="WOS:001137183300001"/>
        <s v="WOS:001156107200001"/>
        <s v="WOS:001249425700001"/>
        <s v="WOS:001091045400001"/>
        <s v="WOS:000899492300001"/>
        <s v="WOS:001237437600001"/>
        <s v="WOS:001130182000001"/>
        <s v="WOS:001216820300001"/>
        <s v="WOS:001185883600006"/>
        <s v="WOS:001087673200001"/>
        <s v="WOS:001159190500001"/>
        <s v="WOS:001248066600002"/>
        <s v="WOS:001163265100003"/>
        <s v="WOS:001260483500001"/>
        <s v="WOS:001229937200002"/>
        <s v="WOS:001112232100001"/>
        <s v="WOS:001232101800001"/>
        <s v="WOS:001068691000001"/>
        <s v="WOS:001199780100001"/>
        <s v="WOS:001100669600002"/>
        <s v="WOS:001183284000001"/>
        <s v="WOS:001185565200002"/>
        <s v="WOS:001216531600001"/>
        <s v="WOS:001152091500001"/>
        <s v="WOS:001149924300001"/>
        <s v="WOS:000843151500001"/>
        <s v="WOS:001222049900001"/>
        <s v="WOS:001205950900001"/>
        <s v="WOS:001001630500001"/>
        <s v="WOS:000937579200005"/>
        <s v="WOS:001080264300001"/>
        <s v="WOS:001235097800001"/>
        <s v="WOS:001246791600002"/>
        <s v="WOS:001066556700001"/>
        <s v="WOS:001138881900001"/>
        <s v="WOS:001194539900001"/>
        <s v="WOS:001223881500001"/>
        <s v="WOS:001174986900001"/>
        <s v="WOS:001142046600001"/>
        <s v="WOS:001113736100001"/>
        <s v="WOS:001171734200001"/>
        <s v="WOS:001151146400001"/>
        <s v="WOS:001242926000001"/>
        <s v="WOS:001104409100001"/>
        <s v="WOS:001149161000001"/>
        <s v="WOS:001233487400001"/>
        <s v="WOS:001151209400001"/>
        <s v="WOS:001112866900001"/>
        <s v="WOS:001137810800011"/>
        <s v="WOS:001087839100001"/>
        <s v="WOS:001154937500001"/>
        <s v="WOS:001124174100001"/>
        <s v="WOS:001040552400006"/>
        <s v="WOS:001253995500001"/>
        <s v="WOS:001239207700001"/>
        <s v="WOS:001159162700001"/>
        <s v="WOS:001209638800007"/>
        <s v="WOS:001129488000001"/>
        <s v="WOS:001032712200001"/>
        <s v="WOS:001175588000001"/>
        <s v="WOS:001152700800001"/>
        <s v="WOS:001216057400001"/>
        <s v="WOS:000884247300001"/>
        <s v="WOS:000817825300001"/>
        <s v="WOS:001134339200001"/>
        <s v="WOS:001042650100001"/>
        <s v="WOS:001243662600001"/>
        <s v="WOS:001235883100001"/>
        <s v="WOS:001138959600001"/>
        <s v="WOS:001182029000001"/>
        <s v="WOS:001138083100001"/>
        <s v="WOS:001148752900001"/>
        <s v="WOS:001142490200002"/>
        <m/>
      </sharedItems>
    </cacheField>
    <cacheField name="Web of Science Record"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608">
  <r>
    <x v="0"/>
    <x v="0"/>
    <s v=""/>
    <s v=""/>
    <s v=""/>
    <s v="TOBIN, KG; CAPIE, W"/>
    <s v=""/>
    <s v=""/>
    <s v="RELATIONSHIPS BETWEEN FORMAL REASONING ABILITY, LOCUS OF CONTROL, ACADEMIC ENGAGEMENT AND INTEGRATED PROCESS SKILL ACHIEVEMENT"/>
    <x v="0"/>
    <s v=""/>
    <s v=""/>
    <s v="English"/>
    <s v="Article"/>
    <s v=""/>
    <s v=""/>
    <s v=""/>
    <s v=""/>
    <s v=""/>
    <s v=""/>
    <s v=""/>
    <s v=""/>
    <s v="MT LAWLEY COLL ADV EDUC,DEPT SCI EDUC,MT LAWLEY,WA 6050,AUSTRALIA; UNIV GEORGIA,DEPT SCI EDUC,ATHENS,GA 30602"/>
    <s v="University System of Georgia; University of Georgia"/>
    <s v=""/>
    <s v=""/>
    <s v="Tobin, Kenneth/AAK-5963-2021"/>
    <s v="Tobin, Kenneth G/0000-0001-9962-2309"/>
    <s v=""/>
    <s v=""/>
    <s v=""/>
    <s v=""/>
    <n v="23"/>
    <n v="43"/>
    <n v="49"/>
    <n v="0"/>
    <n v="6"/>
    <s v="JOHN WILEY &amp; SONS INC"/>
    <s v="NEW YORK"/>
    <s v="605 THIRD AVE, NEW YORK, NY 10158-0012"/>
    <s v="0022-4308"/>
    <s v=""/>
    <s v=""/>
    <s v="J RES SCI TEACH"/>
    <s v="J. Res. Sci. Teach."/>
    <s v=""/>
    <x v="0"/>
    <n v="19"/>
    <n v="2"/>
    <s v=""/>
    <s v=""/>
    <s v=""/>
    <s v=""/>
    <n v="113"/>
    <n v="121"/>
    <s v=""/>
    <s v="10.1002/tea.3660190203"/>
    <s v="http://dx.doi.org/10.1002/tea.3660190203"/>
    <s v=""/>
    <s v=""/>
    <n v="9"/>
    <s v="Education &amp; Educational Research"/>
    <s v="Social Science Citation Index (SSCI)"/>
    <s v="Education &amp; Educational Research"/>
    <s v="NZ168"/>
    <s v=""/>
    <s v=""/>
    <s v=""/>
    <s v=""/>
    <s v="2024-07-15"/>
    <x v="0"/>
    <s v="View Full Record in Web of Science"/>
  </r>
  <r>
    <x v="0"/>
    <x v="1"/>
    <s v=""/>
    <s v=""/>
    <s v=""/>
    <s v="LEACH, DJ; DOLAN, NK"/>
    <s v=""/>
    <s v=""/>
    <s v="HELPING TEACHERS INCREASE STUDENT ACADEMIC ENGAGEMENT RATE - THE EVALUATION OF A MINIMAL FEEDBACK PROCEDURE"/>
    <x v="1"/>
    <s v=""/>
    <s v=""/>
    <s v="English"/>
    <s v="Article"/>
    <s v=""/>
    <s v=""/>
    <s v=""/>
    <s v=""/>
    <s v=""/>
    <s v=""/>
    <s v=""/>
    <s v=""/>
    <s v=""/>
    <s v=""/>
    <s v="LEACH, DJ (corresponding author), MURDOCH UNIV,MURDOCH,WA 6150,AUSTRALIA."/>
    <s v=""/>
    <s v=""/>
    <s v=""/>
    <s v=""/>
    <s v=""/>
    <s v=""/>
    <s v=""/>
    <n v="52"/>
    <n v="10"/>
    <n v="18"/>
    <n v="0"/>
    <n v="5"/>
    <s v="SAGE PUBLICATIONS INC"/>
    <s v="THOUSAND OAKS"/>
    <s v="2455 TELLER RD, THOUSAND OAKS, CA 91320"/>
    <s v="0145-4455"/>
    <s v=""/>
    <s v=""/>
    <s v="BEHAV MODIF"/>
    <s v="Behav. Modificat."/>
    <s v=""/>
    <x v="1"/>
    <n v="9"/>
    <n v="1"/>
    <s v=""/>
    <s v=""/>
    <s v=""/>
    <s v=""/>
    <n v="55"/>
    <n v="71"/>
    <s v=""/>
    <s v="10.1177/01454455850091004"/>
    <s v="http://dx.doi.org/10.1177/01454455850091004"/>
    <s v=""/>
    <s v=""/>
    <n v="17"/>
    <s v="Psychology, Clinical"/>
    <s v="Social Science Citation Index (SSCI)"/>
    <s v="Psychology"/>
    <s v="AAQ83"/>
    <n v="3977814"/>
    <s v=""/>
    <s v=""/>
    <s v=""/>
    <s v="2024-07-15"/>
    <x v="1"/>
    <s v="View Full Record in Web of Science"/>
  </r>
  <r>
    <x v="0"/>
    <x v="2"/>
    <s v=""/>
    <s v=""/>
    <s v=""/>
    <s v="FRIEDMAN, DL; CANCELLI, AA; YOSHIDA, RK"/>
    <s v=""/>
    <s v=""/>
    <s v="ACADEMIC ENGAGEMENT OF ELEMENTARY-SCHOOL CHILDREN WITH LEARNING-DISABILITIES"/>
    <x v="2"/>
    <s v=""/>
    <s v=""/>
    <s v="English"/>
    <s v="Article"/>
    <s v=""/>
    <s v=""/>
    <s v=""/>
    <s v=""/>
    <s v=""/>
    <s v=""/>
    <s v=""/>
    <s v=""/>
    <s v="CUNY QUEENS COLL,FLUSHING,NY 11367"/>
    <s v="City University of New York (CUNY) System; Queens College NY (CUNY)"/>
    <s v="FRIEDMAN, DL (corresponding author), FORDHAM UNIV,GRAD SCH EDUC,ROOM 1008,113 W 60TH ST,NEW YORK,NY 10023, USA."/>
    <s v=""/>
    <s v=""/>
    <s v=""/>
    <s v=""/>
    <s v=""/>
    <s v=""/>
    <s v=""/>
    <n v="43"/>
    <n v="10"/>
    <n v="17"/>
    <n v="0"/>
    <n v="1"/>
    <s v="PERGAMON-ELSEVIER SCIENCE LTD"/>
    <s v="OXFORD"/>
    <s v="THE BOULEVARD, LANGFORD LANE, KIDLINGTON, OXFORD, ENGLAND OX5 1GB"/>
    <s v="0022-4405"/>
    <s v=""/>
    <s v=""/>
    <s v="J SCHOOL PSYCHOL"/>
    <s v="J. Sch. Psychol."/>
    <s v="WIN"/>
    <x v="2"/>
    <n v="26"/>
    <n v="4"/>
    <s v=""/>
    <s v=""/>
    <s v=""/>
    <s v=""/>
    <n v="327"/>
    <n v="340"/>
    <s v=""/>
    <s v="10.1016/0022-4405(88)90041-6"/>
    <s v="http://dx.doi.org/10.1016/0022-4405(88)90041-6"/>
    <s v=""/>
    <s v=""/>
    <n v="14"/>
    <s v="Psychology, Educational"/>
    <s v="Social Science Citation Index (SSCI)"/>
    <s v="Psychology"/>
    <s v="Q8819"/>
    <s v=""/>
    <s v=""/>
    <s v=""/>
    <s v=""/>
    <s v="2024-07-15"/>
    <x v="2"/>
    <s v="View Full Record in Web of Science"/>
  </r>
  <r>
    <x v="0"/>
    <x v="3"/>
    <s v=""/>
    <s v=""/>
    <s v=""/>
    <s v="MARTENS, BK; LOCHNER, DG; KELLY, SQ"/>
    <s v=""/>
    <s v=""/>
    <s v="THE EFFECTS OF VARIABLE-INTERVAL REINFORCEMENT ON ACADEMIC ENGAGEMENT - A DEMONSTRATION OF MATCHING THEORY"/>
    <x v="3"/>
    <s v=""/>
    <s v=""/>
    <s v="English"/>
    <s v="Article"/>
    <s v=""/>
    <s v=""/>
    <s v=""/>
    <s v=""/>
    <s v=""/>
    <s v="MATCHING THEORY; ACADEMIC BEHAVIOR; VARIABLE-INTERVAL REINFORCEMENT"/>
    <s v="BEHAVIOR-THERAPY; LAW; SCHEDULES; DESIGN"/>
    <s v="The single-alternative form of the matching law has enjoyed extensive support in laboratory research with both animals and humans. However, few data exist concerning its validity as a description of behavior in applied settings. In Experiment 1, 2 fourth-grade students were exposed to variable-interval schedules of social reinforcement contingent on academic engagement. The data for each subject were then plotted via Hernstein's equation. The results showed Herrnstein's equation to account for 99.1% and 87.6% of the variance in student engagement, respectively. In Experiment 2, control over student engagement by two of the reinforcement schedules was examined further within an alternating treatments design with similar results. The implications of these findings for linking experimental and applied behavior analysis are discussed."/>
    <s v=""/>
    <s v=""/>
    <s v="MARTENS, BK (corresponding author), SYRACUSE UNIV,DEPT PSYCHOL,430 HUNTINGTON HALL,SYRACUSE,NY 13244, USA."/>
    <s v=""/>
    <s v=""/>
    <s v=""/>
    <s v=""/>
    <s v=""/>
    <s v=""/>
    <s v=""/>
    <n v="29"/>
    <n v="58"/>
    <n v="87"/>
    <n v="0"/>
    <n v="4"/>
    <s v="JOURNAL APPL BEHAV ANAL"/>
    <s v="LAWRENCE"/>
    <s v="DEPT HUMAN DEVELOPMENT, UNIV KANSAS, LAWRENCE, KS 66045"/>
    <s v="0021-8855"/>
    <s v=""/>
    <s v=""/>
    <s v="J APPL BEHAV ANAL"/>
    <s v="J. Appl. Behav. Anal."/>
    <s v="SPR"/>
    <x v="3"/>
    <n v="25"/>
    <n v="1"/>
    <s v=""/>
    <s v=""/>
    <s v=""/>
    <s v=""/>
    <n v="143"/>
    <n v="151"/>
    <s v=""/>
    <s v="10.1901/jaba.1992.25-143"/>
    <s v="http://dx.doi.org/10.1901/jaba.1992.25-143"/>
    <s v=""/>
    <s v=""/>
    <n v="9"/>
    <s v="Psychology, Clinical"/>
    <s v="Social Science Citation Index (SSCI)"/>
    <s v="Psychology"/>
    <s v="HK450"/>
    <n v="1582963"/>
    <s v="Green Published"/>
    <s v=""/>
    <s v=""/>
    <s v="2024-07-15"/>
    <x v="3"/>
    <s v="View Full Record in Web of Science"/>
  </r>
  <r>
    <x v="0"/>
    <x v="4"/>
    <s v=""/>
    <s v=""/>
    <s v=""/>
    <s v="DEBARYSHE, BD; PATTERSON, GR; CAPALDI, DM"/>
    <s v=""/>
    <s v=""/>
    <s v="A PERFORMANCE-MODEL FOR ACADEMIC-ACHIEVEMENT IN EARLY ADOLESCENT BOYS"/>
    <x v="4"/>
    <s v=""/>
    <s v=""/>
    <s v="English"/>
    <s v="Article"/>
    <s v=""/>
    <s v=""/>
    <s v=""/>
    <s v=""/>
    <s v=""/>
    <s v=""/>
    <s v="SCHOOL PERFORMANCE; BEHAVIOR; INVOLVEMENT; SAMPLE"/>
    <s v="This study tests a model for conduct-related school failure in young adolescent boys. In this model, family characteristics and child antisocial behavior serve as predictors of school adjustment and academic performance. Ss were 206 youths and their families, followed from the 4th through 8th grades. Results indicated that low parental academic achievement was associated with ineffective discipline practices and child antisocial behavior in the 6th grade. Ineffective discipline had a direct and negative effect on boys' 7th-grade academic engagement. Boys' academic engagement, in turn, had a direct and positive effect on 8th-grade academic achievement. A smaller direct effect of parental achievement on child achievement was also found. Results are discussed in terms of research on parental influence on academic success and life span models of the development of antisocial behavior."/>
    <s v="OREGON SOCIAL LEARNING CTR, EUGENE, OR USA"/>
    <s v="Oregon Social Learning Center"/>
    <s v="UNIV N CAROLINA, DEPT HUMAN DEV &amp; FAMILY STUDIES, GREENSBORO, NC 27412 USA."/>
    <s v=""/>
    <s v=""/>
    <s v=""/>
    <s v=""/>
    <s v=""/>
    <s v=""/>
    <s v=""/>
    <n v="52"/>
    <n v="78"/>
    <n v="108"/>
    <n v="1"/>
    <n v="15"/>
    <s v="AMER PSYCHOLOGICAL ASSOC"/>
    <s v="WASHINGTON"/>
    <s v="750 FIRST ST NE, WASHINGTON, DC 20002-4242 USA"/>
    <s v="0012-1649"/>
    <s v="1939-0599"/>
    <s v=""/>
    <s v="DEV PSYCHOL"/>
    <s v="Dev. Psychol."/>
    <s v="SEP"/>
    <x v="4"/>
    <n v="29"/>
    <n v="5"/>
    <s v=""/>
    <s v=""/>
    <s v=""/>
    <s v=""/>
    <n v="795"/>
    <n v="804"/>
    <s v=""/>
    <s v=""/>
    <s v=""/>
    <s v=""/>
    <s v=""/>
    <n v="10"/>
    <s v="Psychology, Developmental"/>
    <s v="Social Science Citation Index (SSCI)"/>
    <s v="Psychology"/>
    <s v="LX295"/>
    <s v=""/>
    <s v=""/>
    <s v=""/>
    <s v=""/>
    <s v="2024-07-15"/>
    <x v="4"/>
    <s v="View Full Record in Web of Science"/>
  </r>
  <r>
    <x v="0"/>
    <x v="5"/>
    <s v=""/>
    <s v=""/>
    <s v=""/>
    <s v="LEE, VE; SMITH, JB"/>
    <s v=""/>
    <s v=""/>
    <s v="EFFECTS OF SCHOOL RESTRUCTURING ON THE ACHIEVEMENT AND ENGAGEMENT OF MIDDLE-GRADE STUDENTS"/>
    <x v="5"/>
    <s v=""/>
    <s v=""/>
    <s v="English"/>
    <s v="Article"/>
    <s v=""/>
    <s v=""/>
    <s v=""/>
    <s v=""/>
    <s v=""/>
    <s v=""/>
    <s v="SOCIAL DISTRIBUTION; INSTRUCTION; TRACKING; TEACHERS; EFFICACY"/>
    <s v="This article reports on a study of the impact of attending restructured schools on the achievement and engagement of young adolescents. It places the movement toward restructuring in a conceptual framework favoring the development of more communally organized schools and away from the largely bureaucratic organization of most American schools. Using a subsample of 8,845 eighth graders in 377 public, Catholic, and independent middle-grade schools from the base year of the National Longitudinal Study of 1988, the authors examined the effects of school restructuring (less departmentalization, more heterogeneous grouping, more team teaching, and a composite restructuring index) on students' achievement, engagement with academic work, and at-risk behaviors. Modest but consistently positive effects of restructuring were found on both achievement and engagement, as well as with a more equitable social distribution of these outcomes. Students attending schools with fewer eighth-grade peers also demonstrated more academic engagement and a more equitable distribution of achievement."/>
    <s v="UNIV ROCHESTER, DEPT ADM &amp; SCH ORG, GRAD SCH EDUC &amp; HUMAN DEV, ROCHESTER, NY 14627 USA; UNIV WISCONSIN, CTR ORG &amp; RESTRUCTURING SCH, MADISON, WI 53706 USA"/>
    <s v="University of Rochester; University of Wisconsin System; University of Wisconsin Madison"/>
    <s v="UNIV MICHIGAN, SCH EDUC, DEPT EDUC STUDIES, ANN ARBOR, MI 48109 USA."/>
    <s v=""/>
    <s v=""/>
    <s v=""/>
    <s v=""/>
    <s v=""/>
    <s v=""/>
    <s v=""/>
    <n v="62"/>
    <n v="118"/>
    <n v="256"/>
    <n v="0"/>
    <n v="16"/>
    <s v="SAGE PUBLICATIONS INC"/>
    <s v="THOUSAND OAKS"/>
    <s v="2455 TELLER RD, THOUSAND OAKS, CA 91320 USA"/>
    <s v="0038-0407"/>
    <s v="1939-8573"/>
    <s v=""/>
    <s v="SOCIOL EDUC"/>
    <s v="Sociol. Educ."/>
    <s v="JUL"/>
    <x v="4"/>
    <n v="66"/>
    <n v="3"/>
    <s v=""/>
    <s v=""/>
    <s v=""/>
    <s v=""/>
    <n v="164"/>
    <n v="187"/>
    <s v=""/>
    <s v="10.2307/2112735"/>
    <s v="http://dx.doi.org/10.2307/2112735"/>
    <s v=""/>
    <s v=""/>
    <n v="24"/>
    <s v="Education &amp; Educational Research; Sociology"/>
    <s v="Social Science Citation Index (SSCI)"/>
    <s v="Education &amp; Educational Research; Sociology"/>
    <s v="LP143"/>
    <s v=""/>
    <s v=""/>
    <s v=""/>
    <s v=""/>
    <s v="2024-07-15"/>
    <x v="5"/>
    <s v="View Full Record in Web of Science"/>
  </r>
  <r>
    <x v="0"/>
    <x v="6"/>
    <s v=""/>
    <s v=""/>
    <s v=""/>
    <s v="KAMPS, DM; DUGAN, EP; LEONARD, BR; DAOUST, PM"/>
    <s v=""/>
    <s v=""/>
    <s v="ENHANCED SMALL-GROUP INSTRUCTION USING CHORAL RESPONDING AND STUDENT INTERACTION FOR CHILDREN WITH AUTISM AND DEVELOPMENTAL-DISABILITIES"/>
    <x v="6"/>
    <s v=""/>
    <s v=""/>
    <s v="English"/>
    <s v="Article"/>
    <s v=""/>
    <s v=""/>
    <s v=""/>
    <s v=""/>
    <s v=""/>
    <s v=""/>
    <s v="PROFOUNDLY RETARDED PERSONS; TIME-DELAY; ACQUISITION"/>
    <s v="The use of effective instructional strategies in small groups was investigated to determine learning effects for 24 elementary age students with autism and developmental disabilities. Effective strategies included (a) the use of choral responding; (b) the use of student-to-student responding; (c) the rotation of materials every 5 minutes during the 30-minute group while teaching 2 to 3 concepts; and (d) the use of random, unpredictable trials for student responding. Thirty-minute language groups were targeted to teach receptive and expressive skills using pictures and common objects across five categories (e.g., household items, foods). Results showed increased opportunities to respond, increased levels of responding and academic engagement, higher gains on weekly criterion-referenced pre- and posttests, and decreased passive and inappropriate student behavior during interventions."/>
    <s v="KANSAS NEUROL INST,KANSAS CITY,KS"/>
    <s v=""/>
    <s v="KAMPS, DM (corresponding author), UNIV KANSAS,JUNIPER GARDENS CHILDRENS PROJECT,1614 WASHINGTON BLVD,KANSAS CITY,KS 66102, USA."/>
    <s v=""/>
    <s v=""/>
    <s v=""/>
    <s v=""/>
    <s v=""/>
    <s v=""/>
    <s v=""/>
    <n v="37"/>
    <n v="39"/>
    <n v="51"/>
    <n v="0"/>
    <n v="8"/>
    <s v="AMER ASSOC MENTAL RETARDATION"/>
    <s v="WASHINGTON"/>
    <s v="444 N CAPITOL ST, NW, STE 846, WASHINGTON, DC 20001-1512"/>
    <s v="0895-8017"/>
    <s v=""/>
    <s v=""/>
    <s v="AM J MENT RETARD"/>
    <s v="Am. J. Ment. Retard."/>
    <s v="JUL"/>
    <x v="5"/>
    <n v="99"/>
    <n v="1"/>
    <s v=""/>
    <s v=""/>
    <s v=""/>
    <s v=""/>
    <n v="60"/>
    <n v="73"/>
    <s v=""/>
    <s v=""/>
    <s v=""/>
    <s v=""/>
    <s v=""/>
    <n v="14"/>
    <s v="Education, Special; Rehabilitation"/>
    <s v="Social Science Citation Index (SSCI)"/>
    <s v="Education &amp; Educational Research; Rehabilitation"/>
    <s v="NX165"/>
    <n v="7946254"/>
    <s v=""/>
    <s v=""/>
    <s v=""/>
    <s v="2024-07-15"/>
    <x v="6"/>
    <s v="View Full Record in Web of Science"/>
  </r>
  <r>
    <x v="0"/>
    <x v="7"/>
    <s v=""/>
    <s v=""/>
    <s v=""/>
    <s v="DISHION, TJ; DUNCAN, TE; EDDY, JM; FAGOT, BI; FETROW, R"/>
    <s v=""/>
    <s v=""/>
    <s v="THE WORLD OF PARENTS AND PEERS - COERCIVE EXCHANGES AND CHILDRENS SOCIAL ADAPTATION"/>
    <x v="7"/>
    <s v=""/>
    <s v=""/>
    <s v="English"/>
    <s v="Article"/>
    <s v=""/>
    <s v=""/>
    <s v=""/>
    <s v=""/>
    <s v=""/>
    <s v="ANTISOCIAL BEHAVIOR; COERCION; PEER RELATIONS"/>
    <s v="BEHAVIOR; SCHOOL; PERSPECTIVE; DELINQUENCY; ANTECEDENTS; FAMILY"/>
    <s v="The relation among child antisocial behavior, child coercive exchanges with parents and peers, and the social adaptation of middle-childhood-aged boys and girls was investigated. The 374 children were observed during laboratory tasks with their parents and during recess with peers. A covariance model was tested that hypothesized that coercive exchanges with parents and peers would contribute uniquely to a multiple-agent assessment of child antisocial behavior, supporting an ecological view of social development. A single model described both boys and girls adequately, although minor gender-specific variations in effect size did produce a better fit. Children's antisocial behavior was associated with school maladaption primarily among boys, as represented by academic engagement in the classroom and peer nominations of social preference. Children's antisocial behavior and coercive interactions, in contrast, were correlated with peer antisocial behavior in both girls and boys."/>
    <s v=""/>
    <s v=""/>
    <s v="DISHION, TJ (corresponding author), OREGON SOCIAL LEARNING CTR,207 E 5TH AVE,SUITE 202,EUGENE,OR 97401, USA."/>
    <s v=""/>
    <s v=""/>
    <s v=""/>
    <s v=""/>
    <s v=""/>
    <s v=""/>
    <s v=""/>
    <n v="32"/>
    <n v="71"/>
    <n v="92"/>
    <n v="0"/>
    <n v="11"/>
    <s v="BLACKWELL PUBL LTD"/>
    <s v="OXFORD"/>
    <s v="108 COWLEY RD, OXFORD, OXON, ENGLAND OX4 1JF"/>
    <s v="0961-205X"/>
    <s v=""/>
    <s v=""/>
    <s v="SOC DEV"/>
    <s v="Soc. Dev."/>
    <s v=""/>
    <x v="5"/>
    <n v="3"/>
    <n v="3"/>
    <s v=""/>
    <s v=""/>
    <s v=""/>
    <s v=""/>
    <n v="255"/>
    <n v="268"/>
    <s v=""/>
    <s v="10.1111/j.1467-9507.1994.tb00044.x"/>
    <s v="http://dx.doi.org/10.1111/j.1467-9507.1994.tb00044.x"/>
    <s v=""/>
    <s v=""/>
    <n v="14"/>
    <s v="Psychology, Developmental"/>
    <s v="Social Science Citation Index (SSCI)"/>
    <s v="Psychology"/>
    <s v="PY121"/>
    <s v=""/>
    <s v=""/>
    <s v=""/>
    <s v=""/>
    <s v="2024-07-15"/>
    <x v="7"/>
    <s v="View Full Record in Web of Science"/>
  </r>
  <r>
    <x v="0"/>
    <x v="8"/>
    <s v=""/>
    <s v=""/>
    <s v=""/>
    <s v="KASTNER, J; GOTTLIEB, RW; GOTTLIEB, J; KASTNER, S"/>
    <s v=""/>
    <s v=""/>
    <s v="USE OF INCENTIVE STRUCTURE IN MAINSTREAM CLASSES"/>
    <x v="8"/>
    <s v=""/>
    <s v=""/>
    <s v="English"/>
    <s v="Article"/>
    <s v=""/>
    <s v=""/>
    <s v=""/>
    <s v=""/>
    <s v=""/>
    <s v=""/>
    <s v="HANDICAPPED STUDENTS; TEACHER"/>
    <s v="The incentive structures existing in 22 mainstream classes enrolling 31 triads of students labeled as low achieving, average achieving, and learning disabled (LD) were observed on 10 occasions. Results indicated that incentive structures were composed of two components, which were labeled academic engagement and behavioral management. Also, students labeled as LD engaged in intermediate amounts of content-related processes relative to students labeled as low and average achievers, but teachers engaged in more behavioral management with students labeled as LD than with either of the other two groups. The data are discussed in terms of different patterns of behavior among students labeled as LD and low achieving and their implications for classification of children for special education."/>
    <s v="NYU,DEPT TEACHING &amp; LEARNING,NEW YORK,NY 10003; KEAN COLL NEW JERSEY,UNION,NJ 07083; CUNY,NEW YORK,NY 10021"/>
    <s v="New York University; Kean University; City University of New York (CUNY) System"/>
    <s v=""/>
    <s v=""/>
    <s v=""/>
    <s v=""/>
    <s v=""/>
    <s v=""/>
    <s v=""/>
    <s v=""/>
    <n v="20"/>
    <n v="6"/>
    <n v="8"/>
    <n v="0"/>
    <n v="1"/>
    <s v="HELDREF PUBLICATIONS"/>
    <s v="WASHINGTON"/>
    <s v="1319 EIGHTEENTH ST NW, WASHINGTON, DC 20036-1802"/>
    <s v="0022-0671"/>
    <s v=""/>
    <s v=""/>
    <s v="J EDUC RES"/>
    <s v="J. Educ. Res."/>
    <s v="SEP-OCT"/>
    <x v="6"/>
    <n v="89"/>
    <n v="1"/>
    <s v=""/>
    <s v=""/>
    <s v=""/>
    <s v=""/>
    <n v="52"/>
    <n v="57"/>
    <s v=""/>
    <s v="10.1080/00220671.1995.9941193"/>
    <s v="http://dx.doi.org/10.1080/00220671.1995.9941193"/>
    <s v=""/>
    <s v=""/>
    <n v="6"/>
    <s v="Education &amp; Educational Research"/>
    <s v="Social Science Citation Index (SSCI)"/>
    <s v="Education &amp; Educational Research"/>
    <s v="TE147"/>
    <s v=""/>
    <s v=""/>
    <s v=""/>
    <s v=""/>
    <s v="2024-07-15"/>
    <x v="8"/>
    <s v="View Full Record in Web of Science"/>
  </r>
  <r>
    <x v="0"/>
    <x v="9"/>
    <s v=""/>
    <s v=""/>
    <s v=""/>
    <s v="Kamps, DM; Leonard, B; Potucek, J; GarrisonHarrell, L"/>
    <s v=""/>
    <s v=""/>
    <s v="Cooperative learning groups in Reading: An integration strategy for students with autism and general classroom peers"/>
    <x v="9"/>
    <s v=""/>
    <s v=""/>
    <s v="English"/>
    <s v="Article"/>
    <s v=""/>
    <s v=""/>
    <s v=""/>
    <s v=""/>
    <s v=""/>
    <s v=""/>
    <s v="INTERVENTIONS; ACHIEVEMENT; IMPROVE"/>
    <s v="A reversal design in two classrooms was used to examine the effects of Cooperative Learning Groups (CLGs) for three students with autism and their general education peers. Pretreatment reading instruction consisted of whole language, teacher-led activities including teacher-student discussion of vocabulary, story concepts, main ideas, and story-mapping with reading aloud by individual students. Intervention conditions consisted of continued teacher-led instruction plus supplemental CLGs including three activities: (a) peer tutoring on vocabulary words, (b) comprehension questions, and (c) academic games. Results demonstrated increased reading gains, academic engagement, and peer interaction during the supplemental CLG conditions. Results also provided documentation of the peer-mediated strategy as a viable instructional arrangement for the integration of students with autism in general education settings."/>
    <s v="SW MISSOURI STATE UNIV,SPRINGFIELD,MO 65802"/>
    <s v="Missouri State University"/>
    <s v="Kamps, DM (corresponding author), UNIV KANSAS,JUNIPER GARDENS CHILDRENS PROJECT,KANSAS CITY,KS 66103, USA."/>
    <s v=""/>
    <s v=""/>
    <s v=""/>
    <s v=""/>
    <s v=""/>
    <s v=""/>
    <s v=""/>
    <n v="38"/>
    <n v="59"/>
    <n v="88"/>
    <n v="0"/>
    <n v="27"/>
    <s v="COUNCIL CHILDREN BEHAVIORAL DISORDERS"/>
    <s v="RESTON"/>
    <s v="1920 ASSOCIATION DR, RESTON, VA 22091-1589"/>
    <s v=""/>
    <s v=""/>
    <s v=""/>
    <s v="BEHAV DISORDERS"/>
    <s v="Behav. Disord."/>
    <s v="NOV"/>
    <x v="6"/>
    <n v="21"/>
    <n v="1"/>
    <s v=""/>
    <s v=""/>
    <s v=""/>
    <s v=""/>
    <n v="89"/>
    <n v="109"/>
    <s v=""/>
    <s v=""/>
    <s v=""/>
    <s v=""/>
    <s v=""/>
    <n v="21"/>
    <s v="Psychology, Clinical; Education, Special; Psychology, Educational"/>
    <s v="Social Science Citation Index (SSCI)"/>
    <s v="Psychology; Education &amp; Educational Research"/>
    <s v="VD699"/>
    <s v=""/>
    <s v=""/>
    <s v=""/>
    <s v=""/>
    <s v="2024-07-15"/>
    <x v="9"/>
    <s v="View Full Record in Web of Science"/>
  </r>
  <r>
    <x v="0"/>
    <x v="10"/>
    <s v=""/>
    <s v=""/>
    <s v=""/>
    <s v="DUGAN, E; KAMPS, D; LEONARD, B; WATKINS, N; RHEINBERGER, A; STACKHAUS, J"/>
    <s v=""/>
    <s v=""/>
    <s v="EFFECTS OF COOPERATIVE LEARNING GROUPS DURING SOCIAL-STUDIES FOR STUDENTS WITH AUTISM AND 4TH-GRADE PEERS"/>
    <x v="3"/>
    <s v=""/>
    <s v=""/>
    <s v="English"/>
    <s v="Article"/>
    <s v=""/>
    <s v=""/>
    <s v=""/>
    <s v=""/>
    <s v=""/>
    <s v="AUTISM; COOPERATIVE LEARNING; INCLUSION"/>
    <s v="NONHANDICAPPED STUDENTS; INDIVIDUALISTIC INSTRUCTION; MATHEMATICS ACHIEVEMENT; RISK STUDENTS; AT-RISK; HANDICAPS; ATTITUDES; CLASSROOM; BEHAVIORS"/>
    <s v="We investigated the use of cooperative learning groups as an instructional strategy for integrating 2 students with autism into a fourth-grade social studies class. Baseline consisted of 40 min of teacher-led sessions including lecture, questions and discussion with students, and the use of maps. The intervention condition consisted of 10 min of teacher introduction of new material, followed by cooperative learning groups that included tutoring on key words and facts, a team activity, and a whole class wrap-up and review. An ABAB design showed increases for target students and peers for the number of items gained on weekly pretests and posttests, the percentage of academic engagement during sessions, and durations of student interaction during the intervention."/>
    <s v="UNIV KANSAS,LAWRENCE,KS 66045; KANSAS PUBL SCH,KANSAS CITY,KS"/>
    <s v="University of Kansas"/>
    <s v=""/>
    <s v=""/>
    <s v=""/>
    <s v=""/>
    <s v=""/>
    <s v=""/>
    <s v=""/>
    <s v=""/>
    <n v="43"/>
    <n v="91"/>
    <n v="134"/>
    <n v="2"/>
    <n v="32"/>
    <s v="JOURNAL APPL BEHAV ANAL"/>
    <s v="LAWRENCE"/>
    <s v="DEPT HUMAN DEVELOPMENT, UNIV KANSAS, LAWRENCE, KS 66045"/>
    <s v="0021-8855"/>
    <s v=""/>
    <s v=""/>
    <s v="J APPL BEHAV ANAL"/>
    <s v="J. Appl. Behav. Anal."/>
    <s v="SUM"/>
    <x v="6"/>
    <n v="28"/>
    <n v="2"/>
    <s v=""/>
    <s v=""/>
    <s v=""/>
    <s v=""/>
    <n v="175"/>
    <n v="188"/>
    <s v=""/>
    <s v="10.1901/jaba.1995.28-175"/>
    <s v="http://dx.doi.org/10.1901/jaba.1995.28-175"/>
    <s v=""/>
    <s v=""/>
    <n v="14"/>
    <s v="Psychology, Clinical"/>
    <s v="Social Science Citation Index (SSCI)"/>
    <s v="Psychology"/>
    <s v="RE403"/>
    <n v="7601803"/>
    <s v="Green Published"/>
    <s v=""/>
    <s v=""/>
    <s v="2024-07-15"/>
    <x v="10"/>
    <s v="View Full Record in Web of Science"/>
  </r>
  <r>
    <x v="0"/>
    <x v="11"/>
    <s v=""/>
    <s v=""/>
    <s v=""/>
    <s v="ArreagaMayer, C; PerdomoRivera, C"/>
    <s v=""/>
    <s v=""/>
    <s v="Ecobehavioral analysis of instruction for at-risk language minority students"/>
    <x v="10"/>
    <s v=""/>
    <s v=""/>
    <s v="English"/>
    <s v="Article"/>
    <s v=""/>
    <s v=""/>
    <s v=""/>
    <s v=""/>
    <s v=""/>
    <s v=""/>
    <s v="SPECIAL-EDUCATION; HISPANIC STUDENTS; SETTINGS; TIME; ACHIEVEMENT"/>
    <s v="In this article we describe an application of ecobehavioral analysis to the evaluation of instructional settings for language-minority students. We introduce the concept of ecobehavioral analysis and describe the Ecobehavioral System for the Contextual Recording of Interactional Bilingual Environments (ESCRIBE). ESCRIBE evaluates the instructional effectiveness of educational and second language acquisition programs serving language-minority learners in regular and special settings. We studied 2 instructional environments (regular and English-as-a-Second-Language classrooms) to determine the opportunities afforded to 24 at-risk language-minority students to acquire and negotiate a second language and academic content meaning. Results demonstrated that instructional environments and teacher variables within a setting have a profound effect on students' academic behaviors and language usage. In general, we found a pattern of minimal teacher attention to language development, low student academic engagement in instructional activities, and a teacher emphasis on lecture and a whole-class format. The article concludes with a discussion of the implications of ecobehavioral analysis for the study of inclusion and accountability in the education of language-minority students."/>
    <s v="UNIV KANSAS,DEPT FAMILY LIFE &amp; SPECIAL EDUC,LAWRENCE,KS 66045; UNIV KANSAS,LIFE SPAN INST,LAWRENCE,KS 66045"/>
    <s v="University of Kansas; University of Kansas"/>
    <s v="ArreagaMayer, C (corresponding author), UNIV KANSAS,DEPT HUMAN DEV,JUNIPER GARDENS CHILDRENS PROJECT,LAWRENCE,KS 66045, USA."/>
    <s v=""/>
    <s v=""/>
    <s v=""/>
    <s v=""/>
    <s v=""/>
    <s v=""/>
    <s v=""/>
    <n v="71"/>
    <n v="20"/>
    <n v="46"/>
    <n v="1"/>
    <n v="3"/>
    <s v="UNIV CHICAGO PRESS"/>
    <s v="CHICAGO"/>
    <s v="5720 S WOODLAWN AVE, CHICAGO, IL 60637"/>
    <s v="0013-5984"/>
    <s v=""/>
    <s v=""/>
    <s v="ELEM SCHOOL J"/>
    <s v="Elem. Sch. J."/>
    <s v="JAN"/>
    <x v="7"/>
    <n v="96"/>
    <n v="3"/>
    <s v=""/>
    <s v=""/>
    <s v=""/>
    <s v=""/>
    <n v="245"/>
    <n v="258"/>
    <s v=""/>
    <s v="10.1086/461826"/>
    <s v="http://dx.doi.org/10.1086/461826"/>
    <s v=""/>
    <s v=""/>
    <n v="14"/>
    <s v="Education &amp; Educational Research"/>
    <s v="Social Science Citation Index (SSCI)"/>
    <s v="Education &amp; Educational Research"/>
    <s v="TW646"/>
    <s v=""/>
    <s v=""/>
    <s v=""/>
    <s v=""/>
    <s v="2024-07-15"/>
    <x v="11"/>
    <s v="View Full Record in Web of Science"/>
  </r>
  <r>
    <x v="0"/>
    <x v="12"/>
    <s v=""/>
    <s v=""/>
    <s v=""/>
    <s v="Barnett, D; Vondra, JI; Shonk, SM"/>
    <s v=""/>
    <s v=""/>
    <s v="Self-perceptions, motivation, and school functioning of low-income maltreated and comparison children"/>
    <x v="11"/>
    <s v=""/>
    <s v=""/>
    <s v="English"/>
    <s v="Article"/>
    <s v=""/>
    <s v=""/>
    <s v=""/>
    <s v=""/>
    <s v=""/>
    <s v="child maltreatment; self-concept; school functioning"/>
    <s v="ABUSED-CHILDREN; SOCIOEMOTIONAL DEVELOPMENT; PERCEIVED COMPETENCE; NEGLECTED CHILDREN; DISTURBED-CHILDREN; PICTORIAL SCALE; FAMILIES; VULNERABILITY; ATTACHMENT; ACCEPTANCE"/>
    <s v="Maltreated children are at risk for disturbances and delays in their socioemotional and scholastic functioning. This study examined the impact of child maltreatment and age on perceptions of competence, and the relations among perceived competence, motivation, and school functioning. The sample included 76 school children living in poverty, approximately two-thirds of whom had been victims of child maltreatment. Results indicated that both maltreated and nonmaltreated children exhibited maladaptive motivational orientations toward scholastic tasks and poor academic performance, supporting the idea that threats to scholastic functioning reside as much within the ecology of poverty as in that of maltreatment. Over and above the general effects of poverty, maltreatment was found to disrupt the psychological processes accounting for children's scholastic performance. Results revealed that younger maltreated children (6- and 7-year-olds) reported more inflated self-perceptions of competence and social acceptance than nonmaltreated children. In contrast, older maltreated children (8- through Ii-year-olds) reported lower perceived social acceptance than nonmaltreated children. Among older nonmaltreated children, perceived competence was positively related to teacher's ratings of their effort, intrinsic motivation, ana grades. Wr older maltreated children, these relations among self-perceptions and school functioning were in the opposite direction from those of nonmaltreated children, suggesting that the determinants of academic engagement are different for maltreated and nonmaltreated children."/>
    <s v="UNIV PITTSBURGH, DEPT EDUC PSYCHOL, PITTSBURGH, PA USA; SUNY COLL GENESEO, DEPT PSYCHOL, GENESEO, NY 14454 USA"/>
    <s v="Pennsylvania Commonwealth System of Higher Education (PCSHE); University of Pittsburgh; State University of New York (SUNY) System; SUNY Geneseo"/>
    <s v="WAYNE STATE UNIV, DEPT PSYCHOL, 71 W WARREN AVE, DETROIT, MI 48202 USA."/>
    <s v=""/>
    <s v=""/>
    <s v=""/>
    <s v=""/>
    <s v=""/>
    <s v=""/>
    <s v=""/>
    <n v="50"/>
    <n v="37"/>
    <n v="55"/>
    <n v="2"/>
    <n v="15"/>
    <s v="PERGAMON-ELSEVIER SCIENCE LTD"/>
    <s v="OXFORD"/>
    <s v="THE BOULEVARD, LANGFORD LANE, KIDLINGTON, OXFORD OX5 1GB, ENGLAND"/>
    <s v="0145-2134"/>
    <s v="1873-7757"/>
    <s v=""/>
    <s v="CHILD ABUSE NEGLECT"/>
    <s v="Child Abuse Negl."/>
    <s v="MAY"/>
    <x v="7"/>
    <n v="20"/>
    <n v="5"/>
    <s v=""/>
    <s v=""/>
    <s v=""/>
    <s v=""/>
    <n v="397"/>
    <n v="410"/>
    <s v=""/>
    <s v="10.1016/0145-2134(96)00015-4"/>
    <s v="http://dx.doi.org/10.1016/0145-2134(96)00015-4"/>
    <s v=""/>
    <s v=""/>
    <n v="14"/>
    <s v="Family Studies; Psychology, Social; Social Work"/>
    <s v="Social Science Citation Index (SSCI)"/>
    <s v="Family Studies; Psychology; Social Work"/>
    <s v="UJ026"/>
    <n v="8735376"/>
    <s v=""/>
    <s v=""/>
    <s v=""/>
    <s v="2024-07-15"/>
    <x v="12"/>
    <s v="View Full Record in Web of Science"/>
  </r>
  <r>
    <x v="0"/>
    <x v="13"/>
    <s v=""/>
    <s v=""/>
    <s v=""/>
    <s v="Cushing, LS; Kennedy, CH"/>
    <s v=""/>
    <s v=""/>
    <s v="Academic effects of providing peer support in general education classrooms on students without disabilities"/>
    <x v="3"/>
    <s v=""/>
    <s v=""/>
    <s v="English"/>
    <s v="Article"/>
    <s v=""/>
    <s v=""/>
    <s v=""/>
    <s v=""/>
    <s v=""/>
    <s v="peer supports; peer-mediated instruction; general education participation; inclusive education; students with severe disabilities; academic engagement"/>
    <s v="COOPERATIVE LEARNING GROUPS; HIGH-SCHOOL-STUDENTS; ACHIEVEMENT"/>
    <s v="We studied the academic effects on peers without disabilities of serving as peer supports for students with disabilities in general education classrooms. Three peers were studied using a range of indicators, including academic engagement, coursework performance, and social validity assessments. Peers assisting a student with disabilities via curricular adaptation, assignment completion, and social facilitation constituted the multicomponent independent variable. We used withdrawal or multiple baseline designs to demonstrate positive benefits for peers for all measures used. In addition, follow-up data for 2 peers indicated that the positive changes associated with serving as a peer support were maintained for up to 2 months. Our results are discussed in relation to the possible academic and social effects of providing peer supports in general education classrooms for students with and without disabilities."/>
    <s v="UNIV HAWAII,HONOLULU,HI 96822"/>
    <s v="University of Hawaii System"/>
    <s v=""/>
    <s v=""/>
    <s v="Kennedy, Craig/AGH-5651-2022"/>
    <s v="Cushing, Lisa/0000-0001-6789-3083"/>
    <s v=""/>
    <s v=""/>
    <s v=""/>
    <s v=""/>
    <n v="30"/>
    <n v="59"/>
    <n v="99"/>
    <n v="2"/>
    <n v="25"/>
    <s v="JOURNAL APPL BEHAV ANAL"/>
    <s v="LAWRENCE"/>
    <s v="DEPT HUMAN DEVELOPMENT, UNIV KANSAS, LAWRENCE, KS 66045"/>
    <s v="0021-8855"/>
    <s v=""/>
    <s v=""/>
    <s v="J APPL BEHAV ANAL"/>
    <s v="J. Appl. Behav. Anal."/>
    <s v="SPR"/>
    <x v="8"/>
    <n v="30"/>
    <n v="1"/>
    <s v=""/>
    <s v=""/>
    <s v=""/>
    <s v=""/>
    <n v="139"/>
    <n v="151"/>
    <s v=""/>
    <s v="10.1901/jaba.1997.30-139"/>
    <s v="http://dx.doi.org/10.1901/jaba.1997.30-139"/>
    <s v=""/>
    <s v=""/>
    <n v="13"/>
    <s v="Psychology, Clinical"/>
    <s v="Social Science Citation Index (SSCI)"/>
    <s v="Psychology"/>
    <s v="WR343"/>
    <n v="9103989"/>
    <s v="Green Published"/>
    <s v=""/>
    <s v=""/>
    <s v="2024-07-15"/>
    <x v="13"/>
    <s v="View Full Record in Web of Science"/>
  </r>
  <r>
    <x v="0"/>
    <x v="14"/>
    <s v=""/>
    <s v=""/>
    <s v=""/>
    <s v="Maton, KI; Hrabowski, FA; Greif, GL"/>
    <s v=""/>
    <s v=""/>
    <s v="Preparing the way: A qualitative study of high-achieving African American males and the role of the family"/>
    <x v="12"/>
    <s v=""/>
    <s v=""/>
    <s v="English"/>
    <s v="Article"/>
    <s v=""/>
    <s v=""/>
    <s v=""/>
    <s v=""/>
    <s v=""/>
    <s v="African American males; education; parent involvement; qualitative methods"/>
    <s v="ADOLESCENT ACHIEVEMENT; ACADEMIC-ACHIEVEMENT; ANCHORED RESEARCH; SCHOOL; YOUTH; RESILIENCE; ATTAINMENT; ADJUSTMENT; COMPETENCE; CONTEXT"/>
    <s v="Employed qualitative methods to examine the role of the family in the academic success of very high-achieving African American males. Findings revealed a complex tapestry of family processes and contexts involved in each youth's journey to outstanding academic achievement. Specifically the combined importance of parental-determined academic engagement, strict discipline, nurturance, and community connectedness appeared to counteract potentially negative contextual influences of neighbor-hood peers, schools and society. The qualitative findings tell a multifaceted rich, and compelling story of the pathways to academic success for Black males, and highlight the need for culture-specific and ecologically based conceptualization, research, and intervention approaches."/>
    <s v="Univ Maryland Baltimore Cty, Dept Psychol, Baltimore, MD 21250 USA"/>
    <s v="University System of Maryland; University of Maryland Baltimore County"/>
    <s v="Univ Maryland Baltimore Cty, Dept Psychol, Baltimore, MD 21250 USA."/>
    <s v="Maton@umbc2.umbc.edu"/>
    <s v="Greif, Geoffrey/HXD-6054-2023"/>
    <s v=""/>
    <s v=""/>
    <s v=""/>
    <s v=""/>
    <s v=""/>
    <n v="41"/>
    <n v="42"/>
    <n v="115"/>
    <n v="0"/>
    <n v="14"/>
    <s v="WILEY"/>
    <s v="HOBOKEN"/>
    <s v="111 RIVER ST, HOBOKEN 07030-5774, NJ USA"/>
    <s v="0091-0562"/>
    <s v="1573-2770"/>
    <s v=""/>
    <s v="AM J COMMUN PSYCHOL"/>
    <s v="Am. J. Community Psychol."/>
    <s v="AUG"/>
    <x v="9"/>
    <n v="26"/>
    <n v="4"/>
    <s v=""/>
    <s v=""/>
    <s v=""/>
    <s v=""/>
    <n v="639"/>
    <n v="668"/>
    <s v=""/>
    <s v="10.1023/A:1022197006900"/>
    <s v="http://dx.doi.org/10.1023/A:1022197006900"/>
    <s v=""/>
    <s v=""/>
    <n v="30"/>
    <s v="Public, Environmental &amp; Occupational Health; Psychology, Multidisciplinary; Social Work"/>
    <s v="Social Science Citation Index (SSCI)"/>
    <s v="Public, Environmental &amp; Occupational Health; Psychology; Social Work"/>
    <s v="123JX"/>
    <n v="9772734"/>
    <s v=""/>
    <s v=""/>
    <s v=""/>
    <s v="2024-07-15"/>
    <x v="14"/>
    <s v="View Full Record in Web of Science"/>
  </r>
  <r>
    <x v="0"/>
    <x v="15"/>
    <s v=""/>
    <s v=""/>
    <s v=""/>
    <s v="Lago-Delello, E"/>
    <s v=""/>
    <s v=""/>
    <s v="Classroom dynamics and the development of serious emotional disturbance"/>
    <x v="13"/>
    <s v=""/>
    <s v=""/>
    <s v="English"/>
    <s v="Article"/>
    <s v=""/>
    <s v=""/>
    <s v=""/>
    <s v=""/>
    <s v=""/>
    <s v=""/>
    <s v="TEACHERS PET PHENOMENON; STUDENT-ACHIEVEMENT; REGULAR EDUCATION; PERCEPTIONS; EXPECTATIONS; CHILDREN; BEHAVIOR; REFLECT"/>
    <s v="This study investigated classroom dynamics and young children identified as at risk for the development of serious emotional disturbance (SED) a; compared to not-nt-risk peers. Assessment of classroom dynamics included teacher (attitudes and perceptions), student (academic engagement and perceptions of teachers expectations), and instructional factors (accommodations for at-risk students), as well as classroom interactions (teacher-student and peel;). Results indicated that young children identified as at risk for the development of SED but not yet labeled by the school were experiencing a significantly different reality in the classroom than not-at-risk peers. Implications for effective classroom interventions for these young at-risk children include collaborative/consultation teacher models, task modifications, direct instruction, ard cooperative learning and peer tutor programs."/>
    <s v="Florida Atlantic Univ, Palm Beach Gardens, FL 33431 USA"/>
    <s v="State University System of Florida; Florida Atlantic University"/>
    <s v="Lago-Delello, E (corresponding author), Florida Atlantic Univ, 3970 RCA Blvd, Palm Beach Gardens, FL 33431 USA."/>
    <s v=""/>
    <s v=""/>
    <s v=""/>
    <s v=""/>
    <s v=""/>
    <s v=""/>
    <s v=""/>
    <n v="47"/>
    <n v="21"/>
    <n v="49"/>
    <n v="0"/>
    <n v="11"/>
    <s v="COUNCIL EXCEPTIONAL CHILDREN"/>
    <s v="RESTON"/>
    <s v="1920 ASSOCIATION DR, RESTON, VA 22091-1589 USA"/>
    <s v="0014-4029"/>
    <s v=""/>
    <s v=""/>
    <s v="EXCEPT CHILDREN"/>
    <s v="Except. Child."/>
    <s v="SUM"/>
    <x v="9"/>
    <n v="64"/>
    <n v="4"/>
    <s v=""/>
    <s v=""/>
    <s v=""/>
    <s v=""/>
    <n v="479"/>
    <n v="492"/>
    <s v=""/>
    <s v="10.1177/001440299806400404"/>
    <s v="http://dx.doi.org/10.1177/001440299806400404"/>
    <s v=""/>
    <s v=""/>
    <n v="14"/>
    <s v="Education, Special; Rehabilitation"/>
    <s v="Social Science Citation Index (SSCI)"/>
    <s v="Education &amp; Educational Research; Rehabilitation"/>
    <s v="ZY904"/>
    <s v=""/>
    <s v=""/>
    <s v=""/>
    <s v=""/>
    <s v="2024-07-15"/>
    <x v="15"/>
    <s v="View Full Record in Web of Science"/>
  </r>
  <r>
    <x v="0"/>
    <x v="16"/>
    <s v=""/>
    <s v=""/>
    <s v=""/>
    <s v="Atkins, MS; McKay, MM; Arvanitis, P; London, L; Madison, S; Costigan, C; Haney, P; Zevenbergen, A; Hess, L; Bennett, D; Webster, D"/>
    <s v=""/>
    <s v=""/>
    <s v="An ecological model for school-based mental health services for urban low-income aggressive children"/>
    <x v="14"/>
    <s v=""/>
    <s v=""/>
    <s v="English"/>
    <s v="Article; Proceedings Paper"/>
    <s v="10th Annual Research Conference on A System of Care for Childrens Mental Health - Expanding the Research Base"/>
    <n v="1997"/>
    <s v="TAMPA, FLORIDA"/>
    <s v=""/>
    <s v=""/>
    <s v=""/>
    <s v="MULTISYSTEMIC THERAPY; DEVELOPMENT PROGRAM; VIOLENCE; INVOLVEMENT; PREVENTION; VANDALISM; BEHAVIOR; DISORDER; CARE"/>
    <s v="An ecological model for school-based mental health services that targets urban low-income aggressive children-a highly vulnerable and underserved population-is presented. The goals of the model are ro increase children's and teachers' involvement in the delivery of services and to increase the integration od these services into existing school resources and activities. The model proposes that mental health service providers work in collaboration with teachers to deliver services that (I) can be managed by existing school resources and personnel (2) are related to empirically based factors associated with reduced aggression and increased social functioning, and (3) are group administered to increase the number of children served and to reduce stigmatization associated with mental health services. The model is individualized and flexible by acknowledging that contexts for aggression differ across classrooms and children and by providing services specific to those contexts. Two studies are presented illustrating the application of this model to decrease aggression and increase academic engagement in low-income urban public schools."/>
    <s v="Univ Illinois, Dept Psychiat, Inst Psychiat, Chicago, IL 60612 USA; Loyola Univ, Dept Counseling Psychol, Chicago, IL 60611 USA; Purdue Univ, Dept Child Dev &amp; Family Studies, W Lafayette, IN 47907 USA; Allegheny Univ Hlth Sci, Philadelphia, PA 19102 USA; Univ N Dakota, Dept Psychol, Grand Forks, ND 58201 USA; Loyola Univ, Dept Psychol, Chicago, IL 60626 USA"/>
    <s v="University of Illinois System; University of Illinois Chicago; University of Illinois Chicago Hospital; Loyola University Chicago; Purdue University System; Purdue University; Drexel University; University of North Dakota Grand Forks; Loyola University Chicago"/>
    <s v="Atkins, MS (corresponding author), Univ Illinois, Dept Psychiat, Inst Psychiat, 1601 W Taylor St, Chicago, IL 60612 USA."/>
    <s v="matkins@psych.uic.edu"/>
    <s v="London, Leslie/G-6061-2011"/>
    <s v="London, Leslie/0000-0003-1297-2758"/>
    <s v="NIMH NIH HHS [MH-54212] Funding Source: Medline"/>
    <s v="NIMH NIH HHS(United States Department of Health &amp; Human ServicesNational Institutes of Health (NIH) - USANIH National Institute of Mental Health (NIMH))"/>
    <s v=""/>
    <s v=""/>
    <n v="58"/>
    <n v="35"/>
    <n v="51"/>
    <n v="0"/>
    <n v="14"/>
    <s v="SAGE PUBLICATIONS INC"/>
    <s v="THOUSAND OAKS"/>
    <s v="2455 TELLER RD, THOUSAND OAKS, CA 91320 USA"/>
    <s v="1094-3412"/>
    <s v=""/>
    <s v=""/>
    <s v="J BEHAV HEALTH SER R"/>
    <s v="J. Behav. Health Serv. Res."/>
    <s v="FEB"/>
    <x v="9"/>
    <n v="25"/>
    <n v="1"/>
    <s v=""/>
    <s v=""/>
    <s v=""/>
    <s v=""/>
    <n v="64"/>
    <n v="75"/>
    <s v=""/>
    <s v="10.1007/BF02287501"/>
    <s v="http://dx.doi.org/10.1007/BF02287501"/>
    <s v=""/>
    <s v=""/>
    <n v="12"/>
    <s v="Health Care Sciences &amp; Services; Health Policy &amp; Services; Public, Environmental &amp; Occupational Health"/>
    <s v="Conference Proceedings Citation Index - Social Science &amp; Humanities (CPCI-SSH); Social Science Citation Index (SSCI)"/>
    <s v="Health Care Sciences &amp; Services; Public, Environmental &amp; Occupational Health"/>
    <s v="YX430"/>
    <n v="9516295"/>
    <s v=""/>
    <s v=""/>
    <s v=""/>
    <s v="2024-07-15"/>
    <x v="16"/>
    <s v="View Full Record in Web of Science"/>
  </r>
  <r>
    <x v="0"/>
    <x v="17"/>
    <s v=""/>
    <s v=""/>
    <s v=""/>
    <s v="Rumberger, RW; Larson, KA"/>
    <s v=""/>
    <s v=""/>
    <s v="Student mobility and the increased risk of high school dropout"/>
    <x v="15"/>
    <s v=""/>
    <s v=""/>
    <s v="English"/>
    <s v="Article"/>
    <s v=""/>
    <s v=""/>
    <s v=""/>
    <s v=""/>
    <s v=""/>
    <s v=""/>
    <s v="RESIDENTIAL-MOBILITY"/>
    <s v="A variety of evidence suggests that students in the United States change schools frequently. But there has been relatively little research that examines the educational consequences of student mobility. This study examined the incidence of student mobility between the eighth and twelfth grades and its effect on high school completion using the National Educational Longitudinal Survey third follow-up data. Three models were tested on two groups of students. For eighth-grade students in 1988, we predicted (1) whether students changed schools or dropped out between the eighth and twelfth grades and (2) high school completion status two years after twelfth grade. For twelfth-grade students in 1992 we predicted high school completion status two years after twelfth grade. The models were developed from a conceptual framework based on theories of dropping out, postsecondary institutional departure, and student transfer adjustment that suggest school mobility may represent a less severe form of educational. disengagement similar to dropping out. The results generally support this idea. That is, measures of social and academic engagement, such as low grades, misbehavior, and high absenteeism, predicted both whether students changed schools or dropped out. The results further indicate that, controlling for other predictors, students who made even one nonpromotional school change between the eighth and twelfth grades were twice as likely to not complete high school as students who did not change schools. Together, the findings suggest that student mobility is both a symptom of disengagement and an important risk factor for high school dropout."/>
    <s v="Univ Calif Santa Barbara, Santa Barbara, CA 93106 USA"/>
    <s v="University of California System; University of California Santa Barbara"/>
    <s v="Rumberger, RW (corresponding author), Univ Calif Santa Barbara, Santa Barbara, CA 93106 USA."/>
    <s v=""/>
    <s v=""/>
    <s v=""/>
    <s v=""/>
    <s v=""/>
    <s v=""/>
    <s v=""/>
    <n v="40"/>
    <n v="293"/>
    <n v="631"/>
    <n v="1"/>
    <n v="47"/>
    <s v="UNIV CHICAGO PRESS"/>
    <s v="CHICAGO"/>
    <s v="5720 SOUTH WOODLAWN AVE, CHICAGO, IL 60637-1603 USA"/>
    <s v="0195-6744"/>
    <s v=""/>
    <s v=""/>
    <s v="AM J EDUC"/>
    <s v="Am. J. Educ."/>
    <s v="NOV"/>
    <x v="9"/>
    <n v="107"/>
    <n v="1"/>
    <s v=""/>
    <s v=""/>
    <s v=""/>
    <s v=""/>
    <n v="1"/>
    <n v="35"/>
    <s v=""/>
    <s v="10.1086/444201"/>
    <s v="http://dx.doi.org/10.1086/444201"/>
    <s v=""/>
    <s v=""/>
    <n v="35"/>
    <s v="Education &amp; Educational Research"/>
    <s v="Social Science Citation Index (SSCI)"/>
    <s v="Education &amp; Educational Research"/>
    <s v="172BU"/>
    <s v=""/>
    <s v=""/>
    <s v=""/>
    <s v=""/>
    <s v="2024-07-15"/>
    <x v="17"/>
    <s v="View Full Record in Web of Science"/>
  </r>
  <r>
    <x v="0"/>
    <x v="18"/>
    <s v=""/>
    <s v=""/>
    <s v=""/>
    <s v="Mortweet, SL; Utley, CA; Walker, D; Dawson, HL; Delquadri, JC; Reddy, SS; Greenwood, CR; Hamilton, S; Ledford, D"/>
    <s v=""/>
    <s v=""/>
    <s v="Classwide peer tutoring: Teaching students with mild mental retardation in inclusive classrooms"/>
    <x v="13"/>
    <s v=""/>
    <s v=""/>
    <s v="English"/>
    <s v="Article"/>
    <s v=""/>
    <s v=""/>
    <s v=""/>
    <s v=""/>
    <s v=""/>
    <s v=""/>
    <s v="GENERAL-EDUCATION; IMPROVE"/>
    <s v="This study investigated the academic effects of classwide peer tutoring (CWPT) for students with mild mental retardation (MMR) non their typical peers in inclusive classroom settings. Four students with MMR were integrated in two, general education elementary classrooms during spelling instruction. Dependent measures included performance on weekly tests and direct observations of academic engagement. The results demonstrated increased spelling accuracy and increased levels of engagement for students with MMR and their typical peers during CWPT when compared to traditional teacher-led instruction, suggesting that CWPT is an effective instructional strategy for improving their spelling performance."/>
    <s v="Juniper Gardens Childrens Project, Kansas City, KS 66101 USA; ME Pearson Elementary Sch, Kansas City, KS USA; Childrens Mercy Hosp, Kansas City, MO 64108 USA"/>
    <s v="Children's Mercy Hospital"/>
    <s v="Utley, CA (corresponding author), Juniper Gardens Childrens Project, 650 Minnesota Ave, Kansas City, KS 66101 USA."/>
    <s v=""/>
    <s v=""/>
    <s v="Greenwood, Charles/0000-0002-6274-3075; Walker, Dale/0000-0001-9692-1151"/>
    <s v=""/>
    <s v=""/>
    <s v=""/>
    <s v=""/>
    <n v="39"/>
    <n v="33"/>
    <n v="46"/>
    <n v="0"/>
    <n v="6"/>
    <s v="COUNCIL EXCEPTIONAL CHILDREN"/>
    <s v="RESTON"/>
    <s v="1920 ASSOCIATION DR, RESTON, VA 22091-1589 USA"/>
    <s v="0014-4029"/>
    <s v=""/>
    <s v=""/>
    <s v="EXCEPT CHILDREN"/>
    <s v="Except. Child."/>
    <s v="SUM"/>
    <x v="10"/>
    <n v="65"/>
    <n v="4"/>
    <s v=""/>
    <s v=""/>
    <s v=""/>
    <s v=""/>
    <n v="524"/>
    <n v="536"/>
    <s v=""/>
    <s v="10.1177/001440299906500407"/>
    <s v="http://dx.doi.org/10.1177/001440299906500407"/>
    <s v=""/>
    <s v=""/>
    <n v="13"/>
    <s v="Education, Special; Rehabilitation"/>
    <s v="Social Science Citation Index (SSCI)"/>
    <s v="Education &amp; Educational Research; Rehabilitation"/>
    <s v="210KJ"/>
    <s v=""/>
    <s v=""/>
    <s v=""/>
    <s v=""/>
    <s v="2024-07-15"/>
    <x v="18"/>
    <s v="View Full Record in Web of Science"/>
  </r>
  <r>
    <x v="0"/>
    <x v="19"/>
    <s v=""/>
    <s v=""/>
    <s v=""/>
    <s v="O'Connor, C"/>
    <s v=""/>
    <s v=""/>
    <s v="Race, class, and gender in America: Narratives of opportunity among low-income African-American youths"/>
    <x v="5"/>
    <s v=""/>
    <s v=""/>
    <s v="English"/>
    <s v="Article; Proceedings Paper"/>
    <s v="Annual Meeting of the American-Sociological-Association"/>
    <s v="AUG 20-27, 1998"/>
    <s v="SAN FRANCISCO, CA"/>
    <s v="Amer Sociol Assoc"/>
    <s v=""/>
    <s v=""/>
    <s v="EXTERNAL CONTROL; BLACK-STUDENTS; SCHOOL; ACHIEVEMENT; BEHAVIOR"/>
    <s v="The research literature has explored the relationship between marginalized students' perceptions of social opportunity and mobility and their academic orientation. However, little attention has: been paid td-the extent to which-these students simultaneously represent multiple social identities and how they may differentially assess life chances in tight of-their different social locations. This;article examines how low-income African American high-school students Situate race, class, and gender in the process of status attainment, In revealing the substantive Variation with which these students account (or not) for social structure in the mobility process, the author calls into question the: claim that,perceptions of opportunity are related to academic engagement in predictable ways. She also suggests that personal experiences and knowledge of others' experiences are the. bases for the development of multiple visions of opportunity."/>
    <s v="Univ Michigan, Sch Educ, Ann Arbor, MI 48109 USA"/>
    <s v="University of Michigan System; University of Michigan"/>
    <s v="Univ Michigan, Sch Educ, 610 E Univ Ave,4001 SEB, Ann Arbor, MI 48109 USA."/>
    <s v="coconnor@umich.edu"/>
    <s v=""/>
    <s v=""/>
    <s v=""/>
    <s v=""/>
    <s v=""/>
    <s v=""/>
    <n v="49"/>
    <n v="66"/>
    <n v="136"/>
    <n v="0"/>
    <n v="18"/>
    <s v="SAGE PUBLICATIONS INC"/>
    <s v="THOUSAND OAKS"/>
    <s v="2455 TELLER RD, THOUSAND OAKS, CA 91320 USA"/>
    <s v="0038-0407"/>
    <s v="1939-8573"/>
    <s v=""/>
    <s v="SOCIOL EDUC"/>
    <s v="Sociol. Educ."/>
    <s v="JUL"/>
    <x v="10"/>
    <n v="72"/>
    <n v="3"/>
    <s v=""/>
    <s v=""/>
    <s v=""/>
    <s v=""/>
    <n v="137"/>
    <n v="157"/>
    <s v=""/>
    <s v="10.2307/2673226"/>
    <s v="http://dx.doi.org/10.2307/2673226"/>
    <s v=""/>
    <s v=""/>
    <n v="21"/>
    <s v="Education &amp; Educational Research; Sociology"/>
    <s v="Social Science Citation Index (SSCI); Conference Proceedings Citation Index - Social Science &amp; Humanities (CPCI-SSH)"/>
    <s v="Education &amp; Educational Research; Sociology"/>
    <s v="271HT"/>
    <s v=""/>
    <s v=""/>
    <s v=""/>
    <s v=""/>
    <s v="2024-07-15"/>
    <x v="19"/>
    <s v="View Full Record in Web of Science"/>
  </r>
  <r>
    <x v="0"/>
    <x v="20"/>
    <s v=""/>
    <s v=""/>
    <s v=""/>
    <s v="Smith, RM"/>
    <s v=""/>
    <s v=""/>
    <s v="Mystery or typical teen? The social construction of academic engagement and disability"/>
    <x v="16"/>
    <s v=""/>
    <s v=""/>
    <s v="English"/>
    <s v="Article"/>
    <s v=""/>
    <s v=""/>
    <s v=""/>
    <s v=""/>
    <s v=""/>
    <s v=""/>
    <s v="SPECIAL-EDUCATION"/>
    <s v="A qualitative study of academic engagement of five high school students labelled mentally retarded describes strategies of student participation and non-participation, and teacher perceptions. These students were non-verbal or inarticulate, and functioned in an environment of competing formal and informal assessments of their participation and understanding in the academic environment. Teachers' informal assessments of student participation revealed how the students challenged the conventional categories employed by teachers. The examples show the power of educators' perceptions to reveal or obscure student engagement."/>
    <s v="SUNY New Paltz, Special Educ Off, Dept Educ Studies, New Paltz, NY 12561 USA"/>
    <s v="State University of New York (SUNY) System; SUNY New Paltz"/>
    <s v="Smith, RM (corresponding author), SUNY New Paltz, Special Educ Off, Dept Educ Studies, OMB 112,75 S Manheim Blvd,Suite 8, New Paltz, NY 12561 USA."/>
    <s v=""/>
    <s v=""/>
    <s v=""/>
    <s v=""/>
    <s v=""/>
    <s v=""/>
    <s v=""/>
    <n v="27"/>
    <n v="3"/>
    <n v="5"/>
    <n v="1"/>
    <n v="2"/>
    <s v="CARFAX PUBLISHING"/>
    <s v="BASINGSTOKE"/>
    <s v="RANKINE RD, BASINGSTOKE RG24 8PR, HANTS, ENGLAND"/>
    <s v="0968-7599"/>
    <s v=""/>
    <s v=""/>
    <s v="DISABIL SOC"/>
    <s v="Disabil. Soc."/>
    <s v="OCT"/>
    <x v="11"/>
    <n v="15"/>
    <n v="6"/>
    <s v=""/>
    <s v=""/>
    <s v=""/>
    <s v=""/>
    <n v="909"/>
    <n v="922"/>
    <s v=""/>
    <s v="10.1080/713662011"/>
    <s v="http://dx.doi.org/10.1080/713662011"/>
    <s v=""/>
    <s v=""/>
    <n v="14"/>
    <s v="Rehabilitation; Social Sciences, Interdisciplinary"/>
    <s v="Social Science Citation Index (SSCI)"/>
    <s v="Rehabilitation; Social Sciences - Other Topics"/>
    <s v="374EL"/>
    <s v=""/>
    <s v=""/>
    <s v=""/>
    <s v=""/>
    <s v="2024-07-15"/>
    <x v="20"/>
    <s v="View Full Record in Web of Science"/>
  </r>
  <r>
    <x v="0"/>
    <x v="21"/>
    <s v=""/>
    <s v=""/>
    <s v=""/>
    <s v="Edwards, L; Chard, DJ"/>
    <s v=""/>
    <s v=""/>
    <s v="Curriculum reform in a residential treatment program: Establishing high academic expectations for students with emotional and behavioral disorders"/>
    <x v="9"/>
    <s v=""/>
    <s v=""/>
    <s v="English"/>
    <s v="Article"/>
    <s v=""/>
    <s v=""/>
    <s v=""/>
    <s v=""/>
    <s v=""/>
    <s v=""/>
    <s v="WRITING INSTRUCTION"/>
    <s v="The importance of high-quality academic instruction and high academic expectations for students with emotional and behavioral disorders (E/BD) is discussed. A sample language arts/history curriculum based on state curriculum standards was created and implemented in a classroom at a residential treatment program. Twenty-two students ranging in age from 11 to 16 participated in a 4-week pilot study designed to examine the effects of systematic instruction in story elements and narrative summary writing on student writing skills and academic engagement. Results suggest that students with E/BD who participated in the study's language arts/history curriculum showed improvements in both summary writing skills and academic engagement. Though data analysis and specifics of results are not the focus of this report, results highlight the importance of thoughtful, thorough instructional planning and the need for high levels of teacher instructional engagement when working with students with E/BD."/>
    <s v="Univ Oregon, Coll Educ, Inst Dev Educ Achievement, Eugene, OR 97403 USA; Univ Texas, Coll Educ, Dept Special Educ, Austin, TX 78712 USA"/>
    <s v="University of Oregon; University of Texas System; University of Texas Austin"/>
    <s v="Edwards, L (corresponding author), Univ Oregon, Coll Educ, Inst Dev Educ Achievement, Eugene, OR 97403 USA."/>
    <s v=""/>
    <s v=""/>
    <s v=""/>
    <s v=""/>
    <s v=""/>
    <s v=""/>
    <s v=""/>
    <n v="18"/>
    <n v="5"/>
    <n v="8"/>
    <n v="0"/>
    <n v="1"/>
    <s v="COUNCIL CHILDREN BEHAVIORAL DISORDERS"/>
    <s v="RESTON"/>
    <s v="1920 ASSOCIATION DR, RESTON, VA 20191-1589 USA"/>
    <s v="0198-7429"/>
    <s v=""/>
    <s v=""/>
    <s v="BEHAV DISORDERS"/>
    <s v="Behav. Disord."/>
    <s v="MAY"/>
    <x v="11"/>
    <n v="25"/>
    <n v="3"/>
    <s v=""/>
    <s v=""/>
    <s v=""/>
    <s v=""/>
    <n v="259"/>
    <n v="263"/>
    <s v=""/>
    <s v=""/>
    <s v=""/>
    <s v=""/>
    <s v=""/>
    <n v="5"/>
    <s v="Psychology, Clinical; Education, Special; Psychology, Educational"/>
    <s v="Social Science Citation Index (SSCI)"/>
    <s v="Psychology; Education &amp; Educational Research"/>
    <s v="708YZ"/>
    <s v=""/>
    <s v=""/>
    <s v=""/>
    <s v=""/>
    <s v="2024-07-15"/>
    <x v="21"/>
    <s v="View Full Record in Web of Science"/>
  </r>
  <r>
    <x v="0"/>
    <x v="22"/>
    <s v=""/>
    <s v=""/>
    <s v=""/>
    <s v="Kamps, D; Kravits, T; Rauch, J; Kamps, JL; Chung, N"/>
    <s v=""/>
    <s v=""/>
    <s v="A prevention program for students with or at risk for ED: Moderating effects of variation in treatment and classroom structure"/>
    <x v="17"/>
    <s v=""/>
    <s v=""/>
    <s v="English"/>
    <s v="Article"/>
    <s v=""/>
    <s v=""/>
    <s v=""/>
    <s v=""/>
    <s v=""/>
    <s v=""/>
    <s v="GENERAL-EDUCATION; INTERVENTIONS; ISSUES; DISORDERS; CHILDREN; OUTCOMES"/>
    <s v="In a recent report, positive outcomes were described for use of a prevention program serving students with behavioral and emotional disturbance and those at risk for emotional disturbance (ED) in urban elementary schools. This primarily school-based prevention program consisted of social skills activities, peer tutoring, and individual and classwide behavior management components. Improved behaviors and decreased aggression were noted for the experimental group in treatment for approximately I 1/2 school years, compared to a control-wait group. This report is a further analysis of the prevention program investigation, including (a) findings from implementation across multiple school years with longitudinal student outcome data; (b) replication effects for the prevention program for the second cohort; (c) effects of variations in program implementation; specifically, strength of treatment and classroom structure; and (d) individual cases of treatment successes and failures. Results for two cohorts indicated that inappropriate behaviors decreased (i.e., aggression, out of seat negative verbal behaviors) and positive behaviors increased (academic engagement, behavioral compliance) under conditions of strong implementation of program components and in the context of high classroom structure. Individual case studies further confirmed that students exposed to more treatment in each year of the program and in classrooms with more structure had better outcomes. Implications of these findings supporting early, multiyear, high-quality prevention and the adverse effects of weak treatment efforts and low structure are discussed in the concert: of current practice and the need for additional research."/>
    <s v=""/>
    <s v=""/>
    <s v=""/>
    <s v=""/>
    <s v="Yves, rauch Jean/ABG-6494-2021; Berger, Emily/N-7268-2017"/>
    <s v="Yves, rauch Jean/0000-0001-5462-1855; Berger, Emily/0000-0001-5550-807X"/>
    <s v=""/>
    <s v=""/>
    <s v=""/>
    <s v=""/>
    <n v="32"/>
    <n v="14"/>
    <n v="29"/>
    <n v="0"/>
    <n v="9"/>
    <s v="PRO-ED INC"/>
    <s v="AUSTIN"/>
    <s v="8700 SHOAL CREEK BLVD, AUSTIN, TX 78757-6897 USA"/>
    <s v="1063-4266"/>
    <s v=""/>
    <s v=""/>
    <s v="J EMOT BEHAV DISORD"/>
    <s v="J. Emot. Behav. Disord."/>
    <s v="FAL"/>
    <x v="11"/>
    <n v="8"/>
    <n v="3"/>
    <s v=""/>
    <s v=""/>
    <s v=""/>
    <s v=""/>
    <n v="141"/>
    <n v="154"/>
    <s v=""/>
    <s v="10.1177/106342660000800302"/>
    <s v="http://dx.doi.org/10.1177/106342660000800302"/>
    <s v=""/>
    <s v=""/>
    <n v="14"/>
    <s v="Education, Special; Psychology, Educational; Psychology, Multidisciplinary"/>
    <s v="Social Science Citation Index (SSCI)"/>
    <s v="Education &amp; Educational Research; Psychology"/>
    <s v="347LQ"/>
    <s v=""/>
    <s v=""/>
    <s v=""/>
    <s v=""/>
    <s v="2024-07-15"/>
    <x v="22"/>
    <s v="View Full Record in Web of Science"/>
  </r>
  <r>
    <x v="0"/>
    <x v="23"/>
    <s v=""/>
    <s v=""/>
    <s v=""/>
    <s v="Werts, MG; Zigmond, N; Leeper, DC"/>
    <s v=""/>
    <s v=""/>
    <s v="Paraprofessional proximity and academic engagement: Students with disabilities in primary aged classrooms"/>
    <x v="18"/>
    <s v=""/>
    <s v=""/>
    <s v="English"/>
    <s v="Article"/>
    <s v=""/>
    <s v=""/>
    <s v=""/>
    <s v=""/>
    <s v=""/>
    <s v=""/>
    <s v="EDUCATION; PERCEPTIONS; RESOURCES; SUPPORTS; TEACHERS"/>
    <s v="This study examines effects of proximity of a paraprofessional on the academic engagement and type of interaction of primary aged students with substantial disabilities. A single-subject, alternating treatments design (N = 3) was used to investigate the effects of proximity at two positions (less than 2 feet from the student and more than 5 feet from the student) on academic engagement (passive, active, waiting, and non-engaged), and the nature, and frequency of interactions between students with substantial disabilities and the paraprofessionals assigned to assist them. The major research question was: In the setting of a general educational classroom, during an academic lesson with age- and functionally-appropriate materials, does proximity of a paraprofessional have an impact on the academic engagement of a student with substantial disabilities? The results indicate (1) moving a paraprofessional from within 2 feet to a position of more than 5 feet from the student co-occurred with a difference in the number of intervals of academic engagement and nonengagement for the student: (2) students were academically engaged during a significantly higher number of intervals when the paraprofessional was positioned close to the student; and (3) students and paraprofessionals were more likely to be verbally interactive than physically, gesturally, or non-interactive when the student was actively academically engaged."/>
    <s v="Appalachian State Univ, Dept Language Reading &amp; Exceptional, Boone, NC 28608 USA; Univ Pittsburgh, Pittsburgh, PA 15260 USA"/>
    <s v="University of North Carolina; Appalachian State University; Pennsylvania Commonwealth System of Higher Education (PCSHE); University of Pittsburgh"/>
    <s v="Werts, MG (corresponding author), Appalachian State Univ, Dept Language Reading &amp; Exceptional, ASU Box 32085, Boone, NC 28608 USA."/>
    <s v=""/>
    <s v=""/>
    <s v=""/>
    <s v=""/>
    <s v=""/>
    <s v=""/>
    <s v=""/>
    <n v="24"/>
    <n v="27"/>
    <n v="46"/>
    <n v="0"/>
    <n v="3"/>
    <s v="COUNCIL EXCEPTIONAL CHILDREN"/>
    <s v="RESTON"/>
    <s v="1920 ASSOCIATION DR, RESTON, VA 22091-1589 USA"/>
    <s v="0013-1237"/>
    <s v=""/>
    <s v=""/>
    <s v="EDUC TRAIN MENT RET"/>
    <s v="Educ. Train. Mental Retard. Dev. Disabil."/>
    <s v="DEC"/>
    <x v="12"/>
    <n v="36"/>
    <n v="4"/>
    <s v=""/>
    <s v=""/>
    <s v=""/>
    <s v=""/>
    <n v="424"/>
    <n v="440"/>
    <s v=""/>
    <s v=""/>
    <s v=""/>
    <s v=""/>
    <s v=""/>
    <n v="17"/>
    <s v="Education, Special; Rehabilitation"/>
    <s v="Social Science Citation Index (SSCI)"/>
    <s v="Education &amp; Educational Research; Rehabilitation"/>
    <s v="502DN"/>
    <s v=""/>
    <s v=""/>
    <s v=""/>
    <s v=""/>
    <s v="2024-07-15"/>
    <x v="23"/>
    <s v="View Full Record in Web of Science"/>
  </r>
  <r>
    <x v="0"/>
    <x v="24"/>
    <s v=""/>
    <s v=""/>
    <s v=""/>
    <s v="Johnson, MK; Crosnoe, R; Elder, GH"/>
    <s v=""/>
    <s v=""/>
    <s v="Students' attachment and academic engagement: The role of race and ethnicity"/>
    <x v="5"/>
    <s v=""/>
    <s v=""/>
    <s v="English"/>
    <s v="Article"/>
    <s v=""/>
    <s v=""/>
    <s v=""/>
    <s v=""/>
    <s v=""/>
    <s v=""/>
    <s v="HIGH-SCHOOL ACHIEVEMENT; MATHEMATICS ACHIEVEMENT; SOCIAL DISTRIBUTION; BLACK-ACHIEVEMENT; SECONDARY-SCHOOLS; MIDDLE SCHOOL; DESEGREGATION; ORGANIZATION; PERFORMANCE; BEHAVIOR"/>
    <s v="Students' attachment to school and their academic engagement are important, yet understudied, aspects of the educational experience. In their study, the authors examined whether students of different racial-ethnic groups vary in attachment and engagement and whether properties of schools (e.g., racial-ethnic composition) influence these outcomes over and above individual characteristics. Using multilevel models with a sample of youths from the National Longitudinal Study of Adolescent Health, they found important differences across racial-ethnic groups in both attachment and engagement. The racial-ethnic composition of schools is an important factor in students' attachment but not engagement. Moreover, the extent of racial and ethnic differences in both outcomes varies across high schools. These findings are discussed in terms of the challenges facing racially and ethnically diverse schools."/>
    <s v="Univ Texas, Dept Sociol, Austin, TX 78712 USA; Univ N Carolina, Dept Sociol, Chapel Hill, NC USA"/>
    <s v="University of Texas System; University of Texas Austin; University of North Carolina; University of North Carolina Chapel Hill"/>
    <s v=""/>
    <s v="monica_johnson@unc.edu"/>
    <s v="Johnson, Monica Kirkpatrick/JVO-6522-2024"/>
    <s v=""/>
    <s v=""/>
    <s v=""/>
    <s v=""/>
    <s v=""/>
    <n v="73"/>
    <n v="359"/>
    <n v="635"/>
    <n v="1"/>
    <n v="65"/>
    <s v="SAGE PUBLICATIONS INC"/>
    <s v="THOUSAND OAKS"/>
    <s v="2455 TELLER RD, THOUSAND OAKS, CA 91320 USA"/>
    <s v="0038-0407"/>
    <s v="1939-8573"/>
    <s v=""/>
    <s v="SOCIOL EDUC"/>
    <s v="Sociol. Educ."/>
    <s v="OCT"/>
    <x v="12"/>
    <n v="74"/>
    <n v="4"/>
    <s v=""/>
    <s v=""/>
    <s v=""/>
    <s v=""/>
    <n v="318"/>
    <n v="340"/>
    <s v=""/>
    <s v="10.2307/2673138"/>
    <s v="http://dx.doi.org/10.2307/2673138"/>
    <s v=""/>
    <s v=""/>
    <n v="23"/>
    <s v="Education &amp; Educational Research; Sociology"/>
    <s v="Social Science Citation Index (SSCI)"/>
    <s v="Education &amp; Educational Research; Sociology"/>
    <s v="489TR"/>
    <s v=""/>
    <s v=""/>
    <s v=""/>
    <s v=""/>
    <s v="2024-07-15"/>
    <x v="24"/>
    <s v="View Full Record in Web of Science"/>
  </r>
  <r>
    <x v="0"/>
    <x v="25"/>
    <s v=""/>
    <s v=""/>
    <s v=""/>
    <s v="Valeski, TN; Stipek, DJ"/>
    <s v=""/>
    <s v=""/>
    <s v="Young children's feelings about school"/>
    <x v="19"/>
    <s v=""/>
    <s v=""/>
    <s v="English"/>
    <s v="Article"/>
    <s v=""/>
    <s v=""/>
    <s v=""/>
    <s v=""/>
    <s v=""/>
    <s v=""/>
    <s v="ACADEMIC SELF-CONCEPT; ELEMENTARY-SCHOOL; GENDER-DIFFERENCES; ACHIEVEMENT; COMPETENCE; KINDERGARTEN; PERCEPTIONS; ATTAINMENT; ENGAGEMENT; ADJUSTMENT"/>
    <s v="This study examined factors associated with young children's feelings about school in kindergarten and first grade, using a new measure, the Feelings about School (FAS). The FAS measures children's perceptions of academic competence, their feelings about the teacher, and their general attitudes toward school. Findings provided support for the reliability and validity of the FAS for kindergartners (N = 225) and first graders (N = 127). Variables presumed to predict children's feelings about school were the classroom structure, academic performance, and relationships with teachers. Feelings about school were expected to predict academic engagement. Correlational analyses indicated that kindergartners' and first graders' feelings about school were associated with their academic skills, as measured by direct assessments and teacher ratings. The evidence for first graders was stronger than for kindergartners. Kindergartners' general attitudes toward school were more negative in highly structured, teacher-directed classroom environments. First graders' perceptions of competence were more negative in classrooms lacking structure and control. First graders', but not kinder-gartners', perceptions of competence were significantly associated with academic engagement."/>
    <s v=""/>
    <s v=""/>
    <s v=""/>
    <s v=""/>
    <s v=""/>
    <s v=""/>
    <s v=""/>
    <s v=""/>
    <s v=""/>
    <s v=""/>
    <n v="45"/>
    <n v="147"/>
    <n v="247"/>
    <n v="1"/>
    <n v="20"/>
    <s v="WILEY-BLACKWELL"/>
    <s v="MALDEN"/>
    <s v="COMMERCE PLACE, 350 MAIN ST, MALDEN 02148, MA USA"/>
    <s v="0009-3920"/>
    <s v=""/>
    <s v=""/>
    <s v="CHILD DEV"/>
    <s v="Child Dev."/>
    <s v="JUL-AUG"/>
    <x v="12"/>
    <n v="72"/>
    <n v="4"/>
    <s v=""/>
    <s v=""/>
    <s v=""/>
    <s v=""/>
    <n v="1198"/>
    <n v="1213"/>
    <s v=""/>
    <s v="10.1111/1467-8624.00342"/>
    <s v="http://dx.doi.org/10.1111/1467-8624.00342"/>
    <s v=""/>
    <s v=""/>
    <n v="16"/>
    <s v="Psychology, Educational; Psychology, Developmental"/>
    <s v="Social Science Citation Index (SSCI)"/>
    <s v="Psychology"/>
    <s v="452FM"/>
    <n v="11480942"/>
    <s v=""/>
    <s v=""/>
    <s v=""/>
    <s v="2024-07-15"/>
    <x v="25"/>
    <s v="View Full Record in Web of Science"/>
  </r>
  <r>
    <x v="0"/>
    <x v="26"/>
    <s v=""/>
    <s v=""/>
    <s v=""/>
    <s v="Stipek, D; Byler, P"/>
    <s v=""/>
    <s v=""/>
    <s v="Academic achievement and social behaviors associated with age of entry into kindergarten"/>
    <x v="20"/>
    <s v=""/>
    <s v=""/>
    <s v="English"/>
    <s v="Article"/>
    <s v=""/>
    <s v=""/>
    <s v=""/>
    <s v=""/>
    <s v=""/>
    <s v="early childhood education; kindergarten"/>
    <s v="SCHOOL; ADJUSTMENT; BIRTHDATE; READINESS; CHILDREN; SEX"/>
    <s v="A longitudinal design (kindergarten through third grade) was used to assess the effects of the age at which children entered kindergarten on children's academic achievement, social skills, academic engagement, relationship with teachers, and self ratings of academic skills. The sample was ethnically diverse; all of the over 200 children in the study came from low-income families. Results indicated a modest advantage in academic achievement for children who entered kindergarten at a relatively older age during the first year of school, but this advantage disappeared by third grade. The only advantage found in kindergarten and third grade for children who were relatively old when they entered school was in more positive feelings about their teacher. Holding out was rare (less than 1%) in this low-income sample. (C) 2001 Elsevier Science Inc. All rights reserved."/>
    <s v="Univ Calif Los Angeles, Los Angeles, CA 90024 USA"/>
    <s v="University of California System; University of California Los Angeles"/>
    <s v="Stipek, D (corresponding author), Stanford Univ, Sch Educ, 485 Lasuen Mall, Stanford, CA 94305 USA."/>
    <s v=""/>
    <s v=""/>
    <s v=""/>
    <s v=""/>
    <s v=""/>
    <s v=""/>
    <s v=""/>
    <n v="37"/>
    <n v="67"/>
    <n v="108"/>
    <n v="1"/>
    <n v="18"/>
    <s v="ELSEVIER SCIENCE INC"/>
    <s v="NEW YORK"/>
    <s v="655 AVENUE OF THE AMERICAS, NEW YORK, NY 10010 USA"/>
    <s v="0193-3973"/>
    <s v=""/>
    <s v=""/>
    <s v="J APPL DEV PSYCHOL"/>
    <s v="J. Appl. Dev. Psychol."/>
    <s v=""/>
    <x v="12"/>
    <n v="22"/>
    <n v="2"/>
    <s v=""/>
    <s v=""/>
    <s v=""/>
    <s v=""/>
    <n v="175"/>
    <n v="189"/>
    <s v=""/>
    <s v="10.1016/S0193-3973(01)00075-2"/>
    <s v="http://dx.doi.org/10.1016/S0193-3973(01)00075-2"/>
    <s v=""/>
    <s v=""/>
    <n v="15"/>
    <s v="Psychology, Developmental"/>
    <s v="Social Science Citation Index (SSCI)"/>
    <s v="Psychology"/>
    <s v="436PB"/>
    <s v=""/>
    <s v=""/>
    <s v=""/>
    <s v=""/>
    <s v="2024-07-15"/>
    <x v="26"/>
    <s v="View Full Record in Web of Science"/>
  </r>
  <r>
    <x v="0"/>
    <x v="27"/>
    <s v=""/>
    <s v=""/>
    <s v=""/>
    <s v="Symons, FJ; Clark, RD; Roberts, JP; Bailey, DB"/>
    <s v=""/>
    <s v=""/>
    <s v="Classroom behavior of elementary school-age boys with fragile X syndrome"/>
    <x v="21"/>
    <s v=""/>
    <s v=""/>
    <s v="English"/>
    <s v="Article"/>
    <s v=""/>
    <s v=""/>
    <s v=""/>
    <s v=""/>
    <s v=""/>
    <s v=""/>
    <s v="AUTISM RATING-SCALE; ADAPTIVE-BEHAVIOR; YOUNG BOYS; MALES; DISABILITIES; STUDENTS; TRAJECTORIES; TIME"/>
    <s v="Despite reports suggesting numerous academic and social behavior deficits in boys with fragile X syndrome (FXS), little information is available concerning their actual classroom academic and social behavior. In this study, direct observational data were collected on the behavior of 26 elementary school-age boys with FXS during classroom academic activities in primarily self-contained special education classrooms. Results indicated moderate levels of academic engagement during periods of academic instruction, comparable to that of their classroom peers. Classroom engagement was not related to intrasubject variables such as severity of delay, autism status, or medication usage. A general measure of classroom quality and instruction was significantly correlated with engagement. Relatively low levels of stereotypic or self-injurious behavior were observed. These findings are discussed in relation to the existing engagement literature for school-age individuals with disabilities and issues concerning syndrome specific behaviors."/>
    <s v="Univ N Carolina, Chapel Hill, NC 27515 USA"/>
    <s v="University of North Carolina; University of North Carolina Chapel Hill"/>
    <s v="Symons, FJ (corresponding author), Univ Minnesota, Coll Educ &amp; Human Dev, Dept Educ Psychol, 224 Burton Hall,178 Pillsbury Dr SE, Minneapolis, MN 55455 USA."/>
    <s v=""/>
    <s v=""/>
    <s v="Bailey, Donald/0000-0002-0513-9330"/>
    <s v=""/>
    <s v=""/>
    <s v=""/>
    <s v=""/>
    <n v="47"/>
    <n v="8"/>
    <n v="12"/>
    <n v="0"/>
    <n v="5"/>
    <s v="PRO-ED INC"/>
    <s v="AUSTIN"/>
    <s v="8700 SHOAL CREEK BLVD, AUSTIN, TX 78757-6897 USA"/>
    <s v="0022-4669"/>
    <s v=""/>
    <s v=""/>
    <s v="J SPEC EDUC"/>
    <s v="J. Spec. Educ."/>
    <s v="WIN"/>
    <x v="12"/>
    <n v="34"/>
    <n v="4"/>
    <s v=""/>
    <s v=""/>
    <s v=""/>
    <s v=""/>
    <n v="194"/>
    <n v="202"/>
    <s v=""/>
    <s v="10.1177/002246690103400402"/>
    <s v="http://dx.doi.org/10.1177/002246690103400402"/>
    <s v=""/>
    <s v=""/>
    <n v="9"/>
    <s v="Education, Special"/>
    <s v="Social Science Citation Index (SSCI)"/>
    <s v="Education &amp; Educational Research"/>
    <s v="397LJ"/>
    <s v=""/>
    <s v=""/>
    <s v=""/>
    <s v=""/>
    <s v="2024-07-15"/>
    <x v="27"/>
    <s v="View Full Record in Web of Science"/>
  </r>
  <r>
    <x v="0"/>
    <x v="28"/>
    <s v=""/>
    <s v=""/>
    <s v=""/>
    <s v="Rudolph, KD; Lambert, SF; Clark, AG; Kurlakowsky, KD"/>
    <s v=""/>
    <s v=""/>
    <s v="Negotiating the transition to middle school: The role of self-regulatory processes"/>
    <x v="19"/>
    <s v=""/>
    <s v=""/>
    <s v="English"/>
    <s v="Article"/>
    <s v=""/>
    <s v=""/>
    <s v=""/>
    <s v=""/>
    <s v=""/>
    <s v=""/>
    <s v="JUNIOR-HIGH-SCHOOL; ADOLESCENTS PERCEPTIONS; PSYCHOLOGICAL SYMPTOMATOLOGY; INDIVIDUAL-DIFFERENCES; GENDER-DIFFERENCES; DEPRESSION; STRESS; ESTEEM; COMPETENCE; CHILDHOOD"/>
    <s v="The present research examined the role of maladaptive self-regulatory beliefs as vulnerability factors for academic and emotional difficulties during the transition to middle school. A short term longitudinal design was employed to follow two groups of early adolescents: 187 adolescents who experienced a school transition between the fifth and sixth grades, and 142 adolescents who did not experience a school transition between the fifth and sixth grades. Adolescents completed measures of perceptions of academic control and importance of academic success, experience of chronic academic strain, daily school hassles, and depressive symptoms. Teachers reported on students' academic engagement, including levels of helpless behavior, effort, and academic performance. Consistent with the proposed model of self-regulation, maladaptive self-regulatory beliefs (i.e., decreased perceptions of academic control and importance) predicted individual differences in perceived school-related stress and depressive symptoms over the course of the middle school transition, but were not associated with academic and emotional difficulties in adolescents who remained in a stable school environment. Moreover, a self-regulatory sequence was identified proceeding from maladaptive self-regulatory beliefs, to academic disengagement, to enhanced perceptions of school-related stress, to depressive symptoms. This study bridges prior theory and research concerning the psychological impact of normative developmental transitions, the developmental context of depression, and the associations among self-regulatory beliefs, achievement-related behavior, and emotional experience."/>
    <s v="Univ Illinois, Dept Psychol, Champaign, IL 61820 USA"/>
    <s v="University of Illinois System; University of Illinois Urbana-Champaign"/>
    <s v="Univ Illinois, Dept Psychol, 603 E Daniel St, Champaign, IL 61820 USA."/>
    <s v="krudolph@uiuc.edu"/>
    <s v=""/>
    <s v=""/>
    <s v="NIMH NIH HHS [MH 56327-01] Funding Source: Medline"/>
    <s v="NIMH NIH HHS(United States Department of Health &amp; Human ServicesNational Institutes of Health (NIH) - USANIH National Institute of Mental Health (NIMH))"/>
    <s v=""/>
    <s v=""/>
    <n v="71"/>
    <n v="157"/>
    <n v="279"/>
    <n v="0"/>
    <n v="30"/>
    <s v="WILEY"/>
    <s v="HOBOKEN"/>
    <s v="111 RIVER ST, HOBOKEN 07030-5774, NJ USA"/>
    <s v="0009-3920"/>
    <s v="1467-8624"/>
    <s v=""/>
    <s v="CHILD DEV"/>
    <s v="Child Dev."/>
    <s v="MAY-JUN"/>
    <x v="12"/>
    <n v="72"/>
    <n v="3"/>
    <s v=""/>
    <s v=""/>
    <s v=""/>
    <s v=""/>
    <n v="929"/>
    <n v="946"/>
    <s v=""/>
    <s v="10.1111/1467-8624.00325"/>
    <s v="http://dx.doi.org/10.1111/1467-8624.00325"/>
    <s v=""/>
    <s v=""/>
    <n v="18"/>
    <s v="Psychology, Educational; Psychology, Developmental"/>
    <s v="Social Science Citation Index (SSCI)"/>
    <s v="Psychology"/>
    <s v="438JA"/>
    <n v="11405592"/>
    <s v=""/>
    <s v=""/>
    <s v=""/>
    <s v="2024-07-15"/>
    <x v="28"/>
    <s v="View Full Record in Web of Science"/>
  </r>
  <r>
    <x v="0"/>
    <x v="29"/>
    <s v=""/>
    <s v=""/>
    <s v=""/>
    <s v="Singh, K; Granville, M; Dika, S"/>
    <s v=""/>
    <s v=""/>
    <s v="Mathematics and science achievement: Effects of motivation, interest, and academic engagement"/>
    <x v="8"/>
    <s v=""/>
    <s v=""/>
    <s v="English"/>
    <s v="Article"/>
    <s v=""/>
    <s v=""/>
    <s v=""/>
    <s v=""/>
    <s v=""/>
    <s v="mathematics and science achievement, motivation; interest; academic engagement effects; National Education Longitudinal Study (1988)"/>
    <s v="STRUCTURAL MODEL; SCHOOL; PERFORMANCE; MATH; EXPERIENCE; ANXIETY"/>
    <s v="The purpose of the present study was to examine the effects of 3 school-related constructs-motivation, attitude, and academic engagement-on 8th-grade students' achievement in mathematics and science. Although cognitive abilities of the students and their home backgrounds are important predictors of achievement, in recent years affective variables have emerged as salient factors affecting success and persistence in mathematics and science subject areas. The authors used the nationally representative sample of 8th graders drawn from the National Education Longitudinal Study 1988. They used structural equation models to estimate and test the hypothesized relationships of 2 motivation factors, I attitude factor, and 1 academic engagement factor, on achievement in mathematics and science. Results supported the positive effects of the 2 motivation factors, attitude and academic time on mathematics and science achievement. The strongest effects were those of academic time spent on homework."/>
    <s v="Virginia Polytech Inst &amp; State Univ, Blacksburg, VA 24061 USA"/>
    <s v="Virginia Polytechnic Institute &amp; State University"/>
    <s v="Singh, K (corresponding author), Virginia Tech, 315 E Eggleston Hall, Blacksburg, VA 24060 USA."/>
    <s v=""/>
    <s v=""/>
    <s v=""/>
    <s v=""/>
    <s v=""/>
    <s v=""/>
    <s v=""/>
    <n v="32"/>
    <n v="405"/>
    <n v="673"/>
    <n v="9"/>
    <n v="170"/>
    <s v="HELDREF PUBLICATIONS"/>
    <s v="WASHINGTON"/>
    <s v="1319 EIGHTEENTH ST NW, WASHINGTON, DC 20036-1802 USA"/>
    <s v="0022-0671"/>
    <s v=""/>
    <s v=""/>
    <s v="J EDUC RES"/>
    <s v="J. Educ. Res."/>
    <s v="JUL-AUG"/>
    <x v="13"/>
    <n v="95"/>
    <n v="6"/>
    <s v=""/>
    <s v=""/>
    <s v=""/>
    <s v=""/>
    <n v="323"/>
    <n v="332"/>
    <s v=""/>
    <s v="10.1080/00220670209596607"/>
    <s v="http://dx.doi.org/10.1080/00220670209596607"/>
    <s v=""/>
    <s v=""/>
    <n v="10"/>
    <s v="Education &amp; Educational Research"/>
    <s v="Social Science Citation Index (SSCI)"/>
    <s v="Education &amp; Educational Research"/>
    <s v="592CA"/>
    <s v=""/>
    <s v=""/>
    <s v=""/>
    <s v=""/>
    <s v="2024-07-15"/>
    <x v="29"/>
    <s v="View Full Record in Web of Science"/>
  </r>
  <r>
    <x v="0"/>
    <x v="30"/>
    <s v=""/>
    <s v=""/>
    <s v=""/>
    <s v="Gabelko, NH; Sosniak, LA"/>
    <s v=""/>
    <s v=""/>
    <s v="'Someone just like me': When academic engagement trumps race, class, and gender"/>
    <x v="22"/>
    <s v=""/>
    <s v=""/>
    <s v="English"/>
    <s v="Article"/>
    <s v=""/>
    <s v=""/>
    <s v=""/>
    <s v=""/>
    <s v=""/>
    <s v=""/>
    <s v=""/>
    <s v=""/>
    <s v="Univ Calif Berkeley, Acad Talent Dev Program, Berkeley, CA 94720 USA; San Jose State Univ, Coll Educ, San Jose, CA 95192 USA"/>
    <s v="University of California System; University of California Berkeley; California State University System; San Jose State University"/>
    <s v="Gabelko, NH (corresponding author), Univ Calif Berkeley, Acad Talent Dev Program, Berkeley, CA 94720 USA."/>
    <s v=""/>
    <s v=""/>
    <s v=""/>
    <s v=""/>
    <s v=""/>
    <s v=""/>
    <s v=""/>
    <n v="4"/>
    <n v="5"/>
    <n v="6"/>
    <n v="0"/>
    <n v="2"/>
    <s v="PHI DELTA KAPPA"/>
    <s v="BLOOMINGTON"/>
    <s v="8TH AND UNION P O BOX 789, BLOOMINGTON, IN 47402 USA"/>
    <s v="0031-7217"/>
    <s v=""/>
    <s v=""/>
    <s v="PHI DELTA KAPPAN"/>
    <s v="Phi Delta Kappan"/>
    <s v="JAN"/>
    <x v="13"/>
    <n v="83"/>
    <n v="5"/>
    <s v=""/>
    <s v=""/>
    <s v=""/>
    <s v=""/>
    <n v="400"/>
    <n v="405"/>
    <s v=""/>
    <s v="10.1177/003172170208300516"/>
    <s v="http://dx.doi.org/10.1177/003172170208300516"/>
    <s v=""/>
    <s v=""/>
    <n v="6"/>
    <s v="Education &amp; Educational Research"/>
    <s v="Social Science Citation Index (SSCI)"/>
    <s v="Education &amp; Educational Research"/>
    <s v="510YA"/>
    <s v=""/>
    <s v=""/>
    <s v=""/>
    <s v=""/>
    <s v="2024-07-15"/>
    <x v="30"/>
    <s v="View Full Record in Web of Science"/>
  </r>
  <r>
    <x v="0"/>
    <x v="31"/>
    <s v=""/>
    <s v=""/>
    <s v=""/>
    <s v="Sawka, KD; McCurdy, BL; Mannella, MC"/>
    <s v=""/>
    <s v=""/>
    <s v="Strengthening emotional support services: An empirically based model for training teachers of students with behavior disorders"/>
    <x v="17"/>
    <s v=""/>
    <s v=""/>
    <s v="English"/>
    <s v="Article"/>
    <s v=""/>
    <s v=""/>
    <s v=""/>
    <s v=""/>
    <s v=""/>
    <s v=""/>
    <s v="PREVENTING ANTISOCIAL-BEHAVIOR; ON-TASK BEHAVIOR; CHILDREN; DISABILITIES; OUTCOMES; SKILLS; EBD"/>
    <s v="A significant need exists to help educators more effectively meet the academic and behavioral needs of students with, and at risk for developing, emotional and behavioral disorders. However, training alone is insufficient to change the practices of teachers. Strengthening Emotional Support Services (SESS) is a combined active training and consultation project designed to build capacity for serving students with behavior disorders in special education classrooms. With a focus on ecological and individual support, curriculum based assessment and empirically supported instructional practice, teachers are prepared to maximize academic engagement, minimize disruption, and help students gain greater access to inclusive environments. This article describes the implementation of the SESS project pilot with 64 school staff members in a large urban school district. Participation in the project was broadly associated with increased staff knowledge of effective behavior management and instructional strategies, successful implementation of skills at the classroom level when follow-up consultative support was provided, increased student academic engagement, and a high level of teacher satisfaction with the project. Outcomes are discussed in light of lessons learned from this applied research project."/>
    <s v="Devereaux Inst Clin Training &amp; Res, Villanova, PA 19085 USA"/>
    <s v=""/>
    <s v="Devereaux Inst Clin Training &amp; Res, 444 Devereaux Dr, Villanova, PA 19085 USA."/>
    <s v="ksawka@devereux.org"/>
    <s v=""/>
    <s v=""/>
    <s v=""/>
    <s v=""/>
    <s v=""/>
    <s v=""/>
    <n v="53"/>
    <n v="36"/>
    <n v="73"/>
    <n v="1"/>
    <n v="24"/>
    <s v="SAGE PUBLICATIONS INC"/>
    <s v="THOUSAND OAKS"/>
    <s v="2455 TELLER RD, THOUSAND OAKS, CA 91320 USA"/>
    <s v="1063-4266"/>
    <s v="1538-4799"/>
    <s v=""/>
    <s v="J EMOT BEHAV DISORD"/>
    <s v="J. Emot. Behav. Disord."/>
    <s v="WIN"/>
    <x v="13"/>
    <n v="10"/>
    <n v="4"/>
    <s v=""/>
    <s v=""/>
    <s v=""/>
    <s v=""/>
    <n v="223"/>
    <n v="232"/>
    <s v=""/>
    <s v="10.1177/10634266020100040401"/>
    <s v="http://dx.doi.org/10.1177/10634266020100040401"/>
    <s v=""/>
    <s v=""/>
    <n v="10"/>
    <s v="Education, Special; Psychology, Educational; Psychology, Multidisciplinary"/>
    <s v="Social Science Citation Index (SSCI)"/>
    <s v="Education &amp; Educational Research; Psychology"/>
    <s v="617PM"/>
    <s v=""/>
    <s v=""/>
    <s v=""/>
    <s v=""/>
    <s v="2024-07-15"/>
    <x v="31"/>
    <s v="View Full Record in Web of Science"/>
  </r>
  <r>
    <x v="0"/>
    <x v="32"/>
    <s v=""/>
    <s v=""/>
    <s v=""/>
    <s v="Astin, AW; Keup, JR; Lindholm, JA"/>
    <s v=""/>
    <s v=""/>
    <s v="A decade of changes in undergraduate education: A national study of system transformation"/>
    <x v="23"/>
    <s v=""/>
    <s v=""/>
    <s v="English"/>
    <s v="Article"/>
    <s v=""/>
    <s v=""/>
    <s v=""/>
    <s v=""/>
    <s v=""/>
    <s v=""/>
    <s v=""/>
    <s v="Evidence from two longitudinal student databases collected nearly a decade apart suggests that undergraduate education in the United States has been transformed in many ways that are consistent with national reform efforts that emerged during the 1980s. Institutions have strengthened their capacity to foster faculty-student interaction, student-student interaction, and student engagement in community service. Institutions show diminished capacity, however, to foster academic engagement and social activism among students."/>
    <s v="Univ Calif Los Angeles, Higher Educ Res Inst, Cooperat Inst Res Program, Los Angeles, CA 90095 USA"/>
    <s v="University of California System; University of California Los Angeles"/>
    <s v="Univ Calif Los Angeles, Higher Educ Res Inst, Cooperat Inst Res Program, 3005 Moore Hall, Los Angeles, CA 90095 USA."/>
    <s v="heristaf@ucla.edu"/>
    <s v=""/>
    <s v=""/>
    <s v=""/>
    <s v=""/>
    <s v=""/>
    <s v=""/>
    <n v="43"/>
    <n v="23"/>
    <n v="65"/>
    <n v="0"/>
    <n v="9"/>
    <s v="JOHNS HOPKINS UNIV PRESS"/>
    <s v="BALTIMORE"/>
    <s v="JOURNALS PUBLISHING DIVISION, 2715 NORTH CHARLES ST, BALTIMORE, MD 21218-4363 USA"/>
    <s v="0162-5748"/>
    <s v="1090-7009"/>
    <s v=""/>
    <s v="REV HIGH EDUC"/>
    <s v="Rev. High. Educ."/>
    <s v="WIN"/>
    <x v="13"/>
    <n v="25"/>
    <n v="2"/>
    <s v=""/>
    <s v=""/>
    <s v=""/>
    <s v=""/>
    <n v="141"/>
    <s v="+"/>
    <s v=""/>
    <s v="10.1353/rhe.2002.0001"/>
    <s v="http://dx.doi.org/10.1353/rhe.2002.0001"/>
    <s v=""/>
    <s v=""/>
    <n v="23"/>
    <s v="Education &amp; Educational Research"/>
    <s v="Social Science Citation Index (SSCI)"/>
    <s v="Education &amp; Educational Research"/>
    <s v="510GH"/>
    <s v=""/>
    <s v=""/>
    <s v=""/>
    <s v=""/>
    <s v="2024-07-15"/>
    <x v="32"/>
    <s v="View Full Record in Web of Science"/>
  </r>
  <r>
    <x v="0"/>
    <x v="33"/>
    <s v=""/>
    <s v=""/>
    <s v=""/>
    <s v="Wentzel, KK; Watkins, DE"/>
    <s v=""/>
    <s v=""/>
    <s v="Peer relationships and collaborative learning as contexts for academic enablers"/>
    <x v="24"/>
    <s v=""/>
    <s v=""/>
    <s v="English"/>
    <s v="Article"/>
    <s v=""/>
    <s v=""/>
    <s v=""/>
    <s v=""/>
    <s v=""/>
    <s v=""/>
    <s v="INTERPERSONAL RELATIONSHIPS; STUDENT ABILITY; SOCIAL SUPPORT; MOTIVATION; CLASSROOM; ACHIEVEMENT; ACCEPTANCE; ADJUSTMENT; CHILDREN; BEHAVIOR"/>
    <s v="In this article it is argued that peers have the potential to provide contexts for learning that can have a profound impact on the development of students' academic enablers. Based on work on social support and belongingness, ways in which being accepted by peers can motivate students to engage in learning activities and to display socially appropriate forms of behavior are discussed. Using a Vygotskian perspective, ways are described in which peer collaborative contexts can promote academic engagement as well as provide a supportive structure for the development of specific problem-solving skills. The implications for teachers and practitioners of facilitating positive peer relationships and of using social skills training programs for developing academic enablers are discussed."/>
    <s v="Univ Maryland, College Pk, MD 20742 USA; York Coll Penn, York, PA USA"/>
    <s v="University System of Maryland; University of Maryland College Park; York College Pennsylvania"/>
    <s v="Univ Maryland, 3304 Benjamin Bldg, College Pk, MD 20742 USA."/>
    <s v="wentzel@wam.umd.edu"/>
    <s v=""/>
    <s v=""/>
    <s v=""/>
    <s v=""/>
    <s v=""/>
    <s v=""/>
    <n v="61"/>
    <n v="126"/>
    <n v="210"/>
    <n v="0"/>
    <n v="34"/>
    <s v="TAYLOR &amp; FRANCIS INC"/>
    <s v="PHILADELPHIA"/>
    <s v="530 WALNUT STREET, STE 850, PHILADELPHIA, PA 19106 USA"/>
    <s v=""/>
    <s v="2372-966X"/>
    <s v=""/>
    <s v="SCHOOL PSYCHOL REV"/>
    <s v="Sch. Psychol. Rev."/>
    <s v=""/>
    <x v="13"/>
    <n v="31"/>
    <n v="3"/>
    <s v=""/>
    <s v=""/>
    <s v=""/>
    <s v=""/>
    <n v="366"/>
    <n v="377"/>
    <s v=""/>
    <s v=""/>
    <s v=""/>
    <s v=""/>
    <s v=""/>
    <n v="12"/>
    <s v="Psychology, Educational"/>
    <s v="Social Science Citation Index (SSCI)"/>
    <s v="Psychology"/>
    <s v="601LX"/>
    <s v=""/>
    <s v=""/>
    <s v=""/>
    <s v=""/>
    <s v="2024-07-15"/>
    <x v="33"/>
    <s v="View Full Record in Web of Science"/>
  </r>
  <r>
    <x v="0"/>
    <x v="34"/>
    <s v=""/>
    <s v=""/>
    <s v=""/>
    <s v="Wallace, T; Anderson, AR; Bartholomay, T; Hupp, S"/>
    <s v=""/>
    <s v=""/>
    <s v="An ecobehavioral examination of high school classrooms that include students with disabilities"/>
    <x v="13"/>
    <s v=""/>
    <s v=""/>
    <s v="English"/>
    <s v="Article"/>
    <s v=""/>
    <s v=""/>
    <s v=""/>
    <s v=""/>
    <s v=""/>
    <s v=""/>
    <s v="GENERAL-EDUCATION CLASSROOMS; LONGITUDINAL ANALYSIS; ENGAGED BEHAVIOR; TIME; ACHIEVEMENT; PROGRAMS; RESOURCE; CONTEXT"/>
    <s v="This study examined teacher behaviors, student responses, and classroom ecology in inclusive classrooms in four high schools that have had success at including students with disabilities in general education, and examined the differences in teacher and student behavior for students with and without disabilities. Using a computerized ecobehavioral assessment tool (EBASS), 199 observations in 118 inclusive classrooms were conducted Major results were that (a) students with and without disabilities showed high levels of academic engagement and low levels of inappropriate behavior; (b) there were no significant differences in the behavior of students with and without disabilities; (c) teachers were active in their classrooms, spending more than 759,6 of their time involved in instructing, managing, and interacting with their students; and (d) students with disabilities were more often the focus of the teachers' attention than students without disabilities. Possible explanations for these results and implications for practice are discussed."/>
    <s v="Univ Minnesota, Coll Educ &amp; Human Dev, Inst Community Integrat, Minneapolis, MN 55455 USA"/>
    <s v="University of Minnesota System; University of Minnesota Twin Cities"/>
    <s v="Wallace, T (corresponding author), Univ Minnesota, Coll Educ &amp; Human Dev, Inst Community Integrat, Room 111A,150 Pillsbury Dr SE, Minneapolis, MN 55455 USA."/>
    <s v=""/>
    <s v=""/>
    <s v=""/>
    <s v=""/>
    <s v=""/>
    <s v=""/>
    <s v=""/>
    <n v="36"/>
    <n v="48"/>
    <n v="73"/>
    <n v="0"/>
    <n v="9"/>
    <s v="COUNCIL EXCEPTIONAL CHILDREN"/>
    <s v="RESTON"/>
    <s v="1920 ASSOCIATION DR, RESTON, VA 22091-1589 USA"/>
    <s v="0014-4029"/>
    <s v=""/>
    <s v=""/>
    <s v="EXCEPT CHILDREN"/>
    <s v="Except. Child."/>
    <s v="SPR"/>
    <x v="13"/>
    <n v="68"/>
    <n v="3"/>
    <s v=""/>
    <s v=""/>
    <s v=""/>
    <s v=""/>
    <n v="345"/>
    <n v="359"/>
    <s v=""/>
    <s v="10.1177/001440290206800304"/>
    <s v="http://dx.doi.org/10.1177/001440290206800304"/>
    <s v=""/>
    <s v=""/>
    <n v="15"/>
    <s v="Education, Special; Rehabilitation"/>
    <s v="Social Science Citation Index (SSCI)"/>
    <s v="Education &amp; Educational Research; Rehabilitation"/>
    <s v="531ME"/>
    <s v=""/>
    <s v=""/>
    <s v=""/>
    <s v=""/>
    <s v="2024-07-15"/>
    <x v="34"/>
    <s v="View Full Record in Web of Science"/>
  </r>
  <r>
    <x v="0"/>
    <x v="35"/>
    <s v=""/>
    <s v=""/>
    <s v=""/>
    <s v="Tucker, CM; Zayco, RA; Herman, KC; Reinke, WM; Trujillo, M; Carraway, K; Wallack, C; Ivery, PD"/>
    <s v=""/>
    <s v=""/>
    <s v="Teacher and child variables as predictors of academic engagement among low-income African American children"/>
    <x v="25"/>
    <s v=""/>
    <s v=""/>
    <s v="English"/>
    <s v="Article"/>
    <s v=""/>
    <s v=""/>
    <s v=""/>
    <s v=""/>
    <s v=""/>
    <s v=""/>
    <s v="STUDENT ENGAGEMENT; SCHOOL; ACHIEVEMENT; ADOLESCENTS; CLASSROOM; BEHAVIOR; SUPPORT"/>
    <s v="A causal model for understanding the complex interplay between student-reported teacher behaviors, student self-systems, and student engagement was tested. One hundred seventeen African American students in grades 1 through 12 completed a comprehensive questionnaire regarding teacher context, self, and engagement variables. A series of hierarchical regression analyses were conducted to test the hypothesized mediation models and to construct a path model. Most hypotheses were supported. Student self-system variables (perceived competency and autonomy) mediated relations between teacher context (structure and autonomy support), and engagement. Contrary to predictions, however, teacher involvement exerted a strong and direct effect on student engagement even when controlling for grade level and self-system variables. Given existing research showing that African American students are at risk for low teacher involvement and that engagement is critical for academic success, research and intervention strategies are urgently needed to promote teacher involvement with these students. (C) 2002 Wiley Periodicals, Inc."/>
    <s v="Univ Florida, Gainesville, FL 32611 USA; Reed Coll, Portland, OR 97202 USA; Univ Oregon, Eugene, OR 97403 USA"/>
    <s v="State University System of Florida; University of Florida; Reed College - Oregon; University of Oregon"/>
    <s v="Tucker, CM (corresponding author), Univ Florida, POB 112250, Gainesville, FL 32611 USA."/>
    <s v=""/>
    <s v="Reinke, Wendy/J-2353-2015"/>
    <s v="Reinke, Wendy/0000-0001-7235-624X"/>
    <s v=""/>
    <s v=""/>
    <s v=""/>
    <s v=""/>
    <n v="21"/>
    <n v="99"/>
    <n v="190"/>
    <n v="0"/>
    <n v="21"/>
    <s v="JOHN WILEY &amp; SONS INC"/>
    <s v="HOBOKEN"/>
    <s v="111 RIVER ST, HOBOKEN, NJ 07030 USA"/>
    <s v="0033-3085"/>
    <s v=""/>
    <s v=""/>
    <s v="PSYCHOL SCHOOLS"/>
    <s v="Psychol. Schools"/>
    <s v="JUL"/>
    <x v="13"/>
    <n v="39"/>
    <n v="4"/>
    <s v=""/>
    <s v=""/>
    <s v=""/>
    <s v=""/>
    <n v="477"/>
    <n v="488"/>
    <s v=""/>
    <s v="10.1002/pits.10038"/>
    <s v="http://dx.doi.org/10.1002/pits.10038"/>
    <s v=""/>
    <s v=""/>
    <n v="12"/>
    <s v="Psychology, Educational"/>
    <s v="Social Science Citation Index (SSCI)"/>
    <s v="Psychology"/>
    <s v="563ZH"/>
    <s v=""/>
    <s v=""/>
    <s v=""/>
    <s v=""/>
    <s v="2024-07-15"/>
    <x v="35"/>
    <s v="View Full Record in Web of Science"/>
  </r>
  <r>
    <x v="0"/>
    <x v="36"/>
    <s v=""/>
    <s v=""/>
    <s v=""/>
    <s v="Greenwood, CR; Horton, BT; Utley, CA"/>
    <s v=""/>
    <s v=""/>
    <s v="Academic engagement: Current perspectives on research and practice"/>
    <x v="24"/>
    <s v=""/>
    <s v=""/>
    <s v="English"/>
    <s v="Article"/>
    <s v=""/>
    <s v=""/>
    <s v=""/>
    <s v=""/>
    <s v=""/>
    <s v=""/>
    <s v="STUDENTS; DISABILITIES; ACHIEVEMENT; BEHAVIOR"/>
    <s v="Classroom behaviors that enable academic learning are the focus of this article. A brief perspective is offered on the development and validation of one enabler-engagement in academic responding-and recent findings are provided of an effort to bridge the gap between research and practice by employing this knowledge in Tide 1 elementary schools to improve instruction. In prior research, the authors identified a class of academic responses (e.g., reading aloud), positively correlated to student achievement as measured by standardized tests, that were differentially accelerated by instructional situations and interventions, and mediated the relationship between instruction and achievement. Translating these findings to practice within three magnet schools, teachers were provided engagement information on individual students in their classrooms as well as (a) school-wide engagement and classroom behavior norms, including trends over grade levels and type of learner, and (b) instructional situations that accelerated versus decelerated engagement for use in the instructional decision making of teachers. Implications for practice and future research are discussed."/>
    <s v="Univ Kansas, Schiefelbusch Inst Life Span Studies, Lawrence, KS 66045 USA"/>
    <s v="University of Kansas"/>
    <s v="Greenwood, CR (corresponding author), Juniper Gardens Childrens Project, 650 Minnesota Ave,2nd Floor, Kansas City, KS 66101 USA."/>
    <s v=""/>
    <s v=""/>
    <s v="Greenwood, Charles/0000-0002-6274-3075"/>
    <s v=""/>
    <s v=""/>
    <s v=""/>
    <s v=""/>
    <n v="42"/>
    <n v="187"/>
    <n v="365"/>
    <n v="0"/>
    <n v="13"/>
    <s v="NATL ASSN SCHOOL PSYCHOLOGISTS"/>
    <s v="BETHESDA"/>
    <s v="4340 EAST WEST HWY, STE 402, BETHESDA, MD 20814 USA"/>
    <s v="0279-6015"/>
    <s v=""/>
    <s v=""/>
    <s v="SCHOOL PSYCHOL REV"/>
    <s v="Sch. Psychol. Rev."/>
    <s v=""/>
    <x v="13"/>
    <n v="31"/>
    <n v="3"/>
    <s v=""/>
    <s v=""/>
    <s v=""/>
    <s v=""/>
    <n v="328"/>
    <n v="349"/>
    <s v=""/>
    <s v=""/>
    <s v=""/>
    <s v=""/>
    <s v=""/>
    <n v="22"/>
    <s v="Psychology, Educational"/>
    <s v="Social Science Citation Index (SSCI)"/>
    <s v="Psychology"/>
    <s v="601LX"/>
    <s v=""/>
    <s v=""/>
    <s v=""/>
    <s v=""/>
    <s v="2024-07-15"/>
    <x v="36"/>
    <s v="View Full Record in Web of Science"/>
  </r>
  <r>
    <x v="0"/>
    <x v="37"/>
    <s v=""/>
    <s v=""/>
    <s v=""/>
    <s v="Aronson, J; Fried, CB; Good, C"/>
    <s v=""/>
    <s v=""/>
    <s v="Reducing the effects of stereotype threat on African American college students by shaping theories of intelligence"/>
    <x v="26"/>
    <s v=""/>
    <s v=""/>
    <s v="English"/>
    <s v="Article"/>
    <s v=""/>
    <s v=""/>
    <s v=""/>
    <s v=""/>
    <s v=""/>
    <s v=""/>
    <s v="ACHIEVEMENT; CONCEPTIONS; MOTIVATION; PREJUDICE; MEDIA"/>
    <s v="African American college students tend to obtain lower grades than their White counterparts, even when they enter college with equivalent test scores. Past research suggests that negative stereotypes impugning Black students' intellectual abilities play a role in this underperformance. Awareness of these stereotypes can psychologically threaten African Americans, a phenomenon known as stereotype threat (Steele &amp; Aronson, 1995), which can in turn provoke responses that impair both academic performance and psychological engagement with academics. An experiment was performed to test a method of helping students resist these responses to stereotype threat, Specifically, students in the experimental condition of the experiment were encouraged to see intelligence-the object of the stereotype-as a malleable rather than fixed capacity. This mind-set was predicted to make students' performances less vulnerable to stereotype threat and help them maintain their psychological engagement with academics, both of which could help boost their college grades. Results were consistent with predictions. The African American students (and, to some degree, the White students) encouraged to view intelligence as malleable reported greater enjoyment of the academic process, greater academic engagement, and obtained higher grade point averages than their counterparts in two control groups. (C) 2001 Elsevier Science (USA)."/>
    <s v="NYU, Dept Appl Psychol, New York, NY 10003 USA; Winona State Univ, Winona, MN 55987 USA; Univ Texas, Austin, TX 78712 USA"/>
    <s v="New York University; Minnesota State Colleges &amp; Universities; Winona State University; University of Texas System; University of Texas Austin"/>
    <s v="NYU, Dept Appl Psychol, New York, NY 10003 USA."/>
    <s v="joshua.aronson@nyu.edu"/>
    <s v=""/>
    <s v="Good, Catherine/0009-0007-3384-273X"/>
    <s v=""/>
    <s v=""/>
    <s v=""/>
    <s v=""/>
    <n v="65"/>
    <n v="939"/>
    <n v="1662"/>
    <n v="8"/>
    <n v="202"/>
    <s v="ACADEMIC PRESS INC ELSEVIER SCIENCE"/>
    <s v="SAN DIEGO"/>
    <s v="525 B ST, STE 1900, SAN DIEGO, CA 92101-4495 USA"/>
    <s v="0022-1031"/>
    <s v="1096-0465"/>
    <s v=""/>
    <s v="J EXP SOC PSYCHOL"/>
    <s v="J. Exp. Soc. Psychol."/>
    <s v="MAR"/>
    <x v="13"/>
    <n v="38"/>
    <n v="2"/>
    <s v=""/>
    <s v=""/>
    <s v=""/>
    <s v=""/>
    <n v="113"/>
    <n v="125"/>
    <s v=""/>
    <s v="10.1006/jesp.2001.1491"/>
    <s v="http://dx.doi.org/10.1006/jesp.2001.1491"/>
    <s v=""/>
    <s v=""/>
    <n v="13"/>
    <s v="Psychology, Social"/>
    <s v="Social Science Citation Index (SSCI)"/>
    <s v="Psychology"/>
    <s v="524AM"/>
    <s v=""/>
    <s v=""/>
    <s v=""/>
    <s v=""/>
    <s v="2024-07-15"/>
    <x v="37"/>
    <s v="View Full Record in Web of Science"/>
  </r>
  <r>
    <x v="0"/>
    <x v="38"/>
    <s v=""/>
    <s v=""/>
    <s v=""/>
    <s v="March, RE; Horner, RH"/>
    <s v=""/>
    <s v=""/>
    <s v="Feasibility and contributions of functional behavioral assessment in schools"/>
    <x v="17"/>
    <s v=""/>
    <s v=""/>
    <s v="English"/>
    <s v="Article"/>
    <s v=""/>
    <s v=""/>
    <s v=""/>
    <s v=""/>
    <s v=""/>
    <s v=""/>
    <s v="DISRUPTIVE BEHAVIOR; INTERVENTION; STUDENTS; SUPPORT"/>
    <s v="Two types of analysis were used to examine the feasibility and utility of functional behavioral assessment (FBA) in a general education middle school. The authors used a descriptive analysis to assess whether a group-based behavior-support program was differentially effective based on the perceived consequences maintaining student problem behavior. Twenty-four middle school students were monitored over an academic year as they received a traditional check-in, check-out (progress report) intervention. At the end of the school year, an FBA interview was completed to assess the perceived function of each student's problem behavior. Although the absence of experimental controls precluded making any inferences, the results were consistent with the hypothesis that behavioral function was associated with student improvement under the program. These results led to a second analysis using a multiple-baseline-across-students design to determine if there was a functional relationship between function-based behavior support and (a) decreases in problem behavior and (b) increases in academic engagement FBAs were used to develop and implement behavior support plans for three students who were not improving under the group-based intervention. The results supported the presence of functional relationships. Implications for the professional role of school psychologists and other behavior specialists, the value of FBA in schools, and the need for future research are discussed."/>
    <s v="Univ Oregon, Eugene, OR 97403 USA"/>
    <s v="University of Oregon"/>
    <s v="Univ Oregon, 1235, Eugene, OR 97403 USA."/>
    <s v="rob.march@nyu.edu"/>
    <s v=""/>
    <s v=""/>
    <s v=""/>
    <s v=""/>
    <s v=""/>
    <s v=""/>
    <n v="43"/>
    <n v="111"/>
    <n v="206"/>
    <n v="0"/>
    <n v="6"/>
    <s v="SAGE PUBLICATIONS INC"/>
    <s v="THOUSAND OAKS"/>
    <s v="2455 TELLER RD, THOUSAND OAKS, CA 91320 USA"/>
    <s v="1063-4266"/>
    <s v="1538-4799"/>
    <s v=""/>
    <s v="J EMOT BEHAV DISORD"/>
    <s v="J. Emot. Behav. Disord."/>
    <s v="FAL"/>
    <x v="13"/>
    <n v="10"/>
    <n v="3"/>
    <s v=""/>
    <s v=""/>
    <s v=""/>
    <s v=""/>
    <n v="158"/>
    <n v="170"/>
    <s v=""/>
    <s v="10.1177/10634266020100030401"/>
    <s v="http://dx.doi.org/10.1177/10634266020100030401"/>
    <s v=""/>
    <s v=""/>
    <n v="13"/>
    <s v="Education, Special; Psychology, Educational; Psychology, Multidisciplinary"/>
    <s v="Social Science Citation Index (SSCI)"/>
    <s v="Education &amp; Educational Research; Psychology"/>
    <s v="587HA"/>
    <s v=""/>
    <s v=""/>
    <s v=""/>
    <s v=""/>
    <s v="2024-07-15"/>
    <x v="38"/>
    <s v="View Full Record in Web of Science"/>
  </r>
  <r>
    <x v="0"/>
    <x v="39"/>
    <s v=""/>
    <s v=""/>
    <s v=""/>
    <s v="Callicott, KJ; Park, H"/>
    <s v=""/>
    <s v=""/>
    <s v="Effects of self-talk on academic engagement and academic responding"/>
    <x v="9"/>
    <s v=""/>
    <s v=""/>
    <s v="English"/>
    <s v="Article"/>
    <s v=""/>
    <s v=""/>
    <s v=""/>
    <s v=""/>
    <s v=""/>
    <s v=""/>
    <s v="BEHAVIOR; REINFORCEMENT; CONTINGENCY; CLASSROOM; STUDENTS; SCHOOL"/>
    <s v="The conceptual frameworks of self-management and correspondence training are combined to develop a self-talk intervention to improve academic performances of four students with emotional or behavioral disorders (E/BD). This study examines the functional role of language as a verbal antecedent or self-management prompt in relationship to subsequent academic responding and academic engagement. Four students with E/BD, aged 10 to 14 years, participated in treatments of self-talk, self-talk with reinforcement for correspondence, and self-talk with delayed reinforcement for correspondence. Results indicate effects for self-talk when paired with reinforcement that maintain across withdrawal and delayed conditions."/>
    <s v="Texas A&amp;M Univ, Dept Educ Psychol, College Stn, TX 77843 USA"/>
    <s v="Texas A&amp;M University System; Texas A&amp;M University College Station"/>
    <s v="Texas A&amp;M Univ, Dept Educ Psychol, College Stn, TX 77843 USA."/>
    <s v="kcallicott@coe.tamu.edu"/>
    <s v="Tran, Nathan/F-4401-2011; Vannest, Kimberly/P-3577-2014"/>
    <s v="Vannest, Kimberly/0000-0002-2285-0837"/>
    <s v=""/>
    <s v=""/>
    <s v=""/>
    <s v=""/>
    <n v="69"/>
    <n v="16"/>
    <n v="25"/>
    <n v="1"/>
    <n v="11"/>
    <s v="SAGE PUBLICATIONS INC"/>
    <s v="THOUSAND OAKS"/>
    <s v="2455 TELLER RD, THOUSAND OAKS, CA 91320 USA"/>
    <s v="0198-7429"/>
    <s v="2163-5307"/>
    <s v=""/>
    <s v="BEHAV DISORDERS"/>
    <s v="Behav. Disord."/>
    <s v="NOV"/>
    <x v="14"/>
    <n v="29"/>
    <n v="1"/>
    <s v=""/>
    <s v=""/>
    <s v=""/>
    <s v=""/>
    <n v="48"/>
    <n v="64"/>
    <s v=""/>
    <s v=""/>
    <s v=""/>
    <s v=""/>
    <s v=""/>
    <n v="17"/>
    <s v="Psychology, Clinical; Education, Special; Psychology, Educational"/>
    <s v="Social Science Citation Index (SSCI)"/>
    <s v="Psychology; Education &amp; Educational Research"/>
    <s v="761HH"/>
    <s v=""/>
    <s v=""/>
    <s v=""/>
    <s v=""/>
    <s v="2024-07-15"/>
    <x v="39"/>
    <s v="View Full Record in Web of Science"/>
  </r>
  <r>
    <x v="0"/>
    <x v="40"/>
    <s v=""/>
    <s v=""/>
    <s v=""/>
    <s v="Meece, JL"/>
    <s v=""/>
    <s v=""/>
    <s v="Applying learner-centered principles to middle school education"/>
    <x v="27"/>
    <s v=""/>
    <s v=""/>
    <s v="English"/>
    <s v="Article"/>
    <s v=""/>
    <s v=""/>
    <s v=""/>
    <s v=""/>
    <s v=""/>
    <s v=""/>
    <s v="ACHIEVEMENT GOALS; STUDENTS; ORIENTATIONS; MOTIVATION; CLASSROOM; PERCEPTIONS; ELEMENTARY; COMPETENCE; GRADES; LEVEL"/>
    <s v="This article draws on a goal perspective of motivation to examine the use of the Learned-Centered Psychological Principles (LCPs) for improving the academic engagement and learning of middle school students. Using survey data from 2,200 middle school students from diverse communities across the United States, the findings indicate many important motivational benefits of learner-centered practices for young adolescents. Specifically, students reported more positive forms of motivation and greater academic engagement when they perceived their teachers were using learner-centered practices that involve caring, establishing higher order thinking, honoring student voices, and adapting instruction to individual needs. Suggestions for creating a learner-centered middle school classroom are highlighted."/>
    <s v="Univ N Carolina, Chapel Hill, NC 27514 USA"/>
    <s v="University of North Carolina; University of North Carolina Chapel Hill"/>
    <s v="Univ N Carolina, Chapel Hill, NC 27514 USA."/>
    <s v=""/>
    <s v=""/>
    <s v=""/>
    <s v=""/>
    <s v=""/>
    <s v=""/>
    <s v=""/>
    <n v="38"/>
    <n v="31"/>
    <n v="109"/>
    <n v="2"/>
    <n v="13"/>
    <s v="ROUTLEDGE JOURNALS, TAYLOR &amp; FRANCIS LTD"/>
    <s v="ABINGDON"/>
    <s v="2-4 PARK SQUARE, MILTON PARK, ABINGDON OX14 4RN, OXON, ENGLAND"/>
    <s v="0040-5841"/>
    <s v="1543-0421"/>
    <s v=""/>
    <s v="THEOR PRACT"/>
    <s v="Theory Pract."/>
    <s v="SPR"/>
    <x v="14"/>
    <n v="42"/>
    <n v="2"/>
    <s v=""/>
    <s v=""/>
    <s v=""/>
    <s v=""/>
    <n v="109"/>
    <n v="116"/>
    <s v=""/>
    <s v="10.1207/s15430421tip4202_4"/>
    <s v="http://dx.doi.org/10.1207/s15430421tip4202_4"/>
    <s v=""/>
    <s v=""/>
    <n v="8"/>
    <s v="Education &amp; Educational Research"/>
    <s v="Social Science Citation Index (SSCI)"/>
    <s v="Education &amp; Educational Research"/>
    <s v="679YK"/>
    <s v=""/>
    <s v=""/>
    <s v=""/>
    <s v=""/>
    <s v="2024-07-15"/>
    <x v="40"/>
    <s v="View Full Record in Web of Science"/>
  </r>
  <r>
    <x v="0"/>
    <x v="41"/>
    <s v=""/>
    <s v=""/>
    <s v=""/>
    <s v="Dolezal, SE; Welsh, LM; Pressley, M; Vincent, MM"/>
    <s v=""/>
    <s v=""/>
    <s v="How nine third-grade teachers motivate student academic engagement"/>
    <x v="10"/>
    <s v=""/>
    <s v=""/>
    <s v="English"/>
    <s v="Article"/>
    <s v=""/>
    <s v=""/>
    <s v=""/>
    <s v=""/>
    <s v=""/>
    <s v=""/>
    <s v="SELF; INSTRUCTION; ACHIEVEMENT"/>
    <s v="Nine grade 3 teachers in 8 Catholic schools were observed and interviewed, and student work was collected to determine how the teachers motivated students. Engagement varied dramatically between some classes, covarying with motivating elements of instruction. Engaging teachers did much to motivate their students and little that might undermine academic motivation. Teachers were classified into 3 levels: low, moderately, and highly engaging. In the 3 classrooms characterized by low engagement, teachers were observed to use many practices that undermined motivation. The 4 moderately engaging teachers used many potentially motivating practices in their classrooms but assigned tasks that were low in difficulty. Teachers in the 2 highly engaging classrooms used many potentially motivating practices and required students to complete tasks that were appropriately, cognitively challenging (i.e., students could do them with some effort)."/>
    <s v="Univ Notre Dame, Notre Dame, IN 46556 USA"/>
    <s v="University of Notre Dame"/>
    <s v="Michigan State Univ, Coll Educ, Erickson Hall, E Lansing, MI 48824 USA."/>
    <s v=""/>
    <s v=""/>
    <s v=""/>
    <s v=""/>
    <s v=""/>
    <s v=""/>
    <s v=""/>
    <n v="75"/>
    <n v="78"/>
    <n v="149"/>
    <n v="0"/>
    <n v="16"/>
    <s v="UNIV CHICAGO PRESS"/>
    <s v="CHICAGO"/>
    <s v="1427 E 60TH ST, CHICAGO, IL 60637-2954 USA"/>
    <s v="0013-5984"/>
    <s v="1554-8279"/>
    <s v=""/>
    <s v="ELEM SCHOOL J"/>
    <s v="Elem. Sch. J."/>
    <s v="JAN"/>
    <x v="14"/>
    <n v="103"/>
    <n v="3"/>
    <s v=""/>
    <s v=""/>
    <s v=""/>
    <s v=""/>
    <n v="239"/>
    <n v="267"/>
    <s v=""/>
    <s v="10.1086/499725"/>
    <s v="http://dx.doi.org/10.1086/499725"/>
    <s v=""/>
    <s v=""/>
    <n v="29"/>
    <s v="Education &amp; Educational Research"/>
    <s v="Social Science Citation Index (SSCI)"/>
    <s v="Education &amp; Educational Research"/>
    <s v="640AN"/>
    <s v=""/>
    <s v=""/>
    <s v=""/>
    <s v=""/>
    <s v="2024-07-15"/>
    <x v="41"/>
    <s v="View Full Record in Web of Science"/>
  </r>
  <r>
    <x v="0"/>
    <x v="42"/>
    <s v=""/>
    <s v=""/>
    <s v=""/>
    <s v="Cossentino, J"/>
    <s v=""/>
    <s v=""/>
    <s v="Curriculum under construction: confronting the challenge of engagement in an era of reform"/>
    <x v="28"/>
    <s v=""/>
    <s v=""/>
    <s v="English"/>
    <s v="Article"/>
    <s v=""/>
    <s v=""/>
    <s v=""/>
    <s v=""/>
    <s v=""/>
    <s v=""/>
    <s v="TEACHERS KNOWLEDGE; LANGUAGE"/>
    <s v="This paper examines a high school teacher's use of curriculum design to meet the challenge of academic engagement in the context of a particular reform agenda calling for the development of disciplinary understanding. In a case study blending rhetorical with ethnographic analysis, it considers dilemmas faced by teachers trying to link understanding with engagement, and the deliberative process through which they work to resolve those dilemmas. Using the governing metaphor of 'teacher as curriculum-maker', it demonstrates that relocating teacher expertise in the arena of design rather than presentation seems to induce engagement by moving student performance to the foreground of curriculum. However, linking curriculum-making with understanding presents even more difficult challenges to teachers' expertise. Uncovering those challenges highlights the conceptual tensions teachers balance in an effort to fulfil multiple and complex goals of practice."/>
    <s v="Univ Maryland, Dept Educ Policy &amp; Leadership, College Pk, MD 20742 USA"/>
    <s v="University System of Maryland; University of Maryland College Park"/>
    <s v="Cossentino, J (corresponding author), Univ Maryland, Dept Educ Policy &amp; Leadership, 2110E Benjamin Bldg, College Pk, MD 20742 USA."/>
    <s v=""/>
    <s v=""/>
    <s v=""/>
    <s v=""/>
    <s v=""/>
    <s v=""/>
    <s v=""/>
    <n v="42"/>
    <n v="0"/>
    <n v="2"/>
    <n v="0"/>
    <n v="4"/>
    <s v="TAYLOR &amp; FRANCIS LTD"/>
    <s v="ABINGDON"/>
    <s v="4 PARK SQUARE, MILTON PARK, ABINGDON OX14 4RN, OXON, ENGLAND"/>
    <s v="0022-0272"/>
    <s v=""/>
    <s v=""/>
    <s v="J CURRICULUM STUD"/>
    <s v="J. Curric. Stud."/>
    <s v="MAY-JUN"/>
    <x v="14"/>
    <n v="35"/>
    <n v="3"/>
    <s v=""/>
    <s v=""/>
    <s v=""/>
    <s v=""/>
    <n v="281"/>
    <n v="302"/>
    <s v=""/>
    <s v="10.1080/00220270210157614"/>
    <s v="http://dx.doi.org/10.1080/00220270210157614"/>
    <s v=""/>
    <s v=""/>
    <n v="22"/>
    <s v="Education &amp; Educational Research"/>
    <s v="Social Science Citation Index (SSCI)"/>
    <s v="Education &amp; Educational Research"/>
    <s v="700XQ"/>
    <s v=""/>
    <s v=""/>
    <s v=""/>
    <s v=""/>
    <s v="2024-07-15"/>
    <x v="42"/>
    <s v="View Full Record in Web of Science"/>
  </r>
  <r>
    <x v="0"/>
    <x v="43"/>
    <s v=""/>
    <s v=""/>
    <s v=""/>
    <s v="Brooks, A; Todd, AW; Tofflemoyer, S; Horner, RH"/>
    <s v=""/>
    <s v=""/>
    <s v="Use of functional assessment and a self-management system to increase academic engagement and work completion"/>
    <x v="29"/>
    <s v=""/>
    <s v=""/>
    <s v="English"/>
    <s v="Article"/>
    <s v=""/>
    <s v=""/>
    <s v=""/>
    <s v=""/>
    <s v=""/>
    <s v=""/>
    <s v="STUDENTS"/>
    <s v="This study investigates whether a functional relationship exists between self-monitoring with self-recruited reinforcement and an increase in both on-task behavior and assignment completion. The study further assesses whether self-monitoring with self-recruited reinforcement is associated with generalization of performance gains to untrained settings. Training in self-management procedures included systematic instruction of behavior and general case programming to promote generalization of skills. An ABCAC design was used to assess the effects of self-management procedures in the training setting, and a multiple-baseline-across-settings design was used to assess generalization effects. The results demonstrated that a functional relationship existed between self-monitoring with self-recruited reinforcement and an increase in on-task behavior and assignment completion. Generalization of self-management skills to novel school contexts varied. The role of self-management procedures in promoting generalization is discussed."/>
    <s v="Univ Oregon, Coll Educ, Eugene, OR 97403 USA; Beaverton Sch Dist, Beaverton, OR USA"/>
    <s v="University of Oregon"/>
    <s v="Univ Oregon, Coll Educ, Eugene, OR 97403 USA."/>
    <s v="awt@oregon.uoregon.edu"/>
    <s v=""/>
    <s v=""/>
    <s v=""/>
    <s v=""/>
    <s v=""/>
    <s v=""/>
    <n v="35"/>
    <n v="41"/>
    <n v="94"/>
    <n v="0"/>
    <n v="7"/>
    <s v="SAGE PUBLICATIONS INC"/>
    <s v="THOUSAND OAKS"/>
    <s v="2455 TELLER RD, THOUSAND OAKS, CA 91320 USA"/>
    <s v="1098-3007"/>
    <s v="1538-4772"/>
    <s v=""/>
    <s v="J POSIT BEHAV INTERV"/>
    <s v="J. Posit. Behav. Interv."/>
    <s v="SUM"/>
    <x v="14"/>
    <n v="5"/>
    <n v="3"/>
    <s v=""/>
    <s v=""/>
    <s v=""/>
    <s v=""/>
    <n v="144"/>
    <n v="152"/>
    <s v=""/>
    <s v="10.1177/10983007030050030301"/>
    <s v="http://dx.doi.org/10.1177/10983007030050030301"/>
    <s v=""/>
    <s v=""/>
    <n v="9"/>
    <s v="Psychology, Clinical; Education, Special"/>
    <s v="Social Science Citation Index (SSCI)"/>
    <s v="Psychology; Education &amp; Educational Research"/>
    <s v="694HA"/>
    <s v=""/>
    <s v=""/>
    <s v=""/>
    <s v=""/>
    <s v="2024-07-15"/>
    <x v="43"/>
    <s v="View Full Record in Web of Science"/>
  </r>
  <r>
    <x v="0"/>
    <x v="44"/>
    <s v=""/>
    <s v=""/>
    <s v=""/>
    <s v="Furrer, C; Skinner, E"/>
    <s v=""/>
    <s v=""/>
    <s v="Sense of relatedness as a factor in children's academic engagement and performance"/>
    <x v="30"/>
    <s v=""/>
    <s v=""/>
    <s v="English"/>
    <s v="Article"/>
    <s v=""/>
    <s v=""/>
    <s v=""/>
    <s v=""/>
    <s v=""/>
    <s v=""/>
    <s v="SOCIAL SUPPORT; MIDDLE SCHOOL; ADOLESCENT ACHIEVEMENT; SELF-DETERMINATION; MULTIPLE WORLDS; MOTIVATION; CLASSROOM; PERCEPTIONS; STUDENT; PEER"/>
    <s v="Children's sense of relatedness is vital to their academic motivation from 3rd to 6th grade. Children's (n = 641) reports of relatedness predicted changes in classroom engagement over the school year and contributed over and above the effects of perceived control. Regression and cumulative risk analyses revealed that relatedness to parents, teachers, and peers each uniquely contributed to students' engagement, especially emotional engagement. Girls reported higher relatedness than boys, but relatedness to teachers was a more salient predictor of engagement for boys. Feelings of relatedness to teachers dropped from 5th to 6th grade, but the effects of relatedness on engagement were stronger for 6th graders. Discussion examines theoretical, empirical, and practical implications of relatedness as a key predictor of children's academic motivation and performance."/>
    <s v="Portland State Univ, Dept Psychol, Portland, OR 97207 USA"/>
    <s v="Portland State University"/>
    <s v="Portland State Univ, Dept Psychol, POB 751, Portland, OR 97207 USA."/>
    <s v="skinnere@pdx.edu"/>
    <s v="Fahimifar, Sepideh/M-5303-2019"/>
    <s v="Furrer, Carrie/0000-0002-4414-7368"/>
    <s v=""/>
    <s v=""/>
    <s v=""/>
    <s v=""/>
    <n v="84"/>
    <n v="1310"/>
    <n v="2172"/>
    <n v="9"/>
    <n v="241"/>
    <s v="AMER PSYCHOLOGICAL ASSOC"/>
    <s v="WASHINGTON"/>
    <s v="750 FIRST ST NE, WASHINGTON, DC 20002-4242 USA"/>
    <s v="0022-0663"/>
    <s v="1939-2176"/>
    <s v=""/>
    <s v="J EDUC PSYCHOL"/>
    <s v="J. Educ. Psychol."/>
    <s v="MAR"/>
    <x v="14"/>
    <n v="95"/>
    <n v="1"/>
    <s v=""/>
    <s v=""/>
    <s v=""/>
    <s v=""/>
    <n v="148"/>
    <n v="162"/>
    <s v=""/>
    <s v="10.1037/0022-0663.95.1.148"/>
    <s v="http://dx.doi.org/10.1037/0022-0663.95.1.148"/>
    <s v=""/>
    <s v=""/>
    <n v="15"/>
    <s v="Psychology, Educational"/>
    <s v="Social Science Citation Index (SSCI)"/>
    <s v="Psychology"/>
    <s v="652DT"/>
    <s v=""/>
    <s v=""/>
    <s v=""/>
    <s v=""/>
    <s v="2024-07-15"/>
    <x v="44"/>
    <s v="View Full Record in Web of Science"/>
  </r>
  <r>
    <x v="0"/>
    <x v="45"/>
    <s v=""/>
    <s v=""/>
    <s v=""/>
    <s v="Martin, AJ; Marsh, HW; Debus, RL"/>
    <s v=""/>
    <s v=""/>
    <s v="Self-handicapping and defensive pessimism: A model of self-protection from a longitudinal perspective"/>
    <x v="31"/>
    <s v=""/>
    <s v=""/>
    <s v="English"/>
    <s v="Article"/>
    <s v=""/>
    <s v=""/>
    <s v=""/>
    <s v=""/>
    <s v=""/>
    <s v="self-handicapping; defensive pessimism; motivation; self-protection"/>
    <s v="EXPLORATORY FACTOR-ANALYSIS; GENERAL-APPROACH; STUDENTS USE; ACHIEVEMENT; PREDICTORS; STRATEGIES; OPTIMISM; ANXIETY; ESTEEM; SCHOOL"/>
    <s v="This research places self-handicapping and defensive pessimism (comprising defensive expectations and reflectivity) into a single conceptual and analytic framework that models the full self-protective process across time. Data on two occasions collected during students' (n = 328) first two years at university show: performance orientation positively predicts self-handicapping, defensive expectations, and reflectivity; task-orientation negatively predicts self-handicapping and defensive expectations and positively predicts reflectivity; uncertain personal control positively predicts defensive expectations and reflectivity; and an external attributional orientation positively predicts self-handicapping and defensive expectations. Although both self-handicapping and defensive expectations negatively affect academic outcomes, the negative effects of self-handicapping were more marked. In contrast to these counter-productive strategies, reflectivity had positive effects on academic engagement. (C) 2002 Elsevier Science (USA). All rights reserved."/>
    <s v="Univ Western Sydney, SELF Res Ctr, Penrith, NSW, Australia; Univ Sydney, Fac Educ, Sydney, NSW 2006, Australia"/>
    <s v="Western Sydney University; University of Sydney"/>
    <s v="Univ Western Sydney, SELF Res Ctr, Locked Bag 1797, Penrith, NSW, Australia."/>
    <s v="a.martin@uws.edu.au"/>
    <s v="Marsh, Herbert W/B-3134-2017"/>
    <s v="Marsh, Herbert W/0000-0002-1078-9717; Martin, Andrew/0000-0001-5504-392X"/>
    <s v=""/>
    <s v=""/>
    <s v=""/>
    <s v=""/>
    <n v="90"/>
    <n v="105"/>
    <n v="131"/>
    <n v="4"/>
    <n v="35"/>
    <s v="ACADEMIC PRESS INC ELSEVIER SCIENCE"/>
    <s v="SAN DIEGO"/>
    <s v="525 B ST, STE 1900, SAN DIEGO, CA 92101-4495 USA"/>
    <s v="0361-476X"/>
    <s v="1090-2384"/>
    <s v=""/>
    <s v="CONTEMP EDUC PSYCHOL"/>
    <s v="Contemp. Educ. Psychol."/>
    <s v="JAN"/>
    <x v="14"/>
    <n v="28"/>
    <n v="1"/>
    <s v=""/>
    <s v=""/>
    <s v=""/>
    <s v=""/>
    <n v="1"/>
    <n v="36"/>
    <s v="PII S0361-476X(02)00008-5"/>
    <s v="10.1016/S0361-476X(02)00008-5"/>
    <s v="http://dx.doi.org/10.1016/S0361-476X(02)00008-5"/>
    <s v=""/>
    <s v=""/>
    <n v="36"/>
    <s v="Psychology, Educational"/>
    <s v="Social Science Citation Index (SSCI)"/>
    <s v="Psychology"/>
    <s v="643NV"/>
    <s v=""/>
    <s v=""/>
    <s v=""/>
    <s v=""/>
    <s v="2024-07-15"/>
    <x v="45"/>
    <s v="View Full Record in Web of Science"/>
  </r>
  <r>
    <x v="0"/>
    <x v="46"/>
    <s v=""/>
    <s v=""/>
    <s v=""/>
    <s v="Bryant, AN"/>
    <s v=""/>
    <s v=""/>
    <s v="Changes in attitudes toward women's roles: Predicting gender-role traditionalism among college students"/>
    <x v="32"/>
    <s v=""/>
    <s v=""/>
    <s v="English"/>
    <s v="Article"/>
    <s v=""/>
    <s v=""/>
    <s v=""/>
    <s v=""/>
    <s v=""/>
    <s v="college students; attitudes; traditionalism"/>
    <s v="SEX-ROLE ATTITUDES; IMPACT; COURSES; RACE"/>
    <s v="National college student data derived from the 1996 Cooperative Institutional Research Program Freshman Survey and the 2000 College Student Survey were used to assess longitudinal changes in gender-role traditionalism across 4 years of college. Applying the Input-Environment-Outcome model to blocked stepwise regression analyses, the predictive value of students' precollege characteristics and predispositions, and various college environments and experiences, were assessed for men and women. Findings indicated that students' levels of traditionalism declined during college. Although men and women tended to change similarly on this dimension, women held more egalitarian views than did men at college entry and 4 years later. Regression results pointed to the relevance of peers, academic engagement, women's studies courses, and diversity experiences for students' gender-role attitudes 4 years after college entry."/>
    <s v="Univ Calif Los Angeles, Grad Sch Educ &amp; Informat Studies, Higher Educ Res Inst, Los Angeles, CA 90095 USA"/>
    <s v="University of California System; University of California Los Angeles"/>
    <s v="Bryant, AN (corresponding author), Univ Calif Los Angeles, Grad Sch Educ &amp; Informat Studies, Higher Educ Res Inst, 3005 Moore Hall,Mailbox 951521, Los Angeles, CA 90095 USA."/>
    <s v=""/>
    <s v=""/>
    <s v=""/>
    <s v=""/>
    <s v=""/>
    <s v=""/>
    <s v=""/>
    <n v="30"/>
    <n v="128"/>
    <n v="184"/>
    <n v="1"/>
    <n v="26"/>
    <s v="KLUWER ACADEMIC/PLENUM PUBL"/>
    <s v="NEW YORK"/>
    <s v="233 SPRING ST, NEW YORK, NY 10013 USA"/>
    <s v="0360-0025"/>
    <s v=""/>
    <s v=""/>
    <s v="SEX ROLES"/>
    <s v="Sex Roles"/>
    <s v="FEB"/>
    <x v="14"/>
    <n v="48"/>
    <s v="3-4"/>
    <s v=""/>
    <s v=""/>
    <s v=""/>
    <s v=""/>
    <n v="131"/>
    <n v="142"/>
    <s v=""/>
    <s v="10.1023/A:1022451205292"/>
    <s v="http://dx.doi.org/10.1023/A:1022451205292"/>
    <s v=""/>
    <s v=""/>
    <n v="12"/>
    <s v="Psychology, Developmental; Psychology, Social; Women's Studies"/>
    <s v="Social Science Citation Index (SSCI)"/>
    <s v="Psychology; Women's Studies"/>
    <s v="646XQ"/>
    <s v=""/>
    <s v=""/>
    <s v=""/>
    <s v=""/>
    <s v="2024-07-15"/>
    <x v="46"/>
    <s v="View Full Record in Web of Science"/>
  </r>
  <r>
    <x v="0"/>
    <x v="47"/>
    <s v=""/>
    <s v=""/>
    <s v=""/>
    <s v="Bryant, AL; Zimmermann, MA"/>
    <s v=""/>
    <s v=""/>
    <s v="Role models and psychosocial outcomes among African American adolescents"/>
    <x v="33"/>
    <s v=""/>
    <s v=""/>
    <s v="English"/>
    <s v="Article; Proceedings Paper"/>
    <s v="Biannual Conference of the Society-for-Research-in-Child-Development"/>
    <s v="APR, 1997"/>
    <s v="WASHINGTON, D.C."/>
    <s v="Soc Res Child Dev"/>
    <s v=""/>
    <s v=""/>
    <s v="SOCIAL SUPPORT; SIGNIFICANT OTHERS; EXTENDED FAMILY; PERSONAL RELATIONSHIPS; GENDER DIFFERENCES; SUBSTANCE USE; DRUG-USE; BLACK; YOUNG; NETWORKS"/>
    <s v="The authors examined who 679 African American ninth-graders from urban environments look up to and how their role model choices relate to substance use, delinquency, academic engagement, and psychological well-being. Male adolescents without male role models and females identifying brothers as role models reported the most problem behavior. Adolescents with paternal male role models had the most positive school outcomes, no differences were found in psychological well-being among adolescents in terms of their male role models. The presence of female role models, in contrast, was associated with psychological well-being such that adolescents with maternal role models reported the least distress. Adolescents without female role models had the lowest grades and most negative school attitudes. These findings remained when parental support, family conflict, and father presence in the household were controlled, suggesting role model effect are separate from parenting effects. Our findings support and expand on the notion that having someone to look up to is critical for African American youths' development."/>
    <s v="Univ Missouri, Dept Educ Sch &amp; Counseling Psychol, Columbia, MO 65211 USA; Univ Michigan, Ann Arbor, MI 48109 USA"/>
    <s v="University of Missouri System; University of Missouri Columbia; University of Michigan System; University of Michigan"/>
    <s v="Bryant, AL (corresponding author), Univ Missouri, Dept Educ Sch &amp; Counseling Psychol, 16 Hill Hall, Columbia, MO 65211 USA."/>
    <s v=""/>
    <s v=""/>
    <s v=""/>
    <s v=""/>
    <s v=""/>
    <s v=""/>
    <s v=""/>
    <n v="69"/>
    <n v="81"/>
    <n v="133"/>
    <n v="0"/>
    <n v="8"/>
    <s v="SAGE PUBLICATIONS INC"/>
    <s v="THOUSAND OAKS"/>
    <s v="2455 TELLER RD, THOUSAND OAKS, CA 91320 USA"/>
    <s v="0743-5584"/>
    <s v=""/>
    <s v=""/>
    <s v="J ADOLESCENT RES"/>
    <s v="J. Adolesc. Res."/>
    <s v="JAN"/>
    <x v="14"/>
    <n v="18"/>
    <n v="1"/>
    <s v=""/>
    <s v=""/>
    <s v=""/>
    <s v=""/>
    <n v="36"/>
    <n v="67"/>
    <s v=""/>
    <s v="10.1177/0743558402238276"/>
    <s v="http://dx.doi.org/10.1177/0743558402238276"/>
    <s v=""/>
    <s v=""/>
    <n v="32"/>
    <s v="Psychology, Developmental"/>
    <s v="Conference Proceedings Citation Index - Social Science &amp; Humanities (CPCI-SSH); Social Science Citation Index (SSCI)"/>
    <s v="Psychology"/>
    <s v="625ME"/>
    <s v=""/>
    <s v=""/>
    <s v=""/>
    <s v=""/>
    <s v="2024-07-15"/>
    <x v="47"/>
    <s v="View Full Record in Web of Science"/>
  </r>
  <r>
    <x v="0"/>
    <x v="48"/>
    <s v=""/>
    <s v=""/>
    <s v=""/>
    <s v="Orenstein, DE"/>
    <s v=""/>
    <s v=""/>
    <s v="Population growth and environmental impact: Ideology and academic discourse in Israel"/>
    <x v="34"/>
    <s v=""/>
    <s v=""/>
    <s v="English"/>
    <s v="Article"/>
    <s v=""/>
    <s v=""/>
    <s v=""/>
    <s v=""/>
    <s v=""/>
    <s v="Israel; population growth; sanctioned discourse; ideology"/>
    <s v="LAND-USE; FERTILITY"/>
    <s v="This article addresses the discourse of Israeli academics, policy makers, and environmental activists regarding the environmental implications of population growth in Israel. While there are compelling reasons that population growth should be a prominent topic for local environmental research and discussion, it is rarely considered in environmental campaigns or in the academic literature. I attribute this to the embeddedness of the Israeli environmental community within wider Israeli society. National ideologies and religiosity, coupled with immediate security and social concerns, bound what is considered sanctioned discourse regarding population growth, prescribing the rules of academic engagement for this controversial topic."/>
    <s v="Brown Univ, Ctr Environm Studies, Providence, RI 02906 USA"/>
    <s v="Brown University"/>
    <s v="Orenstein, DE (corresponding author), Brown Univ, Ctr Environm Studies, Providence, RI 02906 USA."/>
    <s v="Daniel_Orenstein@brown.edu"/>
    <s v="Orenstein, Daniel Eli/T-5707-2019"/>
    <s v="Orenstein, Daniel Eli/0000-0003-2598-3704"/>
    <s v=""/>
    <s v=""/>
    <s v=""/>
    <s v=""/>
    <n v="62"/>
    <n v="27"/>
    <n v="30"/>
    <n v="0"/>
    <n v="12"/>
    <s v="KLUWER ACADEMIC-HUMAN SCIENCES PRESS"/>
    <s v="NEW YORK"/>
    <s v="233 SPRING ST, NEW YORK, NY 10013-1578 USA"/>
    <s v="0199-0039"/>
    <s v=""/>
    <s v=""/>
    <s v="POPUL ENVIRON"/>
    <s v="Popul. Env."/>
    <s v="SEP"/>
    <x v="15"/>
    <n v="26"/>
    <n v="1"/>
    <s v=""/>
    <s v=""/>
    <s v=""/>
    <s v=""/>
    <n v="41"/>
    <n v="60"/>
    <s v=""/>
    <s v="10.1023/B:POEN.0000039952.74913.53"/>
    <s v="http://dx.doi.org/10.1023/B:POEN.0000039952.74913.53"/>
    <s v=""/>
    <s v=""/>
    <n v="20"/>
    <s v="Demography; Environmental Studies"/>
    <s v="Social Science Citation Index (SSCI)"/>
    <s v="Demography; Environmental Sciences &amp; Ecology"/>
    <s v="857ZK"/>
    <s v=""/>
    <s v=""/>
    <s v=""/>
    <s v=""/>
    <s v="2024-07-15"/>
    <x v="48"/>
    <s v="View Full Record in Web of Science"/>
  </r>
  <r>
    <x v="0"/>
    <x v="49"/>
    <s v=""/>
    <s v=""/>
    <s v=""/>
    <s v="Conroy, MA; Asmus, JM; Ladwig, CN; Sellers, JA; Valcante, G"/>
    <s v=""/>
    <s v=""/>
    <s v="The effects of proximity on the classroom behaviors of students with autism in general education settings"/>
    <x v="9"/>
    <s v=""/>
    <s v=""/>
    <s v="English"/>
    <s v="Article; Proceedings Paper"/>
    <s v="Council for Exceptional Children Conference"/>
    <n v="2002"/>
    <s v="New York, NY"/>
    <s v=""/>
    <s v=""/>
    <s v=""/>
    <s v="DISABILITIES; DISORDERS"/>
    <s v="In this study the authors examined the descriptive effects of adult proximity on the behaviors of six elementary-aged students with autism spectrum disorders served in general education settings. A descriptive analysis was conducted to determine the effects of adult proximity on the rate of challenging behaviors and academic engagement. In addition, lag sequential analyses were conducted examining the effects of adult proximity on the relationship between adult directives and subsequent target child behaviors. The results indicated that adult proximity positively increased the rates of engagement and the likelihood that engagement followed an adult directive for most of the participants. However, idiosyncratic differences between adult proximity and problem behaviors were found across the participants."/>
    <s v="Univ Florida, Dept Special Educ, Gainesville, FL 32611 USA; Univ Florida, Dept Educ Psychol, Gainesville, FL USA; Univ Florida, Ctr Autism &amp; Related Disabil, Gainesville, FL USA"/>
    <s v="State University System of Florida; University of Florida; State University System of Florida; University of Florida; State University System of Florida; University of Florida"/>
    <s v="Conroy, MA (corresponding author), Univ Florida, Dept Special Educ, Gainesville, FL 32611 USA."/>
    <s v="mconroy@coe.ufl.edu"/>
    <s v=""/>
    <s v=""/>
    <s v=""/>
    <s v=""/>
    <s v=""/>
    <s v=""/>
    <n v="21"/>
    <n v="26"/>
    <n v="43"/>
    <n v="0"/>
    <n v="1"/>
    <s v="COUNCIL CHILDREN BEHAVIORAL DISORDERS"/>
    <s v="ARLINGTON"/>
    <s v="COUNCIL EXCEPTIONAL CHILDREN, 1110 NORTH GLEBE RD, ARLINGTON, VA 22201-5704 USA"/>
    <s v="0198-7429"/>
    <s v=""/>
    <s v=""/>
    <s v="BEHAV DISORDERS"/>
    <s v="Behav. Disord."/>
    <s v="FEB"/>
    <x v="15"/>
    <n v="29"/>
    <n v="2"/>
    <s v=""/>
    <s v=""/>
    <s v=""/>
    <s v=""/>
    <n v="119"/>
    <n v="129"/>
    <s v=""/>
    <s v=""/>
    <s v=""/>
    <s v=""/>
    <s v=""/>
    <n v="11"/>
    <s v="Psychology, Clinical; Education, Special; Psychology, Educational"/>
    <s v="Conference Proceedings Citation Index - Social Science &amp; Humanities (CPCI-SSH); Social Science Citation Index (SSCI)"/>
    <s v="Psychology; Education &amp; Educational Research"/>
    <s v="939LI"/>
    <s v=""/>
    <s v=""/>
    <s v=""/>
    <s v=""/>
    <s v="2024-07-15"/>
    <x v="49"/>
    <s v="View Full Record in Web of Science"/>
  </r>
  <r>
    <x v="0"/>
    <x v="50"/>
    <s v=""/>
    <s v=""/>
    <s v=""/>
    <s v="Oldfield, S; Parnell, S; Mabin, A"/>
    <s v=""/>
    <s v=""/>
    <s v="Engagement and reconstruction in critical research: negotiating urban practice, policy and theory in South Africa"/>
    <x v="35"/>
    <s v=""/>
    <s v=""/>
    <s v="English"/>
    <s v="Article"/>
    <s v=""/>
    <s v=""/>
    <s v=""/>
    <s v=""/>
    <s v=""/>
    <s v="urban; knowledge; politics; engagement; reconstruction; South Africa"/>
    <s v="GEOGRAPHY; PRAXIS"/>
    <s v="In this paper we examine critical engagement in research in order to rethink and reconfigure binaries such as theorizer and practitioner and theory and practice across South and North. We argue that while we welcome the 'moral geographies' literature (and its ideas about 'caring at a distance') as a catalyst for forging more beneficial connections between South and North, we suggest this is not enough. Drawing on South African experiences of critical academic engagement in issues of urban geography, we examine moments for innovative knowledge construction that bridge theory and practice. These experiences are used to substantiate a normative argument for 'inclusive geographies' through critical engagement in order to break down boundaries between, for instance, theorizers and practitioners, intellectuals and activists, and South and North."/>
    <s v="Univ Cape Town, Dept Geog &amp; Environm Sci, ZA-7701 Rondebosch, Cape Town, South Africa; Univ Witwatersrand, Grad Sch Publ Dev Management, ZA-2050 Johannesburg, South Africa"/>
    <s v="University of Cape Town; University of Witwatersrand"/>
    <s v="Univ Cape Town, Dept Geog &amp; Environm Sci, ZA-7701 Rondebosch, Cape Town, South Africa."/>
    <s v=""/>
    <s v="Parnell, Susan/Q-9963-2018"/>
    <s v="Parnell, Susan/0000-0002-5702-1684"/>
    <s v=""/>
    <s v=""/>
    <s v=""/>
    <s v=""/>
    <n v="54"/>
    <n v="30"/>
    <n v="31"/>
    <n v="0"/>
    <n v="0"/>
    <s v="ROUTLEDGE JOURNALS, TAYLOR &amp; FRANCIS LTD"/>
    <s v="ABINGDON"/>
    <s v="2-4 PARK SQUARE, MILTON PARK, ABINGDON OX14 4RN, OXON, ENGLAND"/>
    <s v="1464-9365"/>
    <s v="1470-1197"/>
    <s v=""/>
    <s v="SOC CULT GEOGR"/>
    <s v="Soc. Cult. Geogr."/>
    <s v="JUN"/>
    <x v="15"/>
    <n v="5"/>
    <n v="2"/>
    <s v=""/>
    <s v=""/>
    <s v=""/>
    <s v=""/>
    <n v="285"/>
    <n v="299"/>
    <s v=""/>
    <s v="10.1080/14649360410001690268"/>
    <s v="http://dx.doi.org/10.1080/14649360410001690268"/>
    <s v=""/>
    <s v=""/>
    <n v="15"/>
    <s v="Geography"/>
    <s v="Social Science Citation Index (SSCI)"/>
    <s v="Geography"/>
    <s v="830FH"/>
    <s v=""/>
    <s v=""/>
    <s v=""/>
    <s v=""/>
    <s v="2024-07-15"/>
    <x v="50"/>
    <s v="View Full Record in Web of Science"/>
  </r>
  <r>
    <x v="0"/>
    <x v="51"/>
    <s v=""/>
    <s v=""/>
    <s v=""/>
    <s v="Kirsner, D"/>
    <s v=""/>
    <s v=""/>
    <s v="Psychoanalysis and its discontents"/>
    <x v="36"/>
    <s v=""/>
    <s v=""/>
    <s v="English"/>
    <s v="Article"/>
    <s v=""/>
    <s v=""/>
    <s v=""/>
    <s v=""/>
    <s v=""/>
    <s v=""/>
    <s v=""/>
    <s v="There are only 5,000 patients in psychoanalysis with members of the American Psychoanalytic Association (APsaA), and these analysts are often viewed as arrogant and insular. As a laboratory for psychoanalytic institutions the APsaA provides crucial lessons for the future across the field. What ingredients are needed for psychoanalysis to be a vibrant discipline? What factors have prevailed where psychoanalysis is successful? The author explores the cases of Argentina and France, where psychoanalysis is relatively popular, and then returns to the U.S. situation. Insular mind-sets led to many missed opportunities for cultural and academic engagement in the United States. As an example, the author explores responses to the making of John Huston's film Freud The Secret Passion. To become revitalized, psychoanalysis needs to be a cultural asset. Psychoanalysts need to build bridges, engage in partnerships, and emphasize the exciting method of philosophical probing of the human mind and the nature of human nature."/>
    <s v="Deakin Univ, Fac Arts, Burwood, Vic 3125, Australia"/>
    <s v="Deakin University"/>
    <s v="Kirsner, D (corresponding author), Deakin Univ, Fac Arts, 221 Burwood Highway, Burwood, Vic 3125, Australia."/>
    <s v="kirsner@deakin.edu.au"/>
    <s v=""/>
    <s v=""/>
    <s v=""/>
    <s v=""/>
    <s v=""/>
    <s v=""/>
    <n v="17"/>
    <n v="12"/>
    <n v="13"/>
    <n v="0"/>
    <n v="0"/>
    <s v="EDUCATIONAL PUBLISHING FOUNDATION"/>
    <s v="WASHINGTON"/>
    <s v="750 FIRST ST, NE, WASHINGTON, DC 20002-4242 USA"/>
    <s v="0736-9735"/>
    <s v=""/>
    <s v=""/>
    <s v="PSYCHOANAL PSYCHOL"/>
    <s v="Psychoanal. Psychol."/>
    <s v="SUM"/>
    <x v="15"/>
    <n v="21"/>
    <n v="3"/>
    <s v=""/>
    <s v=""/>
    <s v=""/>
    <s v=""/>
    <n v="339"/>
    <n v="352"/>
    <s v=""/>
    <s v="10.1037/0736-9735.21.3.339"/>
    <s v="http://dx.doi.org/10.1037/0736-9735.21.3.339"/>
    <s v=""/>
    <s v=""/>
    <n v="14"/>
    <s v="Psychology, Clinical; Psychology, Psychoanalysis"/>
    <s v="Social Science Citation Index (SSCI)"/>
    <s v="Psychology"/>
    <s v="844WX"/>
    <s v=""/>
    <s v=""/>
    <s v=""/>
    <s v=""/>
    <s v="2024-07-15"/>
    <x v="51"/>
    <s v="View Full Record in Web of Science"/>
  </r>
  <r>
    <x v="0"/>
    <x v="52"/>
    <s v=""/>
    <s v=""/>
    <s v=""/>
    <s v="Anderson, AR; Christenson, SL; Sinclair, MF; Lehr, CA"/>
    <s v=""/>
    <s v=""/>
    <s v="Check &amp; Connect: The importance of relationships for promoting engagement with school"/>
    <x v="2"/>
    <s v=""/>
    <s v=""/>
    <s v="English"/>
    <s v="Article"/>
    <s v=""/>
    <s v=""/>
    <s v=""/>
    <s v=""/>
    <s v=""/>
    <s v="engagement; relationships"/>
    <s v="TEACHER-STUDENT RELATIONSHIP; MIDDLE SCHOOL; CHILDRENS ENGAGEMENT; ADOLESCENTS; MOTIVATION; ADJUSTMENT; PREVENTION; CONTEXT; DROPOUT; PARTICIPATION"/>
    <s v="The purpose of this study was to examine whether the closeness and quality of relationships between intervention staff and students involved in the Check &amp; Connect program were associated with improved student engagement in school. Participants included 80 elementary and middle school students referred to the Check &amp; Connect program for poor attendance, an early sign of disengagement, while in elementary school. After accounting for student risk and prior attendance, student and interventionist perceptions of the closeness and quality of their relationship were found to be associated with improved engagement in terms of school attendance, and interventionist perceptions of their relationships with students were associated with teacher-rated academic engagement (e.g., prepared for class, work completion, persistence). The importance of designing and evaluating relationship-based interventions for students at-risk for school failure is discussed. (C) 2004 Society for the Study of School Psychology. Published by Elsevier Ltd. All rights reserved."/>
    <s v="Univ Minnesota, Dept Educ Psychol, Sch Psychol Program, Minneapolis, MN 55455 USA"/>
    <s v="University of Minnesota System; University of Minnesota Twin Cities"/>
    <s v="Univ Minnesota, Dept Educ Psychol, Sch Psychol Program, 350 Elliot Hall,75 E River Rd, Minneapolis, MN 55455 USA."/>
    <s v="ande2654@umn.edu"/>
    <s v=""/>
    <s v="Reschly, Amy/0000-0001-9379-162X"/>
    <s v=""/>
    <s v=""/>
    <s v=""/>
    <s v=""/>
    <n v="61"/>
    <n v="215"/>
    <n v="418"/>
    <n v="4"/>
    <n v="44"/>
    <s v="PERGAMON-ELSEVIER SCIENCE LTD"/>
    <s v="OXFORD"/>
    <s v="THE BOULEVARD, LANGFORD LANE, KIDLINGTON, OXFORD OX5 1GB, ENGLAND"/>
    <s v="0022-4405"/>
    <s v="1873-3506"/>
    <s v=""/>
    <s v="J SCHOOL PSYCHOL"/>
    <s v="J. Sch. Psychol."/>
    <s v="MAR-APR"/>
    <x v="15"/>
    <n v="42"/>
    <n v="2"/>
    <s v=""/>
    <s v=""/>
    <s v=""/>
    <s v=""/>
    <n v="95"/>
    <n v="113"/>
    <s v=""/>
    <s v="10.1016/j.jsp.2004.01.002"/>
    <s v="http://dx.doi.org/10.1016/j.jsp.2004.01.002"/>
    <s v=""/>
    <s v=""/>
    <n v="19"/>
    <s v="Psychology, Educational"/>
    <s v="Social Science Citation Index (SSCI)"/>
    <s v="Psychology"/>
    <s v="810TI"/>
    <s v=""/>
    <s v=""/>
    <s v=""/>
    <s v=""/>
    <s v="2024-07-15"/>
    <x v="52"/>
    <s v="View Full Record in Web of Science"/>
  </r>
  <r>
    <x v="0"/>
    <x v="53"/>
    <s v=""/>
    <s v=""/>
    <s v=""/>
    <s v="Simons-Morton, BG"/>
    <s v=""/>
    <s v=""/>
    <s v="The protective effect of parental expectations against early adolescent smoking initiation"/>
    <x v="37"/>
    <s v=""/>
    <s v=""/>
    <s v="English"/>
    <s v="Article"/>
    <s v=""/>
    <s v=""/>
    <s v=""/>
    <s v=""/>
    <s v=""/>
    <s v=""/>
    <s v="CIGARETTE-SMOKING; SUBSTANCE USE; START SMOKING; PREDICTORS; SCHOOL; BEHAVIORS; CHILDREN; ALCOHOL; MODEL; RISK"/>
    <s v="Substantial research and theory suggests that smoking initiation is socially mediated, with both peers and parents playing important roles. To learn more about how parenting behaviors influence smoking initiation, students (n = 1002) from four middle schools were surveyed at the beginning of the sixth grade (T1), and the end of the sixth (T2) and seventh (T3) grades. T1 and T2 - T1 predictors were regressed on smoking initiation at the end of seventh grade. In bivariate logistic regression analyses, association with friends who smoke, attitudes toward deviance, outcome expectations for smoking, perceived school climate, parental expectations, parental involvement at T1 and increases in these variables (T2 - T1) were associated with smoking initiation at T3, but only the T1 measures of social competence, academic engagement, school adjustment, perceived prevalence, parental monitoring and parental involvement were associated with smoking initiation at T3. In multivariate logistic regression analyses, parental expectations were negatively associated, and increases in attitudes accepting of deviance and affiliation with friends who smoke were positively associated with smoking initiation. Analysis of interactions indicated that parental expectations and monitoring did not mediate the effect on smoking initiation of attitudes toward deviance or the number of friends who smoke. These findings provide evidence that parental expectations may protect early adolescents against smoking even in the context of increases in favorable attitudes and friends who smoking."/>
    <s v="NICHHD, Div Epidemiol Stat &amp; Prevent Res, Prevent Res Branch, NIH, Rockville, MD 20852 USA"/>
    <s v="National Institutes of Health (NIH) - USA; NIH Eunice Kennedy Shriver National Institute of Child Health &amp; Human Development (NICHD)"/>
    <s v="NICHHD, Div Epidemiol Stat &amp; Prevent Res, Prevent Res Branch, NIH, Rockville, MD 20852 USA."/>
    <s v="MORTONB@exchange.nih.gov"/>
    <s v=""/>
    <s v="Simons-Morton, Bruce/0000-0003-1099-6617"/>
    <s v="NICHD NIH HHS [N01-HD-4-3207] Funding Source: Medline"/>
    <s v="NICHD NIH HHS(United States Department of Health &amp; Human ServicesNational Institutes of Health (NIH) - USANIH Eunice Kennedy Shriver National Institute of Child Health &amp; Human Development (NICHD))"/>
    <s v=""/>
    <s v=""/>
    <n v="32"/>
    <n v="71"/>
    <n v="91"/>
    <n v="0"/>
    <n v="15"/>
    <s v="OXFORD UNIV PRESS"/>
    <s v="OXFORD"/>
    <s v="GREAT CLARENDON ST, OXFORD OX2 6DP, ENGLAND"/>
    <s v="0268-1153"/>
    <s v="1465-3648"/>
    <s v=""/>
    <s v="HEALTH EDUC RES"/>
    <s v="Health Educ. Res."/>
    <s v="OCT"/>
    <x v="15"/>
    <n v="19"/>
    <n v="5"/>
    <s v=""/>
    <s v=""/>
    <s v=""/>
    <s v=""/>
    <n v="561"/>
    <n v="569"/>
    <s v=""/>
    <s v="10.1093/her/cyg071"/>
    <s v="http://dx.doi.org/10.1093/her/cyg071"/>
    <s v=""/>
    <s v=""/>
    <n v="9"/>
    <s v="Education &amp; Educational Research; Public, Environmental &amp; Occupational Health"/>
    <s v="Social Science Citation Index (SSCI)"/>
    <s v="Education &amp; Educational Research; Public, Environmental &amp; Occupational Health"/>
    <s v="854YU"/>
    <n v="15150137"/>
    <s v="Bronze"/>
    <s v=""/>
    <s v=""/>
    <s v="2024-07-15"/>
    <x v="53"/>
    <s v="View Full Record in Web of Science"/>
  </r>
  <r>
    <x v="0"/>
    <x v="54"/>
    <s v=""/>
    <s v=""/>
    <s v=""/>
    <s v="de Bruyn, EH"/>
    <s v=""/>
    <s v=""/>
    <s v="Role strain, engagement and academic achievement in early adolescence"/>
    <x v="38"/>
    <s v=""/>
    <s v=""/>
    <s v="English"/>
    <s v="Article"/>
    <s v=""/>
    <s v=""/>
    <s v=""/>
    <s v=""/>
    <s v=""/>
    <s v="achievement; adolescence; role strain; transition"/>
    <s v="MIDDLE SCHOOL; TRANSITION; CHILDREN; SELF; PERFORMANCE; VALIDATION; BEHAVIOR; CONTEXT; TEACHER; SUPPORT"/>
    <s v="The present study was designed to investigate the relationships between role strains following the transition to secondary school and academic achievement. Academic engagement was hypothesized to mediate between role strain and achievement. The sample consisted of 749 students in their first year of secondary school. Four types of role strain were investigated: parent, teacher, school and peer. Parent and teacher role strains appeared to be negatively associated with academic achievement, as mediated through academic engagement. Parent and school role strain were directly and negatively associated with achievement. Results are discussed in the light of parenting practices and the developmental mismatch hypothesis."/>
    <s v="Univ Amsterdam, Dept Educ Sci, Amsterdam, Netherlands"/>
    <s v="University of Amsterdam"/>
    <s v="Univ Amsterdam, Dept Educ Sci, Wibautstr 4,091 GM, Amsterdam, Netherlands."/>
    <s v="edebruyn@fmg.uva.nl"/>
    <s v=""/>
    <s v=""/>
    <s v=""/>
    <s v=""/>
    <s v=""/>
    <s v=""/>
    <n v="45"/>
    <n v="18"/>
    <n v="32"/>
    <n v="2"/>
    <n v="14"/>
    <s v="ROUTLEDGE JOURNALS, TAYLOR &amp; FRANCIS LTD"/>
    <s v="ABINGDON"/>
    <s v="2-4 PARK SQUARE, MILTON PARK, ABINGDON OX14 4RN, OXON, ENGLAND"/>
    <s v="0305-5698"/>
    <s v="1465-3400"/>
    <s v=""/>
    <s v="EDUC STUD-UK"/>
    <s v="Educ. Stud."/>
    <s v="MAR"/>
    <x v="16"/>
    <n v="31"/>
    <n v="1"/>
    <s v=""/>
    <s v=""/>
    <s v=""/>
    <s v=""/>
    <n v="15"/>
    <n v="27"/>
    <s v=""/>
    <s v="10.1080/0305569042000310930"/>
    <s v="http://dx.doi.org/10.1080/0305569042000310930"/>
    <s v=""/>
    <s v=""/>
    <n v="13"/>
    <s v="Education &amp; Educational Research"/>
    <s v="Social Science Citation Index (SSCI)"/>
    <s v="Education &amp; Educational Research"/>
    <s v="881JI"/>
    <s v=""/>
    <s v=""/>
    <s v=""/>
    <s v=""/>
    <s v="2024-07-15"/>
    <x v="54"/>
    <s v="View Full Record in Web of Science"/>
  </r>
  <r>
    <x v="0"/>
    <x v="55"/>
    <s v=""/>
    <s v=""/>
    <s v=""/>
    <s v="Matheson, AS; Shriver, MD"/>
    <s v=""/>
    <s v=""/>
    <s v="Training teachers to give effective commands: Effects on student compliance and academic behaviors"/>
    <x v="24"/>
    <s v=""/>
    <s v=""/>
    <s v="English"/>
    <s v="Article"/>
    <s v=""/>
    <s v=""/>
    <s v=""/>
    <s v=""/>
    <s v=""/>
    <s v=""/>
    <s v="DISRUPTIVE BEHAVIORS; GENERAL-EDUCATION; NONCOMPLIANCE; CONSULTATION; CHILD; INTERVENTION; SCHOOL"/>
    <s v="This study examined the effects of effective command training with teachers on students' compliance rates and academic engagement. Three target students were selected who were exhibiting compliance rates substantially below peers. The students' teachers were taught how to provide effective commands. Results indicated that students' rates of compliance increased with increased use of effective commands. When verbal praise was added contingent on compliance, students' rates of compliance increased even more. In addition, academic engagement was shown to increase as student compliance increased and disruptive competing behaviors decreased. Implications for consultation and intervention in the classroom to increase student compliance and academic behaviors are discussed."/>
    <s v="Univ Nebraska, Med Ctr, Lincoln, NE 68583 USA; Iowa Heartland Area Educ Agcy 11, Johnston, IA USA"/>
    <s v="University of Nebraska System; University of Nebraska Lincoln; University of Nebraska Medical Center"/>
    <s v="Munroe Meyer Inst, Dept Psychol, Nebraska Med Ctr 985450, Omaha, NE 68198 USA."/>
    <s v="Mshriver@unmc.edu"/>
    <s v=""/>
    <s v=""/>
    <s v=""/>
    <s v=""/>
    <s v=""/>
    <s v=""/>
    <n v="38"/>
    <n v="62"/>
    <n v="108"/>
    <n v="0"/>
    <n v="7"/>
    <s v="NATL ASSOC SCHOOL PSYCHOLOGISTS"/>
    <s v="BETHESDA"/>
    <s v="4340 EAST WEST HWY, STE 402, BETHESDA, MD 20814 USA"/>
    <s v="0279-6015"/>
    <s v=""/>
    <s v=""/>
    <s v="SCHOOL PSYCHOL REV"/>
    <s v="Sch. Psychol. Rev."/>
    <s v=""/>
    <x v="16"/>
    <n v="34"/>
    <n v="2"/>
    <s v=""/>
    <s v=""/>
    <s v=""/>
    <s v=""/>
    <n v="202"/>
    <n v="219"/>
    <s v=""/>
    <s v=""/>
    <s v=""/>
    <s v=""/>
    <s v=""/>
    <n v="18"/>
    <s v="Psychology, Educational"/>
    <s v="Social Science Citation Index (SSCI)"/>
    <s v="Psychology"/>
    <s v="938AZ"/>
    <s v=""/>
    <s v=""/>
    <s v=""/>
    <s v=""/>
    <s v="2024-07-15"/>
    <x v="55"/>
    <s v="View Full Record in Web of Science"/>
  </r>
  <r>
    <x v="0"/>
    <x v="56"/>
    <s v=""/>
    <s v=""/>
    <s v=""/>
    <s v="Rock, ML"/>
    <s v=""/>
    <s v=""/>
    <s v="Use of strategic self-monitoring to enhance academic engagement, productivity, and accuracy of students with and without exceptionalities"/>
    <x v="29"/>
    <s v=""/>
    <s v=""/>
    <s v="English"/>
    <s v="Article"/>
    <s v=""/>
    <s v=""/>
    <s v=""/>
    <s v=""/>
    <s v=""/>
    <s v=""/>
    <s v="ON-TASK BEHAVIOR; LEARNING-DISABILITIES; CHILDREN; ATTENTION; ACHIEVEMENT; PERFORMANCE; INSTRUCTION"/>
    <s v="This study investigated the effects of a strategic self-monitoring intervention (i.e., ACT-REACT) on the academic engagement, nontargeted problem behavior, productivity, and accuracy of students with and without disabilities. Seven boys and two girls of elementary age who received their educational services in two different inclusive classrooms participated in this investigation. The students were taught to use the ACT-REACT strategy during independent math/reading seatwork. ACT-REACT is a combined self-monitoring of attention and self-monitoring of performance intervention designed to help chronically disengaged students take control of their learning. A multiple-baseline-across-subjects design with an embedded reversal indicates that ACT-REACT was an effective strategy for fostering self-management and enhancing the academic performance of students with differing needs in inclusive classrooms."/>
    <s v="Univ Alabama, Coll Educ, Dept Interdisciplinary Teacher Educ, Tuscaloosa, AL 35487 USA"/>
    <s v="University of Alabama System; University of Alabama Tuscaloosa"/>
    <s v="Univ Alabama, Coll Educ, Dept Interdisciplinary Teacher Educ, 221 Graves Hall,Box 870232, Tuscaloosa, AL 35487 USA."/>
    <s v="mrock@bamaed.ua.edu"/>
    <s v=""/>
    <s v=""/>
    <s v=""/>
    <s v=""/>
    <s v=""/>
    <s v=""/>
    <n v="49"/>
    <n v="58"/>
    <n v="110"/>
    <n v="1"/>
    <n v="23"/>
    <s v="SAGE PUBLICATIONS INC"/>
    <s v="THOUSAND OAKS"/>
    <s v="2455 TELLER RD, THOUSAND OAKS, CA 91320 USA"/>
    <s v="1098-3007"/>
    <s v="1538-4772"/>
    <s v=""/>
    <s v="J POSIT BEHAV INTERV"/>
    <s v="J. Posit. Behav. Interv."/>
    <s v="WIN"/>
    <x v="16"/>
    <n v="7"/>
    <n v="1"/>
    <s v=""/>
    <s v=""/>
    <s v=""/>
    <s v=""/>
    <n v="3"/>
    <n v="17"/>
    <s v=""/>
    <s v="10.1177/10983007050070010201"/>
    <s v="http://dx.doi.org/10.1177/10983007050070010201"/>
    <s v=""/>
    <s v=""/>
    <n v="15"/>
    <s v="Psychology, Clinical; Education, Special"/>
    <s v="Social Science Citation Index (SSCI)"/>
    <s v="Psychology; Education &amp; Educational Research"/>
    <s v="883UL"/>
    <s v=""/>
    <s v="Green Submitted"/>
    <s v=""/>
    <s v=""/>
    <s v="2024-07-15"/>
    <x v="56"/>
    <s v="View Full Record in Web of Science"/>
  </r>
  <r>
    <x v="0"/>
    <x v="57"/>
    <s v=""/>
    <s v=""/>
    <s v=""/>
    <s v="Assor, A; Kaplan, H; Kanat-Maymon, Y; Roth, G"/>
    <s v=""/>
    <s v=""/>
    <s v="Directly controlling teacher behaviors as predictors of poor motivation and engagement in girls and boys: The role of anger and anxiety"/>
    <x v="39"/>
    <s v=""/>
    <s v=""/>
    <s v="English"/>
    <s v="Article"/>
    <s v=""/>
    <s v=""/>
    <s v=""/>
    <s v=""/>
    <s v=""/>
    <s v="autonomy support; control; emotion; motivation; gender differences; teachers' behavior; engagement"/>
    <s v="SELF-DETERMINATION THEORY; INTRINSIC MOTIVATION; AUTONOMY"/>
    <s v="We focused on potential effects of directly controlling teacher behaviors (DCTB), such as giving frequent directives, interfering with children's preferred pace of learning, and not allowing critical and independent opinions. We hypothesized that children's perceptions of their teachers as directly controlling would arouse anger and anxiety in children, and these emotions would enhance a-motivation and extrinsic motivation, which, respectively, would undermine intensive academic engagement and promote restricted engagement. Three hundred and nineteen Israeli 4th-5th graders completed questionnaires assessing the variables of interest. The extent to which children showed intensive academic engagement was assessed by their primary teachers. Path analyses supported the expected relations. DCTB appear particularly harmful because they lead to a-motivation that is intertwined with anger and anxiety. (c) 2005 Elsevier Ltd. All rights reserved."/>
    <s v="Ben Gurion Univ Negev, Dept Educ, IL-84105 Beer Sheva, Israel"/>
    <s v="Ben Gurion University"/>
    <s v="Ben Gurion Univ Negev, Dept Educ, IL-84105 Beer Sheva, Israel."/>
    <s v="assor@bgumail.bgu.ac.il"/>
    <s v="Roth, Guy/F-1496-2012"/>
    <s v="Roth, Guy/0000-0002-5662-7561; Kaplan, Haya/0000-0001-5376-6892"/>
    <s v=""/>
    <s v=""/>
    <s v=""/>
    <s v=""/>
    <n v="31"/>
    <n v="285"/>
    <n v="366"/>
    <n v="2"/>
    <n v="80"/>
    <s v="PERGAMON-ELSEVIER SCIENCE LTD"/>
    <s v="OXFORD"/>
    <s v="THE BOULEVARD, LANGFORD LANE, KIDLINGTON, OXFORD OX5 1GB, ENGLAND"/>
    <s v="0959-4752"/>
    <s v="1873-3263"/>
    <s v=""/>
    <s v="LEARN INSTR"/>
    <s v="Learn Instr."/>
    <s v="OCT"/>
    <x v="16"/>
    <n v="15"/>
    <n v="5"/>
    <s v=""/>
    <s v=""/>
    <s v=""/>
    <s v=""/>
    <n v="397"/>
    <n v="413"/>
    <s v=""/>
    <s v="10.1016/j.learninstruc.2005.07.008"/>
    <s v="http://dx.doi.org/10.1016/j.learninstruc.2005.07.008"/>
    <s v=""/>
    <s v=""/>
    <n v="17"/>
    <s v="Education &amp; Educational Research; Psychology, Educational"/>
    <s v="Social Science Citation Index (SSCI)"/>
    <s v="Education &amp; Educational Research; Psychology"/>
    <s v="970LE"/>
    <s v=""/>
    <s v=""/>
    <s v=""/>
    <s v=""/>
    <s v="2024-07-15"/>
    <x v="57"/>
    <s v="View Full Record in Web of Science"/>
  </r>
  <r>
    <x v="0"/>
    <x v="58"/>
    <s v=""/>
    <s v=""/>
    <s v=""/>
    <s v="Lien-Thorne, Stephanie; Kamps, Debra"/>
    <s v=""/>
    <s v=""/>
    <s v="Replication study of the first step to success early intervention program"/>
    <x v="9"/>
    <s v=""/>
    <s v=""/>
    <s v="English"/>
    <s v="Article"/>
    <s v=""/>
    <s v=""/>
    <s v=""/>
    <s v=""/>
    <s v=""/>
    <s v=""/>
    <s v="ANTISOCIAL-BEHAVIOR; SOCIAL-SKILLS; 1ST STEP; CHILDREN; PREVENTION; PARENTS; AGGRESSION; SETTINGS; PATTERNS; SCHOOLS"/>
    <s v="This article describes a replication of the First Step to Success program (Walker, Stiller, Severson, &amp; Golly, 1998) with at-risk students in the first and second grade to determine program effectiveness in decreasing inappropriate behaviors and increasing academic engagement time. This expands the First Step to Success program to (1) serve slightly older students than those in the earlier kindergarten studies; (2) assess implementation effects across a full school day rather than half-day periods; and (3) determine effects when used in conjunction with individualized, across-the-day, contingency reinforcement systems. A multiple-baseline design was used to study the effects of the First Step to Success early intervention program. Three students and their parent(s) and teachers participated in the study. Direct observation measures showed dramatic improvements in academic engagement time and decreases in disruptive behavior. Findings across students indicated that intensive behavioral interventions increased positive outcomes for students who are at risk for emotional and behavioral disorders (EBD)."/>
    <s v="Univ Kansas, Juniper Gardens Childrens Project, Kansas City, KS 66101 USA"/>
    <s v="University of Kansas"/>
    <s v="Kamps, D (corresponding author), Univ Kansas, Juniper Gardens Childrens Project, 650 Minnesota Ave, Kansas City, KS 66101 USA."/>
    <s v=""/>
    <s v=""/>
    <s v=""/>
    <s v=""/>
    <s v=""/>
    <s v=""/>
    <s v=""/>
    <n v="29"/>
    <n v="17"/>
    <n v="29"/>
    <n v="1"/>
    <n v="6"/>
    <s v="COUNCIL CHILDREN BEHAVIORAL DISORDERS"/>
    <s v="ARLINGTON"/>
    <s v="COUNCIL EXCEPTIONAL CHILDREN, 1110 NORTH GLEBE RD, ARLINGTON, VA 22201-5704 USA"/>
    <s v="0198-7429"/>
    <s v=""/>
    <s v=""/>
    <s v="BEHAV DISORDERS"/>
    <s v="Behav. Disord."/>
    <s v="NOV"/>
    <x v="16"/>
    <n v="31"/>
    <n v="1"/>
    <s v=""/>
    <s v=""/>
    <s v=""/>
    <s v=""/>
    <n v="18"/>
    <n v="32"/>
    <s v=""/>
    <s v=""/>
    <s v=""/>
    <s v=""/>
    <s v=""/>
    <n v="15"/>
    <s v="Psychology, Clinical; Education, Special; Psychology, Educational"/>
    <s v="Social Science Citation Index (SSCI)"/>
    <s v="Psychology; Education &amp; Educational Research"/>
    <s v="107BV"/>
    <s v=""/>
    <s v=""/>
    <s v=""/>
    <s v=""/>
    <s v="2024-07-15"/>
    <x v="58"/>
    <s v="View Full Record in Web of Science"/>
  </r>
  <r>
    <x v="0"/>
    <x v="59"/>
    <s v=""/>
    <s v=""/>
    <s v=""/>
    <s v="Diversi, M; Mecham, C"/>
    <s v=""/>
    <s v=""/>
    <s v="Latino(A) students and caucasian mentors in a rural after-school program: Towards empowering adult-youth relationships"/>
    <x v="40"/>
    <s v=""/>
    <s v=""/>
    <s v="English"/>
    <s v="Article"/>
    <s v=""/>
    <s v=""/>
    <s v=""/>
    <s v=""/>
    <s v=""/>
    <s v=""/>
    <s v="2ND LANGUAGE; ASPIRATIONS; AGE"/>
    <s v="High rates of immigration, especially from Latin America, have created a large population of immigrant youth, many of whom are having difficulty in American schools. The central goals of our project were to assist in empowering students to find academic success and to foster a more bicultural identity. According to three perspectives (youth, mentor, and coordinator), the adult-youth relationship central to our project has been successful in fostering academic engagement and cross-cultural relations. Youth improved their grades and reported being more connected to school. Mentors and youth reported trust in their relationship and satisfaction in learning about each other's culture. We also discuss shortcomings in our program and offer suggestions for positive adult-youth practices. (C) 2005 Wiley Periodicals, Inc."/>
    <s v=""/>
    <s v=""/>
    <s v="541 E 700 S, River Hts, UT 84321 USA."/>
    <s v="mardiversi@yahoo.com"/>
    <s v=""/>
    <s v=""/>
    <s v=""/>
    <s v=""/>
    <s v=""/>
    <s v=""/>
    <n v="24"/>
    <n v="46"/>
    <n v="90"/>
    <n v="0"/>
    <n v="9"/>
    <s v="WILEY"/>
    <s v="HOBOKEN"/>
    <s v="111 RIVER ST, HOBOKEN 07030-5774, NJ USA"/>
    <s v="0090-4392"/>
    <s v="1520-6629"/>
    <s v=""/>
    <s v="J COMMUNITY PSYCHOL"/>
    <s v="J. Community Psychol."/>
    <s v="JAN"/>
    <x v="16"/>
    <n v="33"/>
    <n v="1"/>
    <s v=""/>
    <s v=""/>
    <s v=""/>
    <s v=""/>
    <n v="31"/>
    <n v="40"/>
    <s v=""/>
    <s v="10.1002/jcop.20034"/>
    <s v="http://dx.doi.org/10.1002/jcop.20034"/>
    <s v=""/>
    <s v=""/>
    <n v="10"/>
    <s v="Public, Environmental &amp; Occupational Health; Psychology, Multidisciplinary; Social Work"/>
    <s v="Social Science Citation Index (SSCI)"/>
    <s v="Public, Environmental &amp; Occupational Health; Psychology; Social Work"/>
    <s v="881FF"/>
    <s v=""/>
    <s v=""/>
    <s v=""/>
    <s v=""/>
    <s v="2024-07-15"/>
    <x v="59"/>
    <s v="View Full Record in Web of Science"/>
  </r>
  <r>
    <x v="0"/>
    <x v="60"/>
    <s v=""/>
    <s v=""/>
    <s v=""/>
    <s v="Olson, KR"/>
    <s v=""/>
    <s v=""/>
    <s v="Engagement and self-control: Superordinate dimensions of Big Five traits"/>
    <x v="41"/>
    <s v=""/>
    <s v=""/>
    <s v="English"/>
    <s v="Article"/>
    <s v=""/>
    <s v=""/>
    <s v=""/>
    <s v=""/>
    <s v=""/>
    <s v="Big Five traits; engagement; self-control"/>
    <s v="PERSONALITY-DISORDERS; 5-FACTOR MODEL; ADHD SYMPTOMS; LIFE-SPAN; TEMPERAMENT; EXPERIENCE; ACTIVATION"/>
    <s v="Two separate factor analyses of Big Five traits have independently identified two higher-order factors. These factors have been interpreted quite differently by their respective researchers. This conceptual paper posits the superordinate personality dimensions of Engagement (engaged versus disengaged) and Self-Control as the common elements of these higher-order factors. A review and integration of existing research shows that Engagement traits decline and Self-Control traits increase during adulthood. The Big Five traits of the Engagement dimension are each empirically related to positive affect, academic engagement in the form of classroom participation, benefiting from major life challenges, sensation seeking, and the construct of inspiration. Self-Control traits are negatively related to variables such as problematic work-related behaviors and job performance, personality disorders, negative affect, and attention deficit-hyperactivity disorder. (c) 2004 Elsevier Ltd. All rights reserved."/>
    <s v="Ft Hays State Univ, Dept Psychol, Hays, KS 67601 USA"/>
    <s v=""/>
    <s v="Ft Hays State Univ, Dept Psychol, Hays, KS 67601 USA."/>
    <s v="kolson@fhsu.edu"/>
    <s v=""/>
    <s v=""/>
    <s v=""/>
    <s v=""/>
    <s v=""/>
    <s v=""/>
    <n v="48"/>
    <n v="54"/>
    <n v="71"/>
    <n v="0"/>
    <n v="37"/>
    <s v="PERGAMON-ELSEVIER SCIENCE LTD"/>
    <s v="OXFORD"/>
    <s v="THE BOULEVARD, LANGFORD LANE, KIDLINGTON, OXFORD OX5 1GB, ENGLAND"/>
    <s v="0191-8869"/>
    <s v=""/>
    <s v=""/>
    <s v="PERS INDIV DIFFER"/>
    <s v="Pers. Individ. Differ."/>
    <s v="MAY"/>
    <x v="16"/>
    <n v="38"/>
    <n v="7"/>
    <s v=""/>
    <s v=""/>
    <s v=""/>
    <s v=""/>
    <n v="1689"/>
    <n v="1700"/>
    <s v=""/>
    <s v="10.1016/j.paid.2004.11.003"/>
    <s v="http://dx.doi.org/10.1016/j.paid.2004.11.003"/>
    <s v=""/>
    <s v=""/>
    <n v="12"/>
    <s v="Psychology, Social"/>
    <s v="Social Science Citation Index (SSCI)"/>
    <s v="Psychology"/>
    <s v="919BS"/>
    <s v=""/>
    <s v=""/>
    <s v=""/>
    <s v=""/>
    <s v="2024-07-15"/>
    <x v="60"/>
    <s v="View Full Record in Web of Science"/>
  </r>
  <r>
    <x v="0"/>
    <x v="61"/>
    <s v=""/>
    <s v=""/>
    <s v=""/>
    <s v="Skinner, CH; Pappas, DN; Davis, KA"/>
    <s v=""/>
    <s v=""/>
    <s v="Enhancing academic engagement: Providing opportunities for responding and influencing students to choose to respond"/>
    <x v="25"/>
    <s v=""/>
    <s v=""/>
    <s v="English"/>
    <s v="Article"/>
    <s v=""/>
    <s v=""/>
    <s v=""/>
    <s v=""/>
    <s v=""/>
    <s v=""/>
    <s v="ON-TASK BEHAVIOR; ADDITIONAL BRIEF PROBLEMS; MATCHING THEORY; AFRICAN-AMERICAN; EMOTIONAL DISTURBANCE; REINFORCER RATE; LEARNING RATES; MATHEMATICS; PERFORMANCE; WORK"/>
    <s v="Although educators often provide opportunities for students to engage in active academic responding, in many situations, students either cannot or will not respond. In the current article, we analyze the reasons students fail to respond. Practical procedures educators can use to prevent can ' t do problems are provided. Won ' t do problems are conceptualized as choice behaviors. Both applied and theoretical research on choice behavior provides the basis for recommendations designed to enhance the probability of students choosing to engage in active accurate academic (AAA) responding. Such procedures can increase skill development and achievement while decreasing inappropriate behaviors that are incompatible with AAA responding. School psychologists may utilize this information during the initial stages of collaborative problem solving (e.g., consultation) to help conceptualize problems. This conceptualization may then guide the assessment and intervention processes. (c) 2005 Wiley Periodicals, Inc."/>
    <s v="Univ Tennessee, Coll EHHS, Knoxville, TN 37996 USA"/>
    <s v="University of Tennessee System; University of Tennessee Knoxville"/>
    <s v="Univ Tennessee, Coll EHHS, Claxton Complex A-518, Knoxville, TN 37996 USA."/>
    <s v="cskinne1@utk.edu"/>
    <s v=""/>
    <s v=""/>
    <s v=""/>
    <s v=""/>
    <s v=""/>
    <s v=""/>
    <n v="74"/>
    <n v="57"/>
    <n v="106"/>
    <n v="0"/>
    <n v="9"/>
    <s v="WILEY"/>
    <s v="HOBOKEN"/>
    <s v="111 RIVER ST, HOBOKEN 07030-5774, NJ USA"/>
    <s v="0033-3085"/>
    <s v="1520-6807"/>
    <s v=""/>
    <s v="PSYCHOL SCHOOLS"/>
    <s v="Psychol. Schools"/>
    <s v="APR"/>
    <x v="16"/>
    <n v="42"/>
    <n v="4"/>
    <s v=""/>
    <s v=""/>
    <s v=""/>
    <s v=""/>
    <n v="389"/>
    <n v="403"/>
    <s v=""/>
    <s v="10.1002/pits.20065"/>
    <s v="http://dx.doi.org/10.1002/pits.20065"/>
    <s v=""/>
    <s v=""/>
    <n v="15"/>
    <s v="Psychology, Educational"/>
    <s v="Social Science Citation Index (SSCI)"/>
    <s v="Psychology"/>
    <s v="912BT"/>
    <s v=""/>
    <s v=""/>
    <s v=""/>
    <s v=""/>
    <s v="2024-07-15"/>
    <x v="61"/>
    <s v="View Full Record in Web of Science"/>
  </r>
  <r>
    <x v="0"/>
    <x v="62"/>
    <s v=""/>
    <s v=""/>
    <s v=""/>
    <s v="Huntington, HP"/>
    <s v=""/>
    <s v=""/>
    <s v="We dance around in a ring and suppose: Academic engagement with traditional knowledge"/>
    <x v="42"/>
    <s v=""/>
    <s v=""/>
    <s v="English"/>
    <s v="Article"/>
    <s v=""/>
    <s v=""/>
    <s v=""/>
    <s v=""/>
    <s v=""/>
    <s v=""/>
    <s v="ECOLOGICAL KNOWLEDGE"/>
    <s v="The concept of traditional knowledge describes not a single entity, but a diverse and complex set of ways of knowing. Debates about the appropriateness of particular approaches to the study of traditional knowledge may miss the point in conflating not only the various forms of traditional knowledge, but also the different ways in which academic study engages that knowledge. Rather than seeking resolution in favor of a particular approach to the study of traditional knowledge, we should recognize that different ways of studying traditional knowledge are more a product of different academic perspectives than of qualities inherent to traditional knowledge. In this view, different approaches are entirely appropriate, if they suit the particular purposes for which traditional knowledge is sought. Instead of seeking to find the right way to study traditional knowledge, we should be clearer about our aims, assess each study in its own light, and learn from the various experiences researchers have had with different approaches."/>
    <s v=""/>
    <s v=""/>
    <s v="Huntington, HP (corresponding author), 23834 Clearing Dr, Eagle River, AK 99577 USA."/>
    <s v=""/>
    <s v=""/>
    <s v=""/>
    <s v=""/>
    <s v=""/>
    <s v=""/>
    <s v=""/>
    <n v="11"/>
    <n v="31"/>
    <n v="43"/>
    <n v="0"/>
    <n v="20"/>
    <s v="UNIV WISCONSIN PRESS"/>
    <s v="MADISON"/>
    <s v="JOURNAL DIVISION, 1930 MONROE ST, 3RD FL, MADISON, WI 53711 USA"/>
    <s v="0066-6939"/>
    <s v=""/>
    <s v=""/>
    <s v="ARCTIC ANTHROPOL"/>
    <s v="Arct. Anthropol."/>
    <s v=""/>
    <x v="16"/>
    <n v="42"/>
    <n v="1"/>
    <s v=""/>
    <s v=""/>
    <s v=""/>
    <s v=""/>
    <n v="29"/>
    <n v="32"/>
    <s v=""/>
    <s v="10.1353/arc.2011.0101"/>
    <s v="http://dx.doi.org/10.1353/arc.2011.0101"/>
    <s v=""/>
    <s v=""/>
    <n v="4"/>
    <s v="Anthropology"/>
    <s v="Social Science Citation Index (SSCI)"/>
    <s v="Anthropology"/>
    <s v="965AB"/>
    <s v=""/>
    <s v=""/>
    <s v=""/>
    <s v=""/>
    <s v="2024-07-15"/>
    <x v="62"/>
    <s v="View Full Record in Web of Science"/>
  </r>
  <r>
    <x v="0"/>
    <x v="63"/>
    <s v=""/>
    <s v=""/>
    <s v=""/>
    <s v="Luthar, SS; Ansary, NS"/>
    <s v=""/>
    <s v=""/>
    <s v="Dimensions of adolescent rebellion: Risks for academic failure among high- and low-income youth"/>
    <x v="43"/>
    <s v=""/>
    <s v=""/>
    <s v="English"/>
    <s v="Article"/>
    <s v=""/>
    <s v=""/>
    <s v=""/>
    <s v=""/>
    <s v=""/>
    <s v=""/>
    <s v="SUBSTANCE USE; DEVELOPMENTAL PSYCHOPATHOLOGY; CIGARETTE-SMOKING; SCHOOL FAILURE; DRUG-USE; ACHIEVEMENT; BEHAVIOR; ASSOCIATIONS; DELINQUENCY; COMPETENCE"/>
    <s v="The central question addressed in this Study was whether upper class, suburban teenagers can engage in various problem behaviors and still maintain adequate academic grades, because of environmental safety nets, unlike their low-income, inner-city counterparts. Three problem behavior dimensions were assessed among tenth graders, that is, substance use, delinquency, and low school engagement. Academic achievement was assessed in terms of grades across four major subjects. Variable-based analyses indicated unique links with grades for self-reported delinquency and school disengagement in high- and low-income samples, but for substance use only among the former. Person-based analyses showed that in both schools. grades were clearly compromised among youth with disturbances in all three problem domains. In addition. in the suburban school only, grades were low in the cluster characterized chiefly by high substance use. Results are discussed in terms of stereotypes regarding risks (or lack thereof) stemming from families' socioeconomic status-, implications for theory and interventions are also considered."/>
    <s v="Columbia Univ Teachers Coll, Dept Counseling &amp; Clin Psychol, New York, NY 10027 USA"/>
    <s v="Columbia University Teachers College"/>
    <s v="Columbia Univ Teachers Coll, Dept Counseling &amp; Clin Psychol, Box 133,525 W 120th St, New York, NY 10027 USA."/>
    <s v="suniya.luthar@columbia.edu"/>
    <s v=""/>
    <s v=""/>
    <s v="NIDA NIH HHS [R01 DA010726, R01 DA014385, R01-DA10726, R01-DA11498, R01-DA14385] Funding Source: Medline"/>
    <s v="NIDA NIH HHS(United States Department of Health &amp; Human ServicesNational Institutes of Health (NIH) - USANIH National Institute on Drug Abuse (NIDA))"/>
    <s v=""/>
    <s v=""/>
    <n v="94"/>
    <n v="50"/>
    <n v="68"/>
    <n v="1"/>
    <n v="25"/>
    <s v="CAMBRIDGE UNIV PRESS"/>
    <s v="NEW YORK"/>
    <s v="32 AVENUE OF THE AMERICAS, NEW YORK, NY 10013-2473 USA"/>
    <s v="0954-5794"/>
    <s v="1469-2198"/>
    <s v=""/>
    <s v="DEV PSYCHOPATHOL"/>
    <s v="Dev. Psychopathol."/>
    <s v="WIN"/>
    <x v="16"/>
    <n v="17"/>
    <n v="1"/>
    <s v=""/>
    <s v=""/>
    <s v=""/>
    <s v=""/>
    <n v="231"/>
    <n v="250"/>
    <s v=""/>
    <s v="10.1017/S0954579405050121"/>
    <s v="http://dx.doi.org/10.1017/S0954579405050121"/>
    <s v=""/>
    <s v=""/>
    <n v="20"/>
    <s v="Psychology, Developmental"/>
    <s v="Social Science Citation Index (SSCI)"/>
    <s v="Psychology"/>
    <s v="917DL"/>
    <n v="15971768"/>
    <s v="Green Accepted"/>
    <s v=""/>
    <s v=""/>
    <s v="2024-07-15"/>
    <x v="63"/>
    <s v="View Full Record in Web of Science"/>
  </r>
  <r>
    <x v="0"/>
    <x v="64"/>
    <s v=""/>
    <s v=""/>
    <s v=""/>
    <s v="Junod, REV; DuPaul, GJ; Jitendra, AK; Volpe, RJ; Cleary, KS"/>
    <s v=""/>
    <s v=""/>
    <s v="Classroom observations of students with and without ADHD: Differences across types of engagement"/>
    <x v="2"/>
    <s v=""/>
    <s v=""/>
    <s v="English"/>
    <s v="Article"/>
    <s v=""/>
    <s v=""/>
    <s v=""/>
    <s v=""/>
    <s v=""/>
    <s v="attention-deficit hyperactivity disorder; classroom behavior; behavior observation"/>
    <s v="DEFICIT HYPERACTIVITY DISORDER; ACADEMIC ENGAGEMENT; OBSERVATION CODE; TEACHER RATINGS; CHILDREN; BEHAVIOR; ACHIEVEMENT; PERFORMANCE; INATTENTION; VALIDATION"/>
    <s v="The current study examined the behaviors related to academic engagement exhibited by students with ADHD during instruction in math and reading. A total of 155 students (92 ADHD, 63 recruited controls) in graides 1 through 4 participated in the study. Results revealed that students with ADHD exhibited statistically significant lower rates of academic engagement and higher rates of off-task behaviors than recruited controls and randomly selected peer comparisons. Specifically, students with ADHD exhibited statistically significant lower rates of passive academic engagement (PET) than recruited controls and peer comparisons; however no group differences were found with regard to active engaged time (AET). In addition, students with ADHD exhibited lower rates of AET than PET, a finding observed among both recruited controls and randomly selected peer comparisons. Implications for research and practice are discussed. (c) 2006 Society for the Study of School Psychology. Published by Elsevier Ltd. All rights reserved."/>
    <s v="Lehigh Univ, Sch Psychol Program, Bethlehem, PA 18015 USA"/>
    <s v="Lehigh University"/>
    <s v="Lehigh Univ, Sch Psychol Program, 111 Res Dr, Bethlehem, PA 18015 USA."/>
    <s v="gjd3@lehigh.edu"/>
    <s v="Volpe, Robert J/JCE-1208-2023; Jitendra, Asha/AAT-8946-2020"/>
    <s v=", Asha/0000-0002-9406-2768"/>
    <s v=""/>
    <s v=""/>
    <s v=""/>
    <s v=""/>
    <n v="39"/>
    <n v="98"/>
    <n v="156"/>
    <n v="1"/>
    <n v="27"/>
    <s v="PERGAMON-ELSEVIER SCIENCE LTD"/>
    <s v="OXFORD"/>
    <s v="THE BOULEVARD, LANGFORD LANE, KIDLINGTON, OXFORD OX5 1GB, ENGLAND"/>
    <s v="0022-4405"/>
    <s v="1873-3506"/>
    <s v=""/>
    <s v="J SCHOOL PSYCHOL"/>
    <s v="J. Sch. Psychol."/>
    <s v="APR"/>
    <x v="17"/>
    <n v="44"/>
    <n v="2"/>
    <s v=""/>
    <s v=""/>
    <s v=""/>
    <s v=""/>
    <n v="87"/>
    <n v="104"/>
    <s v=""/>
    <s v="10.1016/j.jsp.2005.12.004"/>
    <s v="http://dx.doi.org/10.1016/j.jsp.2005.12.004"/>
    <s v=""/>
    <s v=""/>
    <n v="18"/>
    <s v="Psychology, Educational"/>
    <s v="Social Science Citation Index (SSCI)"/>
    <s v="Psychology"/>
    <s v="034JI"/>
    <s v=""/>
    <s v=""/>
    <s v=""/>
    <s v=""/>
    <s v="2024-07-15"/>
    <x v="64"/>
    <s v="View Full Record in Web of Science"/>
  </r>
  <r>
    <x v="0"/>
    <x v="65"/>
    <s v=""/>
    <s v=""/>
    <s v=""/>
    <s v="Knauth, Donna G.; Skowron, Elizabeth A.; Escobar, Melicia"/>
    <s v=""/>
    <s v=""/>
    <s v="Effect of differentiation of self on adolescent risk behavior - Test of the theoretical model"/>
    <x v="44"/>
    <s v=""/>
    <s v=""/>
    <s v="English"/>
    <s v="Article"/>
    <s v=""/>
    <s v=""/>
    <s v=""/>
    <s v=""/>
    <s v=""/>
    <s v="adolescent high-risk behaviors; Bowen family systems theory; differentiation of self"/>
    <s v="AFRICAN-AMERICAN ADOLESCENTS; INVENTORY; INCOME"/>
    <s v="Background. Innovative theoretical models are needed to explain the occurrence of high-risk sexual behaviors, alcohol and other-drug (AOD) use, and academic engagement among ethnically diverse, inner-city adolescents. Objective: The aim of this study was to test the credibility of a theoretical model based on the Bowen family systems theory to explain adolescent risk behavior. Specifically tested was the relationship between the predictor variables of differentiation of self, chronic anxiety, and social problem solving and the dependent variables of high-risk sexual behaviors, AOD use, and academic engagement. Methods: An ex post facto cross-sectional design was used to test the usefulness of the theoretical model. Data were collected from 161 racially/ethnically diverse, inner-city high school students, 14 to 19 years of age. Participants completed self-report written questionnaires, including the Differentiation of Self Inventory, State-Trait Anxiety Inventory, Social Problem Solving for Adolescents, Drug Involvement Scale for Adolescents, and the Sexual Behavior Questionnaire. Results: Consistent with the model, higher levels of differentiation of self related to lower levels of chronic anxiety (p &lt; .001) and higher levels of social problem solving (p &lt; .01). Higher chronic anxiety was related to lower social problem solving (p &lt; .001). A test of mediation showed that chronic anxiety mediates the relationship between differentiation of self and social problem solving (p &lt; .001), indicating that differentiation influences social problem solving through chronic anxiety. Higher levels of social problem solving were related to less drug use (p &lt; .05), less high-risk sexual behaviors (p &lt; .01), and an increase in academic engagement (p &lt; .01). Conclusions: Findings support the theoretical model's credibility and provide evidence that differentiation of self is an important cognitive factor that enables adolescents to manage chronic anxiety and motivates them to use effective problem solving, resulting in less involvement in health-comprising behaviors and increased academic engagement."/>
    <s v="Georgetown Univ, Sch Nursing &amp; Hlth Studies, Washington, DC USA; Penn State Univ, University Pk, PA 16802 USA; Univ Penn, Sch Nursing, Philadelphia, PA 19104 USA"/>
    <s v="Georgetown University; Pennsylvania Commonwealth System of Higher Education (PCSHE); Pennsylvania State University; Pennsylvania State University - University Park; University of Pennsylvania"/>
    <s v="Knauth, DG (corresponding author), Catholic Univ Amer, Sch Nursing, 620 Michigan Ave NE, Washington, DC 20064 USA."/>
    <s v="knauth@cua.edu"/>
    <s v="Escobar, Melicia/M-2433-2019"/>
    <s v="Escobar, Melicia/0000-0001-7714-6399"/>
    <s v=""/>
    <s v=""/>
    <s v=""/>
    <s v=""/>
    <n v="35"/>
    <n v="37"/>
    <n v="63"/>
    <n v="2"/>
    <n v="15"/>
    <s v="LIPPINCOTT WILLIAMS &amp; WILKINS"/>
    <s v="PHILADELPHIA"/>
    <s v="TWO COMMERCE SQ, 2001 MARKET ST, PHILADELPHIA, PA 19103 USA"/>
    <s v="0029-6562"/>
    <s v="1538-9847"/>
    <s v=""/>
    <s v="NURS RES"/>
    <s v="Nurs. Res."/>
    <s v="SEP-OCT"/>
    <x v="17"/>
    <n v="55"/>
    <n v="5"/>
    <s v=""/>
    <s v=""/>
    <s v=""/>
    <s v=""/>
    <n v="336"/>
    <n v="345"/>
    <s v=""/>
    <s v="10.1097/00006199-200609000-00006"/>
    <s v="http://dx.doi.org/10.1097/00006199-200609000-00006"/>
    <s v=""/>
    <s v=""/>
    <n v="10"/>
    <s v="Nursing"/>
    <s v="Science Citation Index Expanded (SCI-EXPANDED); Social Science Citation Index (SSCI)"/>
    <s v="Nursing"/>
    <s v="087OP"/>
    <n v="16980834"/>
    <s v=""/>
    <s v=""/>
    <s v=""/>
    <s v="2024-07-15"/>
    <x v="65"/>
    <s v="View Full Record in Web of Science"/>
  </r>
  <r>
    <x v="0"/>
    <x v="66"/>
    <s v=""/>
    <s v=""/>
    <s v=""/>
    <s v="Schwartz, David; Gorman, Andrea Hopmeyer; Nakamoto, Jonathan; McKay, Tara"/>
    <s v=""/>
    <s v=""/>
    <s v="Popularity, social acceptance, and aggression in adolescent peer groups: Links with academic performance and school attendance"/>
    <x v="4"/>
    <s v=""/>
    <s v=""/>
    <s v="English"/>
    <s v="Article"/>
    <s v=""/>
    <s v=""/>
    <s v=""/>
    <s v=""/>
    <s v=""/>
    <s v="popularity; aggression; social acceptance; academic achievement"/>
    <s v="MIDDLE SCHOOL; RELATIONAL AGGRESSION; PERCEIVED POPULARITY; SOCIOMETRIC STATUS; BEHAVIOR; ACHIEVEMENT; PERCEPTIONS; ADJUSTMENT; FRIENDS; SOCIALIZATION"/>
    <s v="This article reports a short-term longitudinal study focusing on popularity and social acceptance as predictors of academic engagement for a sample of 342 adolescents (approximate average age of 14). These youths were followed for 4 consecutive semesters. Popularity, social acceptance, and aggression were assessed with a peer nomination inventory, and data on academic engagement were obtained from school records. For adolescents who were highly aggressive, increases in popularity were associated with increases in unexplained absences and decreases in grade point average. Conversely, changes in social acceptance were not predictive of changes in grade point average or unexplained absences. These results highlight the importance of multidimensional conceptualizations of social standing for research on school adjustment during adolescence and emphasize the potential risks associated with popularity."/>
    <s v="Univ So Calif, Dept Psychol, Los Angeles, CA 90089 USA"/>
    <s v="University of Southern California"/>
    <s v="Schwartz, D (corresponding author), Univ So Calif, Dept Psychol, 501 Seely G Muud, Los Angeles, CA 90089 USA."/>
    <s v=""/>
    <s v="McKay, Tara/AAR-9222-2020"/>
    <s v="Nakamoto, Jonathan/0000-0002-9222-0849; McKay, Tara/0000-0001-5076-6483"/>
    <s v=""/>
    <s v=""/>
    <s v=""/>
    <s v=""/>
    <n v="78"/>
    <n v="163"/>
    <n v="237"/>
    <n v="3"/>
    <n v="72"/>
    <s v="AMER PSYCHOLOGICAL ASSOC"/>
    <s v="WASHINGTON"/>
    <s v="750 FIRST ST NE, WASHINGTON, DC 20002-4242 USA"/>
    <s v="0012-1649"/>
    <s v="1939-0599"/>
    <s v=""/>
    <s v="DEV PSYCHOL"/>
    <s v="Dev. Psychol."/>
    <s v="NOV"/>
    <x v="17"/>
    <n v="42"/>
    <n v="6"/>
    <s v=""/>
    <s v=""/>
    <s v=""/>
    <s v=""/>
    <n v="1116"/>
    <n v="1127"/>
    <s v=""/>
    <s v="10.1037/0012-1649.42.6.1116"/>
    <s v="http://dx.doi.org/10.1037/0012-1649.42.6.1116"/>
    <s v=""/>
    <s v=""/>
    <n v="12"/>
    <s v="Psychology, Developmental"/>
    <s v="Social Science Citation Index (SSCI)"/>
    <s v="Psychology"/>
    <s v="102ZE"/>
    <n v="17087546"/>
    <s v=""/>
    <s v=""/>
    <s v=""/>
    <s v="2024-07-15"/>
    <x v="66"/>
    <s v="View Full Record in Web of Science"/>
  </r>
  <r>
    <x v="0"/>
    <x v="67"/>
    <s v=""/>
    <s v=""/>
    <s v=""/>
    <s v="Juvonen, J; Nishina, A; Graham, S"/>
    <s v=""/>
    <s v=""/>
    <s v="Ethnic diversity and perceptions of safety in urban middle schools"/>
    <x v="45"/>
    <s v=""/>
    <s v=""/>
    <s v="English"/>
    <s v="Article"/>
    <s v=""/>
    <s v=""/>
    <s v=""/>
    <s v=""/>
    <s v=""/>
    <s v=""/>
    <s v="PEER VICTIMIZATION; SELF-CONCEPT; DESEGREGATION; IMPACT; DISSONANCE; CONTACT; ESTEEM"/>
    <s v="Students' perceptions of their safety and vulnerability were investigated in 11 public middle schools (more than 70 sixth-grade classrooms) that varied in ethnic diversity. Results of hierarchical linear modeling analyses indicate that higher classroom diversity is associated with feelings of safety and social satisfaction. African American (n = 511) and Latino (n = 910) students felt safer in school, were less harassed by peers, felt less lonely, and had higher self-worth the more ethnically diverse their classrooms were, even when controlling for classroom differences in academic engagement. Results at the school level were similar to those at the classroom level; higher ethnic diversity was associated with lower levels of self-reported vulnerability (but no difference in self-worth) in both fall and spring of sixth grade. In the spirit of Brown v. Board of Education, the current findings offer new empirical evidence for the psychological benefits of multi-ethnic schools."/>
    <s v="Univ Calif Los Angeles, Dept Psychol, Los Angeles, CA 90095 USA; Univ Calif Davis, Dept Human &amp; Community Dev, Davis, CA 95616 USA; Univ Calif Los Angeles, Dept Educ, Los Angeles, CA 90095 USA"/>
    <s v="University of California System; University of California Los Angeles; University of California System; University of California Davis; University of California System; University of California Los Angeles"/>
    <s v="Univ Calif Los Angeles, Dept Psychol, Los Angeles, CA 90095 USA."/>
    <s v="juvonen@psych.ucla.edu"/>
    <s v=""/>
    <s v=""/>
    <s v=""/>
    <s v=""/>
    <s v=""/>
    <s v=""/>
    <n v="33"/>
    <n v="255"/>
    <n v="348"/>
    <n v="0"/>
    <n v="29"/>
    <s v="SAGE PUBLICATIONS INC"/>
    <s v="THOUSAND OAKS"/>
    <s v="2455 TELLER RD, THOUSAND OAKS, CA 91320 USA"/>
    <s v="0956-7976"/>
    <s v="1467-9280"/>
    <s v=""/>
    <s v="PSYCHOL SCI"/>
    <s v="Psychol. Sci."/>
    <s v="MAY"/>
    <x v="17"/>
    <n v="17"/>
    <n v="5"/>
    <s v=""/>
    <s v=""/>
    <s v=""/>
    <s v=""/>
    <n v="393"/>
    <n v="400"/>
    <s v=""/>
    <s v="10.1111/j.1467-9280.2006.01718.x"/>
    <s v="http://dx.doi.org/10.1111/j.1467-9280.2006.01718.x"/>
    <s v=""/>
    <s v=""/>
    <n v="8"/>
    <s v="Psychology, Multidisciplinary"/>
    <s v="Social Science Citation Index (SSCI)"/>
    <s v="Psychology"/>
    <s v="036IN"/>
    <n v="16683926"/>
    <s v=""/>
    <s v=""/>
    <s v=""/>
    <s v="2024-07-15"/>
    <x v="67"/>
    <s v="View Full Record in Web of Science"/>
  </r>
  <r>
    <x v="0"/>
    <x v="68"/>
    <s v=""/>
    <s v=""/>
    <s v=""/>
    <s v="Price, L."/>
    <s v=""/>
    <s v=""/>
    <s v="Gender differences and similarities in online courses: challenging stereotypical views of women"/>
    <x v="46"/>
    <s v=""/>
    <s v=""/>
    <s v="English"/>
    <s v="Article"/>
    <s v=""/>
    <s v=""/>
    <s v=""/>
    <s v=""/>
    <s v=""/>
    <s v="conceptions of tutoring; gender differences; online learning; student learning research; women and online learning"/>
    <s v="COMPUTER-MEDIATED INTERACTION; ACADEMIC QUALITY; PERCEPTIONS; EXPERIENCES; EDUCATION; INTERNET; STUDENT"/>
    <s v="This paper considers gender differences in online contexts and examines current trends in women's performance, access and experience of online courses. It uses supportive case study examples and specific research into students' academic engagement, conceptions and perceptions of learning support in online environments. The analysis shows that women studying online are confident independent learners who may outperform their male counterparts. They do not have reduced computer and Internet access compared with men, nor are they disinclined to enrol on online courses. They attach greater value to the pastoral aspect of tutoring and have different interaction styles from men, which may have implications for online tutoring support. The gender debate needs to move on from access and performance to the differences and similarities in the degree of importance that men and women place on different interaction and tutoring styles online."/>
    <s v="Open Univ, Inst Educ Technol, Milton Keynes MK7 6AA, Bucks, England"/>
    <s v="Open University - UK"/>
    <s v="Price, L (corresponding author), Open Univ, Inst Educ Technol, Walton Hall, Milton Keynes MK7 6AA, Bucks, England."/>
    <s v="L.Price@open.ac.uk"/>
    <s v=""/>
    <s v="Price, Linda/0000-0001-5291-0469"/>
    <s v=""/>
    <s v=""/>
    <s v=""/>
    <s v=""/>
    <n v="49"/>
    <n v="83"/>
    <n v="128"/>
    <n v="0"/>
    <n v="19"/>
    <s v="WILEY"/>
    <s v="HOBOKEN"/>
    <s v="111 RIVER ST, HOBOKEN 07030-5774, NJ USA"/>
    <s v="0266-4909"/>
    <s v="1365-2729"/>
    <s v=""/>
    <s v="J COMPUT ASSIST LEAR"/>
    <s v="J. Comput. Assist. Learn."/>
    <s v="OCT"/>
    <x v="17"/>
    <n v="22"/>
    <n v="5"/>
    <s v=""/>
    <s v=""/>
    <s v=""/>
    <s v=""/>
    <n v="349"/>
    <n v="359"/>
    <s v=""/>
    <s v="10.1111/j.1365-2729.2006.00181.x"/>
    <s v="http://dx.doi.org/10.1111/j.1365-2729.2006.00181.x"/>
    <s v=""/>
    <s v=""/>
    <n v="11"/>
    <s v="Education &amp; Educational Research"/>
    <s v="Social Science Citation Index (SSCI)"/>
    <s v="Education &amp; Educational Research"/>
    <s v="081LJ"/>
    <s v=""/>
    <s v=""/>
    <s v=""/>
    <s v=""/>
    <s v="2024-07-15"/>
    <x v="68"/>
    <s v="View Full Record in Web of Science"/>
  </r>
  <r>
    <x v="0"/>
    <x v="69"/>
    <s v=""/>
    <s v=""/>
    <s v=""/>
    <s v="de Bruyn, Eddy H.; Cillessen, Antonius H. N."/>
    <s v=""/>
    <s v=""/>
    <s v="Popularity in early adolescence: Prosocial and antisocial subtypes"/>
    <x v="33"/>
    <s v=""/>
    <s v=""/>
    <s v="English"/>
    <s v="Article"/>
    <s v=""/>
    <s v=""/>
    <s v=""/>
    <s v=""/>
    <s v=""/>
    <s v="early adolescence; popularity; interpersonal functioning; academic engagement"/>
    <s v="PEER POPULARITY; AGGRESSIVE DIMENSIONS; PERCEIVED POPULARITY; SOCIAL-STATUS; SCHOOL BOYS; DOMINANCE; GIRLS; CONFIGURATIONS; ATTRACTIVENESS; HETEROGENEITY"/>
    <s v="The present study was designed to examine early adolescents' stereotypical descriptions of two types of youth who are seen as popular by their peers. Participants were 13- to 14-year-old early adolescents (N=287). The results indicated that early adolescents distinguished two types of popular peers: a populistic (popular but not necessarily well liked) type and a prosocial-popular (popular and well liked and accepted) type. These two types differed in terms of academic and interpersonal behaviors. Populistic adolescents were seen as relationally aggressive, stuck up, vulgar bullies, and academically disengaged. They were also seen as leaders, influential, and arrogant more than were prosocial-popular adolescents. Adolescents in the latter group were seen as affiliative, helpful, and academically engaged. Both types of popular youth were seen as attractive and fashionable. The implications of these findings for future research on high status in the adolescent peer group are discussed."/>
    <s v="Univ Amsterdam, Dept Educ, NL-1012 WX Amsterdam, Netherlands; Univ Connecticut, Dept Psychol, Storrs, CT 06269 USA"/>
    <s v="University of Amsterdam; University of Connecticut"/>
    <s v="de Bruyn, EH (corresponding author), Univ Amsterdam, Dept Educ, NL-1012 WX Amsterdam, Netherlands."/>
    <s v="edebruyn@fmg.uva.nl"/>
    <s v="Cillessen, Antonius H. N./A-5978-2010"/>
    <s v="Cillessen, Antonius H. N./0000-0002-5884-907X"/>
    <s v=""/>
    <s v=""/>
    <s v=""/>
    <s v=""/>
    <n v="37"/>
    <n v="138"/>
    <n v="181"/>
    <n v="1"/>
    <n v="40"/>
    <s v="SAGE PUBLICATIONS INC"/>
    <s v="THOUSAND OAKS"/>
    <s v="2455 TELLER RD, THOUSAND OAKS, CA 91320 USA"/>
    <s v="0743-5584"/>
    <s v="1552-6895"/>
    <s v=""/>
    <s v="J ADOLESCENT RES"/>
    <s v="J. Adolesc. Res."/>
    <s v="NOV"/>
    <x v="17"/>
    <n v="21"/>
    <n v="6"/>
    <s v=""/>
    <s v=""/>
    <s v=""/>
    <s v=""/>
    <n v="607"/>
    <n v="627"/>
    <s v=""/>
    <s v="10.1177/0743558406293966"/>
    <s v="http://dx.doi.org/10.1177/0743558406293966"/>
    <s v=""/>
    <s v=""/>
    <n v="21"/>
    <s v="Psychology, Developmental"/>
    <s v="Social Science Citation Index (SSCI)"/>
    <s v="Psychology"/>
    <s v="095AS"/>
    <s v=""/>
    <s v="Green Published"/>
    <s v=""/>
    <s v=""/>
    <s v="2024-07-15"/>
    <x v="69"/>
    <s v="View Full Record in Web of Science"/>
  </r>
  <r>
    <x v="0"/>
    <x v="70"/>
    <s v=""/>
    <s v=""/>
    <s v=""/>
    <s v="Johnson, Wendy; McGue, Matt; Iacono, William G."/>
    <s v=""/>
    <s v=""/>
    <s v="Genetic and environmental influences on academic achievement trajectories during adolescence"/>
    <x v="4"/>
    <s v=""/>
    <s v=""/>
    <s v="English"/>
    <s v="Article"/>
    <s v=""/>
    <s v=""/>
    <s v=""/>
    <s v=""/>
    <s v=""/>
    <s v="genetic and environmental influences; school achievement; longitudinal twin study; achievement trajectories; covariates of achievement"/>
    <s v="DISRUPTIVE BEHAVIOR; MULTIPLE RISK; SCHOOL; PERSONALITY; PARENT; INTELLIGENCE; DISORDERS; CHILDHOOD; CHILDREN; ADJUSTMENT"/>
    <s v="Most studies have considered the effects of particular characteristics on academic achievement individually, which means that little is known about how they function together. Using the population-based Minnesota Twin Family Study, the authors investigated the effects of child academic engagement (interest, involvement, effort), IQ, depression, externalizing behavior, and family environmental risk on academic achievement (reported school grades) from ages 11 through 17. Hierarchical linear growth curve modeling showed main effects on initial reported Grades for all variables, and IQ mitigated the deleterious effects of family risk and externalizing. Only engagement affected change in Grades through adolescence. Influences on initial Grades were strongly genetically influenced, associated primarily with IQ, engagement, and externalizing behavior. Shared environmental influences on initial Grades linked engagement, IQ, and family risk. Genetic influences on change in Grades were substantial, but they were not associated with the academic, family risk, and mental health covarying factors. These results indicate that age 11 achievement and change in achievement through adolescence show systematic patterns and document the existence of individual differences in the commonly shared developmental experience of adapting to the school environment."/>
    <s v="Univ Minnesota, Dept Psychol, Minneapolis, MN 55455 USA"/>
    <s v="University of Minnesota System; University of Minnesota Twin Cities"/>
    <s v="Johnson, W (corresponding author), Univ Minnesota, Dept Psychol, 75 E River Rd, Minneapolis, MN 55455 USA."/>
    <s v="john4350@tc.umn.edu"/>
    <s v=""/>
    <s v=""/>
    <s v=""/>
    <s v=""/>
    <s v=""/>
    <s v=""/>
    <n v="74"/>
    <n v="125"/>
    <n v="158"/>
    <n v="3"/>
    <n v="52"/>
    <s v="AMER PSYCHOLOGICAL ASSOC"/>
    <s v="WASHINGTON"/>
    <s v="750 FIRST ST NE, WASHINGTON, DC 20002-4242 USA"/>
    <s v="0012-1649"/>
    <s v="1939-0599"/>
    <s v=""/>
    <s v="DEV PSYCHOL"/>
    <s v="Dev. Psychol."/>
    <s v="MAY"/>
    <x v="17"/>
    <n v="42"/>
    <n v="3"/>
    <s v=""/>
    <s v=""/>
    <s v=""/>
    <s v=""/>
    <n v="514"/>
    <n v="532"/>
    <s v=""/>
    <s v="10.1037/0012-1649.42.3.514"/>
    <s v="http://dx.doi.org/10.1037/0012-1649.42.3.514"/>
    <s v=""/>
    <s v=""/>
    <n v="19"/>
    <s v="Psychology, Developmental"/>
    <s v="Social Science Citation Index (SSCI)"/>
    <s v="Psychology"/>
    <s v="051QS"/>
    <n v="16756442"/>
    <s v=""/>
    <s v=""/>
    <s v=""/>
    <s v="2024-07-15"/>
    <x v="70"/>
    <s v="View Full Record in Web of Science"/>
  </r>
  <r>
    <x v="0"/>
    <x v="71"/>
    <s v=""/>
    <s v=""/>
    <s v=""/>
    <s v="Gale, Trevor"/>
    <s v=""/>
    <s v=""/>
    <s v="Towards a theory and practice of policy engagement: Higher education research policy in the making"/>
    <x v="47"/>
    <s v=""/>
    <s v=""/>
    <s v="English"/>
    <s v="Article"/>
    <s v=""/>
    <s v=""/>
    <s v=""/>
    <s v=""/>
    <s v=""/>
    <s v=""/>
    <s v=""/>
    <s v="Academic engagement with higher education research policy in Australia, and with education policy more generally, is in crisis. This time around, it is not just that our theoretical tools are blunt and irrelevant ( Ball 1990), so are our politics. It seems our attention has been so consumed by 'what is policy' ( Ball 1994a) and with challenging its claims to authority, that we have missed or ignored imperatives to engage with its production. Even though some have attempted contributions, for the most part we have been 'coerced into an era of cooperation'. Getting ourselves out of this mess will take more than just better theories and new politics. It will require a degree of cooperation, to advance a theory and practice of policy engagement and to re-establish a field of education that resists the tendency to fragment and/ or the temptation to defend itself 'against' policy. In this paper I attempt an assessment of where we are theoretically and politically with regard to education policy and where we need to look to find new forms of policy engagement. By way of illustration, I draw on examples from AARE ( the Australian Association for Research in Education) and the Australian RQF ( Research Quality Framework) although the analysis is by no means restricted to these."/>
    <s v="Monash Univ, Clayton, Vic 3168, Australia"/>
    <s v="Monash University"/>
    <s v="Gale, T (corresponding author), Monash Univ, Clayton, Vic 3168, Australia."/>
    <s v="trevor.gale@education.monash.edu.au"/>
    <s v="Gale, Trevor/ABC-4848-2020"/>
    <s v="Gale, Trevor/0000-0003-3927-9267"/>
    <s v=""/>
    <s v=""/>
    <s v=""/>
    <s v=""/>
    <n v="37"/>
    <n v="9"/>
    <n v="10"/>
    <n v="2"/>
    <n v="7"/>
    <s v="SPRINGER"/>
    <s v="DORDRECHT"/>
    <s v="VAN GODEWIJCKSTRAAT 30, 3311 GZ DORDRECHT, NETHERLANDS"/>
    <s v="0311-6999"/>
    <s v="2210-5328"/>
    <s v=""/>
    <s v="AUST EDUC RES"/>
    <s v="Aust. Educ. Res."/>
    <s v="AUG"/>
    <x v="17"/>
    <n v="33"/>
    <n v="2"/>
    <s v=""/>
    <s v=""/>
    <s v=""/>
    <s v=""/>
    <n v="1"/>
    <n v="14"/>
    <s v=""/>
    <s v="10.1007/BF03216831"/>
    <s v="http://dx.doi.org/10.1007/BF03216831"/>
    <s v=""/>
    <s v=""/>
    <n v="14"/>
    <s v="Education &amp; Educational Research"/>
    <s v="Social Science Citation Index (SSCI)"/>
    <s v="Education &amp; Educational Research"/>
    <s v="121OZ"/>
    <s v=""/>
    <s v=""/>
    <s v=""/>
    <s v=""/>
    <s v="2024-07-15"/>
    <x v="71"/>
    <s v="View Full Record in Web of Science"/>
  </r>
  <r>
    <x v="0"/>
    <x v="72"/>
    <s v=""/>
    <s v=""/>
    <s v=""/>
    <s v="Zimmer-Gembeck, Melanie J.; Chipuer, Heather M.; Hanisch, Michelle; Creed, Peter A.; McGregor, Leanne"/>
    <s v=""/>
    <s v=""/>
    <s v="Relationships at school and stage-environment fit as resources for adolescent engagement and achievement"/>
    <x v="48"/>
    <s v=""/>
    <s v=""/>
    <s v="English"/>
    <s v="Article"/>
    <s v=""/>
    <s v=""/>
    <s v=""/>
    <s v=""/>
    <s v=""/>
    <s v="school engagement; peer relationships; teacher-student relationships; achievement; stage-environment fit"/>
    <s v="SELF-DETERMINATION THEORY; MIDDLE SCHOOL; MOTIVATIONAL BELIEFS; ACADEMIC-ACHIEVEMENT; MISSING DATA; BEHAVIOR; PERCEPTIONS; ADJUSTMENT; NEED; SATISFACTION"/>
    <s v="Guided by Self-Determination and associated theories, we examined whether adolescent (N = 324, M age = 15, 52% female) competence (academic engagement and achievement) were supported by relationships at school and school fit. Aspects of relationships and school fit that were measured included adolescents' perceptions of each context as promoting autonomy, relatedness and competence. Within a latent-variable structural equation model, direct and indirect path estimates, standard errors and confidence intervals were produced using maximum likelihood and bootstrapping. Results supported the hypothesized model. As predicted, school fit partially mediated the association between teacher student relationships and engagement, but fully mediated the association between peer relationships and engagement. Engagement fully mediated the path from school fit to achievement. The use of SEM and bootstrapping are encouraged as the combination of these techniques can increase power to detect direct and indirect effects, and can be a better choice for data that do not conform to normal theory assumptions. Overall, these techniques allowed for more firm conclusions about the importance of a hierarchy of multidimensional contextual experiences for adolescent competence. (c) 2006 The Association for Professionals in Services for Adolescents. Published by Elsevier Ltd. All rights reserved."/>
    <s v="Griffith Univ, Sch Psychol, Nathan, Qld 9726, Australia"/>
    <s v="Griffith University"/>
    <s v="Zimmer-Gembeck, MJ (corresponding author), Griffith Univ, Sch Psychol, Gold Coast Campus,PMB 50 GCMC, Nathan, Qld 9726, Australia."/>
    <s v="m.zimmer-gembeck@griffith.edu.au"/>
    <s v="Zimmer-Gembeck, Melanie/H-3031-2015"/>
    <s v="Zimmer-Gembeck, Melanie/0000-0001-9100-010X; Creed, Peter A/0000-0002-8671-501X"/>
    <s v=""/>
    <s v=""/>
    <s v=""/>
    <s v=""/>
    <n v="76"/>
    <n v="132"/>
    <n v="220"/>
    <n v="0"/>
    <n v="16"/>
    <s v="WILEY"/>
    <s v="HOBOKEN"/>
    <s v="111 RIVER ST, HOBOKEN 07030-5774, NJ USA"/>
    <s v="0140-1971"/>
    <s v="1095-9254"/>
    <s v=""/>
    <s v="J ADOLESCENCE"/>
    <s v="J. Adolesc."/>
    <s v="DEC"/>
    <x v="17"/>
    <n v="29"/>
    <n v="6"/>
    <s v=""/>
    <s v=""/>
    <s v=""/>
    <s v=""/>
    <n v="911"/>
    <n v="933"/>
    <s v=""/>
    <s v="10.1016/j.adolescence.2006.04.008"/>
    <s v="http://dx.doi.org/10.1016/j.adolescence.2006.04.008"/>
    <s v=""/>
    <s v=""/>
    <n v="23"/>
    <s v="Psychology, Developmental"/>
    <s v="Social Science Citation Index (SSCI)"/>
    <s v="Psychology"/>
    <s v="110II"/>
    <n v="16750848"/>
    <s v=""/>
    <s v=""/>
    <s v=""/>
    <s v="2024-07-15"/>
    <x v="72"/>
    <s v="View Full Record in Web of Science"/>
  </r>
  <r>
    <x v="0"/>
    <x v="73"/>
    <s v=""/>
    <s v=""/>
    <s v=""/>
    <s v="Graham, Sandra; Bellmore, Amy D.; Mize, Jennifer"/>
    <s v=""/>
    <s v=""/>
    <s v="Peer victimization, aggression, and their co-occurrence in middle school: Pathways to adjustment problems"/>
    <x v="49"/>
    <s v=""/>
    <s v=""/>
    <s v="English"/>
    <s v="Article"/>
    <s v=""/>
    <s v=""/>
    <s v=""/>
    <s v=""/>
    <s v=""/>
    <s v="aggresive victim; academic achievement; victim; self-blame"/>
    <s v="SELF-BLAME; VICTIMS; ADOLESCENTS; DEPRESSION; HARASSMENT; STEREOTYPES; LONELINESS; COMPETENCE; VIOLENCE; BULLIES"/>
    <s v="An ethnically diverse sample of 6th-grade students completed peer nomination procedures that were used to create subgroups of students with reputations as victims, aggressors, aggressive victims, and socially adjusted (neither aggressive nor victimized). Self-report data on psychological adjustment, attributions for peer harassment, and perceived school climate were gathered. In addition, homeroom teachers rated participating students on academic engagement and students' grades were collected from school records. Victims reported the most negative self-views, aggressors enjoyed the most positive self-views, and aggressive victims fell between these two groups, although their psychological profile more closely resembled that of victims. However, all three subgroups encountered more school adjustment problems when compared to their socially adjusted classmates. Different pathways to school adjustment problems for aggressors and victims were examined. For victims, characterological self-blame for victimization and psychological maladjustment were the key mediators, whereas for aggressors, the significant pathway was mainly through perceived unfairness of school rules. Analyses by ethnicity revealed that African American boys were most likely to be perceived as aggressive and as aggressive victims and they were doing most poorly in school. Implications for intervention with subgroups of problem behavior youth and the particular vulnerabilities of African American adolescents were discussed."/>
    <s v="Univ Calif Los Angeles, Dept Educ, Los Angeles, CA 90095 USA; Univ Kansas, Lawrence, KS 66045 USA"/>
    <s v="University of California System; University of California Los Angeles; University of Kansas"/>
    <s v="Graham, S (corresponding author), Univ Calif Los Angeles, Dept Educ, Los Angeles, CA 90095 USA."/>
    <s v="shgraham@ucla.edu"/>
    <s v=""/>
    <s v=""/>
    <s v=""/>
    <s v=""/>
    <s v=""/>
    <s v=""/>
    <n v="59"/>
    <n v="169"/>
    <n v="260"/>
    <n v="3"/>
    <n v="44"/>
    <s v="SPRINGER/PLENUM PUBLISHERS"/>
    <s v="NEW YORK"/>
    <s v="233 SPRING ST, NEW YORK, NY 10013 USA"/>
    <s v="0091-0627"/>
    <s v="1573-2835"/>
    <s v=""/>
    <s v="J ABNORM CHILD PSYCH"/>
    <s v="J. Abnorm. Child Psychol."/>
    <s v="JUN"/>
    <x v="17"/>
    <n v="34"/>
    <n v="3"/>
    <s v=""/>
    <s v=""/>
    <s v=""/>
    <s v=""/>
    <n v="363"/>
    <n v="378"/>
    <s v=""/>
    <s v="10.1007/s10802-006-9030-2"/>
    <s v="http://dx.doi.org/10.1007/s10802-006-9030-2"/>
    <s v=""/>
    <s v=""/>
    <n v="16"/>
    <s v="Psychology, Clinical; Psychology, Developmental"/>
    <s v="Social Science Citation Index (SSCI)"/>
    <s v="Psychology"/>
    <s v="057ZD"/>
    <n v="16648999"/>
    <s v=""/>
    <s v=""/>
    <s v=""/>
    <s v="2024-07-15"/>
    <x v="73"/>
    <s v="View Full Record in Web of Science"/>
  </r>
  <r>
    <x v="0"/>
    <x v="74"/>
    <s v=""/>
    <s v=""/>
    <s v=""/>
    <s v="Hockings, Christine; Cooke, Sandra; Bowl, Marion"/>
    <s v=""/>
    <s v=""/>
    <s v="'Academic engagement' within a widening participation context - a 3D analysis"/>
    <x v="50"/>
    <s v=""/>
    <s v=""/>
    <s v="English"/>
    <s v="Article"/>
    <s v=""/>
    <s v=""/>
    <s v=""/>
    <s v=""/>
    <s v=""/>
    <s v=""/>
    <s v=""/>
    <s v="The growth in the student population within higher education against a background of government policy promoting the concept of 'widening participation' has led to much debate about the nature of university teaching. Academic engagement of all students within increasingly large and diverse classrooms has proved difficult to achieve. The research that we report here is part of a two-year ESRC/TLRP-funded project, whose key aim is to develop strategies for encouraging academic engagement and participation of all students by creating inclusive learning environments. In this paper, we report on the first stage of this project by exploring some of the sociological, epistemological and pedagogical reasons why learning environments may impact differently on first year students. We do this by asking over 200 'pre-entry students' what conceptions they have about higher education, university teachers, their subject and themselves as learners prior to enrolment at university. We consider how these conceptions might influence how they engage in, and benefit from, learning at university."/>
    <s v="Wolverhampton Univ, Ctr Excellence Learning &amp; Teaching, Wolverhampton WV1 1SB, England; Univ Birmingham, Birmingham B15 2TT, W Midlands, England"/>
    <s v="University of Wolverhampton; University of Birmingham"/>
    <s v="Hockings, C (corresponding author), Wolverhampton Univ, Ctr Excellence Learning &amp; Teaching, Wulfruna St, Wolverhampton WV1 1SB, England."/>
    <s v="c.hockings@wlv.ac.uk"/>
    <s v=""/>
    <s v=""/>
    <s v=""/>
    <s v=""/>
    <s v=""/>
    <s v=""/>
    <n v="61"/>
    <n v="28"/>
    <n v="34"/>
    <n v="0"/>
    <n v="17"/>
    <s v="ROUTLEDGE JOURNALS, TAYLOR &amp; FRANCIS LTD"/>
    <s v="ABINGDON"/>
    <s v="2-4 PARK SQUARE, MILTON PARK, ABINGDON OX14 4RN, OXON, ENGLAND"/>
    <s v="1356-2517"/>
    <s v="1470-1294"/>
    <s v=""/>
    <s v="TEACH HIGH EDUC"/>
    <s v="Teach. High Educ."/>
    <s v="OCT-DEC"/>
    <x v="18"/>
    <n v="12"/>
    <s v="5-6"/>
    <s v=""/>
    <s v=""/>
    <s v=""/>
    <s v=""/>
    <n v="721"/>
    <n v="733"/>
    <s v=""/>
    <s v="10.1080/13562510701596323"/>
    <s v="http://dx.doi.org/10.1080/13562510701596323"/>
    <s v=""/>
    <s v=""/>
    <n v="13"/>
    <s v="Education &amp; Educational Research"/>
    <s v="Social Science Citation Index (SSCI)"/>
    <s v="Education &amp; Educational Research"/>
    <s v="234BN"/>
    <s v=""/>
    <s v=""/>
    <s v=""/>
    <s v=""/>
    <s v="2024-07-15"/>
    <x v="74"/>
    <s v="View Full Record in Web of Science"/>
  </r>
  <r>
    <x v="0"/>
    <x v="75"/>
    <s v=""/>
    <s v=""/>
    <s v=""/>
    <s v="Creed, Peter A.; Conlon, Elizabeth G.; Zimmer-Gembeck, Melanie J."/>
    <s v=""/>
    <s v=""/>
    <s v="Career barriers and reading ability as correlates of career aspirations and expectations of parents and their children"/>
    <x v="51"/>
    <s v=""/>
    <s v=""/>
    <s v="English"/>
    <s v="Article"/>
    <s v=""/>
    <s v=""/>
    <s v=""/>
    <s v=""/>
    <s v=""/>
    <s v="career status expectations; career status aspirations; career barriers; academic engagement; academic control beliefs; general ability; reading"/>
    <s v="OCCUPATIONAL ASPIRATIONS; PERCEIVED BARRIERS; HIGH-SCHOOL; CONSEQUENCES; PERCEPTIONS; FUTURE; GIRLS; 6TH"/>
    <s v="Data were obtained from 176 Year 7 children (mean age = 12.2 years) on career status aspirations and expectations, career barriers, academic engagement, academic control beliefs, general ability and literacy; and from parents, mainly mothers, on aspirations, expectations and career barriers. Discrepancy scores between aspirations and expectations were calculated for both children and parents. Children differed from parents on career status aspirations and expectations; boys did not differ from girls, and parents did not differentiate between boys and girls. Parents' and children's aspirations were both associated with reading ability, although the association was weak for the children. Children's expectations were associated with perceptions of career barriers, and a trend towards reading abilities, while parents' expectations were associated with general ability and reading. (C) 2006 Elsevier Inc. All rights reserved."/>
    <s v="Griffith Univ, Sch Psychol, Gold Coast 9726, Australia"/>
    <s v="Griffith University; Griffith University - Gold Coast Campus"/>
    <s v="Creed, PA (corresponding author), Griffith Univ, Sch Psychol, PMB 50,GCMC, Gold Coast 9726, Australia."/>
    <s v="p.creed@griffith.edu.au"/>
    <s v="Zimmer-Gembeck, Melanie/H-3031-2015"/>
    <s v="Zimmer-Gembeck, Melanie/0000-0001-9100-010X; Creed, Peter A/0000-0002-8671-501X"/>
    <s v=""/>
    <s v=""/>
    <s v=""/>
    <s v=""/>
    <n v="57"/>
    <n v="33"/>
    <n v="49"/>
    <n v="2"/>
    <n v="28"/>
    <s v="ACADEMIC PRESS INC ELSEVIER SCIENCE"/>
    <s v="SAN DIEGO"/>
    <s v="525 B ST, STE 1900, SAN DIEGO, CA 92101-4495 USA"/>
    <s v="0001-8791"/>
    <s v="1095-9084"/>
    <s v=""/>
    <s v="J VOCAT BEHAV"/>
    <s v="J. Vocat. Behav."/>
    <s v="APR"/>
    <x v="18"/>
    <n v="70"/>
    <n v="2"/>
    <s v=""/>
    <s v=""/>
    <s v=""/>
    <s v=""/>
    <n v="242"/>
    <n v="258"/>
    <s v=""/>
    <s v="10.1016/j.jvb.2006.11.001"/>
    <s v="http://dx.doi.org/10.1016/j.jvb.2006.11.001"/>
    <s v=""/>
    <s v=""/>
    <n v="17"/>
    <s v="Psychology, Applied"/>
    <s v="Social Science Citation Index (SSCI)"/>
    <s v="Psychology"/>
    <s v="160TV"/>
    <s v=""/>
    <s v=""/>
    <s v=""/>
    <s v=""/>
    <s v="2024-07-15"/>
    <x v="75"/>
    <s v="View Full Record in Web of Science"/>
  </r>
  <r>
    <x v="0"/>
    <x v="76"/>
    <s v=""/>
    <s v=""/>
    <s v=""/>
    <s v="Smalls, Ciara; White, Rhonda; Chavous, Tabbye; Sellers, Robert"/>
    <s v=""/>
    <s v=""/>
    <s v="Racial ideological beliefs and racial discrimination experiences as predictors of academic engagement among African American adolescents"/>
    <x v="52"/>
    <s v=""/>
    <s v=""/>
    <s v="English"/>
    <s v="Article"/>
    <s v=""/>
    <s v=""/>
    <s v=""/>
    <s v=""/>
    <s v=""/>
    <s v="academic engagement; racial identity; racial attitudes; discrimination; adolescents"/>
    <s v="GENDER-DIFFERENCES; SCHOOL ADJUSTMENT; ASIAN-AMERICAN; BLACK-STUDENTS; SELF-ESTEEM; IDENTITY; ACHIEVEMENT; IDENTIFICATION; PERCEPTIONS; MOTIVATION"/>
    <s v="Adolescents' understandings of their social identities and related personal experiences influence their adaptations and responses within domains in which those identities are salient. The authors explore associations of racial identity beliefs regarding how Blacks should act, think, and behave (racial ideologies) and racial discrimination experiences with academic engagement outcomes among 390 African American adolescents in Grades 7 to 10. Results indicate that youths' endorsement of ideological beliefs emphasizing being more like Whites (assimilation ideology) related to more fears of being viewed as high achievers by peers (public oppositional academic identification), lower academic persistence and curiosity, and more school behavioral problems. Emphasizing commonalties with Blacks and other oppressed groups (minority ideology) related to positive engagement outcomes. Youths reporting more racial discrimination showed lower school engagement. Finally,, racial ideologies moderated the relationship between discrimination and academic outcomes, such that youths holding stronger assimilation views showed lower academic identification when reporting racial discrimination, relative to Youth who endorsed those views less. Findings are discussed relative to their potential impact on ethnic minority achievement research and educational practice."/>
    <s v="Univ Michigan, Ann Arbor, MI 48109 USA"/>
    <s v="University of Michigan System; University of Michigan"/>
    <s v="Smalls, C (corresponding author), Univ Michigan, Ann Arbor, MI 48109 USA."/>
    <s v=""/>
    <s v=""/>
    <s v=""/>
    <s v=""/>
    <s v=""/>
    <s v=""/>
    <s v=""/>
    <n v="91"/>
    <n v="161"/>
    <n v="326"/>
    <n v="1"/>
    <n v="32"/>
    <s v="SAGE PUBLICATIONS INC"/>
    <s v="THOUSAND OAKS"/>
    <s v="2455 TELLER RD, THOUSAND OAKS, CA 91320 USA"/>
    <s v="0095-7984"/>
    <s v="1552-4558"/>
    <s v=""/>
    <s v="J BLACK PSYCHOL"/>
    <s v="J. Black Psychol."/>
    <s v="AUG"/>
    <x v="18"/>
    <n v="33"/>
    <n v="3"/>
    <s v=""/>
    <s v=""/>
    <s v=""/>
    <s v=""/>
    <n v="299"/>
    <n v="330"/>
    <s v=""/>
    <s v="10.1177/0095798407302541"/>
    <s v="http://dx.doi.org/10.1177/0095798407302541"/>
    <s v=""/>
    <s v=""/>
    <n v="32"/>
    <s v="Psychology, Multidisciplinary"/>
    <s v="Social Science Citation Index (SSCI)"/>
    <s v="Psychology"/>
    <s v="191ZR"/>
    <s v=""/>
    <s v=""/>
    <s v=""/>
    <s v=""/>
    <s v="2024-07-15"/>
    <x v="76"/>
    <s v="View Full Record in Web of Science"/>
  </r>
  <r>
    <x v="0"/>
    <x v="77"/>
    <s v=""/>
    <s v=""/>
    <s v=""/>
    <s v="Horstmanshof, Louise; Zimitat, Craig"/>
    <s v=""/>
    <s v=""/>
    <s v="Future time orientation predicts academic engagement among first-year university students"/>
    <x v="53"/>
    <s v=""/>
    <s v=""/>
    <s v="English"/>
    <s v="Article"/>
    <s v=""/>
    <s v=""/>
    <s v=""/>
    <s v=""/>
    <s v=""/>
    <s v=""/>
    <s v="PERSPECTIVE"/>
    <s v="Background. Enhancing student engagement is considered an important strategy for improving retention. Students' Time Perspective is an under-researched factor that may significantly influence student engagement. Aims. This study examines interrelationships between elements of student engagement and relationship with Time Perspective. We propose that there are significant relationships between psychological and behavioural elements of student engagement. We also posit that time orientation is an important factor in facilitating psychological and behavioural elements of student engagement. Sample. Participants (N = 347) were first-year undergraduate students who had completed one semester of study and re-enrolled for a further semester of study at an Australian university. Methods. Participants were surveyed using instruments designed to measure Academic Application, Academic Orientation (McInnis, James, &amp; Hartley, 2000), Time Perspective (Zimbardo &amp; Boyd, 1999), the shortened version of the Study Process Questionnaire (Fox, McManus, &amp; Winder, 2001) and hours spent preparing for class. Results. There were interrelationships between the elements of student engagement (e.g. Academic Application) with productive educational behaviours (e.g. deep approach to learning). Students' perceptions of time appeared as a key factor mediating levels of Academic Application and Academic Orientation. Orientation to the Future emerged as a significant predictor of these elements of engagement. Conclusions. Future orientation emerged as an important factor mediating students' academic engagement in these students who completed one semester of study. Interventions focusing on the development of time perspective may be helpful in encouraging and supporting academic engagement and, ultimately, persistence in higher education."/>
    <s v="Griffith Univ, Grifith Inst Higher Educ, Brisbane, Qld 4111, Australia"/>
    <s v="Griffith University"/>
    <s v="Zimitat, C (corresponding author), Univ Tasmania, Ctr Adv Learning &amp; Teaching, Launceston, Tas 7250, Australia."/>
    <s v="craig.zimitat@utas.edu.au"/>
    <s v="zhang, joseph/H-1070-2011; Zimitat, Craig/B-1759-2008; Horstmanshof, Louise/A-8664-2018"/>
    <s v="Zimitat, Craig/0000-0002-9073-095X; Horstmanshof, Louise/0000-0002-0749-1231"/>
    <s v=""/>
    <s v=""/>
    <s v=""/>
    <s v=""/>
    <n v="32"/>
    <n v="153"/>
    <n v="242"/>
    <n v="3"/>
    <n v="76"/>
    <s v="WILEY"/>
    <s v="HOBOKEN"/>
    <s v="111 RIVER ST, HOBOKEN 07030-5774, NJ USA"/>
    <s v="0007-0998"/>
    <s v="2044-8279"/>
    <s v=""/>
    <s v="BRIT J EDUC PSYCHOL"/>
    <s v="Br. J. Educ. Psychol."/>
    <s v="SEP"/>
    <x v="18"/>
    <n v="77"/>
    <s v=""/>
    <n v="3"/>
    <s v=""/>
    <s v=""/>
    <s v=""/>
    <n v="703"/>
    <n v="718"/>
    <s v=""/>
    <s v="10.1348/000709906X160778"/>
    <s v="http://dx.doi.org/10.1348/000709906X160778"/>
    <s v=""/>
    <s v=""/>
    <n v="16"/>
    <s v="Psychology, Educational"/>
    <s v="Social Science Citation Index (SSCI)"/>
    <s v="Psychology"/>
    <s v="215BW"/>
    <n v="17908382"/>
    <s v=""/>
    <s v=""/>
    <s v=""/>
    <s v="2024-07-15"/>
    <x v="77"/>
    <s v="View Full Record in Web of Science"/>
  </r>
  <r>
    <x v="0"/>
    <x v="78"/>
    <s v=""/>
    <s v=""/>
    <s v=""/>
    <s v="Kindermann, Thomas A."/>
    <s v=""/>
    <s v=""/>
    <s v="Effects of naturally existing peer groups on changes in academic engagement in a cohort of sixth graders"/>
    <x v="19"/>
    <s v=""/>
    <s v=""/>
    <s v="English"/>
    <s v="Article"/>
    <s v=""/>
    <s v=""/>
    <s v=""/>
    <s v=""/>
    <s v=""/>
    <s v=""/>
    <s v="SOCIAL NETWORK CENTRALITY; AFRICAN-AMERICAN; INDIVIDUAL DEVELOPMENT; CHILDRENS ENGAGEMENT; SCHOOL; ACHIEVEMENT; MOTIVATION; BEHAVIOR; FRIENDS; CONTEXT"/>
    <s v="This study examined the effects of peer groups on changes in academic engagement in 11- to 13-year-old children. From the entire cohort of 366 sixth graders in a town, 87% participated at the beginning and end of the school year. Peer groups were assessed using socio-cognitive mapping; as an indicator of motivation, teachers reported on students' classroom engagement. Peer groups were homogeneous in terms of engagement, and despite considerable member turnover across time, their motivational composition remained fairly intact. Peer group engagement levels in the fall predicted changes in children's motivation across time. Although the magnitude of effects was relatively small, evidence for group influences persisted when controlling for peer selection and the influence of teacher and parent involvement."/>
    <s v="Portland State Univ, Dept Psychol, Portland, OR 97207 USA"/>
    <s v="Portland State University"/>
    <s v="Kindermann, TA (corresponding author), Portland State Univ, Dept Psychol, POB 751, Portland, OR 97207 USA."/>
    <s v="kindermannt@pdx.edu"/>
    <s v="Kindermann, Thomas A/A-5307-2008"/>
    <s v="Kindermann, Thomas A/0000-0003-4546-9649"/>
    <s v="NICHD NIH HHS [1R15 HD37848-01, 1R15HD31687-01] Funding Source: Medline"/>
    <s v="NICHD NIH HHS(United States Department of Health &amp; Human ServicesNational Institutes of Health (NIH) - USANIH Eunice Kennedy Shriver National Institute of Child Health &amp; Human Development (NICHD))"/>
    <s v=""/>
    <s v=""/>
    <n v="74"/>
    <n v="230"/>
    <n v="338"/>
    <n v="3"/>
    <n v="63"/>
    <s v="WILEY"/>
    <s v="HOBOKEN"/>
    <s v="111 RIVER ST, HOBOKEN 07030-5774, NJ USA"/>
    <s v="0009-3920"/>
    <s v="1467-8624"/>
    <s v=""/>
    <s v="CHILD DEV"/>
    <s v="Child Dev."/>
    <s v="JUL-AUG"/>
    <x v="18"/>
    <n v="78"/>
    <n v="4"/>
    <s v=""/>
    <s v=""/>
    <s v=""/>
    <s v=""/>
    <n v="1186"/>
    <n v="1203"/>
    <s v=""/>
    <s v="10.1111/j.1467-8624.2007.01060.x"/>
    <s v="http://dx.doi.org/10.1111/j.1467-8624.2007.01060.x"/>
    <s v=""/>
    <s v=""/>
    <n v="18"/>
    <s v="Psychology, Educational; Psychology, Developmental"/>
    <s v="Social Science Citation Index (SSCI)"/>
    <s v="Psychology"/>
    <s v="197AH"/>
    <n v="17650133"/>
    <s v=""/>
    <s v=""/>
    <s v=""/>
    <s v="2024-07-15"/>
    <x v="78"/>
    <s v="View Full Record in Web of Science"/>
  </r>
  <r>
    <x v="0"/>
    <x v="79"/>
    <s v=""/>
    <s v=""/>
    <s v=""/>
    <s v="Carter, Erik W.; Sisco, Lynn G.; Melekoglu, Macid A.; Kurkowski, Colleen"/>
    <s v=""/>
    <s v=""/>
    <s v="Peer supports as an alternative to individually assigned paraprofessionals in inclusive high school classrooms"/>
    <x v="54"/>
    <s v=""/>
    <s v=""/>
    <s v="English"/>
    <s v="Article"/>
    <s v=""/>
    <s v=""/>
    <s v=""/>
    <s v=""/>
    <s v=""/>
    <s v="inclusion; general curriculum; social interaction; academic engagement; transition; peer supports"/>
    <s v="SIGNIFICANT COGNITIVE DISABILITIES; GENERAL-EDUCATION CLASSROOMS; INTELLECTUAL DISABILITIES; SOCIAL INTERACTIONS; MENTAL-RETARDATION; PROMOTING ACCESS; STUDENTS; CURRICULUM; INTERVENTION; STRATEGIES"/>
    <s v="Promoting access to the general curriculum has emerged as a central theme of the standards-based reform movement, challenging educators to identify-effective strategies for supporting students with disabilities to access the numerous social and learning opportunities within general education. We examined peer support interventions as an alternative to one-to-one, adult-delivered support in high school science and art classrooms. All four participants with severe disabilities engaged in substantially more peer interactions when working with a peer support relative to when receiving direct support from a paraprofessional or special educator Students' levels of academic engagement were not diminished because of participation in peer support arrangements. We discuss the contributions of these strategies to promoting peer interaction within inclusive classrooms, as well as offer recommendations for further refinement of this intervention approach."/>
    <s v="[Carter, Erik W.; Sisco, Lynn G.; Melekoglu, Macid A.; Kurkowski, Colleen] Univ Wisconsin, Dept Rehabil Psychol &amp; Special Educ, Madison, WI 53706 USA"/>
    <s v="University of Wisconsin System; University of Wisconsin Madison"/>
    <s v="Carter, EW (corresponding author), Univ Wisconsin, Dept Rehabil Psychol &amp; Special Educ, 432 E Campus Mall, Madison, WI 53706 USA."/>
    <s v="ewcarter@wisc.edu"/>
    <s v="Carter, Erik/AAX-3043-2020; Melekoglu, Macid/AAK-1798-2020"/>
    <s v="Carter, Erik/0000-0001-7153-2782; Melekoglu, Macid/0000-0002-9933-5331"/>
    <s v=""/>
    <s v=""/>
    <s v=""/>
    <s v=""/>
    <n v="52"/>
    <n v="49"/>
    <n v="98"/>
    <n v="3"/>
    <n v="31"/>
    <s v="TASH"/>
    <s v="BALTIMORE"/>
    <s v="29 W SUSQUEHANNA AVE, STE 210, BALTIMORE, MD 21204-5201 USA"/>
    <s v="0274-9483"/>
    <s v=""/>
    <s v=""/>
    <s v="RES PRACT PERS SEV D"/>
    <s v="Res. Pract. Pers. Sev. Disabil."/>
    <s v="WIN"/>
    <x v="18"/>
    <n v="32"/>
    <n v="4"/>
    <s v=""/>
    <s v=""/>
    <s v=""/>
    <s v=""/>
    <n v="213"/>
    <n v="227"/>
    <s v=""/>
    <s v="10.2511/rpsd.32.4.213"/>
    <s v="http://dx.doi.org/10.2511/rpsd.32.4.213"/>
    <s v=""/>
    <s v=""/>
    <n v="15"/>
    <s v="Education, Special; Rehabilitation"/>
    <s v="Social Science Citation Index (SSCI)"/>
    <s v="Education &amp; Educational Research; Rehabilitation"/>
    <s v="351XV"/>
    <s v=""/>
    <s v=""/>
    <s v=""/>
    <s v=""/>
    <s v="2024-07-15"/>
    <x v="79"/>
    <s v="View Full Record in Web of Science"/>
  </r>
  <r>
    <x v="0"/>
    <x v="80"/>
    <s v=""/>
    <s v=""/>
    <s v=""/>
    <s v="Porter, Stephen R.; Pryor, John"/>
    <s v=""/>
    <s v=""/>
    <s v="The effects of heavy episodic alcohol use on student engagement, academic performance, and time use"/>
    <x v="55"/>
    <s v=""/>
    <s v=""/>
    <s v="English"/>
    <s v="Article"/>
    <s v=""/>
    <s v=""/>
    <s v=""/>
    <s v=""/>
    <s v=""/>
    <s v=""/>
    <s v="COLLEGE-STUDENTS; BINGE DRINKING; AGES 18-24; MAGNITUDE; MORBIDITY; MORTALITY"/>
    <s v="Alcohol use literature has linked heavy episodic alcohol use and academic consequences, but has not examined the influence of such use on student engagement. This study uses survey data from over 40,000 students at 28 selective private colleges and universities to examine the connection between heavy episodic alcohol use and engagement. The strongest negative effects of heavy episodic drinking are on student-faculty interaction, with these effects most common at research universities an less common at coed colleges and women colleges."/>
    <s v="Iowa State Univ, Dept Educ Leadership &amp; Policy Studies, Ames, IA 50011 USA; Univ Calif Los Angeles, Higher Educ Res Inst, Los Angeles, CA 90024 USA"/>
    <s v="Iowa State University; University of California System; University of California Los Angeles"/>
    <s v="Porter, SR (corresponding author), Iowa State Univ, Dept Educ Leadership &amp; Policy Studies, Lagomarcino Hall, Ames, IA 50011 USA."/>
    <s v="srporter@iastate.edu"/>
    <s v="Porter, Stephen/AAE-4086-2020"/>
    <s v="Porter, Stephen/0000-0002-5474-5126"/>
    <s v=""/>
    <s v=""/>
    <s v=""/>
    <s v=""/>
    <n v="26"/>
    <n v="33"/>
    <n v="69"/>
    <n v="0"/>
    <n v="18"/>
    <s v="JOHNS HOPKINS UNIV PRESS"/>
    <s v="BALTIMORE"/>
    <s v="JOURNALS PUBLISHING DIVISION, 2715 NORTH CHARLES ST, BALTIMORE, MD 21218-4363 USA"/>
    <s v="0897-5264"/>
    <s v=""/>
    <s v=""/>
    <s v="J COLL STUDENT DEV"/>
    <s v="J. Coll. Stud. Dev."/>
    <s v="JUL-AUG"/>
    <x v="18"/>
    <n v="48"/>
    <n v="4"/>
    <s v=""/>
    <s v=""/>
    <s v=""/>
    <s v=""/>
    <n v="455"/>
    <n v="467"/>
    <s v=""/>
    <s v="10.1353/csd.2007.0042"/>
    <s v="http://dx.doi.org/10.1353/csd.2007.0042"/>
    <s v=""/>
    <s v=""/>
    <n v="13"/>
    <s v="Education &amp; Educational Research; Psychology, Applied"/>
    <s v="Social Science Citation Index (SSCI)"/>
    <s v="Education &amp; Educational Research; Psychology"/>
    <s v="191MP"/>
    <s v=""/>
    <s v="Green Submitted"/>
    <s v=""/>
    <s v=""/>
    <s v="2024-07-15"/>
    <x v="80"/>
    <s v="View Full Record in Web of Science"/>
  </r>
  <r>
    <x v="0"/>
    <x v="81"/>
    <s v=""/>
    <s v=""/>
    <s v=""/>
    <s v="Athens, Elizabeth S.; Vollmer, Timothy R.; Pipkin, Claire C. St. Peter"/>
    <s v=""/>
    <s v=""/>
    <s v="Shaping academic task engagement with percentile schedules"/>
    <x v="3"/>
    <s v=""/>
    <s v=""/>
    <s v="English"/>
    <s v="Article"/>
    <s v=""/>
    <s v=""/>
    <s v=""/>
    <s v=""/>
    <s v=""/>
    <s v="shaping; academic engagement; percentile schedules"/>
    <s v="REINFORCEMENT-SCHEDULE; BEHAVIOR; ADOLESCENTS; SMOKING"/>
    <s v="The purpose of this study was to examine the use of percentile schedules as a method of quantifying the shaping procedure in an educational setting. We compared duration of task engagement during baseline measurements for 4 students to duration of task engagement during a percentile schedule. As a secondary purpose, we examined the influence on shaping of manipulations of the number of observations used to determine the criterion for reinforcement (the m parameter of the percentile formula). Results showed that the percentile formula was most effective when a relatively large m value (20 observations) was used."/>
    <s v="Univ Florida, Dept Psychol, Gainesville, FL 32611 USA; W Virginia Univ, Morgantown, WV 26506 USA"/>
    <s v="State University System of Florida; University of Florida; West Virginia University"/>
    <s v="Vollmer, TR (corresponding author), Univ Florida, Dept Psychol, Gainesville, FL 32611 USA."/>
    <s v="vollmera@ufl.edu"/>
    <s v=""/>
    <s v="St. Peter, Claire/0000-0003-0725-3169"/>
    <s v=""/>
    <s v=""/>
    <s v=""/>
    <s v=""/>
    <n v="21"/>
    <n v="26"/>
    <n v="48"/>
    <n v="0"/>
    <n v="4"/>
    <s v="WILEY"/>
    <s v="HOBOKEN"/>
    <s v="111 RIVER ST, HOBOKEN 07030-5774, NJ USA"/>
    <s v="0021-8855"/>
    <s v="1938-3703"/>
    <s v=""/>
    <s v="J APPL BEHAV ANAL"/>
    <s v="J. Appl. Behav. Anal."/>
    <s v="FAL"/>
    <x v="18"/>
    <n v="40"/>
    <n v="3"/>
    <s v=""/>
    <s v=""/>
    <s v=""/>
    <s v=""/>
    <n v="475"/>
    <n v="488"/>
    <s v=""/>
    <s v="10.1901/jaba.2007.40-475"/>
    <s v="http://dx.doi.org/10.1901/jaba.2007.40-475"/>
    <s v=""/>
    <s v=""/>
    <n v="14"/>
    <s v="Psychology, Clinical"/>
    <s v="Social Science Citation Index (SSCI)"/>
    <s v="Psychology"/>
    <s v="216QX"/>
    <n v="17970261"/>
    <s v="Green Published"/>
    <s v=""/>
    <s v=""/>
    <s v="2024-07-15"/>
    <x v="81"/>
    <s v="View Full Record in Web of Science"/>
  </r>
  <r>
    <x v="0"/>
    <x v="82"/>
    <s v=""/>
    <s v=""/>
    <s v=""/>
    <s v="Harniss, Mark K.; Caros, Jennifer; Gersten, Russell"/>
    <s v=""/>
    <s v=""/>
    <s v="Impact of the design of US history textbooks on content acquisition and academic engagement of special education students: An experimental investigation"/>
    <x v="56"/>
    <s v=""/>
    <s v=""/>
    <s v="English"/>
    <s v="Article"/>
    <s v=""/>
    <s v=""/>
    <s v=""/>
    <s v=""/>
    <s v=""/>
    <s v=""/>
    <s v=""/>
    <s v="We used randomized controlled trials to compare the impact of the designs of 2 United States history textbooks on the content acquisition and behavior of 8th-grade students identified for special education services or identified as low achieving. We also investigated whether teachers differed in their use of instructional activities and questioning strategies based on the type of text used. Our findings suggest that students learned more history content, were more actively engaged, and answered more questions correctly when using the experimental textbook. Teachers used different activities depending on which textbook they used, but did not differ in types of questions asked."/>
    <s v="Univ Washington, Seattle, WA 98195 USA; Vancouver Sch Dist, Vancouver, BC, Canada; Univ Oregon, Coll Educ, Eugene, OR 97403 USA"/>
    <s v="University of Washington; University of Washington Seattle; University of Oregon"/>
    <s v="Harniss, MK (corresponding author), Univ Washington, Box 357920, Seattle, WA 98195 USA."/>
    <s v=""/>
    <s v="Harniss, Mark/J-3118-2013"/>
    <s v="Harniss, Mark/0000-0002-7741-2498"/>
    <s v=""/>
    <s v=""/>
    <s v=""/>
    <s v=""/>
    <n v="23"/>
    <n v="11"/>
    <n v="21"/>
    <n v="0"/>
    <n v="8"/>
    <s v="SAGE PUBLICATIONS INC"/>
    <s v="THOUSAND OAKS"/>
    <s v="2455 TELLER RD, THOUSAND OAKS, CA 91320 USA"/>
    <s v="0022-2194"/>
    <s v="1538-4780"/>
    <s v=""/>
    <s v="J LEARN DISABIL-US"/>
    <s v="J. Learn. Disabil."/>
    <s v="MAR-APR"/>
    <x v="18"/>
    <n v="40"/>
    <n v="2"/>
    <s v=""/>
    <s v=""/>
    <s v=""/>
    <s v=""/>
    <n v="100"/>
    <n v="110"/>
    <s v=""/>
    <s v="10.1177/00222194070400020101"/>
    <s v="http://dx.doi.org/10.1177/00222194070400020101"/>
    <s v=""/>
    <s v=""/>
    <n v="11"/>
    <s v="Education, Special; Rehabilitation"/>
    <s v="Social Science Citation Index (SSCI)"/>
    <s v="Education &amp; Educational Research; Rehabilitation"/>
    <s v="143CJ"/>
    <n v="17380985"/>
    <s v=""/>
    <s v=""/>
    <s v=""/>
    <s v="2024-07-15"/>
    <x v="82"/>
    <s v="View Full Record in Web of Science"/>
  </r>
  <r>
    <x v="0"/>
    <x v="83"/>
    <s v=""/>
    <s v=""/>
    <s v=""/>
    <s v="Martin, Andrew J.; Marsh, Herbert W.; McInerney, Dennis M.; Green, Jasmine; Dowson, Martin"/>
    <s v=""/>
    <s v=""/>
    <s v="Getting along with teachers and parents: The yields of good relationsh.ips for students' achievement motivation and self-esteem"/>
    <x v="57"/>
    <s v=""/>
    <s v=""/>
    <s v="English"/>
    <s v="Article"/>
    <s v=""/>
    <s v=""/>
    <s v=""/>
    <s v=""/>
    <s v=""/>
    <s v=""/>
    <s v="CONSTRUCT-VALIDATION; SCHOOL OUTCOMES; COMMUNITY; SENSE; MODEL; PSYCHOLOGY; ENGAGEMENT"/>
    <s v="The aim of the present study was to better understand the combined and unique effects of teacher-student and parent-child relationships in students' achievement motivation and self-esteem. Participants were 3450 high school students administered items assessing their interpersonal relationships, academic motivation and engagement, academic self-concept, and general self-esteem. Preliminary correlations showed that both teacher-student and parent-child relationships are significantly associated with achievement motivation and general self-esteem. Importantly, however, when using appropriate structural equation models to control for shared variance amongst predictors, findings showed that although teachers and parents are clearly influential, after controlling for gender, age, and the presence of both interpersonal relationships in the one model, teacher effects are stronger than parent effects, particularly in the academic domain."/>
    <s v="[Martin, Andrew J.] Univ Sydney, Fac Educ &amp; Social Work, Sydney, NSW 2006, Australia; [Marsh, Herbert W.] Univ Oxford, Oxford OX1 2JD, England; [McInerney, Dennis M.] Nanyang Technol Univ, Singapore, Singapore"/>
    <s v="University of Sydney; University of Oxford; Nanyang Technological University"/>
    <s v="Martin, AJ (corresponding author), Univ Sydney, Fac Educ &amp; Social Work, A35,Educ Bldg, Sydney, NSW 2006, Australia."/>
    <s v="a.martin@edfac.usyd.edu.au"/>
    <s v="Marsh, Herbert W/B-3134-2017"/>
    <s v="Marsh, Herbert W/0000-0002-1078-9717; McInerney, Dennis/0000-0003-1339-1744"/>
    <s v=""/>
    <s v=""/>
    <s v=""/>
    <s v=""/>
    <n v="78"/>
    <n v="45"/>
    <n v="69"/>
    <n v="3"/>
    <n v="35"/>
    <s v="CAMBRIDGE UNIV PRESS"/>
    <s v="NEW YORK"/>
    <s v="32 AVENUE OF THE AMERICAS, NEW YORK, NY 10013-2473 USA"/>
    <s v="1037-2911"/>
    <s v="1839-2520"/>
    <s v=""/>
    <s v="AUST J GUID COUNS"/>
    <s v="Aust. J. Guid. Couns."/>
    <s v="DEC"/>
    <x v="18"/>
    <n v="17"/>
    <n v="2"/>
    <s v=""/>
    <s v=""/>
    <s v=""/>
    <s v=""/>
    <n v="109"/>
    <n v="125"/>
    <s v=""/>
    <s v="10.1375/ajgc.17.2.109"/>
    <s v="http://dx.doi.org/10.1375/ajgc.17.2.109"/>
    <s v=""/>
    <s v=""/>
    <n v="17"/>
    <s v="Education &amp; Educational Research; Social Work"/>
    <s v="Social Science Citation Index (SSCI)"/>
    <s v="Education &amp; Educational Research; Social Work"/>
    <s v="319VF"/>
    <s v=""/>
    <s v=""/>
    <s v=""/>
    <s v=""/>
    <s v="2024-07-15"/>
    <x v="83"/>
    <s v="View Full Record in Web of Science"/>
  </r>
  <r>
    <x v="0"/>
    <x v="84"/>
    <s v=""/>
    <s v=""/>
    <s v=""/>
    <s v="Herring-Harrison, Tina J.; Gardner, Ralph, III; Lovelace, Temple S."/>
    <s v=""/>
    <s v=""/>
    <s v="Adapting peer tutoring for learners who are deaf or hard of hearing"/>
    <x v="58"/>
    <s v=""/>
    <s v=""/>
    <s v="English"/>
    <s v="Article"/>
    <s v=""/>
    <s v=""/>
    <s v=""/>
    <s v=""/>
    <s v=""/>
    <s v=""/>
    <s v="INTERVENTIONS; STUDENTS"/>
    <s v="The purpose of this article is to present a classwide peer tutoring (CWPT) model successfully implemented with children who are deaf. Classwide peer tutoring is relatively easy to implement and is both teacher- and student-friendly. A large and growing body of professional literature documents the effectiveness of systematic peer tutoring models. Systematically implemented peer tutoring systems increase academic engagement and, in most cases, increase students' acquisition, maintenance, and generalization of skills across a variety of academic content areas. The innovative use of CWPT in classrooms for students who are deaf is based on adaptations made during the dissertation research of the first author. Specifically, adaptations will be described for the process of tutor training, the creation of tutoring materials, and the implementation and monitoring of a program for individuals who are deaf or hard of hearing. Suggestions for how these adaptations can be implemented with other special needs populations are presented."/>
    <s v="Univ Sci &amp; Arts Oklahoma, Chickasha, OK 73018 USA"/>
    <s v="University of Science &amp; Arts of Oklahoma"/>
    <s v="Herring-Harrison, TJ (corresponding author), Univ Sci &amp; Arts Oklahoma, 1727 W Alabama, Chickasha, OK 73018 USA."/>
    <s v="therring@usao.edu"/>
    <s v=""/>
    <s v=""/>
    <s v=""/>
    <s v=""/>
    <s v=""/>
    <s v=""/>
    <n v="28"/>
    <n v="5"/>
    <n v="6"/>
    <n v="0"/>
    <n v="4"/>
    <s v="SAGE PUBLICATIONS INC"/>
    <s v="THOUSAND OAKS"/>
    <s v="2455 TELLER RD, THOUSAND OAKS, CA 91320 USA"/>
    <s v="1053-4512"/>
    <s v="1538-4810"/>
    <s v=""/>
    <s v="INTERV SCH CLIN"/>
    <s v="Interv. Sch. Clin."/>
    <s v="NOV"/>
    <x v="18"/>
    <n v="43"/>
    <n v="2"/>
    <s v=""/>
    <s v=""/>
    <s v=""/>
    <s v=""/>
    <n v="82"/>
    <n v="87"/>
    <s v=""/>
    <s v="10.1177/10534512070430020801"/>
    <s v="http://dx.doi.org/10.1177/10534512070430020801"/>
    <s v=""/>
    <s v=""/>
    <n v="6"/>
    <s v="Education, Special"/>
    <s v="Social Science Citation Index (SSCI)"/>
    <s v="Education &amp; Educational Research"/>
    <s v="224MA"/>
    <s v=""/>
    <s v=""/>
    <s v=""/>
    <s v=""/>
    <s v="2024-07-15"/>
    <x v="84"/>
    <s v="View Full Record in Web of Science"/>
  </r>
  <r>
    <x v="0"/>
    <x v="85"/>
    <s v=""/>
    <s v=""/>
    <s v=""/>
    <s v="Domina, Thurston"/>
    <s v=""/>
    <s v=""/>
    <s v="Higher education policy as secondary school reform:: Texas public high schools after Hopwood"/>
    <x v="59"/>
    <s v=""/>
    <s v=""/>
    <s v="English"/>
    <s v="Article"/>
    <s v=""/>
    <s v=""/>
    <s v=""/>
    <s v=""/>
    <s v=""/>
    <s v="K-16 school reform; higher education outreach and admissions; financial aid policy; college applications; student engagement"/>
    <s v="AFFIRMATIVE-ACTION; TOBIT MODELS; COLLEGE"/>
    <s v="The higher education diversity programs that Texas enacted after Hopwood v. University of Texas banned affirmative action had unexpected positive consequences for the state's high schools. The Texas top 10% law, the Longhorn Opportunity Scholarship and Century Scholarship programs, and the Towards Excellence, Access and Success Grant program each explicitly linked postsecondary opportunities to high school performance and clearly articulated that link to students across the state. As a result, these programs worked as K-16 school reforms, using college opportunities as incentives to improve educational outcomes at the high school level. Using panel data describing Texas high schools between 1993 and 2002, the author demonstrates that Texas's post-Hopwood higher education policies redistributed college-related activity at public high schools and boosted high school students' academic engagement."/>
    <s v="Univ Calif Irvine, Dept Educ, Irvine, CA 92697 USA"/>
    <s v="University of California System; University of California Irvine"/>
    <s v="Domina, T (corresponding author), Univ Calif Irvine, Dept Educ, 2001 Berkeley Pl, Irvine, CA 92697 USA."/>
    <s v="tdomina@uci.edu"/>
    <s v=""/>
    <s v=""/>
    <s v=""/>
    <s v=""/>
    <s v=""/>
    <s v=""/>
    <n v="30"/>
    <n v="27"/>
    <n v="44"/>
    <n v="1"/>
    <n v="9"/>
    <s v="SAGE PUBLICATIONS INC"/>
    <s v="THOUSAND OAKS"/>
    <s v="2455 TELLER RD, THOUSAND OAKS, CA 91320 USA"/>
    <s v="0162-3737"/>
    <s v=""/>
    <s v=""/>
    <s v="EDUC EVAL POLICY AN"/>
    <s v="Educ. Eval. Policy Anal."/>
    <s v="SEP"/>
    <x v="18"/>
    <n v="29"/>
    <n v="3"/>
    <s v=""/>
    <s v=""/>
    <s v=""/>
    <s v=""/>
    <n v="200"/>
    <n v="217"/>
    <s v=""/>
    <s v="10.3102/0162373707304995"/>
    <s v="http://dx.doi.org/10.3102/0162373707304995"/>
    <s v=""/>
    <s v=""/>
    <n v="18"/>
    <s v="Education &amp; Educational Research"/>
    <s v="Social Science Citation Index (SSCI)"/>
    <s v="Education &amp; Educational Research"/>
    <s v="205XU"/>
    <s v=""/>
    <s v=""/>
    <s v=""/>
    <s v=""/>
    <s v="2024-07-15"/>
    <x v="85"/>
    <s v="View Full Record in Web of Science"/>
  </r>
  <r>
    <x v="0"/>
    <x v="86"/>
    <s v=""/>
    <s v=""/>
    <s v=""/>
    <s v="Price, Linda; Richardson, John T. E.; Jelfs, Anne"/>
    <s v=""/>
    <s v=""/>
    <s v="Face-to-face versus online tutoring support in distance education"/>
    <x v="60"/>
    <s v=""/>
    <s v=""/>
    <s v="English"/>
    <s v="Article"/>
    <s v=""/>
    <s v=""/>
    <s v=""/>
    <s v=""/>
    <s v=""/>
    <s v=""/>
    <s v="STUDENT; QUALITY; MODEL"/>
    <s v="The experiences of students taking the same course by distance learning were compared when tutorial support was provided conventionally ( using limited face-to-face sessions with some contact by telephone and email) or online ( using a combination of computer-mediated conferencing and email). Study 1 was a quantitative survey using an adapted version of the Course Experience Questionnaire and the Revised Approaches to Studying Inventory. Study 2 was another quantitative survey using the Academic Engagement Form. Study 3 was an interview-based examination of the students' conceptions of tutoring and tuition. In all three studies, the students receiving online tuition reported poorer experiences than those receiving face-to-face tuition. Study 3 showed that tutoring was seen not only as an academic activity but also as a highly valued pastoral activity. To make online tuition successful both tutors and students need training in how to communicate online in the absence of paralinguistic cues."/>
    <s v="Open Univ, Inst Educ Technol, Milton Keynes MK7 6AA, Bucks, England"/>
    <s v="Open University - UK"/>
    <s v="Price, L (corresponding author), Open Univ, Inst Educ Technol, Walton Hall, Milton Keynes MK7 6AA, Bucks, England."/>
    <s v="l.price@open.ac.uk"/>
    <s v=""/>
    <s v="Richardson, John/0000-0002-6267-0603; Price, Linda/0000-0001-5291-0469"/>
    <s v=""/>
    <s v=""/>
    <s v=""/>
    <s v=""/>
    <n v="30"/>
    <n v="87"/>
    <n v="109"/>
    <n v="2"/>
    <n v="33"/>
    <s v="ROUTLEDGE JOURNALS, TAYLOR &amp; FRANCIS LTD"/>
    <s v="ABINGDON"/>
    <s v="2-4 PARK SQUARE, MILTON PARK, ABINGDON OX14 4RN, OXON, ENGLAND"/>
    <s v="0307-5079"/>
    <s v="1470-174X"/>
    <s v=""/>
    <s v="STUD HIGH EDUC"/>
    <s v="Stud. High. Educ."/>
    <s v="FEB"/>
    <x v="18"/>
    <n v="32"/>
    <n v="1"/>
    <s v=""/>
    <s v=""/>
    <s v=""/>
    <s v=""/>
    <n v="1"/>
    <n v="20"/>
    <s v=""/>
    <s v="10.1080/03075070601004366"/>
    <s v="http://dx.doi.org/10.1080/03075070601004366"/>
    <s v=""/>
    <s v=""/>
    <n v="20"/>
    <s v="Education &amp; Educational Research"/>
    <s v="Social Science Citation Index (SSCI)"/>
    <s v="Education &amp; Educational Research"/>
    <s v="120ZV"/>
    <s v=""/>
    <s v=""/>
    <s v=""/>
    <s v=""/>
    <s v="2024-07-15"/>
    <x v="86"/>
    <s v="View Full Record in Web of Science"/>
  </r>
  <r>
    <x v="0"/>
    <x v="87"/>
    <s v=""/>
    <s v=""/>
    <s v=""/>
    <s v="Lane, Kathleen Lynne; Little, M. Annette; Redding-Rhodes, Jenny; Phillips, Andrea; Welsh, Megan T."/>
    <s v=""/>
    <s v=""/>
    <s v="Outcomes of a teacher-led reading intervention for elementary students at risk for behavioral disorders"/>
    <x v="13"/>
    <s v=""/>
    <s v=""/>
    <s v="English"/>
    <s v="Article"/>
    <s v=""/>
    <s v=""/>
    <s v=""/>
    <s v=""/>
    <s v=""/>
    <s v=""/>
    <s v="NATIONAL LONGITUDINAL TRANSITION; ASSISTED LEARNING-STRATEGIES; SOCIAL-SKILLS INTERVENTIONS; SINGLE-SUBJECT RESEARCH; SPECIAL-EDUCATION; ANTISOCIAL-BEHAVIOR; YOUNG ADULTHOOD; CHILDREN; INSTRUCTION; LITERACY"/>
    <s v="To date, reports of reading interventions for students at risk for emotional/behavioral disorders (E/BD) that have been published in refereed journals have involved sustained support by university or school-site personnel. This study examined the efficacy and feasibility of a reading intervention that 2 general education teachers implemented in inclusive settings to support 7 first-grade students at risk for E/BD and reading difficulties. Results of a multiple baseline design revealed lasting improvements in reading fluency for all students, accompanied by decreases in variability of academic engagement for 4 students. Although intervention goals, procedures, and outcomes exceeded teacher expectations, social validity ratings for some students declined between the onset and the conclusion of the intervention. This article presents limitations, future directions, and educational implications."/>
    <s v="Vanderbilt Univ, George Peabody Coll Teachers, Nashville, TN 37203 USA"/>
    <s v="Vanderbilt University; Vanderbilt University Peabody College"/>
    <s v="Lane, KL (corresponding author), Vanderbilt Univ, George Peabody Coll Teachers, Nashville, TN 37203 USA."/>
    <s v="Kathleen.lane@vanderbilt.edu"/>
    <s v=""/>
    <s v=""/>
    <s v=""/>
    <s v=""/>
    <s v=""/>
    <s v=""/>
    <n v="66"/>
    <n v="24"/>
    <n v="53"/>
    <n v="0"/>
    <n v="10"/>
    <s v="COUNCIL EXCEPTIONAL CHILDREN"/>
    <s v="ARLINGTON"/>
    <s v="1110 N GLEBE RD, ARLINGTON, VA 22201-5704 USA"/>
    <s v="0014-4029"/>
    <s v=""/>
    <s v=""/>
    <s v="EXCEPT CHILDREN"/>
    <s v="Except. Child."/>
    <s v="FAL"/>
    <x v="18"/>
    <n v="74"/>
    <n v="1"/>
    <s v=""/>
    <s v=""/>
    <s v=""/>
    <s v=""/>
    <n v="47"/>
    <n v="70"/>
    <s v=""/>
    <s v="10.1177/001440290707400103"/>
    <s v="http://dx.doi.org/10.1177/001440290707400103"/>
    <s v=""/>
    <s v=""/>
    <n v="24"/>
    <s v="Education, Special; Rehabilitation"/>
    <s v="Social Science Citation Index (SSCI)"/>
    <s v="Education &amp; Educational Research; Rehabilitation"/>
    <s v="200ST"/>
    <s v=""/>
    <s v="Green Published"/>
    <s v=""/>
    <s v=""/>
    <s v="2024-07-15"/>
    <x v="87"/>
    <s v="View Full Record in Web of Science"/>
  </r>
  <r>
    <x v="0"/>
    <x v="88"/>
    <s v=""/>
    <s v=""/>
    <s v=""/>
    <s v="Carter, Deborah Russell; Horner, Robert H."/>
    <s v=""/>
    <s v=""/>
    <s v="Adding functional behavioral assessment to first step to success: A case study"/>
    <x v="29"/>
    <s v=""/>
    <s v=""/>
    <s v="English"/>
    <s v="Article"/>
    <s v=""/>
    <s v=""/>
    <s v=""/>
    <s v=""/>
    <s v=""/>
    <s v=""/>
    <s v="EARLY INTERVENTION PROGRAM; MANUAL-BASED TREATMENTS; PSYCHOTHERAPIES; REPLICATION"/>
    <s v="First Step to Success is a manualized early intervention program with documented success in reducing the problem behavior of young children. Walker and colleagues (2005) are now engaged in analyses of variables that will increase the proportion of children for whom First Step is effective. A possible enhancement to the First Step to Success protocol is the use of functional behavioral assessment and individualized, function-based behavior support. The present analysis provides a case study with one 6-year-old student who received First Step to Success. Following the coaching phase of First Step, a reversal design was employed in which function-based features of behavior support were withdrawn and then re-implemented. Analysis of problem behavior and academic engagement data suggests that incorporation of function-based features enhanced the impact of First Step to Success. Implications for modifications of the First Step protocol and future research are provided."/>
    <s v="Univ Nevada, Reno, NV 89557 USA; Univ Oregon, Eugene, OR 97403 USA"/>
    <s v="Nevada System of Higher Education (NSHE); University of Nevada Reno; University of Oregon"/>
    <s v="Carter, DR (corresponding author), Univ Nevada, Reno, NV 89557 USA."/>
    <s v=""/>
    <s v=""/>
    <s v=""/>
    <s v=""/>
    <s v=""/>
    <s v=""/>
    <s v=""/>
    <n v="32"/>
    <n v="38"/>
    <n v="58"/>
    <n v="0"/>
    <n v="6"/>
    <s v="PRO-ED INC"/>
    <s v="AUSTIN"/>
    <s v="8700 SHOAL CREEK BLVD, AUSTIN, TX 78757-6897 USA"/>
    <s v="1098-3007"/>
    <s v=""/>
    <s v=""/>
    <s v="J POSIT BEHAV INTERV"/>
    <s v="J. Posit. Behav. Interv."/>
    <s v="FAL"/>
    <x v="18"/>
    <n v="9"/>
    <n v="4"/>
    <s v=""/>
    <s v=""/>
    <s v=""/>
    <s v=""/>
    <n v="229"/>
    <n v="238"/>
    <s v=""/>
    <s v="10.1177/10983007070090040501"/>
    <s v="http://dx.doi.org/10.1177/10983007070090040501"/>
    <s v=""/>
    <s v=""/>
    <n v="10"/>
    <s v="Psychology, Clinical; Education, Special"/>
    <s v="Social Science Citation Index (SSCI)"/>
    <s v="Psychology; Education &amp; Educational Research"/>
    <s v="215LE"/>
    <s v=""/>
    <s v=""/>
    <s v=""/>
    <s v=""/>
    <s v="2024-07-15"/>
    <x v="88"/>
    <s v="View Full Record in Web of Science"/>
  </r>
  <r>
    <x v="0"/>
    <x v="89"/>
    <s v=""/>
    <s v=""/>
    <s v=""/>
    <s v="Keyes, Margaret A.; Iacono, William G.; McGue, Matt"/>
    <s v=""/>
    <s v=""/>
    <s v="Early onset problem behavior, young adult psychopathology, and contextual risk"/>
    <x v="61"/>
    <s v=""/>
    <s v=""/>
    <s v="English"/>
    <s v="Article; Proceedings Paper"/>
    <s v="35th Annual Meeting of the Behavior-Genetics-Association"/>
    <s v="JUN 29-JUL 02, 2005"/>
    <s v="Hollywood, CA"/>
    <s v="Behav Genet Assoc"/>
    <s v=""/>
    <s v=""/>
    <s v="ALCOHOL-USE; FIRST DRINK; AGE; DISORDERS; CONSEQUENCES; ADOLESCENCE; PERSONALITY; ASSOCIATION; PREVALENCE; DEPENDENCE"/>
    <s v="A prospective study of 692 male twins was undertaken to investigate the relationships among early adolescent problem behavior, contextual risk, and disinhibitory psychopathology. Early adolescent problem behavior was assessed by the number of the following behaviors engaged in by the time of the age-14 assessment: (1) tobacco use, (2) alcohol use, (3) marijuana use, (4) other illicit drug use, (5) sexual intercourse, and (6) police contact. Contextual risk was assessed as a composite of measures of peer models, parent-off spring conflict, and academic engagement from the age-14 assessment. Disinhibitory psychopathology was assessed by symptoms of nicotine dependence, alcohol dependence, drug dependence, and adult antisocial behavior at the age-18 assessment. Early adolescent problem behavior and contextual risk were strongly correlated (r =.53) and both were strongly and independently associated with symptoms of disinhibitory psychopathology V from .35 to .60). The association of early adolescent problem behavior with both contextual risk and disinhibitory psychopathology was mediated entirely by genetic factors while the association between contextual risk and disinhibitory psychopathology was mediated by both genetic and nonshared environmental factors. The results are discussed in the context of emerging research on the prognostic significance of early adolescent problem behavior for risk of adult psychopathology."/>
    <s v="Univ Minnesota, Dept Psychol, Minneapolis, MN 55455 USA; Univ So Denmark, Dept Epidemiol, Odense, Denmark"/>
    <s v="University of Minnesota System; University of Minnesota Twin Cities; University of Southern Denmark"/>
    <s v="Keyes, MA (corresponding author), Univ Minnesota, Dept Psychol, 75 E River Rd, Minneapolis, MN 55455 USA."/>
    <s v="mkeyes@tfs.psych.umn.edu"/>
    <s v=""/>
    <s v=""/>
    <s v=""/>
    <s v=""/>
    <s v=""/>
    <s v=""/>
    <n v="24"/>
    <n v="25"/>
    <n v="31"/>
    <n v="0"/>
    <n v="11"/>
    <s v="CAMBRIDGE UNIV PRESS"/>
    <s v="NEW YORK"/>
    <s v="32 AVENUE OF THE AMERICAS, NEW YORK, NY 10013-2473 USA"/>
    <s v="1832-4274"/>
    <s v="1839-2628"/>
    <s v=""/>
    <s v="TWIN RES HUM GENET"/>
    <s v="Twin Res. Hum. Genet."/>
    <s v="FEB"/>
    <x v="18"/>
    <n v="10"/>
    <n v="1"/>
    <s v=""/>
    <s v=""/>
    <s v=""/>
    <s v=""/>
    <n v="45"/>
    <n v="53"/>
    <s v=""/>
    <s v="10.1375/twin.10.1.45"/>
    <s v="http://dx.doi.org/10.1375/twin.10.1.45"/>
    <s v=""/>
    <s v=""/>
    <n v="9"/>
    <s v="Genetics &amp; Heredity; Obstetrics &amp; Gynecology"/>
    <s v="Science Citation Index Expanded (SCI-EXPANDED); Social Science Citation Index (SSCI); Conference Proceedings Citation Index - Science (CPCI-S)"/>
    <s v="Genetics &amp; Heredity; Obstetrics &amp; Gynecology"/>
    <s v="144VG"/>
    <n v="17539364"/>
    <s v="Bronze"/>
    <s v=""/>
    <s v=""/>
    <s v="2024-07-15"/>
    <x v="89"/>
    <s v="View Full Record in Web of Science"/>
  </r>
  <r>
    <x v="0"/>
    <x v="90"/>
    <s v=""/>
    <s v=""/>
    <s v=""/>
    <s v="Bodovski, Katerina; Farkas, George"/>
    <s v=""/>
    <s v=""/>
    <s v="Mathematics growth in early elementary school: The roles of beginning knowledge, student engagement, and instruction"/>
    <x v="10"/>
    <s v=""/>
    <s v=""/>
    <s v="English"/>
    <s v="Article; Proceedings Paper"/>
    <s v="Annual Meeting of the American-Educational-Research-Association"/>
    <s v="APR 07-11, 2006"/>
    <s v="SAN FRANCISCO, CA"/>
    <s v="Amer Educ Res Assoc,Inst Educ Sci,US Dept Educ"/>
    <s v=""/>
    <s v=""/>
    <s v="LEARNING-DIFFICULTIES; NUMBER SENSE; CHILDREN; ACHIEVEMENT; DISABILITY; RISK; PERFORMANCE; RESILIENCE; ETHNICITY; OUTCOMES"/>
    <s v="We used the Early Childhood Longitudinal Study-Kindergarten Cohort (ECLS-K) data to examine how important mathematics readiness levels are to subsequent achievement growth and the efficacy of instruction and engagement in producing such growth. The ECLS-K selected a nationally representative sample of kinder-gartners in fall 1998 and is following these children through the end of eighth grade. We employed the standardized mathematics assessments that were administered to the students by ECLS-K staff. Separately for students who began kindergarten with low, medium-low, medium-high, and high mathematics skill, we examined achievement growth through third grade and the effects of teacher-reported time on mathematics instruction and student engagement (as perceived by the teacher) on such growth. We found that students who began with the lowest achievement also showed the least growth over this period. Students in the two highest skills groups had similar growth, and the highest levels of growth. Students in the lowest group received the most time on instruction but had the lowest engagement with instruction. Time on instruction increased achievement for all students equally, but the effect of engagement was strongest among the lowest-performing group. The lower engagement of the lowest-performing group explained more than half of their lower achievement growth in grades K-3. If inequality in mathematics achievement is to be reduced, teachers must make greater efforts to improve the beginning knowledge and academic engagement of this group."/>
    <s v="Penn State Univ, University Pk, PA 16802 USA"/>
    <s v="Pennsylvania Commonwealth System of Higher Education (PCSHE); Pennsylvania State University; Pennsylvania State University - University Park"/>
    <s v="Bodovski, K (corresponding author), Penn State Univ, University Pk, PA 16802 USA."/>
    <s v=""/>
    <s v="Hoffman, Shannah K/B-4104-2012"/>
    <s v="Bodovski, Katerina/0000-0003-1997-5214"/>
    <s v=""/>
    <s v=""/>
    <s v=""/>
    <s v=""/>
    <n v="54"/>
    <n v="166"/>
    <n v="273"/>
    <n v="1"/>
    <n v="35"/>
    <s v="UNIV CHICAGO PRESS"/>
    <s v="CHICAGO"/>
    <s v="1427 E 60TH ST, CHICAGO, IL 60637-2954 USA"/>
    <s v="0013-5984"/>
    <s v=""/>
    <s v=""/>
    <s v="ELEM SCHOOL J"/>
    <s v="Elem. Sch. J."/>
    <s v="NOV"/>
    <x v="18"/>
    <n v="108"/>
    <n v="2"/>
    <s v=""/>
    <s v=""/>
    <s v=""/>
    <s v=""/>
    <n v="115"/>
    <n v="130"/>
    <s v=""/>
    <s v="10.1086/525550"/>
    <s v="http://dx.doi.org/10.1086/525550"/>
    <s v=""/>
    <s v=""/>
    <n v="16"/>
    <s v="Education &amp; Educational Research"/>
    <s v="Conference Proceedings Citation Index - Social Science &amp; Humanities (CPCI-SSH); Social Science Citation Index (SSCI)"/>
    <s v="Education &amp; Educational Research"/>
    <s v="227FM"/>
    <s v=""/>
    <s v=""/>
    <s v=""/>
    <s v=""/>
    <s v="2024-07-15"/>
    <x v="90"/>
    <s v="View Full Record in Web of Science"/>
  </r>
  <r>
    <x v="0"/>
    <x v="91"/>
    <s v=""/>
    <s v=""/>
    <s v=""/>
    <s v="Gonzales, Nancy A.; German, Miguelina; Kim, Su Yeong; George, Preethy; Fabrett, Fairlee C.; Millsap, Roger; Dumka, Larry E."/>
    <s v=""/>
    <s v=""/>
    <s v="Mexican American adolescents' cultural orientation, externalizing behavior and academic engagement:: The role of traditional cultural values"/>
    <x v="12"/>
    <s v=""/>
    <s v=""/>
    <s v="English"/>
    <s v="Article"/>
    <s v=""/>
    <s v=""/>
    <s v=""/>
    <s v=""/>
    <s v=""/>
    <s v="Mexican; immigrant; acculturation; externalizing; academic engagement"/>
    <s v="SCHOOL; ACCULTURATION; IMPACT; MODEL; ACHIEVEMENT; FAMILY; HOME; BICULTURALISM; WELL"/>
    <s v="This study of 598 7th grade students of Mexican origin examined the role of traditional cultural values as a mediator of the effects of immigrant status, Mexican cultural orientation and Anglo cultural orientation on adolescent externalizing behavior and academic engagement. Immigrant status of adolescents and their maternal caregivers uniquely predicted increased Mexican cultural orientation and decreased Anglo cultural orientation, and both Mexican and Anglo cultural orientation related positively to adolescents' endorsement of traditional cultural values. Endorsement of traditional cultural values related, in turn, to decreased externalizing behaviors and increased academic engagement and these findings were replicated across adolescent and teacher report of these two outcomes. Tests of mediation provided further evidence to support these pathways. Findings support the central importance of traditional cultural values as a protective resource that explains why immigrant youth exhibit fewer externalizing problems and increased academic engagement when compared to their second and third generation peers."/>
    <s v="[Gonzales, Nancy A.; German, Miguelina; George, Preethy; Fabrett, Fairlee C.; Millsap, Roger] Arizona State Univ, Dept Psychol, Tempe, AZ 85287 USA; [Kim, Su Yeong] Univ Texas Austin, Dept Human Ecol, Austin, TX 78712 USA; [Dumka, Larry E.] Arizona State Univ, Sch Social &amp; Family Dynam, Tempe, AZ 85287 USA"/>
    <s v="Arizona State University; Arizona State University-Tempe; University of Texas System; University of Texas Austin; Arizona State University; Arizona State University-Tempe"/>
    <s v="Gonzales, NA (corresponding author), Arizona State Univ, Dept Psychol, POB 871104, Tempe, AZ 85287 USA."/>
    <s v="nancy.gonzales@asu.edu"/>
    <s v=""/>
    <s v=""/>
    <s v="NICHD NIH HHS [R24 HD042849, R24 HD042849-07, R03 HD051629-01A2, R03 HD051629] Funding Source: Medline; NIMH NIH HHS [R01 MH064707-06, P30 MH039246, R01 MH064707-04, T32 MH018387-22, R01 MH064707-01, R01 MH064707-02, R01 MH064707, P30 MH068685, P30 MH039246-15, 5-P30-MH39246-13, T32 MH018387, P30 MH039246-17, R01 MH064707-05, P30 MH068685-04, P30 MH039246-16, R01 MH064707-07, P30 MH039246-18, R01-MH64707, R01 MH064707-03] Funding Source: Medline"/>
    <s v="NICHD NIH HHS(United States Department of Health &amp; Human ServicesNational Institutes of Health (NIH) - USANIH Eunice Kennedy Shriver National Institute of Child Health &amp; Human Development (NICHD)); NIMH NIH HHS(United States Department of Health &amp; Human ServicesNational Institutes of Health (NIH) - USANIH National Institute of Mental Health (NIMH))"/>
    <s v=""/>
    <s v=""/>
    <n v="66"/>
    <n v="90"/>
    <n v="163"/>
    <n v="1"/>
    <n v="25"/>
    <s v="WILEY"/>
    <s v="HOBOKEN"/>
    <s v="111 RIVER ST, HOBOKEN 07030-5774, NJ USA"/>
    <s v="0091-0562"/>
    <s v="1573-2770"/>
    <s v=""/>
    <s v="AM J COMMUN PSYCHOL"/>
    <s v="Am. J. Community Psychol."/>
    <s v="MAR"/>
    <x v="19"/>
    <n v="41"/>
    <s v="1-2"/>
    <s v=""/>
    <s v=""/>
    <s v=""/>
    <s v=""/>
    <n v="151"/>
    <n v="164"/>
    <s v=""/>
    <s v="10.1007/s10464-007-9152-x"/>
    <s v="http://dx.doi.org/10.1007/s10464-007-9152-x"/>
    <s v=""/>
    <s v=""/>
    <n v="14"/>
    <s v="Public, Environmental &amp; Occupational Health; Psychology, Multidisciplinary; Social Work"/>
    <s v="Social Science Citation Index (SSCI)"/>
    <s v="Public, Environmental &amp; Occupational Health; Psychology; Social Work"/>
    <s v="268HG"/>
    <n v="18085435"/>
    <s v="Green Accepted"/>
    <s v=""/>
    <s v=""/>
    <s v="2024-07-15"/>
    <x v="91"/>
    <s v="View Full Record in Web of Science"/>
  </r>
  <r>
    <x v="0"/>
    <x v="92"/>
    <s v=""/>
    <s v=""/>
    <s v=""/>
    <s v="Green, Gillian; Rhodes, Jean; Hirsch, Abigail Heitler; Suarez-Orozco, Carola; Camic, Paul M."/>
    <s v=""/>
    <s v=""/>
    <s v="Supportive adult relationships and the academic engagement of Latin American immigrant youth"/>
    <x v="2"/>
    <s v=""/>
    <s v=""/>
    <s v="English"/>
    <s v="Article"/>
    <s v=""/>
    <s v=""/>
    <s v=""/>
    <s v=""/>
    <s v=""/>
    <s v="immigrant youth; teacher-student relationship; academic engagement"/>
    <s v="TEACHER-CHILD RELATIONSHIPS; HIGH-SCHOOL; MIDDLE SCHOOL; STUDENTS; ADOLESCENTS; MODELS; PERCEPTIONS; RESILIENCE; TRANSITION; ADJUSTMENT"/>
    <s v="The central aim of this study was to explore the academic engagement trajectories of a sample of recently arrived immigrant students from Latin America. Using an analytic framework that can dynamically model time-sensitive fluctuations (HLM; [Raudenbush, S. W., &amp; Bryk, A. S. (2002). Hierarchicical Linear Models: Applications and Data Analysis Methods (2nd Edition ed.). Thousand Oaks, CA: Sage Publications]), we explored how initial engagement, gender, and support from caring adults at school shaped youths' engagement over time. Students reported a range of engagement trajectories, with gender and support emerging as important predictors of youths' engagement trajectories. Additionally, perceptions of support fluctuated from year to year, and these fluctuations were linked to youths' academic engagement. The findings point to associations between support perceptions and engagement, including links between students' current academic motivation and effort and their current connections with adults. Taken together, the findings present a nuanced portrait of academic engagement and suggest how relationships at school might facilitate positive academic adjustment among Latin American immigrant students over time. Implications for future research, public policy, and practice are discussed. (C) 2007 Society for the Study of School Psychology. Published by Elsevier Ltd. All rights reserved."/>
    <s v="[Green, Gillian; Rhodes, Jean; Hirsch, Abigail Heitler] Univ Massachusetts, Boston, MA 02125 USA; [Suarez-Orozco, Carola] NYU, New York, NY 10003 USA; [Camic, Paul M.] Canterbury Christ Church Univ, Canterbury, Kent, England"/>
    <s v="University of Massachusetts System; University of Massachusetts Boston; New York University; Canterbury Christ Church University"/>
    <s v="Rhodes, J (corresponding author), Univ Massachusetts, Boston, MA 02125 USA."/>
    <s v="Jean.Rhodes@umb.edu"/>
    <s v=""/>
    <s v="Camic, Paul/0000-0002-4444-6544"/>
    <s v=""/>
    <s v=""/>
    <s v=""/>
    <s v=""/>
    <n v="61"/>
    <n v="68"/>
    <n v="132"/>
    <n v="0"/>
    <n v="23"/>
    <s v="PERGAMON-ELSEVIER SCIENCE LTD"/>
    <s v="OXFORD"/>
    <s v="THE BOULEVARD, LANGFORD LANE, KIDLINGTON, OXFORD OX5 1GB, ENGLAND"/>
    <s v="0022-4405"/>
    <s v=""/>
    <s v=""/>
    <s v="J SCHOOL PSYCHOL"/>
    <s v="J. Sch. Psychol."/>
    <s v="AUG"/>
    <x v="19"/>
    <n v="46"/>
    <n v="4"/>
    <s v=""/>
    <s v=""/>
    <s v=""/>
    <s v=""/>
    <n v="393"/>
    <n v="412"/>
    <s v=""/>
    <s v="10.1016/j.jsp.2007.07.001"/>
    <s v="http://dx.doi.org/10.1016/j.jsp.2007.07.001"/>
    <s v=""/>
    <s v=""/>
    <n v="20"/>
    <s v="Psychology, Educational"/>
    <s v="Social Science Citation Index (SSCI)"/>
    <s v="Psychology"/>
    <s v="318LA"/>
    <n v="19083365"/>
    <s v="Green Published"/>
    <s v=""/>
    <s v=""/>
    <s v="2024-07-15"/>
    <x v="92"/>
    <s v="View Full Record in Web of Science"/>
  </r>
  <r>
    <x v="0"/>
    <x v="93"/>
    <s v=""/>
    <s v=""/>
    <s v=""/>
    <s v="Carter, Erik W.; Sisco, Lynn G.; Brown, Lissa; Brickham, Dana; Al-Khabbaz, Zainab A."/>
    <s v=""/>
    <s v=""/>
    <s v="Peer Interactions and Academic Engagement of Youth With Developmental Disabilities in Inclusive Middle and High School Classrooms"/>
    <x v="6"/>
    <s v=""/>
    <s v=""/>
    <s v="English"/>
    <s v="Article"/>
    <s v=""/>
    <s v=""/>
    <s v=""/>
    <s v=""/>
    <s v=""/>
    <s v=""/>
    <s v="GENERAL-EDUCATION CLASSROOMS; MENTAL-RETARDATION; INTELLECTUAL DISABILITIES; SOCIAL INTERACTIONS; PROMOTING ACCESS; STUDENTS; CURRICULUM; SUPPORT; INTERVENTIONS; STRATEGIES"/>
    <s v="We examined the peer interactions and academic engagement of 23 middle and high school students with developmental disabilities within inclusive academic and elective classrooms. The extent to which students with and without disabilities interacted socially was highly variable and influenced by instructional format, the proximity of general and special educators, and curricular area. Peer interactions occurred more often within small group instructional formats, when students were not receiving direct support from a para-professional or special educator, and in elective courses. Academic engagement also varied, with higher levels evidenced during one-to-one or small group instruction and when in proximity of general or special educators. Implications for designing effective support strategies for students with autism and/or intellectual disability within general education classrooms are discussed."/>
    <s v="[Carter, Erik W.] Univ Wisconsin, Dept Rehabil Psychol &amp; Special Educ, Madison, WI 53706 USA"/>
    <s v="University of Wisconsin System; University of Wisconsin Madison"/>
    <s v="Carter, EW (corresponding author), Univ Wisconsin, Dept Rehabil Psychol &amp; Special Educ, 432 E Campus Mall, Madison, WI 53706 USA."/>
    <s v="ewcarter@wisc.edu"/>
    <s v="Carter, Erik/AAX-3043-2020"/>
    <s v="Carter, Erik/0000-0001-7153-2782"/>
    <s v=""/>
    <s v=""/>
    <s v=""/>
    <s v=""/>
    <n v="44"/>
    <n v="105"/>
    <n v="160"/>
    <n v="6"/>
    <n v="56"/>
    <s v="AMER ASSOC MENTAL RETARDATION"/>
    <s v="WASHINGTON"/>
    <s v="444 N CAPITOL ST, NW, STE 846, WASHINGTON, DC 20001-1512 USA"/>
    <s v="0895-8017"/>
    <s v=""/>
    <s v=""/>
    <s v="AM J MENT RETARD"/>
    <s v="Am. J. Ment. Retard."/>
    <s v="NOV"/>
    <x v="19"/>
    <n v="113"/>
    <n v="6"/>
    <s v=""/>
    <s v=""/>
    <s v=""/>
    <s v=""/>
    <n v="479"/>
    <n v="494"/>
    <s v=""/>
    <s v="10.1352/2008.113:479-494"/>
    <s v="http://dx.doi.org/10.1352/2008.113:479-494"/>
    <s v=""/>
    <s v=""/>
    <n v="16"/>
    <s v="Education, Special; Rehabilitation"/>
    <s v="Social Science Citation Index (SSCI)"/>
    <s v="Education &amp; Educational Research; Rehabilitation"/>
    <s v="367KN"/>
    <n v="19127658"/>
    <s v=""/>
    <s v=""/>
    <s v=""/>
    <s v="2024-07-15"/>
    <x v="93"/>
    <s v="View Full Record in Web of Science"/>
  </r>
  <r>
    <x v="0"/>
    <x v="94"/>
    <s v=""/>
    <s v=""/>
    <s v=""/>
    <s v="Chen, Jennifer Jun-Li"/>
    <s v=""/>
    <s v=""/>
    <s v="Grade-level differences - Relations of parental, teacher and peer support to academic engagement and achievement among Hong Kong students"/>
    <x v="62"/>
    <s v=""/>
    <s v=""/>
    <s v="English"/>
    <s v="Article"/>
    <s v=""/>
    <s v=""/>
    <s v=""/>
    <s v=""/>
    <s v=""/>
    <s v="academic achievement; academic engagement; academic support; grade-level differences; Hong Kong students; parental support; peer support; teacher support"/>
    <s v="GENDER DIFFERENCES; MIDDLE SCHOOL; ADOLESCENTS; PERCEPTIONS; INVOLVEMENT; AUTONOMY; MOTIVATION; ORIENTATION; ADJUSTMENT; STYLES"/>
    <s v="Researchers have long been interested in understanding factors affecting student achievement. To contribute new insights to the literature, this study investigated grade-level differences in the relationships of students' perceived academic support (from parents, teachers and peers) to academic achievement directly and also indirectly through their perceived academic engagement. Questionnaire data were collected from 270 Hong Kong adolescents in Forms 3-5 (equivalent to Grades 9-11 in the United States). Structural equation modelling analyses revealed important and interesting grade-level differences in the academic support-based achievement relationships. Specifically, perceived parental support was negatively linked to academic achievement for Form 4 students, but it was positively related to academic achievement through perceived academic engagement for Form 3 students. Perceived teacher support was a significant predictor of academic achievement only for Form 3 students. Surprisingly, perceived peer support had no significant direct or indirect relationship to student achievement. These findings were interpreted from cultural, educational, socioeconomic and developmental perspectives. Suggestions for promoting particular sources of academic support for adolescents in different grade levels were discussed."/>
    <s v="Kean Univ, Dept Early Childhood &amp; Family Studies, Union, NJ 07083 USA"/>
    <s v="Kean University"/>
    <s v="Chen, JJL (corresponding author), Kean Univ, Dept Early Childhood &amp; Family Studies, 1000 Morris Ave, Union, NJ 07083 USA."/>
    <s v="jchen@kean.edu"/>
    <s v=""/>
    <s v="Chen, Jennifer J/0000-0003-3181-0033"/>
    <s v=""/>
    <s v=""/>
    <s v=""/>
    <s v=""/>
    <n v="45"/>
    <n v="62"/>
    <n v="84"/>
    <n v="7"/>
    <n v="58"/>
    <s v="SAGE PUBLICATIONS LTD"/>
    <s v="LONDON"/>
    <s v="1 OLIVERS YARD, 55 CITY ROAD, LONDON EC1Y 1SP, ENGLAND"/>
    <s v="0143-0343"/>
    <s v="1461-7374"/>
    <s v=""/>
    <s v="SCHOOL PSYCHOL INT"/>
    <s v="Sch. Psychol. Int."/>
    <s v="MAY"/>
    <x v="19"/>
    <n v="29"/>
    <n v="2"/>
    <s v=""/>
    <s v=""/>
    <s v=""/>
    <s v=""/>
    <n v="183"/>
    <n v="198"/>
    <s v=""/>
    <s v="10.1177/0143034308090059"/>
    <s v="http://dx.doi.org/10.1177/0143034308090059"/>
    <s v=""/>
    <s v=""/>
    <n v="16"/>
    <s v="Psychology, Educational"/>
    <s v="Social Science Citation Index (SSCI)"/>
    <s v="Psychology"/>
    <s v="304HX"/>
    <s v=""/>
    <s v=""/>
    <s v=""/>
    <s v=""/>
    <s v="2024-07-15"/>
    <x v="94"/>
    <s v="View Full Record in Web of Science"/>
  </r>
  <r>
    <x v="0"/>
    <x v="95"/>
    <s v=""/>
    <s v=""/>
    <s v=""/>
    <s v="Kelleher, Constance; Riley-Tillman, T. Chris; Power, Thomas J."/>
    <s v=""/>
    <s v=""/>
    <s v="AN INITIAL COMPARISON OF COLLABORATIVE AND EXPERT-DRIVEN CONSULTATION ON TREATMENT INTEGRITY"/>
    <x v="63"/>
    <s v=""/>
    <s v=""/>
    <s v="English"/>
    <s v="Article"/>
    <s v=""/>
    <s v=""/>
    <s v=""/>
    <s v=""/>
    <s v=""/>
    <s v=""/>
    <s v="GENERAL-EDUCATION SETTINGS; INTERVENTION IMPLEMENTATION; FEEDBACK"/>
    <s v="Performance feedback has been described as a necessary component of consultation. Although feedback has been used to improve academic performance of individual students, less research has examined the effects on classroom academic engagement when implementation of classroom management variables is the source of feedback. Using a multiple-baseline design, the effects of performance feedback with goal setting was examined across three high school biology teachers who were first provided with feedback on the number of seconds devoted to transitions and then successful implementation of classroom time management strategies. Feedback on the number of transition minutes alone led to decreases in transition time and corresponding increases in student academic engagement for all teachers. One teacher benefited from additional feedback on classroom time management strategies. For all teachers, low rates of transition time and high rates of academic engagement were maintained when the intervention was faded and after it was terminated."/>
    <s v="[Riley-Tillman, T. Chris] E Carolina Univ, Dept Psychol, Greenville, NC 27858 USA; [Kelleher, Constance] Temple Univ, Philadelphia, PA 19122 USA; [Power, Thomas J.] Univ Penn, Childrens Hosp Philadelphia, Philadelphia, PA 19104 USA"/>
    <s v="University of North Carolina; East Carolina University; Pennsylvania Commonwealth System of Higher Education (PCSHE); Temple University; University of Pennsylvania; Pennsylvania Medicine; Childrens Hospital of Philadelphia"/>
    <s v="Riley-Tillman, TC (corresponding author), E Carolina Univ, Dept Psychol, Rawl Bldg, Greenville, NC 27858 USA."/>
    <s v="rileytillmant@ecu.edu"/>
    <s v=""/>
    <s v="Riley-Tillman, Timothy/0000-0001-7057-0429"/>
    <s v=""/>
    <s v=""/>
    <s v=""/>
    <s v=""/>
    <n v="33"/>
    <n v="33"/>
    <n v="52"/>
    <n v="0"/>
    <n v="7"/>
    <s v="ROUTLEDGE JOURNALS, TAYLOR &amp; FRANCIS LTD"/>
    <s v="ABINGDON"/>
    <s v="2-4 PARK SQUARE, MILTON PARK, ABINGDON OX14 4RN, OXON, ENGLAND"/>
    <s v="1047-4412"/>
    <s v="1532-768X"/>
    <s v=""/>
    <s v="J EDUC PSYCHOL CONS"/>
    <s v="J. Educ. Psychol. Consult."/>
    <s v=""/>
    <x v="19"/>
    <n v="18"/>
    <n v="4"/>
    <s v=""/>
    <s v=""/>
    <s v=""/>
    <s v=""/>
    <n v="294"/>
    <n v="324"/>
    <s v="PII 905937514"/>
    <s v="10.1080/10474410802491040"/>
    <s v="http://dx.doi.org/10.1080/10474410802491040"/>
    <s v=""/>
    <s v=""/>
    <n v="31"/>
    <s v="Psychology, Educational"/>
    <s v="Social Science Citation Index (SSCI)"/>
    <s v="Psychology"/>
    <s v="376GW"/>
    <s v=""/>
    <s v=""/>
    <s v=""/>
    <s v=""/>
    <s v="2024-07-15"/>
    <x v="95"/>
    <s v="View Full Record in Web of Science"/>
  </r>
  <r>
    <x v="0"/>
    <x v="96"/>
    <s v=""/>
    <s v=""/>
    <s v=""/>
    <s v="Hockings, Christine; Cooke, Sandra; Yamashita, Hiromi; McGinty, Samantha; Bowl, Marion"/>
    <s v=""/>
    <s v=""/>
    <s v="Switched off? A study of disengagement among computing students at two universities"/>
    <x v="64"/>
    <s v=""/>
    <s v=""/>
    <s v="English"/>
    <s v="Article"/>
    <s v=""/>
    <s v=""/>
    <s v=""/>
    <s v=""/>
    <s v=""/>
    <s v="academic engagement; disengagement; learning and teaching; higher education; widening participation; classroom observation"/>
    <s v="QUALITATIVE DIFFERENCES; ENGAGEMENT"/>
    <s v="We explore the conditions under which students engage with, or disengage from, learning at university within the context of increased student diversity. We discuss the concept and use of academic engagement and disengagement but focus on the dynamics of disengagement in two comparable first year computing modules at a pre- and a post-1992 university. The findings from this study suggest that there are many periods in which the learning and teaching environment, pedagogy and/or content do not academically engage the diverse interests and meet the needs of the range of students represented. Drawing upon this analysis, the reflections of participating teachers and interviews with their students, we consider what might be done to increase and widen academic engagement in the computing classroom. We conclude by drawing out some of the tentative implications that might be useful to explore in other universities."/>
    <s v="[Hockings, Christine; McGinty, Samantha] Wolverhampton Univ, Wolverhampton, W Midlands, England; [Cooke, Sandra; Yamashita, Hiromi] Univ Birmingham, Birmingham B15 2TT, W Midlands, England; [Bowl, Marion] Univ Canterbury, Canterbury, New Zealand"/>
    <s v="University of Wolverhampton; University of Birmingham; University of Canterbury"/>
    <s v="Hockings, C (corresponding author), Wolverhampton Univ, Wolverhampton, W Midlands, England."/>
    <s v="C.Hockings@wlv.ac.uk"/>
    <s v=""/>
    <s v=""/>
    <s v=""/>
    <s v=""/>
    <s v=""/>
    <s v=""/>
    <n v="33"/>
    <n v="55"/>
    <n v="67"/>
    <n v="0"/>
    <n v="12"/>
    <s v="ROUTLEDGE JOURNALS, TAYLOR &amp; FRANCIS LTD"/>
    <s v="ABINGDON"/>
    <s v="4 PARK SQUARE, MILTON PARK, ABINGDON OX14 4RN, OXFORDSHIRE, ENGLAND"/>
    <s v="0267-1522"/>
    <s v=""/>
    <s v=""/>
    <s v="RES PAP EDUC"/>
    <s v="Res. Pap. Educ."/>
    <s v=""/>
    <x v="19"/>
    <n v="23"/>
    <n v="2"/>
    <s v=""/>
    <s v=""/>
    <s v="SI"/>
    <s v=""/>
    <n v="191"/>
    <n v="201"/>
    <s v=""/>
    <s v="10.1080/02671520802048729"/>
    <s v="http://dx.doi.org/10.1080/02671520802048729"/>
    <s v=""/>
    <s v=""/>
    <n v="11"/>
    <s v="Education &amp; Educational Research"/>
    <s v="Social Science Citation Index (SSCI)"/>
    <s v="Education &amp; Educational Research"/>
    <s v="V14LW"/>
    <s v=""/>
    <s v=""/>
    <s v=""/>
    <s v=""/>
    <s v="2024-07-15"/>
    <x v="96"/>
    <s v="View Full Record in Web of Science"/>
  </r>
  <r>
    <x v="0"/>
    <x v="97"/>
    <s v=""/>
    <s v=""/>
    <s v=""/>
    <s v="Hart, Juliet E.; Whalon, Kelly J."/>
    <s v=""/>
    <s v=""/>
    <s v="Promote Academic Engagement and Communication of Students With Autism Spectrum Disorder in Inclusive Settings"/>
    <x v="58"/>
    <s v=""/>
    <s v=""/>
    <s v="English"/>
    <s v="Article"/>
    <s v=""/>
    <s v=""/>
    <s v=""/>
    <s v=""/>
    <s v=""/>
    <s v="learning strategies; academic; language learning; disabilities, research/intervention; autism; collaboration; inclusion"/>
    <s v="SCRIPT-FADING PROCEDURE; SOCIAL-INTERACTION SKILLS; CHILDREN; CLASSROOMS"/>
    <s v=""/>
    <s v="[Hart, Juliet E.] Univ Kansas, Lawrence, KS 66045 USA; [Whalon, Kelly J.] Coll William &amp; Mary, Williamsburg, VA 23187 USA"/>
    <s v="University of Kansas; William &amp; Mary"/>
    <s v="Hart, JE (corresponding author), Univ Kansas, 1122 W Campus Rd,Joseph R Pearson Hall,Rm 544, Lawrence, KS 66045 USA."/>
    <s v="harthawk@ku.edu"/>
    <s v="Barnett, Juliet Hart/AAB-1939-2020"/>
    <s v="Barnett, Juliet Hart/0000-0002-9511-6510"/>
    <s v=""/>
    <s v=""/>
    <s v=""/>
    <s v=""/>
    <n v="22"/>
    <n v="21"/>
    <n v="43"/>
    <n v="0"/>
    <n v="16"/>
    <s v="SAGE PUBLICATIONS INC"/>
    <s v="THOUSAND OAKS"/>
    <s v="2455 TELLER RD, THOUSAND OAKS, CA 91320 USA"/>
    <s v="1053-4512"/>
    <s v=""/>
    <s v=""/>
    <s v="INTERV SCH CLIN"/>
    <s v="Interv. Sch. Clin."/>
    <s v="NOV"/>
    <x v="19"/>
    <n v="44"/>
    <n v="2"/>
    <s v=""/>
    <s v=""/>
    <s v=""/>
    <s v=""/>
    <n v="116"/>
    <n v="120"/>
    <s v=""/>
    <s v="10.1177/1053451207310346"/>
    <s v="http://dx.doi.org/10.1177/1053451207310346"/>
    <s v=""/>
    <s v=""/>
    <n v="5"/>
    <s v="Education, Special"/>
    <s v="Social Science Citation Index (SSCI)"/>
    <s v="Education &amp; Educational Research"/>
    <s v="370II"/>
    <s v=""/>
    <s v=""/>
    <s v=""/>
    <s v=""/>
    <s v="2024-07-15"/>
    <x v="97"/>
    <s v="View Full Record in Web of Science"/>
  </r>
  <r>
    <x v="0"/>
    <x v="98"/>
    <s v=""/>
    <s v=""/>
    <s v=""/>
    <s v="Brint, Steven; Cantwell, Allison M.; Hanneman, Robert A."/>
    <s v=""/>
    <s v=""/>
    <s v="The two cultures of undergraduate academic engagement"/>
    <x v="65"/>
    <s v=""/>
    <s v=""/>
    <s v="English"/>
    <s v="Article"/>
    <s v=""/>
    <s v=""/>
    <s v=""/>
    <s v=""/>
    <s v=""/>
    <s v="academic engagement; student cultures; research universities; graduate degree aspirations"/>
    <s v="EXPERIENCES; FACULTY"/>
    <s v="Using data on upper-division students in the University of California system, we show that two distinct cultures of engagement exist on campus. The culture of engagement in the arts, humanities and social sciences focuses on interaction, participation, and interest in ideas. The culture of engagement in the natural sciences and engineering focuses on improvement of quantitative skills through collaborative study with an eye to rewards in the labor market. The two cultures of engagement are strongly associated with post-graduate degree plans. The findings raise questions about normative conceptions of good educational practices in so far as they are considered to be equally relevant to students in all higher education institutions and all major fields of study."/>
    <s v="[Brint, Steven; Cantwell, Allison M.; Hanneman, Robert A.] Univ Calif Riverside, Dept Sociol, Riverside, CA 92521 USA"/>
    <s v="University of California System; University of California Riverside"/>
    <s v="Brint, S (corresponding author), Univ Calif Riverside, Dept Sociol, Riverside, CA 92521 USA."/>
    <s v="steven.brint@ucr.edu"/>
    <s v="Cantwell, Allison/AAJ-4841-2021"/>
    <s v="Cantwell, Allison/0000-0002-9240-439X"/>
    <s v=""/>
    <s v=""/>
    <s v=""/>
    <s v=""/>
    <n v="52"/>
    <n v="74"/>
    <n v="110"/>
    <n v="0"/>
    <n v="39"/>
    <s v="SPRINGER"/>
    <s v="NEW YORK"/>
    <s v="233 SPRING ST, NEW YORK, NY 10013 USA"/>
    <s v="0361-0365"/>
    <s v="1573-188X"/>
    <s v=""/>
    <s v="RES HIGH EDUC"/>
    <s v="Res. High. Educ."/>
    <s v="AUG"/>
    <x v="19"/>
    <n v="49"/>
    <n v="5"/>
    <s v=""/>
    <s v=""/>
    <s v=""/>
    <s v=""/>
    <n v="383"/>
    <n v="402"/>
    <s v=""/>
    <s v="10.1007/s11162-008-9090-y"/>
    <s v="http://dx.doi.org/10.1007/s11162-008-9090-y"/>
    <s v=""/>
    <s v=""/>
    <n v="20"/>
    <s v="Education &amp; Educational Research"/>
    <s v="Social Science Citation Index (SSCI)"/>
    <s v="Education &amp; Educational Research"/>
    <s v="309PR"/>
    <s v=""/>
    <s v="Green Published"/>
    <s v=""/>
    <s v=""/>
    <s v="2024-07-15"/>
    <x v="98"/>
    <s v="View Full Record in Web of Science"/>
  </r>
  <r>
    <x v="0"/>
    <x v="99"/>
    <s v=""/>
    <s v=""/>
    <s v=""/>
    <s v="Bardin, Julie A.; Lewis, Sandra"/>
    <s v=""/>
    <s v=""/>
    <s v="A survey of the academic engagement of students with visual impairments in general education classes"/>
    <x v="66"/>
    <s v=""/>
    <s v=""/>
    <s v="English"/>
    <s v="Article"/>
    <s v=""/>
    <s v=""/>
    <s v=""/>
    <s v=""/>
    <s v=""/>
    <s v=""/>
    <s v="INSTRUCTIONAL CONTEXTS; LIFE-STYLES; RATES; OPPORTUNITIES; ACHIEVEMENT; CLASSROOMS; REQUESTS; BEHAVIOR; CHILDREN; TEACHER"/>
    <s v="General educators (n = 79) answered a questionnaire regarding the engagement of students with visual impairments who were enrolled in their classes. These students were identified as being only moderately engaged. No difference in the perceived engagement of students who read print and students who read braille was demonstrated."/>
    <s v="[Bardin, Julie A.] N Carolina Cent Univ, Visual Impairment Training Program, Durham, NC 27707 USA; [Lewis, Sandra] Florida State Univ, Program Visual Impairment, Tallahassee, FL 32306 USA"/>
    <s v="University of North Carolina; North Carolina Central University; State University System of Florida; Florida State University"/>
    <s v="Bardin, JA (corresponding author), N Carolina Cent Univ, Visual Impairment Training Program, 712 Cecil St, Durham, NC 27707 USA."/>
    <s v="jbardin@nccu.edu; lewis@mail.coe.fsu.edu"/>
    <s v=""/>
    <s v=""/>
    <s v=""/>
    <s v=""/>
    <s v=""/>
    <s v=""/>
    <n v="53"/>
    <n v="25"/>
    <n v="37"/>
    <n v="0"/>
    <n v="6"/>
    <s v="SAGE PUBLICATIONS INC"/>
    <s v="THOUSAND OAKS"/>
    <s v="2455 TELLER RD, THOUSAND OAKS, CA 91320 USA"/>
    <s v="0145-482X"/>
    <s v="1559-1476"/>
    <s v=""/>
    <s v="J VISUAL IMPAIR BLIN"/>
    <s v="J. Vis. Impair. Blind."/>
    <s v="AUG"/>
    <x v="19"/>
    <n v="102"/>
    <n v="8"/>
    <s v=""/>
    <s v=""/>
    <s v=""/>
    <s v=""/>
    <n v="472"/>
    <n v="483"/>
    <s v=""/>
    <s v="10.1177/0145482X0810200804"/>
    <s v="http://dx.doi.org/10.1177/0145482X0810200804"/>
    <s v=""/>
    <s v=""/>
    <n v="12"/>
    <s v="Rehabilitation"/>
    <s v="Social Science Citation Index (SSCI)"/>
    <s v="Rehabilitation"/>
    <s v="345CS"/>
    <s v=""/>
    <s v=""/>
    <s v=""/>
    <s v=""/>
    <s v="2024-07-15"/>
    <x v="99"/>
    <s v="View Full Record in Web of Science"/>
  </r>
  <r>
    <x v="0"/>
    <x v="100"/>
    <s v=""/>
    <s v=""/>
    <s v=""/>
    <s v="Kuh, George D.; Cruce, Ty M.; Shoup, Rick; Kinzie, Jillian; Gonyea, Robert M."/>
    <s v=""/>
    <s v=""/>
    <s v="Unmasking the effects of student engagement on first-year college grades and persistence"/>
    <x v="67"/>
    <s v=""/>
    <s v=""/>
    <s v="English"/>
    <s v="Article"/>
    <s v=""/>
    <s v=""/>
    <s v=""/>
    <s v=""/>
    <s v=""/>
    <s v=""/>
    <s v="INVOLVEMENT; PERCEPTIONS; MODEL"/>
    <s v="This study examines the relationships between student engagement, college GPA, and persistence for 6,000 students attending 18 baccalaureate-granting institutions. Data sources included student-level information from the National Survey of Student Engagement, academic transcripts, merit aid, and ACT/SAT score reports. Engagement had positive, statistically significant effects on grades and persistence between the first and second year of study for students from different racial and ethnic backgrounds. Equally important, engagement had compensatory effects for historically underserved students in that they benefited more from participating in educationally purposeful activities in terms of earning higher grades and being more likely to persist."/>
    <s v="[Kuh, George D.] Indiana Univ, Ctr Postsecondary Res, Bloomington, IN 47405 USA; [Cruce, Ty M.] Indiana Univ, Off Univ Planning Inst Res &amp; Accountabil, Bloomington, IN 47405 USA; [Shoup, Rick; Kinzie, Jillian; Gonyea, Robert M.] Indiana Univ Bloomington, Ctr Postsecondary Res, Bloomington, IN USA; [Kinzie, Jillian] Indiana Univ Bloomington, NSSE Inst, Bloomington, IN USA"/>
    <s v="Indiana University System; Indiana University Bloomington; Indiana University System; Indiana University Bloomington; Indiana University System; Indiana University Bloomington; Indiana University System; Indiana University Bloomington"/>
    <s v="Kuh, GD (corresponding author), Indiana Univ, Ctr Postsecondary Res, Bloomington, IN 47405 USA."/>
    <s v=""/>
    <s v="Kinzie, Jillian/AAW-7413-2020; GAMBOA, THOMAS/A-4646-2011; Soto, Lupita LS/N-1097-2017"/>
    <s v="Kinzie, Jillian/0000-0003-2595-9069"/>
    <s v=""/>
    <s v=""/>
    <s v=""/>
    <s v=""/>
    <n v="53"/>
    <n v="781"/>
    <n v="2037"/>
    <n v="13"/>
    <n v="190"/>
    <s v="ROUTLEDGE JOURNALS, TAYLOR &amp; FRANCIS LTD"/>
    <s v="ABINGDON"/>
    <s v="2-4 PARK SQUARE, MILTON PARK, ABINGDON OX14 4RN, OXON, ENGLAND"/>
    <s v="0022-1546"/>
    <s v="1538-4640"/>
    <s v=""/>
    <s v="J HIGH EDUC-UK"/>
    <s v="J. High. Educ."/>
    <s v="SEP-OCT"/>
    <x v="19"/>
    <n v="79"/>
    <n v="5"/>
    <s v=""/>
    <s v=""/>
    <s v=""/>
    <s v=""/>
    <n v="540"/>
    <s v="+"/>
    <s v=""/>
    <s v="10.1353/jhe.0.0019"/>
    <s v="http://dx.doi.org/10.1353/jhe.0.0019"/>
    <s v=""/>
    <s v=""/>
    <n v="25"/>
    <s v="Education &amp; Educational Research"/>
    <s v="Social Science Citation Index (SSCI)"/>
    <s v="Education &amp; Educational Research"/>
    <s v="349FX"/>
    <s v=""/>
    <s v="Green Submitted"/>
    <s v=""/>
    <s v=""/>
    <s v="2024-07-15"/>
    <x v="100"/>
    <s v="View Full Record in Web of Science"/>
  </r>
  <r>
    <x v="0"/>
    <x v="101"/>
    <s v=""/>
    <s v=""/>
    <s v=""/>
    <s v="Petscher, Erin Seligson; Bailey, Jon S."/>
    <s v=""/>
    <s v=""/>
    <s v="Comparing main and collateral effects of extinction and differential reinforcement of alternative behavior"/>
    <x v="1"/>
    <s v=""/>
    <s v=""/>
    <s v="English"/>
    <s v="Article"/>
    <s v=""/>
    <s v=""/>
    <s v=""/>
    <s v=""/>
    <s v=""/>
    <s v="differential reinforcement of alternative behavior; extinction; side effects; collateral effects; extinction-induced aggression; problem behavior"/>
    <s v="OPERANT EXTINCTION; AGGRESSION; PREVALENCE"/>
    <s v="This study evaluated the effects and collateral effects of extinction (EXT) and differential reinforcement of alternative behavior (DRA) interventions with inappropriate vocalizations and work refusal. Both interventions have been used frequently to reduce problem behaviors. The benefits of these interventions have been established yet may be outweighed by the reported negative side effects that result. However, these collateral effects have rarely been measured or reported. DRA produced the most rapid reductions in behavior for 4 of the 5 participants. Other behaviors were measured for changes and showed that the desirable collateral effect of academic engagement tended to be higher during EXT than DRA. No evidence of EXT bursts was present with any participant, although EXT-induced aggression occurred with 1 participant."/>
    <s v="[Petscher, Erin Seligson] Univ Florida, Behav Anal Serv Program, Gainesville, FL 32611 USA"/>
    <s v="State University System of Florida; University of Florida"/>
    <s v="Petscher, ES (corresponding author), 3008 Tipperary Dr Tallahassee, Tallahassee, FL 32309 USA."/>
    <s v="petscher@ufl.edu"/>
    <s v=""/>
    <s v=""/>
    <s v=""/>
    <s v=""/>
    <s v=""/>
    <s v=""/>
    <n v="18"/>
    <n v="18"/>
    <n v="25"/>
    <n v="2"/>
    <n v="7"/>
    <s v="SAGE PUBLICATIONS INC"/>
    <s v="THOUSAND OAKS"/>
    <s v="2455 TELLER RD, THOUSAND OAKS, CA 91320 USA"/>
    <s v="0145-4455"/>
    <s v=""/>
    <s v=""/>
    <s v="BEHAV MODIF"/>
    <s v="Behav. Modificat."/>
    <s v="JUL"/>
    <x v="19"/>
    <n v="32"/>
    <n v="4"/>
    <s v=""/>
    <s v=""/>
    <s v=""/>
    <s v=""/>
    <n v="468"/>
    <n v="488"/>
    <s v=""/>
    <s v="10.1177/0145445507309032"/>
    <s v="http://dx.doi.org/10.1177/0145445507309032"/>
    <s v=""/>
    <s v=""/>
    <n v="21"/>
    <s v="Psychology, Clinical"/>
    <s v="Social Science Citation Index (SSCI)"/>
    <s v="Psychology"/>
    <s v="312NF"/>
    <n v="18525062"/>
    <s v="Green Submitted"/>
    <s v=""/>
    <s v=""/>
    <s v="2024-07-15"/>
    <x v="101"/>
    <s v="View Full Record in Web of Science"/>
  </r>
  <r>
    <x v="0"/>
    <x v="102"/>
    <s v=""/>
    <s v=""/>
    <s v=""/>
    <s v="[Anonymous]"/>
    <s v=""/>
    <s v=""/>
    <s v="Towards a Better Understanding of Academic Acculturation: Second Language Students in Canadian Universities"/>
    <x v="68"/>
    <s v=""/>
    <s v=""/>
    <s v="English"/>
    <s v="Article"/>
    <s v=""/>
    <s v=""/>
    <s v=""/>
    <s v=""/>
    <s v=""/>
    <s v="academic acculturation; second language students; English for academic purposes instruction; internationalization"/>
    <s v="PERFORMANCE; LANGUAGE; SOCIALIZATION; ACHIEVEMENT; PROFICIENCY; ADJUSTMENT; MASTERS"/>
    <s v="The aggressive internationalization of Canadian universities and increased immigration to Canada over the past 20 years have resulted in a dramatic increase in the number of second language (L2) students in Canadian universities. However, little is known about the factors that influence academic acculturation of L2 students or about the role of English for academic purposes (EAP) instruction in their acculturation process. This study examined L2 university students' perceptions of academic acculturation and the role of EAP instruction by means of interviews conducted with 56 L2 students at three Canadian universities. Findings suggest that the students who characterized their academic engagement as successful had typically developed more strategic learning and social skills as part of their acculturation process. Implications are drawn for the importance of aligning students' agendas for learning (i.e., their perceptions of needs) with EAP programs."/>
    <s v=""/>
    <s v=""/>
    <s v=""/>
    <s v=""/>
    <s v=""/>
    <s v=""/>
    <s v=""/>
    <s v=""/>
    <s v=""/>
    <s v=""/>
    <n v="63"/>
    <n v="41"/>
    <n v="71"/>
    <n v="1"/>
    <n v="12"/>
    <s v="CANADIAN MODERN LANGUAGE REV"/>
    <s v="N YORK"/>
    <s v="UNIV TORONTO PRESS, JOURNALS DIVISION, 5201 DUFFERIN ST,, N YORK, ONTARIO M3H 5T8, CANADA"/>
    <s v="0008-4506"/>
    <s v="1710-1131"/>
    <s v=""/>
    <s v="CAN MOD LANG REV"/>
    <s v="Can. Mod. Lang. Rev.-Rev. Can. Lang. Vivantes"/>
    <s v="DEC"/>
    <x v="19"/>
    <n v="65"/>
    <n v="2"/>
    <s v=""/>
    <s v=""/>
    <s v=""/>
    <s v=""/>
    <n v="307"/>
    <n v="333"/>
    <s v=""/>
    <s v="10.3138/cmlr.65.2.307"/>
    <s v="http://dx.doi.org/10.3138/cmlr.65.2.307"/>
    <s v=""/>
    <s v=""/>
    <n v="27"/>
    <s v="Linguistics"/>
    <s v="Social Science Citation Index (SSCI)"/>
    <s v="Linguistics"/>
    <s v="407DJ"/>
    <s v=""/>
    <s v=""/>
    <s v=""/>
    <s v=""/>
    <s v="2024-07-15"/>
    <x v="102"/>
    <s v="View Full Record in Web of Science"/>
  </r>
  <r>
    <x v="0"/>
    <x v="103"/>
    <s v=""/>
    <s v=""/>
    <s v=""/>
    <s v="Baker, Jean A.; Clark, Teresa P.; Maier, Kimberly S.; Viger, Steve"/>
    <s v=""/>
    <s v=""/>
    <s v="The differential influence of instructional context on the academic engagement of students with behavior problems"/>
    <x v="69"/>
    <s v=""/>
    <s v=""/>
    <s v="English"/>
    <s v="Article"/>
    <s v=""/>
    <s v=""/>
    <s v=""/>
    <s v=""/>
    <s v=""/>
    <s v="elementary; behavior problems; teacher instructional practices; on-task behavior; direct observational methods"/>
    <s v="ON-TASK BEHAVIOR; ELEMENTARY-SCHOOL; TEACHER; CLASSROOM; ACHIEVEMENT; CHILDREN; ADJUSTMENT; EDUCATION; MATHEMATICS; INTERVENTION"/>
    <s v="The teacher-student interactions of 39 students exhibiting high externalizing behavior problems and 59 students exhibiting average behavioral adjustment from urban elementary schools were directly observed. Comparisons between these students within four different instructional contexts indicated that levels of student engagement were significantly related to both behavior and classroom context. Although teachers' use of behavioral management strategies was minimal, it was significantly related to the type of instructional context in which it occurred. Findings are discussed in terms of how different instructional contexts place unique demands and offer distinct affordances for students with behavior problems. A more comprehensive understanding of the influence of these environmental contexts can allow teachers to scaffold task demands to bring them within the domains of the student's ability. (C) 2008 Published by Elsevier Ltd."/>
    <s v="[Maier, Kimberly S.] Michigan State Univ, Coll Educ, E Lansing, MI 48824 USA; [Baker, Jean A.; Clark, Teresa P.; Viger, Steve] Michigan State Univ, E Lansing, MI 48864 USA"/>
    <s v="Michigan State University; Michigan State University"/>
    <s v="Maier, KS (corresponding author), Michigan State Univ, Coll Educ, 451 Erickson Hall, E Lansing, MI 48824 USA."/>
    <s v="kmaier@msu.edu"/>
    <s v=""/>
    <s v=""/>
    <s v=""/>
    <s v=""/>
    <s v=""/>
    <s v=""/>
    <n v="74"/>
    <n v="43"/>
    <n v="71"/>
    <n v="0"/>
    <n v="30"/>
    <s v="PERGAMON-ELSEVIER SCIENCE LTD"/>
    <s v="OXFORD"/>
    <s v="THE BOULEVARD, LANGFORD LANE, KIDLINGTON, OXFORD OX5 1GB, ENGLAND"/>
    <s v="0742-051X"/>
    <s v=""/>
    <s v=""/>
    <s v="TEACH TEACH EDUC"/>
    <s v="Teach. Teach. Educ."/>
    <s v="OCT"/>
    <x v="19"/>
    <n v="24"/>
    <n v="7"/>
    <s v=""/>
    <s v=""/>
    <s v=""/>
    <s v=""/>
    <n v="1876"/>
    <n v="1883"/>
    <s v=""/>
    <s v="10.1016/j.tate.2008.02.019"/>
    <s v="http://dx.doi.org/10.1016/j.tate.2008.02.019"/>
    <s v=""/>
    <s v=""/>
    <n v="8"/>
    <s v="Education &amp; Educational Research"/>
    <s v="Social Science Citation Index (SSCI)"/>
    <s v="Education &amp; Educational Research"/>
    <s v="347FF"/>
    <s v=""/>
    <s v=""/>
    <s v=""/>
    <s v=""/>
    <s v="2024-07-15"/>
    <x v="103"/>
    <s v="View Full Record in Web of Science"/>
  </r>
  <r>
    <x v="0"/>
    <x v="104"/>
    <s v=""/>
    <s v=""/>
    <s v=""/>
    <s v="Oyserman, Daphna"/>
    <s v=""/>
    <s v=""/>
    <s v="Racial-ethnic self-schemas: Multidimensional identity-based motivation"/>
    <x v="70"/>
    <s v=""/>
    <s v=""/>
    <s v="English"/>
    <s v="Article"/>
    <s v=""/>
    <s v=""/>
    <s v=""/>
    <s v=""/>
    <s v=""/>
    <s v="Racial-ethnic identity; School engagement; Academic achievement; Mental health; Depression"/>
    <s v="AFRICAN-AMERICAN ADOLESCENTS; SOCIAL PSYCHOLOGICAL PERSPECTIVE; PROCESSING INFORMATION; ACADEMIC-ACHIEVEMENT; DISCRIMINATION; GENDER; SCHOOL; IDENTIFICATION; MATHEMATICS; ATTITUDES"/>
    <s v="Prior self-schema research focuses on benefits of being schematic vs. aschematic in stereotyped domains. The current studies build on this work, examining racial-ethnic self-schemas as multidimensional, containing multiple, conflicting, and non-integrated images. A multidimensional perspective captures complexity; examining net effects of dimensions predicts within-group differences in academic engagement and well-being. When racial-ethnicity self-schemas focus attention on membership in both in-group and broader society, engagement with school should increase since school is not seen as out-group defining. When racial-ethnicity self-schemas focus attention on inclusion (not obstacles to inclusion) in broader society, risk of depressive symptoms should decrease. Support for these hypotheses was found in two separate samples (8th graders, n = 213, 9th graders followed to 12th grade n = 141). (C) 2008 Elsevier Inc. All rights reserved."/>
    <s v="Univ Michigan, Inst Social Res, Ann Arbor, MI 48106 USA"/>
    <s v="University of Michigan System; University of Michigan"/>
    <s v="Oyserman, D (corresponding author), Univ Michigan, Inst Social Res, 426 Thompson Ave,Room 5240, Ann Arbor, MI 48106 USA."/>
    <s v="daphna.oyserman@umich.edu"/>
    <s v="Oyserman, Daphna/U-3207-2019"/>
    <s v="Oyserman, Daphna/0000-0002-2727-2167"/>
    <s v="NIMH NIH HHS [R01 MH058299-03] Funding Source: Medline"/>
    <s v="NIMH NIH HHS(United States Department of Health &amp; Human ServicesNational Institutes of Health (NIH) - USANIH National Institute of Mental Health (NIMH))"/>
    <s v=""/>
    <s v=""/>
    <n v="65"/>
    <n v="42"/>
    <n v="82"/>
    <n v="0"/>
    <n v="27"/>
    <s v="ACADEMIC PRESS INC ELSEVIER SCIENCE"/>
    <s v="SAN DIEGO"/>
    <s v="525 B ST, STE 1900, SAN DIEGO, CA 92101-4495 USA"/>
    <s v="0092-6566"/>
    <s v="1095-7251"/>
    <s v=""/>
    <s v="J RES PERS"/>
    <s v="J. Res. Pers."/>
    <s v="OCT"/>
    <x v="19"/>
    <n v="42"/>
    <n v="5"/>
    <s v=""/>
    <s v=""/>
    <s v=""/>
    <s v=""/>
    <n v="1186"/>
    <n v="1198"/>
    <s v=""/>
    <s v="10.1016/j.jrp.2008.03.003"/>
    <s v="http://dx.doi.org/10.1016/j.jrp.2008.03.003"/>
    <s v=""/>
    <s v=""/>
    <n v="13"/>
    <s v="Psychology, Social"/>
    <s v="Social Science Citation Index (SSCI)"/>
    <s v="Psychology"/>
    <s v="363XU"/>
    <n v="19122837"/>
    <s v="Green Accepted"/>
    <s v=""/>
    <s v=""/>
    <s v="2024-07-15"/>
    <x v="104"/>
    <s v="View Full Record in Web of Science"/>
  </r>
  <r>
    <x v="0"/>
    <x v="105"/>
    <s v=""/>
    <s v=""/>
    <s v=""/>
    <s v="Raphael, Lisa M.; Pressley, Michael; Mohan, Lindsey"/>
    <s v=""/>
    <s v=""/>
    <s v="Engaging instruction in middle school classrooms: An observational study of nine teachers"/>
    <x v="10"/>
    <s v=""/>
    <s v=""/>
    <s v="English"/>
    <s v="Article"/>
    <s v=""/>
    <s v=""/>
    <s v=""/>
    <s v=""/>
    <s v=""/>
    <s v=""/>
    <s v="AUTONOMY-SUPPORTIVE TEACHERS; MOTIVATION; STUDENTS; ACHIEVEMENT; COMPETENCE; ENGAGEMENT; PERCEPTIONS; STRATEGIES; BEHAVIOR; TRANSITIONS"/>
    <s v="Observations of instructional practices, teacher interviews, and classroom artifacts were collected in 9 sixth-grade classrooms in 2 middle schools to determine teaching practices associated with student engagement (i.e., being on task, doing thoughtful assignments). The teachers used a variety of instructional practices, with some teachers producing greater engagement than others. We classified 3 teachers as highly engaging (i.e., at least 90% of students were engaged at least 90% of the time), 4 teachers as moderately engaging (at least 50% of students engaged at least 50% of the time), and 2 teachers as low engaging (i. e., less than 50% of students engaged less than 50% of the time). Compared to the moderately engaging and low-engaging teachers, highly engaging teachers used many instructional practices that had the potential to encourage academic engagement (e. g., scaffolding, encouraging strategy use) and did nothing that might undermine engagement (e. g., expressing frustration, providing ineffective or unclear feedback)."/>
    <s v="[Raphael, Lisa M.] SEDL, Austin, TX 78701 USA; [Pressley, Michael; Mohan, Lindsey] Michigan State Univ, E Lansing, MI 48824 USA"/>
    <s v="American Institutes for Research; Michigan State University"/>
    <s v="Raphael, LM (corresponding author), SEDL, Austin, TX 78701 USA."/>
    <s v=""/>
    <s v=""/>
    <s v="Mohan, Lindsey/0000-0002-6636-470X"/>
    <s v=""/>
    <s v=""/>
    <s v=""/>
    <s v=""/>
    <n v="68"/>
    <n v="21"/>
    <n v="68"/>
    <n v="0"/>
    <n v="14"/>
    <s v="UNIV CHICAGO PRESS"/>
    <s v="CHICAGO"/>
    <s v="1427 E 60TH ST, CHICAGO, IL 60637-2954 USA"/>
    <s v="0013-5984"/>
    <s v="1554-8279"/>
    <s v=""/>
    <s v="ELEM SCHOOL J"/>
    <s v="Elem. Sch. J."/>
    <s v="SEP"/>
    <x v="19"/>
    <n v="109"/>
    <n v="1"/>
    <s v=""/>
    <s v=""/>
    <s v=""/>
    <s v=""/>
    <n v="61"/>
    <n v="81"/>
    <s v=""/>
    <s v="10.1086/592367"/>
    <s v="http://dx.doi.org/10.1086/592367"/>
    <s v=""/>
    <s v=""/>
    <n v="21"/>
    <s v="Education &amp; Educational Research"/>
    <s v="Social Science Citation Index (SSCI)"/>
    <s v="Education &amp; Educational Research"/>
    <s v="336TB"/>
    <s v=""/>
    <s v=""/>
    <s v=""/>
    <s v=""/>
    <s v="2024-07-15"/>
    <x v="105"/>
    <s v="View Full Record in Web of Science"/>
  </r>
  <r>
    <x v="0"/>
    <x v="106"/>
    <s v=""/>
    <s v=""/>
    <s v=""/>
    <s v="Codding, Robin S.; Smyth, Carol Ann"/>
    <s v=""/>
    <s v=""/>
    <s v="USING PERFORMANCE FEEDBACK TO DECREASE CLASSROOM TRANSITION TIME AND EXAMINE COLLATERAL EFFECTS ON ACADEMIC ENGAGEMENT"/>
    <x v="63"/>
    <s v=""/>
    <s v=""/>
    <s v="English"/>
    <s v="Article"/>
    <s v=""/>
    <s v=""/>
    <s v=""/>
    <s v=""/>
    <s v=""/>
    <s v=""/>
    <s v="GENERAL-EDUCATION SETTINGS; TREATMENT INTEGRITY; FOLLOW-UP; TEACHER; IMPLEMENTATION; CONSULTATION; BEHAVIOR; INTERVENTIONS; INSTRUCTION; TASK"/>
    <s v="There is currently a gap in the consultation literature related to how teacher and student gender may affect teacher perceptions of and responses to student behavior. In this study, 147 preservice and practicing teachers were presented with four gender-neutral student-centered problems in the form of short vignettes in which the gender of the student was rotated. Respondents rated these vignettes on problem severity, likelihood of seeking assistance, and from whom they would seek assistance. Data were analyzed by teacher status (preservice or practicing), teacher gender, and student gender. Results suggest teachers typically did not make different decisions based on student gender. However, female teachers often rated student situations as more severe than their male colleagues, with some differences between practicing and preservice teachers. The potential implication of this and related findings for the process of consultation are highlighted."/>
    <s v="[Codding, Robin S.] Univ Massachusetts, Counseling &amp; Sch Psychol, Boston, MA 02125 USA; [Smyth, Carol Ann] CUNY, New York, NY 10021 USA"/>
    <s v="University of Massachusetts System; University of Massachusetts Boston; City University of New York (CUNY) System"/>
    <s v="Codding, RS (corresponding author), Univ Massachusetts, Counseling &amp; Sch Psychol, 100 Morrissey Blvd, Boston, MA 02125 USA."/>
    <s v="robin.codding@umb.edu"/>
    <s v="Codding, Robin/AAC-9157-2020"/>
    <s v="Codding, Robin/0000-0001-6717-0790"/>
    <s v=""/>
    <s v=""/>
    <s v=""/>
    <s v=""/>
    <n v="34"/>
    <n v="39"/>
    <n v="65"/>
    <n v="0"/>
    <n v="8"/>
    <s v="ROUTLEDGE JOURNALS, TAYLOR &amp; FRANCIS LTD"/>
    <s v="ABINGDON"/>
    <s v="2-4 PARK SQUARE, MILTON PARK, ABINGDON OX14 4RN, OXON, ENGLAND"/>
    <s v="1047-4412"/>
    <s v="1532-768X"/>
    <s v=""/>
    <s v="J EDUC PSYCHOL CONS"/>
    <s v="J. Educ. Psychol. Consult."/>
    <s v=""/>
    <x v="19"/>
    <n v="18"/>
    <n v="4"/>
    <s v=""/>
    <s v=""/>
    <s v=""/>
    <s v=""/>
    <n v="325"/>
    <n v="345"/>
    <s v="PII 905938818"/>
    <s v="10.1080/10474410802463312"/>
    <s v="http://dx.doi.org/10.1080/10474410802463312"/>
    <s v=""/>
    <s v=""/>
    <n v="21"/>
    <s v="Psychology, Educational"/>
    <s v="Social Science Citation Index (SSCI)"/>
    <s v="Psychology"/>
    <s v="376GW"/>
    <s v=""/>
    <s v="Bronze"/>
    <s v=""/>
    <s v=""/>
    <s v="2024-07-15"/>
    <x v="106"/>
    <s v="View Full Record in Web of Science"/>
  </r>
  <r>
    <x v="0"/>
    <x v="107"/>
    <s v=""/>
    <s v=""/>
    <s v=""/>
    <s v="Fowler, Jane; Zimitat, Craig"/>
    <s v=""/>
    <s v=""/>
    <s v="Common Time: embedding the concept of academic and social integration across cognate degree programmes"/>
    <x v="71"/>
    <s v=""/>
    <s v=""/>
    <s v="English"/>
    <s v="Article"/>
    <s v=""/>
    <s v=""/>
    <s v=""/>
    <s v=""/>
    <s v=""/>
    <s v="retention; first-year experience; transition; orientation"/>
    <s v=""/>
    <s v="Common Time (CT) was a structured programme designed to enhance the social and academic engagement of a growingly diverse student body on a new campus that draws its population from a low-socioeconomic area. As a voluntary and non-remedial programme, it incorporated a range of formal and informal activities and processes to engage students. CT operates across degree programmes and involves the collaboration of academics, librarians and support staff such as learning advisers. Interviews with students reveal that the CT strategy achieved the objectives for which it was designed: to facilitate faculty-student informal interaction, provide the opportunity for students to interact and develop relationships with their peers, and provide a range of activities that would assist students with their academic and intellectual development. Further evidence of its success is borne out by high and consistent attendance, the longevity of the programme and its adoption as a model at other institutions."/>
    <s v="[Fowler, Jane; Zimitat, Craig] Griffith Univ, Nathan, Qld 4111, Australia"/>
    <s v="Griffith University"/>
    <s v="Fowler, J (corresponding author), Griffith Univ, Nathan, Qld 4111, Australia."/>
    <s v="j.fowler@griffith.edu.au"/>
    <s v="Zimitat, Craig/B-1759-2008"/>
    <s v="Zimitat, Craig/0000-0002-9073-095X; Fowler, Jane/0000-0001-5984-0838"/>
    <s v=""/>
    <s v=""/>
    <s v=""/>
    <s v=""/>
    <n v="10"/>
    <n v="6"/>
    <n v="11"/>
    <n v="0"/>
    <n v="8"/>
    <s v="ROUTLEDGE JOURNALS, TAYLOR &amp; FRANCIS LTD"/>
    <s v="ABINGDON"/>
    <s v="2-4 PARK SQUARE, MILTON PARK, ABINGDON OX14 4RN, OXON, ENGLAND"/>
    <s v="1470-3297"/>
    <s v="1470-3300"/>
    <s v=""/>
    <s v="INNOV EDUC TEACH INT"/>
    <s v="Innov. Educ. Teach. Int."/>
    <s v=""/>
    <x v="19"/>
    <n v="45"/>
    <n v="1"/>
    <s v=""/>
    <s v=""/>
    <s v=""/>
    <s v=""/>
    <n v="37"/>
    <n v="46"/>
    <s v=""/>
    <s v="10.1080/14703290701757435"/>
    <s v="http://dx.doi.org/10.1080/14703290701757435"/>
    <s v=""/>
    <s v=""/>
    <n v="10"/>
    <s v="Education &amp; Educational Research"/>
    <s v="Social Science Citation Index (SSCI)"/>
    <s v="Education &amp; Educational Research"/>
    <s v="252PW"/>
    <s v=""/>
    <s v=""/>
    <s v=""/>
    <s v=""/>
    <s v="2024-07-15"/>
    <x v="107"/>
    <s v="View Full Record in Web of Science"/>
  </r>
  <r>
    <x v="0"/>
    <x v="108"/>
    <s v=""/>
    <s v=""/>
    <s v=""/>
    <s v="Sharkey, Jill D.; You, Sukkyung; Schnoebelen, Katrina"/>
    <s v=""/>
    <s v=""/>
    <s v="Relations among school assets, individual resilience, and student engagement for youth grouped by level of family functioning"/>
    <x v="25"/>
    <s v=""/>
    <s v=""/>
    <s v="English"/>
    <s v="Article"/>
    <s v=""/>
    <s v=""/>
    <s v=""/>
    <s v=""/>
    <s v=""/>
    <s v=""/>
    <s v="ACADEMIC ENGAGEMENT; MIDDLE SCHOOL; ADOLESCENTS; CONNECTEDNESS; RISK; ACHIEVEMENT; OUTCOMES; CONTEXT; TEACHER; INVOLVEMENT"/>
    <s v="Given the importance of student engagement for healthy outcomes, research needs to investigate whether school-based assets promote student engagement beyond individual and family influences, Unfortunately, such research has been limited by a lack of valid instrumentation. After examining the psychometrics of the California Healthy Kids Survey Resilience Youth Development Module, we used this risk and resilience instrument with a randomly selected sample, of 10,000 diverse 7th, 9th-, and 11th-grade students to test a model of relations between school assets, individual resilience, and student engagement for students grouped by level of family assets. Although youth in the low family asset group reported lower student engagement, contrary to hypothesis, multigroup structural equation modeling revealed that school assets did not have a differential relation for low family asset youth compared to their high family asset peers. School assets were associated with student engagement for all groups, even accounting for individual resilience. Implications and future directions are provided. (c) 2008 Wiley Periodicals, Inc."/>
    <s v="[Sharkey, Jill D.; You, Sukkyung; Schnoebelen, Katrina] Univ Calif Santa Barbara, Gevirtz Grad Sch Educ, Dept Counseling Clin &amp; Sch Psychol, Santa Barbara, CA 93106 USA"/>
    <s v="University of California System; University of California Santa Barbara"/>
    <s v="Sharkey, JD (corresponding author), Univ Calif Santa Barbara, Gevirtz Grad Sch Educ, Dept Counseling Clin &amp; Sch Psychol, Santa Barbara, CA 93106 USA."/>
    <s v="jsharkey@education.ucsb.edu"/>
    <s v=""/>
    <s v=""/>
    <s v=""/>
    <s v=""/>
    <s v=""/>
    <s v=""/>
    <n v="63"/>
    <n v="67"/>
    <n v="121"/>
    <n v="2"/>
    <n v="27"/>
    <s v="WILEY"/>
    <s v="HOBOKEN"/>
    <s v="111 RIVER ST, HOBOKEN 07030-5774, NJ USA"/>
    <s v="0033-3085"/>
    <s v="1520-6807"/>
    <s v=""/>
    <s v="PSYCHOL SCHOOLS"/>
    <s v="Psychol. Schools"/>
    <s v="MAY"/>
    <x v="19"/>
    <n v="45"/>
    <n v="5"/>
    <s v=""/>
    <s v=""/>
    <s v=""/>
    <s v=""/>
    <n v="402"/>
    <n v="418"/>
    <s v=""/>
    <s v="10.1002/pits.20305"/>
    <s v="http://dx.doi.org/10.1002/pits.20305"/>
    <s v=""/>
    <s v=""/>
    <n v="17"/>
    <s v="Psychology, Educational"/>
    <s v="Social Science Citation Index (SSCI)"/>
    <s v="Psychology"/>
    <s v="290TE"/>
    <s v=""/>
    <s v=""/>
    <s v=""/>
    <s v=""/>
    <s v="2024-07-15"/>
    <x v="108"/>
    <s v="View Full Record in Web of Science"/>
  </r>
  <r>
    <x v="0"/>
    <x v="109"/>
    <s v=""/>
    <s v=""/>
    <s v=""/>
    <s v="Gramzow, Richard H.; Willard, Greg; Mendes, Wendy Berry"/>
    <s v=""/>
    <s v=""/>
    <s v="Big tales and cool heads: Academic exaggeration is related to cardiac vagal reactivity"/>
    <x v="72"/>
    <s v=""/>
    <s v=""/>
    <s v="English"/>
    <s v="Article"/>
    <s v=""/>
    <s v=""/>
    <s v=""/>
    <s v=""/>
    <s v=""/>
    <s v="self-evaluation; self-positivity bias; respiratory sinus arrhythmia; cardiac vagal tone; academic performance"/>
    <s v="RESPIRATORY SINUS ARRHYTHMIA; HEART-RATE-VARIABILITY; CARDIOVASCULAR-DISEASE; SELF-ENHANCEMENT; SUPPRESSION; PERFORMANCE; ILLUSION; HEALTHY; STRESS; RISK"/>
    <s v="Students who exaggerate their current grade point averages (GPAs) report positive emotional and motivational orientations toward academics (Gramzow &amp; Willard, 2006; Willard &amp; Gramzow, 2007). It is conceivable, however, that these self-reports mask underlying anxieties. The current study examined cardiovascular reactivity during an academic interview in order to determine whether exaggerators respond with a pattern suggestive of anxiety or, alternatively, equanimity. Sixty-two undergraduates were interviewed about their academic performance. Participants evidenced increased sympathetic activation (indexed with preejection period) during the interview, suggesting active task engagement. Academic exaggeration predicted parasympathetic coactivation (increased respiratory sinus arrhythmia). Observer ratings indicated that academic exaggeration was coordinated with a composed demeanor during the interview. Together, these patterns suggest that academic exaggeration is associated with emotional equanimity, rather than anxiety. The capacity for adaptive emotion regulation-to keep a cool head when focusing on academic performance-offers one explanation for why exaggerators also tend to improve academically. These findings have implications for the broader literature on self-evaluation, emotion, and cardiovascular reactivity."/>
    <s v="[Gramzow, Richard H.] Univ Southampton, Sch Psychol, Southampton SO17 1BJ, Hants, England; [Willard, Greg] Northeastern Univ, Dept Psychol, Chicago, IL USA; [Mendes, Wendy Berry] Harvard Univ, Dept Psychol, Cambridge, MA 02138 USA"/>
    <s v="University of Southampton; Harvard University"/>
    <s v="Gramzow, RH (corresponding author), Univ Southampton, Sch Psychol, Southampton SO17 1BJ, Hants, England."/>
    <s v="r.gramzow@soton.ac.uk"/>
    <s v=""/>
    <s v=""/>
    <s v=""/>
    <s v=""/>
    <s v=""/>
    <s v=""/>
    <n v="30"/>
    <n v="33"/>
    <n v="42"/>
    <n v="0"/>
    <n v="10"/>
    <s v="AMER PSYCHOLOGICAL ASSOC"/>
    <s v="WASHINGTON"/>
    <s v="750 FIRST ST NE, WASHINGTON, DC 20002-4242 USA"/>
    <s v="1528-3542"/>
    <s v="1931-1516"/>
    <s v=""/>
    <s v="EMOTION"/>
    <s v="Emotion"/>
    <s v="FEB"/>
    <x v="19"/>
    <n v="8"/>
    <n v="1"/>
    <s v=""/>
    <s v=""/>
    <s v=""/>
    <s v=""/>
    <n v="138"/>
    <n v="144"/>
    <s v=""/>
    <s v="10.1037/1528-3542.8.1.138"/>
    <s v="http://dx.doi.org/10.1037/1528-3542.8.1.138"/>
    <s v=""/>
    <s v=""/>
    <n v="7"/>
    <s v="Psychology, Experimental"/>
    <s v="Social Science Citation Index (SSCI)"/>
    <s v="Psychology"/>
    <s v="260TZ"/>
    <n v="18266525"/>
    <s v=""/>
    <s v=""/>
    <s v=""/>
    <s v="2024-07-15"/>
    <x v="109"/>
    <s v="View Full Record in Web of Science"/>
  </r>
  <r>
    <x v="0"/>
    <x v="110"/>
    <s v=""/>
    <s v=""/>
    <s v=""/>
    <s v="Skinner, Ellen; Marchand, Gwen; Furrer, Carrie; Kindermann, Thomas"/>
    <s v=""/>
    <s v=""/>
    <s v="Engagement and Disaffection in the Classroom: Part of a Larger Motivational Dynamic?"/>
    <x v="30"/>
    <s v=""/>
    <s v=""/>
    <s v="English"/>
    <s v="Article"/>
    <s v=""/>
    <s v=""/>
    <s v=""/>
    <s v=""/>
    <s v=""/>
    <s v="academic engagement; disaffection; achievement motivation; classroom participation; emotional engagement"/>
    <s v="PERCEIVED CONTROL; MIDDLE SCHOOL; ACHIEVEMENT; AUTONOMY; STUDENTS; SELF; TEACHERS; BEHAVIOR; MODEL; RELATEDNESS"/>
    <s v="A study of 805 4th through 7th graders used a model of motivational development to guide the investigation of the internal dynamics of 4 indicators of behavioral and emotional engagement and disaffection and the facilitative effects of teacher support and 3 student self-perceptions (competence, autonomy, and relatedness) on changes in these indicators over the school year. In terms of internal dynamics, emotional components of engagement contributed significantly to changes in their behavioral counterparts; feedback from behavior to changes in emotion were not as consistent. Teacher support and students' self-perceptions (especially autonomy) contributed to changes in behavioral components: Each predicted increases in engagement and decreases in disaffection. Tests of process models revealed that the effects of teacher context were mediated by children's self-perceptions. Taken together, these findings suggest a clear distinction between indicators and facilitators of engagement and begin to articulate the dynamics between emotion and behavior that take place inside engagement and the motivational dynamics that take place outside of engagement, involving the social context, self-systems, and engagement itself."/>
    <s v="[Skinner, Ellen; Kindermann, Thomas] Portland State Univ, Dept Psychol, Portland, OR 97221 USA; [Furrer, Carrie] NPC Res, Portland, OR USA; [Marchand, Gwen] Univ Nevada, Dept Educ Psychol, Las Vegas, NV 89154 USA"/>
    <s v="Portland State University; Nevada System of Higher Education (NSHE); University of Nevada Las Vegas"/>
    <s v="Skinner, E (corresponding author), Portland State Univ, Dept Psychol, POB 751, Portland, OR 97221 USA."/>
    <s v="skinnere@pdx.edu"/>
    <s v="Kindermann, Thomas A/A-5307-2008"/>
    <s v="Kindermann, Thomas A/0000-0003-4546-9649; Marchand, Gwen/0000-0003-1337-6296; Furrer, Carrie/0000-0002-4414-7368"/>
    <s v=""/>
    <s v=""/>
    <s v=""/>
    <s v=""/>
    <n v="81"/>
    <n v="1066"/>
    <n v="1476"/>
    <n v="24"/>
    <n v="310"/>
    <s v="AMER PSYCHOLOGICAL ASSOC"/>
    <s v="WASHINGTON"/>
    <s v="750 FIRST ST NE, WASHINGTON, DC 20002-4242 USA"/>
    <s v="0022-0663"/>
    <s v="1939-2176"/>
    <s v=""/>
    <s v="J EDUC PSYCHOL"/>
    <s v="J. Educ. Psychol."/>
    <s v="NOV"/>
    <x v="19"/>
    <n v="100"/>
    <n v="4"/>
    <s v=""/>
    <s v=""/>
    <s v=""/>
    <s v=""/>
    <n v="765"/>
    <n v="781"/>
    <s v=""/>
    <s v="10.1037/a0012840"/>
    <s v="http://dx.doi.org/10.1037/a0012840"/>
    <s v=""/>
    <s v=""/>
    <n v="17"/>
    <s v="Psychology, Educational"/>
    <s v="Social Science Citation Index (SSCI)"/>
    <s v="Psychology"/>
    <s v="369WL"/>
    <s v=""/>
    <s v=""/>
    <s v=""/>
    <s v=""/>
    <s v="2024-07-15"/>
    <x v="110"/>
    <s v="View Full Record in Web of Science"/>
  </r>
  <r>
    <x v="0"/>
    <x v="111"/>
    <s v=""/>
    <s v=""/>
    <s v=""/>
    <s v="Keith, Michael"/>
    <s v=""/>
    <s v=""/>
    <s v="Public sociology? Between heroic immersion and critical distance: Personal reflections on academic engagement with political life"/>
    <x v="73"/>
    <s v=""/>
    <s v=""/>
    <s v="English"/>
    <s v="Article"/>
    <s v=""/>
    <s v=""/>
    <s v=""/>
    <s v=""/>
    <s v=""/>
    <s v="bureaucracy; economization; governance; public sociology; Tower Hamlets"/>
    <s v=""/>
    <s v="This article attempts to disrupt some of the ways in which engaged social science at times is forced to choose between the technocratic workings of the state and the political world of civil society. In disrupting the common sense distinction between 'critical distance' and 'heroic immersion' in the everyday life of the city, the piece tries to reframe an understanding of what the 'public sociology' powerfully advocated by Michael Burawoy, when chair of the American Sociological Association, might achieve. Rather than conceptualize the ways in which particular knowledges enter into the public realm, we might alternatively think through the manner in which these forms of knowledge themselves constitute publics, congregate audiences around particular forms of expertise that need to be drawn on pragmatically and instrumentally in attempts both to achieve the good society and to link the academy to the civil realm. To do so we might also need to refigure the relation between the sentimental and the rational in the operating of state bureaucracy and the powerful economization of everyday life that sets precedent for the more influential forms of public engagement."/>
    <s v="Univ London, Dept Sociol, London SE14 6NW, England"/>
    <s v="University of London"/>
    <s v="Keith, M (corresponding author), Univ London, Dept Sociol, London SE14 6NW, England."/>
    <s v="m.keith@gold.ac.uk"/>
    <s v=""/>
    <s v=""/>
    <s v=""/>
    <s v=""/>
    <s v=""/>
    <s v=""/>
    <n v="25"/>
    <n v="19"/>
    <n v="22"/>
    <n v="0"/>
    <n v="5"/>
    <s v="SAGE PUBLICATIONS LTD"/>
    <s v="LONDON"/>
    <s v="1 OLIVERS YARD, 55 CITY ROAD, LONDON EC1Y 1SP, ENGLAND"/>
    <s v="0261-0183"/>
    <s v="1461-703X"/>
    <s v=""/>
    <s v="CRIT SOC POLICY"/>
    <s v="Crit. Soc. Policy"/>
    <s v="AUG"/>
    <x v="19"/>
    <n v="28"/>
    <n v="3"/>
    <s v=""/>
    <s v=""/>
    <s v=""/>
    <s v=""/>
    <n v="320"/>
    <n v="334"/>
    <s v=""/>
    <s v="10.1177/0261018308091272"/>
    <s v="http://dx.doi.org/10.1177/0261018308091272"/>
    <s v=""/>
    <s v=""/>
    <n v="15"/>
    <s v="Social Issues; Social Sciences, Interdisciplinary"/>
    <s v="Social Science Citation Index (SSCI)"/>
    <s v="Social Issues; Social Sciences - Other Topics"/>
    <s v="338IE"/>
    <s v=""/>
    <s v=""/>
    <s v=""/>
    <s v=""/>
    <s v="2024-07-15"/>
    <x v="111"/>
    <s v="View Full Record in Web of Science"/>
  </r>
  <r>
    <x v="0"/>
    <x v="112"/>
    <s v=""/>
    <s v=""/>
    <s v=""/>
    <s v="Hughes, Jan N.; Luo, Wen; Kwok, Oi-Man; Loyd, Linda K."/>
    <s v=""/>
    <s v=""/>
    <s v="Teacher-student support, effortful engagement, and achievement: A 3-year longitudinal study"/>
    <x v="30"/>
    <s v=""/>
    <s v=""/>
    <s v="English"/>
    <s v="Article"/>
    <s v=""/>
    <s v=""/>
    <s v=""/>
    <s v=""/>
    <s v=""/>
    <s v="student-teacher relationship; academic engagement; reading; math; elementary grades"/>
    <s v="CHILD RELATIONSHIPS; 1ST-GRADE CLASSROOM; SCHOOL ADJUSTMENT; BEHAVIOR; KINDERGARTEN; PREDICTORS; RISK; ASSOCIATIONS; TEMPERAMENT; RELATEDNESS"/>
    <s v="Measures of teacher-student relationship quality (TSRQ), effortful engagement, and achievement in reading and math were collected once each year for 3 consecutive years, beginning when participants were in 1st grade, for a sample of 671 (53.1% male) academically at-risk children attending 1 of 3 school districts in Texas. In separate latent variable structural equation models, the authors tested the hypothesized model, in which Year 2 effortful engagement mediated the association between Year I TSRQ and Year 3 reading and math skills. Conduct engagement was entered as a covariate in these analyses to disentangle the effects of effortful engagement and conduct engagement. Reciprocal effects of effortful engagement on TSRQ and of achievement on effortful engagement were also modeled. Results generally supported the hypothesized model. Year 1 variables had a direct effect on Year 3 variables, above year-to-year stability. Findings suggest that achievement, effortful engagement, and TSRQ form part of a dynamic system of influences in the early grades, such that intervening at any point in this nexus may alter children's school trajectories."/>
    <s v="[Hughes, Jan N.; Luo, Wen; Kwok, Oi-Man; Loyd, Linda K.] Texas A&amp;M Univ, Dept Educ Psychol, College Stn, TX 77843 USA"/>
    <s v="Texas A&amp;M University System; Texas A&amp;M University College Station"/>
    <s v="Hughes, JN (corresponding author), Texas A&amp;M Univ, Dept Educ Psychol, 701 Harrington Bldg,4225 TAMU, College Stn, TX 77843 USA."/>
    <s v="jhughes@tamu.edu"/>
    <s v="Kwok, Oi-Man/HHS-7712-2022"/>
    <s v="Kwok, Oiman/0000-0002-4617-4562"/>
    <s v=""/>
    <s v=""/>
    <s v=""/>
    <s v=""/>
    <n v="94"/>
    <n v="413"/>
    <n v="649"/>
    <n v="8"/>
    <n v="133"/>
    <s v="AMER PSYCHOLOGICAL ASSOC"/>
    <s v="WASHINGTON"/>
    <s v="750 FIRST ST NE, WASHINGTON, DC 20002-4242 USA"/>
    <s v="0022-0663"/>
    <s v="1939-2176"/>
    <s v=""/>
    <s v="J EDUC PSYCHOL"/>
    <s v="J. Educ. Psychol."/>
    <s v="FEB"/>
    <x v="19"/>
    <n v="100"/>
    <n v="1"/>
    <s v=""/>
    <s v=""/>
    <s v=""/>
    <s v=""/>
    <n v="1"/>
    <n v="14"/>
    <s v=""/>
    <s v="10.1037/0022-0663.100.1.1"/>
    <s v="http://dx.doi.org/10.1037/0022-0663.100.1.1"/>
    <s v=""/>
    <s v=""/>
    <n v="14"/>
    <s v="Psychology, Educational"/>
    <s v="Social Science Citation Index (SSCI)"/>
    <s v="Psychology"/>
    <s v="265CY"/>
    <n v="19578558"/>
    <s v="Green Accepted"/>
    <s v=""/>
    <s v=""/>
    <s v="2024-07-15"/>
    <x v="112"/>
    <s v="View Full Record in Web of Science"/>
  </r>
  <r>
    <x v="0"/>
    <x v="113"/>
    <s v=""/>
    <s v=""/>
    <s v=""/>
    <s v="Gest, Scott D.; Rulison, Kelly L.; Davidson, Alice J.; Welsh, Janet A."/>
    <s v=""/>
    <s v=""/>
    <s v="A reputation for success (or failure): The association of peer academic reputations with academic self-concept, effort, and performance across the upper elementary grades"/>
    <x v="4"/>
    <s v=""/>
    <s v=""/>
    <s v="English"/>
    <s v="Article"/>
    <s v=""/>
    <s v=""/>
    <s v=""/>
    <s v=""/>
    <s v=""/>
    <s v="peer reputation; academic self-concept; academic achievement"/>
    <s v="ACHIEVEMENT; COMPETENCE; CHILDREN; BEHAVIOR; PERCEPTIONS; EXPERIENCES; VALIDATION; ADJUSTMENT; MOTIVATION; MODELS"/>
    <s v="The associations between children's academic reputations among peers and their academic self-concept, effort, and performance were examined in a longitudinal study of 427 students initially enrolled in Grades 3, 4, and 5. Assessments were completed in the fall and spring of 2 consecutive school years and in the fall of a 3rd school year. Peer academic reputation (PAR) correlated moderately strongly with teacher-rated skills and changed over time as a function of grades earned at the prior assessment. Path-analytic models. indicated bidirectional associations between PAR and academic self-concept, teacher-rated academic effort, and grade point average. There was little evidence that changes in self-concept mediated the association between PAR and effort and GPA or that changes in effort mediated the association between PAR and GPA. Results suggest that peers may possess unique information about classmates' academic functioning, that children's PARs are psychologically meaningful, and that these reputations may serve as a useful marker of processes that forecast future academic engagement and performance."/>
    <s v="[Gest, Scott D.; Rulison, Kelly L.; Davidson, Alice J.] Penn State Univ, Human Dev &amp; Family Studies, University Pk, PA 16802 USA; [Welsh, Janet A.] Penn State Univ, Prevent Res Ctr, University Pk, PA 16802 USA"/>
    <s v="Pennsylvania Commonwealth System of Higher Education (PCSHE); Pennsylvania State University; Pennsylvania State University - University Park; Pennsylvania Commonwealth System of Higher Education (PCSHE); Pennsylvania State University; Pennsylvania State University - University Park"/>
    <s v="Gest, SD (corresponding author), Penn State Univ, Human Dev &amp; Family Studies, 110 Henderson S Bldg, University Pk, PA 16802 USA."/>
    <s v="gest@psu.edu"/>
    <s v=""/>
    <s v=""/>
    <s v=""/>
    <s v=""/>
    <s v=""/>
    <s v=""/>
    <n v="62"/>
    <n v="72"/>
    <n v="108"/>
    <n v="3"/>
    <n v="23"/>
    <s v="AMER PSYCHOLOGICAL ASSOC"/>
    <s v="WASHINGTON"/>
    <s v="750 FIRST ST NE, WASHINGTON, DC 20002-4242 USA"/>
    <s v="0012-1649"/>
    <s v="1939-0599"/>
    <s v=""/>
    <s v="DEV PSYCHOL"/>
    <s v="Dev. Psychol."/>
    <s v="MAY"/>
    <x v="19"/>
    <n v="44"/>
    <n v="3"/>
    <s v=""/>
    <s v=""/>
    <s v=""/>
    <s v=""/>
    <n v="625"/>
    <n v="636"/>
    <s v=""/>
    <s v="10.1037/0012-1649.44.3.625"/>
    <s v="http://dx.doi.org/10.1037/0012-1649.44.3.625"/>
    <s v=""/>
    <s v=""/>
    <n v="12"/>
    <s v="Psychology, Developmental"/>
    <s v="Social Science Citation Index (SSCI)"/>
    <s v="Psychology"/>
    <s v="300RL"/>
    <n v="18473632"/>
    <s v=""/>
    <s v=""/>
    <s v=""/>
    <s v="2024-07-15"/>
    <x v="113"/>
    <s v="View Full Record in Web of Science"/>
  </r>
  <r>
    <x v="0"/>
    <x v="114"/>
    <s v=""/>
    <s v=""/>
    <s v=""/>
    <s v="Shih, Shu-Shen"/>
    <s v=""/>
    <s v=""/>
    <s v="The relation of self-determination and achievement goals to Taiwanese eighth graders' behavioral and emotional engagement in schoolwork"/>
    <x v="10"/>
    <s v=""/>
    <s v=""/>
    <s v="English"/>
    <s v="Article"/>
    <s v=""/>
    <s v=""/>
    <s v=""/>
    <s v=""/>
    <s v=""/>
    <s v=""/>
    <s v="DETERMINATION THEORY PERSPECTIVE; INTRINSIC MOTIVATION; HIERARCHICAL MODEL; AUTONOMY SUPPORT; INDIVIDUAL-DIFFERENCES; PERCEIVED COMPETENCE; ACADEMIC MOTIVATION; STUDENTS; WELL; INTERNALIZATION"/>
    <s v="In this study I examined how Taiwanese junior high school students' perceptions of autonomy support were related to their motivational characteristics, and the ability of these constructs to explain students' academic engagement. A total of 343 eighth-grade students completed a self-report survey assessing their perceptions of autonomy support from teachers, achievement goal orientations, self-regulatory styles, and behavioral as well as emotional engagement in schoolwork. Results supported the contention of self-determination theory (SDT) that, when students learn out of personal interest and personal relevance, they are more fully engaged in schoolwork, both behaviorally and emotionally. Moreover, students who perceived higher levels of autonomy support provided by teachers also reported more adaptive patterns of learning. In terms of effects of achievement goals, results suggested that, when constructs from SDT were accounted for, mastery-approach and performance-avoidance goals remained important for explaining Taiwanese students' academic functioning. This study also documented profiles of behaviorally engaged students with different levels of emotional engagement. Findings showed that behaviorally engaged students with higher levels of emotional engagement reported higher perceptions of autonomy support from teachers, identified regulation, intrinsic motivation, and mastery-approach goal orientation than did behaviorally engaged students with lower levels of emotional engagement. Implications for education and future research are discussed."/>
    <s v="Natl Chengchi Univ, Inst Teacher Educ, Taipei 11623, Taiwan"/>
    <s v="National Chengchi University"/>
    <s v="Shih, SS (corresponding author), Natl Chengchi Univ, Inst Teacher Educ, 64 Chihnan Rd,Sec 2 Wenshan, Taipei 11623, Taiwan."/>
    <s v=""/>
    <s v=""/>
    <s v=""/>
    <s v=""/>
    <s v=""/>
    <s v=""/>
    <s v=""/>
    <n v="67"/>
    <n v="55"/>
    <n v="87"/>
    <n v="0"/>
    <n v="35"/>
    <s v="UNIV CHICAGO PRESS"/>
    <s v="CHICAGO"/>
    <s v="1427 E 60TH ST, CHICAGO, IL 60637-2954 USA"/>
    <s v="0013-5984"/>
    <s v=""/>
    <s v=""/>
    <s v="ELEM SCHOOL J"/>
    <s v="Elem. Sch. J."/>
    <s v="MAR"/>
    <x v="19"/>
    <n v="108"/>
    <n v="4"/>
    <s v=""/>
    <s v=""/>
    <s v=""/>
    <s v=""/>
    <n v="313"/>
    <n v="334"/>
    <s v=""/>
    <s v="10.1086/528974"/>
    <s v="http://dx.doi.org/10.1086/528974"/>
    <s v=""/>
    <s v=""/>
    <n v="22"/>
    <s v="Education &amp; Educational Research"/>
    <s v="Social Science Citation Index (SSCI)"/>
    <s v="Education &amp; Educational Research"/>
    <s v="270LC"/>
    <s v=""/>
    <s v=""/>
    <s v=""/>
    <s v=""/>
    <s v="2024-07-15"/>
    <x v="114"/>
    <s v="View Full Record in Web of Science"/>
  </r>
  <r>
    <x v="0"/>
    <x v="115"/>
    <s v=""/>
    <s v=""/>
    <s v=""/>
    <s v="Lim, Cher Ping"/>
    <s v=""/>
    <s v=""/>
    <s v="Global citizenship education, school curriculum and games: Learning Mathematics, English and Science as a global citizen"/>
    <x v="74"/>
    <s v=""/>
    <s v=""/>
    <s v="English"/>
    <s v="Article"/>
    <s v=""/>
    <s v=""/>
    <s v=""/>
    <s v=""/>
    <s v=""/>
    <s v="multi-user virtual environment; game-like elements; global citizenship; curriculum; engagement; social commitment"/>
    <s v="STUDENTS"/>
    <s v="Based on an account of how two classes of primary five students in Singapore engage in the learning of English, Mathematics and Science by playing the role of global citizens, the paper suggests an alternative but realistic approach to teaching global citizenship education. Set against the back story of Atlantis facing ecological, social and cultural decay due to the blind pursuit of prosperity and modernisation by its rulers, each student became a quester called on to save Atlantis. Throughout the mission they were presented with different problems in Atlantis (similar to existing global issues) and were expected to research and suggest solutions to the problems by alone or with fellow questers. These problems were tied to the primary five English, Mathematics and Science curriculum. Through documenting and making sense of these activities via observations, interviews and pre-post questionnaire surveys, the paper shows how the new approach may enhance the learning engagement, academic motivation and social commitments among the students. We also explore the sustainability and scalability of such an approach in the school system and highlight constraints. The paper then draws implications for global citizenship education in schools that include designing a meaningful context for engaged learning in schools with components of global citizenship, developing a research culture in schools as a stepping stone for global citizenship education and building capacity of teachers and school leaders in global citizenship. (c) 2007 Elsevier Ltd. All rights reserved."/>
    <s v="Edith Cowan Univ, Sch Educ, Asia Pacific Ctr Excellence Teacher Educ &amp; Innovat, Perth, WA 6050, Australia"/>
    <s v="Edith Cowan University"/>
    <s v="Lim, CP (corresponding author), Edith Cowan Univ, Sch Educ, Asia Pacific Ctr Excellence Teacher Educ &amp; Innovat, 2 Bradford St,Mt Lawley, Perth, WA 6050, Australia."/>
    <s v="c.lim@ecu.edu.au"/>
    <s v="Lim, Cher Ping/O-6068-2016"/>
    <s v="Lim, Cher Ping/0000-0002-4797-1870"/>
    <s v=""/>
    <s v=""/>
    <s v=""/>
    <s v=""/>
    <n v="31"/>
    <n v="57"/>
    <n v="77"/>
    <n v="2"/>
    <n v="79"/>
    <s v="PERGAMON-ELSEVIER SCIENCE LTD"/>
    <s v="OXFORD"/>
    <s v="THE BOULEVARD, LANGFORD LANE, KIDLINGTON, OXFORD OX5 1GB, ENGLAND"/>
    <s v="0360-1315"/>
    <s v=""/>
    <s v=""/>
    <s v="COMPUT EDUC"/>
    <s v="Comput. Educ."/>
    <s v="NOV"/>
    <x v="19"/>
    <n v="51"/>
    <n v="3"/>
    <s v=""/>
    <s v=""/>
    <s v=""/>
    <s v=""/>
    <n v="1073"/>
    <n v="1093"/>
    <s v=""/>
    <s v="10.1016/j.compedu.2007.10.005"/>
    <s v="http://dx.doi.org/10.1016/j.compedu.2007.10.005"/>
    <s v=""/>
    <s v=""/>
    <n v="21"/>
    <s v="Computer Science, Interdisciplinary Applications; Education &amp; Educational Research"/>
    <s v="Science Citation Index Expanded (SCI-EXPANDED); Social Science Citation Index (SSCI)"/>
    <s v="Computer Science; Education &amp; Educational Research"/>
    <s v="331PJ"/>
    <s v=""/>
    <s v=""/>
    <s v=""/>
    <s v=""/>
    <s v="2024-07-15"/>
    <x v="115"/>
    <s v="View Full Record in Web of Science"/>
  </r>
  <r>
    <x v="0"/>
    <x v="116"/>
    <s v=""/>
    <s v=""/>
    <s v=""/>
    <s v="Iatarola, Patrice; Schwartz, Amy Ellen; Stiefel, Leanna; Chellman, Colin C."/>
    <s v=""/>
    <s v=""/>
    <s v="Small Schools, Large Districts: Small-School Reform and New York City's Students"/>
    <x v="75"/>
    <s v=""/>
    <s v=""/>
    <s v="English"/>
    <s v="Article"/>
    <s v=""/>
    <s v=""/>
    <s v=""/>
    <s v=""/>
    <s v=""/>
    <s v=""/>
    <s v="SIZE; ECONOMIES; SCALE; PERFORMANCE; ENROLLMENT; EDUCATION"/>
    <s v="Background/Context: High school reform is currently at the top of the education policy making agenda after years of stagnant achievement and persistent racial and income test score gaps. Although a number of reforms offer some promise of improving U. S. high schools, small schools have emerged as the favored reform model, especially in urban areas, garnering substantial financial investments from both the private and public sectors. In the decade following 1993, the number of high schools in New York City nearly doubled, as new small schools opened and large high schools were reorganized into smaller learning communities. The promise of small schools to improve academic engagement, school culture, and, ultimately, student performance has drawn many supporters. However, educators, policy makers, and researchers have raised concerns about the unintended consequences of these new small schools and the possibility that students left behind in large, established high schools are incurring negative impacts. Research Design: Using 10 years (1993-2003) of data on New York City high schools, we examine the potential systemic effects of small schools that have been identified by critics and researchers. We describe whether small schools, as compared with larger schools, serve an easier-to-educate student body, receive more resources, use those resources differently, and have better outcomes. Further, we examine whether there have been changes in segregation and resource equity across the decade contemporaneous with small-school reform efforts. Findings/Results: We find that, although small schools do have higher per-pupil expenditures, lower pupil-teacher ratios, and a smaller share of special education students than larger schools, their students are disproportionately limited English proficient and poor, and their incoming students have lower test scores. Thus, the evidence is mixed with respect to claims that small schools serve an easier-to-educate student body. Systemwide, we find that segregation is relatively stable, and although there have been some changes in the distribution of resources, they are relatively modest. Conclusions/Recommendations: If small schools do eventually promote higher achievement (considering their student mix and other factors that differentiate them from larger schools), many more will be needed to house the 91.5% of the students still attending large schools. Otherwise, strategies that work for the vast majority of students who do not attend small schools will need to be identified and implemented."/>
    <s v="[Iatarola, Patrice] Florida State Univ, Tallahassee, FL 32306 USA; [Schwartz, Amy Ellen] NYU, Inst Educ &amp; Social Policy, New York, NY 10003 USA; [Schwartz, Amy Ellen] NYU, Steinhardt Sch Educ, New York, NY 10003 USA; [Schwartz, Amy Ellen; Stiefel, Leanna; Chellman, Colin C.] NYU, Wagner Sch Publ Serv, New York, NY 10003 USA"/>
    <s v="State University System of Florida; Florida State University; New York University; New York University; New York University"/>
    <s v="Iatarola, P (corresponding author), Florida State Univ, Tallahassee, FL 32306 USA."/>
    <s v=""/>
    <s v="Stiefel, Leanna/K-9392-2019; Chellman, Colin/KFT-3325-2024"/>
    <s v=""/>
    <s v=""/>
    <s v=""/>
    <s v=""/>
    <s v=""/>
    <n v="75"/>
    <n v="20"/>
    <n v="48"/>
    <n v="0"/>
    <n v="14"/>
    <s v="SAGE PUBLICATIONS INC"/>
    <s v="THOUSAND OAKS"/>
    <s v="2455 TELLER RD, THOUSAND OAKS, CA 91320 USA"/>
    <s v="0161-4681"/>
    <s v="1467-9620"/>
    <s v=""/>
    <s v="TEACH COLL REC"/>
    <s v="Teach. Coll. Rec."/>
    <s v=""/>
    <x v="19"/>
    <n v="110"/>
    <n v="9"/>
    <s v=""/>
    <s v=""/>
    <s v=""/>
    <s v=""/>
    <n v="1837"/>
    <n v="1878"/>
    <s v=""/>
    <s v=""/>
    <s v=""/>
    <s v=""/>
    <s v=""/>
    <n v="42"/>
    <s v="Education &amp; Educational Research"/>
    <s v="Social Science Citation Index (SSCI)"/>
    <s v="Education &amp; Educational Research"/>
    <s v="492XK"/>
    <s v=""/>
    <s v=""/>
    <s v=""/>
    <s v=""/>
    <s v="2024-07-15"/>
    <x v="116"/>
    <s v="View Full Record in Web of Science"/>
  </r>
  <r>
    <x v="0"/>
    <x v="117"/>
    <s v=""/>
    <s v=""/>
    <s v=""/>
    <s v="Cooper, Shauna M."/>
    <s v=""/>
    <s v=""/>
    <s v="Associations Between Father-Daughter Relationship Quality and the Academic Engagement of African American Adolescent Girls: Self-Esteem as a Mediator?"/>
    <x v="52"/>
    <s v=""/>
    <s v=""/>
    <s v="English"/>
    <s v="Article"/>
    <s v=""/>
    <s v=""/>
    <s v=""/>
    <s v=""/>
    <s v=""/>
    <s v="African American; adolescent girls; fathers; academic engagement; self-esteem"/>
    <s v="LOW-INCOME; PROTECTIVE FACTORS; SCHOOL FAILURE; FAMILIES; INVOLVEMENT; MOTHERS; GENDER; ACHIEVEMENT; PERCEPTIONS; STUDENTS"/>
    <s v="Positive social interactions and relationships may play an influential role in the academic success of African American adolescent girls. Though studies have suggested that the paternal relationships are particularly consequential to girls' outcomes, few studies exist that have explored how aspects of the father-daughter relationship contribute to their academic-related outcomes. Using a sample of 122 African American adolescent girls (M = 12.2 years; SD = 1.02), this study examined how father-daughter relationship quality was associated with academic engagement. An equally important goal of this investigation was to explore self-esteem (global and academic self-esteem) as a mediator of girls' academic engagement. Findings indicated that quality of the father-daughter relationship was positively related to girls' academic engagement. Also, both global and academic self-esteem mediated the link between father-daughter relationship quality and academic engagement. These findings suggest the importance of father-daughter relationship quality in both the academic engagement and self-esteem of African American adolescent girls."/>
    <s v="Univ S Carolina, Dept Psychol, Columbia, SC 29208 USA"/>
    <s v="University of South Carolina System; University of South Carolina Columbia"/>
    <s v="Cooper, SM (corresponding author), Univ S Carolina, Dept Psychol, 554 Barnwell Coll, Columbia, SC 29208 USA."/>
    <s v="smcooper@sc.edu"/>
    <s v="Cooper, Shauna/ABB-9317-2021"/>
    <s v="Cooper, Shauna/0000-0001-7607-1276"/>
    <s v=""/>
    <s v=""/>
    <s v=""/>
    <s v=""/>
    <n v="94"/>
    <n v="46"/>
    <n v="90"/>
    <n v="2"/>
    <n v="22"/>
    <s v="SAGE PUBLICATIONS INC"/>
    <s v="THOUSAND OAKS"/>
    <s v="2455 TELLER RD, THOUSAND OAKS, CA 91320 USA"/>
    <s v="0095-7984"/>
    <s v=""/>
    <s v=""/>
    <s v="J BLACK PSYCHOL"/>
    <s v="J. Black Psychol."/>
    <s v="NOV"/>
    <x v="20"/>
    <n v="35"/>
    <n v="4"/>
    <s v=""/>
    <s v=""/>
    <s v=""/>
    <s v=""/>
    <n v="495"/>
    <n v="516"/>
    <s v=""/>
    <s v="10.1177/0095798409339185"/>
    <s v="http://dx.doi.org/10.1177/0095798409339185"/>
    <s v=""/>
    <s v=""/>
    <n v="22"/>
    <s v="Psychology, Multidisciplinary"/>
    <s v="Social Science Citation Index (SSCI)"/>
    <s v="Psychology"/>
    <s v="509AG"/>
    <s v=""/>
    <s v=""/>
    <s v=""/>
    <s v=""/>
    <s v="2024-07-15"/>
    <x v="117"/>
    <s v="View Full Record in Web of Science"/>
  </r>
  <r>
    <x v="0"/>
    <x v="118"/>
    <s v=""/>
    <s v=""/>
    <s v=""/>
    <s v="Salamonson, Yenna; Andrew, Sharon; Everett, Bronwyn"/>
    <s v=""/>
    <s v=""/>
    <s v="Academic engagement and disengagement as predictors of performance in pathophysiology among nursing students"/>
    <x v="76"/>
    <s v=""/>
    <s v=""/>
    <s v="English"/>
    <s v="Article"/>
    <s v=""/>
    <s v=""/>
    <s v=""/>
    <s v=""/>
    <s v=""/>
    <s v="academic engagement; academic performance; nursing education; homework; lecture attendance; part-time employment"/>
    <s v="PART-TIME EMPLOYMENT; LECTURE ATTENDANCE; HIGH-SCHOOL; AFRICAN-AMERICAN; ACHIEVEMENT; HOMEWORK; MATHEMATICS; WORK; PERSISTENCE; PSYCHOLOGY"/>
    <s v="Connecting students with learning activities to promote academic engagement has been a focus of higher education over the past decade, partly driven by an increasing rate of student participation in part-time employment, and a growing concern about the quality of the student experience. Using a prospective survey design, this study selected three elements of academic engagement (homework completion, lecture attendance, and study hours) and academic disengagement (part-time work), to identify predictors of academic performance in a pathophysiology subject in 126 second year nursing students. Homework completion emerged as the strongest positive predictor of academic performance, followed by lecture attendance; however, time spent studying was not a significant predictor of academic performance. Of concern was the finding that the amount of part-time work had a significant and negative impact on academic performance. Combining all elements of academic engagement and disengagement, and controlling for age and ethnicity, the multiple regression model accounted for 34% of the variance in the academic performance of second year nursing students studying pathophysiology. Results from these findings indicate the importance of active learning engagement in influencing academic success, and provide some direction for nursing academics to design effective learning approaches to promote academic engagement of nursing students."/>
    <s v="[Salamonson, Yenna; Andrew, Sharon; Everett, Bronwyn] Univ Western Sydney, Sch Nursing &amp; Midwifery, Sydney, NSW, Australia"/>
    <s v="Western Sydney University"/>
    <s v="Salamonson, Y (corresponding author), Univ Western Sydney, Sch Nursing &amp; Midwifery, Campbelltown Campus, Sydney, NSW, Australia."/>
    <s v=""/>
    <s v="Salamonson, Yenna/G-5751-2011; Everett, Bronwyn Lee/AAT-1308-2021; Salamonson, Yenna/AAX-4499-2020"/>
    <s v="Salamonson, Yenna/0000-0002-7429-4086; Everett, Bronwyn/0000-0003-1733-7462; Andrew, Sharon/0000-0001-5019-2782"/>
    <s v=""/>
    <s v=""/>
    <s v=""/>
    <s v=""/>
    <n v="56"/>
    <n v="55"/>
    <n v="80"/>
    <n v="1"/>
    <n v="20"/>
    <s v="ECONTENT MANAGEMENT"/>
    <s v="MALENY"/>
    <s v="PO BOX 1027, MALENY, QUEENSLAND 4552, AUSTRALIA"/>
    <s v="1037-6178"/>
    <s v=""/>
    <s v=""/>
    <s v="CONTEMP NURSE"/>
    <s v="Contemp. Nurse."/>
    <s v="APR-JUN"/>
    <x v="20"/>
    <n v="32"/>
    <s v="1-2"/>
    <s v=""/>
    <s v=""/>
    <s v=""/>
    <s v=""/>
    <n v="123"/>
    <n v="132"/>
    <s v=""/>
    <s v="10.5172/conu.32.1-2.123"/>
    <s v="http://dx.doi.org/10.5172/conu.32.1-2.123"/>
    <s v=""/>
    <s v=""/>
    <n v="10"/>
    <s v="Nursing"/>
    <s v="Science Citation Index Expanded (SCI-EXPANDED); Social Science Citation Index (SSCI)"/>
    <s v="Nursing"/>
    <s v="493ID"/>
    <n v="19697983"/>
    <s v=""/>
    <s v=""/>
    <s v=""/>
    <s v="2024-07-15"/>
    <x v="118"/>
    <s v="View Full Record in Web of Science"/>
  </r>
  <r>
    <x v="0"/>
    <x v="119"/>
    <s v=""/>
    <s v=""/>
    <s v=""/>
    <s v="Hughes, Jan N.; Dyer, Nicole; Luo, Wen; Kwok, Oi-Man"/>
    <s v=""/>
    <s v=""/>
    <s v="Effects of peer academic reputation on achievement in academically at-risk elementary students"/>
    <x v="20"/>
    <s v=""/>
    <s v=""/>
    <s v="English"/>
    <s v="Article"/>
    <s v=""/>
    <s v=""/>
    <s v=""/>
    <s v=""/>
    <s v=""/>
    <s v="Peer academic reputation; Peer relations; Academic achievement; Elementary students; Academic self concept; Developmental changes; Academic engagement"/>
    <s v="TEACHER EXPECTATIONS; SELF-CONCEPT; CLASSROOM; CHILDREN; ENGAGEMENT; VICTIMIZATION; COMPETENCE; ACCEPTANCE; REJECTION; BEHAVIOR"/>
    <s v="664 relatively low achieving first grade children were recruited into a longitudinal study. Measures of peer academic reputation (PAR), peer acceptance, teacher-rated academic engagement and achievement, and reading and math achievement were obtained in Year 2, when the majority of students were in second grade, and 1 year later. Measures of academic self concept were obtained in Year 1 and in Year 3. As young as second grade. children's perceptions of classmates' academic competence were distinct from their perceptions of peers' other social and behavioral characteristics. SEM analyses found that Year 2 PAR predicted Year 3 teacher-rated academic engagement and reading (but not math) achievement test scores, above the effects of prior scores on these outcomes and other covariates. Furthermore, the effect of PAR on academic engagement and achievement was partially mediated by the effect of PAR on children's academic self concept. implications of these findings for educational practice and future research are discussed. Published by Elsevier Inc."/>
    <s v="[Hughes, Jan N.; Dyer, Nicole; Luo, Wen; Kwok, Oi-Man] Texas A&amp;M Univ, Dept Educ Psychol, College Stn, TX 77843 USA"/>
    <s v="Texas A&amp;M University System; Texas A&amp;M University College Station"/>
    <s v="Hughes, JN (corresponding author), Texas A&amp;M Univ, Dept Educ Psychol, College Stn, TX 77843 USA."/>
    <s v="jhughes@tamu.edu"/>
    <s v="Kwok, Oi-Man/HHS-7712-2022"/>
    <s v="Kwok, Oiman/0000-0002-4617-4562"/>
    <s v=""/>
    <s v=""/>
    <s v=""/>
    <s v=""/>
    <n v="63"/>
    <n v="24"/>
    <n v="43"/>
    <n v="1"/>
    <n v="11"/>
    <s v="ELSEVIER SCIENCE INC"/>
    <s v="NEW YORK"/>
    <s v="STE 800, 230 PARK AVE, NEW YORK, NY 10169 USA"/>
    <s v="0193-3973"/>
    <s v="1873-7900"/>
    <s v=""/>
    <s v="J APPL DEV PSYCHOL"/>
    <s v="J. Appl. Dev. Psychol."/>
    <s v="MAR-APR"/>
    <x v="20"/>
    <n v="30"/>
    <n v="2"/>
    <s v=""/>
    <s v=""/>
    <s v=""/>
    <s v=""/>
    <n v="182"/>
    <n v="194"/>
    <s v=""/>
    <s v="10.1016/j.appdev.2008.12.008"/>
    <s v="http://dx.doi.org/10.1016/j.appdev.2008.12.008"/>
    <s v=""/>
    <s v=""/>
    <n v="13"/>
    <s v="Psychology, Developmental"/>
    <s v="Social Science Citation Index (SSCI)"/>
    <s v="Psychology"/>
    <s v="426TW"/>
    <n v="19617931"/>
    <s v="Green Accepted"/>
    <s v=""/>
    <s v=""/>
    <s v="2024-07-15"/>
    <x v="119"/>
    <s v="View Full Record in Web of Science"/>
  </r>
  <r>
    <x v="0"/>
    <x v="120"/>
    <s v=""/>
    <s v=""/>
    <s v=""/>
    <s v="Plunkett, Scott W.; Behnke, Andrew O.; Sands, Tovah; Choi, Brian Y."/>
    <s v=""/>
    <s v=""/>
    <s v="Adolescents' Reports of Parental Engagement and Academic Achievement in Immigrant Families"/>
    <x v="77"/>
    <s v=""/>
    <s v=""/>
    <s v="English"/>
    <s v="Article"/>
    <s v=""/>
    <s v=""/>
    <s v=""/>
    <s v=""/>
    <s v=""/>
    <s v="Adolescent academic achievement; Immigrant families; Parent; Monitoring; Schoolwork help; Educational advice"/>
    <s v="LATINO ADOLESCENTS; ETHNICITY; OUTCOMES; CHILDREN"/>
    <s v="The purpose of this study was to add to the understanding of the effects of perceived parental engagement on adolescents' academic achievement in immigrant families. Self-report data were collected from 1,245 adolescents in immigrant families from four high schools in Los Angeles County. The sample characteristics follow: 13-16 years old (M = 14.5); 58.9% female, 41.1% male; 57.5% Latino; 40.6% 1st generation youth (i.e., foreign born), 59.4% 2nd generation youth. After controlling for parental educational attainment, parental engagement variables were indirectly related to grades through youths' academic engagement. Multigroup SEM indicated some differences between genders, generational statuses, and ethnicities (Latinos versus others). Adolescents' perceptions of monitoring by mothers and fathers were indirectly related to grades through academic engagement. Perceived educational advice by mothers was indirectly related to grades through academic engagement for non-Latinos, boys, and 2nd generation youth. Perceived mothers' schoolwork help was positively related to adolescents' academic engagement in all the models (except 2nd generation youth), yet fathers' schoolwork help was significant only for girls and 2nd generation youth."/>
    <s v="[Plunkett, Scott W.] Calif State Univ Northridge, Dept Psychol, Northridge, CA 91330 USA; [Behnke, Andrew O.] N Carolina State Univ, Dept Youth Dev &amp; Family &amp; Consumer Sci 4H, Raleigh, NC 27695 USA; [Sands, Tovah] Calif State Univ Northridge, Dept Counseling &amp; Educ Psychol, Northridge, CA 91330 USA; [Choi, Brian Y.] Univ Penn, Grad Sch Educ, Philadelphia, PA 19104 USA"/>
    <s v="California State University System; California State University Northridge; North Carolina State University; California State University System; California State University Northridge; University of Pennsylvania"/>
    <s v="Plunkett, SW (corresponding author), Calif State Univ Northridge, Dept Psychol, 18111 Nordhoff St, Northridge, CA 91330 USA."/>
    <s v="scott.plunkett@csun.edu; andrew_behnke@ncsu.edu; tovah.sands@csun.edu; brian_y_choi@yahoo.com"/>
    <s v="Behnke, Andrew/A-8497-2009"/>
    <s v=""/>
    <s v="NIMH NIH HHS [T34 MH020023] Funding Source: Medline"/>
    <s v="NIMH NIH HHS(United States Department of Health &amp; Human ServicesNational Institutes of Health (NIH) - USANIH National Institute of Mental Health (NIMH))"/>
    <s v=""/>
    <s v=""/>
    <n v="42"/>
    <n v="52"/>
    <n v="116"/>
    <n v="2"/>
    <n v="22"/>
    <s v="SPRINGER/PLENUM PUBLISHERS"/>
    <s v="NEW YORK"/>
    <s v="233 SPRING ST, NEW YORK, NY 10013 USA"/>
    <s v="0047-2891"/>
    <s v="1573-6601"/>
    <s v=""/>
    <s v="J YOUTH ADOLESCENCE"/>
    <s v="J. Youth Adolesc."/>
    <s v="FEB"/>
    <x v="20"/>
    <n v="38"/>
    <n v="2"/>
    <s v=""/>
    <s v=""/>
    <s v=""/>
    <s v=""/>
    <n v="257"/>
    <n v="268"/>
    <s v=""/>
    <s v="10.1007/s10964-008-9325-4"/>
    <s v="http://dx.doi.org/10.1007/s10964-008-9325-4"/>
    <s v=""/>
    <s v=""/>
    <n v="12"/>
    <s v="Psychology, Developmental"/>
    <s v="Social Science Citation Index (SSCI)"/>
    <s v="Psychology"/>
    <s v="394GZ"/>
    <n v="19636722"/>
    <s v=""/>
    <s v=""/>
    <s v=""/>
    <s v="2024-07-15"/>
    <x v="120"/>
    <s v="View Full Record in Web of Science"/>
  </r>
  <r>
    <x v="0"/>
    <x v="121"/>
    <s v=""/>
    <s v=""/>
    <s v=""/>
    <s v="Roth, Guy; Assor, Avi; Niemiec, Christopher P.; Ryan, Richard A.; Deci, Edward L."/>
    <s v=""/>
    <s v=""/>
    <s v="The Emotional and Academic Consequences of Parental Conditional Regard: Comparing Conditional Positive Regard, Conditional Negative Regard, and Autonomy Support as Parenting Practices"/>
    <x v="4"/>
    <s v=""/>
    <s v=""/>
    <s v="English"/>
    <s v="Article"/>
    <s v=""/>
    <s v=""/>
    <s v=""/>
    <s v=""/>
    <s v=""/>
    <s v="parental conditional regard; autonomy support; emotion regulation; academic engagement"/>
    <s v="SELF-DETERMINATION THEORY; PSYCHOLOGICAL CONTROL; TEACHER BEHAVIORS; MOTIVATION; STRATEGIES; REACTIVITY; PREDICTORS; ENGAGEMENT"/>
    <s v="The authors conducted 2 studies of 9th-grade Israeli adolescents (169 in Study 1, 156 in Study 2) to compare the parenting practices of conditional positive regard, conditional negative regard, and autonomy support using data from multiple reporters. Two socialization domains were studied: emotion control and academics. Results were consistent with the self-determination theory model of internalization, which posits that (a) conditional negative regard predicts feelings of resentment toward parents, which then predict dysregulation of negative emotions and academic disengagement; (b) conditional positive regard predicts feelings of internal compulsion, which then predict suppressive regulation of negative emotions and grade-focused academic engagement; and (c) autonomy support predicts sense of choice, which then predicts integrated regulation of negative emotions and interest-focused academic engagement. These findings suggest that even parents' use of conditional positive regard as a socialization practice has adverse emotional and academic consequences, relative to autonomy support."/>
    <s v="[Roth, Guy; Assor, Avi] Ben Gurion Univ Negev, Dept Educ, IL-84105 Beer Sheva, Israel; [Niemiec, Christopher P.; Ryan, Richard A.; Deci, Edward L.] Univ Rochester, Dept Clin &amp; Social Sci Psychol, Rochester, NY 14627 USA"/>
    <s v="Ben Gurion University; University of Rochester"/>
    <s v="Roth, G (corresponding author), Ben Gurion Univ Negev, Dept Educ, POB 653, IL-84105 Beer Sheva, Israel."/>
    <s v="roth@bgu.ac.il"/>
    <s v="Ryan, Richard M./H-1459-2019; Deci, Edward L./Y-4790-2019; Roth, Guy/F-1496-2012"/>
    <s v="Ryan, Richard M./0000-0002-2355-6154; Deci, Edward L./0000-0001-8246-8536; Roth, Guy/0000-0002-5662-7561"/>
    <s v=""/>
    <s v=""/>
    <s v=""/>
    <s v=""/>
    <n v="66"/>
    <n v="269"/>
    <n v="335"/>
    <n v="13"/>
    <n v="178"/>
    <s v="AMER PSYCHOLOGICAL ASSOC"/>
    <s v="WASHINGTON"/>
    <s v="750 FIRST ST NE, WASHINGTON, DC 20002-4242 USA"/>
    <s v="0012-1649"/>
    <s v="1939-0599"/>
    <s v=""/>
    <s v="DEV PSYCHOL"/>
    <s v="Dev. Psychol."/>
    <s v="JUL"/>
    <x v="20"/>
    <n v="45"/>
    <n v="4"/>
    <s v=""/>
    <s v=""/>
    <s v=""/>
    <s v=""/>
    <n v="1119"/>
    <n v="1142"/>
    <s v=""/>
    <s v="10.1037/a0015272"/>
    <s v="http://dx.doi.org/10.1037/a0015272"/>
    <s v=""/>
    <s v=""/>
    <n v="24"/>
    <s v="Psychology, Developmental"/>
    <s v="Social Science Citation Index (SSCI)"/>
    <s v="Psychology"/>
    <s v="466RV"/>
    <n v="19586183"/>
    <s v="Green Published"/>
    <s v=""/>
    <s v=""/>
    <s v="2024-07-15"/>
    <x v="121"/>
    <s v="View Full Record in Web of Science"/>
  </r>
  <r>
    <x v="0"/>
    <x v="96"/>
    <s v=""/>
    <s v=""/>
    <s v=""/>
    <s v="Hockings, Christine; Cooke, Sandra; Yamashita, Hiromi; McGinty, Samantha; Bowl, Marion"/>
    <s v=""/>
    <s v=""/>
    <s v="'I'm neither entertaining nor charismatic ...' negotiating university teacher identity within diverse student groups"/>
    <x v="50"/>
    <s v=""/>
    <s v=""/>
    <s v="English"/>
    <s v="Article"/>
    <s v=""/>
    <s v=""/>
    <s v=""/>
    <s v=""/>
    <s v=""/>
    <s v="higher education; teacher identity; student diversity; widening participation"/>
    <s v="ACADEMIC IDENTITIES; STRUGGLES; EDUCATION"/>
    <s v="This paper focuses on the ways in which lecturers in two universities negotiated their identities as teachers of students from diverse backgrounds within the context of the changing nature of higher education. This research forms part of a two-year project which explored, among other things, the influence of student and teacher identities on academic engagement. Drawing on interview, focus group and classroom observation data, we consider the influence of educational and professional experiences on teacher identity. We also explore the influence of teachers' conceptions about themselves as teachers, about their students and their institutions on the teaching and academic engagement of students from a range of backgrounds. We conclude by suggesting how academic developers might support teachers in developing their understanding of student diversity and create opportunities to explore these concepts in relation to their own identities as teachers."/>
    <s v="[Hockings, Christine; McGinty, Samantha] Wolverhampton Univ, Wolverhampton, W Midlands, England; [Cooke, Sandra; Yamashita, Hiromi] Univ Birmingham, Birmingham B15 2TT, W Midlands, England; [Bowl, Marion] Univ Canterbury, Canterbury, New Zealand"/>
    <s v="University of Wolverhampton; University of Birmingham; University of Canterbury"/>
    <s v="Hockings, C (corresponding author), Wolverhampton Univ, Wolverhampton, W Midlands, England."/>
    <s v="C.Hockings@wlv.ac.uk"/>
    <s v=""/>
    <s v=""/>
    <s v=""/>
    <s v=""/>
    <s v=""/>
    <s v=""/>
    <n v="43"/>
    <n v="28"/>
    <n v="37"/>
    <n v="2"/>
    <n v="29"/>
    <s v="ROUTLEDGE JOURNALS, TAYLOR &amp; FRANCIS LTD"/>
    <s v="ABINGDON"/>
    <s v="2-4 PARK SQUARE, MILTON PARK, ABINGDON OX14 4RN, OXON, ENGLAND"/>
    <s v="1356-2517"/>
    <s v="1470-1294"/>
    <s v=""/>
    <s v="TEACH HIGH EDUC"/>
    <s v="Teach. High Educ."/>
    <s v=""/>
    <x v="20"/>
    <n v="14"/>
    <n v="5"/>
    <s v=""/>
    <s v=""/>
    <s v=""/>
    <s v=""/>
    <n v="483"/>
    <n v="494"/>
    <s v="PII 914599885"/>
    <s v="10.1080/13562510903186642"/>
    <s v="http://dx.doi.org/10.1080/13562510903186642"/>
    <s v=""/>
    <s v=""/>
    <n v="12"/>
    <s v="Education &amp; Educational Research"/>
    <s v="Social Science Citation Index (SSCI)"/>
    <s v="Education &amp; Educational Research"/>
    <s v="492OY"/>
    <s v=""/>
    <s v=""/>
    <s v=""/>
    <s v=""/>
    <s v="2024-07-15"/>
    <x v="122"/>
    <s v="View Full Record in Web of Science"/>
  </r>
  <r>
    <x v="0"/>
    <x v="122"/>
    <s v=""/>
    <s v=""/>
    <s v=""/>
    <s v="Milot, Alyssa S.; Ludden, Alison Bryant"/>
    <s v=""/>
    <s v=""/>
    <s v="The Effects of Religion and Gender on Well-Being, Substance Use, and Academic Engagement Among Rural Adolescents"/>
    <x v="78"/>
    <s v=""/>
    <s v=""/>
    <s v="English"/>
    <s v="Article"/>
    <s v=""/>
    <s v=""/>
    <s v=""/>
    <s v=""/>
    <s v=""/>
    <s v="religion; gender differences; substance use; achievement motivation; adolescent mental health; rural youth"/>
    <s v="LIFE-COURSE; SCHOOL; YOUTH; INVOLVEMENT; FAMILY; RISK; SOCIALIZATION; ACHIEVEMENT; BEHAVIORS; ATTITUDES"/>
    <s v="The effects of religious attendance, religious importance, and gender on well-being, substance use, and academic engagement were examined among early adolescents (N = 683) from rural schools. Results indicated that females viewed religion as more important than males, although the frequency of religious attendance did not differ for males and females. Hierarchical regression results revealed that religious importance was a more prominent protective factor than attendance against substance use even after accounting for parental support; however, no links were found between religiosity and depression or self-esteem. Adolescents who reported that religion was important in their lives reported lower school misbehavior and higher motivation, although those with high religious attendance had higher grades. Interaction effects indicated that religious importance was particularly salient for males compared to females in terms of enhanced school bonding and self-efficacy."/>
    <s v="[Ludden, Alison Bryant] Coll Holy Cross, Dept Psychol, Worcester, MA 01610 USA; [Milot, Alyssa S.] Boston Coll, Lynch Sch Educ, Counseling Psychol Program, Chestnut Hill, MA 02167 USA"/>
    <s v="College of the Holy Cross; Boston College"/>
    <s v="Ludden, AB (corresponding author), Coll Holy Cross, Dept Psychol, 1 Coll St, Worcester, MA 01610 USA."/>
    <s v="aludden@holycross.edu; milot@bc.edu"/>
    <s v=""/>
    <s v="Ludden, Alison/0000-0001-6592-398X"/>
    <s v=""/>
    <s v=""/>
    <s v=""/>
    <s v=""/>
    <n v="52"/>
    <n v="46"/>
    <n v="74"/>
    <n v="2"/>
    <n v="35"/>
    <s v="SAGE PUBLICATIONS INC"/>
    <s v="THOUSAND OAKS"/>
    <s v="2455 TELLER RD, THOUSAND OAKS, CA 91320 USA"/>
    <s v="0044-118X"/>
    <s v="1552-8499"/>
    <s v=""/>
    <s v="YOUTH SOC"/>
    <s v="Youth Soc."/>
    <s v="MAR"/>
    <x v="20"/>
    <n v="40"/>
    <n v="3"/>
    <s v=""/>
    <s v=""/>
    <s v=""/>
    <s v=""/>
    <n v="403"/>
    <n v="425"/>
    <s v=""/>
    <s v="10.1177/0044118X08316668"/>
    <s v="http://dx.doi.org/10.1177/0044118X08316668"/>
    <s v=""/>
    <s v=""/>
    <n v="23"/>
    <s v="Social Issues; Social Sciences, Interdisciplinary; Sociology"/>
    <s v="Social Science Citation Index (SSCI); Arts &amp; Humanities Citation Index (A&amp;HCI)"/>
    <s v="Social Issues; Social Sciences - Other Topics; Sociology"/>
    <s v="396SW"/>
    <s v=""/>
    <s v=""/>
    <s v=""/>
    <s v=""/>
    <s v="2024-07-15"/>
    <x v="123"/>
    <s v="View Full Record in Web of Science"/>
  </r>
  <r>
    <x v="0"/>
    <x v="123"/>
    <s v=""/>
    <s v=""/>
    <s v=""/>
    <s v="Gonzalez, Rosemary"/>
    <s v=""/>
    <s v=""/>
    <s v="Beyond Affirmation How the School Context Facilitates Racial/Ethnic Identity Among Mexican American Adolescents"/>
    <x v="79"/>
    <s v=""/>
    <s v=""/>
    <s v="English"/>
    <s v="Article"/>
    <s v=""/>
    <s v=""/>
    <s v=""/>
    <s v=""/>
    <s v=""/>
    <s v="achievement motivation; ethnic identity; high school"/>
    <s v="AFRICAN-AMERICAN; ETHNIC-IDENTITY; ACADEMIC-PERFORMANCE; LATINO ADOLESCENTS; RACIAL IDENTITY; ACCULTURATION; STUDENTS; IDENTIFICATION; RESILIENCE; IMMIGRANT"/>
    <s v="Identity development is a dynamic process which involves reconciling multiple messages. While ethnic minority adolescents' development is affected profoundly by discrimination, positive racial/ethnic encounters can also transform one's identity. Questionnaire data were gathered from 122 tenth-grade Mexican Americans in a low-performing school that had over 60% Hispanic students. Based on the data, 12 second-generation youth were selected for interviews based on their level of academic engagement and experiences with negative racial/ethnic encounters in school. Interviewees' descriptions of positive encounter experiences revealed ways in which schools can reinforce equal status and integrate Mexican American youth. Youth felt a renewed commitment to their ethnic selves when they participated in events that they perceived as dispelling stereotypes and when they had concrete experiences in which their bilingual competence was perceived as an asset. This qualitative study identifies avenues for future research on positive racial/ethnic encounters and academic engagement."/>
    <s v="Calif State Univ Northridge, Dept Child &amp; Adolescent Dev, Northridge, CA 91330 USA"/>
    <s v="California State University System; California State University Northridge"/>
    <s v="Gonzalez, R (corresponding author), Calif State Univ Northridge, Dept Child &amp; Adolescent Dev, 18111 Nordhoff St, Northridge, CA 91330 USA."/>
    <s v="rosemary.gonzalez@csun.edu"/>
    <s v=""/>
    <s v=""/>
    <s v=""/>
    <s v=""/>
    <s v=""/>
    <s v=""/>
    <n v="45"/>
    <n v="20"/>
    <n v="56"/>
    <n v="0"/>
    <n v="18"/>
    <s v="SAGE PUBLICATIONS INC"/>
    <s v="THOUSAND OAKS"/>
    <s v="2455 TELLER RD, THOUSAND OAKS, CA 91320 USA"/>
    <s v="0739-9863"/>
    <s v=""/>
    <s v=""/>
    <s v="HISPANIC J BEHAV SCI"/>
    <s v="Hisp. J. Behav. Sci."/>
    <s v="FEB"/>
    <x v="20"/>
    <n v="31"/>
    <n v="1"/>
    <s v=""/>
    <s v=""/>
    <s v=""/>
    <s v=""/>
    <n v="5"/>
    <n v="31"/>
    <s v=""/>
    <s v="10.1177/0739986308328387"/>
    <s v="http://dx.doi.org/10.1177/0739986308328387"/>
    <s v=""/>
    <s v=""/>
    <n v="27"/>
    <s v="Psychology, Multidisciplinary"/>
    <s v="Social Science Citation Index (SSCI)"/>
    <s v="Psychology"/>
    <s v="390CV"/>
    <s v=""/>
    <s v=""/>
    <s v=""/>
    <s v=""/>
    <s v="2024-07-15"/>
    <x v="124"/>
    <s v="View Full Record in Web of Science"/>
  </r>
  <r>
    <x v="0"/>
    <x v="124"/>
    <s v=""/>
    <s v=""/>
    <s v=""/>
    <s v="Smith, Heather J.; Olson, Gerryann; Agronick, Gail; Tyler, Tom"/>
    <s v=""/>
    <s v=""/>
    <s v="Everyday Interactions with University Authorities: Authority Treatment Quality, Outcome Favorability and First-Year Students' University Adjustment"/>
    <x v="80"/>
    <s v=""/>
    <s v=""/>
    <s v="English"/>
    <s v="Article"/>
    <s v=""/>
    <s v=""/>
    <s v=""/>
    <s v=""/>
    <s v=""/>
    <s v="college experiences; event contingent design; group authorities; group value model; social identity"/>
    <s v="SOCIAL IDENTITY; GROUP IDENTIFICATION; FAIRNESS JUDGMENTS; PROCEDURAL JUSTICE; SELF-EVALUATIONS; DECISIONS; DYNAMICS; RESPECT; MODEL; LIFE"/>
    <s v="Two hundred and twelve first-year undergraduates completed an authority interaction checklist every time they had a (self-defined) meaningful interaction with university authorities during the first two weeks of their first semester. Students' degree of university identification before they began the term moderated the influence of campus authorities' treatment quality on academic engagement three months later. These longitudinal data provide support for the argument that people who identify with the group the authority represents will interpret the authority's behavior as indicative of their value to the group."/>
    <s v="[Smith, Heather J.; Olson, Gerryann] Sonoma State Univ, Dept Psychol, Rohnert Pk, CA 94928 USA; [Tyler, Tom] NYU, New York, NY 10003 USA"/>
    <s v="California State University System; Sonoma State University; New York University"/>
    <s v="Smith, HJ (corresponding author), Sonoma State Univ, Dept Psychol, 1801 E Cotati Ave, Rohnert Pk, CA 94928 USA."/>
    <s v="smithh@sonoma.edu"/>
    <s v=""/>
    <s v=""/>
    <s v="NIMH NIH HHS [R15 MH062096-01A1, R15 MH062096] Funding Source: Medline"/>
    <s v="NIMH NIH HHS(United States Department of Health &amp; Human ServicesNational Institutes of Health (NIH) - USANIH National Institute of Mental Health (NIMH))"/>
    <s v=""/>
    <s v=""/>
    <n v="48"/>
    <n v="10"/>
    <n v="10"/>
    <n v="0"/>
    <n v="7"/>
    <s v="SAGE PUBLICATIONS LTD"/>
    <s v="LONDON"/>
    <s v="1 OLIVERS YARD, 55 CITY ROAD, LONDON EC1Y 1SP, ENGLAND"/>
    <s v="1368-4302"/>
    <s v=""/>
    <s v=""/>
    <s v="GROUP PROCESS INTERG"/>
    <s v="Group Process Intergroup Relat."/>
    <s v="MAR"/>
    <x v="20"/>
    <n v="12"/>
    <n v="2"/>
    <s v=""/>
    <s v=""/>
    <s v=""/>
    <s v=""/>
    <n v="209"/>
    <n v="226"/>
    <s v=""/>
    <s v="10.1177/1368430208101057"/>
    <s v="http://dx.doi.org/10.1177/1368430208101057"/>
    <s v=""/>
    <s v=""/>
    <n v="18"/>
    <s v="Psychology, Social"/>
    <s v="Social Science Citation Index (SSCI)"/>
    <s v="Psychology"/>
    <s v="410MJ"/>
    <n v="20228896"/>
    <s v="Green Accepted"/>
    <s v=""/>
    <s v=""/>
    <s v="2024-07-15"/>
    <x v="125"/>
    <s v="View Full Record in Web of Science"/>
  </r>
  <r>
    <x v="0"/>
    <x v="125"/>
    <s v=""/>
    <s v=""/>
    <s v=""/>
    <s v="Preciado, Jorge A.; Horner, Robert H.; Baker, Scott K."/>
    <s v=""/>
    <s v=""/>
    <s v="Using a Function-Based Approach to Decrease Problem Behaviors and Increase Academic Engagement for Latino English Language Learners"/>
    <x v="21"/>
    <s v=""/>
    <s v=""/>
    <s v="English"/>
    <s v="Article"/>
    <s v=""/>
    <s v=""/>
    <s v=""/>
    <s v=""/>
    <s v=""/>
    <s v="function-based approach; English language learners; literacy; behavior support intervention"/>
    <s v="LEARNING-DISABILITIES; SCHOOL; EDUCATION; STUDENTS"/>
    <s v="This study evaluates the effectiveness of a function-based intervention to improve behavior and reading outcomes for Latino English language learners (ELLs). The participants, four Latino ELLs in an elementary school general education setting, were directly observed over a 14-week period. Functional behavioral assessment via teacher interviews and archival reviews were conducted to establish a hypothesis regarding the maintaining function of students' problem behavior. A functional analysis was conducted to verify the function of students' problem behavior, and a single-subject, multiple-baseline, across-subjects design was used to document the relationship between reduction in problem behavior and implementation of language-matched instructional priming. Results documented a functional relationship between intervention and reduction of problem behavior."/>
    <s v="[Preciado, Jorge A.] Univ Oregon, Coll Educ, Ctr Teaching &amp; Learning, Eugene, OR 97403 USA"/>
    <s v="University of Oregon"/>
    <s v="Preciado, JA (corresponding author), Univ Oregon, Coll Educ, Ctr Teaching &amp; Learning, 1600 Millrace Dr,Suite 206, Eugene, OR 97403 USA."/>
    <s v="jpreciad@uoregon.edu"/>
    <s v=""/>
    <s v=""/>
    <s v=""/>
    <s v=""/>
    <s v=""/>
    <s v=""/>
    <n v="35"/>
    <n v="28"/>
    <n v="65"/>
    <n v="0"/>
    <n v="4"/>
    <s v="SAGE PUBLICATIONS INC"/>
    <s v="THOUSAND OAKS"/>
    <s v="2455 TELLER RD, THOUSAND OAKS, CA 91320 USA"/>
    <s v="0022-4669"/>
    <s v="1538-4764"/>
    <s v=""/>
    <s v="J SPEC EDUC"/>
    <s v="J. Spec. Educ."/>
    <s v="FEB"/>
    <x v="20"/>
    <n v="42"/>
    <n v="4"/>
    <s v=""/>
    <s v=""/>
    <s v=""/>
    <s v=""/>
    <n v="227"/>
    <n v="240"/>
    <s v=""/>
    <s v="10.1177/0022466907313350"/>
    <s v="http://dx.doi.org/10.1177/0022466907313350"/>
    <s v=""/>
    <s v=""/>
    <n v="14"/>
    <s v="Education, Special"/>
    <s v="Social Science Citation Index (SSCI)"/>
    <s v="Education &amp; Educational Research"/>
    <s v="398XH"/>
    <s v=""/>
    <s v=""/>
    <s v=""/>
    <s v=""/>
    <s v="2024-07-15"/>
    <x v="126"/>
    <s v="View Full Record in Web of Science"/>
  </r>
  <r>
    <x v="0"/>
    <x v="88"/>
    <s v=""/>
    <s v=""/>
    <s v=""/>
    <s v="Carter, Deborah Russell; Horner, Robert H."/>
    <s v=""/>
    <s v=""/>
    <s v="Adding Function-Based Behavioral Support to First Step to Success Integrating Individualized and Manualized Practices"/>
    <x v="29"/>
    <s v=""/>
    <s v=""/>
    <s v="English"/>
    <s v="Article"/>
    <s v=""/>
    <s v=""/>
    <s v=""/>
    <s v=""/>
    <s v=""/>
    <s v="function based; First Step; manualized; FBA; secondary intervention; targeted intervention"/>
    <s v="EARLY INTERVENTION PROGRAM; PSYCHOTHERAPIES; REPLICATION"/>
    <s v="This study investigated the effects of adding individualized, function-based support to the well-documented early intervention First Step to Success. A single-subject multiple-baseline design was applied across three K-I students who did not respond to standard First Step to Success procedures. A functional behavioral assessment and individualized function-based support plan were added to the First Step protocol. The multiple-baseline analysis documented an effect between adding individualized, function-based supports to the standard First Step program and both (a) a decrease in problem behavior and (b) an increase in academic engagement. Implications of the results are provided for the design of school-based behavior support, implementation of First Step to Success, and applications of manualized interventions."/>
    <s v="[Carter, Deborah Russell] Boise State Univ, Boise, ID 83725 USA; [Horner, Robert H.] Univ Oregon, Eugene, OR 97403 USA"/>
    <s v="Idaho; Boise State University; University of Oregon"/>
    <s v="Carter, DR (corresponding author), Boise State Univ, Boise, ID 83725 USA."/>
    <s v=""/>
    <s v=""/>
    <s v=""/>
    <s v=""/>
    <s v=""/>
    <s v=""/>
    <s v=""/>
    <n v="30"/>
    <n v="26"/>
    <n v="40"/>
    <n v="0"/>
    <n v="2"/>
    <s v="SAGE PUBLICATIONS INC"/>
    <s v="THOUSAND OAKS"/>
    <s v="2455 TELLER RD, THOUSAND OAKS, CA 91320 USA"/>
    <s v="1098-3007"/>
    <s v=""/>
    <s v=""/>
    <s v="J POSIT BEHAV INTERV"/>
    <s v="J. Posit. Behav. Interv."/>
    <s v="JAN"/>
    <x v="20"/>
    <n v="11"/>
    <n v="1"/>
    <s v=""/>
    <s v=""/>
    <s v=""/>
    <s v=""/>
    <n v="22"/>
    <n v="34"/>
    <s v=""/>
    <s v="10.1177/1098300708319125"/>
    <s v="http://dx.doi.org/10.1177/1098300708319125"/>
    <s v=""/>
    <s v=""/>
    <n v="13"/>
    <s v="Psychology, Clinical; Education, Special"/>
    <s v="Social Science Citation Index (SSCI)"/>
    <s v="Psychology; Education &amp; Educational Research"/>
    <s v="384GM"/>
    <s v=""/>
    <s v=""/>
    <s v=""/>
    <s v=""/>
    <s v="2024-07-15"/>
    <x v="127"/>
    <s v="View Full Record in Web of Science"/>
  </r>
  <r>
    <x v="0"/>
    <x v="126"/>
    <s v=""/>
    <s v=""/>
    <s v=""/>
    <s v="Nasir, Na'ilah Suad; McLaughlin, Milbrey W.; Jones, Amina"/>
    <s v=""/>
    <s v=""/>
    <s v="What Does It Mean to Be African American? Constructions of Race and Academic Identity in an Urban Public High School"/>
    <x v="81"/>
    <s v=""/>
    <s v=""/>
    <s v="English"/>
    <s v="Article"/>
    <s v=""/>
    <s v=""/>
    <s v=""/>
    <s v=""/>
    <s v=""/>
    <s v="African American students; racial identity; urban schools"/>
    <s v="RACIAL IDENTITY; DISCRIMINATION; ADOLESCENTS"/>
    <s v="In this article, the authors explore variation in the meanings of racial identity for African American students in a predominantly African American urban high school. They view racial identity as both related to membership in a racial group and as fluid and reconstructed in the local school setting. They draw on both survey data and observational data to examine the nature of racial identity meanings for African American students, their relation to academic engagement and achievement, and how they were fostered by the school context. Findings show that students embraced ( and were offered differential access to) different meanings of African American racial identity and that these meanings were differentially related to achievement and engagement."/>
    <s v="[McLaughlin, Milbrey W.; Jones, Amina] Stanford Univ, Sch Educ, CERAS, Stanford, CA 94305 USA"/>
    <s v="Stanford University"/>
    <s v="Nasir, NS (corresponding author), Univ Calif Berkeley, Grad Sch Educ, Educ &amp; African Amer Studies, Tolman Hall, Berkeley, CA 94720 USA."/>
    <s v="nailahs@berkeley.edu; Milbrey@stanford.edu; Amina.jones@stanford.edu"/>
    <s v=""/>
    <s v=""/>
    <s v=""/>
    <s v=""/>
    <s v=""/>
    <s v=""/>
    <n v="59"/>
    <n v="72"/>
    <n v="203"/>
    <n v="0"/>
    <n v="16"/>
    <s v="SAGE PUBLICATIONS INC"/>
    <s v="THOUSAND OAKS"/>
    <s v="2455 TELLER RD, THOUSAND OAKS, CA 91320 USA"/>
    <s v="0002-8312"/>
    <s v="1935-1011"/>
    <s v=""/>
    <s v="AM EDUC RES J"/>
    <s v="Am. Educ. Res. J."/>
    <s v="MAR"/>
    <x v="20"/>
    <n v="46"/>
    <n v="1"/>
    <s v=""/>
    <s v=""/>
    <s v=""/>
    <s v=""/>
    <n v="73"/>
    <n v="114"/>
    <s v=""/>
    <s v="10.3102/0002831208323279"/>
    <s v="http://dx.doi.org/10.3102/0002831208323279"/>
    <s v=""/>
    <s v=""/>
    <n v="42"/>
    <s v="Education &amp; Educational Research"/>
    <s v="Social Science Citation Index (SSCI); Arts &amp; Humanities Citation Index (A&amp;HCI)"/>
    <s v="Education &amp; Educational Research"/>
    <s v="413DX"/>
    <s v=""/>
    <s v=""/>
    <s v=""/>
    <s v=""/>
    <s v="2024-07-15"/>
    <x v="128"/>
    <s v="View Full Record in Web of Science"/>
  </r>
  <r>
    <x v="0"/>
    <x v="127"/>
    <s v=""/>
    <s v=""/>
    <s v=""/>
    <s v="Thesen, Lucia"/>
    <s v=""/>
    <s v=""/>
    <s v="Researching 'ideological becoming' in lectures: challenges for knowing differently"/>
    <x v="60"/>
    <s v=""/>
    <s v=""/>
    <s v="English"/>
    <s v="Article; Proceedings Paper"/>
    <s v="Higher Education Close Up Four Conference (HECU 4)"/>
    <s v="JUN, 2008"/>
    <s v="Cape Town, SOUTH AFRICA"/>
    <s v=""/>
    <s v=""/>
    <s v=""/>
    <s v="LANGUAGE"/>
    <s v="This article is a response to Haggis's injunction to 'know differently' if we are to grow our understandings of student learning. It identifies concerns that have arisen in the course of research into engagement (conceived of as 'ideological becoming') in first year lectures in the humanities at a South African university. These issues include: (a) how the co-presence of students and lecturer challenges conventional notions of 'student learning' as other; (b) the theoretical and practical challenges related to identifying fleeting 'liminal moments' in situations in which students and lecturers are co-present; and (c) what we can learn from a view of academic engagement as distributed across time and place. The tool of entextualisation is used to track participants' 'interest' across sites. The article offers a view of learning as embodied, emergent and contested, rather than neatly packaged and predictable."/>
    <s v="Univ Cape Town, Ctr Higher Educ Dev, Language Dev Grp, ZA-7700 Rondebosch, South Africa"/>
    <s v="University of Cape Town"/>
    <s v="Thesen, L (corresponding author), Univ Cape Town, Ctr Higher Educ Dev, Language Dev Grp, ZA-7700 Rondebosch, South Africa."/>
    <s v="lucia.thesen@uct.ac.za"/>
    <s v=""/>
    <s v=""/>
    <s v=""/>
    <s v=""/>
    <s v=""/>
    <s v=""/>
    <n v="30"/>
    <n v="9"/>
    <n v="14"/>
    <n v="0"/>
    <n v="6"/>
    <s v="ROUTLEDGE JOURNALS, TAYLOR &amp; FRANCIS LTD"/>
    <s v="ABINGDON"/>
    <s v="2-4 PARK SQUARE, MILTON PARK, ABINGDON OX14 4RN, OXON, ENGLAND"/>
    <s v="0307-5079"/>
    <s v="1470-174X"/>
    <s v=""/>
    <s v="STUD HIGH EDUC"/>
    <s v="Stud. High. Educ."/>
    <s v=""/>
    <x v="20"/>
    <n v="34"/>
    <n v="4"/>
    <s v=""/>
    <s v=""/>
    <s v=""/>
    <s v=""/>
    <n v="391"/>
    <n v="402"/>
    <s v="PII 911658455"/>
    <s v="10.1080/03075070902771929"/>
    <s v="http://dx.doi.org/10.1080/03075070902771929"/>
    <s v=""/>
    <s v=""/>
    <n v="12"/>
    <s v="Education &amp; Educational Research"/>
    <s v="Social Science Citation Index (SSCI); Arts &amp; Humanities Citation Index (A&amp;HCI); Conference Proceedings Citation Index - Social Science &amp; Humanities (CPCI-SSH)"/>
    <s v="Education &amp; Educational Research"/>
    <s v="448RI"/>
    <s v=""/>
    <s v="Green Accepted"/>
    <s v=""/>
    <s v=""/>
    <s v="2024-07-15"/>
    <x v="129"/>
    <s v="View Full Record in Web of Science"/>
  </r>
  <r>
    <x v="0"/>
    <x v="128"/>
    <s v=""/>
    <s v=""/>
    <s v=""/>
    <s v="Wefald, Andrew J.; Downey, Ronald G."/>
    <s v=""/>
    <s v=""/>
    <s v="Construct Dimensionality of Engagement and its Relation With Satisfaction"/>
    <x v="82"/>
    <s v=""/>
    <s v=""/>
    <s v="English"/>
    <s v="Article"/>
    <s v=""/>
    <s v=""/>
    <s v=""/>
    <s v=""/>
    <s v=""/>
    <s v="construct dimensionality; construct overlap; engagement; satisfaction"/>
    <s v="JOB-SATISFACTION; POSITIVE AFFECT; ITEM REVERSALS; INVOLVEMENT; PERFORMANCE; VALIDITY"/>
    <s v="Engagement-a persistent and positive affective-motivational state of fulfillment characterized by vigor, dedication, and absorption (W. B. Schaufeli, M. Salanova, V. Gonzalez-Rotna, &amp; A. B. Bakker, 2002)-has become a popular subject among academic and industry researchers. Following suggestions in the recent literature calling for further examination of the underlying factors comprising the construct of engagement, the authors investigated the factor structure of W. B. Schaufeli et al.'s measure of engagement and academic engagement's relation to academic satisfaction. Previous researchers found a 3-factor structure of engagement that comprises vigor, dedication, and absorption. The authors administered to a sample of university students a questionnaire on their level of engagement in academic work and various other measures. The results did not confirm the 3-factor structure. The present authors found engagement and satisfaction to be highly related constructs."/>
    <s v="[Downey, Ronald G.] Kansas State Univ, Dept Psychol, Manhattan, KS 66502 USA"/>
    <s v="Kansas State University"/>
    <s v="Wefald, AJ (corresponding author), Kansas State Univ, Sch Leadership Studies, 918 N Manhattan Ave, Manhattan, KS 66502 USA."/>
    <s v="wefald@ksu.edu"/>
    <s v=""/>
    <s v=""/>
    <s v=""/>
    <s v=""/>
    <s v=""/>
    <s v=""/>
    <n v="36"/>
    <n v="123"/>
    <n v="205"/>
    <n v="5"/>
    <n v="45"/>
    <s v="ROUTLEDGE JOURNALS, TAYLOR &amp; FRANCIS LTD"/>
    <s v="ABINGDON"/>
    <s v="2-4 PARK SQUARE, MILTON PARK, ABINGDON OX14 4RN, OXON, ENGLAND"/>
    <s v="0022-3980"/>
    <s v="1940-1019"/>
    <s v=""/>
    <s v="J PSYCHOL"/>
    <s v="J. Psychol."/>
    <s v="JAN"/>
    <x v="20"/>
    <n v="143"/>
    <n v="1"/>
    <s v=""/>
    <s v=""/>
    <s v=""/>
    <s v=""/>
    <n v="91"/>
    <n v="111"/>
    <s v=""/>
    <s v="10.3200/JRLP.143.1.91-112"/>
    <s v="http://dx.doi.org/10.3200/JRLP.143.1.91-112"/>
    <s v=""/>
    <s v=""/>
    <n v="21"/>
    <s v="Psychology, Multidisciplinary"/>
    <s v="Social Science Citation Index (SSCI)"/>
    <s v="Psychology"/>
    <s v="384MG"/>
    <n v="19157075"/>
    <s v=""/>
    <s v=""/>
    <s v=""/>
    <s v="2024-07-15"/>
    <x v="130"/>
    <s v="View Full Record in Web of Science"/>
  </r>
  <r>
    <x v="0"/>
    <x v="129"/>
    <s v=""/>
    <s v=""/>
    <s v=""/>
    <s v="Schoenfeld, Naomi A.; Mathur, Sarup R."/>
    <s v=""/>
    <s v=""/>
    <s v="Effects of Cognitive-Behavioral Intervention on the School Performance of Students With Emotional or Behavioral Disorders and Anxiety"/>
    <x v="9"/>
    <s v=""/>
    <s v=""/>
    <s v="English"/>
    <s v="Article"/>
    <s v=""/>
    <s v=""/>
    <s v=""/>
    <s v=""/>
    <s v=""/>
    <s v=""/>
    <s v="SINGLE-SUBJECT RESEARCH; QUANTITATIVE SYNTHESIS; CHILDREN; PREVENTION; IMPACT; YOUTH; ADOLESCENTS; CHILDHOOD; SYMPTOMS; VALIDITY"/>
    <s v="Despite widespread treatment success in clinical settings, anxiety disorders are rarely targeted for intervention in students with emotional or behavioral disorders (EBD) who exhibit them. This study examined the effects of a school-based anxiety intervention on the performance of 3 students attending school in a self-contained EBD setting. Using a single-subject, multiple-baseline design across students, this study examined changes in anxiety, maladaptive behavior, and academic engagement as functions of participation in the cognitive-behavioral anxiety intervention, FRIENDS for Life. All 3 participants showed improvement across all measures. Implications for the implementation of a school-based intervention for EBD students who experience high degrees of anxiety, as well as study limitations and directions for future research, are discussed."/>
    <s v="[Schoenfeld, Naomi A.] Rivier Coll, Nashua, NH 03060 USA; [Mathur, Sarup R.] Arizona State Univ, Tempe, AZ 85287 USA"/>
    <s v="Arizona State University; Arizona State University-Tempe"/>
    <s v="Schoenfeld, NA (corresponding author), Rivier Coll, 420 Main St, Nashua, NH 03060 USA."/>
    <s v="nschoenfeld@rivier.edu"/>
    <s v=""/>
    <s v=""/>
    <s v=""/>
    <s v=""/>
    <s v=""/>
    <s v=""/>
    <n v="49"/>
    <n v="12"/>
    <n v="28"/>
    <n v="1"/>
    <n v="16"/>
    <s v="SAGE PUBLICATIONS INC"/>
    <s v="THOUSAND OAKS"/>
    <s v="2455 TELLER RD, THOUSAND OAKS, CA 91320 USA"/>
    <s v="0198-7429"/>
    <s v="2163-5307"/>
    <s v=""/>
    <s v="BEHAV DISORDERS"/>
    <s v="Behav. Disord."/>
    <s v="AUG"/>
    <x v="20"/>
    <n v="34"/>
    <n v="4"/>
    <s v=""/>
    <s v=""/>
    <s v=""/>
    <s v=""/>
    <n v="184"/>
    <n v="195"/>
    <s v=""/>
    <s v="10.1177/019874290903400401"/>
    <s v="http://dx.doi.org/10.1177/019874290903400401"/>
    <s v=""/>
    <s v=""/>
    <n v="12"/>
    <s v="Psychology, Clinical; Education, Special; Psychology, Educational"/>
    <s v="Social Science Citation Index (SSCI)"/>
    <s v="Psychology; Education &amp; Educational Research"/>
    <s v="644OB"/>
    <s v=""/>
    <s v=""/>
    <s v=""/>
    <s v=""/>
    <s v="2024-07-15"/>
    <x v="131"/>
    <s v="View Full Record in Web of Science"/>
  </r>
  <r>
    <x v="0"/>
    <x v="130"/>
    <s v=""/>
    <s v=""/>
    <s v=""/>
    <s v="Machalicek, Wendy; O'Reilly, Mark; Chan, Jeffrey M.; Lang, Russell; Rispoli, Mandy; Davis, Tonya; Shogren, Karrie; Sigafoos, Jeff; Lancioni, Giulio; Antonucci, Massimo; Langthorne, Paul; Andrews, Alonzo; Didden, Robert"/>
    <s v=""/>
    <s v=""/>
    <s v="Using Videoconferencing to Conduct Functional Analysis of Challenging Behavior and Develop Classroom Behavioral Support Plans for Students with Autism"/>
    <x v="83"/>
    <s v=""/>
    <s v=""/>
    <s v="English"/>
    <s v="Article"/>
    <s v=""/>
    <s v=""/>
    <s v=""/>
    <s v=""/>
    <s v=""/>
    <s v=""/>
    <s v="YOUNG-CHILDREN; TELEPSYCHIATRY; INTERVENTIONS; TELEMEDICINE; ADULTS"/>
    <s v="We conducted a functional analysis of challenging behavior for two students with autism using widely available videoconferencing equipment (laptop computers equipped with web cameras). Observers used the videoconferencing facilities to collect data on challenging behavior and to instruct the therapist conducting the assessment. Results of the functional analyses suggested that challenging behavior was associated with escape from academic demands and access to attention for both students. An intervention, derived from the results of the functional analyses, was implemented in the classroom for both students. This intervention was compared to typical classroom instruction using a multi-element treatment design. Results indicated that the intervention derived from the functional analysis produced substantial reductions in challenging behavior with concomitant increases in academic engagement over typical classroom instruction for both students. These findings provide preliminary support for the use of videoconferencing equipment, when conducting functional analyses and developing behavioral support plans for students with autism."/>
    <s v="[O'Reilly, Mark] Univ Texas Austin, Dept Special Educ, Univ Stn D5300 1, Austin, TX 78712 USA; [Sigafoos, Jeff] Univ Tasmania, Hobart, Tas 7001, Australia; [Lancioni, Giulio; Antonucci, Massimo] Univ Bari, I-70121 Bari, Italy; [Langthorne, Paul] Univ Kent, Canterbury CT2 7NZ, Kent, England; [Andrews, Alonzo] Autism Treatment Ctr Dallas, Dallas, TX USA; [Andrews, Alonzo] Autism Treatment Ctr San Antonio, San Antonio, TX USA; [Didden, Robert] Radbound Univ Nijmegen, Nijmegen, Netherlands"/>
    <s v="University of Texas System; University of Texas Austin; University of Tasmania; Universita degli Studi di Bari Aldo Moro; University of Kent; Radboud University Nijmegen"/>
    <s v="O'Reilly, M (corresponding author), Univ Texas Austin, Dept Special Educ, Univ Stn D5300 1, Austin, TX 78712 USA."/>
    <s v="markoreilly@mail.utexas.edu"/>
    <s v="Shogren, Karrie/AGU-9711-2022"/>
    <s v="Lancioni, Giulio/0000-0002-6515-5690; Shogren, Karrie/0000-0001-7925-1299; Andrews, Alonzo/0000-0003-0565-580X"/>
    <s v=""/>
    <s v=""/>
    <s v=""/>
    <s v=""/>
    <n v="33"/>
    <n v="54"/>
    <n v="84"/>
    <n v="0"/>
    <n v="27"/>
    <s v="COUNCIL EXCEPTIONAL CHILDREN"/>
    <s v="ARLINGTON"/>
    <s v="1110 N GLEBE RD, ARLINGTON, VA 22201-5704 USA"/>
    <s v="1547-0350"/>
    <s v=""/>
    <s v=""/>
    <s v="EDUC TRAIN DEV DISAB"/>
    <s v="Educ. Train. Dev. Disabil."/>
    <s v="JUN"/>
    <x v="20"/>
    <n v="44"/>
    <n v="2"/>
    <s v=""/>
    <s v=""/>
    <s v=""/>
    <s v=""/>
    <n v="207"/>
    <n v="217"/>
    <s v=""/>
    <s v=""/>
    <s v=""/>
    <s v=""/>
    <s v=""/>
    <n v="11"/>
    <s v="Education, Special; Rehabilitation"/>
    <s v="Social Science Citation Index (SSCI)"/>
    <s v="Education &amp; Educational Research; Rehabilitation"/>
    <s v="531ME"/>
    <s v=""/>
    <s v=""/>
    <s v=""/>
    <s v=""/>
    <s v="2024-07-15"/>
    <x v="132"/>
    <s v="View Full Record in Web of Science"/>
  </r>
  <r>
    <x v="0"/>
    <x v="131"/>
    <s v=""/>
    <s v=""/>
    <s v=""/>
    <s v="Thijs, Jochem; Verkuyten, Maykel"/>
    <s v=""/>
    <s v=""/>
    <s v="Students' Anticipated Situational Engagement: The Roles of Teacher Behavior, Personal Engagement, and Gender"/>
    <x v="84"/>
    <s v=""/>
    <s v=""/>
    <s v="English"/>
    <s v="Article"/>
    <s v=""/>
    <s v=""/>
    <s v=""/>
    <s v=""/>
    <s v=""/>
    <s v="gender; personal engagement; situational engagement; teacher behavior"/>
    <s v="ACADEMIC ENGAGEMENT; PARENTING STYLES; SCHOOL; ACHIEVEMENT; SELF; ADOLESCENTS; MOTIVATION; OUTCOMES; RISK"/>
    <s v="Among 9th-grade students (248 girls, 255 boys) from a large multiethnic school, the authors examined 2 aspects of anticipated situational engagement in relation to 3 types of hypothetical teacher behavior: authoritarian, authoritative, permissive. Furthermore, the authors investigated the moderating roles of students' personal (trait-like) engagement and gender. Multilevel analyses showed differential effects of teacher behavior type. Anticipated situational engagement was generally highest with the authoritative teacher and lowest with the authoritarian teacher. However, students' personal engagement and gender qualified these effects. The effects of the authoritative and authoritarian teachers versus the permissive teachers on anticipated situational engagement were more positive (or less negative) for students with high versus low personal engagement. Also, the positive effects of the authoritative and permissive teachers versus the authoritarian teacher were stronger for female students than for male students. Results show that anticipated situational engagement should be understood by examining the combined influences of contextual and individual characteristics."/>
    <s v="[Thijs, Jochem; Verkuyten, Maykel] Univ Utrecht, Dept Interdisciplinary Social Sci, NL-3584 CS Utrecht, Netherlands; [Thijs, Jochem; Verkuyten, Maykel] Univ Utrecht, European Res Ctr Migrat &amp; Ethn Relat, NL-3584 CS Utrecht, Netherlands"/>
    <s v="Utrecht University; Utrecht University"/>
    <s v="Thijs, J (corresponding author), Univ Utrecht, Dept Interdisciplinary Social Sci, Heidelberglaan 2, NL-3584 CS Utrecht, Netherlands."/>
    <s v="j.t.thijs@uu.nl"/>
    <s v="Verkuyten, Maykel/E-7990-2013; Thijs, Jochem/F-1055-2013"/>
    <s v=""/>
    <s v=""/>
    <s v=""/>
    <s v=""/>
    <s v=""/>
    <n v="39"/>
    <n v="31"/>
    <n v="64"/>
    <n v="1"/>
    <n v="32"/>
    <s v="ROUTLEDGE JOURNALS, TAYLOR &amp; FRANCIS LTD"/>
    <s v="ABINGDON"/>
    <s v="2-4 PARK SQUARE, MILTON PARK, ABINGDON OX14 4RN, OXON, ENGLAND"/>
    <s v="0022-1325"/>
    <s v="1940-0896"/>
    <s v=""/>
    <s v="J GENET PSYCHOL"/>
    <s v="J. Genet. Psychol."/>
    <s v="SEP"/>
    <x v="20"/>
    <n v="170"/>
    <n v="3"/>
    <s v=""/>
    <s v=""/>
    <s v=""/>
    <s v=""/>
    <n v="268"/>
    <n v="286"/>
    <s v=""/>
    <s v="10.1080/00221320903218323"/>
    <s v="http://dx.doi.org/10.1080/00221320903218323"/>
    <s v=""/>
    <s v=""/>
    <n v="19"/>
    <s v="Psychology, Developmental; Psychology; Psychology, Multidisciplinary"/>
    <s v="Science Citation Index Expanded (SCI-EXPANDED); Social Science Citation Index (SSCI)"/>
    <s v="Psychology"/>
    <s v="509WF"/>
    <n v="19928319"/>
    <s v="Green Published"/>
    <s v=""/>
    <s v=""/>
    <s v="2024-07-15"/>
    <x v="133"/>
    <s v="View Full Record in Web of Science"/>
  </r>
  <r>
    <x v="0"/>
    <x v="132"/>
    <s v=""/>
    <s v=""/>
    <s v=""/>
    <s v="Smokowski, Paul; Buchanan, Rachel L.; Bacallao, Martica L."/>
    <s v=""/>
    <s v=""/>
    <s v="Acculturation and Adjustment in Latino Adolescents: How Cultural Risk Factors and Assets Influence Multiple Domains of Adolescent Mental Health"/>
    <x v="85"/>
    <s v=""/>
    <s v=""/>
    <s v="English"/>
    <s v="Article"/>
    <s v=""/>
    <s v=""/>
    <s v=""/>
    <s v=""/>
    <s v=""/>
    <s v="Latinos; Adolescents; Mental health; Immigrants; Acculturation; Culture"/>
    <s v="PROBLEM BEHAVIORS; ETHNIC-IDENTITY; AMERICAN; SCHOOL; BICULTURALISM; INTERVENTION; DELINQUENCY; CHILDREN; SOCIALIZATION; ACHIEVEMENT"/>
    <s v="The purpose of this study was to examine the relationships among risk factors, cultural assets, and Latino adolescent mental health outcomes. We extend past research by using a longitudinal design and evaluating direct and moderated acculturation effects across a range of internalizing, externalizing, and academic engagement outcomes. The sample consisted of 281 Latino/a youths and one of their parents in metropolitan, small town, and rural areas within North Carolina and Arizona. The length of time the adolescent was in the U. S. was positively related to humiliation, aggression, and school bonding. Adolescent U. S. cultural involvement and parent culture of origin involvement were not significantly related to adolescent mental health or school bonding. Parent U. S. involvement had an inverse association with adolescent social problems, aggression, and anxiety. Adolescent culture of origin involvement was positively related to adolescent self-esteem 1 year later. Inverse relationships were found for the link between adolescent culture of origin involvement and hopelessness, social problems, and aggression 1 year later. Implications for prevention programming and policy development are discussed."/>
    <s v="[Smokowski, Paul] Univ N Carolina, Sch Social Work, Chapel Hill, NC 27599 USA; [Buchanan, Rachel L.] Salisbury Univ, Salisbury, MD USA; [Bacallao, Martica L.] Univ N Carolina, Greensboro, NC 27412 USA"/>
    <s v="University of North Carolina; University of North Carolina Chapel Hill; University System of Maryland; Salisbury University; University of North Carolina; University of North Carolina Greensboro"/>
    <s v="Smokowski, P (corresponding author), Univ N Carolina, Sch Social Work, CB 3550,325 Pittsboro St, Chapel Hill, NC 27599 USA."/>
    <s v="smokowsk@email.unc.edu"/>
    <s v=""/>
    <s v=""/>
    <s v="PHS HHS [R49/CCR42172-02] Funding Source: Medline; NCIPC CDC HHS [1K01 CE000496-01] Funding Source: Medline"/>
    <s v="PHS HHS(United States Department of Health &amp; Human ServicesUnited States Public Health Service); NCIPC CDC HHS"/>
    <s v=""/>
    <s v=""/>
    <n v="53"/>
    <n v="34"/>
    <n v="59"/>
    <n v="0"/>
    <n v="22"/>
    <s v="SPRINGER"/>
    <s v="NEW YORK"/>
    <s v="ONE NEW YORK PLAZA, SUITE 4600, NEW YORK, NY, UNITED STATES"/>
    <s v="0278-095X"/>
    <s v="1573-6547"/>
    <s v=""/>
    <s v="J PRIM PREV"/>
    <s v="J. Prim. Prev."/>
    <s v="JUL"/>
    <x v="20"/>
    <n v="30"/>
    <s v="3-4"/>
    <s v=""/>
    <s v=""/>
    <s v="SI"/>
    <s v=""/>
    <n v="371"/>
    <n v="393"/>
    <s v=""/>
    <s v="10.1007/s10935-009-0179-7"/>
    <s v="http://dx.doi.org/10.1007/s10935-009-0179-7"/>
    <s v=""/>
    <s v=""/>
    <n v="23"/>
    <s v="Public, Environmental &amp; Occupational Health"/>
    <s v="Social Science Citation Index (SSCI)"/>
    <s v="Public, Environmental &amp; Occupational Health"/>
    <s v="646AF"/>
    <n v="19459048"/>
    <s v=""/>
    <s v=""/>
    <s v=""/>
    <s v="2024-07-15"/>
    <x v="134"/>
    <s v="View Full Record in Web of Science"/>
  </r>
  <r>
    <x v="0"/>
    <x v="133"/>
    <s v=""/>
    <s v=""/>
    <s v=""/>
    <s v="Rivas-Drake, Deborah; Mooney, Margarita"/>
    <s v=""/>
    <s v=""/>
    <s v="Neither Colorblind Nor Oppositional: Perceived Minority Status and Trajectories of Academic Adjustment Among Latinos in Elite Higher Education"/>
    <x v="4"/>
    <s v=""/>
    <s v=""/>
    <s v="English"/>
    <s v="Article"/>
    <s v=""/>
    <s v=""/>
    <s v=""/>
    <s v=""/>
    <s v=""/>
    <s v="Latinos; academic achievement; academic engagement; minority status"/>
    <s v="ETHNIC-IDENTITY; AFRICAN-AMERICAN; SOCIAL IDENTITY; RACIAL CLIMATE; HIGH-SCHOOL; STUDENTS; ACHIEVEMENT; PERCEPTIONS; WHITE; YOUTH"/>
    <s v="As more Latinos experience upward social mobility, it is increasingly necessary to challenge oppositional cultural assumptions to explain how perceived minority status barriers may influence their academic achievement. The present study builds on previous work that identified 3 distinct minority status orientations among Latino college students entering elite colleges-which the authors call assimilation. accommodation, and resistance. Using data from the National Longitudinal Survey of Freshmen. the authors examined how these orientations influence Latino students' academic and social adjustment from their freshman to junior years of college. Latino students who most strongly questioned the openness of the opportunity structure to ethnic minorities-resisters-reported similar grades and time spent studying as their counterparts who perceived less ethnic and racial inequities. In addition, resisters did not disengage from their social environment but rather became increasingly involved in campus activities outside the classroom during their college career. Implications for understanding ethnic minority individuals' interpretations of social stratification in well-resourced, high-achieving contexts, are discussed."/>
    <s v="[Rivas-Drake, Deborah] Brown Univ, Dept Educ, Providence, RI 02912 USA; [Mooney, Margarita] Univ N Carolina, Dept Sociol, Chapel Hill, NC USA"/>
    <s v="Brown University; University of North Carolina; University of North Carolina Chapel Hill"/>
    <s v="Rivas-Drake, D (corresponding author), Brown Univ, Dept Educ, 21 Manning Walk, Providence, RI 02912 USA."/>
    <s v="deborah_rivas_drake@brown.edu"/>
    <s v=""/>
    <s v=""/>
    <s v=""/>
    <s v=""/>
    <s v=""/>
    <s v=""/>
    <n v="50"/>
    <n v="10"/>
    <n v="40"/>
    <n v="3"/>
    <n v="17"/>
    <s v="AMER PSYCHOLOGICAL ASSOC"/>
    <s v="WASHINGTON"/>
    <s v="750 FIRST ST NE, WASHINGTON, DC 20002-4242 USA"/>
    <s v="0012-1649"/>
    <s v="1939-0599"/>
    <s v=""/>
    <s v="DEV PSYCHOL"/>
    <s v="Dev. Psychol."/>
    <s v="MAY"/>
    <x v="20"/>
    <n v="45"/>
    <n v="3"/>
    <s v=""/>
    <s v=""/>
    <s v=""/>
    <s v=""/>
    <n v="642"/>
    <n v="651"/>
    <s v=""/>
    <s v="10.1037/a0014135"/>
    <s v="http://dx.doi.org/10.1037/a0014135"/>
    <s v=""/>
    <s v=""/>
    <n v="10"/>
    <s v="Psychology, Developmental"/>
    <s v="Social Science Citation Index (SSCI)"/>
    <s v="Psychology"/>
    <s v="440WT"/>
    <n v="19413422"/>
    <s v=""/>
    <s v=""/>
    <s v=""/>
    <s v="2024-07-15"/>
    <x v="135"/>
    <s v="View Full Record in Web of Science"/>
  </r>
  <r>
    <x v="0"/>
    <x v="134"/>
    <s v=""/>
    <s v=""/>
    <s v=""/>
    <s v="Ryan, Allison M.; Shim, S. Serena; Lampkins-uThando, Shawn A.; Kiefer, Sarah M.; Thompson, Geneene N."/>
    <s v=""/>
    <s v=""/>
    <s v="Do Gender Differences in Help Avoidance Vary by Ethnicity? An Examination of African American and European American Students During Early Adolescence"/>
    <x v="4"/>
    <s v=""/>
    <s v=""/>
    <s v="English"/>
    <s v="Article"/>
    <s v=""/>
    <s v=""/>
    <s v=""/>
    <s v=""/>
    <s v=""/>
    <s v="help seeking; voice; gender; ethnicity; early adolescence"/>
    <s v="SELF-ESTEEM; BLACK GIRLS; SEEKING; CLASSROOM; SOCIALIZATION; PERFORMANCE; TEACHERS; SUPPORT; ASKING"/>
    <s v="The present research examined whether the nature of gender differences varies by race for two types of academic engagement in the classroom (help avoidance and voice with the teacher) in a sample of early adolescents (N = 456; 55% female, 60% African American and 40% European American) making the. transition to middle school. Growth curve analyses indicated that help avoidance increased over time, voice remained stable, and achievement declined. In line with hypotheses based on cultural variations in the female role, there were no gender differences in help avoidance for African American students, whereas for European American students, girls were lower in help avoidance than were boys. For African American students, there were no gender differences in voice with the teacher, whereas for European American students, girls were higher than were boys. These group differences were present at all 3 waves. For all students, increases in help avoidance negatively predicted changes in achievement, whereas increases in voice positively predicted achievement. Results underscore the importance of examining gender and ethnicity together to understand academic adjustment during early adolescence."/>
    <s v="[Ryan, Allison M.] Univ Illinois, Dept Educ Psychol, Coll Educ 203B, Champaign, IL 61820 USA; [Shim, S. Serena] Ball State Univ, Muncie, IN 47306 USA; [Kiefer, Sarah M.] Univ S Florida, Tampa, FL 33620 USA"/>
    <s v="University of Illinois System; University of Illinois Urbana-Champaign; Ball State University; State University System of Florida; University of South Florida"/>
    <s v="Ryan, AM (corresponding author), Univ Illinois, Dept Educ Psychol, Coll Educ 203B, 1310 S 6th St, Champaign, IL 61820 USA."/>
    <s v="ryan2@uiuc.edu"/>
    <s v="Shim, Sungok Serena/JMQ-6998-2023"/>
    <s v=""/>
    <s v=""/>
    <s v=""/>
    <s v=""/>
    <s v=""/>
    <n v="72"/>
    <n v="41"/>
    <n v="53"/>
    <n v="1"/>
    <n v="14"/>
    <s v="AMER PSYCHOLOGICAL ASSOC"/>
    <s v="WASHINGTON"/>
    <s v="750 FIRST ST NE, WASHINGTON, DC 20002-4242 USA"/>
    <s v="0012-1649"/>
    <s v="1939-0599"/>
    <s v=""/>
    <s v="DEV PSYCHOL"/>
    <s v="Dev. Psychol."/>
    <s v="JUL"/>
    <x v="20"/>
    <n v="45"/>
    <n v="4"/>
    <s v=""/>
    <s v=""/>
    <s v=""/>
    <s v=""/>
    <n v="1152"/>
    <n v="1163"/>
    <s v=""/>
    <s v="10.1037/a0013916"/>
    <s v="http://dx.doi.org/10.1037/a0013916"/>
    <s v=""/>
    <s v=""/>
    <n v="12"/>
    <s v="Psychology, Developmental"/>
    <s v="Social Science Citation Index (SSCI)"/>
    <s v="Psychology"/>
    <s v="466RV"/>
    <n v="19586185"/>
    <s v=""/>
    <s v=""/>
    <s v=""/>
    <s v="2024-07-15"/>
    <x v="136"/>
    <s v="View Full Record in Web of Science"/>
  </r>
  <r>
    <x v="0"/>
    <x v="135"/>
    <s v=""/>
    <s v=""/>
    <s v=""/>
    <s v="Gray, Jan; Hackling, Mark"/>
    <s v=""/>
    <s v=""/>
    <s v="Wellbeing and Retention: A Senior Secondary Student Perspective"/>
    <x v="47"/>
    <s v=""/>
    <s v=""/>
    <s v="English"/>
    <s v="Article"/>
    <s v=""/>
    <s v=""/>
    <s v=""/>
    <s v=""/>
    <s v=""/>
    <s v=""/>
    <s v="SCHOOL; ENGAGEMENT"/>
    <s v="Non-completion of senior secondary schooling continues to be a matter of concern for policy makers and practitioners in Australia today. Despite the efforts of governments to improve participation and retention rates, 30% of students drop out of school before completing Year 12. Further, some students remain at school, just biding their time until graduation. Within this context, we investigate whether the wellbeing of the students is a key factor in supporting senior students in deciding to continue at school. The article reports on the first phase of a two-year study of factors impacting on quality retention and participation of 250 Year 11 students from two school communities. This initial phase focuses on the senior students' perspective of their wellbeing in Year 11, and includes our development of a suite of scales to measure the impact of students' social connectedness and academic engagement on academic achievement and retention. Data from the survey of students are enriched through student focus groups. The article identifies critical dimensions of what students regard as a healthy senior school culture; that is, a culture conducive to a positive and productive experience in terms of their retention, participation and achievement. Implications for school and system policy and governance are proposed."/>
    <s v="[Gray, Jan; Hackling, Mark] Edith Cowan Univ, St Mt Lawley, WA 6050, Australia"/>
    <s v="Edith Cowan University"/>
    <s v="Gray, J (corresponding author), Edith Cowan Univ, 2 Bradford, St Mt Lawley, WA 6050, Australia."/>
    <s v="jan.gray@ecu.edu.au; m.hackling@ecu.edu.au"/>
    <s v=""/>
    <s v=""/>
    <s v=""/>
    <s v=""/>
    <s v=""/>
    <s v=""/>
    <n v="42"/>
    <n v="24"/>
    <n v="39"/>
    <n v="1"/>
    <n v="4"/>
    <s v="SPRINGER"/>
    <s v="DORDRECHT"/>
    <s v="VAN GODEWIJCKSTRAAT 30, 3311 GZ DORDRECHT, NETHERLANDS"/>
    <s v="0311-6999"/>
    <s v="2210-5328"/>
    <s v=""/>
    <s v="AUST EDUC RES"/>
    <s v="Aust. Educ. Res."/>
    <s v="AUG"/>
    <x v="20"/>
    <n v="36"/>
    <n v="2"/>
    <s v=""/>
    <s v=""/>
    <s v=""/>
    <s v=""/>
    <n v="119"/>
    <n v="145"/>
    <s v=""/>
    <s v="10.1007/BF03216902"/>
    <s v="http://dx.doi.org/10.1007/BF03216902"/>
    <s v=""/>
    <s v=""/>
    <n v="27"/>
    <s v="Education &amp; Educational Research"/>
    <s v="Social Science Citation Index (SSCI)"/>
    <s v="Education &amp; Educational Research"/>
    <s v="599LW"/>
    <s v=""/>
    <s v="Green Submitted"/>
    <s v=""/>
    <s v=""/>
    <s v="2024-07-15"/>
    <x v="137"/>
    <s v="View Full Record in Web of Science"/>
  </r>
  <r>
    <x v="0"/>
    <x v="136"/>
    <s v=""/>
    <s v=""/>
    <s v=""/>
    <s v="Skinner, Ellen A.; Kindermann, Thomas A.; Furrer, Carrie J."/>
    <s v=""/>
    <s v=""/>
    <s v="A Motivational Perspective on Engagement and Disaffection Conceptualization and Assessment of Children's Behavioral and Emotional Participation in Academic Activities in the Classroom"/>
    <x v="86"/>
    <s v=""/>
    <s v=""/>
    <s v="English"/>
    <s v="Article"/>
    <s v=""/>
    <s v=""/>
    <s v=""/>
    <s v=""/>
    <s v=""/>
    <s v="academic engagement; disaffection; achievement motivation; classroom participation; emotional engagement; on-task behavior"/>
    <s v="ACHIEVEMENT-MOTIVATION; STUDENT ENGAGEMENT; SCHOOL ENGAGEMENT; PERCEIVED CONTROL; MIDDLE; SELF; TEACHERS; ELEMENTARY; MODEL; ATTACHMENT"/>
    <s v="This article presents a motivational conceptualization of engagement and disaffection: First, it emphasizes children's constructive, focused, enthusiastic participation in the activities of classroom learning; second, it distinguishes engagement from disaffection, as well as behavioral features from emotional features. Psychometric properties of scores from teacher and student reports of behavioral engagement, emotional engagement, behavioral disaffection, and emotional disaffection were examined using data from 1,018 third through sixth graders. Structural analyses of the four indicators confirm that a multidimensional structure fits the data better than do bipolar or unidimensional models. Validity of scores is supported by findings that teacher reports are correlated with student reports, with in vivo observations in the classroom, and with markers of self-system and social contextual processes. As such, these measures capture important features of engagement and disaffection in the classroom, and any comprehensive assessment should include markers of each. Additional dimensions are identified, pointing the way to future research."/>
    <s v="[Skinner, Ellen A.] Portland State Univ, Dept Psychol, Portland, OR 97207 USA"/>
    <s v="Portland State University"/>
    <s v="Skinner, EA (corresponding author), Portland State Univ, Dept Psychol, POB 751, Portland, OR 97207 USA."/>
    <s v="skinnere@pdx.edu"/>
    <s v="Kindermann, Thomas A/A-5307-2008"/>
    <s v="Kindermann, Thomas A/0000-0003-4546-9649"/>
    <s v=""/>
    <s v=""/>
    <s v=""/>
    <s v=""/>
    <n v="70"/>
    <n v="857"/>
    <n v="1165"/>
    <n v="26"/>
    <n v="249"/>
    <s v="SAGE PUBLICATIONS INC"/>
    <s v="THOUSAND OAKS"/>
    <s v="2455 TELLER RD, THOUSAND OAKS, CA 91320 USA"/>
    <s v="0013-1644"/>
    <s v="1552-3888"/>
    <s v=""/>
    <s v="EDUC PSYCHOL MEAS"/>
    <s v="Educ. Psychol. Meas."/>
    <s v="JUN"/>
    <x v="20"/>
    <n v="69"/>
    <n v="3"/>
    <s v=""/>
    <s v=""/>
    <s v=""/>
    <s v=""/>
    <n v="493"/>
    <n v="525"/>
    <s v=""/>
    <s v="10.1177/0013164408323233"/>
    <s v="http://dx.doi.org/10.1177/0013164408323233"/>
    <s v=""/>
    <s v=""/>
    <n v="33"/>
    <s v="Psychology, Educational; Mathematics, Interdisciplinary Applications; Psychology, Mathematical"/>
    <s v="Science Citation Index Expanded (SCI-EXPANDED); Social Science Citation Index (SSCI)"/>
    <s v="Psychology; Mathematics"/>
    <s v="443IF"/>
    <s v=""/>
    <s v=""/>
    <s v=""/>
    <s v=""/>
    <s v="2024-07-15"/>
    <x v="138"/>
    <s v="View Full Record in Web of Science"/>
  </r>
  <r>
    <x v="0"/>
    <x v="137"/>
    <s v=""/>
    <s v=""/>
    <s v=""/>
    <s v="Swift, Christopher"/>
    <s v=""/>
    <s v=""/>
    <s v="Academic Engagement"/>
    <x v="87"/>
    <s v=""/>
    <s v=""/>
    <s v="English"/>
    <s v="Article"/>
    <s v=""/>
    <s v=""/>
    <s v=""/>
    <s v=""/>
    <s v=""/>
    <s v=""/>
    <s v=""/>
    <s v=""/>
    <s v="Texas A&amp;M Univ, Dept Commun, College Stn, TX 77843 USA"/>
    <s v="Texas A&amp;M University System; Texas A&amp;M University College Station"/>
    <s v="Swift, C (corresponding author), Texas A&amp;M Univ, Dept Commun, 4234 TAMU, College Stn, TX 77843 USA."/>
    <s v="c-swift@tamu.edu"/>
    <s v=""/>
    <s v=""/>
    <s v=""/>
    <s v=""/>
    <s v=""/>
    <s v=""/>
    <n v="18"/>
    <n v="0"/>
    <n v="2"/>
    <n v="1"/>
    <n v="5"/>
    <s v="ROUTLEDGE JOURNALS, TAYLOR &amp; FRANCIS LTD"/>
    <s v="ABINGDON"/>
    <s v="4 PARK SQUARE, MILTON PARK, ABINGDON OX14 4RN, OXFORDSHIRE, ENGLAND"/>
    <s v="0033-5630"/>
    <s v=""/>
    <s v=""/>
    <s v="Q J SPEECH"/>
    <s v="Q. J. Speech"/>
    <s v=""/>
    <x v="21"/>
    <n v="96"/>
    <n v="4"/>
    <s v=""/>
    <s v=""/>
    <s v=""/>
    <s v=""/>
    <n v="443"/>
    <n v="449"/>
    <s v="PII 930072847"/>
    <s v="10.1080/00335630.2010.521181"/>
    <s v="http://dx.doi.org/10.1080/00335630.2010.521181"/>
    <s v=""/>
    <s v=""/>
    <n v="7"/>
    <s v="Communication"/>
    <s v="Social Science Citation Index (SSCI)"/>
    <s v="Communication"/>
    <s v="685LN"/>
    <s v=""/>
    <s v=""/>
    <s v=""/>
    <s v=""/>
    <s v="2024-07-15"/>
    <x v="139"/>
    <s v="View Full Record in Web of Science"/>
  </r>
  <r>
    <x v="0"/>
    <x v="138"/>
    <s v=""/>
    <s v=""/>
    <s v=""/>
    <s v="Hughes, Kathleen; Coplan, Robert J."/>
    <s v=""/>
    <s v=""/>
    <s v="Exploring Processes Linking Shyness and Academic Achievement in Childhood"/>
    <x v="88"/>
    <s v=""/>
    <s v=""/>
    <s v="English"/>
    <s v="Article"/>
    <s v=""/>
    <s v=""/>
    <s v=""/>
    <s v=""/>
    <s v=""/>
    <s v="academic achievement; peer relationships; classroom behavior"/>
    <s v="SOCIOEMOTIONAL ADJUSTMENT; SCHOOL ADJUSTMENT; CHILDRENS; KINDERGARTEN; TEMPERAMENT; GRADE; SELF; PERFORMANCE; COMPETENCE; TEACHERS"/>
    <s v="The goal of the current study was to explore the relations between shyness, academic engagement, and academic achievement in childhood. Participants were (n = 125) children (aged 9-13 years) attending public school boards in Canada. Children completed self reports of shyness and were administered a test of nonverbal IQ. Academic achievement was assessed through both teacher ratings and standardized tests of reading comprehension and mathematics. As well, a new teacher-rated measure of academic engagement was created to assess student participation and on-task behavior in the classroom. Among the results, shyness was negatively related to teacher-rated achievement but not related to standardized test scores. Academic engagement was significantly and negatively related to shyness, and positively related to all measures of achievement. Finally, academic engagement partially mediated the relation between shyness and teacher ratings of achievement. These findings suggest that poorer teacher-rated academic performance in shy children may be partially accounted for by a lack of academic engagement in the classroom. Future studies are needed to explore why shy children are less likely to be engaged in the classroom."/>
    <s v="[Hughes, Kathleen; Coplan, Robert J.] Carleton Univ, Dept Psychol, Ottawa, ON K1S 5B6, Canada"/>
    <s v="Carleton University"/>
    <s v="Hughes, K (corresponding author), Carleton Univ, Dept Psychol, 1125 Colonel Drive, Ottawa, ON K1S 5B6, Canada."/>
    <s v="khughes4@connect.carleton.ca"/>
    <s v=""/>
    <s v="Hughes, Kathleen/0000-0002-2185-9178"/>
    <s v=""/>
    <s v=""/>
    <s v=""/>
    <s v=""/>
    <n v="55"/>
    <n v="99"/>
    <n v="133"/>
    <n v="1"/>
    <n v="40"/>
    <s v="AMER PSYCHOLOGICAL ASSOC"/>
    <s v="WASHINGTON"/>
    <s v="750 FIRST ST NE, WASHINGTON, DC 20002-4242 USA"/>
    <s v="1045-3830"/>
    <s v="1939-1560"/>
    <s v=""/>
    <s v="SCHOOL PSYCHOL QUART"/>
    <s v="Sch. Psychol. Q."/>
    <s v="DEC"/>
    <x v="21"/>
    <n v="25"/>
    <n v="4"/>
    <s v=""/>
    <s v=""/>
    <s v=""/>
    <s v=""/>
    <n v="213"/>
    <n v="222"/>
    <s v=""/>
    <s v="10.1037/a0022070"/>
    <s v="http://dx.doi.org/10.1037/a0022070"/>
    <s v=""/>
    <s v=""/>
    <n v="10"/>
    <s v="Psychology, Educational"/>
    <s v="Social Science Citation Index (SSCI)"/>
    <s v="Psychology"/>
    <s v="707LY"/>
    <s v=""/>
    <s v=""/>
    <s v=""/>
    <s v=""/>
    <s v="2024-07-15"/>
    <x v="140"/>
    <s v="View Full Record in Web of Science"/>
  </r>
  <r>
    <x v="0"/>
    <x v="139"/>
    <s v=""/>
    <s v=""/>
    <s v=""/>
    <s v="Horner, Robert H.; Sugai, George; Anderson, Cynthia M."/>
    <s v=""/>
    <s v=""/>
    <s v="Examining the Evidence Base for School-Wide Positive Behavior Support"/>
    <x v="89"/>
    <s v=""/>
    <s v=""/>
    <s v="English"/>
    <s v="Article"/>
    <s v=""/>
    <s v=""/>
    <s v=""/>
    <s v=""/>
    <s v=""/>
    <s v=""/>
    <s v="PREVENTING ANTISOCIAL-BEHAVIOR; INCREASE ACADEMIC ENGAGEMENT; 1ST STEP; EARLY INTERVENTION; TARGETED INTERVENTION; ELEMENTARY; IMPLEMENTATION; DISCIPLINE; STUDENTS; SUCCESS"/>
    <s v=""/>
    <s v="[Horner, Robert H.] Univ Oregon, Dept Special Educ, Eugene, OR 97403 USA; [Sugai, George] Univ Connecticut, Dept Special Educ, Storrs, CT 06269 USA"/>
    <s v="University of Oregon; University of Connecticut"/>
    <s v="Horner, RH (corresponding author), Univ Oregon, Dept Special Educ, Eugene, OR 97403 USA."/>
    <s v=""/>
    <s v=""/>
    <s v=""/>
    <s v=""/>
    <s v=""/>
    <s v=""/>
    <s v=""/>
    <n v="112"/>
    <n v="285"/>
    <n v="382"/>
    <n v="1"/>
    <n v="39"/>
    <s v="LOVE PUBLISHING COMPANY"/>
    <s v="DENVER"/>
    <s v="9101 EAST KENYON AVENUE, STE 2200, DENVER, CO 80237 USA"/>
    <s v="0015-511X"/>
    <s v=""/>
    <s v=""/>
    <s v="FOCUS EXCEPT CHILD"/>
    <s v="Focus Except. Child"/>
    <s v="APR"/>
    <x v="21"/>
    <n v="42"/>
    <n v="8"/>
    <s v=""/>
    <s v=""/>
    <s v=""/>
    <s v=""/>
    <n v="1"/>
    <n v="14"/>
    <s v=""/>
    <s v=""/>
    <s v=""/>
    <s v=""/>
    <s v=""/>
    <n v="14"/>
    <s v="Education, Special; Rehabilitation"/>
    <s v="Social Science Citation Index (SSCI)"/>
    <s v="Education &amp; Educational Research; Rehabilitation"/>
    <s v="672UH"/>
    <s v=""/>
    <s v=""/>
    <s v=""/>
    <s v=""/>
    <s v="2024-07-15"/>
    <x v="141"/>
    <s v="View Full Record in Web of Science"/>
  </r>
  <r>
    <x v="0"/>
    <x v="140"/>
    <s v=""/>
    <s v=""/>
    <s v=""/>
    <s v="de la Fuente Arias, Jesus; Franco Justo, Clemente; Manas Manas, Israel"/>
    <s v=""/>
    <s v=""/>
    <s v="Results of a Program on Mindfulness on the Emotional Situation of University Students"/>
    <x v="90"/>
    <s v=""/>
    <s v=""/>
    <s v="Spanish"/>
    <s v="Article"/>
    <s v=""/>
    <s v=""/>
    <s v=""/>
    <s v=""/>
    <s v=""/>
    <s v="mindfulness; emotional tiredness; burnout; engagement"/>
    <s v="BURNOUT; MEDITATION; PERFORMANCE; ENGAGEMENT; MEDICINE"/>
    <s v="The purpose of this experimental study, using pretest-postest-follow-up measurements, with one experimental group and one control group, was to verify whether a mindfulness programme produces a reduction in levels of emotional tiredness and burnout, and improves the levels of academic engagement in a group of university psychology students. In the experimental group we can observe a significant decrease in emotional tiredness and burnout and a significant increase in academic engagement. Follow-up measures showed that these results were maintained for six months after the termination of the intervention in the experimental group. The importance and usefulness of mindfulness techniques in the educative system is discussed."/>
    <s v="[de la Fuente Arias, Jesus; Franco Justo, Clemente; Manas Manas, Israel] Univ Almeria, Almeria, Spain"/>
    <s v="Universidad de Almeria"/>
    <s v="Arias, JD (corresponding author), Univ Almeria, Almeria, Spain."/>
    <s v="jfuente@ual.es; cfranco@ual.es; imanas@ual.es"/>
    <s v=""/>
    <s v=""/>
    <s v=""/>
    <s v=""/>
    <s v=""/>
    <s v=""/>
    <n v="50"/>
    <n v="5"/>
    <n v="5"/>
    <n v="0"/>
    <n v="27"/>
    <s v="UNIV NAVARRA"/>
    <s v="PAMPLONA"/>
    <s v="UNIV NAVARRA, PAMPLONA, NAVARRA E-31080, SPAIN"/>
    <s v="1578-7001"/>
    <s v="2386-6292"/>
    <s v=""/>
    <s v="ESTUD SOBRE EDUC"/>
    <s v="Estud. Sobre Educ."/>
    <s v="DEC"/>
    <x v="21"/>
    <s v=""/>
    <n v="19"/>
    <s v=""/>
    <s v=""/>
    <s v=""/>
    <s v=""/>
    <n v="31"/>
    <n v="52"/>
    <s v=""/>
    <s v=""/>
    <s v=""/>
    <s v=""/>
    <s v=""/>
    <n v="22"/>
    <s v="Education &amp; Educational Research"/>
    <s v="Social Science Citation Index (SSCI)"/>
    <s v="Education &amp; Educational Research"/>
    <s v="720DY"/>
    <s v=""/>
    <s v=""/>
    <s v=""/>
    <s v=""/>
    <s v="2024-07-15"/>
    <x v="142"/>
    <s v="View Full Record in Web of Science"/>
  </r>
  <r>
    <x v="0"/>
    <x v="141"/>
    <s v=""/>
    <s v=""/>
    <s v=""/>
    <s v="Staff, Jeremy; Schulenberg, John E.; Bachman, Jerald G."/>
    <s v=""/>
    <s v=""/>
    <s v="Adolescent Work Intensity, School Performance, and Academic Engagement"/>
    <x v="5"/>
    <s v=""/>
    <s v=""/>
    <s v="English"/>
    <s v="Article"/>
    <s v=""/>
    <s v=""/>
    <s v=""/>
    <s v=""/>
    <s v=""/>
    <s v="teenage employment; school performance; academic engagement; wishing to work"/>
    <s v="PART-TIME WORK; CHILD LABOR LAWS; SUBSTANCE USE; EMPLOYMENT; CONSEQUENCES; IMPACT; EXPERIENCE; ADJUSTMENT; SUBVERSION; IDENTIFY"/>
    <s v="Teenagers working more than 20 hours per week perform worse in school than youth who work less. There are two competing explanations for this association: (1) that paid work takes time and effort away from activities that promote achievement, such as completing homework, preparing for examinations, getting help from parents and teachers, and participating in extracurricular activities, and (2) that the relationship between paid work and school performance is spurious, reflecting preexisting differences between students in academic ability, motivation, and school commitment. Using longitudinal data from the ongoing national Monitoring the Future project, this research examines the impact of teenage employment on school performance and academic engagement during the 8th, 10th, and 12th grades. The authors address issues of spuriousness by using a two-level hierarchical model to estimate the relationships of within-individual changes in paid work to changes in school performance and other school-related measures. Unlike in prior research, the authors compare youth school performance and academic orientation when they are actually working in high-intensity jobs to when they are jobless and wish to work intensively. Results indicate that the mere wish for intensive work corresponds with academic difficulties in a manner similar to actual intensive work."/>
    <s v="[Staff, Jeremy] Penn State Univ, Dept Sociol, University Pk, PA 16802 USA; [Schulenberg, John E.; Bachman, Jerald G.] Univ Michigan, Inst Social Res, Ann Arbor, MI 48109 USA; [Schulenberg, John E.] Univ Michigan, Ctr Human Growth &amp; Dev, Ann Arbor, MI 48109 USA"/>
    <s v="Pennsylvania Commonwealth System of Higher Education (PCSHE); Pennsylvania State University; Pennsylvania State University - University Park; University of Michigan System; University of Michigan; University of Michigan System; University of Michigan"/>
    <s v="Staff, J (corresponding author), Penn State Univ, Dept Sociol, 211 Oswald Tower, University Pk, PA 16802 USA."/>
    <s v="jus25@psu.edu"/>
    <s v="Bachman, Jerald G/J-6324-2014; Schulenberg, John/A-2212-2008"/>
    <s v="Schulenberg, John/0000-0003-2129-8486"/>
    <s v="NICHD NIH HHS [K01 HD054467-03, K01 HD054467] Funding Source: Medline; NIDA NIH HHS [R01 DA001411] Funding Source: Medline"/>
    <s v="NICHD NIH HHS(United States Department of Health &amp; Human ServicesNational Institutes of Health (NIH) - USANIH Eunice Kennedy Shriver National Institute of Child Health &amp; Human Development (NICHD)); NIDA NIH HHS(United States Department of Health &amp; Human ServicesNational Institutes of Health (NIH) - USANIH National Institute on Drug Abuse (NIDA))"/>
    <s v=""/>
    <s v=""/>
    <n v="54"/>
    <n v="54"/>
    <n v="77"/>
    <n v="0"/>
    <n v="67"/>
    <s v="SAGE PUBLICATIONS INC"/>
    <s v="THOUSAND OAKS"/>
    <s v="2455 TELLER RD, THOUSAND OAKS, CA 91320 USA"/>
    <s v="0038-0407"/>
    <s v="1939-8573"/>
    <s v=""/>
    <s v="SOCIOL EDUC"/>
    <s v="Sociol. Educ."/>
    <s v="JUL"/>
    <x v="21"/>
    <n v="83"/>
    <n v="3"/>
    <s v=""/>
    <s v=""/>
    <s v=""/>
    <s v=""/>
    <n v="183"/>
    <n v="200"/>
    <s v=""/>
    <s v="10.1177/0038040710374585"/>
    <s v="http://dx.doi.org/10.1177/0038040710374585"/>
    <s v=""/>
    <s v=""/>
    <n v="18"/>
    <s v="Education &amp; Educational Research; Sociology"/>
    <s v="Social Science Citation Index (SSCI)"/>
    <s v="Education &amp; Educational Research; Sociology"/>
    <s v="638HJ"/>
    <n v="20802795"/>
    <s v="Green Accepted"/>
    <s v=""/>
    <s v=""/>
    <s v="2024-07-15"/>
    <x v="143"/>
    <s v="View Full Record in Web of Science"/>
  </r>
  <r>
    <x v="0"/>
    <x v="142"/>
    <s v=""/>
    <s v=""/>
    <s v=""/>
    <s v="Hu, Shouping; Wolniak, Gregory C."/>
    <s v=""/>
    <s v=""/>
    <s v="Initial Evidence on the Influence of College Student Engagement on Early Career Earnings"/>
    <x v="65"/>
    <s v=""/>
    <s v=""/>
    <s v="English"/>
    <s v="Article"/>
    <s v=""/>
    <s v=""/>
    <s v=""/>
    <s v=""/>
    <s v=""/>
    <s v="Student engagement; Economic returns; Labor market outcomes"/>
    <s v="HIGHER-EDUCATION; PERSISTENCE; SELECTIVITY; RETURNS; COSTS; MODEL"/>
    <s v="Using data from three waves of longitudinal surveys of the 2001 freshman cohort of the Gates Millennium Scholars (GMS) program, this study examined linkages between student engagement in college activities and early career earnings in the labor market. The results indicated that social engagement was positively related to early career earnings of college graduates while academic engagement was not. When considering students who majored in STEM fields versus those in non-STEM fields, results showed academic engagement to be positively related to early career earnings for non-STEM students but slightly negatively related to earnings in the labor market for STEM students. Social engagement was positive for graduates in the STEM fields but not significant for non-STEM students. Altogether, results show a complex relationship between student engagement and early career earnings. Implications for research and institutional policy are discussed."/>
    <s v="[Hu, Shouping] Florida State Univ, Coll Educ, Dept Educ Leadership &amp; Policy Studies, Tallahassee, FL 32306 USA; [Wolniak, Gregory C.] Univ Chicago, NORC, Chicago, IL 60603 USA"/>
    <s v="State University System of Florida; Florida State University; University of Chicago"/>
    <s v="Hu, SP (corresponding author), Florida State Univ, Coll Educ, Dept Educ Leadership &amp; Policy Studies, 1210H Stone Bldg, Tallahassee, FL 32306 USA."/>
    <s v="shu@fsu.edu; wolniak-gregory@norc.org"/>
    <s v=""/>
    <s v="Wolniak, Gregory/0000-0003-0023-7289; Hu, Shouping/0000-0003-1766-6629"/>
    <s v=""/>
    <s v=""/>
    <s v=""/>
    <s v=""/>
    <n v="45"/>
    <n v="21"/>
    <n v="61"/>
    <n v="1"/>
    <n v="26"/>
    <s v="SPRINGER"/>
    <s v="NEW YORK"/>
    <s v="233 SPRING ST, NEW YORK, NY 10013 USA"/>
    <s v="0361-0365"/>
    <s v=""/>
    <s v=""/>
    <s v="RES HIGH EDUC"/>
    <s v="Res. High. Educ."/>
    <s v="DEC"/>
    <x v="21"/>
    <n v="51"/>
    <n v="8"/>
    <s v=""/>
    <s v=""/>
    <s v=""/>
    <s v=""/>
    <n v="750"/>
    <n v="766"/>
    <s v=""/>
    <s v="10.1007/s11162-010-9176-1"/>
    <s v="http://dx.doi.org/10.1007/s11162-010-9176-1"/>
    <s v=""/>
    <s v=""/>
    <n v="17"/>
    <s v="Education &amp; Educational Research"/>
    <s v="Social Science Citation Index (SSCI)"/>
    <s v="Education &amp; Educational Research"/>
    <s v="671KO"/>
    <s v=""/>
    <s v=""/>
    <s v=""/>
    <s v=""/>
    <s v="2024-07-15"/>
    <x v="144"/>
    <s v="View Full Record in Web of Science"/>
  </r>
  <r>
    <x v="0"/>
    <x v="143"/>
    <s v=""/>
    <s v=""/>
    <s v=""/>
    <s v="Greenberg, Mark T.; Bierman, Karen L.; Coie, John D.; Dodge, Kenneth A.; Lochman, John E.; McMahon, Robert J.; Pinderhughes, Ellen"/>
    <s v=""/>
    <s v="Conduct Problems Prevention Res Gr"/>
    <s v="The Effects of a Multiyear Universal Social-Emotional Learning Program: The Role of Student and School Characteristics"/>
    <x v="91"/>
    <s v=""/>
    <s v=""/>
    <s v="English"/>
    <s v="Article"/>
    <s v=""/>
    <s v=""/>
    <s v=""/>
    <s v=""/>
    <s v=""/>
    <s v="prevention; school; aggression; social competence; academic engagement"/>
    <s v="ANTISOCIAL-BEHAVIOR; CLASSROOM ENVIRONMENT; AGGRESSIVE-BEHAVIOR; 1ST-GRADE CLASSROOM; PREVENTION PROGRAMS; ELEMENTARY-SCHOOL; CHILDREN; COMPETENCE; INTERVENTION; OUTCOMES"/>
    <s v="Objective: This article examines the impact of a universal social-emotional learning program, the Fast Track PATHS (Promoting Alternative Thinking Strategies) curriculum and teacher consultation, embedded within the Fast Track selective prevention model. Method: The longitudinal analysis involved 2,937 children of multiple ethnicities who remained in the same intervention or control schools for Grades 1, 2, and 3. The study involved a clustered randomized controlled trial involving sets of schools randomized within 3 U.S. locations. Measures assessed teacher and peer reports of aggression, hyperactive disruptive behaviors, and social competence. Beginning in first grade and through 3 successive years, teachers received training and support and implemented the PATHS curriculum in their classrooms. Results: The study examined the main effects of intervention as well as how outcomes were affected by characteristics of the child (baseline level of problem behavior, gender) and by the school environment (student poverty). Modest positive effects of sustained program exposure included reduced aggression and increased prosocial behavior (according to both teacher and peer report) and improved academic engagement (according to teacher report). Peer report effects were moderated by gender, with significant effects only for boys. Most intervention effects were moderated by school environment, with effects stronger in less disadvantaged schools, and effects on aggression were larger in students who showed higher baseline levels of aggression. Conclusions: A major implication of the findings is that well-implemented multiyear social emotional learning programs can have significant and meaningful preventive effects on the population-level rates of aggression, social competence, and academic engagement in the elementary school years."/>
    <s v="[Greenberg, Mark T.] Penn State Univ, Prevent Res Ctr, Dept Human Dev &amp; Family Studies, University Pk, PA 16802 USA; [Bierman, Karen L.] Penn State Univ, Dept Psychol, University Pk, PA 16802 USA; [Coie, John D.] Duke Univ, Dept Psychol, Durham, NC 27706 USA; [Dodge, Kenneth A.] Duke Univ, Ctr Child &amp; Family Policy, Durham, NC 27706 USA; [Lochman, John E.] Univ Alabama, Dept Psychol, Tuscaloosa, AL 35487 USA; [McMahon, Robert J.] Univ Washington, Dept Psychol, Seattle, WA 98195 USA; [Pinderhughes, Ellen] Tufts Univ, Dept Child Dev, Medford, MA 02155 USA"/>
    <s v="Pennsylvania Commonwealth System of Higher Education (PCSHE); Pennsylvania State University; Pennsylvania State University - University Park; Pennsylvania Commonwealth System of Higher Education (PCSHE); Pennsylvania State University; Pennsylvania State University - University Park; Duke University; Duke University; University of Alabama System; University of Alabama Tuscaloosa; University of Washington; University of Washington Seattle; Tufts University"/>
    <s v="Greenberg, MT (corresponding author), Penn State Univ, Prevent Res Ctr, Dept Human Dev &amp; Family Studies, Henderson S-112, University Pk, PA 16802 USA."/>
    <s v="mxg47@psu.edu"/>
    <s v=""/>
    <s v="McMahon, Robert/0000-0002-4034-5818"/>
    <s v="NIDA NIH HHS [K05 DA015226, K05DA15226] Funding Source: Medline; NIMH NIH HHS [R01 MH62988, R18 MH050953, R18 MH50951, K05MH00797, R18 MH050952, R01 MH062988, R18 MH50952, R18 MH50953, R01 MH050953, K05 MH000797, R18 MH48403, R18 MH050951] Funding Source: Medline"/>
    <s v="NIDA NIH HHS(United States Department of Health &amp; Human ServicesNational Institutes of Health (NIH) - USANIH National Institute on Drug Abuse (NIDA)); NIMH NIH HHS(United States Department of Health &amp; Human ServicesNational Institutes of Health (NIH) - USANIH National Institute of Mental Health (NIMH))"/>
    <s v=""/>
    <s v=""/>
    <n v="58"/>
    <n v="239"/>
    <n v="389"/>
    <n v="3"/>
    <n v="129"/>
    <s v="AMER PSYCHOLOGICAL ASSOC"/>
    <s v="WASHINGTON"/>
    <s v="750 FIRST ST NE, WASHINGTON, DC 20002-4242 USA"/>
    <s v="0022-006X"/>
    <s v="1939-2117"/>
    <s v=""/>
    <s v="J CONSULT CLIN PSYCH"/>
    <s v="J. Consult. Clin. Psychol."/>
    <s v="APR"/>
    <x v="21"/>
    <n v="78"/>
    <n v="2"/>
    <s v=""/>
    <s v=""/>
    <s v=""/>
    <s v=""/>
    <n v="156"/>
    <n v="168"/>
    <s v=""/>
    <s v="10.1037/a0018607"/>
    <s v="http://dx.doi.org/10.1037/a0018607"/>
    <s v=""/>
    <s v=""/>
    <n v="13"/>
    <s v="Psychology, Clinical"/>
    <s v="Social Science Citation Index (SSCI)"/>
    <s v="Psychology"/>
    <s v="582CK"/>
    <n v="20350027"/>
    <s v="Green Accepted"/>
    <s v=""/>
    <s v=""/>
    <s v="2024-07-15"/>
    <x v="145"/>
    <s v="View Full Record in Web of Science"/>
  </r>
  <r>
    <x v="0"/>
    <x v="144"/>
    <s v=""/>
    <s v=""/>
    <s v=""/>
    <s v="Briesch, Amy M.; Chafouleas, Sandra M.; Riley-Tillman, T. Chris"/>
    <s v=""/>
    <s v=""/>
    <s v="Generalizability and Dependability of Behavior Assessment Methods to Estimate Academic Engagement: A Comparison of Systematic Direct Observation and Direct Behavior Rating"/>
    <x v="24"/>
    <s v=""/>
    <s v=""/>
    <s v="English"/>
    <s v="Article"/>
    <s v=""/>
    <s v=""/>
    <s v=""/>
    <s v=""/>
    <s v=""/>
    <s v=""/>
    <s v="TIME; PSYCHOMETRICS; VALIDATION; OBSERVERS; HALO"/>
    <s v="Although substantial attention has been directed toward building the psychometric evidence base for academic assessment methods (e.g., state mastery tests, curriculum-based measurement), similar examination of behavior assessment methods has been comparatively limited, particularly with regard to assessment purposes most desirable within problem-solving models. Therefore, an informed weighing of the psychometric benefits of two behavior assessment options, systematic direct observation and direct behavior rating, was conducted to better inform decisions regarding method selection, use, and interpretation related to initial identification and monitoring of behavior concerns. Results of generalizability theory analyses revealed that both methods were equally sensitive to intraindividual differences in academic engagement; however, differences were noted with regard to the influences of both rater and time. That is, a large proportion of systematic direct observation rating variance was explained by changes in student behavior across days and rating occasions, whereas rater-related effects accounted for the greatest proportion of direct behavior rating variance. Both limitations of the current study, as well as recommendations for research and practice, are discussed."/>
    <s v="[Briesch, Amy M.] Northeastern Univ, Dept Counseling &amp; Appl Educ Psychol, Bouve Coll Hlth Sci, Boston, MA 02115 USA; [Chafouleas, Sandra M.] Univ Connecticut, Neag Sch Educ, Storrs, CT 06269 USA; [Chafouleas, Sandra M.] Univ Connecticut, Ctr Behav Educ &amp; Res, Storrs, CT 06269 USA; [Riley-Tillman, T. Chris] E Carolina Univ, Greenville, NC 27858 USA"/>
    <s v="Northeastern University; University of Connecticut; University of Connecticut; University of North Carolina; East Carolina University"/>
    <s v="Briesch, AM (corresponding author), Northeastern Univ, Dept Counseling &amp; Appl Educ Psychol, Bouve Coll Hlth Sci, 360 Huntington Ave, Boston, MA 02115 USA."/>
    <s v="a.briesch@neu.edu"/>
    <s v=""/>
    <s v="Riley-Tillman, Timothy/0000-0001-7057-0429"/>
    <s v=""/>
    <s v=""/>
    <s v=""/>
    <s v=""/>
    <n v="27"/>
    <n v="69"/>
    <n v="106"/>
    <n v="0"/>
    <n v="25"/>
    <s v="NATL ASSOC SCHOOL PSYCHOLOGISTS"/>
    <s v="BETHESDA"/>
    <s v="4340 EAST WEST HWY, STE 402, BETHESDA, MD 20814 USA"/>
    <s v="0279-6015"/>
    <s v=""/>
    <s v=""/>
    <s v="SCHOOL PSYCHOL REV"/>
    <s v="Sch. Psychol. Rev."/>
    <s v="SEP"/>
    <x v="21"/>
    <n v="39"/>
    <n v="3"/>
    <s v=""/>
    <s v=""/>
    <s v=""/>
    <s v=""/>
    <n v="408"/>
    <n v="421"/>
    <s v=""/>
    <s v=""/>
    <s v=""/>
    <s v=""/>
    <s v=""/>
    <n v="14"/>
    <s v="Psychology, Educational"/>
    <s v="Social Science Citation Index (SSCI)"/>
    <s v="Psychology"/>
    <s v="671DG"/>
    <s v=""/>
    <s v=""/>
    <s v=""/>
    <s v=""/>
    <s v="2024-07-15"/>
    <x v="146"/>
    <s v="View Full Record in Web of Science"/>
  </r>
  <r>
    <x v="0"/>
    <x v="145"/>
    <s v=""/>
    <s v=""/>
    <s v=""/>
    <s v="Bouchey, Heather A.; Shoulberg, Erin K.; Jodl, Kathleen A.; Eccles, Jacquelynne S."/>
    <s v=""/>
    <s v=""/>
    <s v="Longitudinal Links Between Older Sibling Features and Younger Siblings' Academic Adjustment During Early Adolescence"/>
    <x v="30"/>
    <s v=""/>
    <s v=""/>
    <s v="English"/>
    <s v="Article"/>
    <s v=""/>
    <s v=""/>
    <s v=""/>
    <s v=""/>
    <s v=""/>
    <s v="achievement motivation; sibling relations; adolescence"/>
    <s v="MIDDLE CHILDHOOD; FRIENDSHIP EXPERIENCES; CHILDRENS PERCEPTIONS; ACHIEVEMENT VALUES; GENDER DEVELOPMENT; AFRICAN-AMERICAN; SOCIAL-INFLUENCE; SELF-ESTEEM; BELIEFS; MOTHERS"/>
    <s v="This study investigated prospective relations between older siblings' support and academic engagement and younger siblings' academic adjustment front 7th to post-8th grade. The study was unique in that it incorporated a sample of both African American and European American adolescents. Also investigated was the extent to which the gender constellation (same sex vs. mixed sex) of sibling dyads moderated prospective associations. Findings revealed that, in mixed-sex dyads only, younger siblings' perceptions of support received from the older sibling and their positive image of the older sibling predicted declines in the younger siblings' academic self-perceptions and performance over time, even after controlling for younger siblings' background characteristics and support from parents. Older siblings' reported support to younger siblings also predicted declines in younger siblings' academic adjustment, whereas the older siblings' own level of academic engagement predicted an increase in younger siblings' academic adjustment over time. Overall, findings did not differ substantially for African and European American adolescents."/>
    <s v="[Bouchey, Heather A.; Shoulberg, Erin K.] Univ Vermont, Dept Psychol, Burlington, VT 05405 USA; [Jodl, Kathleen A.; Eccles, Jacquelynne S.] Univ Michigan, Inst Social Res, Gender &amp; Achievement Res Program, Ann Arbor, MI 48109 USA"/>
    <s v="University of Vermont; University of Michigan System; University of Michigan"/>
    <s v="Bouchey, HA (corresponding author), Univ Vermont, Dept Psychol, 2 Colchester Ave, Burlington, VT 05405 USA."/>
    <s v="hbouchey@gmail.com"/>
    <s v=""/>
    <s v=""/>
    <s v=""/>
    <s v=""/>
    <s v=""/>
    <s v=""/>
    <n v="74"/>
    <n v="26"/>
    <n v="51"/>
    <n v="3"/>
    <n v="38"/>
    <s v="AMER PSYCHOLOGICAL ASSOC"/>
    <s v="WASHINGTON"/>
    <s v="750 FIRST ST NE, WASHINGTON, DC 20002-4242 USA"/>
    <s v="0022-0663"/>
    <s v="1939-2176"/>
    <s v=""/>
    <s v="J EDUC PSYCHOL"/>
    <s v="J. Educ. Psychol."/>
    <s v="FEB"/>
    <x v="21"/>
    <n v="102"/>
    <n v="1"/>
    <s v=""/>
    <s v=""/>
    <s v=""/>
    <s v=""/>
    <n v="197"/>
    <n v="211"/>
    <s v=""/>
    <s v="10.1037/a0017487"/>
    <s v="http://dx.doi.org/10.1037/a0017487"/>
    <s v=""/>
    <s v=""/>
    <n v="15"/>
    <s v="Psychology, Educational"/>
    <s v="Social Science Citation Index (SSCI)"/>
    <s v="Psychology"/>
    <s v="551OF"/>
    <n v="20376283"/>
    <s v="Green Accepted"/>
    <s v=""/>
    <s v=""/>
    <s v="2024-07-15"/>
    <x v="147"/>
    <s v="View Full Record in Web of Science"/>
  </r>
  <r>
    <x v="0"/>
    <x v="146"/>
    <s v=""/>
    <s v=""/>
    <s v=""/>
    <s v="Galand, Benoit; Raucent, Benoit; Frenay, Mariane"/>
    <s v=""/>
    <s v=""/>
    <s v="Engineering Students' Self-regulation, Study Strategies, and Motivational Believes in Traditional and Problem-based Curricula"/>
    <x v="92"/>
    <s v=""/>
    <s v=""/>
    <s v="English"/>
    <s v="Article"/>
    <s v=""/>
    <s v=""/>
    <s v=""/>
    <s v=""/>
    <s v=""/>
    <s v="higher education; problem-based learning; project-based learning; self-regulation; motivation; learning strategies"/>
    <s v="CRITICAL THINKING; SCHOOL; PERCEPTIONS; METAANALYSIS; PERFORMANCE; ENVIRONMENT; VALIDATION; CLASSROOM; EDUCATION; OUTCOMES"/>
    <s v="Is problem-based learning (PBL) really effective? Evidence focusing on achievement provides mixed results, but a growing body of research indicates that PBL fosters students' academic engagement. However these studies are limited to the education of health professionals and do not include measures of implementation. The aim of the present study is to compare perceptions of the learning environment, motivational beliefs (self-efficacy and goal orientations), self-regulation strategies, study strategies, and satisfaction among engineering students before and after the shift from a lecture-based to a problem- and project-based (PBL) curriculum. The last cohort of students who attended the traditional curriculum and the first cohort of students who attended the new PBL curriculum participated to a questionnaire survey. Results of multivariate analyses show that PBL students perceived stronger academic support and weaker organizational structure. They also report more frequent use of adaptive self-regulation and deep processing strategies, less frequent use of surface processing strategies, lower satisfaction, higher attendance and longer study time. No differences were found for motivational beliefs and collaboration between students. Moreover, perceived learning environment mediates most of the observed differences between cohorts. Implications for attempts to improve student academic engagement are discussed."/>
    <s v="[Galand, Benoit; Raucent, Benoit; Frenay, Mariane] Catholic Univ Louvain, B-1348 Louvain, Belgium"/>
    <s v="Universite Catholique Louvain"/>
    <s v="Galand, B (corresponding author), Catholic Univ Louvain, Pl Cardinal Mercier 10, B-1348 Louvain, Belgium."/>
    <s v="benoit.galand@uclouvain.be"/>
    <s v="FRENAY, Mariane/I-4017-2017"/>
    <s v="FRENAY, Mariane/0000-0001-9201-2604; Galand, Benoit/0000-0003-3387-4305"/>
    <s v="Louvain Foundation"/>
    <s v="Louvain Foundation"/>
    <s v="This research was supported by a grant from the Louvain Foundation. The authors thank Etienne Bourgeois, Marie Bronchart, Fabienne de Voghel, Auguste Laloux, Elie Milgrom, Cecile Vander Borght and Pascale Wouters for their support in this project. They also thank all the students who participated to this study and the three reviewers as well as Christelle Devos for their helpful comments."/>
    <s v=""/>
    <n v="65"/>
    <n v="34"/>
    <n v="41"/>
    <n v="1"/>
    <n v="33"/>
    <s v="TEMPUS PUBLICATIONS"/>
    <s v="DURRUS, BANTRY"/>
    <s v="IJEE , ROSSMORE,, DURRUS, BANTRY, COUNTY CORK 00000, IRELAND"/>
    <s v="0949-149X"/>
    <s v=""/>
    <s v=""/>
    <s v="INT J ENG EDUC"/>
    <s v="Int. J. Eng. Educ"/>
    <s v=""/>
    <x v="21"/>
    <n v="26"/>
    <n v="3"/>
    <s v=""/>
    <s v=""/>
    <s v="SI"/>
    <s v=""/>
    <n v="523"/>
    <n v="534"/>
    <s v=""/>
    <s v=""/>
    <s v=""/>
    <s v=""/>
    <s v=""/>
    <n v="12"/>
    <s v="Education, Scientific Disciplines; Engineering, Multidisciplinary"/>
    <s v="Science Citation Index Expanded (SCI-EXPANDED); Social Science Citation Index (SSCI)"/>
    <s v="Education &amp; Educational Research; Engineering"/>
    <s v="610UT"/>
    <s v=""/>
    <s v=""/>
    <s v=""/>
    <s v=""/>
    <s v="2024-07-15"/>
    <x v="148"/>
    <s v="View Full Record in Web of Science"/>
  </r>
  <r>
    <x v="0"/>
    <x v="147"/>
    <s v=""/>
    <s v=""/>
    <s v=""/>
    <s v="Chafouleas, Sandra M.; Briesch, Amy M.; Riley-Tillman, T. Chris; Christ, Theodore J.; Black, Anne C.; Kilgus, Stephen P."/>
    <s v=""/>
    <s v=""/>
    <s v="An investigation of the generalizability and dependability of Direct Behavior Rating Single Item Scales (DBR-SIS) to measure academic engagement and disruptive behavior of middle school students"/>
    <x v="2"/>
    <s v=""/>
    <s v=""/>
    <s v="English"/>
    <s v="Article"/>
    <s v=""/>
    <s v=""/>
    <s v=""/>
    <s v=""/>
    <s v=""/>
    <s v="Direct Behavior Rating; DBR; Generalizability; Dependability; Behavior assessment"/>
    <s v="SYSTEMATIC DIRECT OBSERVATION; OFFICE DISCIPLINE REFERRALS; REPORT CARDS; MULTIPLE IMPUTATION; SOCIAL-BEHAVIOR; ACCURACY; VALIDITY; IMPACT; TASK"/>
    <s v="A total of 4 raters, including 2 teachers and 2 research assistants, used Direct Behavior Rating Single Item Scales (DBR-SIS) to measure the academic engagement and disruptive behavior of 7 middle school students across multiple occasions. Generalizability study results for the full model revealed modest to large magnitudes of variance associated with persons (students), occasions of measurement (day), and associated interactions. However, an unexpectedly low proportion of the variance in DBR data was attributable to the facet of rater, as well as a negligible variance component for the facet of rating occasion nested within day (10-min interval within a class period). Results of a reduced model and subsequent decision studies specific to individual rater and rater type (research assistant and teacher) suggested degree of reliability-like estimates differed substantially depending on rater. Overall, findings supported previous recommendations that in the absence of estimates of rater reliability and firm recommendations regarding rater training, ratings obtained from DBR-SIS, and subsequent analyses, be conducted within rater. Additionally, results suggested that when selecting a teacher rater, the person most likely to substantially interact with target students during the specified observation period may be the best choice. (C) 2010 Society for the Study of School Psychology. Published by Elsevier Ltd. All rights reserved."/>
    <s v="[Chafouleas, Sandra M.] Univ Connecticut, Dept Educ Psychol, Storrs, CT 06269 USA; [Briesch, Amy M.] Northeastern Univ, Boston, MA 02115 USA; [Riley-Tillman, T. Chris] E Carolina Univ, Greenville, NC 27858 USA; [Christ, Theodore J.] Univ Minnesota, Minneapolis, MN 55455 USA; [Black, Anne C.] Yale Univ, New Haven, CT 06520 USA"/>
    <s v="University of Connecticut; Northeastern University; University of North Carolina; East Carolina University; University of Minnesota System; University of Minnesota Twin Cities; Yale University"/>
    <s v="Chafouleas, SM (corresponding author), Univ Connecticut, Dept Educ Psychol, U-2064, Storrs, CT 06269 USA."/>
    <s v="sandra.chafouleas@uconn.edu"/>
    <s v=""/>
    <s v="Christ, Theodore/0000-0002-5397-0364; Riley-Tillman, Timothy/0000-0001-7057-0429; Kilgus, Stephen/0000-0003-0218-1004"/>
    <s v=""/>
    <s v=""/>
    <s v=""/>
    <s v=""/>
    <n v="56"/>
    <n v="57"/>
    <n v="78"/>
    <n v="0"/>
    <n v="10"/>
    <s v="PERGAMON-ELSEVIER SCIENCE LTD"/>
    <s v="OXFORD"/>
    <s v="THE BOULEVARD, LANGFORD LANE, KIDLINGTON, OXFORD OX5 1GB, ENGLAND"/>
    <s v="0022-4405"/>
    <s v="1873-3506"/>
    <s v=""/>
    <s v="J SCHOOL PSYCHOL"/>
    <s v="J. Sch. Psychol."/>
    <s v="JUN"/>
    <x v="21"/>
    <n v="48"/>
    <n v="3"/>
    <s v=""/>
    <s v=""/>
    <s v=""/>
    <s v=""/>
    <n v="219"/>
    <n v="246"/>
    <s v=""/>
    <s v="10.1016/j.jsp.2010.02.001"/>
    <s v="http://dx.doi.org/10.1016/j.jsp.2010.02.001"/>
    <s v=""/>
    <s v=""/>
    <n v="28"/>
    <s v="Psychology, Educational"/>
    <s v="Social Science Citation Index (SSCI)"/>
    <s v="Psychology"/>
    <s v="602YV"/>
    <n v="20380948"/>
    <s v=""/>
    <s v=""/>
    <s v=""/>
    <s v="2024-07-15"/>
    <x v="149"/>
    <s v="View Full Record in Web of Science"/>
  </r>
  <r>
    <x v="0"/>
    <x v="148"/>
    <s v=""/>
    <s v=""/>
    <s v=""/>
    <s v="Kempa, Michael"/>
    <s v=""/>
    <s v=""/>
    <s v="Academic Engagement of International Policing-Reform Assistance: Putting Foucauldian Genealogy to Practical Use"/>
    <x v="93"/>
    <s v=""/>
    <s v=""/>
    <s v="English"/>
    <s v="Article"/>
    <s v=""/>
    <s v=""/>
    <s v=""/>
    <s v=""/>
    <s v=""/>
    <s v="international policing reform; political economy; policing studies; Canada; Royal Canadian Mounted Police"/>
    <s v=""/>
    <s v="In this paper, I develop an approach for normative engagement by academic criminologists through the test case of international policing-reform assistance. By examining some of the known controversies and difficulties associated with international policing-reform assistance, I illustrate the practical policy utility of Foucauldian genealogical analytic inquiry. I argue that the insights and capacities for lateral thinking opened up through this approach are usefully brought to bear by taking a page from Jurgen Habermas to institutionalize discursive space and thereby democratic experimentalism."/>
    <s v="Univ Ottawa, Dept Criminol, Ottawa, ON K1N 6N5, Canada"/>
    <s v="University of Ottawa"/>
    <s v="Kempa, M (corresponding author), Univ Ottawa, Dept Criminol, Ottawa, ON K1N 6N5, Canada."/>
    <s v=""/>
    <s v=""/>
    <s v=""/>
    <s v=""/>
    <s v=""/>
    <s v=""/>
    <s v=""/>
    <n v="23"/>
    <n v="2"/>
    <n v="4"/>
    <n v="0"/>
    <n v="0"/>
    <s v="UNIV TORONTO PRESS INC"/>
    <s v="TORONTO"/>
    <s v="JOURNALS DIVISION, 5201 DUFFERIN ST, DOWNSVIEW, TORONTO, ON M3H 5T8, CANADA"/>
    <s v="1707-7753"/>
    <s v="1911-0219"/>
    <s v=""/>
    <s v="CAN J CRIMINOL CRIM"/>
    <s v="Can. J. Criminol. Crim. Justice"/>
    <s v="JUN"/>
    <x v="21"/>
    <n v="52"/>
    <n v="3"/>
    <s v=""/>
    <s v=""/>
    <s v="SI"/>
    <s v=""/>
    <n v="271"/>
    <n v="283"/>
    <s v=""/>
    <s v="10.3138/cjccj.52.3.271"/>
    <s v="http://dx.doi.org/10.3138/cjccj.52.3.271"/>
    <s v=""/>
    <s v=""/>
    <n v="13"/>
    <s v="Criminology &amp; Penology"/>
    <s v="Social Science Citation Index (SSCI)"/>
    <s v="Criminology &amp; Penology"/>
    <s v="611GK"/>
    <s v=""/>
    <s v="Green Submitted"/>
    <s v=""/>
    <s v=""/>
    <s v="2024-07-15"/>
    <x v="150"/>
    <s v="View Full Record in Web of Science"/>
  </r>
  <r>
    <x v="0"/>
    <x v="149"/>
    <s v=""/>
    <s v=""/>
    <s v=""/>
    <s v="Giangreco, Michael F."/>
    <s v=""/>
    <s v=""/>
    <s v="One-to-One Paraprofessionals for Students With Disabilities in Inclusive Classrooms: Is Conventional Wisdom Wrong?"/>
    <x v="94"/>
    <s v=""/>
    <s v=""/>
    <s v="English"/>
    <s v="Article"/>
    <s v=""/>
    <s v=""/>
    <s v=""/>
    <s v=""/>
    <s v=""/>
    <s v=""/>
    <s v="INCREASING PEER INTERACTIONS; GENERAL-EDUCATION CLASSES; ACADEMIC ENGAGEMENT; SERVICE DELIVERY; SUPPORT; SCHOOL; PARAEDUCATORS; EXPERIENCES; ASSISTANTS; SETTINGS"/>
    <s v="Assigning one-to-one paraprofessionals has become an increasingly common response to support students with intellectual and other developmental disabilities in general education classrooms. This article challenges the conventional wisdom that such an approach to service provision is necessarily a desirable and supportive action. Five main reasons are presented that challenge overreliance on the use of one-to-one paraprofessionals in inclusive classrooms, establishing it as a critical issue in special education. A series of recommended positions and initial actions are offered to spur debate and encourage development of alternatives to the status quo."/>
    <s v="Univ Vermont, Ctr Disabil &amp; Community Inclus, Burlington, VT 05405 USA"/>
    <s v="University of Vermont"/>
    <s v="Giangreco, MF (corresponding author), Univ Vermont, Ctr Disabil &amp; Community Inclus, 208 Colchester Ave, Burlington, VT 05405 USA."/>
    <s v="Michael.Giangreco@uvm.edu"/>
    <s v="Giangreco, Michael F./ABA-7909-2021"/>
    <s v="Giangreco, Michael F./0000-0002-7165-0217"/>
    <s v=""/>
    <s v=""/>
    <s v=""/>
    <s v=""/>
    <n v="67"/>
    <n v="73"/>
    <n v="131"/>
    <n v="2"/>
    <n v="27"/>
    <s v="AMER ASSOC INTELLECTUAL DEVELOPMENTAL DISABILITIES"/>
    <s v="WASHINGTON"/>
    <s v="444 N CAPITOL ST, NW STE 846, WASHINGTON, DC 20001-1512 USA"/>
    <s v="1934-9491"/>
    <s v=""/>
    <s v=""/>
    <s v="INTELLECT DEV DISAB"/>
    <s v="Intellect. Dev. Disabil."/>
    <s v="FEB"/>
    <x v="21"/>
    <n v="48"/>
    <n v="1"/>
    <s v=""/>
    <s v=""/>
    <s v=""/>
    <s v=""/>
    <n v="1"/>
    <n v="13"/>
    <s v=""/>
    <s v="10.1352/1934-9556-48.1.1"/>
    <s v="http://dx.doi.org/10.1352/1934-9556-48.1.1"/>
    <s v=""/>
    <s v=""/>
    <n v="13"/>
    <s v="Education, Special; Rehabilitation"/>
    <s v="Social Science Citation Index (SSCI)"/>
    <s v="Education &amp; Educational Research; Rehabilitation"/>
    <s v="563KW"/>
    <n v="20503813"/>
    <s v=""/>
    <s v=""/>
    <s v=""/>
    <s v="2024-07-15"/>
    <x v="151"/>
    <s v="View Full Record in Web of Science"/>
  </r>
  <r>
    <x v="0"/>
    <x v="150"/>
    <s v=""/>
    <s v=""/>
    <s v=""/>
    <s v="LeBel, Teresa J.; Kilgus, Stephen P.; Briesch, Amy M.; Chafouleas, Sandra"/>
    <s v=""/>
    <s v=""/>
    <s v="The Impact of Training on the Accuracy of Teacher-Completed Direct Behavior Ratings (DBRs)"/>
    <x v="29"/>
    <s v=""/>
    <s v=""/>
    <s v="English"/>
    <s v="Article"/>
    <s v=""/>
    <s v=""/>
    <s v=""/>
    <s v=""/>
    <s v=""/>
    <s v="behavior; assessment; training; direct behavior ratings; DBRs; accuracy"/>
    <s v="TREATMENT INTEGRITY; SCHOOL CONSULTATION; REPORT CARDS; RATER; ACCEPTABILITY; TASK; INFORMATION; OBSERVERS; CHILDREN; OUTCOMES"/>
    <s v="The purpose of this study was to investigate the effects of three levels of training (direct, indirect, and none) on teachers' ability to accurately rate video of student behavior. Direct and indirect training groups received instructional sessions on direct behavior ratings (DBRs), with the direct training group receiving opportunities for practice and feedback. Each training group viewed a video of a typical classroom environment and then rated the proportion of time the student displayed disruptive behavior and academic engagement. Accuracy was examined through comparison of the teachers' ratings with direct observation data. Teacher acceptability of using DBRs was also assessed. Overall, the results suggested that the most intensive level of training (i.e., direct) did not improve the accuracy with which teachers rated behaviors using DBRs. Limitations and future implications are discussed."/>
    <s v="[LeBel, Teresa J.; Kilgus, Stephen P.; Briesch, Amy M.] Univ Connecticut, Sch Psychol Program, Storrs, CT 06269 USA; [Chafouleas, Sandra] Univ Connecticut, Neag Sch Educ, Storrs, CT 06269 USA"/>
    <s v="University of Connecticut; University of Connecticut"/>
    <s v="Lebel, TJ (corresponding author), Univ Connecticut, Sch Psychol Program, Storrs, CT 06269 USA."/>
    <s v=""/>
    <s v=""/>
    <s v="Kilgus, Stephen/0000-0003-0218-1004"/>
    <s v=""/>
    <s v=""/>
    <s v=""/>
    <s v=""/>
    <n v="39"/>
    <n v="12"/>
    <n v="26"/>
    <n v="0"/>
    <n v="1"/>
    <s v="SAGE PUBLICATIONS INC"/>
    <s v="THOUSAND OAKS"/>
    <s v="2455 TELLER RD, THOUSAND OAKS, CA 91320 USA"/>
    <s v="1098-3007"/>
    <s v="1538-4772"/>
    <s v=""/>
    <s v="J POSIT BEHAV INTERV"/>
    <s v="J. Posit. Behav. Interv."/>
    <s v="JAN"/>
    <x v="21"/>
    <n v="12"/>
    <n v="1"/>
    <s v=""/>
    <s v=""/>
    <s v=""/>
    <s v=""/>
    <n v="55"/>
    <n v="63"/>
    <s v=""/>
    <s v="10.1177/1098300708325265"/>
    <s v="http://dx.doi.org/10.1177/1098300708325265"/>
    <s v=""/>
    <s v=""/>
    <n v="9"/>
    <s v="Psychology, Clinical; Education, Special"/>
    <s v="Social Science Citation Index (SSCI)"/>
    <s v="Psychology; Education &amp; Educational Research"/>
    <s v="536HP"/>
    <s v=""/>
    <s v=""/>
    <s v=""/>
    <s v=""/>
    <s v="2024-07-15"/>
    <x v="152"/>
    <s v="View Full Record in Web of Science"/>
  </r>
  <r>
    <x v="0"/>
    <x v="151"/>
    <s v=""/>
    <s v=""/>
    <s v=""/>
    <s v="Lowery, Brian S.; Wout, Daryl A."/>
    <s v=""/>
    <s v=""/>
    <s v="When Inequality Matters: The Effect of Inequality Frames on Academic Engagement"/>
    <x v="95"/>
    <s v=""/>
    <s v=""/>
    <s v="English"/>
    <s v="Article"/>
    <s v=""/>
    <s v=""/>
    <s v=""/>
    <s v=""/>
    <s v=""/>
    <s v="inequity; social identity; attribution; education; self-esteem"/>
    <s v="SELF-PROTECTIVE PROPERTIES; ATTRIBUTIONAL AMBIGUITY; PSYCHOLOGICAL DISENGAGEMENT; AFFECTIVE CONSEQUENCES; AFFIRMATIVE-ACTION; COLLEGE-STUDENTS; SOCIAL IDENTITY; WHITE GUILT; ESTEEM; STEREOTYPES"/>
    <s v="Research indicates that, among women and ethnic minorities, perceived inequality reduces the association between self-esteem and academic outcomes. The present studies demonstrate that the perception of social inequality does not always induce subordinate-group disengagement. Rather, inequality framed as dominant-group advantage allows subordinate groups to remain engaged and causes dominant groups to disengage. Experiments 1-3 demonstrate that academic inequality framed in terms of ingroup disadvantage causes Black, Latino, and female students to disengage. but inequality framed in terms of White or male advantage does not. Experiments 3 and 4 demonstrate the same effect for Whites and men inequality framed in terms of the ingroup (i.e., advantage) causes disengagement, but inequality framed as outgroup disadvantage does not."/>
    <s v="[Lowery, Brian S.] Stanford Univ, Grad Sch Business, Stanford, CA 94305 USA; [Wout, Daryl A.] CUNY John Jay Coll Criminal Justice, New York, NY USA"/>
    <s v="Stanford University; City University of New York (CUNY) System; John Jay College of Criminal Justice (CUNY)"/>
    <s v="Lowery, BS (corresponding author), 518 Mem Way, Stanford, CA 94305 USA."/>
    <s v="blowery@stanford.edu"/>
    <s v=""/>
    <s v=""/>
    <s v=""/>
    <s v=""/>
    <s v=""/>
    <s v=""/>
    <n v="49"/>
    <n v="19"/>
    <n v="29"/>
    <n v="4"/>
    <n v="51"/>
    <s v="AMER PSYCHOLOGICAL ASSOC"/>
    <s v="WASHINGTON"/>
    <s v="750 FIRST ST NE, WASHINGTON, DC 20002-4242 USA"/>
    <s v="0022-3514"/>
    <s v=""/>
    <s v=""/>
    <s v="J PERS SOC PSYCHOL"/>
    <s v="J. Pers. Soc. Psychol."/>
    <s v="JUN"/>
    <x v="21"/>
    <n v="98"/>
    <n v="6"/>
    <s v=""/>
    <s v=""/>
    <s v=""/>
    <s v=""/>
    <n v="956"/>
    <n v="966"/>
    <s v=""/>
    <s v="10.1037/a0017926"/>
    <s v="http://dx.doi.org/10.1037/a0017926"/>
    <s v=""/>
    <s v=""/>
    <n v="11"/>
    <s v="Psychology, Social"/>
    <s v="Social Science Citation Index (SSCI)"/>
    <s v="Psychology"/>
    <s v="603WG"/>
    <n v="20515251"/>
    <s v=""/>
    <s v=""/>
    <s v=""/>
    <s v="2024-07-15"/>
    <x v="153"/>
    <s v="View Full Record in Web of Science"/>
  </r>
  <r>
    <x v="0"/>
    <x v="152"/>
    <s v=""/>
    <s v=""/>
    <s v=""/>
    <s v="Leflot, Geertje; Onghena, Patrick; Colpin, Hilde"/>
    <s v=""/>
    <s v=""/>
    <s v="Teacher-Child Interactions: Relations with Children's Self-Concept in Second Grade"/>
    <x v="96"/>
    <s v=""/>
    <s v=""/>
    <s v="English"/>
    <s v="Article"/>
    <s v=""/>
    <s v=""/>
    <s v=""/>
    <s v=""/>
    <s v=""/>
    <s v="teacher-child interactions; self-concept; childhood"/>
    <s v="SOCIOEMOTIONAL COMPETENCE; DISRUPTIVE BEHAVIOR; ACADEMIC ENGAGEMENT; GENDER-DIFFERENCES; PERCEIVED CONTROL; YOUNG-CHILDREN; SCHOOL; CLASSROOM; KINDERGARTEN; ACHIEVEMENT"/>
    <s v="This study examined whether teacher child interactions characterized by teacher involvement, structure, and autonomy support at the beginning of second grade predicted children's global, academic, social, and behavioural self-concept at the end of second grade. The study was conducted in 30 second grade classrooms with 570 children and their teachers. Data included teacher reports of teacher-child interactions and child reports of self-concept. Results showed that, when controlling for the initial level of self-concept, children's social self-concept was predicted by teacher involvement, structure, and autonomy support. In addition, teacher autonomy support predicted high academic self-concept. Finally, these teacher child interaction characteristics did not contribute to the behavioural and global self-concept. The results were similar for boys and girls. Copyright (C) 2010 John Wiley &amp; Sons, Ltd."/>
    <s v="[Leflot, Geertje; Onghena, Patrick; Colpin, Hilde] Univ Leuven KU Leuven, Fac Psychol &amp; Educ Sci, Louvain, Belgium"/>
    <s v="KU Leuven"/>
    <s v="Leflot, G (corresponding author), Sch Psychol &amp; Child &amp; Addescent Dev, Tiensestr 102,Box 3717, B-3000 Louvain, Belgium."/>
    <s v="geertje.leflot@psy.kuleuven.be"/>
    <s v="Onghena, Patrick/M-6649-2017"/>
    <s v="Onghena, Patrick/0000-0002-3986-8312"/>
    <s v=""/>
    <s v=""/>
    <s v=""/>
    <s v=""/>
    <n v="101"/>
    <n v="51"/>
    <n v="76"/>
    <n v="3"/>
    <n v="60"/>
    <s v="WILEY"/>
    <s v="HOBOKEN"/>
    <s v="111 RIVER ST, HOBOKEN 07030-5774, NJ USA"/>
    <s v="1522-7227"/>
    <s v="1522-7219"/>
    <s v=""/>
    <s v="INFANT CHILD DEV"/>
    <s v="Infant Child Dev."/>
    <s v="JUL-AUG"/>
    <x v="21"/>
    <n v="19"/>
    <n v="4"/>
    <s v=""/>
    <s v=""/>
    <s v=""/>
    <s v=""/>
    <n v="385"/>
    <n v="405"/>
    <s v=""/>
    <s v="10.1002/icd.672"/>
    <s v="http://dx.doi.org/10.1002/icd.672"/>
    <s v=""/>
    <s v=""/>
    <n v="21"/>
    <s v="Psychology, Developmental"/>
    <s v="Social Science Citation Index (SSCI)"/>
    <s v="Psychology"/>
    <s v="637LC"/>
    <s v=""/>
    <s v="Green Accepted"/>
    <s v=""/>
    <s v=""/>
    <s v="2024-07-15"/>
    <x v="154"/>
    <s v="View Full Record in Web of Science"/>
  </r>
  <r>
    <x v="0"/>
    <x v="153"/>
    <s v=""/>
    <s v=""/>
    <s v=""/>
    <s v="Cihak, David F.; Wright, Rachel; Ayres, Kevin M."/>
    <s v=""/>
    <s v=""/>
    <s v="Use of Self-Modeling Static-Picture Prompts via a Handheld Computer to Facilitate Self-Monitoring in the General Education Classroom"/>
    <x v="97"/>
    <s v=""/>
    <s v=""/>
    <s v="English"/>
    <s v="Article"/>
    <s v=""/>
    <s v=""/>
    <s v=""/>
    <s v=""/>
    <s v=""/>
    <s v=""/>
    <s v="PHOTOGRAPHIC ACTIVITY SCHEDULES; COOPERATIVE LEARNING GROUPS; MENTALLY-RETARDED STUDENTS; VOCATIONAL TASKS; ON-SCHEDULE; AUTISM; CHILDREN; DISABILITIES; INTERVENTIONS; INSTRUCTION"/>
    <s v="This study was designed to evaluate the effects of a combined self-monitoring and static self-model Prompts procedure on the academic engagement of three students with autism served in general education classrooms. The percentage of intervals engaged academically and the number of teacher prompts was analyzed in the context of a multiple probe across settings design with an embedded A-B-A-B. Results indicated that students all benefitted from use of the handheld computer depicting self-model static-picture prompts. Students also were able to successfully self-monitor and regulate their behavior in multiple settings. Results are discussed relative to the use of self-model prompts, handheld computer, and independence provided by self-monitoring."/>
    <s v="[Cihak, David F.; Wright, Rachel] Univ Tennessee, Knoxville, TN 37996 USA; [Ayres, Kevin M.] Univ Georgia, Athens, GA 30602 USA"/>
    <s v="University of Tennessee System; University of Tennessee Knoxville; University System of Georgia; University of Georgia"/>
    <s v="Cihak, DF (corresponding author), Univ Tennessee, A412 Bailey Educ Complex, Knoxville, TN 37996 USA."/>
    <s v="dcihak@utk.edu"/>
    <s v="Ayres, Kevin/AFN-0947-2022"/>
    <s v="Ayres, Kevin/0000-0002-7166-5742; Cihak, David/0000-0002-9788-9998"/>
    <s v=""/>
    <s v=""/>
    <s v=""/>
    <s v=""/>
    <n v="56"/>
    <n v="62"/>
    <n v="88"/>
    <n v="0"/>
    <n v="13"/>
    <s v="COUNCIL EXCEPTIONAL CHILDREN"/>
    <s v="ARLINGTON"/>
    <s v="1110 N GLEBE RD, ARLINGTON, VA 22201-5704 USA"/>
    <s v="2154-1647"/>
    <s v=""/>
    <s v=""/>
    <s v="EDUC TRAIN AUTISM DE"/>
    <s v="Educ. Train. Autism Dev. Disabil."/>
    <s v="MAR"/>
    <x v="21"/>
    <n v="45"/>
    <n v="1"/>
    <s v=""/>
    <s v=""/>
    <s v=""/>
    <s v=""/>
    <n v="136"/>
    <n v="149"/>
    <s v=""/>
    <s v=""/>
    <s v=""/>
    <s v=""/>
    <s v=""/>
    <n v="14"/>
    <s v="Education, Special; Rehabilitation"/>
    <s v="Social Science Citation Index (SSCI)"/>
    <s v="Education &amp; Educational Research; Rehabilitation"/>
    <s v="564MV"/>
    <s v=""/>
    <s v=""/>
    <s v=""/>
    <s v=""/>
    <s v="2024-07-15"/>
    <x v="155"/>
    <s v="View Full Record in Web of Science"/>
  </r>
  <r>
    <x v="0"/>
    <x v="154"/>
    <s v=""/>
    <s v=""/>
    <s v=""/>
    <s v="Suarez-Orozco, Carola; Bang, Hee Jin; Onaga, Marie"/>
    <s v=""/>
    <s v=""/>
    <s v="Contributions to variations in academic trajectories amongst recent immigrant youth"/>
    <x v="98"/>
    <s v=""/>
    <s v=""/>
    <s v="English"/>
    <s v="Article"/>
    <s v=""/>
    <s v=""/>
    <s v=""/>
    <s v=""/>
    <s v=""/>
    <s v="immigrants; adolescence; academic pathways; policy and practice implications"/>
    <s v="ACHIEVEMENT; SCHOOL; ADOLESCENTS; TRANSITION"/>
    <s v="Immigration presents both challenges and opportunities that affect students' academic achievement. Over the course of five years, varying academic trajectories were identified for recent immigrant students from Central America, China, the Dominican Republic, Haiti, and Mexico. Latent class growth curve analysis revealed that although some students performed at high or improving levels over time, others showed diminishing performance. Multinomial logistic regressions identified significant group differences in academic trajectories, particularly between the high-achieving youth and the other groups. Consistent with ecological systems theory, school characteristics (a: school segregation rate; b: school poverty rate; and c: student perceptions of school violence), family characteristics (a-separation from mother and father; b-maternal education; and c-paternal employment), and individual characteristics (a-academic English proficiency; b-academic engagement; c-psychological symptoms; d-gender) were associated with different trajectories of academic performance."/>
    <s v="[Suarez-Orozco, Carola; Bang, Hee Jin; Onaga, Marie] NYU, New York, NY 10003 USA"/>
    <s v="New York University"/>
    <s v="Suárez-Orozco, C (corresponding author), NYU, 239 Greene St 414, New York, NY 10003 USA."/>
    <s v="cso2@nyu.edu"/>
    <s v=""/>
    <s v=""/>
    <s v=""/>
    <s v=""/>
    <s v=""/>
    <s v=""/>
    <n v="55"/>
    <n v="29"/>
    <n v="67"/>
    <n v="0"/>
    <n v="19"/>
    <s v="SAGE PUBLICATIONS LTD"/>
    <s v="LONDON"/>
    <s v="1 OLIVERS YARD, 55 CITY ROAD, LONDON EC1Y 1SP, ENGLAND"/>
    <s v="0165-0254"/>
    <s v="1464-0651"/>
    <s v=""/>
    <s v="INT J BEHAV DEV"/>
    <s v="Int. J. Behav. Dev."/>
    <s v="NOV"/>
    <x v="21"/>
    <n v="34"/>
    <n v="6"/>
    <s v=""/>
    <s v=""/>
    <s v=""/>
    <s v=""/>
    <n v="500"/>
    <n v="510"/>
    <s v=""/>
    <s v="10.1177/0165025409360304"/>
    <s v="http://dx.doi.org/10.1177/0165025409360304"/>
    <s v=""/>
    <s v=""/>
    <n v="11"/>
    <s v="Psychology, Developmental"/>
    <s v="Social Science Citation Index (SSCI)"/>
    <s v="Psychology"/>
    <s v="671UO"/>
    <s v=""/>
    <s v=""/>
    <s v=""/>
    <s v=""/>
    <s v="2024-07-15"/>
    <x v="156"/>
    <s v="View Full Record in Web of Science"/>
  </r>
  <r>
    <x v="0"/>
    <x v="155"/>
    <s v=""/>
    <s v=""/>
    <s v=""/>
    <s v="Doll, Beth; Spies, Robert A.; LeClair, Courtney M.; Kurien, Sarah A.; Foley, Brett P."/>
    <s v=""/>
    <s v=""/>
    <s v="Student Perceptions of Classroom Learning Environments: Development of the Class Maps Survey"/>
    <x v="24"/>
    <s v=""/>
    <s v=""/>
    <s v="English"/>
    <s v="Article"/>
    <s v=""/>
    <s v=""/>
    <s v=""/>
    <s v=""/>
    <s v=""/>
    <s v=""/>
    <s v="TEACHER-CHILD RELATIONSHIPS; ACADEMIC-ACHIEVEMENT; PARENTAL INVOLVEMENT; SELF-EFFICACY; SCHOOL; ENGAGEMENT; RESILIENCE; COMPETENCE; ADJUSTMENT; MOTIVATION"/>
    <s v="The purpose of this study was to describe the means, variability, internal consistency reliability, and structural validity evidence of the Class Maps Survey, a measure of student perceptions of classroom learning environments. The Class-Maps Survey is a 55-item student rating scale of eight important classroom characteristics. The survey provides a brief, relevant, and conceptually simple appraisal of students' perceptions of the classroom conditions that contribute to academic engagement. Participants were 345 third- fourth-, and fifth-grade students drawn from a public school in the Midwest and a second in the Northeast. Results demonstrated that 53 of the 55 survey items loaded onto their predicted subscale, subscale alphas were at or above .75, and the survey means were relatively consistent across grade and gender. Results suggest that the Class Maps Survey is a promising measure that captures students' perspectives of classroom environments so they can be used to plan and implement classwide interventions."/>
    <s v="[Doll, Beth] Univ Nebraska, Dept Educ Psychol, Sch Psychol Program, Lincoln, NE 68588 USA; [Foley, Brett P.] Univ Nebraska, Buros Inst Assessment Consultat &amp; Outreach, Lincoln, NE 68588 USA"/>
    <s v="University of Nebraska System; University of Nebraska Lincoln; University of Nebraska System; University of Nebraska Lincoln"/>
    <s v="Doll, B (corresponding author), Univ Nebraska, Dept Educ Psychol, Sch Psychol Program, 114 Teachers Coll Hall, Lincoln, NE 68588 USA."/>
    <s v="bdoll2@unl.edu"/>
    <s v=""/>
    <s v=""/>
    <s v=""/>
    <s v=""/>
    <s v=""/>
    <s v=""/>
    <n v="83"/>
    <n v="29"/>
    <n v="64"/>
    <n v="0"/>
    <n v="7"/>
    <s v="TAYLOR &amp; FRANCIS INC"/>
    <s v="PHILADELPHIA"/>
    <s v="530 WALNUT STREET, STE 850, PHILADELPHIA, PA 19106 USA"/>
    <s v=""/>
    <s v="2372-966X"/>
    <s v=""/>
    <s v="SCHOOL PSYCHOL REV"/>
    <s v="Sch. Psychol. Rev."/>
    <s v="JUN"/>
    <x v="21"/>
    <n v="39"/>
    <n v="2"/>
    <s v=""/>
    <s v=""/>
    <s v=""/>
    <s v=""/>
    <n v="203"/>
    <n v="218"/>
    <s v=""/>
    <s v=""/>
    <s v=""/>
    <s v=""/>
    <s v=""/>
    <n v="16"/>
    <s v="Psychology, Educational"/>
    <s v="Social Science Citation Index (SSCI)"/>
    <s v="Psychology"/>
    <s v="631WM"/>
    <s v=""/>
    <s v=""/>
    <s v=""/>
    <s v=""/>
    <s v="2024-07-15"/>
    <x v="157"/>
    <s v="View Full Record in Web of Science"/>
  </r>
  <r>
    <x v="0"/>
    <x v="156"/>
    <s v=""/>
    <s v=""/>
    <s v=""/>
    <s v="Gregory, Anne; Thompson, Aisha R."/>
    <s v=""/>
    <s v=""/>
    <s v="AFRICAN AMERICAN HIGH SCHOOL STUDENTS AND VARIABILITY IN BEHAVIOR ACROSS CLASSROOMS"/>
    <x v="40"/>
    <s v=""/>
    <s v=""/>
    <s v="English"/>
    <s v="Article"/>
    <s v=""/>
    <s v=""/>
    <s v=""/>
    <s v=""/>
    <s v=""/>
    <s v=""/>
    <s v="DISCRIMINATION EXPERIENCES; PERCEIVED DISCRIMINATION; RACIAL-DISCRIMINATION; ACADEMIC ENGAGEMENT; ACHIEVEMENT; PERCEPTIONS; SUSPENSIONS; DISCIPLINE; PREDICTORS; ADJUSTMENT"/>
    <s v="Many African American adolescents who enter high school with low achievement are at-risk for being perceived as defiant and uncooperative by their classroom teachers. This generalized view of risk, however offers little understanding of the differentiated behavior these students have with their teachers. The study followed 35 African American students, who have a history of low achievement, across multiple classrooms in their school day. Hierarchical linear modeling showed that there was greater variability in teacher-perceived defiance, cooperation, and office discipline referrals within-student compared with between-students. This shows that individual students tended to be perceived differently across their teachers. Similarly, the study found that students also tended to differentiate their teachers. Students who reported unfair treatment with a particular teacher were more likely to receive a. discipline referral and be perceived as defiant and uncooperative by that teacher Implications for a strengths-based approach to classroom behavior are discussed. (C) 2010 Wiley Periodicals, Inc."/>
    <s v="[Gregory, Anne] Rutgers State Univ, Grad Sch Appl &amp; Profess Psychol, Piscataway, NJ 08854 USA; [Thompson, Aisha R.] Univ Virginia, Curry Sch Educ, Charlottesville, VA 22903 USA"/>
    <s v="Rutgers University System; Rutgers University New Brunswick; University of Virginia"/>
    <s v="Gregory, A (corresponding author), Rutgers State Univ, Grad Sch Appl &amp; Profess Psychol, 152 Frelinghuysen Rd, Piscataway, NJ 08854 USA."/>
    <s v="annegreg@rci.rutgers.edu"/>
    <s v=""/>
    <s v=""/>
    <s v=""/>
    <s v=""/>
    <s v=""/>
    <s v=""/>
    <n v="48"/>
    <n v="22"/>
    <n v="82"/>
    <n v="0"/>
    <n v="4"/>
    <s v="WILEY"/>
    <s v="HOBOKEN"/>
    <s v="111 RIVER ST, HOBOKEN 07030-5774, NJ USA"/>
    <s v="0090-4392"/>
    <s v="1520-6629"/>
    <s v=""/>
    <s v="J COMMUNITY PSYCHOL"/>
    <s v="J. Community Psychol."/>
    <s v="APR"/>
    <x v="21"/>
    <n v="38"/>
    <n v="3"/>
    <s v=""/>
    <s v=""/>
    <s v=""/>
    <s v=""/>
    <n v="386"/>
    <n v="402"/>
    <s v=""/>
    <s v="10.1002/jcop.20370"/>
    <s v="http://dx.doi.org/10.1002/jcop.20370"/>
    <s v=""/>
    <s v=""/>
    <n v="17"/>
    <s v="Public, Environmental &amp; Occupational Health; Psychology, Multidisciplinary; Social Work"/>
    <s v="Social Science Citation Index (SSCI)"/>
    <s v="Public, Environmental &amp; Occupational Health; Psychology; Social Work"/>
    <s v="576FG"/>
    <s v=""/>
    <s v=""/>
    <s v=""/>
    <s v=""/>
    <s v="2024-07-15"/>
    <x v="158"/>
    <s v="View Full Record in Web of Science"/>
  </r>
  <r>
    <x v="0"/>
    <x v="157"/>
    <s v=""/>
    <s v=""/>
    <s v=""/>
    <s v="Wright, Kynna; Jones, Loretta; Hogan, Vijaya"/>
    <s v=""/>
    <s v=""/>
    <s v="A ROADMAP FOR AUTHENTIC COMMUNITY/ACADEMIC ENGAGEMENT FOR DEVELOPING EFFECTIVE COMMUNITY PRETERM BIRTH EDUCATION"/>
    <x v="99"/>
    <s v=""/>
    <s v=""/>
    <s v="English"/>
    <s v="Article"/>
    <s v=""/>
    <s v=""/>
    <s v=""/>
    <s v=""/>
    <s v=""/>
    <s v="Community; Participatory; Research; Preterm Birth; Risk Communications; African American"/>
    <s v=""/>
    <s v="Evidence-based care, behavioral interventions, and new technologies applied during the 'Perinatal period are insufficient by themselves to reduce or eliminate racial/ethnic disparities in infant mortality. Traditional health and behavioral interventions, and the structures through which they are delivered, do not facilitate adherence to behavioral or health recommendations at home or in the community. The translation of research into practice in the absence of community involvement often results in interventions that are irrelevant to community needs, insensitive to existing culture, inconsistent with the resources available, and strain existing community assets. Using a community-partnered participatory research (CPPR) process, the Healthy African American Families project in Los Angeles developed a multilevel, risk communications strategy to promote awareness about preterm birth in the local community. This paper provides a roadmap, giving insight into the CPPR model and processes involved in the development of the risk communications strategy. (Ethn Dis. 2010;20[Suppl 2]:S2-77-S2-82)"/>
    <s v="[Wright, Kynna] Univ Calif Los Angeles, Sch Nursing, Primary Care Sect, Los Angeles, CA 90095 USA; [Jones, Loretta] Healthy African Amer Families, Los Angeles, CA USA; [Hogan, Vijaya] Univ N Carolina, Chapel Hill, NC USA"/>
    <s v="University of California System; University of California Los Angeles; University of North Carolina; University of North Carolina Chapel Hill"/>
    <s v="Wright, K (corresponding author), Univ Calif Los Angeles, Sch Nursing, Primary Care Sect, Box 956919, Los Angeles, CA 90095 USA."/>
    <s v="kwright@sonnet.ucla.edu"/>
    <s v=""/>
    <s v=""/>
    <s v="CDC [00-2005-M-13869, 200-2006M-18464, 200-2006-M-18434]; InterAgency Personnel Agreements [99IPA06350, 01IPA-24636, 07IPA-19503]; CDC Foundation; W.K. Kellogg Foundation [P0078533]"/>
    <s v="CDC(Centre National de la Recherche Scientifique (CNRS)United States Department of Health &amp; Human ServicesCenters for Disease Control &amp; Prevention - USA); InterAgency Personnel Agreements; CDC Foundation(United States Department of Health &amp; Human ServicesCenters for Disease Control &amp; Prevention - USA); W.K. Kellogg Foundation"/>
    <s v="We acknowledge the significant contributions of Cynthia Ferre, Martha Boisseau, Antonio Le Mons and Aretha Crawford in this work. This work was supported by CDC Contracts 200-2005-M-13869, 200-2006M-18464, and 200-2006-M-18434; InterAgency Personnel Agreements 99IPA06350, 01IPA-24636, and 07IPA-19503, the CDC Foundation, and the W.K. Kellogg Foundation P0078533."/>
    <s v=""/>
    <n v="11"/>
    <n v="4"/>
    <n v="4"/>
    <n v="0"/>
    <n v="0"/>
    <s v="INT SOC HYPERTENSION BLACKS-ISHIB"/>
    <s v="ATLANTA"/>
    <s v="100 AUBURN AVE NE STE 401, ATLANTA, GA 30303-2527 USA"/>
    <s v="1049-510X"/>
    <s v=""/>
    <s v=""/>
    <s v="ETHNIC DIS"/>
    <s v="Ethn. Dis."/>
    <s v="WIN"/>
    <x v="21"/>
    <n v="20"/>
    <n v="1"/>
    <s v=""/>
    <n v="2"/>
    <s v=""/>
    <s v=""/>
    <n v="77"/>
    <n v="82"/>
    <s v=""/>
    <s v=""/>
    <s v=""/>
    <s v=""/>
    <s v=""/>
    <n v="6"/>
    <s v="Public, Environmental &amp; Occupational Health"/>
    <s v="Science Citation Index Expanded (SCI-EXPANDED)"/>
    <s v="Public, Environmental &amp; Occupational Health"/>
    <s v="589RM"/>
    <s v=""/>
    <s v=""/>
    <s v=""/>
    <s v=""/>
    <s v="2024-07-15"/>
    <x v="159"/>
    <s v="View Full Record in Web of Science"/>
  </r>
  <r>
    <x v="0"/>
    <x v="158"/>
    <s v=""/>
    <s v=""/>
    <s v=""/>
    <s v="Farmer, Thomas W.; Irvin, Matthew J.; Leung, Man-Chi; Hall, Cristin M.; Hutchins, Bryan C.; McDonough, Erin"/>
    <s v=""/>
    <s v=""/>
    <s v="Social preference, social prominence, and group membership in late elementary school: homophilic concentration and peer affiliation configurations"/>
    <x v="100"/>
    <s v=""/>
    <s v=""/>
    <s v="English"/>
    <s v="Article"/>
    <s v=""/>
    <s v=""/>
    <s v=""/>
    <s v=""/>
    <s v=""/>
    <s v="Peer groups; Social preference; Perceived popularity; Aggression; Academic achievement"/>
    <s v=""/>
    <s v="This study investigated the social preference and social prominence of 622 5th graders (290 boys, 332 girls) in relation to peer group membership. The sample was recruited from 11 elementary schools in a southeastern state. The ethnicity of participants was 55% European American, 41% African American, and 4% other. Peer groups were classified on each of three domains (academic, aggression, popular) by the proportion of group members who were high on the characteristic of interest. Participants' peer affiliations were also classified with cluster analytic techniques that yielded distinct configurations of aggression, popularity, and academic competence. Social preference and social prominence were each related to popular peer group type for both boys and girls and differentially related to aggressive and academic group types. Social prominence, but not social preference, was related to peer group configurations for both girls and boys. Implications for the development of social contextual interventions to support students' adjustment and academic engagement during late elementary school are discussed."/>
    <s v="[Farmer, Thomas W.; Hall, Cristin M.] Penn State Univ, Coll Educ, University Pk, PA 16801 USA; [Irvin, Matthew J.; Leung, Man-Chi; Hutchins, Bryan C.; McDonough, Erin] Univ N Carolina, Ctr Dev Sci, Chapel Hill, NC 27599 USA"/>
    <s v="Pennsylvania Commonwealth System of Higher Education (PCSHE); Pennsylvania State University; Pennsylvania State University - University Park; University of North Carolina; University of North Carolina Chapel Hill"/>
    <s v="Farmer, TW (corresponding author), Penn State Univ, Coll Educ, 227 CEDAR Bldg, University Pk, PA 16801 USA."/>
    <s v="twf2@psu.edu"/>
    <s v="Farmer, Tom/AFR-4877-2022; Hall, Colin Michael/C-1439-2010"/>
    <s v="Hall, Colin Michael/0000-0002-7734-4587"/>
    <s v=""/>
    <s v=""/>
    <s v=""/>
    <s v=""/>
    <n v="84"/>
    <n v="11"/>
    <n v="13"/>
    <n v="0"/>
    <n v="22"/>
    <s v="SPRINGER"/>
    <s v="DORDRECHT"/>
    <s v="VAN GODEWIJCKSTRAAT 30, 3311 GZ DORDRECHT, NETHERLANDS"/>
    <s v="1381-2890"/>
    <s v=""/>
    <s v=""/>
    <s v="SOC PSYCHOL EDUC"/>
    <s v="Soc. Psychol. Educ."/>
    <s v="JUN"/>
    <x v="21"/>
    <n v="13"/>
    <n v="2"/>
    <s v=""/>
    <s v=""/>
    <s v=""/>
    <s v=""/>
    <n v="271"/>
    <n v="293"/>
    <s v=""/>
    <s v="10.1007/s11218-009-9107-1"/>
    <s v="http://dx.doi.org/10.1007/s11218-009-9107-1"/>
    <s v=""/>
    <s v=""/>
    <n v="23"/>
    <s v="Psychology, Educational"/>
    <s v="Social Science Citation Index (SSCI)"/>
    <s v="Psychology"/>
    <s v="V21OV"/>
    <s v=""/>
    <s v=""/>
    <s v=""/>
    <s v=""/>
    <s v="2024-07-15"/>
    <x v="160"/>
    <s v="View Full Record in Web of Science"/>
  </r>
  <r>
    <x v="0"/>
    <x v="159"/>
    <s v=""/>
    <s v=""/>
    <s v=""/>
    <s v="Jang, Hyungshim; Reeve, Johnmarshall; Deci, Edward L."/>
    <s v=""/>
    <s v=""/>
    <s v="Engaging Students in Learning Activities: It Is Not Autonomy Support or Structure but Autonomy Support and Structure"/>
    <x v="30"/>
    <s v=""/>
    <s v=""/>
    <s v="English"/>
    <s v="Article"/>
    <s v=""/>
    <s v=""/>
    <s v=""/>
    <s v=""/>
    <s v=""/>
    <s v="autonomy support; structure; engagement; self-determination theory; teacher behavior"/>
    <s v="SELF-DETERMINATION THEORY; INTRINSIC MOTIVATION; ACADEMIC ENGAGEMENT; TEACHER-BEHAVIOR; MEDIATING ROLE; CLASSROOM; SCHOOL; PERCEPTIONS; ACHIEVEMENT; ORIENTATIONS"/>
    <s v="We investigated 2 engagement-fostering aspects of teachers' instructional styles-autonomy support and structure and hypothesized that students' engagement would be highest when teachers provided high levels of both. Trained observers rated teachers' instructional styles and students' behavioral engagement in 133 public high school classrooms in the Midwest, and 1,584 students in Grades 9-11 reported their subjective engagement. Correlational and hierarchical linear modeling analyses showed 3 results: (a) Autonomy support and structure were positively correlated, (b) autonomy support and structure both predicted students' behavioral engagement, and (c) only autonomy support was a unique predictor of students' self-reported engagement. We discuss, first, how these findings help illuminate the relations between autonomy support and structure as 2 complementary, rather than antagonistic or curvilinear, engagement-fostering aspects of teachers' instructional styles and, second, the somewhat different results obtained for the behavioral versus self-report measures of students' classroom engagement."/>
    <s v="[Jang, Hyungshim] Univ Wisconsin, Dept Educ Psychol, Milwaukee, WI 53201 USA; [Reeve, Johnmarshall] Korea Univ, Dept Educ, World Class Univ Project Grp, Seoul, South Korea; [Deci, Edward L.] Univ Rochester, Dept Psychol, Rochester, NY 14627 USA"/>
    <s v="University of Wisconsin System; University of Wisconsin Milwaukee; Korea University; University of Rochester"/>
    <s v="Jang, H (corresponding author), Inha Univ, Dept Educ, 325 West Bldg, Inchon 402751, South Korea."/>
    <s v="hjang@inha.ac.kr"/>
    <s v="Deci, Edward L./Y-4790-2019; Reeve, Johnmarshall/M-2650-2019"/>
    <s v="Deci, Edward L./0000-0001-8246-8536; Reeve, Johnmarshall/0000-0002-6827-293X"/>
    <s v=""/>
    <s v=""/>
    <s v=""/>
    <s v=""/>
    <n v="71"/>
    <n v="842"/>
    <n v="1120"/>
    <n v="12"/>
    <n v="309"/>
    <s v="AMER PSYCHOLOGICAL ASSOC"/>
    <s v="WASHINGTON"/>
    <s v="750 FIRST ST NE, WASHINGTON, DC 20002-4242 USA"/>
    <s v="0022-0663"/>
    <s v="1939-2176"/>
    <s v=""/>
    <s v="J EDUC PSYCHOL"/>
    <s v="J. Educ. Psychol."/>
    <s v="AUG"/>
    <x v="21"/>
    <n v="102"/>
    <n v="3"/>
    <s v=""/>
    <s v=""/>
    <s v=""/>
    <s v=""/>
    <n v="588"/>
    <n v="600"/>
    <s v=""/>
    <s v="10.1037/a0019682"/>
    <s v="http://dx.doi.org/10.1037/a0019682"/>
    <s v=""/>
    <s v=""/>
    <n v="13"/>
    <s v="Psychology, Educational"/>
    <s v="Social Science Citation Index (SSCI)"/>
    <s v="Psychology"/>
    <s v="640JB"/>
    <s v=""/>
    <s v=""/>
    <s v=""/>
    <s v=""/>
    <s v="2024-07-15"/>
    <x v="161"/>
    <s v="View Full Record in Web of Science"/>
  </r>
  <r>
    <x v="0"/>
    <x v="160"/>
    <s v=""/>
    <s v=""/>
    <s v=""/>
    <s v="Bradshaw, Catherine P.; Mitchell, Mary M.; O'Brennan, Lindsey M.; Leaf, Philip J."/>
    <s v=""/>
    <s v=""/>
    <s v="Multilevel Exploration of Factors Contributing to the Overrepresentation of Black Students in Office Disciplinary Referrals"/>
    <x v="30"/>
    <s v=""/>
    <s v=""/>
    <s v="English"/>
    <s v="Article"/>
    <s v=""/>
    <s v=""/>
    <s v=""/>
    <s v=""/>
    <s v=""/>
    <s v="Black; office discipline referrals; behavior problems; teachers; multilevel modeling"/>
    <s v="AFRICAN-AMERICAN; ELEMENTARY-SCHOOL; PREVENTIVE INTERVENTIONS; AGGRESSIVE-BEHAVIOR; ANTISOCIAL-BEHAVIOR; ACADEMIC ENGAGEMENT; TEACHER RATINGS; VIOLENCE; PERCEPTIONS; DISORDER"/>
    <s v="Although there is increasing awareness of the overrepresentation of ethic minority students particularly Black students in disciplinary actions, the extant research has rarely empirically examined potential factors that may contribute to these disparities. The current study used a multilevel modeling approach to examine factors at the child (e.g., teacher-rated disruptive behavior problems) and classroom or teacher levels (e.g., teacher ethnicity, level of disruptive behavior in classroom) that may contribute to the overrepresentation of minority students in office disciplinary referrals (ODRs). Data come from 6,988 children in 381 classrooms at 21 elementary schools. The analyses indicated that even after controlling for the student's level of teacher-rated behavior problems, teacher ethnicity, and other classroom factors, Black students were significantly more likely than White students to receive ODRs. Results also suggested that ethnic match between students and their teachers did not reduce the risk for referrals among Black students."/>
    <s v="[Bradshaw, Catherine P.] Johns Hopkins Univ, Johns Hopkins Bloomberg Sch Publ Hlth, Dept Mental Hlth, Johns Hopkins Ctr Prevent Youth Violence, Baltimore, MD 21205 USA"/>
    <s v="Johns Hopkins University; Johns Hopkins Bloomberg School of Public Health"/>
    <s v="Bradshaw, CP (corresponding author), Johns Hopkins Univ, Johns Hopkins Bloomberg Sch Publ Hlth, Dept Mental Hlth, Johns Hopkins Ctr Prevent Youth Violence, 624 N Broadway, Baltimore, MD 21205 USA."/>
    <s v="cbradsha@jhsph.edu"/>
    <s v=""/>
    <s v=""/>
    <s v=""/>
    <s v=""/>
    <s v=""/>
    <s v=""/>
    <n v="65"/>
    <n v="218"/>
    <n v="447"/>
    <n v="2"/>
    <n v="30"/>
    <s v="AMER PSYCHOLOGICAL ASSOC"/>
    <s v="WASHINGTON"/>
    <s v="750 FIRST ST NE, WASHINGTON, DC 20002-4242 USA"/>
    <s v="0022-0663"/>
    <s v="1939-2176"/>
    <s v=""/>
    <s v="J EDUC PSYCHOL"/>
    <s v="J. Educ. Psychol."/>
    <s v="MAY"/>
    <x v="21"/>
    <n v="102"/>
    <n v="2"/>
    <s v=""/>
    <s v=""/>
    <s v=""/>
    <s v=""/>
    <n v="508"/>
    <n v="520"/>
    <s v=""/>
    <s v="10.1037/a0018450"/>
    <s v="http://dx.doi.org/10.1037/a0018450"/>
    <s v=""/>
    <s v=""/>
    <n v="13"/>
    <s v="Psychology, Educational"/>
    <s v="Social Science Citation Index (SSCI)"/>
    <s v="Psychology"/>
    <s v="600HW"/>
    <s v=""/>
    <s v=""/>
    <s v=""/>
    <s v=""/>
    <s v="2024-07-15"/>
    <x v="162"/>
    <s v="View Full Record in Web of Science"/>
  </r>
  <r>
    <x v="0"/>
    <x v="161"/>
    <s v=""/>
    <s v=""/>
    <s v=""/>
    <s v="Chen, Qi; Hughes, Jan N.; Liew, Jeffrey; Kwok, Oi-Man"/>
    <s v=""/>
    <s v=""/>
    <s v="Joint contributions of peer acceptance and peer academic reputation to achievement in academically at-risk children: Mediating processes"/>
    <x v="20"/>
    <s v=""/>
    <s v=""/>
    <s v="English"/>
    <s v="Article"/>
    <s v=""/>
    <s v=""/>
    <s v=""/>
    <s v=""/>
    <s v=""/>
    <s v="Peer academic reputation; Peer acceptance; Perceived academic competence; Academic engagement; Academic achievement"/>
    <s v="TEACHER-STUDENT SUPPORT; SELF-EFFICACY BELIEFS; ELEMENTARY-SCHOOL; CLASSROOM ENGAGEMENT; PERCEIVED COMPETENCE; SOCIAL ACCEPTANCE; PERCEPTIONS; VICTIMIZATION; ADJUSTMENT; REJECTION"/>
    <s v="The longitudinal relationships between two dimensions of peer relationships and subsequent academic adjustment were investigated in a sample of 543 relatively low achieving children (M = 6.57 years at Year 1, 1st grade). Latent variable SEM was used to test a four stage model positing indirect effects of peer acceptance and peer academic reputation (PAR) assessed in Year 2 on academic achievement in Year 5, via the effects of the peer relationships variables on perceived academic competence in Year 3 and effortful engagement in Year 4. As expected, the effect of PAR on engagement was partially mediated by perceived academic competence, and the effect of perceived academic competence on achievement was partially mediated by engagement. In the context of PAR, peer acceptance did not contribute to the mediating variables or to achievement. Findings provide a clearer understanding of the processes by which early peer relationships influence concurrent and future school-related outcomes. Implications for educational practice and future research are discussed. Published by Elsevier Inc."/>
    <s v="[Chen, Qi] Univ N Texas, Dept Educ Psychol, Denton, TX 76203 USA; [Hughes, Jan N.; Liew, Jeffrey; Kwok, Oi-Man] Texas A&amp;M Univ, Coll Educ &amp; Human Dev, Dept Educ Psychol, College Stn, TX 77843 USA"/>
    <s v="University of North Texas System; University of North Texas Denton; Texas A&amp;M University System; Texas A&amp;M University College Station"/>
    <s v="Chen, Q (corresponding author), Univ N Texas, Dept Educ Psychol, 1155 Union Circle 311335, Denton, TX 76203 USA."/>
    <s v="qi.chen@unt.edu; jhughes@tamu.edu; jeffrey.liew@tamu.edu; omkwok@neo.tamu.edu"/>
    <s v="Kwok, Oi-Man/HHS-7712-2022; Liew, Jeffrey/AAS-9125-2020"/>
    <s v="Liew, Jeffrey/0000-0002-0784-8448; Kwok, Oiman/0000-0002-4617-4562"/>
    <s v=""/>
    <s v=""/>
    <s v=""/>
    <s v=""/>
    <n v="104"/>
    <n v="41"/>
    <n v="53"/>
    <n v="6"/>
    <n v="36"/>
    <s v="ELSEVIER SCIENCE INC"/>
    <s v="NEW YORK"/>
    <s v="STE 800, 230 PARK AVE, NEW YORK, NY 10169 USA"/>
    <s v="0193-3973"/>
    <s v="1873-7900"/>
    <s v=""/>
    <s v="J APPL DEV PSYCHOL"/>
    <s v="J. Appl. Dev. Psychol."/>
    <s v="NOV-DEC"/>
    <x v="21"/>
    <n v="31"/>
    <n v="6"/>
    <s v=""/>
    <s v=""/>
    <s v=""/>
    <s v=""/>
    <n v="448"/>
    <n v="459"/>
    <s v=""/>
    <s v="10.1016/j.appdev.2010.09.001"/>
    <s v="http://dx.doi.org/10.1016/j.appdev.2010.09.001"/>
    <s v=""/>
    <s v=""/>
    <n v="12"/>
    <s v="Psychology, Developmental"/>
    <s v="Social Science Citation Index (SSCI)"/>
    <s v="Psychology"/>
    <s v="703YM"/>
    <n v="21113406"/>
    <s v="Green Accepted"/>
    <s v=""/>
    <s v=""/>
    <s v="2024-07-15"/>
    <x v="163"/>
    <s v="View Full Record in Web of Science"/>
  </r>
  <r>
    <x v="0"/>
    <x v="162"/>
    <s v=""/>
    <s v=""/>
    <s v=""/>
    <s v="Smalls, Ciara"/>
    <s v=""/>
    <s v=""/>
    <s v="Effects of Mothers' Racial Socialization and Relationship Quality on African American Youth's School Engagement: A Profile Approach"/>
    <x v="101"/>
    <s v=""/>
    <s v=""/>
    <s v="English"/>
    <s v="Article"/>
    <s v=""/>
    <s v=""/>
    <s v=""/>
    <s v=""/>
    <s v=""/>
    <s v="racial socialization; parenting; person-centered; school engagement; African American"/>
    <s v="ACADEMIC-ACHIEVEMENT; MINORITY CHILDREN; ETHNIC-IDENTITY; ADOLESCENTS; FAMILIES; DISCRIMINATION; MESSAGES; BEHAVIOR; PARENTS; CLASSROOM"/>
    <s v="The purpose of this study was to examine the relation between profiles of adolescents' reports of their mothers' racial socialization (e.g., racial pride and racial barrier messages) and feelings toward their mothers' parenting (e.g., providing a warm, positive climate; using child-centered strategies) and youth engagement. This research addresses the paucity of literature that examines the impact of mothers' parenting as a buffer to declines in school engagement for African American youth. Given that parenting is embedded in a specific cultural niche, this study examines the synergy between racial socialization and mother-child relationship quality. Engagement outcomes consisted of a participant's ability to persist on task in the face of obstacles (task persistence) and their interest and active participation in class (academic engagement). Latent profile analysis on the sample of 94 self-identified African American youth (ages 11-14) revealed three profiles of racial socialization and affective relationship quality. The profiles and their associations with adolescent engagement are discussed. The findings support the importance of examining racial messages in tandem with broad parenting."/>
    <s v="Georgia State Univ, Dept Psychol, Atlanta, GA 30302 USA"/>
    <s v="University System of Georgia; Georgia State University"/>
    <s v="Smalls, C (corresponding author), Georgia State Univ, Dept Psychol, Box 5010, Atlanta, GA 30302 USA."/>
    <s v="csmalls@gsu.edu"/>
    <s v="Glover, Ciara/ADA-9151-2022"/>
    <s v=""/>
    <s v="NIMH NIH HHS [5 T32 MH15742] Funding Source: Medline"/>
    <s v="NIMH NIH HHS(United States Department of Health &amp; Human ServicesNational Institutes of Health (NIH) - USANIH National Institute of Mental Health (NIMH))"/>
    <s v=""/>
    <s v=""/>
    <n v="51"/>
    <n v="35"/>
    <n v="52"/>
    <n v="0"/>
    <n v="14"/>
    <s v="EDUCATIONAL PUBLISHING FOUNDATION-AMERICAN PSYCHOLOGICAL ASSOC"/>
    <s v="WASHINGTON"/>
    <s v="750 FIRST ST, NE, WASHINGTON, DC 20002-4242 USA"/>
    <s v="1099-9809"/>
    <s v=""/>
    <s v=""/>
    <s v="CULT DIVERS ETHN MIN"/>
    <s v="Cult. Divers. Ethn. Minor. Psychol."/>
    <s v="OCT"/>
    <x v="21"/>
    <n v="16"/>
    <n v="4"/>
    <s v=""/>
    <s v=""/>
    <s v=""/>
    <s v=""/>
    <n v="476"/>
    <n v="484"/>
    <s v=""/>
    <s v="10.1037/a0020653"/>
    <s v="http://dx.doi.org/10.1037/a0020653"/>
    <s v=""/>
    <s v=""/>
    <n v="9"/>
    <s v="Ethnic Studies; Psychology, Social"/>
    <s v="Social Science Citation Index (SSCI)"/>
    <s v="Ethnic Studies; Psychology"/>
    <s v="680MO"/>
    <n v="21058810"/>
    <s v=""/>
    <s v=""/>
    <s v=""/>
    <s v="2024-07-15"/>
    <x v="164"/>
    <s v="View Full Record in Web of Science"/>
  </r>
  <r>
    <x v="0"/>
    <x v="163"/>
    <s v=""/>
    <s v=""/>
    <s v=""/>
    <s v="Suarez-Orozco, Carola; Gaytan, Francisco X.; Bang, Hee Jin; Pakes, Juliana; O'Connor, Erin; Rhodes, Jean"/>
    <s v=""/>
    <s v=""/>
    <s v="Academic Trajectories of Newcomer Immigrant Youth"/>
    <x v="4"/>
    <s v=""/>
    <s v=""/>
    <s v="English"/>
    <s v="Article"/>
    <s v=""/>
    <s v=""/>
    <s v=""/>
    <s v=""/>
    <s v=""/>
    <s v="immigrants; adolescence; academic trajectories; mixed methods"/>
    <s v="HIGH-SCHOOL; MIDDLE SCHOOL; FAMILY-STRUCTURE; ACHIEVEMENT; ENGAGEMENT; ADOLESCENTS; TRANSITION; RISK; MOBILITY; CONTEXT"/>
    <s v="Immigration to the United States presents both challenges and opportunities that affect students' academic achievement. Using a 5-year longitudinal, mixed-methods approach, we identified varying academic trajectories of newcomer immigrant students from Central America, China, the Dominican Republic, Haiti, and Mexico. Latent class growth curve analysis revealed that although some newcomer students performed at high or improving levels over time, others showed diminishing performance. Multinomial logistic regressions identified significant group differences in academic trajectories, particularly between the high-achieving youth and the other groups. In keeping with ecological developmental and stage environment fit theories, School Characteristics (school segregation rate, school poverty rate, and student perceptions of school violence), Family Characteristics (maternal education, parental employment, and household structure), and Individual Characteristics (academic English proficiency, academic engagement, psychological symptoms, gender, and 2 age-related risk factors, number of school transitions and being overaged for grade placement) were associated with different trajectories of academic performance. A series of case studies triangulate many of the quantitative findings as well as illuminate patterns that were not detected in the quantitative data. Thus, the mixed-methods approach sheds light on the cumulative developmental challenges that immigrant students face as they adjust to their new educational settings."/>
    <s v="[Suarez-Orozco, Carola] NYU, Dept Appl Psychol, New York, NY 10003 USA; [Suarez-Orozco, Carola] Inst Adv Study, Princeton, NJ 08540 USA; [Gaytan, Francisco X.] NE Illinois Univ, Social Work Program, Chicago, IL 60625 USA; [Bang, Hee Jin] William T Grant Fdn, New York, NY USA; [Pakes, Juliana] Harvard Univ, Ctr Amer Polit Studies, Cambridge, MA 02138 USA; [O'Connor, Erin] NYU, Dept Teaching &amp; Learning, New York, NY 10003 USA; [Rhodes, Jean] Univ Massachusetts, Dept Psychol, Boston, MA 02125 USA"/>
    <s v="New York University; Institute for Advanced Study - USA; Northeastern Illinois University; Harvard University; New York University; University of Massachusetts System; University of Massachusetts Boston"/>
    <s v="Suárez-Orozco, C (corresponding author), NYU, Dept Appl Psychol, 246 Greene St, New York, NY 10003 USA."/>
    <s v="cso2@nyu.edu"/>
    <s v=""/>
    <s v=""/>
    <s v=""/>
    <s v=""/>
    <s v=""/>
    <s v=""/>
    <n v="95"/>
    <n v="153"/>
    <n v="291"/>
    <n v="2"/>
    <n v="63"/>
    <s v="AMER PSYCHOLOGICAL ASSOC"/>
    <s v="WASHINGTON"/>
    <s v="750 FIRST ST NE, WASHINGTON, DC 20002-4242 USA"/>
    <s v="0012-1649"/>
    <s v="1939-0599"/>
    <s v=""/>
    <s v="DEV PSYCHOL"/>
    <s v="Dev. Psychol."/>
    <s v="MAY"/>
    <x v="21"/>
    <n v="46"/>
    <n v="3"/>
    <s v=""/>
    <s v=""/>
    <s v=""/>
    <s v=""/>
    <n v="602"/>
    <n v="618"/>
    <s v=""/>
    <s v="10.1037/a0018201"/>
    <s v="http://dx.doi.org/10.1037/a0018201"/>
    <s v=""/>
    <s v=""/>
    <n v="17"/>
    <s v="Psychology, Developmental"/>
    <s v="Social Science Citation Index (SSCI)"/>
    <s v="Psychology"/>
    <s v="588WO"/>
    <n v="20438174"/>
    <s v=""/>
    <s v=""/>
    <s v=""/>
    <s v="2024-07-15"/>
    <x v="165"/>
    <s v="View Full Record in Web of Science"/>
  </r>
  <r>
    <x v="0"/>
    <x v="164"/>
    <s v=""/>
    <s v=""/>
    <s v=""/>
    <s v="Harris, Lois"/>
    <s v=""/>
    <s v=""/>
    <s v="Delivering, modifying or collaborating? Examining three teacher conceptions of how to facilitate student engagement"/>
    <x v="102"/>
    <s v=""/>
    <s v=""/>
    <s v="English"/>
    <s v="Article"/>
    <s v=""/>
    <s v=""/>
    <s v=""/>
    <s v=""/>
    <s v=""/>
    <s v="student engagement; teacher attitudes; teacher behaviour; teacher-student interaction; qualitative research"/>
    <s v="HIGH-SCHOOL CLASSROOMS; ACADEMIC ENGAGEMENT; BELIEFS; WORK; PHENOMENOGRAPHY"/>
    <s v="Across Australia, recent policy initiatives have focused on student engagement in school and in learning. Although teachers play a significant role in the implementation of these policy reforms, little research has looked at student engagement from teachers' perspectives or sought to identify and understand the strategies teachers report using to promote engagement in their classrooms. The study reported in this paper utilised a phenomenographic approach to investigate teacher conceptions of how to facilitate student engagement. Semi-structured interviews were used to gather data and a phenomenographic process of analysis was employed to identify qualitative differences between participant understandings. The data from this qualitative study indicated that teachers hold diverse understandings about how to facilitate student engagement; three categories described teachers' ways of engaging students. In the first category, teachers conceptualised delivering set activities and discipline to students to promote engagement. In the second category, teachers suggested that they must modify curriculum and class activities. In the third category, teachers proposed that genuine collaboration with students was necessary to truly engage them in learning; in this category, teachers reported the deepest levels of student engagement. Teacher self-reports of success when using a collaborative approach suggest that more research should be conducted using a range of approaches to investigate the fruitfulness of this strategy."/>
    <s v="Univ Auckland, Sch Teaching Learning &amp; Dev, Auckland 1, New Zealand"/>
    <s v="University of Auckland"/>
    <s v="Harris, L (corresponding author), Univ Auckland, Sch Teaching Learning &amp; Dev, Auckland 1, New Zealand."/>
    <s v="lois.harris@auckland.ac.nz"/>
    <s v=""/>
    <s v=""/>
    <s v=""/>
    <s v=""/>
    <s v=""/>
    <s v=""/>
    <n v="91"/>
    <n v="16"/>
    <n v="31"/>
    <n v="0"/>
    <n v="26"/>
    <s v="ROUTLEDGE JOURNALS, TAYLOR &amp; FRANCIS LTD"/>
    <s v="ABINGDON"/>
    <s v="2-4 PARK SQUARE, MILTON PARK, ABINGDON OX14 4RN, OXON, ENGLAND"/>
    <s v="1354-0602"/>
    <s v="1470-1278"/>
    <s v=""/>
    <s v="TEACH TEACH"/>
    <s v="Teach. Teach."/>
    <s v=""/>
    <x v="21"/>
    <n v="16"/>
    <n v="1"/>
    <s v=""/>
    <s v=""/>
    <s v=""/>
    <s v=""/>
    <n v="131"/>
    <n v="151"/>
    <s v=""/>
    <s v="10.1080/13540600903478037"/>
    <s v="http://dx.doi.org/10.1080/13540600903478037"/>
    <s v=""/>
    <s v=""/>
    <n v="21"/>
    <s v="Education &amp; Educational Research"/>
    <s v="Social Science Citation Index (SSCI)"/>
    <s v="Education &amp; Educational Research"/>
    <s v="835AM"/>
    <s v=""/>
    <s v=""/>
    <s v=""/>
    <s v=""/>
    <s v="2024-07-15"/>
    <x v="166"/>
    <s v="View Full Record in Web of Science"/>
  </r>
  <r>
    <x v="0"/>
    <x v="165"/>
    <s v=""/>
    <s v=""/>
    <s v=""/>
    <s v="Middleton, Jennie"/>
    <s v=""/>
    <s v=""/>
    <s v="Sense and the city: exploring the embodied geographies of urban walking"/>
    <x v="35"/>
    <s v=""/>
    <s v=""/>
    <s v="English"/>
    <s v="Article"/>
    <s v=""/>
    <s v=""/>
    <s v=""/>
    <s v=""/>
    <s v=""/>
    <s v="walking; senses; embodiment; the city; pedestrian policy"/>
    <s v="ENVIRONMENTS; EXPERIENCES; POLICY; DIARY; MOBILITIES; LANDSCAPE; RELEVANCE; WORLDS; SPACE; SELF"/>
    <s v="Within UK pedestrian policy, walking is promoted as a sustainable mode of transport that benefits both the body and mind. However, much policy discussion assumes all walking to be the same and a largely self-evident means of transport, whilst many academic engagements with walking are highly abstract theorisations that lack any systematic empirical exploration of actual pedestrian practices. As such, there is little that unpacks the experiences of those who navigate, negotiate, and traverse the city streets in their day-to-day lives. In contrast, this paper aims to situate and understand the practice of everyday walking in the unfolding experiences of urban pedestrians. Walking is positioned and understood as a socio-technical assemblage that enables specific attention to be drawn to the embodied, material and technological relations and their significance for engaging with everyday urban movements on foot. The analysis draws upon in-depth interview and walking photo diary data from participants in the inner London boroughs of Islington and Hackney. Particular analytic attention to the different styles and conventions of urban walking and how these are intimately linked to bodily senses and the materiality of the city provides an opportunity for creating an increased engagement between urban and pedestrian policy and urban and social theory."/>
    <s v="Univ Plymouth, Dept Geog Earth &amp; Environm Sci, Plymouth PL4 8AA, Devon, England"/>
    <s v="University of Plymouth"/>
    <s v="Middleton, J (corresponding author), Univ Plymouth, Dept Geog Earth &amp; Environm Sci, Plymouth PL4 8AA, Devon, England."/>
    <s v="jennie.middleton@plymouth.ac.k"/>
    <s v=""/>
    <s v=""/>
    <s v="ESRC [ES/E016383/1] Funding Source: UKRI"/>
    <s v="ESRC(UK Research &amp; Innovation (UKRI)Economic &amp; Social Research Council (ESRC))"/>
    <s v=""/>
    <s v=""/>
    <n v="123"/>
    <n v="206"/>
    <n v="235"/>
    <n v="10"/>
    <n v="97"/>
    <s v="ROUTLEDGE JOURNALS, TAYLOR &amp; FRANCIS LTD"/>
    <s v="ABINGDON"/>
    <s v="2-4 PARK SQUARE, MILTON PARK, ABINGDON OX14 4RN, OXON, ENGLAND"/>
    <s v="1464-9365"/>
    <s v="1470-1197"/>
    <s v=""/>
    <s v="SOC CULT GEOGR"/>
    <s v="Soc. Cult. Geogr."/>
    <s v=""/>
    <x v="21"/>
    <n v="11"/>
    <n v="6"/>
    <s v=""/>
    <s v=""/>
    <s v=""/>
    <s v=""/>
    <n v="575"/>
    <n v="596"/>
    <s v="PII 925218409"/>
    <s v="10.1080/14649365.2010.497913"/>
    <s v="http://dx.doi.org/10.1080/14649365.2010.497913"/>
    <s v=""/>
    <s v=""/>
    <n v="22"/>
    <s v="Geography"/>
    <s v="Social Science Citation Index (SSCI)"/>
    <s v="Geography"/>
    <s v="635SF"/>
    <s v=""/>
    <s v=""/>
    <s v=""/>
    <s v=""/>
    <s v="2024-07-15"/>
    <x v="167"/>
    <s v="View Full Record in Web of Science"/>
  </r>
  <r>
    <x v="0"/>
    <x v="166"/>
    <s v=""/>
    <s v=""/>
    <s v=""/>
    <s v="Antaramian, Susan P.; Huebner, E. Scott; Hills, Kimberly J.; Valois, Robert F."/>
    <s v=""/>
    <s v=""/>
    <s v="A Dual-Factor Model of Mental Health: Toward a More Comprehensive Understanding of Youth Functioning"/>
    <x v="103"/>
    <s v=""/>
    <s v=""/>
    <s v="English"/>
    <s v="Article"/>
    <s v=""/>
    <s v=""/>
    <s v=""/>
    <s v=""/>
    <s v=""/>
    <s v="middle school students; positive mental health; subjective well-being; psychopathology; student engagement; academic achievement; school climate"/>
    <s v="LIFE SATISFACTION; STUDENT ENGAGEMENT; SCHOOL; ADOLESCENTS; VALIDATION; CHILDREN; SCALE; STATE"/>
    <s v="Traditional mental health models focus on psychological problems and distress; accordingly, health is viewed as the absence of illness or disability. In contrast, a dual-factor model of mental health incorporates both indicators of positive subjective well-being (SWB) and measures of psychopathological symptoms to comprehensively determine an individual's psychological adjustment. This study used such a dual-factor model to measure the mental health status of young adolescents. A total of 764 middle school students were classified into one of four distinct groups based on having high or low psychopathology and high or low SWB. Furthermore, group differences in student engagement, academic achievement, and environmental support for learning were investigated. Results demonstrated the existence of a traditionally neglected group of adolescents (low SWB and low psychopathology) who are nonetheless at risk for academic and behavior problems in school and who performed no better than the most troubled group of adolescents. Overall, both the presence of positive well-being and the absence of symptoms were necessary for ensuring the most advantageous school performance. These results highlight the importance of incorporating positive indicators of well-being along with traditional negative factors in more fully understanding relationships between individuals' mental health and educational outcomes."/>
    <s v="[Huebner, E. Scott] Univ S Carolina, Dept Psychol, Columbia, SC 29208 USA"/>
    <s v="University of South Carolina System; University of South Carolina Columbia"/>
    <s v="Huebner, ES (corresponding author), Univ S Carolina, Dept Psychol, Barnwell Hall 237B, Columbia, SC 29208 USA."/>
    <s v="huebner@sc.edu"/>
    <s v=""/>
    <s v="Antaramian, Susan/0000-0002-3957-5683"/>
    <s v="American Orthopsychiatric Association; Clemson University Institute on Family and Neighborhood Life; International Family Therapy Association; International Society for Child Indicators"/>
    <s v="American Orthopsychiatric Association; Clemson University Institute on Family and Neighborhood Life; International Family Therapy Association; International Society for Child Indicators"/>
    <s v="This article is based on a plenary address presented at the Second Greenville Family Symposium (cosponsored by the American Orthopsychiatric Association, the Clemson University Institute on Family and Neighborhood Life, the International Family Therapy Association, and the International Society for Child Indicators) at University Center in Greenville, SC, in April 2010."/>
    <s v=""/>
    <n v="42"/>
    <n v="246"/>
    <n v="347"/>
    <n v="16"/>
    <n v="103"/>
    <s v="AMER PSYCHOLOGICAL ASSOC"/>
    <s v="WASHINGTON"/>
    <s v="750 FIRST ST NE, WASHINGTON, DC 20002-4242 USA"/>
    <s v="0002-9432"/>
    <s v="1939-0025"/>
    <s v=""/>
    <s v="AM J ORTHOPSYCHIAT"/>
    <s v="Am. J. Orthopsychiatr."/>
    <s v="OCT"/>
    <x v="21"/>
    <n v="80"/>
    <n v="4"/>
    <s v=""/>
    <s v=""/>
    <s v=""/>
    <s v=""/>
    <n v="462"/>
    <n v="472"/>
    <s v=""/>
    <s v="10.1111/j.1939-0025.2010.01049.x"/>
    <s v="http://dx.doi.org/10.1111/j.1939-0025.2010.01049.x"/>
    <s v=""/>
    <s v=""/>
    <n v="11"/>
    <s v="Psychiatry; Social Work"/>
    <s v="Science Citation Index Expanded (SCI-EXPANDED); Social Science Citation Index (SSCI)"/>
    <s v="Psychiatry; Social Work"/>
    <s v="666CY"/>
    <n v="20950287"/>
    <s v=""/>
    <s v=""/>
    <s v=""/>
    <s v="2024-07-15"/>
    <x v="168"/>
    <s v="View Full Record in Web of Science"/>
  </r>
  <r>
    <x v="0"/>
    <x v="167"/>
    <s v=""/>
    <s v=""/>
    <s v=""/>
    <s v="Strambler, Michael J.; Weinstein, Rhona S."/>
    <s v=""/>
    <s v=""/>
    <s v="Psychological disengagement in elementary school among ethnic minority students"/>
    <x v="20"/>
    <s v=""/>
    <s v=""/>
    <s v="English"/>
    <s v="Article"/>
    <s v=""/>
    <s v=""/>
    <s v=""/>
    <s v=""/>
    <s v=""/>
    <s v="Psychological disengagement; Academic engagement; Ethnic minority; Achievement gap"/>
    <s v="CLASSROOM; ACHIEVEMENT; STEREOTYPES; ENGAGEMENT; PERFORMANCE; IDENTITY; THREAT; RACE"/>
    <s v="This study examined dimensions of psychological disengagement as predictors of achievement and teacher-rated behavioral engagement over the course of a school year among a sample of 111 African American and Latino children in 1st-5th grades at an urban elementary school. In addition, classroom and school contextual factors were investigated as predictors of psychological disengagement. Findings suggest that, on average, students exhibited moderate levels of academic devaluing and high levels of academic valuing. There were largely no grade differences for any constructs and African Americans had higher alternative identification than Latinos. Given equal prior achievement, greater alternative identification predicted lower behavioral engagement and only the devaluing of academics consistently predicted poorer outcomes on language arts and math scores. in contrast, academic valuing was not found to be predictive of behavioral engagement or achievement. The valuing of academics measure may reflect dominant societal views on academics (abstract attitudes) and the devaluing measures, more nuanced and personal views (concrete attitudes). Higher perceived negative teacher feedback predicted more devaluing of academics and at the level of a trend, greater perceived teacher care at a classroom level predicted less devaluing. Findings highlight the importance of proximal interactions between teachers and students in the link between psychological disengagement from learning and achievement among ethnic minority children. (C) 2009 Elsevier Inc. All rights reserved."/>
    <s v="[Strambler, Michael J.] Yale Univ, Dept Psychiat, Sch Med, New Haven, CT 06520 USA; [Weinstein, Rhona S.] Univ Calif Berkeley, Dept Psychol, Berkeley, CA 94720 USA"/>
    <s v="Yale University; University of California System; University of California Berkeley"/>
    <s v="Strambler, MJ (corresponding author), Consultat Ctr, 389 Whitney Ave, New Haven, CT 06511 USA."/>
    <s v="michael.strambler@yale.edu"/>
    <s v=""/>
    <s v="Strambler, Michael J./0000-0002-5576-0408"/>
    <s v=""/>
    <s v=""/>
    <s v=""/>
    <s v=""/>
    <n v="49"/>
    <n v="25"/>
    <n v="63"/>
    <n v="0"/>
    <n v="15"/>
    <s v="ELSEVIER SCIENCE INC"/>
    <s v="NEW YORK"/>
    <s v="STE 800, 230 PARK AVE, NEW YORK, NY 10169 USA"/>
    <s v="0193-3973"/>
    <s v="1873-7900"/>
    <s v=""/>
    <s v="J APPL DEV PSYCHOL"/>
    <s v="J. Appl. Dev. Psychol."/>
    <s v="MAR-APR"/>
    <x v="21"/>
    <n v="31"/>
    <n v="2"/>
    <s v=""/>
    <s v=""/>
    <s v=""/>
    <s v=""/>
    <n v="155"/>
    <n v="165"/>
    <s v=""/>
    <s v="10.1016/j.appdev.2009.11.006"/>
    <s v="http://dx.doi.org/10.1016/j.appdev.2009.11.006"/>
    <s v=""/>
    <s v=""/>
    <n v="11"/>
    <s v="Psychology, Developmental"/>
    <s v="Social Science Citation Index (SSCI)"/>
    <s v="Psychology"/>
    <s v="575TD"/>
    <s v=""/>
    <s v=""/>
    <s v=""/>
    <s v=""/>
    <s v="2024-07-15"/>
    <x v="169"/>
    <s v="View Full Record in Web of Science"/>
  </r>
  <r>
    <x v="0"/>
    <x v="168"/>
    <s v=""/>
    <s v=""/>
    <s v=""/>
    <s v="Douglass, John Aubrey; Thomson, Gregg"/>
    <s v=""/>
    <s v=""/>
    <s v="The Immigrant's University: A Study of Academic Performance and the Experiences of Recent Immigrant Groups at the University of California"/>
    <x v="104"/>
    <s v=""/>
    <s v=""/>
    <s v="English"/>
    <s v="Article"/>
    <s v=""/>
    <s v=""/>
    <s v=""/>
    <s v=""/>
    <s v=""/>
    <s v="immigrant students; diversity; academic engagement; research universities; socioeconomic mobility"/>
    <s v=""/>
    <s v="One of the major characteristics of globalization is the large influx of immigrant groups moving largely from underdeveloped regions to developed economies. California offers one of the most robust examples of a large-scale, postmodern demographic transition that includes a great racial, ethnic, and cultural diversity of immigrant groups, many of which place a high value on education. As a window into a larger global phenomenon, this study looks at immigrant student participation in the University of California (UC) - one of the largest research universities systems in the world, chartered and subsidized by a state with the largest immigrant population in the US. We provide an initial exploration of the dynamics of race and ethnicity, major, and the differing socioeconomic backgrounds of immigrant students, and in comparison to 'native' students. Utilizing data from the Student Experience in the Research University Survey of the UC's students, we show that more than half the undergraduate students in the UC system have at least one parent that is an immigrant. The ratio is even higher at UC Berkeley. Among the major conclusions offered in this study: there are a complex set of differences between various 'generations' of immigrant students that fit earlier historical waves of immigrant groups to the United States; the startling number and range of students from different ethnic, racial, cultural, and economic backgrounds points to the need for an expanded notion of diversity beyond older racial and ethnic paradigms; and while there are growing numbers of immigrant students at Berkeley from different parts of the world, and often from lower-income families, there is a high correlation with their socioeconomic capital, described as a variety of factors, but most prominently the education level of their parents and family. Higher Education Policy (2010) 23, 451-474. doi: 10.1057/hep.2010.18"/>
    <s v="[Douglass, John Aubrey] Univ Calif Berkeley, Ctr Studies Higher Educ, Berkeley, CA 94720 USA; [Thomson, Gregg] Univ Calif Berkeley, Off Student Res &amp; Campus Surveys, Berkeley, CA 94720 USA"/>
    <s v="University of California System; University of California Berkeley; University of California System; University of California Berkeley"/>
    <s v="Douglass, JA (corresponding author), Univ Calif Berkeley, Ctr Studies Higher Educ, Berkeley, CA 94720 USA."/>
    <s v="douglass@berkeley.edu"/>
    <s v=""/>
    <s v=""/>
    <s v=""/>
    <s v=""/>
    <s v=""/>
    <s v=""/>
    <n v="23"/>
    <n v="5"/>
    <n v="10"/>
    <n v="0"/>
    <n v="23"/>
    <s v="PALGRAVE MACMILLAN LTD"/>
    <s v="BASINGSTOKE"/>
    <s v="BRUNEL RD BLDG, HOUNDMILLS, BASINGSTOKE RG21 6XS, HANTS, ENGLAND"/>
    <s v="0952-8733"/>
    <s v="1740-3863"/>
    <s v=""/>
    <s v="HIGH EDUC POLICY"/>
    <s v="High Educ. Policy"/>
    <s v="DEC"/>
    <x v="21"/>
    <n v="23"/>
    <n v="4"/>
    <s v=""/>
    <s v=""/>
    <s v=""/>
    <s v=""/>
    <n v="451"/>
    <n v="474"/>
    <s v=""/>
    <s v="10.1057/hep.2010.18"/>
    <s v="http://dx.doi.org/10.1057/hep.2010.18"/>
    <s v=""/>
    <s v=""/>
    <n v="24"/>
    <s v="Education &amp; Educational Research"/>
    <s v="Social Science Citation Index (SSCI)"/>
    <s v="Education &amp; Educational Research"/>
    <s v="V24RT"/>
    <s v=""/>
    <s v=""/>
    <s v=""/>
    <s v=""/>
    <s v="2024-07-15"/>
    <x v="170"/>
    <s v="View Full Record in Web of Science"/>
  </r>
  <r>
    <x v="0"/>
    <x v="169"/>
    <s v=""/>
    <s v=""/>
    <s v=""/>
    <s v="Stoeber, Joachim; Childs, Julian H.; Hayward, Jennifer A.; Feast, Alexandra R."/>
    <s v=""/>
    <s v=""/>
    <s v="Passion and motivation for studying: predicting academic engagement and burnout in university students"/>
    <x v="105"/>
    <s v=""/>
    <s v=""/>
    <s v="English"/>
    <s v="Article"/>
    <s v=""/>
    <s v=""/>
    <s v=""/>
    <s v=""/>
    <s v=""/>
    <s v="passion; academic engagement; student burnout; motivation; self-concordance theory"/>
    <s v="SELF-DETERMINATION THEORY; INTRINSIC MOTIVATION; WELL; ACHIEVEMENT; PERFORMANCE; AUTONOMY; SCHOOL; WORK; PERFECTIONISM; DISAFFECTION"/>
    <s v="Research on the dualistic model of passion has investigated harmonious and obsessive passion in many domains. However, few studies have investigated passion for studying and the role passion for studying plays in student engagement and well-being. The present study investigated the relationships between harmonious and obsessive passion for studying and academic engagement (vigour, dedication and absorption) and burnout (exhaustion, cynicism and inefficacy) in 105 university students, controlling for the effects of autonomous and controlled motivation. Both harmonious and obsessive passion explained variance in academic engagement and burnout beyond autonomous and controlled motivation: harmonious passion predicted higher dedication and lower cynicism, obsessive passion predicted higher absorption, and both harmonious and obsessive passion predicted higher vigour and lower inefficacy. The findings suggest that passion for studying explains individual differences in students' academic engagement and burnout beyond autonomous and controlled motivation and thus deserves more attention from educational psychology."/>
    <s v="[Stoeber, Joachim; Childs, Julian H.; Hayward, Jennifer A.; Feast, Alexandra R.] Univ Kent, Sch Psychol, Canterbury, Kent, England"/>
    <s v="University of Kent"/>
    <s v="Stoeber, J (corresponding author), Univ Kent, Sch Psychol, Canterbury, Kent, England."/>
    <s v="j.stoeber@kent.ac.uk"/>
    <s v="Stoeber, Joachim/B-6729-2009"/>
    <s v="Stoeber, Joachim/0000-0002-6439-9917; Edbrooke-Childs, Julian/0000-0003-0401-4058"/>
    <s v=""/>
    <s v=""/>
    <s v=""/>
    <s v=""/>
    <n v="56"/>
    <n v="97"/>
    <n v="127"/>
    <n v="3"/>
    <n v="140"/>
    <s v="ROUTLEDGE JOURNALS, TAYLOR &amp; FRANCIS LTD"/>
    <s v="ABINGDON"/>
    <s v="2-4 PARK SQUARE, MILTON PARK, ABINGDON OX14 4RN, OXON, ENGLAND"/>
    <s v="0144-3410"/>
    <s v="1469-5820"/>
    <s v=""/>
    <s v="EDUC PSYCHOL-UK"/>
    <s v="Educ. Psychol."/>
    <s v=""/>
    <x v="22"/>
    <n v="31"/>
    <n v="4"/>
    <s v=""/>
    <s v=""/>
    <s v=""/>
    <s v=""/>
    <n v="513"/>
    <n v="528"/>
    <s v="PII 938200575"/>
    <s v="10.1080/01443410.2011.570251"/>
    <s v="http://dx.doi.org/10.1080/01443410.2011.570251"/>
    <s v=""/>
    <s v=""/>
    <n v="16"/>
    <s v="Education &amp; Educational Research; Psychology, Educational"/>
    <s v="Social Science Citation Index (SSCI)"/>
    <s v="Education &amp; Educational Research; Psychology"/>
    <s v="772ZM"/>
    <s v=""/>
    <s v="Green Submitted, Green Accepted"/>
    <s v=""/>
    <s v=""/>
    <s v="2024-07-15"/>
    <x v="171"/>
    <s v="View Full Record in Web of Science"/>
  </r>
  <r>
    <x v="0"/>
    <x v="170"/>
    <s v=""/>
    <s v=""/>
    <s v=""/>
    <s v="Rispoli, Mandy J.; O'Reilly, Mark F.; Sigafoos, Jeff; Lang, Russell; Kang, Soyeon; Lancioni, Giulio; Parker, Richard"/>
    <s v=""/>
    <s v=""/>
    <s v="Effects of Presession Satiation on Challenging Behavior and Academic Engagement for Children with Autism during Classroom Instruction"/>
    <x v="97"/>
    <s v=""/>
    <s v=""/>
    <s v="English"/>
    <s v="Article"/>
    <s v=""/>
    <s v=""/>
    <s v=""/>
    <s v=""/>
    <s v=""/>
    <s v=""/>
    <s v="FUNCTIONAL-ANALYSIS; SELF-INJURY; INTERVENTION"/>
    <s v="We evaluated the effects of presession satiation on challenging behavior and academic engagement during subsequent classroom activities for three 5-6 year-old children with autism. The percentage of 10-s intervals with challenging behavior and academic engagement during 20-min classroom activity sessions was observed under two conditions. One condition involved presession satiation, in which participants were given unrestricted access to tangible items that maintained their challenging behavior prior to the classroom sessions. This presession satiation continued until the children rejected the tangible item three times. The second condition did not entail presession satiation prior to the beginning of classroom sessions. Effects of the two conditions on challenging behavior and academic engagement were evaluated using individual participant alternating treatments designs. Results demonstrated that the precession satiation condition was associated with consistently lower percentages of intervals with challenging behavior and consistently higher percentages of intervals with. academic engagement."/>
    <s v="[Rispoli, Mandy J.; Parker, Richard] Texas A&amp;M Univ, College Stn, TX 77843 USA; [O'Reilly, Mark F.; Kang, Soyeon] Univ Texas Austin, Austin, TX 78712 USA; [Sigafoos, Jeff] Victoria Univ Wellington, Wellington, New Zealand; [Lang, Russell] Texas State Univ, San Marcos, TX USA; [Lancioni, Giulio] Univ Bari, I-70121 Bari, Italy"/>
    <s v="Texas A&amp;M University System; Texas A&amp;M University College Station; University of Texas System; University of Texas Austin; Victoria University Wellington; Texas State University System; Texas State University San Marcos; Universita degli Studi di Bari Aldo Moro"/>
    <s v="Rispoli, MJ (corresponding author), Texas A&amp;M Univ, 4225 TAMU, College Stn, TX 77843 USA."/>
    <s v="mrispoli@tamu.edu"/>
    <s v=""/>
    <s v="Lancioni, Giulio/0000-0002-6515-5690"/>
    <s v=""/>
    <s v=""/>
    <s v=""/>
    <s v=""/>
    <n v="27"/>
    <n v="16"/>
    <n v="24"/>
    <n v="0"/>
    <n v="7"/>
    <s v="COUNCIL EXCEPTIONAL CHILDREN"/>
    <s v="ARLINGTON"/>
    <s v="1110 N GLEBE RD, ARLINGTON, VA 22201-5704 USA"/>
    <s v="2154-1647"/>
    <s v=""/>
    <s v=""/>
    <s v="EDUC TRAIN AUTISM DE"/>
    <s v="Educ. Train. Autism Dev. Disabil."/>
    <s v="DEC"/>
    <x v="22"/>
    <n v="46"/>
    <n v="4"/>
    <s v=""/>
    <s v=""/>
    <s v=""/>
    <s v=""/>
    <n v="607"/>
    <n v="618"/>
    <s v=""/>
    <s v=""/>
    <s v=""/>
    <s v=""/>
    <s v=""/>
    <n v="12"/>
    <s v="Education, Special; Rehabilitation"/>
    <s v="Social Science Citation Index (SSCI)"/>
    <s v="Education &amp; Educational Research; Rehabilitation"/>
    <s v="850WN"/>
    <s v=""/>
    <s v=""/>
    <s v=""/>
    <s v=""/>
    <s v="2024-07-15"/>
    <x v="172"/>
    <s v="View Full Record in Web of Science"/>
  </r>
  <r>
    <x v="0"/>
    <x v="171"/>
    <s v=""/>
    <s v=""/>
    <s v=""/>
    <s v="Ozdemir, Selda"/>
    <s v=""/>
    <s v=""/>
    <s v="The Effects of the First Step to Success Program on Academic Engagement Behaviors of Turkish Students With Attention-Deficit/Hyperactivity Disorder"/>
    <x v="29"/>
    <s v=""/>
    <s v=""/>
    <s v="English"/>
    <s v="Article"/>
    <s v=""/>
    <s v=""/>
    <s v=""/>
    <s v=""/>
    <s v=""/>
    <s v="First Step to Success; attention-deficit/hyperactivity disorder; early intervention; academic engagement behavior; disruptive behaviors"/>
    <s v="DEFICIT HYPERACTIVITY DISORDER; PEER RELATIONSHIPS; CHILDREN; BOYS; ADHD; INTERVENTION; REPLICATION; PREVENTION; OUTCOMES; ADULT"/>
    <s v="The present study evaluated the effectiveness of the First Step to Success (FSS) early intervention program with Turkish children identified with attention-deficit/hyperactivity disorder (ADHD). Intervention effectiveness on target children's academic engagement behaviors was studied. Participants were four 7-year-old first-grade students in Ankara, the capital city of Turkey. The design was a single-subject, multiple-baseline, across-groups design. Findings from the study revealed that all target children displayed increased levels of academic engagement behaviors with the introduction of the FSS program and at 3 months' follow-up. However, follow-up data at 2 years indicated that although three students continued to display high levels of academic engagement behavior, one student did not catch up to these levels of performance. Limitations are discussed and implications for future research are presented."/>
    <s v="Gazi Univ, Gazi Educ Fac, Dept Special Educ, TR-06500 Ankara, Turkey"/>
    <s v="Gazi University"/>
    <s v="Ozdemir, S (corresponding author), Gazi Univ, Gazi Educ Fac, Dept Special Educ, L Blok,Z11, TR-06500 Ankara, Turkey."/>
    <s v="seldaozdemir@gazi.edu.tr"/>
    <s v="Ozdemir, Selda/ACT-8087-2022"/>
    <s v="Ozdemir, Selda/0000-0001-9205-5946"/>
    <s v=""/>
    <s v=""/>
    <s v=""/>
    <s v=""/>
    <n v="50"/>
    <n v="6"/>
    <n v="9"/>
    <n v="0"/>
    <n v="4"/>
    <s v="SAGE PUBLICATIONS INC"/>
    <s v="THOUSAND OAKS"/>
    <s v="2455 TELLER RD, THOUSAND OAKS, CA 91320 USA"/>
    <s v="1098-3007"/>
    <s v="1538-4772"/>
    <s v=""/>
    <s v="J POSIT BEHAV INTERV"/>
    <s v="J. Posit. Behav. Interv."/>
    <s v="JUL"/>
    <x v="22"/>
    <n v="13"/>
    <n v="3"/>
    <s v=""/>
    <s v=""/>
    <s v=""/>
    <s v=""/>
    <n v="168"/>
    <n v="177"/>
    <s v=""/>
    <s v="10.1177/1098300710373503"/>
    <s v="http://dx.doi.org/10.1177/1098300710373503"/>
    <s v=""/>
    <s v=""/>
    <n v="10"/>
    <s v="Psychology, Clinical; Education, Special"/>
    <s v="Social Science Citation Index (SSCI)"/>
    <s v="Psychology; Education &amp; Educational Research"/>
    <s v="774RN"/>
    <s v=""/>
    <s v=""/>
    <s v=""/>
    <s v=""/>
    <s v="2024-07-15"/>
    <x v="173"/>
    <s v="View Full Record in Web of Science"/>
  </r>
  <r>
    <x v="0"/>
    <x v="172"/>
    <s v=""/>
    <s v=""/>
    <s v=""/>
    <s v="Kogan, Steven M.; Brody, Gene H.; Gibbons, Frederick X.; Chen, Yi-fu; Grange, Christina M.; Simons, Ronald L.; Gerrard, Meg; Cutrona, Carolyn E."/>
    <s v=""/>
    <s v=""/>
    <s v="Mechanisms of Family Impact on African American Adolescents' HIV-Related Behavior"/>
    <x v="106"/>
    <s v=""/>
    <s v=""/>
    <s v="English"/>
    <s v="Article"/>
    <s v=""/>
    <s v=""/>
    <s v=""/>
    <s v=""/>
    <s v=""/>
    <s v=""/>
    <s v="DRUG-USE; YOUNG-ADULTS; SEXUAL RISK; ACADEMIC-ACHIEVEMENT; SCHOOL; PARENT; ALCOHOL; NEIGHBORHOOD; AFFILIATION; INVOLVEMENT"/>
    <s v="A longitudinal model that tested mediating pathways between protective family processes and HIV-related behavior was evaluated with 195 African American youth. Three waves of data were collected when the youth were 13, 15, and 19 years old. Evidence of mediation and temporal priority were assessed for 3 constructs: academic engagement, evaluations of prototypical risk-taking peers, and affiliations with risk-promoting peers. Structural equation modeling indicated that protective family processes assessed during early adolescence were associated with HIV-related behavior during emerging adulthood and that academic engagement, evaluations of prototypical risk-taking peers, and affiliations with risk-promoting peers accounted for this association. Evidence of a specific pathway emerged: protective family processes -&gt; academic engagement -&gt; negative evaluations of prototypical risk-taking peers -&gt; affiliations with risk-promoting peers -&gt; HIV-related behavior. Academic engagement also was a direct predictor of HIV-related risk behavior."/>
    <s v="[Kogan, Steven M.] Univ Georgia, Ctr Family Res, Athens, GA 30602 USA; [Gibbons, Frederick X.] Dartmouth Coll, Hanover, NH 03755 USA; [Gerrard, Meg] Dartmouth Med Sch, Hanover, NH USA; [Cutrona, Carolyn E.] Iowa State Univ, Ames, IA 50011 USA"/>
    <s v="University System of Georgia; University of Georgia; Dartmouth College; Dartmouth College; Iowa State University"/>
    <s v="Kogan, SM (corresponding author), Univ Georgia, Ctr Family Res, 1095 Coll Stn Rd, Athens, GA 30602 USA."/>
    <s v="smkogan@uga.edu"/>
    <s v="Cutrona, Carolyn E/A-4870-2013"/>
    <s v=""/>
    <s v="NIDA NIH HHS [R01 DA021898, R01 DA021898-06A2, R01 DA021898-07] Funding Source: Medline; NIMH NIH HHS [R01 MH062666] Funding Source: Medline"/>
    <s v="NIDA NIH HHS(United States Department of Health &amp; Human ServicesNational Institutes of Health (NIH) - USANIH National Institute on Drug Abuse (NIDA)); NIMH NIH HHS(United States Department of Health &amp; Human ServicesNational Institutes of Health (NIH) - USANIH National Institute of Mental Health (NIMH))"/>
    <s v=""/>
    <s v=""/>
    <n v="56"/>
    <n v="25"/>
    <n v="30"/>
    <n v="1"/>
    <n v="4"/>
    <s v="WILEY"/>
    <s v="HOBOKEN"/>
    <s v="111 RIVER ST, HOBOKEN 07030-5774, NJ USA"/>
    <s v="1050-8392"/>
    <s v="1532-7795"/>
    <s v=""/>
    <s v="J RES ADOLESCENCE"/>
    <s v="J. Res. Adolesc."/>
    <s v=""/>
    <x v="22"/>
    <n v="21"/>
    <n v="2"/>
    <s v=""/>
    <s v=""/>
    <s v=""/>
    <s v=""/>
    <n v="361"/>
    <n v="375"/>
    <s v=""/>
    <s v="10.1111/j.1532-7795.2010.00672.x"/>
    <s v="http://dx.doi.org/10.1111/j.1532-7795.2010.00672.x"/>
    <s v=""/>
    <s v=""/>
    <n v="15"/>
    <s v="Family Studies; Psychology, Developmental"/>
    <s v="Social Science Citation Index (SSCI)"/>
    <s v="Family Studies; Psychology"/>
    <s v="764KB"/>
    <n v="21643492"/>
    <s v="Green Accepted, Green Submitted"/>
    <s v=""/>
    <s v=""/>
    <s v="2024-07-15"/>
    <x v="174"/>
    <s v="View Full Record in Web of Science"/>
  </r>
  <r>
    <x v="0"/>
    <x v="173"/>
    <s v=""/>
    <s v=""/>
    <s v=""/>
    <s v="Huang, Shwu-yong L.; Fisher, Darrell L."/>
    <s v=""/>
    <s v=""/>
    <s v="Associations of the University Learning Environment with Academic Engagement and Satisfaction among Science Majors in Taiwan"/>
    <x v="107"/>
    <s v=""/>
    <s v=""/>
    <s v="English"/>
    <s v="Article"/>
    <s v=""/>
    <s v=""/>
    <s v=""/>
    <s v=""/>
    <s v=""/>
    <s v="Science students; Learning environment; Academic engagement; Student satisfaction; University environment; Science learning"/>
    <s v="TEACHERS PERCEPTIONS; STUDENTS; FACULTY; INSTRUMENT; AMERICAN; OUTCOMES"/>
    <s v="The research described in this paper investigated science students' perceptions of their university learning environments and associations of these perceptions with their academic engagement and satisfaction. Data were collected from 1,169 junior students majoring in science from 17 universities in Taiwan. The quantitative research incorporated factor analysis, higher order factor structure, and hierarchical multiple regression analyses. The results revealed science students' diverse views of various environmental aspects and identified key aspects influencing the outcome measures, after controlling for student background and institutional characteristics. Faculty-student relation was the aspect that most strongly affected both academic engagement and learning satisfaction of these science students. Perceived adequacy of library resources, student services, enhancement of science capacities and language abilities, and relations with faculty were all positively related to the overall satisfaction of science students with their universities. By exploring potential influences of academic environment, the study contributes to a better understanding of the nature and intricate impact of the learning environment on the performance of undergraduate science majors in Taiwan and the need for reflection and improvement."/>
    <s v="[Huang, Shwu-yong L.] Natl Taiwan Univ, Taipei, Taiwan; [Fisher, Darrell L.] Curtin Univ Technol, Perth, WA 6845, Australia"/>
    <s v="National Taiwan University; Curtin University"/>
    <s v="Huang, SYL (corresponding author), Natl Taiwan Univ, Taipei, Taiwan."/>
    <s v="syliou@ntu.edu.tw"/>
    <s v=""/>
    <s v=""/>
    <s v=""/>
    <s v=""/>
    <s v=""/>
    <s v=""/>
    <n v="47"/>
    <n v="7"/>
    <n v="8"/>
    <n v="1"/>
    <n v="14"/>
    <s v="SPRINGER HEIDELBERG"/>
    <s v="HEIDELBERG"/>
    <s v="TIERGARTENSTRASSE 17, D-69121 HEIDELBERG, GERMANY"/>
    <s v="0119-5646"/>
    <s v="2243-7908"/>
    <s v=""/>
    <s v="ASIA-PAC EDUC RES"/>
    <s v="Asia-Pac. Educ. Res."/>
    <s v="JUL"/>
    <x v="22"/>
    <n v="20"/>
    <n v="2"/>
    <s v=""/>
    <s v=""/>
    <s v="SI"/>
    <s v=""/>
    <n v="291"/>
    <n v="307"/>
    <s v=""/>
    <s v=""/>
    <s v=""/>
    <s v=""/>
    <s v=""/>
    <n v="17"/>
    <s v="Education &amp; Educational Research"/>
    <s v="Social Science Citation Index (SSCI)"/>
    <s v="Education &amp; Educational Research"/>
    <s v="800OS"/>
    <s v=""/>
    <s v=""/>
    <s v=""/>
    <s v=""/>
    <s v="2024-07-15"/>
    <x v="175"/>
    <s v="View Full Record in Web of Science"/>
  </r>
  <r>
    <x v="0"/>
    <x v="174"/>
    <s v=""/>
    <s v=""/>
    <s v=""/>
    <s v="Richardson, John T. E."/>
    <s v=""/>
    <s v=""/>
    <s v="The academic engagement of White and ethnic minority students in distance education"/>
    <x v="105"/>
    <s v=""/>
    <s v=""/>
    <s v="English"/>
    <s v="Article"/>
    <s v=""/>
    <s v=""/>
    <s v=""/>
    <s v=""/>
    <s v=""/>
    <s v="attainment; distance education; engagement; ethnicity; pass rate"/>
    <s v="ATTAINMENT; NUMBER; MODEL"/>
    <s v="At UK institutions of higher education, the academic attainment of White students tends to be higher than that of students from other ethnic groups. A postal survey of Open University students found very little difference in academic engagement in those from different ethnic groups. The differences in pass rates and course grades remained statistically significant even when any effects of differences in academic engagement had been controlled. This is consistent with previous findings that quantitative variations in the attainment of students from different ethnic groups are not reflected in concomitant qualitative variations in their experience of higher education. The explanation for the attainment gap in ethnic minority students must be sought elsewhere than in the nature of their experience of higher education."/>
    <s v="Open Univ, Inst Educ Technol, Milton Keynes MK7 6AA, Bucks, England"/>
    <s v="Open University - UK"/>
    <s v="Richardson, JTE (corresponding author), Open Univ, Inst Educ Technol, Walton Hall, Milton Keynes MK7 6AA, Bucks, England."/>
    <s v="j.t.e.richardson@open.ac.uk"/>
    <s v=""/>
    <s v="Richardson, John/0000-0002-6267-0603"/>
    <s v=""/>
    <s v=""/>
    <s v=""/>
    <s v=""/>
    <n v="48"/>
    <n v="7"/>
    <n v="12"/>
    <n v="0"/>
    <n v="5"/>
    <s v="ROUTLEDGE JOURNALS, TAYLOR &amp; FRANCIS LTD"/>
    <s v="ABINGDON"/>
    <s v="2-4 PARK SQUARE, MILTON PARK, ABINGDON OX14 4RN, OXON, ENGLAND"/>
    <s v="0144-3410"/>
    <s v="1469-5820"/>
    <s v=""/>
    <s v="EDUC PSYCHOL-UK"/>
    <s v="Educ. Psychol."/>
    <s v=""/>
    <x v="22"/>
    <n v="31"/>
    <n v="2"/>
    <s v=""/>
    <s v=""/>
    <s v=""/>
    <s v=""/>
    <n v="123"/>
    <n v="139"/>
    <s v=""/>
    <s v="10.1080/01443410.2010.519471"/>
    <s v="http://dx.doi.org/10.1080/01443410.2010.519471"/>
    <s v=""/>
    <s v=""/>
    <n v="17"/>
    <s v="Education &amp; Educational Research; Psychology, Educational"/>
    <s v="Social Science Citation Index (SSCI)"/>
    <s v="Education &amp; Educational Research; Psychology"/>
    <s v="746RI"/>
    <s v=""/>
    <s v=""/>
    <s v=""/>
    <s v=""/>
    <s v="2024-07-15"/>
    <x v="176"/>
    <s v="View Full Record in Web of Science"/>
  </r>
  <r>
    <x v="0"/>
    <x v="99"/>
    <s v=""/>
    <s v=""/>
    <s v=""/>
    <s v="Bardin, Julie A.; Lewis, Sandra"/>
    <s v=""/>
    <s v=""/>
    <s v="General Education Teachers' Ratings of the Academic Engagement Level of Students Who Read Braille: A Comparison with Sighted Peers"/>
    <x v="66"/>
    <s v=""/>
    <s v=""/>
    <s v="English"/>
    <s v="Article"/>
    <s v=""/>
    <s v=""/>
    <s v=""/>
    <s v=""/>
    <s v=""/>
    <s v=""/>
    <s v="VISUAL IMPAIRMENTS; CLASSROOM; SCHOOL; ACHIEVEMENT; COMPETENCE; CHILDREN; PARTICIPATION; DISABILITIES; MOTIVATION; BEHAVIOR"/>
    <s v="English and language arts teachers of braille-reading students in general education classes rated these students' academic engagement and the academic achievement of low- and average-achieving sighted students in the same classrooms. The braille readers were found to be statistically similar to the low-achieving students with regard to effort, self-determination, and inattention."/>
    <s v="[Bardin, Julie A.] Wake Cty Publ Sch Syst, Raleigh, NC USA; [Lewis, Sandra] Florida State Univ, Visual Disabil Program, Tallahassee, FL 32306 USA"/>
    <s v="State University System of Florida; Florida State University"/>
    <s v="Bardin, JA (corresponding author), 5908 Allsdale Dr, Raleigh, NC 27617 USA."/>
    <s v="juliebardin@gmail.com; slewis@fsu.edu"/>
    <s v=""/>
    <s v=""/>
    <s v=""/>
    <s v=""/>
    <s v=""/>
    <s v=""/>
    <n v="42"/>
    <n v="2"/>
    <n v="4"/>
    <n v="0"/>
    <n v="10"/>
    <s v="AMER FOUNDATION BLIND"/>
    <s v="NEW YORK"/>
    <s v="J VISUAL IMPAIRMENT BLINDNESS 2 PENN PLAZA, SUITE 1102, NEW YORK, NY 10121 USA"/>
    <s v="0145-482X"/>
    <s v=""/>
    <s v=""/>
    <s v="J VISUAL IMPAIR BLIN"/>
    <s v="J. Vis. Impair. Blind."/>
    <s v="AUG"/>
    <x v="22"/>
    <n v="105"/>
    <n v="8"/>
    <s v=""/>
    <s v=""/>
    <s v=""/>
    <s v=""/>
    <n v="479"/>
    <n v="492"/>
    <s v=""/>
    <s v="10.1177/0145482X1110500804"/>
    <s v="http://dx.doi.org/10.1177/0145482X1110500804"/>
    <s v=""/>
    <s v=""/>
    <n v="14"/>
    <s v="Rehabilitation"/>
    <s v="Social Science Citation Index (SSCI)"/>
    <s v="Rehabilitation"/>
    <s v="811TM"/>
    <s v=""/>
    <s v=""/>
    <s v=""/>
    <s v=""/>
    <s v="2024-07-15"/>
    <x v="177"/>
    <s v="View Full Record in Web of Science"/>
  </r>
  <r>
    <x v="0"/>
    <x v="175"/>
    <s v=""/>
    <s v=""/>
    <s v=""/>
    <s v="Rispoli, Mandy; O'Reilly, Mark; Lang, Russell; Machalicek, Wendy; Davis, Tonya; Lancioni, Giulio; Sigafoos, Jeff"/>
    <s v=""/>
    <s v=""/>
    <s v="EFFECTS OF MOTIVATING OPERATIONS ON PROBLEM AND ACADEMIC BEHAVIOR IN CLASSROOMS"/>
    <x v="3"/>
    <s v=""/>
    <s v=""/>
    <s v="English"/>
    <s v="Article"/>
    <s v=""/>
    <s v=""/>
    <s v=""/>
    <s v=""/>
    <s v=""/>
    <s v="problem behavior; autism; motivating operations"/>
    <s v="PRESESSION EXPOSURE; SELF-INJURY; REINFORCEMENT; DISABILITIES; ATTENTION"/>
    <s v="The current study examined the effects of motivating operations on problem behavior and academic engagement for 2 students with autism. Classroom sessions were preceded by periods in which the participants had access or no access to the items functionally related to their problem behavior. Results suggested that presession access may result in lower levels of problem behavior and higher levels of academic engagement during classroom instruction."/>
    <s v="[Rispoli, Mandy] Texas A&amp;M Univ, College Stn, TX 77843 USA; [O'Reilly, Mark] Univ Texas Austin, Meadows Ctr Preventing Educ Risk, Austin, TX 78712 USA; [Lang, Russell] Univ Calif Santa Barbara, Santa Barbara, CA 93106 USA; [Machalicek, Wendy] Univ Wisconsin, Madison, WI 53706 USA; [Davis, Tonya] Baylor Univ, Waco, TX 76798 USA; [Lancioni, Giulio] Univ Bari, I-70121 Bari, Italy; [Sigafoos, Jeff] Victoria Univ Wellington, Wellington, New Zealand"/>
    <s v="Texas A&amp;M University System; Texas A&amp;M University College Station; University of Texas System; University of Texas Austin; University of California System; University of California Santa Barbara; University of Wisconsin System; University of Wisconsin Madison; Baylor University; Universita degli Studi di Bari Aldo Moro; Victoria University Wellington"/>
    <s v="Rispoli, M (corresponding author), 4225 Texas A&amp;M Univ, Dept Educ Psychol, College Stn, TX 77843 USA."/>
    <s v="mrispoli@tamu.edu"/>
    <s v=""/>
    <s v="Lancioni, Giulio/0000-0002-6515-5690"/>
    <s v=""/>
    <s v=""/>
    <s v=""/>
    <s v=""/>
    <n v="9"/>
    <n v="29"/>
    <n v="46"/>
    <n v="1"/>
    <n v="19"/>
    <s v="JOURNAL APPL BEHAV ANAL"/>
    <s v="LAWRENCE"/>
    <s v="DEPT HUMAN DEVELOPMENT, UNIV KANSAS, LAWRENCE, KS 66045 USA"/>
    <s v="0021-8855"/>
    <s v=""/>
    <s v=""/>
    <s v="J APPL BEHAV ANAL"/>
    <s v="J. Appl. Behav. Anal."/>
    <s v="SPR"/>
    <x v="22"/>
    <n v="44"/>
    <n v="1"/>
    <s v=""/>
    <s v=""/>
    <s v=""/>
    <s v=""/>
    <n v="187"/>
    <n v="192"/>
    <s v=""/>
    <s v="10.1901/jaba.2011.44-187"/>
    <s v="http://dx.doi.org/10.1901/jaba.2011.44-187"/>
    <s v=""/>
    <s v=""/>
    <n v="6"/>
    <s v="Psychology, Clinical"/>
    <s v="Social Science Citation Index (SSCI)"/>
    <s v="Psychology"/>
    <s v="733ZX"/>
    <n v="21541143"/>
    <s v="Green Published"/>
    <s v=""/>
    <s v=""/>
    <s v="2024-07-15"/>
    <x v="178"/>
    <s v="View Full Record in Web of Science"/>
  </r>
  <r>
    <x v="0"/>
    <x v="176"/>
    <s v=""/>
    <s v=""/>
    <s v=""/>
    <s v="Opdenakker, Marie-Christine; Minnaert, Alexander"/>
    <s v=""/>
    <s v=""/>
    <s v="RELATIONSHIP BETWEEN LEARNING ENVIRONMENT CHARACTERISTICS AND ACADEMIC ENGAGEMENT"/>
    <x v="108"/>
    <s v=""/>
    <s v=""/>
    <s v="English"/>
    <s v="Article"/>
    <s v=""/>
    <s v=""/>
    <s v=""/>
    <s v=""/>
    <s v=""/>
    <s v=""/>
    <s v="SELF-DETERMINATION THEORY; TEACHER-EFFECTIVENESS; STUDENT OUTCOMES; CLASSROOM; AUTONOMY; RELATEDNESS; MOTIVATION; ACHIEVEMENT; PERSPECTIVE; COMPETENCE"/>
    <s v="The relationship between learning environment characteristics and academic engagement of 777 Grade 6 children located in 41 learning environments was explored. Questionnaires were used to tap learning environment perceptions of children, their academic engagement, and their ethnic-cultural background. The basis of the learning environment questionnaire was the International System for Teacher Observation and Feedback (ISTOF). Factor analysis indicated three factors: the teacher as a helpful and good instructor (having good instructional skills, clear instruction), the teacher as promoter of active learning and differentiation, and the teacher as manager and organizer of classroom activities. Multilevel analysis indicated that about 12% of the differences in engagement between children was related to the learning environment. All the mentioned learning environment characteristics mattered, but the teacher as a helpful, good instructor was most important followed by the teacher as promoter of active learning and differentiation."/>
    <s v="[Opdenakker, Marie-Christine] Univ Groningen, Fac Behav &amp; Social Sci, GION, NL-9712 TG Groningen, Netherlands"/>
    <s v="University of Groningen"/>
    <s v="Opdenakker, MC (corresponding author), Univ Groningen, Fac Behav &amp; Social Sci, GION, Grote Rozenstr 3, NL-9712 TG Groningen, Netherlands."/>
    <s v="m.c.j.l.opdenakker@rug.nl"/>
    <s v="Minnaert, Alexander/J-3385-2019"/>
    <s v="Minnaert, Alexander/0000-0003-3886-1634"/>
    <s v=""/>
    <s v=""/>
    <s v=""/>
    <s v=""/>
    <n v="92"/>
    <n v="39"/>
    <n v="50"/>
    <n v="3"/>
    <n v="50"/>
    <s v="SAGE PUBLICATIONS INC"/>
    <s v="THOUSAND OAKS"/>
    <s v="2455 TELLER RD, THOUSAND OAKS, CA 91320 USA"/>
    <s v="0033-2941"/>
    <s v="1558-691X"/>
    <s v=""/>
    <s v="PSYCHOL REP"/>
    <s v="Psychol. Rep."/>
    <s v="AUG"/>
    <x v="22"/>
    <n v="109"/>
    <n v="1"/>
    <s v=""/>
    <s v=""/>
    <s v=""/>
    <s v=""/>
    <n v="259"/>
    <n v="284"/>
    <s v=""/>
    <s v="10.2466/09.10.11.PR0.109.4.259-284"/>
    <s v="http://dx.doi.org/10.2466/09.10.11.PR0.109.4.259-284"/>
    <s v=""/>
    <s v=""/>
    <n v="26"/>
    <s v="Psychology, Multidisciplinary"/>
    <s v="Social Science Citation Index (SSCI)"/>
    <s v="Psychology"/>
    <s v="831VU"/>
    <n v="22049667"/>
    <s v=""/>
    <s v=""/>
    <s v=""/>
    <s v="2024-07-15"/>
    <x v="179"/>
    <s v="View Full Record in Web of Science"/>
  </r>
  <r>
    <x v="0"/>
    <x v="177"/>
    <s v=""/>
    <s v=""/>
    <s v=""/>
    <s v="Hockings, Christine"/>
    <s v=""/>
    <s v=""/>
    <s v="Hearing voices, creating spaces: the craft of the 'artisan teacher' in a mass higher education system"/>
    <x v="109"/>
    <s v=""/>
    <s v=""/>
    <s v="English"/>
    <s v="Article"/>
    <s v=""/>
    <s v=""/>
    <s v=""/>
    <s v=""/>
    <s v=""/>
    <s v="academic engagement; higher education; inclusive pedagogy; student diversity; student equity; widening participation"/>
    <s v="STUDENT DIVERSITY; CONCEPTIONS; PEDAGOGIES; CLASSROOMS; CONTEXT; WORKING"/>
    <s v="In this paper I explore the concepts of voice and space as critical to the issues of widening participation, inclusive learning and teaching and academic engagement. Drawing on research conducted between 2006 and 2008 within two universities in England, and developmental work carried out with some of the teacher participants subsequently, I explore the ways in which teachers can create safe and inclusive spaces in which all voices may be heard and in which meaningful learning may take place. I discuss some of the challenges and complexities of learning and teaching in a mass higher education system that purports to be inclusive yet that often leaves students isolated and disengaged. I illustrate, with reference to classroom observation and interview data, the emergence of a group of teachers that I call 'artisan teachers', who, whilst navigating these challenges, apply their personal aesthetic to the academic engagement of all students."/>
    <s v="Wolverhampton Univ, Inst Learning Enhancement, Wolverhampton WV1 1DJ, W Midlands, England"/>
    <s v="University of Wolverhampton"/>
    <s v="Hockings, C (corresponding author), Wolverhampton Univ, Inst Learning Enhancement, Wolverhampton WV1 1DJ, W Midlands, England."/>
    <s v="C.Hockings@wlv.ac.uk"/>
    <s v=""/>
    <s v=""/>
    <s v=""/>
    <s v=""/>
    <s v=""/>
    <s v=""/>
    <n v="63"/>
    <n v="20"/>
    <n v="26"/>
    <n v="0"/>
    <n v="17"/>
    <s v="ROUTLEDGE JOURNALS, TAYLOR &amp; FRANCIS LTD"/>
    <s v="ABINGDON"/>
    <s v="2-4 PARK SQUARE, MILTON PARK, ABINGDON OX14 4RN, OXON, ENGLAND"/>
    <s v="1750-8487"/>
    <s v="1750-8495"/>
    <s v=""/>
    <s v="CRIT STUD EDUC"/>
    <s v="Crit. Stud. Educ."/>
    <s v=""/>
    <x v="22"/>
    <n v="52"/>
    <n v="2"/>
    <s v=""/>
    <s v=""/>
    <s v="SI"/>
    <s v=""/>
    <n v="191"/>
    <n v="205"/>
    <s v=""/>
    <s v="10.1080/17508487.2011.572831"/>
    <s v="http://dx.doi.org/10.1080/17508487.2011.572831"/>
    <s v=""/>
    <s v=""/>
    <n v="15"/>
    <s v="Education &amp; Educational Research"/>
    <s v="Social Science Citation Index (SSCI)"/>
    <s v="Education &amp; Educational Research"/>
    <s v="V27AD"/>
    <s v=""/>
    <s v=""/>
    <s v=""/>
    <s v=""/>
    <s v="2024-07-15"/>
    <x v="180"/>
    <s v="View Full Record in Web of Science"/>
  </r>
  <r>
    <x v="0"/>
    <x v="178"/>
    <s v=""/>
    <s v=""/>
    <s v=""/>
    <s v="Nicholson, Heather; Kehle, Thomas J.; Bray, Melissa A.; Van Heest, Jaci"/>
    <s v=""/>
    <s v=""/>
    <s v="THE EFFECTS OF ANTECEDENT PHYSICAL ACTIVITY ON THE ACADEMIC ENGAGEMENT OF CHILDREN WITH AUTISM SPECTRUM DISORDER"/>
    <x v="25"/>
    <s v=""/>
    <s v=""/>
    <s v="English"/>
    <s v="Article"/>
    <s v=""/>
    <s v=""/>
    <s v=""/>
    <s v=""/>
    <s v=""/>
    <s v=""/>
    <s v="STEREOTYPIC BEHAVIORS; EXERCISE"/>
    <s v="A multiple baseline design was used to examine the effects of participation in antecedent physical activity on the academic engagement of four elementary-school children diagnosed with autism spectrum disorder (ASD). The results indicated large effect sizes for academic engaged time for all four students. It was suggested that physical activity in the form of something as simple to implement as jogging may be efficacious in promoting academic achievement for students diagnosed with ASD. (C) 2010 Wiley Periodicals, Inc."/>
    <s v="[Kehle, Thomas J.] Univ Connecticut, Dept Educ Psychol, Storrs, CT 06269 USA"/>
    <s v="University of Connecticut"/>
    <s v="Kehle, TJ (corresponding author), Univ Connecticut, Dept Educ Psychol, Storrs, CT 06269 USA."/>
    <s v="thomas.kehle@uconn.edu"/>
    <s v=""/>
    <s v=""/>
    <s v=""/>
    <s v=""/>
    <s v=""/>
    <s v=""/>
    <n v="28"/>
    <n v="84"/>
    <n v="133"/>
    <n v="1"/>
    <n v="44"/>
    <s v="WILEY"/>
    <s v="HOBOKEN"/>
    <s v="111 RIVER ST, HOBOKEN 07030-5774, NJ USA"/>
    <s v="0033-3085"/>
    <s v="1520-6807"/>
    <s v=""/>
    <s v="PSYCHOL SCHOOLS"/>
    <s v="Psychol. Schools"/>
    <s v="FEB"/>
    <x v="22"/>
    <n v="48"/>
    <n v="2"/>
    <s v=""/>
    <s v=""/>
    <s v=""/>
    <s v=""/>
    <n v="198"/>
    <n v="213"/>
    <s v=""/>
    <s v="10.1002/pits.20537"/>
    <s v="http://dx.doi.org/10.1002/pits.20537"/>
    <s v=""/>
    <s v=""/>
    <n v="16"/>
    <s v="Psychology, Educational"/>
    <s v="Social Science Citation Index (SSCI)"/>
    <s v="Psychology"/>
    <s v="711BN"/>
    <s v=""/>
    <s v=""/>
    <s v=""/>
    <s v=""/>
    <s v="2024-07-15"/>
    <x v="181"/>
    <s v="View Full Record in Web of Science"/>
  </r>
  <r>
    <x v="0"/>
    <x v="179"/>
    <s v=""/>
    <s v=""/>
    <s v=""/>
    <s v="Ludden, Alison Bryant"/>
    <s v=""/>
    <s v=""/>
    <s v="Engagement in School and Community Civic Activities Among Rural Adolescents"/>
    <x v="77"/>
    <s v=""/>
    <s v=""/>
    <s v="English"/>
    <s v="Article"/>
    <s v=""/>
    <s v=""/>
    <s v=""/>
    <s v=""/>
    <s v=""/>
    <s v="Civic engagement; Rural adolescents; 4-H; Future Farmers of America; Extracurricular activities"/>
    <s v="SUBSTANCE USE; YOUTH; PARTICIPATION; PATTERNS; SERVICE; INVOLVEMENT; BEHAVIORS; FAMILY; COMMITMENTS; ATTITUDES"/>
    <s v="Involvement in civic and community activities is a core part of positive youth development. Adolescents involved in voluntary civic activities have greater academic engagement, enhanced well-being, less involvement in problem behaviors, and they are more likely to value connections to their community than those who are not involved. The current research examined involvement in school and community civic activities as well as religious youth groups among 8th and 9th graders (N = 679, 61.7% female, 85.9% White) from small, rural schools in the Midwest U.S. and linked involvement to religiosity, well-being, problem behavior, academic engagement, and perceptions of parents and peers. Half of the adolescents in the sample reported involvement in civic activities or, more commonly, in religious youth groups. Adolescents who participated in religious youth groups reported more extracurriculars, less problem behavior, higher grades and motivation, and more support from parents and friends than adolescents who did not. The most frequently reported school civic activities were student council and Future Farmers of America, and 4-H was the most popular community civic activity. Those who were involved in school- and community-based civic activities reported more religiosity, academic engagement, and positive perceptions of parents and peers than uninvolved youth. The results support and extend research on rural youth by documenting civic activities across contexts and examining how involvement is associated with positive youth development."/>
    <s v="Coll Holy Cross, Dept Psychol, Worcester, MA 01602 USA"/>
    <s v="College of the Holy Cross"/>
    <s v="Ludden, AB (corresponding author), Coll Holy Cross, Dept Psychol, 1 Coll St, Worcester, MA 01602 USA."/>
    <s v="aludden@holycross.edu"/>
    <s v=""/>
    <s v="Ludden, Alison/0000-0001-6592-398X"/>
    <s v=""/>
    <s v=""/>
    <s v=""/>
    <s v=""/>
    <n v="51"/>
    <n v="38"/>
    <n v="78"/>
    <n v="0"/>
    <n v="19"/>
    <s v="SPRINGER/PLENUM PUBLISHERS"/>
    <s v="NEW YORK"/>
    <s v="233 SPRING ST, NEW YORK, NY 10013 USA"/>
    <s v="0047-2891"/>
    <s v="1573-6601"/>
    <s v=""/>
    <s v="J YOUTH ADOLESCENCE"/>
    <s v="J. Youth Adolesc."/>
    <s v="SEP"/>
    <x v="22"/>
    <n v="40"/>
    <n v="9"/>
    <s v=""/>
    <s v=""/>
    <s v=""/>
    <s v=""/>
    <n v="1254"/>
    <n v="1270"/>
    <s v=""/>
    <s v="10.1007/s10964-010-9536-3"/>
    <s v="http://dx.doi.org/10.1007/s10964-010-9536-3"/>
    <s v=""/>
    <s v=""/>
    <n v="17"/>
    <s v="Psychology, Developmental"/>
    <s v="Social Science Citation Index (SSCI)"/>
    <s v="Psychology"/>
    <s v="796BX"/>
    <n v="20405186"/>
    <s v=""/>
    <s v=""/>
    <s v=""/>
    <s v="2024-07-15"/>
    <x v="182"/>
    <s v="View Full Record in Web of Science"/>
  </r>
  <r>
    <x v="0"/>
    <x v="180"/>
    <s v=""/>
    <s v=""/>
    <s v=""/>
    <s v="Fan, Weihua"/>
    <s v=""/>
    <s v=""/>
    <s v="Social influences, school motivation and gender differences: an application of the expectancy-value theory"/>
    <x v="105"/>
    <s v=""/>
    <s v=""/>
    <s v="English"/>
    <s v="Article"/>
    <s v=""/>
    <s v=""/>
    <s v=""/>
    <s v=""/>
    <s v=""/>
    <s v="school motivation; social influences; gender differences; expectancy-value theory"/>
    <s v="SELF-EFFICACY BELIEFS; ACHIEVEMENT-MOTIVATION; ACADEMIC MOTIVATION; SEX-DIFFERENCES; MIDDLE-SCHOOL; PEER PRESSURE; TASK-VALUE; STUDENTS; ENGAGEMENT; ASPIRATIONS"/>
    <s v="The present study examined the structural relations of social influences, task values, ability beliefs, educational expectation and academic engagement for both boys and girls. The structural equation modelling analyses provided nationally representative evidence of gender differences in: (1) the links from teacher-student relationship and peer friends' academic value to student task values; and (2) the relations of student values and educational expectation with student academic engagement. Despite the detected gender differences, similar findings across gender groups were also noted. In addition, results from the Multiple Indicator Multiple Cause analyses demonstrated the existence of latent factor mean non-invariance between boys and girls on multiple school motivational factors and social influences."/>
    <s v="Univ Houston, Dept Educ Psychol, Houston, TX 77004 USA"/>
    <s v="University of Houston System; University of Houston"/>
    <s v="Fan, WH (corresponding author), Univ Houston, Dept Educ Psychol, Houston, TX 77004 USA."/>
    <s v="wfan@mail.coe.uh.edu"/>
    <s v=""/>
    <s v=""/>
    <s v=""/>
    <s v=""/>
    <s v=""/>
    <s v=""/>
    <n v="68"/>
    <n v="67"/>
    <n v="101"/>
    <n v="4"/>
    <n v="81"/>
    <s v="ROUTLEDGE JOURNALS, TAYLOR &amp; FRANCIS LTD"/>
    <s v="ABINGDON"/>
    <s v="2-4 PARK SQUARE, MILTON PARK, ABINGDON OX14 4RN, OXON, ENGLAND"/>
    <s v="0144-3410"/>
    <s v="1469-5820"/>
    <s v=""/>
    <s v="EDUC PSYCHOL-UK"/>
    <s v="Educ. Psychol."/>
    <s v=""/>
    <x v="22"/>
    <n v="31"/>
    <n v="2"/>
    <s v=""/>
    <s v=""/>
    <s v=""/>
    <s v=""/>
    <n v="157"/>
    <n v="175"/>
    <s v=""/>
    <s v="10.1080/01443410.2010.536525"/>
    <s v="http://dx.doi.org/10.1080/01443410.2010.536525"/>
    <s v=""/>
    <s v=""/>
    <n v="19"/>
    <s v="Education &amp; Educational Research; Psychology, Educational"/>
    <s v="Social Science Citation Index (SSCI)"/>
    <s v="Education &amp; Educational Research; Psychology"/>
    <s v="746RI"/>
    <s v=""/>
    <s v=""/>
    <s v=""/>
    <s v=""/>
    <s v="2024-07-15"/>
    <x v="183"/>
    <s v="View Full Record in Web of Science"/>
  </r>
  <r>
    <x v="0"/>
    <x v="181"/>
    <s v=""/>
    <s v=""/>
    <s v=""/>
    <s v="Wildhagen, Tina"/>
    <s v=""/>
    <s v=""/>
    <s v="WHAT'S OPPOSITIONAL CULTURE GOT TO DO WITH IT? MOVING BEYOND THE STRONG VERSION OF THE ACTING WHITE HYPOTHESIS"/>
    <x v="110"/>
    <s v=""/>
    <s v=""/>
    <s v="English"/>
    <s v="Article"/>
    <s v=""/>
    <s v=""/>
    <s v=""/>
    <s v=""/>
    <s v=""/>
    <s v="education; race; inequality; acting white; oppositional culture"/>
    <s v="SCHOOL PERFORMANCE; BLACK-STUDENTS; ACADEMIC-ACHIEVEMENT; PEER GROUPS; EXPLANATION; ATTITUDES; MINORITY; BURDEN; PERSPECTIVE; OPPORTUNITY"/>
    <s v="Is the acting white hypothesis empirically viable? The strong version of this hypothesis-that African American students are negatively sanctioned by peers for academic success, while their similar white peers are not sanctioned-misses the possibility that some students preemptively pull back academic effort without having received sanctions. This article tests a weak version of the hypothesis-that some academically engaged African American students perceive the costs of peer sanctions to be sufficiently high to scale back overt academic engagement before receiving peer sanctions. The weak version predicts sufficiently high costs of sanctions in schools with racialized social norms about academic engagement. The author uses multilevel modeling to test strong and weak versions of the hypothesis on a nationally representative sample of African American and white students. While the results do not support the strong version of the acting white hypothesis, they point to a mild form of the weak version of the hypothesis."/>
    <s v="Smith Coll, Northampton, MA 01063 USA"/>
    <s v="Smith College"/>
    <s v="Wildhagen, T (corresponding author), Smith Coll, 215 Wright Hall, Northampton, MA 01063 USA."/>
    <s v="twildhag@smith.edu"/>
    <s v=""/>
    <s v=""/>
    <s v=""/>
    <s v=""/>
    <s v=""/>
    <s v=""/>
    <n v="63"/>
    <n v="9"/>
    <n v="20"/>
    <n v="1"/>
    <n v="11"/>
    <s v="UNIV CALIFORNIA PRESS"/>
    <s v="BERKELEY"/>
    <s v="C/O JOURNALS &amp; DIGITAL PUBLISHING DIVISION, 2000 CENTER ST, STE 303, BERKELEY, CA 94704-1223 USA"/>
    <s v="0731-1214"/>
    <s v=""/>
    <s v=""/>
    <s v="SOCIOL PERSPECT"/>
    <s v="Sociol. Perspect."/>
    <s v="FAL"/>
    <x v="22"/>
    <n v="54"/>
    <n v="3"/>
    <s v=""/>
    <s v=""/>
    <s v=""/>
    <s v=""/>
    <n v="403"/>
    <n v="430"/>
    <s v=""/>
    <s v="10.1525/sop.2011.54.3.403"/>
    <s v="http://dx.doi.org/10.1525/sop.2011.54.3.403"/>
    <s v=""/>
    <s v=""/>
    <n v="28"/>
    <s v="Sociology"/>
    <s v="Social Science Citation Index (SSCI)"/>
    <s v="Sociology"/>
    <s v="942MN"/>
    <s v=""/>
    <s v=""/>
    <s v=""/>
    <s v=""/>
    <s v="2024-07-15"/>
    <x v="184"/>
    <s v="View Full Record in Web of Science"/>
  </r>
  <r>
    <x v="0"/>
    <x v="182"/>
    <s v=""/>
    <s v=""/>
    <s v=""/>
    <s v="Oseguera, Leticia; Conchas, Gilberto Q.; Mosqueda, Eduardo"/>
    <s v=""/>
    <s v=""/>
    <s v="Beyond Family and Ethnic Culture: Understanding the Preconditions for the Potential Realization of Social Capital"/>
    <x v="78"/>
    <s v=""/>
    <s v=""/>
    <s v="English"/>
    <s v="Article"/>
    <s v=""/>
    <s v=""/>
    <s v=""/>
    <s v=""/>
    <s v=""/>
    <s v="academic engagement and achievement; school context; social capital"/>
    <s v="MEXICAN-ORIGIN; SCHOOL"/>
    <s v="This article extends our conceptual understanding of social capital and school achievement through a comparative race and ethnic approach. Using the National Educational Longitudinal Study (NELS) 1988-1990 panel, this article develops a more comprehensive understanding of school achievement by exploring circumstances, which the authors call preconditions, leading to the potential for the realization of social capital. These preconditions are used to explain academic engagement disparities between Southeast Asian, Black, Mexican, and White high school youth. Whereas previous research on social capital leaves the mechanism through which social capital influences school outcomes unspecified, this study focuses on a behavior associated with positive educational outcomes-time per week spent on homework outside of school. Although preconditions for parental capital appear to have some influence on students' study behavior, so too do preconditions between and within schools, such as peers and teachers. This research shows that relationships outside the family-that is, within and between school opportunities for social capital-play a significant role in explaining variation between the four ethnic groups."/>
    <s v="[Oseguera, Leticia] Penn State Dept Educ Policy Studies, University Pk, PA USA; [Conchas, Gilberto Q.] UCI Dept Educ, Irvine, CA USA; [Mosqueda, Eduardo] UCSC Dept Educ, Santa Cruz, CA USA"/>
    <s v="Pennsylvania Commonwealth System of Higher Education (PCSHE); Pennsylvania State University; Pennsylvania State University - University Park"/>
    <s v="Oseguera, L (corresponding author), Penn State Univ, Dept Educ Policy Studies, 400 Rackley Bldg, University Pk, PA 16802 USA."/>
    <s v="oseguera@psu.edu"/>
    <s v=""/>
    <s v=""/>
    <s v=""/>
    <s v=""/>
    <s v=""/>
    <s v=""/>
    <n v="61"/>
    <n v="12"/>
    <n v="33"/>
    <n v="0"/>
    <n v="11"/>
    <s v="SAGE PUBLICATIONS INC"/>
    <s v="THOUSAND OAKS"/>
    <s v="2455 TELLER RD, THOUSAND OAKS, CA 91320 USA"/>
    <s v="0044-118X"/>
    <s v="1552-8499"/>
    <s v=""/>
    <s v="YOUTH SOC"/>
    <s v="Youth Soc."/>
    <s v="SEP"/>
    <x v="22"/>
    <n v="43"/>
    <n v="3"/>
    <s v=""/>
    <s v=""/>
    <s v=""/>
    <s v=""/>
    <n v="1136"/>
    <n v="1166"/>
    <s v=""/>
    <s v="10.1177/0044118X10382030"/>
    <s v="http://dx.doi.org/10.1177/0044118X10382030"/>
    <s v=""/>
    <s v=""/>
    <n v="31"/>
    <s v="Social Issues; Social Sciences, Interdisciplinary; Sociology"/>
    <s v="Social Science Citation Index (SSCI)"/>
    <s v="Social Issues; Social Sciences - Other Topics; Sociology"/>
    <s v="804GF"/>
    <s v=""/>
    <s v=""/>
    <s v=""/>
    <s v=""/>
    <s v="2024-07-15"/>
    <x v="185"/>
    <s v="View Full Record in Web of Science"/>
  </r>
  <r>
    <x v="0"/>
    <x v="183"/>
    <s v=""/>
    <s v=""/>
    <s v=""/>
    <s v="Galvan, Adriana; Spatzier, Agnieszka; Juvonen, Jaana"/>
    <s v=""/>
    <s v=""/>
    <s v="Perceived norms and social values to capture school culture in elementary and middle school"/>
    <x v="20"/>
    <s v=""/>
    <s v=""/>
    <s v="English"/>
    <s v="Article"/>
    <s v=""/>
    <s v=""/>
    <s v=""/>
    <s v=""/>
    <s v=""/>
    <s v="Peers; Social status; Norms; School culture; Middle school"/>
    <s v="ANTISOCIAL-BEHAVIOR; ACHIEVEMENT VALUES; ADOLESCENTS; POPULARITY; ADJUSTMENT; PEERS; BOYS; PERCEPTIONS; AGGRESSION; MOTIVATION"/>
    <s v="The current study was designed to gain insights into shifting school culture by examining perceived peer group norms and social values across elementary and middle school grades. Perceived norms were assessed by asking participants (N = 605) to estimate how many grade mates were academically engaged, disengaged, and antisocial. To capture social values, peer nominations were used to assess coolness associated with these behaviors. Perceived norms became gradually more negative from fall to spring and across grades four to eight. Whereas academic engagement was socially valued in elementary school, negative social and academic behaviors were valued in middle school. Additionally, improved social status was associated with increased academic engagement in fifth grade, disengagement in seventh and eighth grades, and antisocial behavior in sixth grade. The findings suggest that differences between elementary and middle school cultural norms and values may shed light on negative behavior changes associated with the transition to middle school. Published by Elsevier Inc."/>
    <s v="[Galvan, Adriana] Univ Calif Los Angeles, Dept Psychol, Los Angeles, CA 90095 USA"/>
    <s v="University of California System; University of California Los Angeles"/>
    <s v="Galván, A (corresponding author), Univ Calif Los Angeles, Dept Psychol, 1285 Franz Hall,Box 951563, Los Angeles, CA 90095 USA."/>
    <s v="agalvan@ucla.edu"/>
    <s v=""/>
    <s v=""/>
    <s v=""/>
    <s v=""/>
    <s v=""/>
    <s v=""/>
    <n v="48"/>
    <n v="78"/>
    <n v="108"/>
    <n v="1"/>
    <n v="37"/>
    <s v="ELSEVIER SCIENCE INC"/>
    <s v="NEW YORK"/>
    <s v="STE 800, 230 PARK AVE, NEW YORK, NY 10169 USA"/>
    <s v="0193-3973"/>
    <s v="1873-7900"/>
    <s v=""/>
    <s v="J APPL DEV PSYCHOL"/>
    <s v="J. Appl. Dev. Psychol."/>
    <s v="NOV-DEC"/>
    <x v="22"/>
    <n v="32"/>
    <n v="6"/>
    <s v=""/>
    <s v=""/>
    <s v=""/>
    <s v=""/>
    <n v="346"/>
    <n v="353"/>
    <s v=""/>
    <s v="10.1016/j.appdev.2011.08.005"/>
    <s v="http://dx.doi.org/10.1016/j.appdev.2011.08.005"/>
    <s v=""/>
    <s v=""/>
    <n v="8"/>
    <s v="Psychology, Developmental"/>
    <s v="Social Science Citation Index (SSCI)"/>
    <s v="Psychology"/>
    <s v="867KU"/>
    <s v=""/>
    <s v=""/>
    <s v=""/>
    <s v=""/>
    <s v="2024-07-15"/>
    <x v="186"/>
    <s v="View Full Record in Web of Science"/>
  </r>
  <r>
    <x v="0"/>
    <x v="184"/>
    <s v=""/>
    <s v=""/>
    <s v=""/>
    <s v="Oriel, Kathryn N.; George, Cheryl L.; Peckus, Rebecca; Semon, Amanda"/>
    <s v=""/>
    <s v=""/>
    <s v="The Effects of Aerobic Exercise on Academic Engagement in Young Children With Autism Spectrum Disorder"/>
    <x v="111"/>
    <s v=""/>
    <s v=""/>
    <s v="English"/>
    <s v="Article"/>
    <s v=""/>
    <s v=""/>
    <s v=""/>
    <s v=""/>
    <s v=""/>
    <s v="aerobic exercise; attention; autism spectrum disorder; child; educational activities; physical therapy/methods; special education; stereotypic movement disorder/therapy"/>
    <s v="SELF-STIMULATORY BEHAVIOR; STEREOTYPIC BEHAVIORS; PHYSICAL EXERCISE; CLASSROOMS; STUDENTS"/>
    <s v="Purpose: To determine whether participation in aerobic exercise before classroom activities improves academic engagement and reduces stereotypic behaviors in young children with autism spectrum disorder. Methods: This study employed a within-subjects crossover design, using a treatment condition (aerobic exercise) and a control condition, across 4 classrooms. The treatment condition included 15 minutes of running/jogging followed by a classroom task. The control condition included a classroom task not preceded by exercise. The number of stereotypic behaviors, percentage of on-task behavior, and correct/incorrect responses were measured. The Wilcoxon signed rank test was used to compare differences between conditions. Results: Statistically significant improvements were found in correct responding following exercise (P &lt; .05). No significant differences were found for on-task behavior or stereotypic behaviors. Conclusions: Consistent with findings in older children, these results indicate that aerobic exercise prior to classroom activities may improve academic responding in young children with autism spectrum disorder. (Pediatr Phys Ther 2011;23:187-193)"/>
    <s v="[Oriel, Kathryn N.; George, Cheryl L.; Peckus, Rebecca; Semon, Amanda] Lebanon Valley Coll, Dept Phys Therapy, Annville, PA 17003 USA"/>
    <s v=""/>
    <s v="Oriel, KN (corresponding author), Lebanon Valley Coll, Dept Phys Therapy, 101 N Coll Ave, Annville, PA 17003 USA."/>
    <s v="oriel@lvc.edu"/>
    <s v=""/>
    <s v=""/>
    <s v="PLEET through Lebanon Valley College"/>
    <s v="PLEET through Lebanon Valley College"/>
    <s v="Grant Support: This study was funded by the PLEET Grant through Lebanon Valley College."/>
    <s v=""/>
    <n v="24"/>
    <n v="77"/>
    <n v="109"/>
    <n v="4"/>
    <n v="89"/>
    <s v="LIPPINCOTT WILLIAMS &amp; WILKINS"/>
    <s v="PHILADELPHIA"/>
    <s v="TWO COMMERCE SQ, 2001 MARKET ST, PHILADELPHIA, PA 19103 USA"/>
    <s v="0898-5669"/>
    <s v="1538-005X"/>
    <s v=""/>
    <s v="PEDIATR PHYS THER"/>
    <s v="Pediatr. Phys. Ther."/>
    <s v="SUM"/>
    <x v="22"/>
    <n v="23"/>
    <n v="2"/>
    <s v=""/>
    <s v=""/>
    <s v=""/>
    <s v=""/>
    <n v="187"/>
    <n v="193"/>
    <s v=""/>
    <s v="10.1097/PEP.0b013e318218f149"/>
    <s v="http://dx.doi.org/10.1097/PEP.0b013e318218f149"/>
    <s v=""/>
    <s v=""/>
    <n v="7"/>
    <s v="Pediatrics; Rehabilitation"/>
    <s v="Science Citation Index Expanded (SCI-EXPANDED); Social Science Citation Index (SSCI)"/>
    <s v="Pediatrics; Rehabilitation"/>
    <s v="896HD"/>
    <n v="21552085"/>
    <s v="Bronze"/>
    <s v=""/>
    <s v=""/>
    <s v="2024-07-15"/>
    <x v="187"/>
    <s v="View Full Record in Web of Science"/>
  </r>
  <r>
    <x v="0"/>
    <x v="185"/>
    <s v=""/>
    <s v=""/>
    <s v=""/>
    <s v="Murji, Karim"/>
    <s v=""/>
    <s v=""/>
    <s v="Race policy and politics: two case studies from Britain"/>
    <x v="112"/>
    <s v=""/>
    <s v=""/>
    <s v="English"/>
    <s v="Article"/>
    <s v=""/>
    <s v=""/>
    <s v=""/>
    <s v=""/>
    <s v=""/>
    <s v="racism; institutional racism; police; Macpherson; impact; employment tribunal"/>
    <s v="INSTITUTIONAL RACISM; PUBLIC SOCIOLOGY; ACADEMIA"/>
    <s v="This article considers academic engagements with policy and politics and, in particular, race and racism through two case studies. Contextualising such engagements within wide ranging debates about the relationship between academics, research, and policy and politics, two dimensions are utilised to analyse the examples presented. These are, firstly, the inside/outside (the location and extent of academic engagement) and, secondly, the link between knowledge and politics. These are applied to two examples or cases from the UK, both of which concern racism and the police. The first was a public inquiry in which the idea of institutional racism was powerfully resurrected; the second was an employment tribunal alleging racial discrimination - so the same idea may have been expected to be raised but was not. In part the abstract is concerned with this striking difference between the cases. In the two cases the author has been equivalent to an 'observer' and a 'participant', and the article sets out some dilemmas for academics when acting in public roles or arenas. The main argument is that in spite of the tenuousness of the dichotomies between theory/practice and observation/participation, as well as the ones between insider/outsider roles and instrumental and critical knowledge, they can all be significant in terms of how politics plays out and policy is fashioned."/>
    <s v="Open Univ, Fac Social Sci, Milton Keynes MK7 6AA, Bucks, England"/>
    <s v="Open University - UK"/>
    <s v="Murji, K (corresponding author), Open Univ, Fac Social Sci, Milton Keynes MK7 6AA, Bucks, England."/>
    <s v="k.murji@open.ac.uk"/>
    <s v=""/>
    <s v="Murji, Karim/0000-0001-7490-7906"/>
    <s v=""/>
    <s v=""/>
    <s v=""/>
    <s v=""/>
    <n v="32"/>
    <n v="1"/>
    <n v="1"/>
    <n v="0"/>
    <n v="6"/>
    <s v="ROUTLEDGE JOURNALS, TAYLOR &amp; FRANCIS LTD"/>
    <s v="ABINGDON"/>
    <s v="4 PARK SQUARE, MILTON PARK, ABINGDON OX14 4RN, OXFORDSHIRE, ENGLAND"/>
    <s v="0144-2872"/>
    <s v="1470-1006"/>
    <s v=""/>
    <s v="POLICY STUD-UK"/>
    <s v="Policy Stud."/>
    <s v=""/>
    <x v="22"/>
    <n v="32"/>
    <n v="6"/>
    <s v=""/>
    <s v=""/>
    <s v=""/>
    <s v=""/>
    <n v="585"/>
    <n v="598"/>
    <s v=""/>
    <s v="10.1080/01442872.2011.601210"/>
    <s v="http://dx.doi.org/10.1080/01442872.2011.601210"/>
    <s v=""/>
    <s v=""/>
    <n v="14"/>
    <s v="Public Administration"/>
    <s v="Social Science Citation Index (SSCI)"/>
    <s v="Public Administration"/>
    <s v="883IM"/>
    <s v=""/>
    <s v=""/>
    <s v=""/>
    <s v=""/>
    <s v="2024-07-15"/>
    <x v="188"/>
    <s v="View Full Record in Web of Science"/>
  </r>
  <r>
    <x v="0"/>
    <x v="186"/>
    <s v=""/>
    <s v=""/>
    <s v=""/>
    <s v="Strain, Phillip S.; Wilson, Kelly; Dunlap, Glen"/>
    <s v=""/>
    <s v=""/>
    <s v="Prevent-Teach-Reinforce: Addressing Problem Behaviors of Students with Autism in General Education Classrooms"/>
    <x v="9"/>
    <s v=""/>
    <s v=""/>
    <s v="English"/>
    <s v="Article"/>
    <s v=""/>
    <s v=""/>
    <s v=""/>
    <s v=""/>
    <s v=""/>
    <s v=""/>
    <s v="CHILDREN"/>
    <s v="Children with autism and other disabilities are often prohibited from participating in inclusive educational environments due to the occurrence of problem behaviors. In this study, a standardized model for individualizing procedures of behavior support, Prevent-Teach-Reinforce (PTR), was evaluated in general education settings with three elementary school students with autism spectrum disorders and serious problem behaviors. A multiple baseline across students design was used to test the effects of PTR on the occurrence of problem behaviors and academic engagement. Results indicated that problem behaviors were reduced and engagement was increased for all of the participants. The findings are discussed in relation to the importance and the challenges of implementation fidelity and effective behavior support in general education settings."/>
    <s v="[Strain, Phillip S.] Univ Colorado, Sch Educ &amp; Human Dev, Denver, CO 80217 USA; [Dunlap, Glen] Univ S Florida, Tampa, FL 33620 USA"/>
    <s v="University of Colorado System; University of Colorado Denver; State University System of Florida; University of South Florida"/>
    <s v="Strain, PS (corresponding author), Univ Colorado, Sch Educ &amp; Human Dev, Campus Box 193,POB 173364, Denver, CO 80217 USA."/>
    <s v="phil.strain@ucdenver.edu"/>
    <s v=""/>
    <s v=""/>
    <s v=""/>
    <s v=""/>
    <s v=""/>
    <s v=""/>
    <n v="28"/>
    <n v="42"/>
    <n v="72"/>
    <n v="1"/>
    <n v="13"/>
    <s v="SAGE PUBLICATIONS INC"/>
    <s v="THOUSAND OAKS"/>
    <s v="2455 TELLER RD, THOUSAND OAKS, CA 91320 USA"/>
    <s v="0198-7429"/>
    <s v="2163-5307"/>
    <s v=""/>
    <s v="BEHAV DISORDERS"/>
    <s v="Behav. Disord."/>
    <s v="MAY"/>
    <x v="22"/>
    <n v="36"/>
    <n v="3"/>
    <s v=""/>
    <s v=""/>
    <s v=""/>
    <s v=""/>
    <n v="160"/>
    <n v="171"/>
    <s v=""/>
    <s v="10.1177/019874291003600302"/>
    <s v="http://dx.doi.org/10.1177/019874291003600302"/>
    <s v=""/>
    <s v=""/>
    <n v="12"/>
    <s v="Psychology, Clinical; Education, Special; Psychology, Educational"/>
    <s v="Social Science Citation Index (SSCI)"/>
    <s v="Psychology; Education &amp; Educational Research"/>
    <s v="802AB"/>
    <s v=""/>
    <s v=""/>
    <s v=""/>
    <s v=""/>
    <s v="2024-07-15"/>
    <x v="189"/>
    <s v="View Full Record in Web of Science"/>
  </r>
  <r>
    <x v="0"/>
    <x v="187"/>
    <s v=""/>
    <s v=""/>
    <s v=""/>
    <s v="Holland, Nicole E."/>
    <s v=""/>
    <s v=""/>
    <s v="The Power of Peers: Influences on Postsecondary Education Planning and Experiences of African American Students"/>
    <x v="113"/>
    <s v=""/>
    <s v=""/>
    <s v="English"/>
    <s v="Article"/>
    <s v=""/>
    <s v=""/>
    <s v=""/>
    <s v=""/>
    <s v=""/>
    <s v="African American students; minority academic success; youth development"/>
    <s v="ACHIEVEMENT; FRIENDS; YOUTH"/>
    <s v="This investigation demonstrates the effect that peers have on students' academic engagement and educational aspirations. Forty-nine African American university students retrospectively discuss the manner by which their friends influenced their academic commitment and activity while in high school; their postsecondary education aspirations, planning, and decision making; and their college experiences. These data reveal that peers have noteworthy influence on their friends' academic activities and their postsecondary education planning and experiences; however, greater efforts need to be made to ensure that students, their families, and their peers have access to, and are making decisions based on, appropriate academic and college planning information."/>
    <s v="NE Illinois Univ, Dept Educ Inquiry &amp; Curriculum Studies, Chicago, IL 60625 USA"/>
    <s v="Northeastern Illinois University"/>
    <s v="Holland, NE (corresponding author), NE Illinois Univ, Dept Educ Inquiry &amp; Curriculum Studies, 5500 N St Louis Ave, Chicago, IL 60625 USA."/>
    <s v="N-Holland@neiu.edu"/>
    <s v=""/>
    <s v=""/>
    <s v=""/>
    <s v=""/>
    <s v=""/>
    <s v=""/>
    <n v="31"/>
    <n v="17"/>
    <n v="58"/>
    <n v="2"/>
    <n v="15"/>
    <s v="CORWIN PRESS INC A SAGE PUBLICATIONS CO"/>
    <s v="THOUSAND OAKS"/>
    <s v="2455 TELLER RD, THOUSAND OAKS, CA 91320 USA"/>
    <s v="0042-0859"/>
    <s v=""/>
    <s v=""/>
    <s v="URBAN EDUC"/>
    <s v="Urban Educ."/>
    <s v="SEP"/>
    <x v="22"/>
    <n v="46"/>
    <n v="5"/>
    <s v=""/>
    <s v=""/>
    <s v=""/>
    <s v=""/>
    <n v="1029"/>
    <n v="1055"/>
    <s v=""/>
    <s v="10.1177/0042085911400339"/>
    <s v="http://dx.doi.org/10.1177/0042085911400339"/>
    <s v=""/>
    <s v=""/>
    <n v="27"/>
    <s v="Education &amp; Educational Research; Urban Studies"/>
    <s v="Social Science Citation Index (SSCI)"/>
    <s v="Education &amp; Educational Research; Urban Studies"/>
    <s v="889WK"/>
    <s v=""/>
    <s v=""/>
    <s v=""/>
    <s v=""/>
    <s v="2024-07-15"/>
    <x v="190"/>
    <s v="View Full Record in Web of Science"/>
  </r>
  <r>
    <x v="0"/>
    <x v="188"/>
    <s v=""/>
    <s v=""/>
    <s v=""/>
    <s v="Saint, Andrew; Guillery, Peter"/>
    <s v=""/>
    <s v=""/>
    <s v="Recording the Fabric of Great Cities: Report of an International Meeting Organized by the Survey of London and Sponsored by English Heritage"/>
    <x v="114"/>
    <s v=""/>
    <s v=""/>
    <s v="English"/>
    <s v="Article"/>
    <s v=""/>
    <s v=""/>
    <s v=""/>
    <s v=""/>
    <s v=""/>
    <s v="Architectural inventory; Building recording; Urban fabric"/>
    <s v=""/>
    <s v="Recording the Fabric of Great Cities was the title given to a two-day meeting of about 50 people professionally involved in the documentation of architectural histories in major European and North American cities. This report sets out some of the main threads of the presentations and discussions - the tradition of record-making as inventory, the changing role of the state, academic engagements and intersections, public networks, and changing methods. The event was not designed to specify outcomes, but it did emerge that several overarching challenges loom - digitization (of both process and product), grasping the particular nature of cities, and, amidst fragmentation of initiatives, coordination, standard-keeping, and dissemination."/>
    <s v="Survey London, London, England"/>
    <s v=""/>
    <s v="Saint, A (corresponding author), Survey London, London, England."/>
    <s v=""/>
    <s v=""/>
    <s v=""/>
    <s v=""/>
    <s v=""/>
    <s v=""/>
    <s v=""/>
    <n v="4"/>
    <n v="1"/>
    <n v="1"/>
    <n v="0"/>
    <n v="2"/>
    <s v="MANEY PUBLISHING"/>
    <s v="LEEDS"/>
    <s v="STE 1C, JOSEPHS WELL, HANOVER WALK, LEEDS LS3 1AB, W YORKS, ENGLAND"/>
    <s v="0305-8034"/>
    <s v=""/>
    <s v=""/>
    <s v="LOND J"/>
    <s v="Lond. J."/>
    <s v="NOV"/>
    <x v="22"/>
    <n v="36"/>
    <n v="3"/>
    <s v=""/>
    <s v=""/>
    <s v=""/>
    <s v=""/>
    <n v="269"/>
    <n v="274"/>
    <s v=""/>
    <s v="10.1179/174963211X13127325480398"/>
    <s v="http://dx.doi.org/10.1179/174963211X13127325480398"/>
    <s v=""/>
    <s v=""/>
    <n v="6"/>
    <s v="Area Studies; History"/>
    <s v="Social Science Citation Index (SSCI); Arts &amp; Humanities Citation Index (A&amp;HCI)"/>
    <s v="Area Studies; History"/>
    <s v="842ET"/>
    <s v=""/>
    <s v=""/>
    <s v=""/>
    <s v=""/>
    <s v="2024-07-15"/>
    <x v="191"/>
    <s v="View Full Record in Web of Science"/>
  </r>
  <r>
    <x v="0"/>
    <x v="189"/>
    <s v=""/>
    <s v=""/>
    <s v=""/>
    <s v="Briere, Donald E., III; Simonsen, Brandi"/>
    <s v=""/>
    <s v=""/>
    <s v="Self-Monitoring Interventions for At-Risk Middle School Students: The Importance of Considering Function"/>
    <x v="9"/>
    <s v=""/>
    <s v=""/>
    <s v="English"/>
    <s v="Article"/>
    <s v=""/>
    <s v=""/>
    <s v=""/>
    <s v=""/>
    <s v=""/>
    <s v=""/>
    <s v="POSITIVE BEHAVIOR SUPPORT; ACADEMIC ENGAGEMENT; MANAGEMENT; ADOLESCENTS; CLASSROOM; DISORDER"/>
    <s v="Self-monitoring is a popular, efficient, and effective intervention that is associated with improved academic and social behavior for students across age and ability levels. To date, this is the first study to directly compare the outcomes of self-monitoring functionally relevant and nonrelevant replacement behaviors. Specifically, we used an experimental single-subject reversal design, with counterbalanced condition order, to document the relationship between types of self-monitoring (functionally relevant vs. nonrelevant) and off-task behavior for 2 at-risk middle school students. Across both participants, levels of off-task behavior were lower when a functionally relevant intervention was implemented than when a functionally nonrelevant intervention was implemented. Implications and limitations are discussed."/>
    <s v="[Simonsen, Brandi] Univ Connecticut, Dept Educ Psychol, Storrs, CT 06269 USA"/>
    <s v="University of Connecticut"/>
    <s v="Simonsen, B (corresponding author), Univ Connecticut, Dept Educ Psychol, 249 Glenbrook Rd,Unit 2064, Storrs, CT 06269 USA."/>
    <s v="brandi.simonsen@uconn.edu"/>
    <s v=""/>
    <s v=""/>
    <s v=""/>
    <s v=""/>
    <s v=""/>
    <s v=""/>
    <n v="20"/>
    <n v="31"/>
    <n v="51"/>
    <n v="0"/>
    <n v="11"/>
    <s v="COUNCIL CHILDREN BEHAVIORAL DISORDERS"/>
    <s v="ARLINGTON"/>
    <s v="COUNCIL EXCEPTIONAL CHILDREN, 1110 NORTH GLEBE RD, ARLINGTON, VA 22201-5704 USA"/>
    <s v="0198-7429"/>
    <s v=""/>
    <s v=""/>
    <s v="BEHAV DISORDERS"/>
    <s v="Behav. Disord."/>
    <s v="FEB"/>
    <x v="22"/>
    <n v="36"/>
    <n v="2"/>
    <s v=""/>
    <s v=""/>
    <s v=""/>
    <s v=""/>
    <n v="129"/>
    <n v="140"/>
    <s v=""/>
    <s v="10.1177/019874291103600204"/>
    <s v="http://dx.doi.org/10.1177/019874291103600204"/>
    <s v=""/>
    <s v=""/>
    <n v="12"/>
    <s v="Psychology, Clinical; Education, Special; Psychology, Educational"/>
    <s v="Social Science Citation Index (SSCI)"/>
    <s v="Psychology; Education &amp; Educational Research"/>
    <s v="751IC"/>
    <s v=""/>
    <s v=""/>
    <s v=""/>
    <s v=""/>
    <s v="2024-07-15"/>
    <x v="192"/>
    <s v="View Full Record in Web of Science"/>
  </r>
  <r>
    <x v="0"/>
    <x v="190"/>
    <s v=""/>
    <s v=""/>
    <s v=""/>
    <s v="Simpson, Richard L.; Mundschenk, Nancy A.; Heflin, L. Juane"/>
    <s v=""/>
    <s v=""/>
    <s v="Issues, Policies, and Recommendations for Improving the Education of Learners With Autism Spectrum Disorders"/>
    <x v="115"/>
    <s v=""/>
    <s v=""/>
    <s v="English"/>
    <s v="Article"/>
    <s v=""/>
    <s v=""/>
    <s v=""/>
    <s v=""/>
    <s v=""/>
    <s v="autism policy; autism issues; autism recommendations"/>
    <s v="YOUNG-CHILDREN; ACADEMIC ENGAGEMENT; SERVICE DELIVERY; SCHOOL STUDENTS; DISABILITIES; INCLUSION; TEACHERS; PROGRAMS; INTERVENTION; CURRICULUM"/>
    <s v="Children and youth with autism spectrum disorders (ASD) create significant challenges to educators and the educational system not only based on their ever-increasing numbers but also because of the questions and debates surrounding how best to provide them an appropriate and effective education. These issues include the skills, knowledge, and professional credentials of educators who teach learners with ASD, which settings are best suited for their educational experiences, and what and how children and youth with ASD should be taught. In this article the authors address these three core elements that underpin the education of pupils with ASD and offer recommendations for improving the present system."/>
    <s v="[Simpson, Richard L.] Univ Kansas, Dept Special Educ, Lawrence, KS 66045 USA; [Mundschenk, Nancy A.] So Illinois Univ, Carbondale, IL 62901 USA; [Heflin, L. Juane] Georgia State Univ, Teacher Preparat Program ASD, Atlanta, GA 30303 USA"/>
    <s v="University of Kansas; Southern Illinois University System; Southern Illinois University; University System of Georgia; Georgia State University"/>
    <s v="Simpson, RL (corresponding author), Univ Kansas, Dept Special Educ, JR Pearson Hall,1122 W Campus Rd, Lawrence, KS 66045 USA."/>
    <s v="richsimp@ku.edu"/>
    <s v=""/>
    <s v=""/>
    <s v=""/>
    <s v=""/>
    <s v=""/>
    <s v=""/>
    <n v="121"/>
    <n v="30"/>
    <n v="79"/>
    <n v="0"/>
    <n v="36"/>
    <s v="SAGE PUBLICATIONS INC"/>
    <s v="THOUSAND OAKS"/>
    <s v="2455 TELLER RD, THOUSAND OAKS, CA 91320 USA"/>
    <s v="1044-2073"/>
    <s v="1538-4802"/>
    <s v=""/>
    <s v="J DISABIL POLICY STU"/>
    <s v="J. Disabil. Policy Stud."/>
    <s v="JUN"/>
    <x v="22"/>
    <n v="22"/>
    <n v="1"/>
    <s v=""/>
    <s v=""/>
    <s v=""/>
    <s v=""/>
    <n v="3"/>
    <n v="17"/>
    <s v=""/>
    <s v="10.1177/1044207310394850"/>
    <s v="http://dx.doi.org/10.1177/1044207310394850"/>
    <s v=""/>
    <s v=""/>
    <n v="15"/>
    <s v="Rehabilitation"/>
    <s v="Social Science Citation Index (SSCI)"/>
    <s v="Rehabilitation"/>
    <s v="054TS"/>
    <s v=""/>
    <s v=""/>
    <s v=""/>
    <s v=""/>
    <s v="2024-07-15"/>
    <x v="193"/>
    <s v="View Full Record in Web of Science"/>
  </r>
  <r>
    <x v="0"/>
    <x v="191"/>
    <s v=""/>
    <s v=""/>
    <s v=""/>
    <s v="Martensson, Katarina; Roxa, Torgny; Olsson, Thomas"/>
    <s v=""/>
    <s v=""/>
    <s v="Developing a quality culture through the Scholarship of Teaching and Learning"/>
    <x v="116"/>
    <s v=""/>
    <s v=""/>
    <s v="English"/>
    <s v="Article"/>
    <s v=""/>
    <s v=""/>
    <s v=""/>
    <s v=""/>
    <s v=""/>
    <s v="academic freedom; culture; identity; leadership; Scholarship of Teaching and Learning"/>
    <s v="POLICY"/>
    <s v="The critical features of a strategy to promote improved teaching and learning are explored in this article from a socio-cultural perspective in a research-intensive institution. The paper presents theoretical underpinnings and implications as well as an empirical case study of such a strategy and its seemingly successful results. The strategy builds on Scholarship of Teaching and Learning beyond individual development and aims at cultivating a culture of continuous improvement of teaching and student learning. The case study describes a number of co-ordinated and interrelated activities at various institutional levels to support the strategy. The results are discussed in terms of academic engagement. Important aspects such as academic freedom, professional identity and leadership are also discussed."/>
    <s v="[Martensson, Katarina] Lund Univ, Ctr Educ Dev, S-22100 Lund, Sweden; [Roxa, Torgny; Olsson, Thomas] Lund Univ, Fac Engn, S-22100 Lund, Sweden"/>
    <s v="Lund University; Lund University"/>
    <s v="Mårtensson, K (corresponding author), Lund Univ, Ctr Educ Dev, S-22100 Lund, Sweden."/>
    <s v="katarina.martensson@ced.lu.se"/>
    <s v="Mårtensson, Katarina/J-7319-2019"/>
    <s v="Mårtensson, Katarina/0000-0002-7837-4382; Roxa, Torgny/0000-0002-0121-4807"/>
    <s v=""/>
    <s v=""/>
    <s v=""/>
    <s v=""/>
    <n v="33"/>
    <n v="65"/>
    <n v="69"/>
    <n v="1"/>
    <n v="44"/>
    <s v="ROUTLEDGE JOURNALS, TAYLOR &amp; FRANCIS LTD"/>
    <s v="ABINGDON"/>
    <s v="4 PARK SQUARE, MILTON PARK, ABINGDON OX14 4RN, OXFORDSHIRE, ENGLAND"/>
    <s v="0729-4360"/>
    <s v=""/>
    <s v=""/>
    <s v="HIGH EDUC RES DEV"/>
    <s v="High. Educ. Res. Dev."/>
    <s v=""/>
    <x v="22"/>
    <n v="30"/>
    <n v="1"/>
    <s v=""/>
    <s v=""/>
    <s v="SI"/>
    <s v=""/>
    <n v="51"/>
    <n v="62"/>
    <s v="PII 931481873"/>
    <s v="10.1080/07294360.2011.536972"/>
    <s v="http://dx.doi.org/10.1080/07294360.2011.536972"/>
    <s v=""/>
    <s v=""/>
    <n v="12"/>
    <s v="Education &amp; Educational Research"/>
    <s v="Social Science Citation Index (SSCI)"/>
    <s v="Education &amp; Educational Research"/>
    <s v="714OV"/>
    <s v=""/>
    <s v=""/>
    <s v=""/>
    <s v=""/>
    <s v="2024-07-15"/>
    <x v="194"/>
    <s v="View Full Record in Web of Science"/>
  </r>
  <r>
    <x v="0"/>
    <x v="192"/>
    <s v=""/>
    <s v=""/>
    <s v=""/>
    <s v="Carter, Erik W.; Moss, Colleen K.; Hoffman, Alicia; Chung, Yun-Ching; Sisco, Lynn"/>
    <s v=""/>
    <s v=""/>
    <s v="Efficacy and Social Validity of Peer Support Arrangements for Adolescents With Disabilities"/>
    <x v="13"/>
    <s v=""/>
    <s v=""/>
    <s v="English"/>
    <s v="Article"/>
    <s v=""/>
    <s v=""/>
    <s v=""/>
    <s v=""/>
    <s v=""/>
    <s v=""/>
    <s v="HIGH-SCHOOL-STUDENTS; EFFECTIVE INSTRUCTIONAL PRACTICES; GENERAL-EDUCATION CLASSROOMS; INTELLECTUAL DISABILITIES; DEVELOPMENTAL-DISABILITIES; INCLUSIVE EDUCATION; CURRICULUM; ACCESS; INTERVENTIONS; YOUTH"/>
    <s v="Current research and policy emphasize providing students with severe disabilities with the supports needed to participate socially and academically within inclusive classrooms. The authors examined the efficacy and acceptability of peer support arrangements as an avenue for promoting the participation of 3 students with severe disabilities in high school general education classrooms. In addition, they examined the specific supports students received from their peers and individually assigned paraprofessionals throughout the semester. Increases in peer interaction were evident for all students and peer partners were able to provide an array of academic- and social-related supports to their classmates with severe disabilities without concurrent decreases in academic engagement. The article offers recommendations for further refining and strengthening peer support interventions through future research and practice."/>
    <s v="[Carter, Erik W.] Vanderbilt Univ, Peabody Coll, Dept Special Educ, Nashville, TN 37203 USA; [Moss, Colleen K.; Chung, Yun-Ching] Univ Wisconsin, Waisman Ctr, Madison, WI 53706 USA; [Hoffman, Alicia] Univ Wisconsin, Dept Educ Psychol, Madison, WI 53706 USA; [Sisco, Lynn] Univ Wisconsin, Sch Social Work, Madison, WI 53706 USA"/>
    <s v="Vanderbilt University; Vanderbilt University Peabody College; University of Wisconsin System; University of Wisconsin Madison; University of Wisconsin System; University of Wisconsin Madison; University of Wisconsin System; University of Wisconsin Madison"/>
    <s v="Carter, EW (corresponding author), Vanderbilt Univ, Peabody Coll, Dept Special Educ, Box 228, Nashville, TN 37203 USA."/>
    <s v="erik.carter@vanderbilt.edu"/>
    <s v="Carter, Erik/AAX-3043-2020; Chung, Yun-Ching/AAX-1608-2020"/>
    <s v="Carter, Erik/0000-0001-7153-2782;"/>
    <s v=""/>
    <s v=""/>
    <s v=""/>
    <s v=""/>
    <n v="43"/>
    <n v="74"/>
    <n v="115"/>
    <n v="2"/>
    <n v="32"/>
    <s v="COUNCIL EXCEPTIONAL CHILDREN"/>
    <s v="ARLINGTON"/>
    <s v="1110 N GLEBE RD, ARLINGTON, VA 22201-5704 USA"/>
    <s v="0014-4029"/>
    <s v=""/>
    <s v=""/>
    <s v="EXCEPT CHILDREN"/>
    <s v="Except. Child."/>
    <s v="FAL"/>
    <x v="22"/>
    <n v="78"/>
    <n v="1"/>
    <s v=""/>
    <s v=""/>
    <s v=""/>
    <s v=""/>
    <n v="107"/>
    <n v="125"/>
    <s v=""/>
    <s v="10.1177/001440291107800107"/>
    <s v="http://dx.doi.org/10.1177/001440291107800107"/>
    <s v=""/>
    <s v=""/>
    <n v="19"/>
    <s v="Education, Special; Rehabilitation"/>
    <s v="Social Science Citation Index (SSCI)"/>
    <s v="Education &amp; Educational Research; Rehabilitation"/>
    <s v="811GL"/>
    <s v=""/>
    <s v=""/>
    <s v=""/>
    <s v=""/>
    <s v="2024-07-15"/>
    <x v="195"/>
    <s v="View Full Record in Web of Science"/>
  </r>
  <r>
    <x v="0"/>
    <x v="193"/>
    <s v=""/>
    <s v=""/>
    <s v=""/>
    <s v="Hill, Jonathan P."/>
    <s v=""/>
    <s v=""/>
    <s v="Faith and Understanding: Specifying the Impact of Higher Education on Religious Belief"/>
    <x v="117"/>
    <s v=""/>
    <s v=""/>
    <s v="English"/>
    <s v="Article"/>
    <s v=""/>
    <s v=""/>
    <s v=""/>
    <s v=""/>
    <s v=""/>
    <s v="higher education; super-empirical beliefs; university faculty; identity development"/>
    <s v="COLLEGE-STUDENTS; DELINQUENCY"/>
    <s v="This study examines the impact of educational enrollment and attainment on several measures of religious belief using nationally representative panel data. Although college does not appear to substantially alter the religious beliefs of most emerging adults, findings do reveal a modest increase in skepticism toward super-empirical religious beliefs among college students and graduates compared to those who have never attended any form of postsecondary education. This effect is dependent on college type, with students attending elite universities exhibiting the greatest increase in skepticism. Apart from changes in super-empirical belief, graduating from college modestly increases preferences for institutionalized religion while simultaneously reducing adherence to exclusivist religious belief. Faculty commitment to secularism, the degree of student academic engagement, and developing social identities may play a role in religious belief change, particularly at elite universities."/>
    <s v="Calvin Coll, Dept Sociol &amp; Social Work, Grand Rapids, MI 49546 USA"/>
    <s v="Calvin University"/>
    <s v="Hill, JP (corresponding author), Calvin Coll, Dept Sociol &amp; Social Work, 3201 Burton SE, Grand Rapids, MI 49546 USA."/>
    <s v="jph27@calvin.edu"/>
    <s v=""/>
    <s v=""/>
    <s v=""/>
    <s v=""/>
    <s v=""/>
    <s v=""/>
    <n v="73"/>
    <n v="72"/>
    <n v="112"/>
    <n v="1"/>
    <n v="48"/>
    <s v="WILEY"/>
    <s v="HOBOKEN"/>
    <s v="111 RIVER ST, HOBOKEN 07030-5774, NJ USA"/>
    <s v="0021-8294"/>
    <s v="1468-5906"/>
    <s v=""/>
    <s v="J SCI STUD RELIG"/>
    <s v="J. Sci. Stud. Relig."/>
    <s v="SEP"/>
    <x v="22"/>
    <n v="50"/>
    <n v="3"/>
    <s v=""/>
    <s v=""/>
    <s v=""/>
    <s v=""/>
    <n v="533"/>
    <n v="551"/>
    <s v=""/>
    <s v="10.1111/j.1468-5906.2011.01587.x"/>
    <s v="http://dx.doi.org/10.1111/j.1468-5906.2011.01587.x"/>
    <s v=""/>
    <s v=""/>
    <n v="19"/>
    <s v="Sociology; Religion"/>
    <s v="Social Science Citation Index (SSCI); Arts &amp; Humanities Citation Index (A&amp;HCI)"/>
    <s v="Sociology; Religion"/>
    <s v="815XL"/>
    <s v=""/>
    <s v=""/>
    <s v=""/>
    <s v=""/>
    <s v="2024-07-15"/>
    <x v="196"/>
    <s v="View Full Record in Web of Science"/>
  </r>
  <r>
    <x v="0"/>
    <x v="194"/>
    <s v=""/>
    <s v=""/>
    <s v=""/>
    <s v="Mundschenk, Nancy A.; Miner, Craig A.; Nastally, Becky L."/>
    <s v=""/>
    <s v=""/>
    <s v="Effective Classroom Management: An Air Traffic Control Analogy"/>
    <x v="58"/>
    <s v=""/>
    <s v=""/>
    <s v="English"/>
    <s v="Article"/>
    <s v=""/>
    <s v=""/>
    <s v=""/>
    <s v=""/>
    <s v=""/>
    <s v="classroom management; behavior; behavioral strategies; discipline; inclusion"/>
    <s v="ACADEMIC ENGAGEMENT; BEHAVIOR; AUTISM; SKILLS; MODEL"/>
    <s v="Teachers address a wide range of student behavior by teaching expectations and routines and by responding proactively and constructively to misbehavior, while simultaneously holding all students, including those with emotional or behavioral disorders, to high academic standards. It can be a challenge for educators to effectively communicate their expectations to students and provide the structure that some will need in order to function in the classroom. Using the job of an air traffic controller as an analogy may help teachers clearly communicate the strategies they will employ in the instructional environment and help students with and without disabilities remain academically engaged in meaningful learning activities. Empirically supported critical features of effective classroom management include strategies that maximize structure and predictability and fit nicely within the analogy. This article describes these strategies."/>
    <s v="[Miner, Craig A.] So Illinois Univ, Edwardsville, IL 62026 USA; [Mundschenk, Nancy A.; Nastally, Becky L.] So Illinois Univ Carbondale, Carbondale, IL USA"/>
    <s v="Southern Illinois University System; Southern Illinois University Edwardsville; Southern Illinois University System; Southern Illinois University"/>
    <s v="Miner, CA (corresponding author), So Illinois Univ, Box 1147, Edwardsville, IL 62026 USA."/>
    <s v="cminer@siue.edu"/>
    <s v=""/>
    <s v=""/>
    <s v=""/>
    <s v=""/>
    <s v=""/>
    <s v=""/>
    <n v="35"/>
    <n v="5"/>
    <n v="16"/>
    <n v="1"/>
    <n v="23"/>
    <s v="SAGE PUBLICATIONS INC"/>
    <s v="THOUSAND OAKS"/>
    <s v="2455 TELLER RD, THOUSAND OAKS, CA 91320 USA"/>
    <s v="1053-4512"/>
    <s v=""/>
    <s v=""/>
    <s v="INTERV SCH CLIN"/>
    <s v="Interv. Sch. Clin."/>
    <s v="NOV"/>
    <x v="22"/>
    <n v="47"/>
    <n v="2"/>
    <s v=""/>
    <s v=""/>
    <s v=""/>
    <s v=""/>
    <n v="98"/>
    <n v="103"/>
    <s v=""/>
    <s v="10.1177/1053451211414190"/>
    <s v="http://dx.doi.org/10.1177/1053451211414190"/>
    <s v=""/>
    <s v=""/>
    <n v="6"/>
    <s v="Education, Special"/>
    <s v="Social Science Citation Index (SSCI)"/>
    <s v="Education &amp; Educational Research"/>
    <s v="830WJ"/>
    <s v=""/>
    <s v=""/>
    <s v=""/>
    <s v=""/>
    <s v="2024-07-15"/>
    <x v="197"/>
    <s v="View Full Record in Web of Science"/>
  </r>
  <r>
    <x v="0"/>
    <x v="195"/>
    <s v=""/>
    <s v=""/>
    <s v=""/>
    <s v="Rivas-Drake, Deborah"/>
    <s v=""/>
    <s v=""/>
    <s v="Public Ethnic Regard and Academic Adjustment Among Latino Adolescents"/>
    <x v="106"/>
    <s v=""/>
    <s v=""/>
    <s v="English"/>
    <s v="Article"/>
    <s v=""/>
    <s v=""/>
    <s v=""/>
    <s v=""/>
    <s v=""/>
    <s v=""/>
    <s v="AFRICAN-AMERICAN; RACIAL IDENTITY; MULTIDIMENSIONAL INVENTORY; ACHIEVEMENT VALUES; BLACK IDENTITY; SCHOOL SUCCESS; MIDDLE SCHOOL; DISCRIMINATION; STUDENTS; MEXICAN"/>
    <s v="This study examined whether Latino adolescents' perceptions of personal support vis-a-vis those of ethnic regard by adults at school differentially relate to academic outcomes. Data were drawn from a sample of 156 Latino students (age M = 16.17, SD = 1.27; 61% girls, 39% boys) attending an urban high school. As expected, youth who perceived more positive public ethnic regard (i.e., by adults at school) were more engaged and higher achieving than their counterparts with more negative public regard. Importantly, after accounting for personal support from adults in school, public ethnic regard contributed uniquely to the variance explained by models predicting academic engagement and performance. These results suggest that public ethnic regard comprises a meaningful dimension of Latino adolescents' relationships with adults in school."/>
    <s v="Brown Univ, Dept Educ, Providence, RI 02912 USA"/>
    <s v="Brown University"/>
    <s v="Rivas-Drake, D (corresponding author), Brown Univ, Dept Educ, 340 Brook St, Providence, RI 02912 USA."/>
    <s v="deborah_rivas_drake@brown.edu"/>
    <s v=""/>
    <s v=""/>
    <s v=""/>
    <s v=""/>
    <s v=""/>
    <s v=""/>
    <n v="38"/>
    <n v="31"/>
    <n v="62"/>
    <n v="0"/>
    <n v="18"/>
    <s v="WILEY"/>
    <s v="HOBOKEN"/>
    <s v="111 RIVER ST, HOBOKEN 07030-5774, NJ USA"/>
    <s v="1050-8392"/>
    <s v="1532-7795"/>
    <s v=""/>
    <s v="J RES ADOLESCENCE"/>
    <s v="J. Res. Adolesc."/>
    <s v=""/>
    <x v="22"/>
    <n v="21"/>
    <n v="3"/>
    <s v=""/>
    <s v=""/>
    <s v=""/>
    <s v=""/>
    <n v="537"/>
    <n v="544"/>
    <s v=""/>
    <s v="10.1111/j.1532-7795.2010.00700.x"/>
    <s v="http://dx.doi.org/10.1111/j.1532-7795.2010.00700.x"/>
    <s v=""/>
    <s v=""/>
    <n v="8"/>
    <s v="Family Studies; Psychology, Developmental"/>
    <s v="Social Science Citation Index (SSCI)"/>
    <s v="Family Studies; Psychology"/>
    <s v="806EX"/>
    <s v=""/>
    <s v=""/>
    <s v=""/>
    <s v=""/>
    <s v="2024-07-15"/>
    <x v="198"/>
    <s v="View Full Record in Web of Science"/>
  </r>
  <r>
    <x v="0"/>
    <x v="196"/>
    <s v=""/>
    <s v=""/>
    <s v=""/>
    <s v="Stewart, Paul; Martinez Lucio, Miguel"/>
    <s v=""/>
    <s v=""/>
    <s v="Collective narratives and politics in the contemporary study of work: the new management practices debate"/>
    <x v="118"/>
    <s v=""/>
    <s v=""/>
    <s v="English"/>
    <s v="Article"/>
    <s v=""/>
    <s v=""/>
    <s v=""/>
    <s v=""/>
    <s v=""/>
    <s v="labour movement; labour process analysis; new management practices; public sociology"/>
    <s v="PUBLIC SOCIOLOGY; PERFORMANCE"/>
    <s v="In this article we explore the question of how as sociologists of work we might research those who constitute the substance of our labour process. We approach this question through an examination of the new management practices debate, principally in the labour movement where a distinctive and critical view of NMP developed in the late 1980s. Second, we argue that there is a link between this debate and the wider politics of labour process discussion both within and beyond the labour movement which has witnessed a shift away from an earlier engagement with worker interventions. In response we suggest the need to re-evaluate the nature of academic engagement with labour thus reanimating a closer engagement with labour-in-work and collective worker narratives."/>
    <s v="[Stewart, Paul] Univ Strathclyde, Dept HRM, Glasgow G1 1XQ, Lanark, Scotland; [Martinez Lucio, Miguel] Univ Manchester, Manchester Business Sch, HRM Employment Relat &amp; Employment Law Grp, Manchester M13 9PL, Lancs, England"/>
    <s v="University of Strathclyde; University of Manchester"/>
    <s v="Stewart, P (corresponding author), Graham Hills Bldg,50 Richmond St, Glasgow G1 1XU, Lanark, Scotland."/>
    <s v="paul.stewart.100@strath.ac.uk"/>
    <s v=""/>
    <s v="Martinez Lucio, Miguel/0000-0001-7090-9007"/>
    <s v=""/>
    <s v=""/>
    <s v=""/>
    <s v=""/>
    <n v="45"/>
    <n v="21"/>
    <n v="23"/>
    <n v="0"/>
    <n v="9"/>
    <s v="SAGE PUBLICATIONS LTD"/>
    <s v="LONDON"/>
    <s v="1 OLIVERS YARD, 55 CITY ROAD, LONDON EC1Y 1SP, ENGLAND"/>
    <s v="0950-0170"/>
    <s v=""/>
    <s v=""/>
    <s v="WORK EMPLOY SOC"/>
    <s v="Work Employ. Soc."/>
    <s v="JUN"/>
    <x v="22"/>
    <n v="25"/>
    <n v="2"/>
    <s v=""/>
    <s v=""/>
    <s v=""/>
    <s v=""/>
    <n v="327"/>
    <n v="341"/>
    <s v=""/>
    <s v="10.1177/0950017011398890"/>
    <s v="http://dx.doi.org/10.1177/0950017011398890"/>
    <s v=""/>
    <s v=""/>
    <n v="15"/>
    <s v="Economics; Industrial Relations &amp; Labor; Sociology"/>
    <s v="Social Science Citation Index (SSCI)"/>
    <s v="Business &amp; Economics; Sociology"/>
    <s v="779ZH"/>
    <s v=""/>
    <s v="Green Accepted"/>
    <s v=""/>
    <s v=""/>
    <s v="2024-07-15"/>
    <x v="199"/>
    <s v="View Full Record in Web of Science"/>
  </r>
  <r>
    <x v="0"/>
    <x v="197"/>
    <s v=""/>
    <s v=""/>
    <s v=""/>
    <s v="You, Sukkyung; Hong, Sehee; Ho, Hsiu-Zu"/>
    <s v=""/>
    <s v=""/>
    <s v="Longitudinal Effects of Perceived Control on Academic Achievement"/>
    <x v="8"/>
    <s v=""/>
    <s v=""/>
    <s v="English"/>
    <s v="Article"/>
    <s v=""/>
    <s v=""/>
    <s v=""/>
    <s v=""/>
    <s v=""/>
    <s v="academic achievement; ethnicity; perceived control; school engagement; structural equation modeling"/>
    <s v="COVARIANCE STRUCTURE-ANALYSIS; PERSONAL CONTROL; CHILDRENS PERCEPTIONS; CAUSAL ATTRIBUTIONS; SCHOOL PERFORMANCE; SELF-CONCEPT; LOCUS; SENSE; ADOLESCENCE; STUDENTS"/>
    <s v="It is well established that perceived control plays an important role in student academic achievement, but little is known about its longitudinal stability, ethnic variation, and developmental effects on subsequent achievement during adolescence. Findings from this study indicated (a) perceived control remains stable during adolescence for each of the four major ethnic groups in the United States; (b) perceived control has a direct effect on subsequent academic achievement as well as an indirect effect, which is mediated by high school student's academic engagement behaviors for all 4 ethnic groups; (c) regarding social contextual factors, students' perception of teacher and parental support had a positive effect on perceived control, which ultimately impacted the academic achievement of high school students across all 4 ethnic groups."/>
    <s v="[Hong, Sehee] Korea Univ, Dept Educ, Seoul 136701, South Korea; [You, Sukkyung] Hankuk Univ Foreign Studies, Coll Educ, Seoul, South Korea; [Ho, Hsiu-Zu] Univ Calif Santa Barbara, Grad Sch Educ, Santa Barbara, CA 93106 USA"/>
    <s v="Korea University; Hankuk University Foreign Studies; University of California System; University of California Santa Barbara"/>
    <s v="Hong, S (corresponding author), Korea Univ, Dept Educ, Seoul 136701, South Korea."/>
    <s v="seheehong@korea.ac.kr"/>
    <s v=""/>
    <s v=""/>
    <s v=""/>
    <s v=""/>
    <s v=""/>
    <s v=""/>
    <n v="67"/>
    <n v="31"/>
    <n v="52"/>
    <n v="1"/>
    <n v="41"/>
    <s v="ROUTLEDGE JOURNALS, TAYLOR &amp; FRANCIS LTD"/>
    <s v="ABINGDON"/>
    <s v="2-4 PARK SQUARE, MILTON PARK, ABINGDON OX14 4RN, OXON, ENGLAND"/>
    <s v="0022-0671"/>
    <s v="1940-0675"/>
    <s v=""/>
    <s v="J EDUC RES"/>
    <s v="J. Educ. Res."/>
    <s v=""/>
    <x v="22"/>
    <n v="104"/>
    <n v="4"/>
    <s v=""/>
    <s v=""/>
    <s v=""/>
    <s v=""/>
    <n v="253"/>
    <n v="266"/>
    <s v="PII 938560194"/>
    <s v="10.1080/00220671003733807"/>
    <s v="http://dx.doi.org/10.1080/00220671003733807"/>
    <s v=""/>
    <s v=""/>
    <n v="14"/>
    <s v="Education &amp; Educational Research"/>
    <s v="Social Science Citation Index (SSCI)"/>
    <s v="Education &amp; Educational Research"/>
    <s v="776JA"/>
    <s v=""/>
    <s v=""/>
    <s v=""/>
    <s v=""/>
    <s v="2024-07-15"/>
    <x v="200"/>
    <s v="View Full Record in Web of Science"/>
  </r>
  <r>
    <x v="0"/>
    <x v="198"/>
    <s v=""/>
    <s v=""/>
    <s v=""/>
    <s v="Shogren, Karrie A.; Lang, Russell; Machalicek, Wendy; Rispoli, Mandy J.; O'Reilly, Mark"/>
    <s v=""/>
    <s v=""/>
    <s v="Self-Versus Teacher Management of Behavior for Elementary School Students With Asperger Syndrome: Impact on Classroom Behavior"/>
    <x v="29"/>
    <s v=""/>
    <s v=""/>
    <s v="English"/>
    <s v="Article"/>
    <s v=""/>
    <s v=""/>
    <s v=""/>
    <s v=""/>
    <s v=""/>
    <s v="self-management; token economy; Asperger syndrome; appropriate classroom behavior; self-determination"/>
    <s v="GENERAL-EDUCATION CLASSROOMS; CHILDREN; AUTISM; DISABILITIES"/>
    <s v="The purpose of this study was to evaluate and compare the effectiveness of a token economy and a self-management intervention in an inclusive kindergarten classroom. Two 5-year-old children with Asperger syndrome who were struggling to follow classroom rules participated in the study. An ABACABAC (A = baseline, B = token economy, C = self-management) design with a maintenance phase was used. Results show improvements in appropriate classroom behavior and academic engagement during the token economy and self-management phases. The improvements were maintained 2, 4, and 8 weeks after the study ended and the classroom teacher continued to use the self-management system with the target students and independently created and implemented a classwide self-management system. Social validity data suggested a strong teacher preference for the self-management intervention because of its ease of implementation and focus on student responsibility. Implications for future research are discussed."/>
    <s v="[Shogren, Karrie A.] Univ Illinois, Champaign, IL 61820 USA; [Lang, Russell] Univ Calif Santa Barbara, Eli &amp; Edythe L Broad Asperger Res Ctr, Santa Barbara, CA 93106 USA; [Machalicek, Wendy] Univ Wisconsin Madison, Madison, WI USA; [Rispoli, Mandy J.] Texas A&amp;M Univ, College Stn, TX USA; [O'Reilly, Mark] Univ Texas Austin, Austin, TX 78712 USA"/>
    <s v="University of Illinois System; University of Illinois Urbana-Champaign; University of California System; University of California Santa Barbara; University of Wisconsin System; University of Wisconsin Madison; Texas A&amp;M University System; Texas A&amp;M University College Station; University of Texas System; University of Texas Austin"/>
    <s v="Shogren, KA (corresponding author), Univ Illinois, 288 Educ Bldg,MC-708,1310 S 6th St, Champaign, IL 61820 USA."/>
    <s v="kshogren@illinois.edu"/>
    <s v="Shogren, Karrie/AGU-9711-2022"/>
    <s v="Shogren, Karrie/0000-0001-7925-1299"/>
    <s v=""/>
    <s v=""/>
    <s v=""/>
    <s v=""/>
    <n v="19"/>
    <n v="22"/>
    <n v="31"/>
    <n v="2"/>
    <n v="28"/>
    <s v="SAGE PUBLICATIONS INC"/>
    <s v="THOUSAND OAKS"/>
    <s v="2455 TELLER RD, THOUSAND OAKS, CA 91320 USA"/>
    <s v="1098-3007"/>
    <s v=""/>
    <s v=""/>
    <s v="J POSIT BEHAV INTERV"/>
    <s v="J. Posit. Behav. Interv."/>
    <s v="APR"/>
    <x v="22"/>
    <n v="13"/>
    <n v="2"/>
    <s v=""/>
    <s v=""/>
    <s v=""/>
    <s v=""/>
    <n v="87"/>
    <n v="96"/>
    <s v=""/>
    <s v="10.1177/1098300710384508"/>
    <s v="http://dx.doi.org/10.1177/1098300710384508"/>
    <s v=""/>
    <s v=""/>
    <n v="10"/>
    <s v="Psychology, Clinical; Education, Special"/>
    <s v="Social Science Citation Index (SSCI)"/>
    <s v="Psychology; Education &amp; Educational Research"/>
    <s v="736QK"/>
    <s v=""/>
    <s v=""/>
    <s v=""/>
    <s v=""/>
    <s v="2024-07-15"/>
    <x v="201"/>
    <s v="View Full Record in Web of Science"/>
  </r>
  <r>
    <x v="0"/>
    <x v="199"/>
    <s v=""/>
    <s v=""/>
    <s v=""/>
    <s v="Kettle, Margaret"/>
    <s v=""/>
    <s v=""/>
    <s v="Academic practice as explanatory framework: reconceptualising international student academic engagement and university teaching"/>
    <x v="119"/>
    <s v=""/>
    <s v=""/>
    <s v="English"/>
    <s v="Article"/>
    <s v=""/>
    <s v=""/>
    <s v=""/>
    <s v=""/>
    <s v=""/>
    <s v="practice; international students; higher education; second-language learning; learning strategies; critical discourse analysis"/>
    <s v=""/>
    <s v="This paper joins growing interest in the concept of practice, and uses it to reconceptualise international student engagement with the demands of study at an Australian university. Practice foregrounds institutional structures and student agency and brings together psychologically- and socially-oriented perspectives on international student learning approaches. Utilising discourse theory, practice is defined as habitual and individual instances of socially-contextualised configurations of elements such as actions and interactions, roles and relations, identities, objects, values, and language. In the university context, academic practice highlights the institutionally-sanctioned ways of knowing, doing and being that constitute academic tasks. The concept is applied here to six international students' readings' of and strategic responses to academic work in a Master of Education course. It is argued that academic practice provides a comprehensive framework for explaining the interface between university academic requirements and international student learning, and the crucial role that teaching has in facilitating the experience."/>
    <s v="Queensland Univ Technol, Sch Cultural &amp; Language Studies, Brisbane, Qld 4001, Australia"/>
    <s v="Queensland University of Technology (QUT)"/>
    <s v="Kettle, M (corresponding author), Queensland Univ Technol, Sch Cultural &amp; Language Studies, Brisbane, Qld 4001, Australia."/>
    <s v="m.kettle@qut.edu.au"/>
    <s v=""/>
    <s v="Kettle, Margaret/0000-0002-4060-4226"/>
    <s v=""/>
    <s v=""/>
    <s v=""/>
    <s v=""/>
    <n v="48"/>
    <n v="14"/>
    <n v="26"/>
    <n v="1"/>
    <n v="16"/>
    <s v="ROUTLEDGE JOURNALS, TAYLOR &amp; FRANCIS LTD"/>
    <s v="ABINGDON"/>
    <s v="2-4 PARK SQUARE, MILTON PARK, ABINGDON OX14 4RN, OXON, ENGLAND"/>
    <s v="0159-6306"/>
    <s v="1469-3739"/>
    <s v=""/>
    <s v="DISCOURSE-ABINGDON"/>
    <s v="Discourse"/>
    <s v="FEB"/>
    <x v="22"/>
    <n v="32"/>
    <n v="1"/>
    <s v=""/>
    <s v=""/>
    <s v=""/>
    <s v=""/>
    <n v="1"/>
    <n v="14"/>
    <s v=""/>
    <s v="10.1080/01596306.2011.537067"/>
    <s v="http://dx.doi.org/10.1080/01596306.2011.537067"/>
    <s v=""/>
    <s v=""/>
    <n v="14"/>
    <s v="Education &amp; Educational Research"/>
    <s v="Social Science Citation Index (SSCI)"/>
    <s v="Education &amp; Educational Research"/>
    <s v="714FR"/>
    <s v=""/>
    <s v="Green Published"/>
    <s v=""/>
    <s v=""/>
    <s v="2024-07-15"/>
    <x v="202"/>
    <s v="View Full Record in Web of Science"/>
  </r>
  <r>
    <x v="0"/>
    <x v="200"/>
    <s v=""/>
    <s v=""/>
    <s v=""/>
    <s v="Juvonen, Jaana; Wang, Yueyan; Espinoza, Guadalupe"/>
    <s v=""/>
    <s v=""/>
    <s v="Bullying Experiences and Compromised Academic Performance Across Middle School Grades"/>
    <x v="120"/>
    <s v=""/>
    <s v=""/>
    <s v="English"/>
    <s v="Article"/>
    <s v=""/>
    <s v=""/>
    <s v=""/>
    <s v=""/>
    <s v=""/>
    <s v="bullying; academic performance; middle school; longitudinal research"/>
    <s v="PEER VICTIMIZATION; SELF-CONCEPT; ADJUSTMENT; HARASSMENT; EXCLUSION; REJECTION"/>
    <s v="The goal of the study was to examine whether bullying experiences are associated with lower academic performance across middle school among urban students. The ethnically diverse sample was drawn from a longitudinal study of 2,300 sixth graders (44% Latino, 26% African American, 10% Asian, 10% White, and 10% mixed) from 11 public middle schools. Results of multilevel models (MLMs) showed that grade point averages and teacher-rated academic engagement were each predicted by both self-perceptions of victimization and peer nominations of victim reputation, controlling for demographic and school-level differences as well as overall declines in academic performance over time. Further MLM analyses suggested that most of the victimization effect was due to between-subject differences, as opposed to within-subject fluctuations, in victimization over time. The results of the study suggest that peer victimization cannot be ignored when trying to improve educational outcomes in urban middle schools."/>
    <s v="[Juvonen, Jaana] Univ Calif Los Angeles, Dept Psychol, Dev Psychol Program, Los Angeles, CA 90095 USA"/>
    <s v="University of California System; University of California Los Angeles"/>
    <s v="Juvonen, J (corresponding author), Univ Calif Los Angeles, Dept Psychol, Dev Psychol Program, Los Angeles, CA 90095 USA."/>
    <s v="j_juvonen@yahoo.com"/>
    <s v="Wang, Yueyan/C-1863-2017"/>
    <s v=""/>
    <s v=""/>
    <s v=""/>
    <s v=""/>
    <s v=""/>
    <n v="31"/>
    <n v="229"/>
    <n v="259"/>
    <n v="7"/>
    <n v="84"/>
    <s v="SAGE PUBLICATIONS INC"/>
    <s v="THOUSAND OAKS"/>
    <s v="2455 TELLER RD, THOUSAND OAKS, CA 91320 USA"/>
    <s v="0272-4316"/>
    <s v="1552-5449"/>
    <s v=""/>
    <s v="J EARLY ADOLESCENCE"/>
    <s v="J. Early Adolesc."/>
    <s v="FEB"/>
    <x v="22"/>
    <n v="31"/>
    <n v="1"/>
    <s v=""/>
    <s v=""/>
    <s v=""/>
    <s v=""/>
    <n v="152"/>
    <n v="173"/>
    <s v=""/>
    <s v="10.1177/0272431610379415"/>
    <s v="http://dx.doi.org/10.1177/0272431610379415"/>
    <s v=""/>
    <s v=""/>
    <n v="22"/>
    <s v="Family Studies; Psychology, Developmental"/>
    <s v="Social Science Citation Index (SSCI)"/>
    <s v="Family Studies; Psychology"/>
    <s v="700BS"/>
    <s v=""/>
    <s v=""/>
    <s v=""/>
    <s v=""/>
    <s v="2024-07-15"/>
    <x v="203"/>
    <s v="View Full Record in Web of Science"/>
  </r>
  <r>
    <x v="0"/>
    <x v="201"/>
    <s v=""/>
    <s v=""/>
    <s v=""/>
    <s v="Martin, Andrew J."/>
    <s v=""/>
    <s v=""/>
    <s v="Courage in the Classroom: Exploring a New Framework Predicting Academic Performance and Engagement"/>
    <x v="88"/>
    <s v=""/>
    <s v=""/>
    <s v="English"/>
    <s v="Article"/>
    <s v=""/>
    <s v=""/>
    <s v=""/>
    <s v=""/>
    <s v=""/>
    <s v="engagement; motivation; performance; courage; confidence"/>
    <s v="MULTIDIMENSIONAL MODEL; CONSTRUCT-VALIDITY; SELF-CONCEPT; SCHOOL; MOTIVATION; ACHIEVEMENT; STUDENTS; CHILDRENS; BUOYANCY; EMOTIONS"/>
    <s v="In the context of 7,637 high school students, the present study explored an hypothesized formulation of academic courage (defined as perseverance in the face of academic difficulty and fear) and its role in predicting academic performance (literacy and arithmetic) and various academic engagement measures (planning, task management, self-handicapping, disengagement, class participation, enjoyment of school, and positive academic intentions). Cluster analysis of core factors derived a four-group solution comprising courage, confidence, avoidance, and helpless orientations. Results from structural equation modeling demonstrated that courage and confidence are not significantly different on some academic measures (including performance) but that across the bulk of measures, confidence is more adaptive. However, courage was unambiguously more adaptive than avoidance and helpless orientations across all outcome measures. In summary, although confidence yields the most positive educational outcomes, courage can be considered an educationally effective response in the face or presence of fear."/>
    <s v="Univ Sydney, Fac Educ &amp; Social Work, Sydney, NSW 2006, Australia"/>
    <s v="University of Sydney"/>
    <s v="Martin, AJ (corresponding author), Univ Sydney, Fac Educ &amp; Social Work, Sydney, NSW 2006, Australia."/>
    <s v="andrew.martin@sydney.edu.au"/>
    <s v="McLean, Laurence JA/C-7367-2014"/>
    <s v="Martin, Andrew/0000-0001-5504-392X"/>
    <s v=""/>
    <s v=""/>
    <s v=""/>
    <s v=""/>
    <n v="87"/>
    <n v="24"/>
    <n v="40"/>
    <n v="1"/>
    <n v="38"/>
    <s v="AMER PSYCHOLOGICAL ASSOC"/>
    <s v="WASHINGTON"/>
    <s v="750 FIRST ST NE, WASHINGTON, DC 20002-4242 USA"/>
    <s v="1045-3830"/>
    <s v="1939-1560"/>
    <s v=""/>
    <s v="SCHOOL PSYCHOL QUART"/>
    <s v="Sch. Psychol. Q."/>
    <s v="JUN"/>
    <x v="22"/>
    <n v="26"/>
    <n v="2"/>
    <s v=""/>
    <s v=""/>
    <s v=""/>
    <s v=""/>
    <n v="145"/>
    <n v="160"/>
    <s v=""/>
    <s v="10.1037/a0023020"/>
    <s v="http://dx.doi.org/10.1037/a0023020"/>
    <s v=""/>
    <s v=""/>
    <n v="16"/>
    <s v="Psychology, Educational"/>
    <s v="Social Science Citation Index (SSCI)"/>
    <s v="Psychology"/>
    <s v="777OD"/>
    <s v=""/>
    <s v=""/>
    <s v=""/>
    <s v=""/>
    <s v="2024-07-15"/>
    <x v="204"/>
    <s v="View Full Record in Web of Science"/>
  </r>
  <r>
    <x v="0"/>
    <x v="202"/>
    <s v=""/>
    <s v=""/>
    <s v=""/>
    <s v="Horta, Hugo; Lacy, T. Austin"/>
    <s v=""/>
    <s v=""/>
    <s v="How does size matter for science? Exploring the effects of research unit size on academics' scientific productivity and information exchange behaviors"/>
    <x v="121"/>
    <s v=""/>
    <s v=""/>
    <s v="English"/>
    <s v="Article"/>
    <s v=""/>
    <s v=""/>
    <s v=""/>
    <s v=""/>
    <s v=""/>
    <s v=""/>
    <s v="HIGHER-EDUCATION; PUBLICATION-RATE; RESEARCH OUTPUT; UNIVERSITIES; DEPARTMENTS; IMPACT; DETERMINANTS; TEAMS"/>
    <s v="This article analyzes the impact of research unit size on academics' scientific output and communication behavior with peers, controlling for individual and organizational characteristics, including the academics' engagement in teaching. Results show that research unit size does not influence total scientific output, but rather the scientific output profile of individual academics. Upon disaggregating the output we find that academics at larger research units publish more in international than in national peer-reviewed journals. This suggests that research unit size positively affects international visibility, a venue that may proxy for research quality. The analysis also shows that as research unit size increases, it influences academics' overall communication. Most importantly, the academics' information exchange with peers at both national and international levels is highest at larger research units, suggesting that research unit size facilitates contact with academics at both national and international institutions."/>
    <s v="[Horta, Hugo] ISCTE Inst Univ Lisboa, Ctr Invest Estudos Sociol, P-1649026 Lisbon, Portugal; [Horta, Hugo] Univ Tecn Lisboa, IST, Ctr Estudos Inovacao Tecnol &amp; Polit Desenvolvimen, IN, Lisbon, Portugal; [Lacy, T. Austin] Univ Georgia, Inst Higher Educ, Athens, GA 30602 USA"/>
    <s v="Instituto Universitario de Lisboa; Universidade de Lisboa; University System of Georgia; University of Georgia"/>
    <s v="Horta, H (corresponding author), ISCTE Inst Univ Lisboa, Ctr Invest Estudos Sociol, Edificio ISCTE,Av Forcas Armadas, P-1649026 Lisbon, Portugal."/>
    <s v="hugo.horta@dem.ist.utl.pt; tlacy@uga.edu"/>
    <s v="Horta, Hugo/C-6327-2008"/>
    <s v="Horta, Hugo/0000-0001-6814-1393; Lacy, Thomas/0000-0003-0057-7048"/>
    <s v=""/>
    <s v=""/>
    <s v=""/>
    <s v=""/>
    <n v="46"/>
    <n v="44"/>
    <n v="50"/>
    <n v="3"/>
    <n v="52"/>
    <s v="OXFORD UNIV PRESS"/>
    <s v="OXFORD"/>
    <s v="GREAT CLARENDON ST, OXFORD OX2 6DP, ENGLAND"/>
    <s v="0302-3427"/>
    <s v="1471-5430"/>
    <s v=""/>
    <s v="SCI PUBL POLICY"/>
    <s v="Sci. Public Policy"/>
    <s v="JUL"/>
    <x v="22"/>
    <n v="38"/>
    <n v="6"/>
    <s v=""/>
    <s v=""/>
    <s v="SI"/>
    <s v=""/>
    <n v="449"/>
    <n v="462"/>
    <s v=""/>
    <s v="10.3152/030234211X12960315267813"/>
    <s v="http://dx.doi.org/10.3152/030234211X12960315267813"/>
    <s v=""/>
    <s v=""/>
    <n v="14"/>
    <s v="Environmental Studies; Management; Public Administration"/>
    <s v="Social Science Citation Index (SSCI)"/>
    <s v="Environmental Sciences &amp; Ecology; Business &amp; Economics; Public Administration"/>
    <s v="797GI"/>
    <s v=""/>
    <s v=""/>
    <s v=""/>
    <s v=""/>
    <s v="2024-07-15"/>
    <x v="205"/>
    <s v="View Full Record in Web of Science"/>
  </r>
  <r>
    <x v="0"/>
    <x v="203"/>
    <s v=""/>
    <s v=""/>
    <s v=""/>
    <s v="London, Bonita; Rosenthal, Lisa; Gonzalez, Angel"/>
    <s v=""/>
    <s v=""/>
    <s v="Assessing the Role of Gender Rejection Sensitivity, Identity, and Support on the Academic Engagement of Women in Nontraditional Fields using Experience Sampling Methods"/>
    <x v="122"/>
    <s v=""/>
    <s v=""/>
    <s v="English"/>
    <s v="Article"/>
    <s v=""/>
    <s v=""/>
    <s v=""/>
    <s v=""/>
    <s v=""/>
    <s v=""/>
    <s v="ELECTRONIC DIARIES; PAPER; DISCLOSURE; REMEMBER; RAFAELI; SHROUT; BOLGER; GREEN; MATH; ENVIRONMENTS"/>
    <s v="Efforts to understand and alleviate the pervasive underrepresentation of women in science, technology, engineering, and mathematics (STEM) fields may benefit from the utilization of research methodologies that can model STEM engagement from multiple levels of analysis. We discuss the utility of experience sampling methodology (ESM) in capturing this broad range of factors that contribute to women's success and engagement in STEM fields-as well as other fields in which women have historically been underrepresented-with special focus on the importance of identity, social support, and gender-based rejection. We propose that the use of ESM may provide fine-grained details of women's STEM experiences, and thus model the challenges they face in STEM fields. The advantages of using ESM for capturing repeated measures of affect and behavior, the use of electronic methods of data collection, and the use of ESM to administer interventions are discussed."/>
    <s v="[London, Bonita] SUNY Stony Brook, Dept Psychol, Social &amp; Hlth Psychol Program, Stony Brook, NY 11794 USA"/>
    <s v="State University of New York (SUNY) System; State University of New York (SUNY) Stony Brook"/>
    <s v="London, B (corresponding author), SUNY Stony Brook, Dept Psychol, Social &amp; Hlth Psychol Program, Stony Brook, NY 11794 USA."/>
    <s v="bonita.london@stonybrook.edu"/>
    <s v=""/>
    <s v="London, Bonita/0000-0003-0409-641X; Gonzalez, Angel/0009-0005-8553-5825"/>
    <s v="Direct For Education and Human Resources; Division Of Human Resource Development [1036427] Funding Source: National Science Foundation"/>
    <s v="Direct For Education and Human Resources; Division Of Human Resource Development(National Science Foundation (NSF)NSF - Directorate for STEM Education (EDU))"/>
    <s v=""/>
    <s v=""/>
    <n v="60"/>
    <n v="16"/>
    <n v="24"/>
    <n v="0"/>
    <n v="24"/>
    <s v="WILEY"/>
    <s v="HOBOKEN"/>
    <s v="111 RIVER ST, HOBOKEN 07030-5774, NJ USA"/>
    <s v="0022-4537"/>
    <s v="1540-4560"/>
    <s v=""/>
    <s v="J SOC ISSUES"/>
    <s v="J. Soc. Issues"/>
    <s v=""/>
    <x v="22"/>
    <n v="67"/>
    <n v="3"/>
    <s v=""/>
    <s v=""/>
    <s v=""/>
    <s v=""/>
    <n v="510"/>
    <n v="530"/>
    <s v=""/>
    <s v="10.1111/j.1540-4560.2011.01712.x"/>
    <s v="http://dx.doi.org/10.1111/j.1540-4560.2011.01712.x"/>
    <s v=""/>
    <s v=""/>
    <n v="21"/>
    <s v="Social Issues; Psychology, Social"/>
    <s v="Social Science Citation Index (SSCI)"/>
    <s v="Social Issues; Psychology"/>
    <s v="823AK"/>
    <s v=""/>
    <s v=""/>
    <s v=""/>
    <s v=""/>
    <s v="2024-07-15"/>
    <x v="206"/>
    <s v="View Full Record in Web of Science"/>
  </r>
  <r>
    <x v="0"/>
    <x v="204"/>
    <s v=""/>
    <s v=""/>
    <s v=""/>
    <s v="Brew, Angela; Boud, David; Namgung, Sang Un"/>
    <s v=""/>
    <s v=""/>
    <s v="Influences on the formation of academics: the role of the doctorate and structured development opportunities"/>
    <x v="123"/>
    <s v=""/>
    <s v=""/>
    <s v="English"/>
    <s v="Article"/>
    <s v=""/>
    <s v=""/>
    <s v=""/>
    <s v=""/>
    <s v=""/>
    <s v="academic formation; teaching; researchers"/>
    <s v=""/>
    <s v="The paper examines influences of doctoral study and structured early career interventions on academic work. It uses evidence from a survey in six Australian universities (n=1158) to explore academics' engagement with research and teaching development. It regards universities as social situations that are ambiguous, presenting conflicting opportunities for growth and development and the pursuit of personal objectives. Academics' emphases on different aspects of academic work involve complex responses that are subject to many influences. It shows that doctoral work may avoid developing key skills that academics need and that the extent to which doctoral study prepares academics for different aspects of their role is different in different disciplines and institutions. It also shows that the conduct of academics in their major roles is little influenced by the training and development they engage in. The paper discusses the survey findings in terms of what constrains and what enables academics to take up particular development opportunities. It argues that to understand academic practice, analysis of how organisational influences are interpreted is needed."/>
    <s v="[Brew, Angela] Macquarie Univ, Learning &amp; Teaching Ctr, Sydney, NSW 2109, Australia; [Boud, David] Univ Technol Sydney, Fac Arts &amp; Social Sci, Sydney, NSW 2007, Australia; [Namgung, Sang Un] Univ Sydney, Fac Educ &amp; Social Work, Sydney, NSW 2006, Australia"/>
    <s v="Macquarie University; University of Technology Sydney; University of Sydney"/>
    <s v="Brew, A (corresponding author), Macquarie Univ, Learning &amp; Teaching Ctr, Sydney, NSW 2109, Australia."/>
    <s v="angela.brew@mq.edu.au"/>
    <s v="Boud, David/AAY-1956-2021; Boud, David/R-7498-2019"/>
    <s v="Boud, David/0000-0002-6883-2722; Brew, Angela/0000-0002-2944-7098"/>
    <s v=""/>
    <s v=""/>
    <s v=""/>
    <s v=""/>
    <n v="23"/>
    <n v="35"/>
    <n v="39"/>
    <n v="0"/>
    <n v="15"/>
    <s v="ROUTLEDGE JOURNALS, TAYLOR &amp; FRANCIS LTD"/>
    <s v="ABINGDON"/>
    <s v="2-4 PARK SQUARE, MILTON PARK, ABINGDON OX14 4RN, OXON, ENGLAND"/>
    <s v="0158-037X"/>
    <s v="1470-126X"/>
    <s v=""/>
    <s v="STUD CONTIN EDUC"/>
    <s v="Stud. Contin. Educ."/>
    <s v=""/>
    <x v="22"/>
    <n v="33"/>
    <n v="1"/>
    <s v=""/>
    <s v=""/>
    <s v="SI"/>
    <s v=""/>
    <n v="51"/>
    <n v="66"/>
    <s v="PII 933264509"/>
    <s v="10.1080/0158037X.2010.515575"/>
    <s v="http://dx.doi.org/10.1080/0158037X.2010.515575"/>
    <s v=""/>
    <s v=""/>
    <n v="16"/>
    <s v="Education &amp; Educational Research"/>
    <s v="Social Science Citation Index (SSCI)"/>
    <s v="Education &amp; Educational Research"/>
    <s v="719MT"/>
    <s v=""/>
    <s v=""/>
    <s v=""/>
    <s v=""/>
    <s v="2024-07-15"/>
    <x v="207"/>
    <s v="View Full Record in Web of Science"/>
  </r>
  <r>
    <x v="0"/>
    <x v="205"/>
    <s v=""/>
    <s v=""/>
    <s v=""/>
    <s v="Campbell, Amy; Anderson, Cynthia M."/>
    <s v=""/>
    <s v=""/>
    <s v="CHECK-IN/CHECK-OUT: A SYSTEMATIC EVALUATION AND COMPONENT ANALYSIS"/>
    <x v="3"/>
    <s v=""/>
    <s v=""/>
    <s v="English"/>
    <s v="Article"/>
    <s v=""/>
    <s v=""/>
    <s v=""/>
    <s v=""/>
    <s v=""/>
    <s v="classrooms; conditioned reinforcement; feedback; schools; token economy"/>
    <s v="POSITIVE BEHAVIOR SUPPORT; FUNCTIONAL ASSESSMENT; SCHOOL; INTERVENTION; ATTENTION; STUDENTS"/>
    <s v="Tier 2 interventions are implemented similarly across students and thus serve as an efficient and cost-effective method of behavior support in school settings. Check-in/check-out is a Tier 2 intervention with documented effectiveness (e.g., Hawken &amp; Horner, 2003; Todd, Campbell, Meyer, &amp; Horner, 2008). Key features of the intervention include brief morning and afternoon meetings with the intervention coordinator, use of a point card on which the teacher monitors student behavior, and teacher feedback at predetermined times. The present study sought to add to the literature by examining the relative contributions of the teacher-feedback components of check-in/check-out via the use of a component analysis. Working with 4 children in a general education setting, we first evaluated the effectiveness of the procedure using reversal designs. Next, we systematically removed teacher-feedback components to assess effects on problem behavior and academic engagement. For 3 of 4 participants, we were able to remove all teacher-feedback sessions and the point card; for the 4th participant, we removed only 2 of 3 teacher-feedback sessions due to time constraints."/>
    <s v="[Campbell, Amy; Anderson, Cynthia M.] Univ Oregon, Eugene, OR 97403 USA"/>
    <s v="University of Oregon"/>
    <s v="Anderson, CM (corresponding author), 5261 Univ Oregon, Dept Special Educ &amp; Clin Sci, Eugene, OR 97403 USA."/>
    <s v="canders@uoregon.edu"/>
    <s v=""/>
    <s v=""/>
    <s v=""/>
    <s v=""/>
    <s v=""/>
    <s v=""/>
    <n v="27"/>
    <n v="61"/>
    <n v="118"/>
    <n v="3"/>
    <n v="12"/>
    <s v="JOURNAL APPL BEHAV ANAL"/>
    <s v="LAWRENCE"/>
    <s v="DEPT HUMAN DEVELOPMENT, UNIV KANSAS, LAWRENCE, KS 66045 USA"/>
    <s v="0021-8855"/>
    <s v=""/>
    <s v=""/>
    <s v="J APPL BEHAV ANAL"/>
    <s v="J. Appl. Behav. Anal."/>
    <s v="SUM"/>
    <x v="22"/>
    <n v="44"/>
    <n v="2"/>
    <s v=""/>
    <s v=""/>
    <s v=""/>
    <s v=""/>
    <n v="315"/>
    <n v="326"/>
    <s v=""/>
    <s v="10.1901/jaba.2011.44-315"/>
    <s v="http://dx.doi.org/10.1901/jaba.2011.44-315"/>
    <s v=""/>
    <s v=""/>
    <n v="12"/>
    <s v="Psychology, Clinical"/>
    <s v="Social Science Citation Index (SSCI)"/>
    <s v="Psychology"/>
    <s v="782LW"/>
    <n v="21709787"/>
    <s v="Green Published"/>
    <s v=""/>
    <s v=""/>
    <s v="2024-07-15"/>
    <x v="208"/>
    <s v="View Full Record in Web of Science"/>
  </r>
  <r>
    <x v="0"/>
    <x v="206"/>
    <s v=""/>
    <s v=""/>
    <s v=""/>
    <s v="Pellecchia, Melanie; Connell, James E.; Eisenhart, Donald; Kane, Meghan; Schoener, Christine; Turkel, Kimberly; Riley, Megan; Mandell, David S."/>
    <s v=""/>
    <s v=""/>
    <s v="We're all in this together now: Group performance feedback to increase classroom team data collection"/>
    <x v="2"/>
    <s v=""/>
    <s v=""/>
    <s v="English"/>
    <s v="Article"/>
    <s v=""/>
    <s v=""/>
    <s v=""/>
    <s v=""/>
    <s v=""/>
    <s v="Performance feedback; Classroom team; Consultation; Autism; Fidelity; Generalization"/>
    <s v="CURRICULUM-BASED MEASUREMENT; FOLLOW-UP; INTERVENTION IMPLEMENTATION; TEACHER IMPLEMENTATION; STUDENT-ACHIEVEMENT; ACADEMIC ENGAGEMENT; CONSULTATION; BEHAVIOR; INTEGRITY; OPPORTUNITIES"/>
    <s v="This study's primary goal was to evaluate the use of performance feedback procedures delivered to a classroom team to increase daily data collection. Performance feedback (PFB) was delivered to four classroom teams responsible for the daily collection of data representing student performance during prescribed instructional activities. Using a multiple-baseline design, the effects of the team performance-feedback were evaluated for the target student, and for generalization to data collection for all classroom students. A secondary question evaluated if student on-task behavior correlated with increased data collection. Finally, social validity was investigated to evaluate team satisfaction with the PFB intervention. The results demonstrate improved data collection across all four classroom teams for the target student in each classroom and generalization within classrooms to all remaining students. Slight increases in student on-task behavior were observed in three of the four classrooms, and teacher satisfaction ratings were high. (C) 2011 Society for the Study of School Psychology. Published by Elsevier Ltd. All rights reserved."/>
    <s v="[Connell, James E.; Mandell, David S.] Univ Penn, Philadelphia, PA 19104 USA; [Pellecchia, Melanie] Temple Univ, Philadelphia, PA 19122 USA"/>
    <s v="University of Pennsylvania; Pennsylvania Commonwealth System of Higher Education (PCSHE); Temple University"/>
    <s v="Connell, JE (corresponding author), Univ Penn, Philadelphia, PA 19104 USA."/>
    <s v="connej@upenn.edu"/>
    <s v="Connell, James E/D-5651-2014; Mandell, David S/H-2730-2012"/>
    <s v=""/>
    <s v=""/>
    <s v=""/>
    <s v=""/>
    <s v=""/>
    <n v="41"/>
    <n v="14"/>
    <n v="21"/>
    <n v="1"/>
    <n v="19"/>
    <s v="PERGAMON-ELSEVIER SCIENCE LTD"/>
    <s v="OXFORD"/>
    <s v="THE BOULEVARD, LANGFORD LANE, KIDLINGTON, OXFORD OX5 1GB, ENGLAND"/>
    <s v="0022-4405"/>
    <s v="1873-3506"/>
    <s v=""/>
    <s v="J SCHOOL PSYCHOL"/>
    <s v="J. Sch. Psychol."/>
    <s v="AUG"/>
    <x v="22"/>
    <n v="49"/>
    <n v="4"/>
    <s v=""/>
    <s v=""/>
    <s v=""/>
    <s v=""/>
    <n v="411"/>
    <n v="431"/>
    <s v=""/>
    <s v="10.1016/j.jsp.2011.04.003"/>
    <s v="http://dx.doi.org/10.1016/j.jsp.2011.04.003"/>
    <s v=""/>
    <s v=""/>
    <n v="21"/>
    <s v="Psychology, Educational"/>
    <s v="Social Science Citation Index (SSCI)"/>
    <s v="Psychology"/>
    <s v="801JJ"/>
    <n v="21723998"/>
    <s v=""/>
    <s v=""/>
    <s v=""/>
    <s v="2024-07-15"/>
    <x v="209"/>
    <s v="View Full Record in Web of Science"/>
  </r>
  <r>
    <x v="0"/>
    <x v="114"/>
    <s v=""/>
    <s v=""/>
    <s v=""/>
    <s v="Shih, Shu-Shen"/>
    <s v=""/>
    <s v=""/>
    <s v="Perfectionism, Implicit Theories of Intelligence, and Taiwanese Eighth-Grade Students' Academic Engagement"/>
    <x v="8"/>
    <s v=""/>
    <s v=""/>
    <s v="English"/>
    <s v="Article"/>
    <s v=""/>
    <s v=""/>
    <s v=""/>
    <s v=""/>
    <s v=""/>
    <s v="academic emotions; contingent self-worth; implicit theories of intelligence; perfectionism; self-handicapping"/>
    <s v="ACHIEVEMENT GOALS; CLINICAL PERFECTIONISM; INDIVIDUAL-DIFFERENCES; PERFORMANCE; MOTIVATION; DIMENSIONS; CONTINGENCIES; COMPONENTS; BEHAVIORS; MODEL"/>
    <s v="The authors attempted to examine how Taiwanese junior high school students' perfectionistic tendencies and implicit theories of intelligence were related to their academic emotions and approach versus avoidance self-regulation, and to determine differences in contingent self-worth, emotions, and self-regulation among students with different subtypes of perfectionism. A total of 481 8th-grade Taiwanese students completed a self-reported survey assessing their perfectionistic tendencies, implicit theories of intelligence, academic emotions, behavioral self-regulation, and use of self-handicapping strategies. Results suggested that adaptive perfectionism enabled adolescents to experience positive emotions and to engage in behavioral self-regulation, whereas maladaptive perfectionism was positively associated with negative emotions and self-handicapping. In addition, the incremental theory of intelligence predicted positive affect and constructive coping. By contrast, the entity theory was positively correlated with negative emotions and self-handicapping. The authors also documented profiles of students with different perfectionistic tendencies. Findings showed that in general adaptive perfectionists displayed the healthiest emotions and self-regulatory styles. Implications for education and further research are discussed."/>
    <s v="[Shih, Shu-Shen] Natl Chengchi Univ, Inst Teacher Educ, Taipei 11605, Taiwan"/>
    <s v="National Chengchi University"/>
    <s v="Shih, SS (corresponding author), Natl Chengchi Univ, Inst Teacher Educ, 64 Sec 2,ZhiNan Rd, Taipei 11605, Taiwan."/>
    <s v="shusshen@nccu.edu.tw"/>
    <s v=""/>
    <s v=""/>
    <s v=""/>
    <s v=""/>
    <s v=""/>
    <s v=""/>
    <n v="61"/>
    <n v="60"/>
    <n v="82"/>
    <n v="3"/>
    <n v="65"/>
    <s v="ROUTLEDGE JOURNALS, TAYLOR &amp; FRANCIS LTD"/>
    <s v="ABINGDON"/>
    <s v="2-4 PARK SQUARE, MILTON PARK, ABINGDON OX14 4RN, OXON, ENGLAND"/>
    <s v="0022-0671"/>
    <s v="1940-0675"/>
    <s v=""/>
    <s v="J EDUC RES"/>
    <s v="J. Educ. Res."/>
    <s v=""/>
    <x v="22"/>
    <n v="104"/>
    <n v="2"/>
    <s v=""/>
    <s v=""/>
    <s v=""/>
    <s v=""/>
    <n v="131"/>
    <n v="142"/>
    <s v="PII 933281424"/>
    <s v="10.1080/00220670903570368"/>
    <s v="http://dx.doi.org/10.1080/00220670903570368"/>
    <s v=""/>
    <s v=""/>
    <n v="12"/>
    <s v="Education &amp; Educational Research"/>
    <s v="Social Science Citation Index (SSCI)"/>
    <s v="Education &amp; Educational Research"/>
    <s v="719NA"/>
    <s v=""/>
    <s v=""/>
    <s v=""/>
    <s v=""/>
    <s v="2024-07-15"/>
    <x v="210"/>
    <s v="View Full Record in Web of Science"/>
  </r>
  <r>
    <x v="0"/>
    <x v="207"/>
    <s v=""/>
    <s v=""/>
    <s v=""/>
    <s v="Riley-Tillman, T. Chris; Christ, Theodore J.; Chafouleas, Sandra M.; Boice-Mallach, Christina H.; Briesch, Amy"/>
    <s v=""/>
    <s v=""/>
    <s v="The Impact of Observation Duration on the Accuracy of Data Obtained From Direct Behavior Rating (DBR)"/>
    <x v="29"/>
    <s v=""/>
    <s v=""/>
    <s v="English"/>
    <s v="Article"/>
    <s v=""/>
    <s v=""/>
    <s v=""/>
    <s v=""/>
    <s v=""/>
    <s v="behavior assessment; direct behavior rating; accuracy; reliability"/>
    <s v="REPORT CARDS; SOCIAL-BEHAVIOR; TASK"/>
    <s v="In this study, evaluation of direct behavior rating (DBR) occurred with regard to two primary areas: (a) accuracy of ratings with varied instrumentation (anchoring: proportional or absolute) and procedures (observation length: 5 min, 10 min, or 20 min) and (b) one-week test-retest reliability. Participants viewed video clips of a typical third grade student and then used single-item DBR scales to rate disruptive and academically engaged behavior. Overall, ratings tended to overestimate the actual occurrence of behavior. Although ratings of academic engagement were not affected by duration of the observation, ratings of disruptive behavior were, as the longer the duration, the more the ratings of disruptive behavior were overestimated. In addition, the longer the student was disruptive, the greater the overestimation effect. Results further revealed that anchoring the DBR scale as proportional versus absolute number of minutes did not affect rating accuracy. Finally, test-retest analyses revealed low to moderate consistency across time points for 10-min and 20-min observations, with increased consistency as the number of raters or number of ratings increased (e.g., four 5-min vs. one 20-min). Overall, results contribute to the technical evaluation of DBR as a behavior assessment method and provide preliminary information regarding the influence of duration of an observation period on DBR data."/>
    <s v="[Riley-Tillman, T. Chris] E Carolina Univ, Dept Psychol, Greenville, NC 27858 USA; [Christ, Theodore J.; Boice-Mallach, Christina H.] Univ Minnesota, Dept Educ Psychol, Minneapolis, MN 55455 USA; [Christ, Theodore J.] Univ Minnesota, Res Inst Problem Solving, Minneapolis, MN USA; [Chafouleas, Sandra M.] Univ Connecticut, Neag Sch Educ, Storrs, CT USA; [Chafouleas, Sandra M.] Univ Connecticut, Ctr Behav Educ &amp; Res, Storrs, CT USA; [Boice-Mallach, Christina H.] Univ Minnesota, Mahtomedi Publ Sch, Minneapolis, MN USA; [Briesch, Amy] Northeastern Univ, Bouve Coll Hlth Sci, Dept Counseling &amp; Appl Educ Psychol, Boston, MA 02115 USA"/>
    <s v="University of North Carolina; East Carolina University; University of Minnesota System; University of Minnesota Twin Cities; University of Minnesota System; University of Minnesota Twin Cities; University of Connecticut; University of Connecticut; University of Minnesota System; University of Minnesota Twin Cities; Northeastern University"/>
    <s v="Riley-Tillman, TC (corresponding author), E Carolina Univ, Dept Psychol, 104 Rawl, Greenville, NC 27858 USA."/>
    <s v="rileytillmant@ecu.edu"/>
    <s v=""/>
    <s v="Christ, Theodore/0000-0002-5397-0364; Riley-Tillman, Timothy/0000-0001-7057-0429"/>
    <s v=""/>
    <s v=""/>
    <s v=""/>
    <s v=""/>
    <n v="19"/>
    <n v="18"/>
    <n v="42"/>
    <n v="0"/>
    <n v="4"/>
    <s v="SAGE PUBLICATIONS INC"/>
    <s v="THOUSAND OAKS"/>
    <s v="2455 TELLER RD, THOUSAND OAKS, CA 91320 USA"/>
    <s v="1098-3007"/>
    <s v="1538-4772"/>
    <s v=""/>
    <s v="J POSIT BEHAV INTERV"/>
    <s v="J. Posit. Behav. Interv."/>
    <s v="APR"/>
    <x v="22"/>
    <n v="13"/>
    <n v="2"/>
    <s v=""/>
    <s v=""/>
    <s v=""/>
    <s v=""/>
    <n v="119"/>
    <n v="128"/>
    <s v=""/>
    <s v="10.1177/1098300710361954"/>
    <s v="http://dx.doi.org/10.1177/1098300710361954"/>
    <s v=""/>
    <s v=""/>
    <n v="10"/>
    <s v="Psychology, Clinical; Education, Special"/>
    <s v="Social Science Citation Index (SSCI)"/>
    <s v="Psychology; Education &amp; Educational Research"/>
    <s v="736QK"/>
    <s v=""/>
    <s v=""/>
    <s v=""/>
    <s v=""/>
    <s v="2024-07-15"/>
    <x v="211"/>
    <s v="View Full Record in Web of Science"/>
  </r>
  <r>
    <x v="0"/>
    <x v="208"/>
    <s v=""/>
    <s v=""/>
    <s v=""/>
    <s v="Lane, Kathleen Lynne; Harris, Karen; Graham, Steve; Driscoll, Steven; Sandmel, Karin; Morphy, Paul; Hebert, Michael; House, Emily; Schatschneider, Christopher"/>
    <s v=""/>
    <s v=""/>
    <s v="Self-Regulated Strategy Development at Tier 2 for Second-Grade Students With Writing and Behavioral Difficulties: A Randomized Controlled Trial"/>
    <x v="124"/>
    <s v=""/>
    <s v=""/>
    <s v="English"/>
    <s v="Article"/>
    <s v=""/>
    <s v=""/>
    <s v=""/>
    <s v=""/>
    <s v=""/>
    <s v="Three-tiered models of prevention; writing; behavior; self-regulated strategies development; emotional or behavioral disorders"/>
    <s v="SOCIAL-SKILLS; PREREADING INTERVENTION; EMOTIONAL DISTURBANCE; READING-INSTRUCTION; PERFORMANCE; SCHOOL; RISK; ATTENTION; CHILDREN; OUTCOMES"/>
    <s v="We examined the extent to which strategies instruction, using the Self-Regulated Strategy Development (SRSD) model, would enhance the writing, engagement during writing, and behavior of 44 second-grade students identified as having behavioral and writing difficulties. This study occurred within a comprehensive, integrated, three-tiered model of prevention that included behavioral, social, and academic components. Students were randomly assigned to an experimental or control condition. Students in the experimental condition received SRSD as a Tier 2 intervention. They were individually taught strategies for planning and composing, first for opinion essays and then for stories. Students met with their instructor 3 to 4 times per week for 30-min sessions, spending 3 to 4 1/2 weeks in intervention for each genre. Students in the control group received the regular writing program. SRSD instructed students made significantly greater gains in writing quality and composition elements than control students for both opinion essays and stories. Students in the experimental condition also made greater gains than controls in academic engagement when writing opinion essays in their regular classroom. Transfer and behavioral effects, however, were limited. Implications are discussed."/>
    <s v="[Lane, Kathleen Lynne; Harris, Karen; Graham, Steve; Driscoll, Steven; Morphy, Paul; Hebert, Michael; House, Emily] Vanderbilt Univ, Nashville, TN 37203 USA; [Sandmel, Karin] Johns Hopkins Univ, Baltimore, MD USA; [Schatschneider, Christopher] Florida State Univ, Tallahassee, FL 32306 USA"/>
    <s v="Vanderbilt University; Johns Hopkins University; State University System of Florida; Florida State University"/>
    <s v="Lane, KL (corresponding author), Vanderbilt Univ, Dept Special Educ, Nashville, TN 37203 USA."/>
    <s v="kathleen.lane@vanderbilt.edu"/>
    <s v="Hebert, Michael/IUM-5125-2023; Morphy, Paul/M-4834-2019; Graham, Steve/AAR-2339-2020"/>
    <s v="Morphy, Paul/0000-0001-6981-9135; Hebert, Michael/0000-0003-4235-1266"/>
    <s v=""/>
    <s v=""/>
    <s v=""/>
    <s v=""/>
    <n v="78"/>
    <n v="39"/>
    <n v="53"/>
    <n v="1"/>
    <n v="20"/>
    <s v="ROUTLEDGE JOURNALS, TAYLOR &amp; FRANCIS LTD"/>
    <s v="ABINGDON"/>
    <s v="2-4 PARK SQUARE, MILTON PARK, ABINGDON OX14 4RN, OXON, ENGLAND"/>
    <s v="1934-5747"/>
    <s v="1934-5739"/>
    <s v=""/>
    <s v="J RES EDUC EFF"/>
    <s v="J. Res. Educ. Eff."/>
    <s v=""/>
    <x v="22"/>
    <n v="4"/>
    <n v="4"/>
    <s v=""/>
    <s v=""/>
    <s v=""/>
    <s v=""/>
    <n v="322"/>
    <n v="353"/>
    <s v=""/>
    <s v="10.1080/19345747.2011.558987"/>
    <s v="http://dx.doi.org/10.1080/19345747.2011.558987"/>
    <s v=""/>
    <s v=""/>
    <n v="32"/>
    <s v="Education &amp; Educational Research"/>
    <s v="Social Science Citation Index (SSCI)"/>
    <s v="Education &amp; Educational Research"/>
    <s v="V29QL"/>
    <s v=""/>
    <s v=""/>
    <s v=""/>
    <s v=""/>
    <s v="2024-07-15"/>
    <x v="212"/>
    <s v="View Full Record in Web of Science"/>
  </r>
  <r>
    <x v="0"/>
    <x v="209"/>
    <s v=""/>
    <s v=""/>
    <s v=""/>
    <s v="Farmer, Thomas W.; Lines, Meghan McAuliffe; Hamm, Jill V."/>
    <s v=""/>
    <s v=""/>
    <s v="Revealing the invisible hand: The role of teachers in children's peer experiences"/>
    <x v="20"/>
    <s v=""/>
    <s v=""/>
    <s v="English"/>
    <s v="Article"/>
    <s v=""/>
    <s v=""/>
    <s v=""/>
    <s v=""/>
    <s v=""/>
    <s v="Social dynamics; Classroom management; School context; Teacher-student relationships"/>
    <s v="LATE ELEMENTARY-SCHOOL; AFRICAN-AMERICAN; SOCIAL-STATUS; PERCEIVED POPULARITY; AGGRESSIVE-BEHAVIOR; ACADEMIC ENGAGEMENT; MIDDLE SCHOOL; CLASSROOM; ADOLESCENTS; ADJUSTMENT"/>
    <s v="To introduce this special issue, the concept of the teacher as an invisible hand is presented as a metaphor to describe the potentially influential but relatively understudied contribution that educators are likely to have on children's peer relationships and their broader interpersonal growth. Building from conceptual work distinguishing between the role of adults and peers in children's social development, we summarize empirical support for the view that teachers are in a position to develop and guide the classroom as a society by simultaneously directing institutional expectations while also providing students with opportunities to collectively construct their own peer culture. Key social development constructs are reviewed from this lens, and the four articles and two commentaries that constitute this special issue are discussed in relation to their contributions to clarifying and extending current views of the role of teachers in school social dynamics. We conclude by considering intervention implications of this work, and we argue that teachers are the one professional in a child's life who have the opportunity to view the whole child in relation to the social ecology in which he or she is embedded. (C) 2011 Elsevier Inc. All rights reserved."/>
    <s v="[Farmer, Thomas W.] Penn State Univ, University Pk, PA 16802 USA; [Lines, Meghan McAuliffe] Nemours AI DuPont Hosp Children, Wilmington, DE USA; [Hamm, Jill V.] Univ N Carolina, Chapel Hill, NC USA"/>
    <s v="Pennsylvania Commonwealth System of Higher Education (PCSHE); Pennsylvania State University; Pennsylvania State University - University Park; Nemours Alfred I. duPont Hospital for Children; University of North Carolina; University of North Carolina Chapel Hill"/>
    <s v="Farmer, TW (corresponding author), Penn State Univ, University Pk, PA 16802 USA."/>
    <s v="twf2@psu.edu"/>
    <s v="Farmer, Tom/AFR-4877-2022"/>
    <s v=""/>
    <s v=""/>
    <s v=""/>
    <s v=""/>
    <s v=""/>
    <n v="118"/>
    <n v="347"/>
    <n v="412"/>
    <n v="5"/>
    <n v="118"/>
    <s v="ELSEVIER SCIENCE INC"/>
    <s v="NEW YORK"/>
    <s v="STE 800, 230 PARK AVE, NEW YORK, NY 10169 USA"/>
    <s v="0193-3973"/>
    <s v="1873-7900"/>
    <s v=""/>
    <s v="J APPL DEV PSYCHOL"/>
    <s v="J. Appl. Dev. Psychol."/>
    <s v="SEP-OCT"/>
    <x v="22"/>
    <n v="32"/>
    <n v="5"/>
    <s v=""/>
    <s v=""/>
    <s v="SI"/>
    <s v=""/>
    <n v="247"/>
    <n v="256"/>
    <s v=""/>
    <s v="10.1016/j.appdev.2011.04.006"/>
    <s v="http://dx.doi.org/10.1016/j.appdev.2011.04.006"/>
    <s v=""/>
    <s v=""/>
    <n v="10"/>
    <s v="Psychology, Developmental"/>
    <s v="Social Science Citation Index (SSCI)"/>
    <s v="Psychology"/>
    <s v="831DE"/>
    <s v=""/>
    <s v=""/>
    <s v=""/>
    <s v=""/>
    <s v="2024-07-15"/>
    <x v="213"/>
    <s v="View Full Record in Web of Science"/>
  </r>
  <r>
    <x v="0"/>
    <x v="210"/>
    <s v=""/>
    <s v=""/>
    <s v=""/>
    <s v="Schwanen, Tim; Banister, David; Anable, Jillian"/>
    <s v=""/>
    <s v=""/>
    <s v="Scientific research about climate change mitigation in transport: A critical review"/>
    <x v="125"/>
    <s v=""/>
    <s v=""/>
    <s v="English"/>
    <s v="Article"/>
    <s v=""/>
    <s v=""/>
    <s v=""/>
    <s v=""/>
    <s v=""/>
    <s v="Climate change mitigation; Governmentality; Technology; Carbon economy; Behaviour change; Institutions"/>
    <s v="GREENHOUSE-GAS EMISSIONS; ECOLOGICAL MODERNIZATION; PASSENGER TRANSPORT; MULTILEVEL ANALYSIS; CO2 EMISSIONS; CAR USE; TRANSITIONS; CONSUMPTION; CALIFORNIA; REDUCTION"/>
    <s v="This paper seeks to develop a deeper understanding of the research on climate change mitigation in transport. We suggest that work to date has focused on the effects of improvements in transport technologies, changes in the price of transport, physical infrastructure provision, behavioural change and alternative institutional arrangements for governing transport systems. In terms of research methodologies, positivist and quantitative analysis prevails, although there are signs of experimentation with non-positivist epistemologies and participatory methods. These particular engagements with climate change mitigation reflect mutually reinforcing tendencies within and beyond the academic transport community. We first draw on a revised version of Thomas Kuhn's philosophy of science to explore the path dependencies within transport studies, which are at least partly responsible for the predisposition towards quantitative modelling and technology, pricing and infrastructure oriented interventions in transport systems. We then employ the governmentality perspective to examine how transport academics' engagements with climate change mitigation depend on and align with more general understandings of climate change in UK society and beyond. The analysis makes clear that ecological modernisation and neo-liberal governmentality more generally provide the context for the current focus on and belief in technological, behaviour change, and especially market-based mitigation strategies. While current research trajectories are important and insightful, we believe that a deeper engagement with theoretical insights from the social sciences will produce richer understandings of transport mitigation in transport and briefly outline some of the contributions thinking on socio-technical transitions and practice theories can make. (C) 2011 Elsevier Ltd. All rights reserved."/>
    <s v="[Schwanen, Tim; Banister, David] Univ Oxford, Sch Geog &amp; Environm, Transport Studies Unit, Oxford OX1 3QY, England; [Anable, Jillian] Univ Aberdeen, Sch Geosci, Ctr Transport Res, Aberdeen AB9 1FX, Scotland"/>
    <s v="University of Oxford; University of Aberdeen"/>
    <s v="Schwanen, T (corresponding author), Univ Oxford, Sch Geog &amp; Environm, Transport Studies Unit, S Parks Rd, Oxford OX1 3QY, England."/>
    <s v="tim.schwanen@ouce.ox.ac.uk"/>
    <s v="Schwanen, Tim/ABE-6070-2021"/>
    <s v="Anable, Jillian/0000-0002-4259-1641"/>
    <s v="UKTRC: Climate Change, Energy and Transport by the ESRC [RES-584-28-0002]; NERC [NE/G007748/1] Funding Source: UKRI"/>
    <s v="UKTRC: Climate Change, Energy and Transport by the ESRC; NERC(UK Research &amp; Innovation (UKRI)Natural Environment Research Council (NERC))"/>
    <s v="The research in this paper has been made possible by grant RES-584-28-0002, UKTRC: Climate Change, Energy and Transport by the ESRC. The authors thank the reviewers and Deb Niemeier for their helpful comments on a previous version of the paper."/>
    <s v=""/>
    <n v="107"/>
    <n v="219"/>
    <n v="228"/>
    <n v="6"/>
    <n v="153"/>
    <s v="PERGAMON-ELSEVIER SCIENCE LTD"/>
    <s v="OXFORD"/>
    <s v="THE BOULEVARD, LANGFORD LANE, KIDLINGTON, OXFORD OX5 1GB, ENGLAND"/>
    <s v="0965-8564"/>
    <s v="1879-2375"/>
    <s v=""/>
    <s v="TRANSPORT RES A-POL"/>
    <s v="Transp. Res. Pt. A-Policy Pract."/>
    <s v="DEC"/>
    <x v="22"/>
    <n v="45"/>
    <n v="10"/>
    <s v=""/>
    <s v=""/>
    <s v="SI"/>
    <s v=""/>
    <n v="993"/>
    <n v="1006"/>
    <s v=""/>
    <s v="10.1016/j.tra.2011.09.005"/>
    <s v="http://dx.doi.org/10.1016/j.tra.2011.09.005"/>
    <s v=""/>
    <s v=""/>
    <n v="14"/>
    <s v="Economics; Transportation; Transportation Science &amp; Technology"/>
    <s v="Science Citation Index Expanded (SCI-EXPANDED); Social Science Citation Index (SSCI)"/>
    <s v="Business &amp; Economics; Transportation"/>
    <s v="854VT"/>
    <s v=""/>
    <s v="Green Submitted"/>
    <s v=""/>
    <s v=""/>
    <s v="2024-07-15"/>
    <x v="214"/>
    <s v="View Full Record in Web of Science"/>
  </r>
  <r>
    <x v="0"/>
    <x v="211"/>
    <s v=""/>
    <s v=""/>
    <s v=""/>
    <s v="Ozkan, Serife Yucesoy; Sonmez, Mine"/>
    <s v=""/>
    <s v=""/>
    <s v="Examination of Single Subject Studies Conducted on Individuals with Disabilities by Using Self Management Strategies: A Meta Analysis Study"/>
    <x v="126"/>
    <s v=""/>
    <s v=""/>
    <s v="English"/>
    <s v="Article; Proceedings Paper"/>
    <s v="19th Congress on the National Special Education"/>
    <n v="2009"/>
    <s v="Marmaris, TURKEY"/>
    <s v=""/>
    <s v=""/>
    <s v="Self-Management Strategies; Antecedent Cue Regulation; Self-Monitoring; Self-Instruction; Self-Evaluation; Self-Reinforcement; Meta-Analysis"/>
    <s v="HIGH-SCHOOL-STUDENTS; OFF-TASK BEHAVIOR; ACADEMIC ENGAGEMENT; MENTAL-RETARDATION; ON-TASK; QUANTITATIVE SYNTHESIS; WRITTEN EXPRESSION; SOCIAL-BEHAVIOR; VIDEO FEEDBACK; INTERVENTION"/>
    <s v="Individuals with disabilities need to learn to control their own behaviors to rank among in the community. Self-management strategies are developed for this purpose. These strategies include antecedent cue regulation, self-instruction, self-monitoring, self-evaluation, and self-reinforcement. In the literature, there are researches about the effectiveness of self-management strategies on teaching various behaviors to individuals with disabilities. In this study 40 single-subject research articles conducted with individuals with disabilities and published in peer-reviewed journals in between 1999-2008 have been examined. Articles primarily have been descriptively analyzed and then examined by use of meta-analysis as the computation of effect-size. Examining the findings of the descriptive analysis, it is found out that the most commonly used strategy is self-monitoring and strategies are mostly used for people aged between 7 and 17, which is referred to as school age. The PND score obtained in the studies that were examined was found as 87.23% on average for the behaviors that were wished to be increased, compared with PZD score an average of 43.96% for the behaviors that were desired to be decreased. According to the PND and PZD scores, it is possible to say that self-management strategies are effective for those behaviors that are desired to be increased, but they are doubtful/unstable in managing behaviors that are desired to be decreased. Findings have been interpreted and discussed by considering the literature and suggestions have been submitted for the implications and future researches."/>
    <s v="[Ozkan, Serife Yucesoy] Anadolu Univ, Fac Educ, Dept Special Educ, TR-26470 Eskisehir, Turkey; [Sonmez, Mine] Canakkale Onsekiz Mart Univ, Canakkale, Turkey"/>
    <s v="Anadolu University; Canakkale Onsekiz Mart University"/>
    <s v="Özkan, SY (corresponding author), Anadolu Univ, Fac Educ, Dept Special Educ, Yunusemre Campuss, TR-26470 Eskisehir, Turkey."/>
    <s v="syucesoy@anadolu.edu.tr"/>
    <s v="Yucesoy Ozkan, Serife/AAA-4138-2021; Kartal, Mine Sönmez/AAW-2092-2020"/>
    <s v="Yucesoy Ozkan, Serife/0000-0002-0529-0639; Kartal, Mine Sönmez/0000-0002-8594-0485"/>
    <s v=""/>
    <s v=""/>
    <s v=""/>
    <s v=""/>
    <n v="79"/>
    <n v="8"/>
    <n v="15"/>
    <n v="0"/>
    <n v="9"/>
    <s v="EDAM"/>
    <s v="ISTANBUL"/>
    <s v="KISIKLI MH ALEMDAG CD YAN YOL SK, SBK IS MERKEZI NO 5, KAT 1 USKUDAR, ISTANBUL, 81190, TURKEY"/>
    <s v="1303-0485"/>
    <s v=""/>
    <s v=""/>
    <s v="KURAM UYGUL EGIT BIL"/>
    <s v="Kuram Uygulamada Egit. Bilim."/>
    <s v="SPR"/>
    <x v="22"/>
    <n v="11"/>
    <n v="2"/>
    <s v=""/>
    <s v=""/>
    <s v=""/>
    <s v=""/>
    <n v="809"/>
    <n v="821"/>
    <s v=""/>
    <s v=""/>
    <s v=""/>
    <s v=""/>
    <s v=""/>
    <n v="13"/>
    <s v="Education &amp; Educational Research"/>
    <s v="Social Science Citation Index (SSCI); Conference Proceedings Citation Index - Social Science &amp; Humanities (CPCI-SSH)"/>
    <s v="Education &amp; Educational Research"/>
    <s v="772HA"/>
    <s v=""/>
    <s v=""/>
    <s v=""/>
    <s v=""/>
    <s v="2024-07-15"/>
    <x v="215"/>
    <s v="View Full Record in Web of Science"/>
  </r>
  <r>
    <x v="0"/>
    <x v="212"/>
    <s v=""/>
    <s v=""/>
    <s v=""/>
    <s v="Bikdeli, Behnood; Sharif-Kashani, Babak; Raeissi, Sasan; Ehteshami-Afshar, Solmaz; Behzadnia, Neda; Masjedi, Mohammad-Reza"/>
    <s v=""/>
    <s v=""/>
    <s v="Chest physicians' knowledge of appropriate thromboprophylaxis: insights from the PROMOTE study"/>
    <x v="127"/>
    <s v=""/>
    <s v=""/>
    <s v="English"/>
    <s v="Article"/>
    <s v=""/>
    <s v=""/>
    <s v=""/>
    <s v=""/>
    <s v=""/>
    <s v="knowledge; prophylaxis; questionnaire; venous thromboembolism"/>
    <s v="VENOUS THROMBOEMBOLISM; PROPHYLAXIS; GUIDELINES; PREVENTION; IMPLEMENTATION; EDUCATION; RISK"/>
    <s v="Venous thromboembolism (VTE) is a major cause of in-hospital mortality. Several international guidelines provide thromboprophylaxis recommendations; however, guidelines adherence is missing worldwide. We evaluated the chest physicians' knowledge regarding VTE prophylaxis, using a systematically developed questionnaire. The Prophylaxis-foR-venOus-throMbOembolism-assessmenT-questionnairE (PROMOTE) questionnaire was developed using an algorithm encompassing the most important VTE prophylaxis topics and included 13 clinical scenarios. Responses were evaluated with reference to the eighth edition of American College of Chest Physicians guidelines for VTE prevention to assess thromboprophylaxis appropriateness. The questionnaires were distributed during the fourth International Congress on Pulmonary Disease, Intensive Care and Tuberculosis. From the 88 received questionnaires (response rate: 39.8%), 82 were acceptable (62 men, 20 women). The most commonly cited VTE risk factors were immobility (79.2%), surgery (68.2%), and cancer (60.9%). The mean correct response ratio to the questions was 67% [95% confidence interval (CI) 64-70%] with highest appropriateness ratios amongst cardiologists (77.1 +/- 5.8%) and lowest ratios among thoracic surgeons (59.2 +/- 5%). Physicians' specialty had a significant effect on the overall appropriateness (P = 0.04) and most of appropriateness subcategories. Thoracic surgeons had the lowest rate of over-prophylaxis (P = 0.02). Years passed from graduation were inversely associated with overall appropriateness (P = 0.006). Physicians with academic engagements had a higher overall appropriateness (P = 0.04). We found a wide gap between the guideline recommendations and the responses. PROMOTE is the first systematically developed questionnaire that addresses chest physicians' thromboprophylaxis knowledge and could be useful to strategies to improve VTE prophylaxis. Because of the dissimilar prophylaxis pitfalls of different specialists, distinct educational programs seem necessary to improve their knowledge of proper VTE prophylaxis. Blood Coagul Fibrinolysis 22:667-672 (C) 2011 Wolters Kluwer Health vertical bar Lippincott Williams &amp; Wilkins."/>
    <s v="[Bikdeli, Behnood; Sharif-Kashani, Babak; Raeissi, Sasan; Ehteshami-Afshar, Solmaz; Behzadnia, Neda] Shahid Beheshti Univ MC, Natl Res Inst TB &amp; Lung Dis, Cardiovasc Dept, Masih Daneshvari Hosp, Tehran, Iran; [Sharif-Kashani, Babak] Shahid Beheshti Univ MC, Natl Res Inst TB &amp; Lung Dis, Tobacco Prevent &amp; Control Res Ctr, Masih Daneshvari Hosp, Tehran, Iran; [Sharif-Kashani, Babak] Shahid Beheshti Univ MC, Natl Res Inst TB &amp; Lung Dis, Lung Transplantat Res Ctr, Masih Daneshvari Hosp, Tehran, Iran; [Masjedi, Mohammad-Reza] Shahid Beheshti Univ MC, Natl Res Inst TB &amp; Lung Dis, Div Pulm, Masih Daneshvari Hosp, Tehran, Iran; [Masjedi, Mohammad-Reza] Shahid Beheshti Univ MC, Natl Res Inst TB &amp; Lung Dis, CRDRC, Masih Daneshvari Hosp, Tehran, Iran; [Bikdeli, Behnood] Yale Univ, Sch Med, Ctr Outcomes Res &amp; Evaluat, New Haven, CT USA"/>
    <s v="Shahid Beheshti University Medical Sciences; Shahid Beheshti University Medical Sciences; Shahid Beheshti University Medical Sciences; Shahid Beheshti University Medical Sciences; Shahid Beheshti University Medical Sciences; Yale University"/>
    <s v="Sharif-Kashani, B (corresponding author), Shahid Beheshti Univ MC, Natl Res Inst TB &amp; Lung Dis, Cardiovasc Dept, Masih Daneshvari Hosp, Tehran, Iran."/>
    <s v="babaksharifkashani@yahoo.com"/>
    <s v="Ehteshami-Afshar, Solmaz/AAK-2460-2020; behzadnia, neda/G-5843-2017; sharif-kashani, babak/G-4090-2017; Masjedi, Mohammad Reza/J-9776-2017"/>
    <s v="Ehteshami-Afshar, Solmaz/0000-0002-5826-4696; behzadnia, neda/0000-0001-7992-3884; Behzadnia, Neda/0000-0001-8963-4285; sharif-kashani, babak/0000-0002-3400-489X; Masjedi, Mohammad Reza/0000-0002-6871-382X; Masjedi, Mohammadreza/0000-0003-4964-3851"/>
    <s v=""/>
    <s v=""/>
    <s v=""/>
    <s v=""/>
    <n v="22"/>
    <n v="7"/>
    <n v="8"/>
    <n v="0"/>
    <n v="4"/>
    <s v="LIPPINCOTT WILLIAMS &amp; WILKINS"/>
    <s v="PHILADELPHIA"/>
    <s v="TWO COMMERCE SQ, 2001 MARKET ST, PHILADELPHIA, PA 19103 USA"/>
    <s v="0957-5235"/>
    <s v="1473-5733"/>
    <s v=""/>
    <s v="BLOOD COAGUL FIBRIN"/>
    <s v="Blood Coagul. Fibrinolysis"/>
    <s v="DEC"/>
    <x v="22"/>
    <n v="22"/>
    <n v="8"/>
    <s v=""/>
    <s v=""/>
    <s v=""/>
    <s v=""/>
    <n v="667"/>
    <n v="672"/>
    <s v=""/>
    <s v="10.1097/MBC.0b013e32834ad76d"/>
    <s v="http://dx.doi.org/10.1097/MBC.0b013e32834ad76d"/>
    <s v=""/>
    <s v=""/>
    <n v="6"/>
    <s v="Hematology"/>
    <s v="Science Citation Index Expanded (SCI-EXPANDED)"/>
    <s v="Hematology"/>
    <s v="849PU"/>
    <n v="21986466"/>
    <s v=""/>
    <s v=""/>
    <s v=""/>
    <s v="2024-07-15"/>
    <x v="216"/>
    <s v="View Full Record in Web of Science"/>
  </r>
  <r>
    <x v="0"/>
    <x v="213"/>
    <s v=""/>
    <s v=""/>
    <s v=""/>
    <s v="King, Ronnel Bornasal; McInerney, Dennis M.; Watkins, David A."/>
    <s v=""/>
    <s v=""/>
    <s v="Studying for the sake of others: the role of social goals on academic engagement"/>
    <x v="105"/>
    <s v=""/>
    <s v=""/>
    <s v="English"/>
    <s v="Article"/>
    <s v=""/>
    <s v=""/>
    <s v=""/>
    <s v=""/>
    <s v=""/>
    <s v="social goals; academic engagement; achievement goals"/>
    <s v="ACHIEVEMENT GOALS; SEX-DIFFERENCES; INTRINSIC MOTIVATION; STUDENTS MOTIVATION; SELF; SCHOOL; ORIENTATIONS; COMPETENCE; AMERICAN; FILIPINO"/>
    <s v="Much of the research on achievement goal theory has focused on the roles of mastery and performance goals in academic engagement, thus the role of other goals such as social goals has mostly been neglected. The aim of this research was to investigate the effects of different kinds of social goals (affiliation, approval, concern, responsibility and status goals) on the different facets of academic engagement. A total of 1147 Filipino secondary school students answered questionnaires assessing their social goals, achievement goals and academic engagement. Hierarchical regression analyses were employed to investigate the effects of social goals on academic engagement after controlling the effects of mastery and performance goals. Results indicate that certain kinds of social goals are also important predictors of academic engagement. We recommend that researchers consider investigating social goals that might be more salient in cross-cultural settings instead of focusing exclusively on mastery and performance goals."/>
    <s v="[King, Ronnel Bornasal; Watkins, David A.] Univ Hong Kong, Fac Educ, Hong Kong, Hong Kong, Peoples R China; [King, Ronnel Bornasal; McInerney, Dennis M.] Hong Kong Inst Educ, Dept Special Educ &amp; Counselling, Hong Kong, Hong Kong, Peoples R China; [Watkins, David A.] Univ Melbourne, Grad Sch Educ, Melbourne, Vic, Australia"/>
    <s v="University of Hong Kong; Education University of Hong Kong (EdUHK); University of Melbourne"/>
    <s v="King, RB (corresponding author), Univ Hong Kong, Fac Educ, Hong Kong, Hong Kong, Peoples R China."/>
    <s v="bornasal@ied.edu.hk"/>
    <s v="King, Ronnel B/AGZ-0675-2022"/>
    <s v="King, Ronnel B/0000-0003-1723-1748; McInerney, Dennis/0000-0003-1339-1744; KING, Ronnel Bornasal/0000-0002-0648-8508; McInerney, dennis/0000-0002-1108-5770"/>
    <s v=""/>
    <s v=""/>
    <s v=""/>
    <s v=""/>
    <n v="123"/>
    <n v="74"/>
    <n v="80"/>
    <n v="2"/>
    <n v="38"/>
    <s v="ROUTLEDGE JOURNALS, TAYLOR &amp; FRANCIS LTD"/>
    <s v="ABINGDON"/>
    <s v="2-4 PARK SQUARE, MILTON PARK, ABINGDON OX14 4RN, OXON, ENGLAND"/>
    <s v="0144-3410"/>
    <s v="1469-5820"/>
    <s v=""/>
    <s v="EDUC PSYCHOL-UK"/>
    <s v="Educ. Psychol."/>
    <s v=""/>
    <x v="23"/>
    <n v="32"/>
    <n v="6"/>
    <s v=""/>
    <s v=""/>
    <s v=""/>
    <s v=""/>
    <n v="749"/>
    <n v="776"/>
    <s v=""/>
    <s v="10.1080/01443410.2012.730479"/>
    <s v="http://dx.doi.org/10.1080/01443410.2012.730479"/>
    <s v=""/>
    <s v=""/>
    <n v="28"/>
    <s v="Education &amp; Educational Research; Psychology, Educational"/>
    <s v="Social Science Citation Index (SSCI)"/>
    <s v="Education &amp; Educational Research; Psychology"/>
    <s v="026UD"/>
    <s v=""/>
    <s v=""/>
    <s v=""/>
    <s v=""/>
    <s v="2024-07-15"/>
    <x v="217"/>
    <s v="View Full Record in Web of Science"/>
  </r>
  <r>
    <x v="0"/>
    <x v="214"/>
    <s v=""/>
    <s v=""/>
    <s v=""/>
    <s v="Dehyadegary, Elham; Divsalar, Kouros; Esmaeili, Nooshin Sabour; Sadr, Azimeh Jafari; Askari, Fatemeh"/>
    <s v=""/>
    <s v=""/>
    <s v="Academic Engagement as a Mediator in Relationship between Parenting Style and Academic Achievement among Adolescents in Sirjan-Iran"/>
    <x v="128"/>
    <s v=""/>
    <s v=""/>
    <s v="English"/>
    <s v="Article"/>
    <s v=""/>
    <s v=""/>
    <s v=""/>
    <s v=""/>
    <s v=""/>
    <s v="Parenting Style; Academic Engagement; Academic Achievement"/>
    <s v="HIGH-SCHOOL-STUDENTS; PERCEPTIONS"/>
    <s v="The major purposes of the presents study were (a) to examine the degree to which academic engagement mediates the relationship between parenting style and academic achievement. Data from 382 participants (191 males and 191 females) were examined using measures of parenting style, academic engagement, and self-reported grade point average. The results indicated that academic engagement mediate relationship between parenting style an academic achievement. Implications for future research are discussed. [Elham Dehyadegary, Kouros Divsalar, Nooshin Sabour Esmaeili, Azimeh Jafari Sadr, Fatemeh Askari. Academic Engagement as a Mediator in Relationship between Parenting Style and Academic Achievement among Adolescents in Sirjan-Iran. Life Sci J 2012;9(4):5715-5727] (ISSN:1097-8135). http://www.lifesciencesite.com. 851"/>
    <s v="[Dehyadegary, Elham] Islamic Azad Univ, Sci &amp; Res Branch, Dept Psychol, Sirjan, Iran; [Divsalar, Kouros] Kerman Univ Med Sci, Neurosci Res Ctr, Kerman 7619813159, Iran; [Esmaeili, Nooshin Sabour] Univ Putra Malaysia, Fac Human Ecol, Serdang, Malaysia; [Sadr, Azimeh Jafari] Al Zahra Univ, Dept Psychol, Tehran, Iran; [Askari, Fatemeh] Shiraz Univ, Dept Psychol, Shiraz, Iran"/>
    <s v="Islamic Azad University; Kerman University of Medical Sciences; Universiti Putra Malaysia; Shiraz University"/>
    <s v="Divsalar, K (corresponding author), Kerman Univ Med Sci, Neurosci Res Ctr, EbneSina St,Jahad Blvd, Kerman 7619813159, Iran."/>
    <s v="Kouros_Divsalar@yahoo.com"/>
    <s v="Askari, Fatemeh/KLE-3208-2024"/>
    <s v="Jafari Sadr, Azimeh/0000-0002-8005-7183"/>
    <s v=""/>
    <s v=""/>
    <s v=""/>
    <s v=""/>
    <n v="37"/>
    <n v="0"/>
    <n v="0"/>
    <n v="1"/>
    <n v="21"/>
    <s v="MARSLAND PRESS"/>
    <s v="LANSING"/>
    <s v="PO BOX 21126, LANSING, MI 48909 USA"/>
    <s v="1097-8135"/>
    <s v=""/>
    <s v=""/>
    <s v="LIFE SCI J"/>
    <s v="Life Sci. J."/>
    <s v=""/>
    <x v="23"/>
    <n v="9"/>
    <n v="4"/>
    <s v=""/>
    <s v=""/>
    <s v=""/>
    <s v=""/>
    <n v="5715"/>
    <n v="5727"/>
    <s v=""/>
    <s v=""/>
    <s v=""/>
    <s v=""/>
    <s v=""/>
    <n v="13"/>
    <s v="Biology"/>
    <s v="Science Citation Index Expanded (SCI-EXPANDED)"/>
    <s v="Life Sciences &amp; Biomedicine - Other Topics"/>
    <s v="113RQ"/>
    <s v=""/>
    <s v=""/>
    <s v=""/>
    <s v=""/>
    <s v="2024-07-15"/>
    <x v="218"/>
    <s v="View Full Record in Web of Science"/>
  </r>
  <r>
    <x v="0"/>
    <x v="215"/>
    <s v=""/>
    <s v=""/>
    <s v=""/>
    <s v="Soria, Krista M.; Stebleton, Michael J."/>
    <s v=""/>
    <s v=""/>
    <s v="First-generation students' academic engagement and retention"/>
    <x v="50"/>
    <s v=""/>
    <s v=""/>
    <s v="English"/>
    <s v="Article"/>
    <s v=""/>
    <s v=""/>
    <s v=""/>
    <s v=""/>
    <s v=""/>
    <s v="first-generation students; academic engagement; retention; public universities"/>
    <s v="2ND-GENERATION COLLEGE-STUDENTS; FACULTY INTERACTION; HIGHER-EDUCATION; ASPIRATIONS; EXPERIENCES; ATTRITION"/>
    <s v="This study investigates differences in academic engagement and retention between first-generation and non-first-generation undergraduate students. Utilizing the Student Experience in the Research University survey of 1864 first-year students at a large, public research university located in the United States, this study finds that first-generation students have lower academic engagement (as measured by the frequency with which students interacted with faculty, contributed to class discussions, brought up ideas from different courses during class discussions, and asked insightful questions in class) and lower retention as compared to non-first-generation students. Recommendations that higher education faculty can follow to promote the academic engagement and retention of first-generation students are addressed."/>
    <s v="[Soria, Krista M.] Univ Minnesota Twin Cities, Off Inst Res, Minneapolis, MN 55455 USA; [Stebleton, Michael J.] Univ Minnesota Twin Cities, Coll Educ &amp; Human Dev, Dept Postsecondary Teaching &amp; Learning, Minneapolis, MN 55455 USA"/>
    <s v="University of Minnesota System; University of Minnesota Twin Cities; University of Minnesota System; University of Minnesota Twin Cities"/>
    <s v="Soria, KM (corresponding author), Univ Minnesota Twin Cities, Off Inst Res, 272-6 McNamara Alumni Ctr,200 Oak St SE, Minneapolis, MN 55455 USA."/>
    <s v="ksoria@umn.edu"/>
    <s v="Soria, Krista/ABD-6638-2021"/>
    <s v="Soria, Krista/0000-0002-2679-6700"/>
    <s v=""/>
    <s v=""/>
    <s v=""/>
    <s v=""/>
    <n v="50"/>
    <n v="128"/>
    <n v="455"/>
    <n v="7"/>
    <n v="142"/>
    <s v="ROUTLEDGE JOURNALS, TAYLOR &amp; FRANCIS LTD"/>
    <s v="ABINGDON"/>
    <s v="4 PARK SQUARE, MILTON PARK, ABINGDON OX14 4RN, OXFORDSHIRE, ENGLAND"/>
    <s v="1356-2517"/>
    <s v=""/>
    <s v=""/>
    <s v="TEACH HIGH EDUC"/>
    <s v="Teach. High Educ."/>
    <s v=""/>
    <x v="23"/>
    <n v="17"/>
    <n v="6"/>
    <s v=""/>
    <s v=""/>
    <s v=""/>
    <s v=""/>
    <n v="673"/>
    <n v="685"/>
    <s v=""/>
    <s v="10.1080/13562517.2012.666735"/>
    <s v="http://dx.doi.org/10.1080/13562517.2012.666735"/>
    <s v=""/>
    <s v=""/>
    <n v="13"/>
    <s v="Education &amp; Educational Research"/>
    <s v="Social Science Citation Index (SSCI)"/>
    <s v="Education &amp; Educational Research"/>
    <s v="043LW"/>
    <s v=""/>
    <s v=""/>
    <s v=""/>
    <s v=""/>
    <s v="2024-07-15"/>
    <x v="219"/>
    <s v="View Full Record in Web of Science"/>
  </r>
  <r>
    <x v="0"/>
    <x v="216"/>
    <s v=""/>
    <s v=""/>
    <s v=""/>
    <s v="Maulana, Ridwan; Opdenakker, Marie-Christine; Stroet, Kim; Bosker, Roel"/>
    <s v=""/>
    <s v=""/>
    <s v="Observed lesson structure during the first year of secondary education: Exploration of change and link with academic engagement"/>
    <x v="69"/>
    <s v=""/>
    <s v=""/>
    <s v="English"/>
    <s v="Article"/>
    <s v=""/>
    <s v=""/>
    <s v=""/>
    <s v=""/>
    <s v=""/>
    <s v="Classroom practice; Lesson structure; Academic engagement; Video-based approach; Longitudinal study; Multilevel growth curve modeling"/>
    <s v="TEACHER-BEHAVIOR; CLASSROOM MANAGEMENT; SCHOOL; DISAFFECTION; STUDENTS; OUTCOMES; QUALITY; VIDEO"/>
    <s v="This study investigates whether lesson structure (LS) matters and which components are important for academic engagement during the first grade of secondary education. Data from videoed lessons of 10 Dutch and 12 Indonesian teachers analyzed using an observation protocol show that six LS components are found, that between class and over measurement variability in LS is evident, and that on average LS change is not a linear function of time. Class differences over time do exist and several personal and contextual characteristics affect LS. Links between LS (student work time, reviewing and introducing new content) and academic engagement are evident. (C) 2012 Elsevier Ltd. All rights reserved."/>
    <s v="[Maulana, Ridwan; Opdenakker, Marie-Christine; Bosker, Roel] Univ Groningen, Groningen Inst Educ Sci GION, NL-9700 AB Groningen, Netherlands; [Maulana, Ridwan; Opdenakker, Marie-Christine; Bosker, Roel] Univ Groningen, Univ Ctr Learning &amp; Teaching Groningen, NL-9700 AB Groningen, Netherlands"/>
    <s v="University of Groningen; University of Groningen"/>
    <s v="Maulana, R (corresponding author), Univ Groningen, Groningen Inst Educ Sci GION, NL-9700 AB Groningen, Netherlands."/>
    <s v="r.maulana@rug.nl"/>
    <s v=""/>
    <s v="Bosker, Roel/0000-0002-1495-7298"/>
    <s v=""/>
    <s v=""/>
    <s v=""/>
    <s v=""/>
    <n v="100"/>
    <n v="24"/>
    <n v="29"/>
    <n v="0"/>
    <n v="37"/>
    <s v="PERGAMON-ELSEVIER SCIENCE LTD"/>
    <s v="OXFORD"/>
    <s v="THE BOULEVARD, LANGFORD LANE, KIDLINGTON, OXFORD OX5 1GB, ENGLAND"/>
    <s v="0742-051X"/>
    <s v=""/>
    <s v=""/>
    <s v="TEACH TEACH EDUC"/>
    <s v="Teach. Teach. Educ."/>
    <s v="AUG"/>
    <x v="23"/>
    <n v="28"/>
    <n v="6"/>
    <s v=""/>
    <s v=""/>
    <s v=""/>
    <s v=""/>
    <n v="835"/>
    <n v="850"/>
    <s v=""/>
    <s v="10.1016/j.tate.2012.03.005"/>
    <s v="http://dx.doi.org/10.1016/j.tate.2012.03.005"/>
    <s v=""/>
    <s v=""/>
    <n v="16"/>
    <s v="Education &amp; Educational Research"/>
    <s v="Social Science Citation Index (SSCI)"/>
    <s v="Education &amp; Educational Research"/>
    <s v="972CK"/>
    <s v=""/>
    <s v=""/>
    <s v=""/>
    <s v=""/>
    <s v="2024-07-15"/>
    <x v="220"/>
    <s v="View Full Record in Web of Science"/>
  </r>
  <r>
    <x v="0"/>
    <x v="217"/>
    <s v=""/>
    <s v=""/>
    <s v=""/>
    <s v="Knifsend, Casey A.; Graham, Sandra"/>
    <s v=""/>
    <s v=""/>
    <s v="Too Much of a Good Thing? How Breadth of Extracurricular Participation Relates to School-Related Affect and Academic Outcomes During Adolescence"/>
    <x v="77"/>
    <s v=""/>
    <s v=""/>
    <s v="English"/>
    <s v="Article"/>
    <s v=""/>
    <s v=""/>
    <s v=""/>
    <s v=""/>
    <s v=""/>
    <s v="Extracurricular participation; School belonging; Academic engagement; Academic achievement; Adolescence"/>
    <s v="AFRICAN-AMERICAN; ENGAGEMENT; NEED"/>
    <s v="Although adolescents often participate in multiple extracurricular activities, little research has examined how the breadth of activities in which an adolescent is involved relates to school-related affect and academic performance. Relying on a large, multi-ethnic sample (N = 864; 55.9% female), the current study investigated linear and non-linear relationships of 11th grade activity participation in four activity domains (academic/leadership groups, arts activities, clubs, and sports) to adolescents' sense of belonging at school, academic engagement, and grade point average, contemporarily and in 12th grade. Results of multiple regression models revealed curvilinear relationships for sense of belonging at school in 11th and 12th grade, grade point average in 11th grade, and academic engagement in 12th grade. Adolescents who were moderately involved (i.e., in two domains) reported a greater sense of belonging at school in 11th and 12th grade, a higher grade point average in 11th grade, and greater academic engagement in 12th grade, relative to those who were more or less involved. Furthermore, adolescents' sense of belonging at school in 11th grade mediated the relationship of domain participation in 11th grade to academic engagement in 12th grade. This study suggests that involvement in a moderate number of activity domains promotes positive school-related affect and greater academic performance. School policy implications and recommendations are discussed."/>
    <s v="[Knifsend, Casey A.] Univ Calif Los Angeles, Dept Psychol, Los Angeles, CA 90095 USA; [Graham, Sandra] Univ Calif Los Angeles, Dept Educ, Los Angeles, CA 90095 USA"/>
    <s v="University of California System; University of California Los Angeles; University of California System; University of California Los Angeles"/>
    <s v="Knifsend, CA (corresponding author), Univ Calif Los Angeles, Dept Psychol, 1285 Franz Hall, Los Angeles, CA 90095 USA."/>
    <s v="cknifsend@ucla.edu"/>
    <s v=""/>
    <s v=""/>
    <s v=""/>
    <s v=""/>
    <s v=""/>
    <s v=""/>
    <n v="28"/>
    <n v="72"/>
    <n v="168"/>
    <n v="1"/>
    <n v="38"/>
    <s v="SPRINGER/PLENUM PUBLISHERS"/>
    <s v="NEW YORK"/>
    <s v="233 SPRING ST, NEW YORK, NY 10013 USA"/>
    <s v="0047-2891"/>
    <s v="1573-6601"/>
    <s v=""/>
    <s v="J YOUTH ADOLESCENCE"/>
    <s v="J. Youth Adolesc."/>
    <s v="MAR"/>
    <x v="23"/>
    <n v="41"/>
    <n v="3"/>
    <s v=""/>
    <s v=""/>
    <s v=""/>
    <s v=""/>
    <n v="379"/>
    <n v="389"/>
    <s v=""/>
    <s v="10.1007/s10964-011-9737-4"/>
    <s v="http://dx.doi.org/10.1007/s10964-011-9737-4"/>
    <s v=""/>
    <s v=""/>
    <n v="11"/>
    <s v="Psychology, Developmental"/>
    <s v="Social Science Citation Index (SSCI)"/>
    <s v="Psychology"/>
    <s v="905VM"/>
    <n v="22160442"/>
    <s v=""/>
    <s v=""/>
    <s v=""/>
    <s v="2024-07-15"/>
    <x v="221"/>
    <s v="View Full Record in Web of Science"/>
  </r>
  <r>
    <x v="0"/>
    <x v="218"/>
    <s v=""/>
    <s v=""/>
    <s v=""/>
    <s v="Guardino, Caroline; Antia, Shirind D."/>
    <s v=""/>
    <s v=""/>
    <s v="Modifying the Classroom Environment to Increase Engagement and Decrease Disruption with Students Who Are Deaf or Hard of Hearing"/>
    <x v="129"/>
    <s v=""/>
    <s v=""/>
    <s v="English"/>
    <s v="Article"/>
    <s v=""/>
    <s v=""/>
    <s v=""/>
    <s v=""/>
    <s v=""/>
    <s v=""/>
    <s v="SINGLE-SUBJECT RESEARCH; VISUAL-ATTENTION; SPATIAL-DISTRIBUTION; CHILDREN; SCHOOL; BEHAVIOR; SPACE; RISK; COMMUNICATION; DISABILITIES"/>
    <s v="The goal of this study was to examine the effect of physical modifications on the academic engagement and disruptive behavior of Deaf or Hard-of-Hearing students in self-contained classrooms. Three classrooms at a school for the Deaf were modified after consultation with the classroom teachers. The modifications of the classroom environment included changes in seating arrangements, classroom organization, visual stimulation, and acoustic quality. A multiple-baseline design was used to examine the effects of the intervention on the frequency of student academic engagement and disruptive behaviors. Results show a functional relationship between the physical environment and both an increase in levels of academic engagement and a decrease in levels of disruptive behavior. Teachers maintained the majority of modifications after the study ceased. Social validity ratings by the teachers indicated high acceptability of the intervention. Limitations and practical implications for future research are discussed."/>
    <s v="[Guardino, Caroline] Univ N Florida, Jacksonville, FL 32224 USA; [Antia, Shirind D.] Univ Arizona, Tucson, AZ 85721 USA"/>
    <s v="State University System of Florida; University of North Florida; University of Arizona"/>
    <s v="Guardino, C (corresponding author), 1 UNF Dr, Jacksonville, FL 32224 USA."/>
    <s v="caroline.guardino@unf.edu"/>
    <s v=""/>
    <s v=""/>
    <s v=""/>
    <s v=""/>
    <s v=""/>
    <s v=""/>
    <n v="66"/>
    <n v="23"/>
    <n v="41"/>
    <n v="2"/>
    <n v="22"/>
    <s v="OXFORD UNIV PRESS"/>
    <s v="OXFORD"/>
    <s v="GREAT CLARENDON ST, OXFORD OX2 6DP, ENGLAND"/>
    <s v="1081-4159"/>
    <s v="1465-7325"/>
    <s v=""/>
    <s v="J DEAF STUD DEAF EDU"/>
    <s v="J. Deaf Stud. Deaf Educ."/>
    <s v="FAL"/>
    <x v="23"/>
    <n v="17"/>
    <n v="4"/>
    <s v=""/>
    <s v=""/>
    <s v=""/>
    <s v=""/>
    <n v="518"/>
    <n v="533"/>
    <s v=""/>
    <s v="10.1093/deafed/ens026"/>
    <s v="http://dx.doi.org/10.1093/deafed/ens026"/>
    <s v=""/>
    <s v=""/>
    <n v="16"/>
    <s v="Education, Special; Rehabilitation"/>
    <s v="Social Science Citation Index (SSCI)"/>
    <s v="Education &amp; Educational Research; Rehabilitation"/>
    <s v="015QS"/>
    <n v="22972903"/>
    <s v="Bronze"/>
    <s v=""/>
    <s v=""/>
    <s v="2024-07-15"/>
    <x v="222"/>
    <s v="View Full Record in Web of Science"/>
  </r>
  <r>
    <x v="0"/>
    <x v="219"/>
    <s v=""/>
    <s v=""/>
    <s v=""/>
    <s v="Gasiewski, Josephine A.; Eagan, M. Kevin; Garcia, Gina A.; Hurtado, Sylvia; Chang, Mitchell J."/>
    <s v=""/>
    <s v=""/>
    <s v="From Gatekeeping to Engagement: A Multicontextual, Mixed Method Study of Student Academic Engagement in Introductory STEM Courses"/>
    <x v="65"/>
    <s v=""/>
    <s v=""/>
    <s v="English"/>
    <s v="Article"/>
    <s v=""/>
    <s v=""/>
    <s v=""/>
    <s v=""/>
    <s v=""/>
    <s v="Introductory courses; STEM; Mixed methods; Student engagement; Gatekeepers; Active learning"/>
    <s v="CLASSROOM; PARTICIPATION; ACHIEVEMENT; PERCEPTIONS; INVOLVEMENT; MOTIVATION; THINKING; SUCCESS; GAINS"/>
    <s v="The lack of academic engagement in introductory science courses is considered by some to be a primary reason why students switch out of science majors. This study employed a sequential, explanatory mixed methods approach to provide a richer understanding of the relationship between student engagement and introductory science instruction. Quantitative survey data were drawn from 2,873 students within 73 introductory science, technology, engineering, and mathematics (STEM) courses across 15 colleges and universities, and qualitative data were collected from 41 student focus groups at eight of these institutions. The findings indicate that students tended to be more engaged in courses where the instructor consistently signaled an openness to student questions and recognizes her/his role in helping students succeed. Likewise, students who reported feeling comfortable asking questions in class, seeking out tutoring, attending supplemental instruction sessions, and collaborating with other students in the course were also more likely to be engaged. Instructional implications for improving students' levels of academic engagement are discussed."/>
    <s v="[Gasiewski, Josephine A.; Eagan, M. Kevin; Garcia, Gina A.; Hurtado, Sylvia; Chang, Mitchell J.] Univ Calif Los Angeles, Los Angeles, CA 90095 USA"/>
    <s v="University of California System; University of California Los Angeles"/>
    <s v="Gasiewski, JA (corresponding author), Univ Calif Los Angeles, 405 Hilgard Ave,3005 Moore Hall, Los Angeles, CA 90095 USA."/>
    <s v="joski@ucla.edu"/>
    <s v="Hurtado, Sylvia/E-2561-2011; Eagan, Kevin/C-1260-2009"/>
    <s v="Eagan, Kevin/0000-0002-1936-0204; Hurtado, Sylvia/0000-0002-1530-9970; Garcia, Gina Ann/0000-0002-6706-9200"/>
    <s v="Division Of Undergraduate Education; Direct For Education and Human Resources [0757076] Funding Source: National Science Foundation"/>
    <s v="Division Of Undergraduate Education; Direct For Education and Human Resources(National Science Foundation (NSF)NSF - Directorate for STEM Education (EDU))"/>
    <s v=""/>
    <s v=""/>
    <n v="96"/>
    <n v="263"/>
    <n v="458"/>
    <n v="2"/>
    <n v="132"/>
    <s v="SPRINGER"/>
    <s v="NEW YORK"/>
    <s v="ONE NEW YORK PLAZA, SUITE 4600, NEW YORK, NY, UNITED STATES"/>
    <s v="0361-0365"/>
    <s v="1573-188X"/>
    <s v=""/>
    <s v="RES HIGH EDUC"/>
    <s v="Res. High. Educ."/>
    <s v="MAR"/>
    <x v="23"/>
    <n v="53"/>
    <n v="2"/>
    <s v=""/>
    <s v=""/>
    <s v=""/>
    <s v=""/>
    <n v="229"/>
    <n v="261"/>
    <s v=""/>
    <s v="10.1007/s11162-011-9247-y"/>
    <s v="http://dx.doi.org/10.1007/s11162-011-9247-y"/>
    <s v=""/>
    <s v=""/>
    <n v="33"/>
    <s v="Education &amp; Educational Research"/>
    <s v="Social Science Citation Index (SSCI)"/>
    <s v="Education &amp; Educational Research"/>
    <s v="887VV"/>
    <n v="23503751"/>
    <s v="Green Submitted, Green Accepted, hybrid, Green Published"/>
    <s v=""/>
    <s v=""/>
    <s v="2024-07-15"/>
    <x v="223"/>
    <s v="View Full Record in Web of Science"/>
  </r>
  <r>
    <x v="0"/>
    <x v="220"/>
    <s v=""/>
    <s v=""/>
    <s v=""/>
    <s v="McCoy, Selina; Banks, Joanne"/>
    <s v=""/>
    <s v=""/>
    <s v="Simply academic? Why children with special educational needs don't like school"/>
    <x v="130"/>
    <s v=""/>
    <s v=""/>
    <s v="English"/>
    <s v="Article"/>
    <s v=""/>
    <s v=""/>
    <s v=""/>
    <s v=""/>
    <s v=""/>
    <s v="special educational needs; inclusive education; school engagement; academic engagement; peer relations"/>
    <s v="STUDENTS; DISABILITIES; ACHIEVEMENT; ADJUSTMENT; INCLUSION; STRENGTHS; BEHAVIOR; IRELAND"/>
    <s v="International studies have raised concerns about the academic and social implications of inclusive policies on school engagement and successful learning and, in particular, on the ways in which friendships are formed between students with SEN and other students. This article stems from research findings which show that Irish children with special educational needs like school less than their peers without SEN in mainstream settings. Using data from a large scale longitudinal study of 8578 9-year-olds, this paper uses a child centred research approach to investigate why this is the case particularly when they are in receipt of supports. To do this, we focus on processes underlying their dislike of school such as their academic engagement and social/peer relations. We measure academic engagement by looking at their interest in the subjects mathematics and reading and the extent to which they complete their homework. We examine the social/peer relations of students with special educational needs by assessing the extent to which they report liking their teacher. Using the Strengths and Difficulties Questionnaire (SDQ) Scale and the Piers-Harris Self-Concept Scale we also examine the nature of peer relations among children with special educational needs in mainstream settings. Both academic engagement and social engagement play a central role in understanding the broader school engagement of children with special educational needs. By simultaneously examining the role of academic and social relations in shaping the engagement of children with SEN, the analysis provides a unique opportunity to fundamentally assess the barriers to true inclusion for children with special needs."/>
    <s v="[McCoy, Selina; Banks, Joanne] Econ &amp; Social Res Inst, Dublin, Ireland"/>
    <s v="Economic &amp; Social Research Institute (ESRI)"/>
    <s v="McCoy, S (corresponding author), Econ &amp; Social Res Inst, Dublin, Ireland."/>
    <s v="selina.mccoy@esri.ie"/>
    <s v="Banks, Joanne/B-1073-2019; McCoy, Selina/ABC-9817-2020"/>
    <s v="Banks, Joanne/0000-0003-2322-662X; McCoy, Selina/0000-0001-8774-4018"/>
    <s v=""/>
    <s v=""/>
    <s v=""/>
    <s v=""/>
    <n v="71"/>
    <n v="74"/>
    <n v="82"/>
    <n v="1"/>
    <n v="30"/>
    <s v="ROUTLEDGE JOURNALS, TAYLOR &amp; FRANCIS LTD"/>
    <s v="ABINGDON"/>
    <s v="2-4 PARK SQUARE, MILTON PARK, ABINGDON OX14 4RN, OXON, ENGLAND"/>
    <s v="0885-6257"/>
    <s v="1469-591X"/>
    <s v=""/>
    <s v="EUR J SPEC NEEDS EDU"/>
    <s v="Eur. J. Spec. Needs Educ."/>
    <s v=""/>
    <x v="23"/>
    <n v="27"/>
    <n v="1"/>
    <s v=""/>
    <s v=""/>
    <s v=""/>
    <s v=""/>
    <n v="81"/>
    <n v="97"/>
    <s v=""/>
    <s v="10.1080/08856257.2011.640487"/>
    <s v="http://dx.doi.org/10.1080/08856257.2011.640487"/>
    <s v=""/>
    <s v=""/>
    <n v="17"/>
    <s v="Education, Special"/>
    <s v="Social Science Citation Index (SSCI)"/>
    <s v="Education &amp; Educational Research"/>
    <s v="V34RP"/>
    <s v=""/>
    <s v=""/>
    <s v=""/>
    <s v=""/>
    <s v="2024-07-15"/>
    <x v="224"/>
    <s v="View Full Record in Web of Science"/>
  </r>
  <r>
    <x v="0"/>
    <x v="221"/>
    <s v=""/>
    <s v=""/>
    <s v=""/>
    <s v="Volpe, Robert J.; Briesch, Amy M."/>
    <s v=""/>
    <s v=""/>
    <s v="Generalizability and Dependability of Single-Item and Multiple-Item Direct Behavior Rating Scales for Engagement and Disruptive Behavior"/>
    <x v="24"/>
    <s v=""/>
    <s v=""/>
    <s v="English"/>
    <s v="Article"/>
    <s v=""/>
    <s v=""/>
    <s v=""/>
    <s v=""/>
    <s v=""/>
    <s v=""/>
    <s v="DEFICIT HYPERACTIVITY DISORDER; ACADEMIC ENGAGEMENT; SOCIAL-BEHAVIOR; CHILDREN; ACCURACY; DBR; RELIABILITY; VALIDITY; MODEL"/>
    <s v="Direct behavior rating (DBR) has been described as a hybrid of systematic direct observation and behavior rating scales. Although single-item (DBR-SIS) and multi-item (DBR-MIS) methods have been advocated, the over-whelming majority of research attention has focused on DBR-SIS. This study employed generalizability theory to compare the dependability of the two DBR methods for two behaviors (Academic Engagement/Motivation and Disruptive Behavior). Two graduate students used both methods to rate 10-min video clips of the classroom behavior of 8 middle school students on three occasions. Generalizability of ratings was examined across raters and occasions, and decision studies were conducted to determine the minimal number of ratings necessary to obtain an acceptable level of dependability. Results favor the DBR-MIS method over the DBR-SIS method for making timely decisions across decision-making contexts. Results are discussed in terms of their implications for research and practice."/>
    <s v="[Volpe, Robert J.; Briesch, Amy M.] Northeastern Univ, Bouve Coll Hlth Sci, Boston, MA 02115 USA"/>
    <s v="Northeastern University"/>
    <s v="Volpe, RJ (corresponding author), Northeastern Univ, Bouve Coll Hlth Sci, 404 Int Village, Boston, MA 02115 USA."/>
    <s v="r.volpe@neu.edu"/>
    <s v="Volpe, Robert J/JCE-1208-2023"/>
    <s v=""/>
    <s v=""/>
    <s v=""/>
    <s v=""/>
    <s v=""/>
    <n v="30"/>
    <n v="34"/>
    <n v="52"/>
    <n v="0"/>
    <n v="8"/>
    <s v="NATL ASSOC SCHOOL PSYCHOLOGISTS"/>
    <s v="BETHESDA"/>
    <s v="4340 EAST WEST HWY, STE 402, BETHESDA, MD 20814 USA"/>
    <s v="0279-6015"/>
    <s v=""/>
    <s v=""/>
    <s v="SCHOOL PSYCHOL REV"/>
    <s v="Sch. Psychol. Rev."/>
    <s v="SEP"/>
    <x v="23"/>
    <n v="41"/>
    <n v="3"/>
    <s v=""/>
    <s v=""/>
    <s v=""/>
    <s v=""/>
    <n v="246"/>
    <n v="261"/>
    <s v=""/>
    <s v=""/>
    <s v=""/>
    <s v=""/>
    <s v=""/>
    <n v="16"/>
    <s v="Psychology, Educational"/>
    <s v="Social Science Citation Index (SSCI)"/>
    <s v="Psychology"/>
    <s v="020HA"/>
    <s v=""/>
    <s v=""/>
    <s v=""/>
    <s v=""/>
    <s v="2024-07-15"/>
    <x v="225"/>
    <s v="View Full Record in Web of Science"/>
  </r>
  <r>
    <x v="0"/>
    <x v="222"/>
    <s v=""/>
    <s v=""/>
    <s v=""/>
    <s v="Schrick, Brittney H.; Sharp, Elizabeth A.; Zvonkovic, Anisa; Reifman, Alan"/>
    <s v=""/>
    <s v=""/>
    <s v="Never Let Them See You Sweat: Silencing and Striving to Appear Perfect among U.S. College Women"/>
    <x v="32"/>
    <s v=""/>
    <s v=""/>
    <s v="English"/>
    <s v="Article"/>
    <s v=""/>
    <s v=""/>
    <s v=""/>
    <s v=""/>
    <s v=""/>
    <s v="Silencing; Perfection; Women; College; Body image; Distress; Image management"/>
    <s v="BODY-IMAGE; SELF-OBJECTIFICATION; ROMANTIC RELATIONSHIPS; DEPRESSION; GENDER; ATTITUDES; STUDENTS; SCALE; IDEAL; VALIDATION"/>
    <s v="Drawing on Goffman's (1959) impression management, the present study examined how silencing the self (Jack &amp; Dill, 1992) related to psychological distress in US college women. A sample of 149 women aged 18 to 25 enrolled at a large southwestern U.S. university completed a series of survey instruments aimed at gaining knowledge of how several potentially pressure-filled domains of women's college environment (i.e., Body Image, Romance, Peers, Academics) may factor into a relationship between Silencing and Distress. Path analysis revealed that Silencing was directly, positively related to each source of pressure with the exception of Academic Engagement (where a negative relationship existed). Furthermore, Silencing was directly, positively related to Anxiety and Depression. Additionally, internalization of the thin ideal and competitiveness were predictive of distress among women who Present Perfection, or strive to appear perfect to others. Cluster analyses revealed 4 interpretable clusters of factors related to distress: Middle-of-the-Road, Moderately Appearance Focused, Other-Focused, and Reject Appearance Norms. The Other-Focused women showed the highest levels of distress and lowest academic engagement while those who Reject Appearance Norms showed the lowest distress and highest academic engagement. These relationships indicated that higher levels of attempting to appear perfect to others were related to higher levels of distress among US college women in our sample. This study points to a factor Presenting Perfection that may be instrumental in understanding self-silencing behaviors in college women, as well as further understanding the relation between body image, orientation toward others' judgments, and distress."/>
    <s v="[Schrick, Brittney H.] So Arkansas Univ, Dept Behav &amp; Social Sci, Magnolia, AR 71753 USA; [Sharp, Elizabeth A.; Reifman, Alan] Texas Tech Univ, Human Dev &amp; Family Studies Dept, Lubbock, TX 79409 USA; [Zvonkovic, Anisa] Virginia Tech, Blacksburg, VA USA"/>
    <s v="Texas Tech University System; Texas Tech University; Virginia Polytechnic Institute &amp; State University"/>
    <s v="Schrick, BH (corresponding author), So Arkansas Univ, Dept Behav &amp; Social Sci, 100 E Univ, Magnolia, AR 71753 USA."/>
    <s v="bhschrick@saumag.edu"/>
    <s v="Reifman, Alan/ABG-8102-2020"/>
    <s v=""/>
    <s v=""/>
    <s v=""/>
    <s v=""/>
    <s v=""/>
    <n v="62"/>
    <n v="12"/>
    <n v="21"/>
    <n v="0"/>
    <n v="41"/>
    <s v="SPRINGER/PLENUM PUBLISHERS"/>
    <s v="NEW YORK"/>
    <s v="233 SPRING ST, NEW YORK, NY 10013 USA"/>
    <s v="0360-0025"/>
    <s v=""/>
    <s v=""/>
    <s v="SEX ROLES"/>
    <s v="Sex Roles"/>
    <s v="DEC"/>
    <x v="23"/>
    <n v="67"/>
    <s v="11-12"/>
    <s v=""/>
    <s v=""/>
    <s v=""/>
    <s v=""/>
    <n v="591"/>
    <n v="604"/>
    <s v=""/>
    <s v="10.1007/s11199-012-0223-6"/>
    <s v="http://dx.doi.org/10.1007/s11199-012-0223-6"/>
    <s v=""/>
    <s v=""/>
    <n v="14"/>
    <s v="Psychology, Developmental; Psychology, Social; Women's Studies"/>
    <s v="Social Science Citation Index (SSCI)"/>
    <s v="Psychology; Women's Studies"/>
    <s v="043JG"/>
    <s v=""/>
    <s v=""/>
    <s v=""/>
    <s v=""/>
    <s v="2024-07-15"/>
    <x v="226"/>
    <s v="View Full Record in Web of Science"/>
  </r>
  <r>
    <x v="0"/>
    <x v="223"/>
    <s v=""/>
    <s v=""/>
    <s v=""/>
    <s v="Lucio, Robert; Hunt, Elizabeth; Bornovalova, Marina"/>
    <s v=""/>
    <s v=""/>
    <s v="Identifying the Necessary and Sufficient Number of Risk Factors for Predicting Academic Failure"/>
    <x v="4"/>
    <s v=""/>
    <s v=""/>
    <s v="English"/>
    <s v="Article"/>
    <s v=""/>
    <s v=""/>
    <s v=""/>
    <s v=""/>
    <s v=""/>
    <s v="academic achievement; ROC curve; risk of academic failure; school related risk factors; adolescence"/>
    <s v="COMPETENCE"/>
    <s v="Identifying the point at which individuals become at risk for academic failure (grade point average [GPA] &lt; 2.0) involves an understanding of which and how many factors contribute to poor outcomes. School-related factors appear to be among the many factors that significantly impact academic success or failure. This study focused on 12 school-related factors. Using a thorough 5-step process, we identified which unique risk factors place one at risk for academic failure. Academic engagement, academic expectations, academic self-efficacy, homework completion, school relevance, school safety, teacher relationships (positive relationship), grade retention, school mobility, and school misbehaviors (negative relationship) were uniquely related to GPA even after controlling for all relevant covariates. Next, a receiver operating characteristic curve was used to determine a cutoff point for determining how many risk factors predict academic failure (GPA &lt; 2.0). Results yielded a cutoff point of 2 risk factors for predicting academic failure, which provides a way for early identification of individuals who are at risk. Further implications of these findings are discussed."/>
    <s v="[Lucio, Robert] Univ S Florida, Louis de la Parte Florida Mental Hlth Inst, Coll Behav &amp; Community Sci, Dept Child &amp; Family Studies, Tampa, FL 33612 USA; [Lucio, Robert] Univ S Florida, Harrell Ctr, Dept Community &amp; Family Hlth, Coll Publ Hlth, Tampa, FL 33612 USA; [Hunt, Elizabeth; Bornovalova, Marina] Univ S Florida, Dept Psychol, Tampa, FL 33612 USA"/>
    <s v="State University System of Florida; University of South Florida; State University System of Florida; University of South Florida; State University System of Florida; University of South Florida"/>
    <s v="Lucio, R (corresponding author), Univ S Florida, Louis de la Parte Florida Mental Hlth Inst, Coll Behav &amp; Community Sci, Dept Child &amp; Family Studies, 13301 Bruce B Downs Blvd,MHC 2205, Tampa, FL 33612 USA."/>
    <s v="rlucio@usf.edu"/>
    <s v="Bornovalova, Marina/J-9711-2019"/>
    <s v="Bornovalova, Marina/0000-0002-2140-2493"/>
    <s v=""/>
    <s v=""/>
    <s v=""/>
    <s v=""/>
    <n v="20"/>
    <n v="47"/>
    <n v="93"/>
    <n v="3"/>
    <n v="38"/>
    <s v="AMER PSYCHOLOGICAL ASSOC"/>
    <s v="WASHINGTON"/>
    <s v="750 FIRST ST NE, WASHINGTON, DC 20002-4242 USA"/>
    <s v="0012-1649"/>
    <s v="1939-0599"/>
    <s v=""/>
    <s v="DEV PSYCHOL"/>
    <s v="Dev. Psychol."/>
    <s v="MAR"/>
    <x v="23"/>
    <n v="48"/>
    <n v="2"/>
    <s v=""/>
    <s v=""/>
    <s v=""/>
    <s v=""/>
    <n v="422"/>
    <n v="428"/>
    <s v=""/>
    <s v="10.1037/a0025939"/>
    <s v="http://dx.doi.org/10.1037/a0025939"/>
    <s v=""/>
    <s v=""/>
    <n v="7"/>
    <s v="Psychology, Developmental"/>
    <s v="Social Science Citation Index (SSCI)"/>
    <s v="Psychology"/>
    <s v="901IU"/>
    <n v="22182300"/>
    <s v=""/>
    <s v=""/>
    <s v=""/>
    <s v="2024-07-15"/>
    <x v="227"/>
    <s v="View Full Record in Web of Science"/>
  </r>
  <r>
    <x v="0"/>
    <x v="224"/>
    <s v=""/>
    <s v=""/>
    <s v=""/>
    <s v="Fantuzzo, John; LeBoeuf, Whitney; Rouse, Heather; Chen, Chin-Chih"/>
    <s v=""/>
    <s v=""/>
    <s v="Academic achievement of African American boys: A city-wide, community-based investigation of risk and resilience"/>
    <x v="2"/>
    <s v=""/>
    <s v=""/>
    <s v="English"/>
    <s v="Article"/>
    <s v=""/>
    <s v=""/>
    <s v=""/>
    <s v=""/>
    <s v=""/>
    <s v="African American; Boys; Achievement gap; Risk; Resilience; Urban"/>
    <s v="LOW-BIRTH-WEIGHT; TEST SCORE GAP; CHILD MALTREATMENT; LEARNING-BEHAVIOR; SCHOOL; URBAN; CLASSROOM; GRADE; TRAJECTORIES; INTELLIGENCE"/>
    <s v="In light of persistent Black-White achievement gaps for boys, this study examined publicly monitored risks believed to be associated with being behind academically for an entire subpopulation of African American boys in a large urban public school district. Also examined were indicators of academic engagement hypothesized to mediate the relations between risks and low achievement. Findings indicated that the Black-White achievement gap for boys was matched by a comparable difference in risk experiences. Multilevel linear regression models controlling for poverty found that both the type and accumulation of risk experiences explained a significant amount of variation in reading and mathematics achievement for the subpopulation of African American boys. Socio-familial risks were related to the poorest academic outcomes. Academic engagement indicators significantly mediated relations between risks and achievement. Implications of this research for collective school and community actions to make race, gender, and place matter in educational public policy were discussed. (C) 2012 Society for the Study of School Psychology. Published by Elsevier Ltd. All rights reserved."/>
    <s v="[Fantuzzo, John; LeBoeuf, Whitney] Univ Penn, Grad Sch Educ, Philadelphia, PA 19104 USA; [Rouse, Heather] Univ Arkansas Med Sci, Little Rock, AR 72205 USA; [Chen, Chin-Chih] Virginia Commonwealth Univ, Sch Educ, Richmond, VA USA"/>
    <s v="University of Pennsylvania; University of Arkansas System; University of Arkansas Medical Sciences; Virginia Commonwealth University"/>
    <s v="Fantuzzo, J (corresponding author), Univ Penn, Grad Sch Educ, 3700 Walnut St, Philadelphia, PA 19104 USA."/>
    <s v="johnf@gse.upenn.edu"/>
    <s v="Chen, Chin-Chih/AAI-3139-2021"/>
    <s v="Chen, Chin-Chih/0000-0002-9503-8145; Rouse, Heather/0000-0002-0305-6259"/>
    <s v=""/>
    <s v=""/>
    <s v=""/>
    <s v=""/>
    <n v="84"/>
    <n v="41"/>
    <n v="122"/>
    <n v="1"/>
    <n v="44"/>
    <s v="PERGAMON-ELSEVIER SCIENCE LTD"/>
    <s v="OXFORD"/>
    <s v="THE BOULEVARD, LANGFORD LANE, KIDLINGTON, OXFORD OX5 1GB, ENGLAND"/>
    <s v="0022-4405"/>
    <s v="1873-3506"/>
    <s v=""/>
    <s v="J SCHOOL PSYCHOL"/>
    <s v="J. Sch. Psychol."/>
    <s v="OCT"/>
    <x v="23"/>
    <n v="50"/>
    <n v="5"/>
    <s v=""/>
    <s v=""/>
    <s v=""/>
    <s v=""/>
    <n v="559"/>
    <n v="579"/>
    <s v=""/>
    <s v="10.1016/j.jsp.2012.04.004"/>
    <s v="http://dx.doi.org/10.1016/j.jsp.2012.04.004"/>
    <s v=""/>
    <s v=""/>
    <n v="21"/>
    <s v="Psychology, Educational"/>
    <s v="Social Science Citation Index (SSCI)"/>
    <s v="Psychology"/>
    <s v="033RL"/>
    <n v="23040755"/>
    <s v=""/>
    <s v=""/>
    <s v=""/>
    <s v="2024-07-15"/>
    <x v="228"/>
    <s v="View Full Record in Web of Science"/>
  </r>
  <r>
    <x v="0"/>
    <x v="225"/>
    <s v=""/>
    <s v=""/>
    <s v=""/>
    <s v="Smalls, Ciara; Cooper, Shauna M."/>
    <s v=""/>
    <s v=""/>
    <s v="Racial group regard, barrier socialization, and African American adolescents' engagement: Patterns and processes by gender"/>
    <x v="48"/>
    <s v=""/>
    <s v=""/>
    <s v="English"/>
    <s v="Article"/>
    <s v=""/>
    <s v=""/>
    <s v=""/>
    <s v=""/>
    <s v=""/>
    <s v="Academic engagement; African American; Adolescence; Gender; Racial identity; Racial socialization"/>
    <s v="ETHNIC-IDENTITY; MULTIDIMENSIONAL INVENTORY; ACADEMIC-ACHIEVEMENT; SCHOOL ENGAGEMENT; BLACK IDENTITY; DISCRIMINATION; EXPERIENCES; YOUTHS; PREDICTORS; MESSAGES"/>
    <s v="The current study examined gendered processes via 1) profiles of racial barrier socialization, regard for one's racial group (private regard), and behavioral engagement and grades and, 2) gender and private regard as a moderator in the link between barrier messages and academic engagement outcomes. One-hundred and twenty-five African American adolescents (ages 10-14, M = 12.39, SD = 1.07) completed measures of socialization, private regard, grades and behavioral engagement. Latent Profile Analysis revealed a 2-cluster solution fit the data best - 1) High Engagement-Race Salient (HERS) cluster and 2) Low Engagement-Non-Salient cluster (LENS). Girls had higher representation in the HERS cluster. When private regard was examined as a moderator, girls' grades were unrelated to barrier socialization and private regard. In contrast, barrier socialization was associated with lower grades for low private regard boys. Findings are discussed in the context of gendered racial school contexts that African American youth must navigate to be academically successful. (C) 2011 The Foundation for Professionals in Services for Adolescents. Published by Elsevier Ltd. All rights reserved."/>
    <s v="[Smalls, Ciara] Georgia State Univ, Dept Psychol, Atlanta, GA 30302 USA; [Cooper, Shauna M.] Univ S Carolina, Dept Psychol, Columbia, SC 29208 USA"/>
    <s v="University System of Georgia; Georgia State University; University of South Carolina System; University of South Carolina Columbia"/>
    <s v="Smalls, C (corresponding author), Georgia State Univ, Dept Psychol, Box 5010, Atlanta, GA 30302 USA."/>
    <s v="csmalls@gsu.edu; smcooper@sc.edu"/>
    <s v="Cooper, Shauna/ABB-9317-2021; Glover, Ciara/ADA-9151-2022"/>
    <s v="Cooper, Shauna/0000-0001-7607-1276;"/>
    <s v=""/>
    <s v=""/>
    <s v=""/>
    <s v=""/>
    <n v="64"/>
    <n v="24"/>
    <n v="37"/>
    <n v="1"/>
    <n v="12"/>
    <s v="ACADEMIC PRESS LTD- ELSEVIER SCIENCE LTD"/>
    <s v="LONDON"/>
    <s v="24-28 OVAL RD, LONDON NW1 7DX, ENGLAND"/>
    <s v="0140-1971"/>
    <s v="1095-9254"/>
    <s v=""/>
    <s v="J ADOLESCENCE"/>
    <s v="J. Adolesc."/>
    <s v="AUG"/>
    <x v="23"/>
    <n v="35"/>
    <n v="4"/>
    <s v=""/>
    <s v=""/>
    <s v=""/>
    <s v=""/>
    <n v="887"/>
    <n v="897"/>
    <s v=""/>
    <s v="10.1016/j.adolescence.2011.12.007"/>
    <s v="http://dx.doi.org/10.1016/j.adolescence.2011.12.007"/>
    <s v=""/>
    <s v=""/>
    <n v="11"/>
    <s v="Psychology, Developmental"/>
    <s v="Social Science Citation Index (SSCI)"/>
    <s v="Psychology"/>
    <s v="994BW"/>
    <n v="22248921"/>
    <s v=""/>
    <s v=""/>
    <s v=""/>
    <s v="2024-07-15"/>
    <x v="229"/>
    <s v="View Full Record in Web of Science"/>
  </r>
  <r>
    <x v="0"/>
    <x v="226"/>
    <s v=""/>
    <s v=""/>
    <s v=""/>
    <s v="Scott, Deborah; Langhorne, Aleisha"/>
    <s v=""/>
    <s v=""/>
    <s v="BELIEVING IN NATIVE GIRLS: CHARACTERISTICS FROM A BASELINE ASSESSMENT"/>
    <x v="131"/>
    <s v=""/>
    <s v=""/>
    <s v="English"/>
    <s v="Article"/>
    <s v=""/>
    <s v=""/>
    <s v=""/>
    <s v=""/>
    <s v=""/>
    <s v=""/>
    <s v="ASSOCIATION; AGGRESSION; INTENTIONS; SCALE; YOUTH"/>
    <s v="BeLieving In Native Girls (BLING) is a juvenile delinquency and HIV intervention at a residential boarding school for American Indian/Alaska Native adolescent girls ages 12-20 years. In 2010, 115 participants completed baseline surveys to identify risk and protective factors. Initial findings are discussed regarding a variety of topics, including demographics and general characteristics, academic engagement, home neighborhood characteristics and safety, experience with and perceptions of gang involvement, problem-solving skills, self-esteem, depression, sexual experiences and risk-taking behaviors, substance abuse, and dating violence."/>
    <s v="[Scott, Deborah] Sage Associates Inc, Houston, TX 77007 USA"/>
    <s v=""/>
    <s v="Scott, D (corresponding author), Sage Associates Inc, 4407 Rose St, Houston, TX 77007 USA."/>
    <s v="dsscott@sageways.com"/>
    <s v=""/>
    <s v=""/>
    <s v=""/>
    <s v=""/>
    <s v=""/>
    <s v=""/>
    <n v="35"/>
    <n v="8"/>
    <n v="9"/>
    <n v="0"/>
    <n v="9"/>
    <s v="UNIV PRESS COLORADO"/>
    <s v="NIWOT"/>
    <s v="PO BOX 849, NIWOT, CO 80544 USA"/>
    <s v="1533-7731"/>
    <s v=""/>
    <s v=""/>
    <s v="AM INDIAN ALASKA NAT"/>
    <s v="Am. Indian Alsk. Nativ. Ment. Health Res."/>
    <s v=""/>
    <x v="23"/>
    <n v="19"/>
    <n v="1"/>
    <s v=""/>
    <s v=""/>
    <s v="SI"/>
    <s v=""/>
    <n v="15"/>
    <n v="36"/>
    <s v=""/>
    <s v=""/>
    <s v=""/>
    <s v=""/>
    <s v=""/>
    <n v="22"/>
    <s v="Psychology, Clinical"/>
    <s v="Social Science Citation Index (SSCI)"/>
    <s v="Psychology"/>
    <s v="942PB"/>
    <n v="22569723"/>
    <s v="gold"/>
    <s v=""/>
    <s v=""/>
    <s v="2024-07-15"/>
    <x v="230"/>
    <s v="View Full Record in Web of Science"/>
  </r>
  <r>
    <x v="0"/>
    <x v="227"/>
    <s v=""/>
    <s v=""/>
    <s v=""/>
    <s v="Kilgus, Stephen P.; Chafouleas, Sandra M.; Riley-Tillman, T. Chris; Welsh, Megan E."/>
    <s v=""/>
    <s v=""/>
    <s v="Direct Behavior Rating Scales as Screeners: A Preliminary Investigation of Diagnostic Accuracy in Elementary School"/>
    <x v="88"/>
    <s v=""/>
    <s v=""/>
    <s v="English"/>
    <s v="Article"/>
    <s v=""/>
    <s v=""/>
    <s v=""/>
    <s v=""/>
    <s v=""/>
    <s v="direct behavior rating; behavior assessment; screening; rating scales"/>
    <s v="ACADEMIC ENGAGEMENT; GENERALIZABILITY; DEPENDABILITY; CHILDREN"/>
    <s v="This study presents an evaluation of the diagnostic accuracy and concurrent validity of Direct Behavior Rating Single Item Scales for use in school-based behavior screening of second-grade students. Results indicated that each behavior target was a moderately to highly accurate predictor of behavioral risk. Optimal universal screening cut scores were also identified for each scale, with results supporting reduced false positive rates through the simultaneous use of multiple scales."/>
    <s v="[Kilgus, Stephen P.] E Carolina Univ, Dept Psychol, Greenville, NC 27858 USA; [Chafouleas, Sandra M.; Welsh, Megan E.] Univ Connecticut, Dept Educ Psychol, Storrs, CT 06269 USA; [Riley-Tillman, T. Chris] Univ Missouri Columbia, Dept Educ Sch &amp; Counseling Psychol, Columbia, MO USA"/>
    <s v="University of North Carolina; East Carolina University; University of Connecticut; University of Missouri System; University of Missouri Columbia"/>
    <s v="Kilgus, SP (corresponding author), E Carolina Univ, Dept Psychol, 104 Rawl Bldg, Greenville, NC 27858 USA."/>
    <s v="kilguss@ecu.edu"/>
    <s v=""/>
    <s v="Riley-Tillman, Timothy/0000-0001-7057-0429; Kilgus, Stephen/0000-0003-0218-1004"/>
    <s v=""/>
    <s v=""/>
    <s v=""/>
    <s v=""/>
    <n v="22"/>
    <n v="24"/>
    <n v="39"/>
    <n v="1"/>
    <n v="6"/>
    <s v="AMER PSYCHOLOGICAL ASSOC"/>
    <s v="WASHINGTON"/>
    <s v="750 FIRST ST NE, WASHINGTON, DC 20002-4242 USA"/>
    <s v="1045-3830"/>
    <s v="1939-1560"/>
    <s v=""/>
    <s v="SCHOOL PSYCHOL QUART"/>
    <s v="Sch. Psychol. Q."/>
    <s v="MAR"/>
    <x v="23"/>
    <n v="27"/>
    <n v="1"/>
    <s v=""/>
    <s v=""/>
    <s v=""/>
    <s v=""/>
    <n v="41"/>
    <n v="50"/>
    <s v=""/>
    <s v="10.1037/a0027150"/>
    <s v="http://dx.doi.org/10.1037/a0027150"/>
    <s v=""/>
    <s v=""/>
    <n v="10"/>
    <s v="Psychology, Educational"/>
    <s v="Social Science Citation Index (SSCI)"/>
    <s v="Psychology"/>
    <s v="944EZ"/>
    <n v="22582935"/>
    <s v=""/>
    <s v=""/>
    <s v=""/>
    <s v="2024-07-15"/>
    <x v="231"/>
    <s v="View Full Record in Web of Science"/>
  </r>
  <r>
    <x v="0"/>
    <x v="228"/>
    <s v=""/>
    <s v=""/>
    <s v=""/>
    <s v="Allendoerfer, Cheryl; Wilson, Denise; Bates, Rebecca; Crawford, Joy; Jones, Diane; Floyd-Smith, Tamara; Plett, Melani; Scott, Elaine; Veilleux, Nanette"/>
    <s v=""/>
    <s v=""/>
    <s v="Strategic Pathways for Success: The Influence of Outside Community on Academic Engagement"/>
    <x v="132"/>
    <s v=""/>
    <s v=""/>
    <s v="English"/>
    <s v="Article"/>
    <s v=""/>
    <s v=""/>
    <s v=""/>
    <s v=""/>
    <s v=""/>
    <s v="belonging; community; engagement"/>
    <s v="SELF-EFFICACY; ENGINEERING STUDENTS; PSYCHOLOGICAL SENSE; NEED; GENDER"/>
    <s v="BACKGROUND Engineering students participate in a variety of communities outside of their academic endeavors ranging from family to professional societies. While the degree to which they participate and immediate benefits of participation have been explored, pathways by which participation in non-academic outside communities leads to academic engagement are not as well understood. PURPOSE (HYPOTHESIS) This study seeks to identify outside communities to which students feel most connected and pathways by which these important communities influence students' academic endeavors. DESIGN/METHOD This study uses mixed methods, combining surveys and focus groups. A survey emphasizing measurement of belonging, engagement, and connection to community was collected from over 750 student participants at four different institutions. Focus groups were then used to explore how students' most important communities influence their academic life. Focus group data analysis revealed which needs were met for students through participation in outside communities. RESULTS Across all institutions, family is the community to which students feel most connected, with friends being a distant second. Students spoke of communities strategically, identifying needs that they meet through participation in communities and linking their participation with increased ability to engage in their academic endeavors. Most frequently, students' belonging needs were met through participation in outside communities, although safety and esteem needs were also affected. CONCLUSIONS Our results strongly suggest that, among the many types of needs studied, providing students with opportunities to belong will provide the most return on investment for engagement in academic endeavors."/>
    <s v="[Allendoerfer, Cheryl] Univ Washington, Coll Engn, Seattle, WA 98195 USA; [Bates, Rebecca] Minnesota State Univ, Mankato, MN 56001 USA; [Floyd-Smith, Tamara] Tuskegee Univ, Tuskegee, AL 36088 USA; [Plett, Melani] Seattle Pacific Univ, Seattle, WA 98119 USA; [Veilleux, Nanette] Simmons Coll, Boston, MA USA"/>
    <s v="University of Washington; University of Washington Seattle; Minnesota State Colleges &amp; Universities; Minnesota State University Mankato; Tuskegee University; Seattle Pacific University; Simmons University"/>
    <s v="Allendoerfer, C (corresponding author), Univ Washington, Coll Engn, Box 352180, Seattle, WA 98195 USA."/>
    <s v="callendo@u.washington.edu; denisew@u.washington.edu; bates@mnsu.edu; joyk@uw.edu; jonesd@u.washington.edu; tfloyd@mytu.tuskegee.edu; mplett@spu.edu; scotte@spu.edu; nanette.veilleux@simmons.edu"/>
    <s v=""/>
    <s v="Wilson, Denise/0000-0002-2367-8602; Veilleux, Nanette/0000-0001-9025-8969"/>
    <s v="National Science Foundation under the REESE program [DRL-0909817, 0910143, 0909659, 0909900, 0909850]; Direct For Education and Human Resources; Division Of Research On Learning [0909659, 0909850] Funding Source: National Science Foundation; Division Of Research On Learning; Direct For Education and Human Resources [0909900, 0910143, 0909817] Funding Source: National Science Foundation"/>
    <s v="National Science Foundation under the REESE program; Direct For Education and Human Resources; Division Of Research On Learning(National Science Foundation (NSF)NSF - Directorate for STEM Education (EDU)); Division Of Research On Learning; Direct For Education and Human Resources(National Science Foundation (NSF)NSF - Directorate for STEM Education (EDU))"/>
    <s v="The authors would like to gratefully acknowledge the National Science Foundation for their support of this work under the REESE program (grant numbers DRL-0909817, 0910143, 0909659, 0909900, and 0909850). Any opinions, findings, and conclusions or recommendations expressed in this material are those of the author(s) and do not necessarily reflect the views of the National Science Foundation. The authors would also like to acknowledge valuable input from our external advisory board (Robin Adams, Purdue University and Shannon Gilmartin, Stanford University), helpful discussions with project member Don Peter at Seattle Pacific University and data collection efforts from Ryan Campbell, Jeff Chen, Leah Freed, Xingyi Shi and Michael Weiller at the University of Washington; M. Gabriela Garcia, Jeremy Pincosy, Teresa McNamee, Sarah Painter and Rachel Sear from Minnesota State University, Mankato; Kathleen Maguire, Lynn Passanisi and Courtney Paull from Simmons College; Caitlin Hawkinson, Whitney Giaimo, Nicole Myr, Kara Pegram, and Yolanda Winberg from Seattle Pacific University; and Nicole Walker and Kala Bean from Tuskegee University The authors also acknowledge the helpful feedback from anonymous reviewers."/>
    <s v=""/>
    <n v="62"/>
    <n v="22"/>
    <n v="37"/>
    <n v="1"/>
    <n v="27"/>
    <s v="AMER SOC ENGINEERING EDUCATION"/>
    <s v="WASHINGTON"/>
    <s v="1818 N ST, N W, STE 600, WASHINGTON, DC 20036 USA"/>
    <s v="1069-4730"/>
    <s v="2168-9830"/>
    <s v=""/>
    <s v="J ENG EDUC"/>
    <s v="J. Eng. Educ."/>
    <s v="JUL"/>
    <x v="23"/>
    <n v="101"/>
    <n v="3"/>
    <s v=""/>
    <s v=""/>
    <s v=""/>
    <s v=""/>
    <n v="512"/>
    <n v="538"/>
    <s v=""/>
    <s v="10.1002/j.2168-9830.2012.tb00060.x"/>
    <s v="http://dx.doi.org/10.1002/j.2168-9830.2012.tb00060.x"/>
    <s v=""/>
    <s v=""/>
    <n v="27"/>
    <s v="Education &amp; Educational Research; Education, Scientific Disciplines; Engineering, Multidisciplinary"/>
    <s v="Science Citation Index Expanded (SCI-EXPANDED); Social Science Citation Index (SSCI)"/>
    <s v="Education &amp; Educational Research; Engineering"/>
    <s v="966OW"/>
    <s v=""/>
    <s v=""/>
    <s v=""/>
    <s v=""/>
    <s v="2024-07-15"/>
    <x v="232"/>
    <s v="View Full Record in Web of Science"/>
  </r>
  <r>
    <x v="0"/>
    <x v="229"/>
    <s v=""/>
    <s v=""/>
    <s v=""/>
    <s v="Lau, Sunny Man Chu"/>
    <s v=""/>
    <s v=""/>
    <s v="Reconceptualizing Critical Literacy Teaching in ESL Classrooms"/>
    <x v="133"/>
    <s v=""/>
    <s v=""/>
    <s v="English"/>
    <s v="Article"/>
    <s v=""/>
    <s v=""/>
    <s v=""/>
    <s v=""/>
    <s v=""/>
    <s v=""/>
    <s v=""/>
    <s v="An instructional focus on critical literacy (CL) encourages students to become active readers and writers of cultural texts so that they can create their own meanings in order to shape and transform their social conditions (Lankshear &amp; McLaren, 1993; Shor, 1992). It is, however, seldom pursued with English learners (ELs) because teachers assume that students limitations in English will preclude academic engagement with complex social and moral issues. The participatory action research described in this article challenges this assumption (Lau, 2010). Working with an ESL teacher in the Greater Toronto Area, I documented the progress of Grades 7 and 8 ELs engaged in CL work despite their limited English proficiency"/>
    <s v="Bishops Univ, Sherbrooke, PQ, Canada"/>
    <s v="Bishops University"/>
    <s v="Lau, SMC (corresponding author), Bishops Univ, Sherbrooke, PQ, Canada."/>
    <s v="sunny.lau@ubishops.ca"/>
    <s v=""/>
    <s v=""/>
    <s v=""/>
    <s v=""/>
    <s v=""/>
    <s v=""/>
    <n v="12"/>
    <n v="17"/>
    <n v="28"/>
    <n v="0"/>
    <n v="13"/>
    <s v="WILEY-BLACKWELL"/>
    <s v="MALDEN"/>
    <s v="COMMERCE PLACE, 350 MAIN ST, MALDEN 02148, MA USA"/>
    <s v="0034-0561"/>
    <s v=""/>
    <s v=""/>
    <s v="READ TEACH"/>
    <s v="Read. Teach."/>
    <s v="FEB"/>
    <x v="23"/>
    <n v="65"/>
    <n v="5"/>
    <s v=""/>
    <s v=""/>
    <s v=""/>
    <s v=""/>
    <n v="325"/>
    <n v="329"/>
    <s v=""/>
    <s v="10.1002/TRTR.01050"/>
    <s v="http://dx.doi.org/10.1002/TRTR.01050"/>
    <s v=""/>
    <s v=""/>
    <n v="5"/>
    <s v="Education &amp; Educational Research"/>
    <s v="Social Science Citation Index (SSCI)"/>
    <s v="Education &amp; Educational Research"/>
    <s v="883FG"/>
    <s v=""/>
    <s v=""/>
    <s v=""/>
    <s v=""/>
    <s v="2024-07-15"/>
    <x v="233"/>
    <s v="View Full Record in Web of Science"/>
  </r>
  <r>
    <x v="0"/>
    <x v="230"/>
    <s v=""/>
    <s v=""/>
    <s v=""/>
    <s v="Hoeppner, Bettina B.; Barnett, Nancy P.; Jackson, Kristina M.; Colby, Suzanne M.; Kahler, Christopher W.; Monti, Peter M.; Read, Jennifer; Tevyaw, Tracy; Wood, Mark; Corriveau, Donald; Fingeret, Allan"/>
    <s v=""/>
    <s v=""/>
    <s v="Daily College Student Drinking Patterns Across the First Year of College"/>
    <x v="134"/>
    <s v=""/>
    <s v=""/>
    <s v="English"/>
    <s v="Article"/>
    <s v=""/>
    <s v=""/>
    <s v=""/>
    <s v=""/>
    <s v=""/>
    <s v=""/>
    <s v="HEAVY ALCOHOL-USE; BINGE-DRINKING; LONGITUDINAL PATTERNS; CONSUMPTION; RISK; 1ST-YEAR; PARTY; INTERVENTIONS; PREDICTORS; MORTALITY"/>
    <s v="Objective: Despite the long recognized importance and well-documented impact of drinking patterns on health and safety, college student drinking patterns are understudied. This study used a daily-level, academic-year-long, multisite sample to identify subpopulations of college student drinking patterns and to describe how these groups differ from one another before, during, and after their first year of college. Method: Two cohorts of first-year college students (n = 588; 59% female) reported daily drinking on a biweekly basis using web-based surveys and completed surveys before and after their first year of college. Results: Cluster analyses based on time series analysis estimates of within-person drinking differences (per weekday, semester, first 6 weeks) and other descriptors of day-to-day drinking identified five drinking patterns: two low (47% and 6%), two medium (24% and 15%), and one high (8%) drinking cluster. Multinomial logistic regression analyses examined cluster differences in pre-college characteristics (i.e., demographics, alcohol outcome expectancies, alcohol problems, depression, other substance use) and first-year college experiences (i.e., academic engagement, alcohol consequences, risky drinking practices, alcohol problems, drinking during academic breaks). Low-drinking students appeared to form a relatively homogeneous group, whereas two distinct patterns were found for medium-drinking students with different weekend and Thursday drinking rates. The Thursday drinking cluster showed lower academic engagement and greater participation in risky drinking practices. Conclusions: These findings highlight quantitative and qualitative differences in day-to-day drinking patterns and suggest a link between motivational differences and drinking patterns, which may be addressed in developing tailored interventional strategies. (J Stud. Alcohol Drugs, 73, 613-624, 2012)"/>
    <s v="[Hoeppner, Bettina B.; Barnett, Nancy P.; Jackson, Kristina M.; Colby, Suzanne M.; Kahler, Christopher W.; Monti, Peter M.] Brown Univ, Providence, RI 02912 USA; [Monti, Peter M.; Tevyaw, Tracy] Providence Vet Affairs Med Ctr, Providence, RI USA; [Read, Jennifer] SUNY Buffalo, Buffalo, NY 14260 USA; [Wood, Mark] Univ Rhode Isl, Kingston, RI 02881 USA; [Corriveau, Donald] Univ Massachusetts, N Dartmouth, MA USA; [Fingeret, Allan] Rhode Isl Coll, Providence, RI 02908 USA"/>
    <s v="Brown University; US Department of Veterans Affairs; Veterans Health Administration (VHA); Providence VA Medical Center; State University of New York (SUNY) System; State University of New York (SUNY) Buffalo; University of Rhode Island; University of Massachusetts System; University Massachusetts Dartmouth; Rhode Island College"/>
    <s v="Hoeppner, BB (corresponding author), Harvard Univ, Sch Med, Ctr Addict Med, Massachusetts Gen Hosp, 60 Staniford St, Boston, MA 02114 USA."/>
    <s v="bhoeppner@partners.org"/>
    <s v=""/>
    <s v="/0000-0003-2027-5936; Jackson, Kristina/0000-0001-5449-5473"/>
    <s v="National Institute on Alcohol Abuse and Alcoholism [R01AA013970, T32AA007459]; National Institute on Drug Abuse [K01DA027097]"/>
    <s v="National Institute on Alcohol Abuse and Alcoholism(United States Department of Health &amp; Human ServicesNational Institutes of Health (NIH) - USANIH National Institute on Alcohol Abuse &amp; Alcoholism (NIAAA)); National Institute on Drug Abuse(United States Department of Health &amp; Human ServicesNational Institutes of Health (NIH) - USANIH National Institute on Drug Abuse (NIDA))"/>
    <s v="This study was supported by National Institute on Alcohol Abuse and Alcoholism Grants R01AA013970 and T32AA007459 and National Institute on Drug Abuse Grant K01DA027097."/>
    <s v=""/>
    <n v="59"/>
    <n v="57"/>
    <n v="74"/>
    <n v="0"/>
    <n v="26"/>
    <s v="ALCOHOL RES DOCUMENTATION INC CENT ALCOHOL STUD RUTGERS UNIV"/>
    <s v="PISCATAWAY"/>
    <s v="C/O DEIRDRE ENGLISH, 607 ALLISON RD, PISCATAWAY, NJ 08854-8001 USA"/>
    <s v="1937-1888"/>
    <s v="1938-4114"/>
    <s v=""/>
    <s v="J STUD ALCOHOL DRUGS"/>
    <s v="J. Stud. Alcohol Drugs"/>
    <s v="JUL"/>
    <x v="23"/>
    <n v="73"/>
    <n v="4"/>
    <s v=""/>
    <s v=""/>
    <s v=""/>
    <s v=""/>
    <n v="613"/>
    <n v="624"/>
    <s v=""/>
    <s v="10.15288/jsad.2012.73.613"/>
    <s v="http://dx.doi.org/10.15288/jsad.2012.73.613"/>
    <s v=""/>
    <s v=""/>
    <n v="12"/>
    <s v="Substance Abuse; Psychology"/>
    <s v="Science Citation Index Expanded (SCI-EXPANDED); Social Science Citation Index (SSCI)"/>
    <s v="Substance Abuse; Psychology"/>
    <s v="971KJ"/>
    <n v="22630800"/>
    <s v="Green Submitted, Green Published"/>
    <s v=""/>
    <s v=""/>
    <s v="2024-07-15"/>
    <x v="234"/>
    <s v="View Full Record in Web of Science"/>
  </r>
  <r>
    <x v="0"/>
    <x v="231"/>
    <s v=""/>
    <s v=""/>
    <s v=""/>
    <s v="Park-Taylor, Jennie; Vargas, Angela"/>
    <s v=""/>
    <s v=""/>
    <s v="Using the Constructs Multifinality, Work Hope, and Possible Selves With Urban Minority Youth"/>
    <x v="135"/>
    <s v=""/>
    <s v=""/>
    <s v="English"/>
    <s v="Article"/>
    <s v=""/>
    <s v=""/>
    <s v=""/>
    <s v=""/>
    <s v=""/>
    <s v=""/>
    <s v="SCHOOL ENGAGEMENT; CAREER; COLOR; EXPLORATION; INTERESTS; GENDER"/>
    <s v="This article describes and highlights the potential contributions that the constructs multifinality, work hope, and possible selves make for designing career counseling interventions and for better understanding possible career-related factors associated with academic engagement and achievement among urban minority youth. Multifinality may serve as a superordinate orientation because it conceptualizes development as discontinuous and relatively plastic, allowing for youth deemed at risk to follow more hopeful pathways. Work hope and possible selves emphasize the utility of providing urban minority youth with space to answer questions related to what they might achieve and do in the future and who they might become. Together, multifinality, work hope, and possible selves provide a hopeful conceptual framework for career researchers and practitioners."/>
    <s v="[Park-Taylor, Jennie] Fordham Univ, Div Psychol &amp; Educ Serv, New York, NY 10023 USA; [Vargas, Angela] Fordham Univ, Counseling Psychol Program, New York, NY 10023 USA"/>
    <s v="Fordham University; Fordham University"/>
    <s v="Park-Taylor, J (corresponding author), Fordham Univ, Div Psychol &amp; Educ Serv, 113 W 60th St, New York, NY 10023 USA."/>
    <s v="parktaylor@fordham.edu"/>
    <s v=""/>
    <s v=""/>
    <s v=""/>
    <s v=""/>
    <s v=""/>
    <s v=""/>
    <n v="47"/>
    <n v="6"/>
    <n v="15"/>
    <n v="0"/>
    <n v="16"/>
    <s v="WILEY"/>
    <s v="HOBOKEN"/>
    <s v="111 RIVER ST, HOBOKEN 07030-5774, NJ USA"/>
    <s v="0889-4019"/>
    <s v="2161-0045"/>
    <s v=""/>
    <s v="CAREER DEV Q"/>
    <s v="Career Dev. Q."/>
    <s v="SEP"/>
    <x v="23"/>
    <n v="60"/>
    <n v="3"/>
    <s v=""/>
    <s v=""/>
    <s v=""/>
    <s v=""/>
    <n v="243"/>
    <n v="253"/>
    <s v=""/>
    <s v="10.1002/j.2161-0045.2012.00020.x"/>
    <s v="http://dx.doi.org/10.1002/j.2161-0045.2012.00020.x"/>
    <s v=""/>
    <s v=""/>
    <n v="11"/>
    <s v="Psychology, Applied"/>
    <s v="Social Science Citation Index (SSCI)"/>
    <s v="Psychology"/>
    <s v="001ST"/>
    <s v=""/>
    <s v=""/>
    <s v=""/>
    <s v=""/>
    <s v="2024-07-15"/>
    <x v="235"/>
    <s v="View Full Record in Web of Science"/>
  </r>
  <r>
    <x v="0"/>
    <x v="232"/>
    <s v=""/>
    <s v=""/>
    <s v=""/>
    <s v="Jameson, Jill; Strudwick, Kate; Bond-Taylor, Sue; Jones, Mandy"/>
    <s v=""/>
    <s v=""/>
    <s v="Academic principles versus employability pressures: a modern power struggle or a creative opportunity?"/>
    <x v="50"/>
    <s v=""/>
    <s v=""/>
    <s v="English"/>
    <s v="Article"/>
    <s v=""/>
    <s v=""/>
    <s v=""/>
    <s v=""/>
    <s v=""/>
    <s v="student employability; criminology; curriculum; discourse analysis"/>
    <s v="CRIMINOLOGY; PEDAGOGY"/>
    <s v="This paper considers both the difficulties and the opportunities created by the mounting political pressures on UK universities to increase the 'employability' of undergraduate students. Using the subject of criminology as an example, the paper considers tensions that can be created when practitioners are brought into the academy to contribute directly in the curriculum. The paper advocates that whilst such difficulties cannot be underestimated, academic engagement in this agenda can be beneficial. Using a brief example it will be argued that creative use of practitioner discourses not only empowers students in their career planning but can be used to facilitate student understanding of the links between critical theory and practice. Consideration is also given to the argument that staying out of the debate risks the marginalisation of academic influence."/>
    <s v="[Jameson, Jill; Strudwick, Kate; Bond-Taylor, Sue; Jones, Mandy] Lincoln Univ, Sch Social Sci, Lincoln, England"/>
    <s v="University of Lincoln"/>
    <s v="Jameson, J (corresponding author), Lincoln Univ, Sch Social Sci, Lincoln, England."/>
    <s v="jjameson@lincoln.ac.uk"/>
    <s v=""/>
    <s v=""/>
    <s v=""/>
    <s v=""/>
    <s v=""/>
    <s v=""/>
    <n v="47"/>
    <n v="23"/>
    <n v="25"/>
    <n v="1"/>
    <n v="23"/>
    <s v="ROUTLEDGE JOURNALS, TAYLOR &amp; FRANCIS LTD"/>
    <s v="ABINGDON"/>
    <s v="4 PARK SQUARE, MILTON PARK, ABINGDON OX14 4RN, OXFORDSHIRE, ENGLAND"/>
    <s v="1356-2517"/>
    <s v="1470-1294"/>
    <s v=""/>
    <s v="TEACH HIGH EDUC"/>
    <s v="Teach. High Educ."/>
    <s v=""/>
    <x v="23"/>
    <n v="17"/>
    <n v="1"/>
    <s v=""/>
    <s v=""/>
    <s v=""/>
    <s v=""/>
    <n v="25"/>
    <n v="37"/>
    <s v=""/>
    <s v="10.1080/13562517.2011.590978"/>
    <s v="http://dx.doi.org/10.1080/13562517.2011.590978"/>
    <s v=""/>
    <s v=""/>
    <n v="13"/>
    <s v="Education &amp; Educational Research"/>
    <s v="Social Science Citation Index (SSCI)"/>
    <s v="Education &amp; Educational Research"/>
    <s v="921JL"/>
    <s v=""/>
    <s v=""/>
    <s v=""/>
    <s v=""/>
    <s v="2024-07-15"/>
    <x v="236"/>
    <s v="View Full Record in Web of Science"/>
  </r>
  <r>
    <x v="0"/>
    <x v="233"/>
    <s v=""/>
    <s v=""/>
    <s v=""/>
    <s v="Wallace, Tanner LeBaron; Ye, Feifei; Chhuon, Vichet"/>
    <s v=""/>
    <s v=""/>
    <s v="Subdimensions of Adolescent Belonging in High School"/>
    <x v="136"/>
    <s v=""/>
    <s v=""/>
    <s v="English"/>
    <s v="Article"/>
    <s v=""/>
    <s v=""/>
    <s v=""/>
    <s v=""/>
    <s v=""/>
    <s v=""/>
    <s v="FIT INDEXES; ENGAGEMENT; MOTIVATION; PERCEPTIONS; PREVENTION; SYSTEM; SCALE; NEED"/>
    <s v="Adolescents' sense of belonging in high school may serve a protective function, linking school-based relationships to positive youth outcomes. To advance the study of sense of belonging, we conducted a mixed method, factor analytic study (Phase 1 focus groups, N = 72; Phase 2 cross-sectional survey, N = 890) to explore the multidimensionality of the sense of belonging construct. Findings suggest that adolescents' sense of belonging involves four distinct school-experience factors: Generalized connection to teachers; connection to a specific teacher; identification and participation in official school-sanctioned activities; and perception of fitting in with peers. Future research should investigate the validity of the proposed sense of belonging subdimensions and longitudinally examine the form and function of disparate adolescent school-based relationships in relation to academic engagement or disengagement processes."/>
    <s v="[Wallace, Tanner LeBaron] Univ Pittsburgh, Sch Educ, Pittsburgh, PA 15260 USA; [Chhuon, Vichet] Univ Minnesota, Minneapolis, MN 55455 USA"/>
    <s v="Pennsylvania Commonwealth System of Higher Education (PCSHE); University of Pittsburgh; University of Minnesota System; University of Minnesota Twin Cities"/>
    <s v="Wallace, TL (corresponding author), Univ Pittsburgh, Sch Educ, 5946 WWPH, Pittsburgh, PA 15260 USA."/>
    <s v="twallace@pitt.edu"/>
    <s v=""/>
    <s v="Ye, Feifei/0000-0001-7212-3235"/>
    <s v=""/>
    <s v=""/>
    <s v=""/>
    <s v=""/>
    <n v="76"/>
    <n v="27"/>
    <n v="65"/>
    <n v="0"/>
    <n v="26"/>
    <s v="ROUTLEDGE JOURNALS, TAYLOR &amp; FRANCIS LTD"/>
    <s v="ABINGDON"/>
    <s v="2-4 PARK SQUARE, MILTON PARK, ABINGDON OX14 4RN, OXON, ENGLAND"/>
    <s v="1088-8691"/>
    <s v="1532-480X"/>
    <s v=""/>
    <s v="APPL DEV SCI"/>
    <s v="Appl. Dev. Sci."/>
    <s v=""/>
    <x v="23"/>
    <n v="16"/>
    <n v="3"/>
    <s v=""/>
    <s v=""/>
    <s v=""/>
    <s v=""/>
    <n v="122"/>
    <n v="139"/>
    <s v=""/>
    <s v="10.1080/10888691.2012.695256"/>
    <s v="http://dx.doi.org/10.1080/10888691.2012.695256"/>
    <s v=""/>
    <s v=""/>
    <n v="18"/>
    <s v="Psychology, Developmental"/>
    <s v="Social Science Citation Index (SSCI)"/>
    <s v="Psychology"/>
    <s v="976HK"/>
    <s v=""/>
    <s v=""/>
    <s v=""/>
    <s v=""/>
    <s v="2024-07-15"/>
    <x v="237"/>
    <s v="View Full Record in Web of Science"/>
  </r>
  <r>
    <x v="0"/>
    <x v="234"/>
    <s v=""/>
    <s v=""/>
    <s v=""/>
    <s v="Wang, Ming-Te; Huguley, James P."/>
    <s v=""/>
    <s v=""/>
    <s v="Parental Racial Socialization as a Moderator of the Effects of Racial Discrimination on Educational Success Among African American Adolescents"/>
    <x v="19"/>
    <s v=""/>
    <s v=""/>
    <s v="English"/>
    <s v="Article"/>
    <s v=""/>
    <s v=""/>
    <s v=""/>
    <s v=""/>
    <s v=""/>
    <s v=""/>
    <s v="ETHNIC SOCIALIZATION; SCHOOL ENGAGEMENT; ACADEMIC-ACHIEVEMENT; EXPERIENCES; PERCEPTIONS; IDENTITY; PATTERNS; CHILDREN; SUPPORT; MIDDLE"/>
    <s v="This study investigated whether parental racial socialization practices moderated the relation between racial discrimination in school and adolescents educational outcomes. Using data from a longitudinal study of an economically diverse sample of 630 African American adolescents (mean age = 14.5) from a major East Coast metropolis, the results revealed that cultural socialization attenuated the effect of teacher discrimination on grade point average (GPA) and educational aspirations, as well as the effect of peer discrimination on GPA. Also, preparation for bias and cultural socialization interacted to make unique contributions to African American adolescents educational outcomes. Finally, there was some evidence that teacher discrimination was more detrimental to the academic engagement of African American males than females. Implications for research and practice are discussed."/>
    <s v="[Wang, Ming-Te] Univ Pittsburgh, Pittsburgh, PA 15260 USA; [Huguley, James P.] Harvard Univ, Cambridge, MA 02138 USA"/>
    <s v="Pennsylvania Commonwealth System of Higher Education (PCSHE); University of Pittsburgh; Harvard University"/>
    <s v="Wang, MT (corresponding author), 5940 Posvar Hall,230 S Bouquet St, Pittsburgh, PA 15260 USA."/>
    <s v="mtwang@pitt.edu"/>
    <s v="Wang, Ming-Te/HCH-2285-2022"/>
    <s v=""/>
    <s v=""/>
    <s v=""/>
    <s v=""/>
    <s v=""/>
    <n v="64"/>
    <n v="139"/>
    <n v="231"/>
    <n v="1"/>
    <n v="36"/>
    <s v="WILEY"/>
    <s v="HOBOKEN"/>
    <s v="111 RIVER ST, HOBOKEN 07030-5774, NJ USA"/>
    <s v="0009-3920"/>
    <s v="1467-8624"/>
    <s v=""/>
    <s v="CHILD DEV"/>
    <s v="Child Dev."/>
    <s v="SEP-OCT"/>
    <x v="23"/>
    <n v="83"/>
    <n v="5"/>
    <s v=""/>
    <s v=""/>
    <s v=""/>
    <s v=""/>
    <n v="1716"/>
    <n v="1731"/>
    <s v=""/>
    <s v="10.1111/j.1467-8624.2012.01808.x"/>
    <s v="http://dx.doi.org/10.1111/j.1467-8624.2012.01808.x"/>
    <s v=""/>
    <s v=""/>
    <n v="16"/>
    <s v="Psychology, Educational; Psychology, Developmental"/>
    <s v="Social Science Citation Index (SSCI)"/>
    <s v="Psychology"/>
    <s v="003UE"/>
    <n v="22717004"/>
    <s v=""/>
    <s v=""/>
    <s v=""/>
    <s v="2024-07-15"/>
    <x v="238"/>
    <s v="View Full Record in Web of Science"/>
  </r>
  <r>
    <x v="0"/>
    <x v="235"/>
    <s v=""/>
    <s v=""/>
    <s v=""/>
    <s v="Kurth, Jennifer; Mastergeorge, Ann M."/>
    <s v=""/>
    <s v=""/>
    <s v="Impact of Setting and Instructional Context for Adolescents With Autism"/>
    <x v="21"/>
    <s v=""/>
    <s v=""/>
    <s v="English"/>
    <s v="Article"/>
    <s v=""/>
    <s v=""/>
    <s v=""/>
    <s v=""/>
    <s v=""/>
    <s v="autism; inclusion; adolescence; academic"/>
    <s v="SEVERE DISABILITIES; GENERAL-EDUCATION; ACADEMIC ENGAGEMENT; STUDENTS; CHILDREN; PERSPECTIVES; STRATEGIES; BEHAVIOR; ABILITY; AGE"/>
    <s v="The present study describes the instructional contexts and activities of adolescents with autism in inclusive and self-contained settings for mathematics and language arts instruction using a descriptive statistics design. In the study, 15 adolescents with autism, and 30 peers of these students, participated. All students were observed over the school year in 50-min intervals each during math and language arts instruction to document student participation in learning situations as well as learning partners, curriculum usage, and instructional formats for students with and without autism in different education settings. Findings indicate between-group differences for those adolescents participating in inclusive and self-contained settings, notably the amount of time spent on breaks and engaged in curricular activities, although differences between students with autism and their peers were not significant. Implications and future directions are discussed."/>
    <s v="[Kurth, Jennifer] No Arizona Univ, Flagstaff, AZ 86011 USA; [Mastergeorge, Ann M.] Univ Calif Davis, Davis, CA 95616 USA"/>
    <s v="Northern Arizona University; University of California System; University of California Davis"/>
    <s v="Kurth, J (corresponding author), No Arizona Univ, Box 5774, Flagstaff, AZ 86011 USA."/>
    <s v="Jennifer.Kurth@nau.edu"/>
    <s v=""/>
    <s v=""/>
    <s v=""/>
    <s v=""/>
    <s v=""/>
    <s v=""/>
    <n v="41"/>
    <n v="52"/>
    <n v="87"/>
    <n v="1"/>
    <n v="17"/>
    <s v="SAGE PUBLICATIONS INC"/>
    <s v="THOUSAND OAKS"/>
    <s v="2455 TELLER RD, THOUSAND OAKS, CA 91320 USA"/>
    <s v="0022-4669"/>
    <s v="1538-4764"/>
    <s v=""/>
    <s v="J SPEC EDUC"/>
    <s v="J. Spec. Educ."/>
    <s v="MAY"/>
    <x v="23"/>
    <n v="46"/>
    <n v="1"/>
    <s v=""/>
    <s v=""/>
    <s v=""/>
    <s v=""/>
    <n v="36"/>
    <n v="48"/>
    <s v=""/>
    <s v="10.1177/0022466910366480"/>
    <s v="http://dx.doi.org/10.1177/0022466910366480"/>
    <s v=""/>
    <s v=""/>
    <n v="13"/>
    <s v="Education, Special"/>
    <s v="Social Science Citation Index (SSCI)"/>
    <s v="Education &amp; Educational Research"/>
    <s v="913GR"/>
    <s v=""/>
    <s v="Green Accepted"/>
    <s v=""/>
    <s v=""/>
    <s v="2024-07-15"/>
    <x v="239"/>
    <s v="View Full Record in Web of Science"/>
  </r>
  <r>
    <x v="0"/>
    <x v="236"/>
    <s v=""/>
    <s v=""/>
    <s v=""/>
    <s v="Aronson, Benjamin D.; Janke, Kristin K.; Traynor, Andrew P."/>
    <s v=""/>
    <s v=""/>
    <s v="Investigating Student Pharmacist Perceptions of Professional Engagement Using a Modified Delphi Process"/>
    <x v="137"/>
    <s v=""/>
    <s v=""/>
    <s v="English"/>
    <s v="Article"/>
    <s v=""/>
    <s v=""/>
    <s v=""/>
    <s v=""/>
    <s v=""/>
    <s v="professional engagement; work engagement; academic engagement; student perceptions; Delphi technique"/>
    <s v="NATIONAL-SURVEY; SCHOOL ENGAGEMENT; WORK ENGAGEMENT; BURNOUT; LEADERSHIP; RESOURCES; OUTCOMES"/>
    <s v="Objective. To develop a definition of professional engagement, a list of professionally engaging and disengaging activities, and characteristics of those activities. Methods. A 2-round modified Delphi process was conducted using student pharmacists. The first round captured input while the second assessed agreement using a 5-point Likert scale. Results. A definition was created using the 3 items that reached consensus. All engaging characteristics reached consensus, and 25% (3/12) of the disengaging characteristics reached consensus. Lower rates of consensus were observed for activities, with 78% (7/9) of the professionally engaging and none of the disengaging activities reaching consensus. Conclusion. The findings of this study have implications for creating professionally engaging learning experiences for student pharmacists and suggest that ensuring activities contain certain professionally engaging characteristics may be more important than the activities themselves."/>
    <s v="[Aronson, Benjamin D.] Univ Minnesota, Coll Pharm, Dept Pharm Practice &amp; Pharmaceut Sci, Duluth, MN 55812 USA; [Janke, Kristin K.] Univ Minnesota Twin Cities, Coll Pharm, Minneapolis, MN USA; [Traynor, Andrew P.] Concordia Univ, Wisconsin Sch Pharm, Mequon, WI USA"/>
    <s v="University of Minnesota System; University of Minnesota Duluth; University of Minnesota System; University of Minnesota Twin Cities; Concordia University Wisconsin"/>
    <s v="Aronson, BD (corresponding author), Univ Minnesota, Coll Pharm, Dept Pharm Practice &amp; Pharmaceut Sci, 1110 Kirby Dr, Duluth, MN 55812 USA."/>
    <s v="arons071@d.umn.edu"/>
    <s v="Janke, Kristin/D-7318-2011"/>
    <s v="Janke, Kristin/0000-0003-2504-8820; Aronson, Benjamin/0000-0001-9739-6221"/>
    <s v=""/>
    <s v=""/>
    <s v=""/>
    <s v=""/>
    <n v="46"/>
    <n v="24"/>
    <n v="31"/>
    <n v="0"/>
    <n v="3"/>
    <s v="AMER ASSOC COLL PHARMACY"/>
    <s v="ALEXANDRIA"/>
    <s v="1426 PRINCE STREET, ALEXANDRIA, VA 22314-2815 USA"/>
    <s v="0002-9459"/>
    <s v="1553-6467"/>
    <s v=""/>
    <s v="AM J PHARM EDUC"/>
    <s v="Am. J. Pharm. Educ."/>
    <s v=""/>
    <x v="23"/>
    <n v="76"/>
    <n v="7"/>
    <s v=""/>
    <s v=""/>
    <s v=""/>
    <s v=""/>
    <s v=""/>
    <s v=""/>
    <n v="125"/>
    <s v="10.5688/ajpe767125"/>
    <s v="http://dx.doi.org/10.5688/ajpe767125"/>
    <s v=""/>
    <s v=""/>
    <n v="7"/>
    <s v="Education, Scientific Disciplines; Pharmacology &amp; Pharmacy"/>
    <s v="Science Citation Index Expanded (SCI-EXPANDED); Social Science Citation Index (SSCI)"/>
    <s v="Education &amp; Educational Research; Pharmacology &amp; Pharmacy"/>
    <s v="006HJ"/>
    <n v="23049097"/>
    <s v="Bronze, Green Published"/>
    <s v=""/>
    <s v=""/>
    <s v="2024-07-15"/>
    <x v="240"/>
    <s v="View Full Record in Web of Science"/>
  </r>
  <r>
    <x v="0"/>
    <x v="237"/>
    <s v=""/>
    <s v=""/>
    <s v=""/>
    <s v="Bruhn, Allison; Watt, Sarah"/>
    <s v=""/>
    <s v=""/>
    <s v="Improving Behavior by Using Multicomponent Self-Monitoring within a Targeted Reading Intervention"/>
    <x v="9"/>
    <s v=""/>
    <s v=""/>
    <s v="English"/>
    <s v="Article"/>
    <s v=""/>
    <s v=""/>
    <s v=""/>
    <s v=""/>
    <s v=""/>
    <s v=""/>
    <s v="LITERACY INTERVENTION; ELEMENTARY-SCHOOL; STUDENTS; PERFORMANCE; INSTRUCTION; RISK; ACHIEVEMENT; CURRICULUM; DISORDERS; CHILDREN"/>
    <s v="Many researchers have documented the interrelatedness of reading and behavior (McIntosh, Sadler, &amp; Brown, 2012). Thus, research examining the best way to intervene with students who exhibit problems in both skill sets is merited. Recently, taking an integrated approach to reading and behavioral intervention has been suggested (Mooney, Ryan, Uhing, Reid, &amp; Epstein, 2005; Stewart, Benner, Martella, &amp; Marchand-Martella, 2007). In this study, we examined the effects of integrating a multicomponent self-monitoring intervention into a targeted reading classroom. Specifically, we used an ABAB withdrawal design (Kennedy, 2005) to determine the presence of a functional relation between a multicomponent self-monitoring intervention and the academic engagement and disruptive behavior of two middle school girls with reading and behavioral problems. Limitations as well as implications for research and practice are included."/>
    <s v="[Bruhn, Allison] Univ Iowa, N252 Lindquist Ctr, Iowa City, IA 52242 USA"/>
    <s v="University of Iowa"/>
    <s v="Bruhn, A (corresponding author), Univ Iowa, N252 Lindquist Ctr, Iowa City, IA 52242 USA."/>
    <s v="allison-bruhn@uiowa.edu"/>
    <s v=""/>
    <s v=""/>
    <s v=""/>
    <s v=""/>
    <s v=""/>
    <s v=""/>
    <n v="44"/>
    <n v="23"/>
    <n v="46"/>
    <n v="1"/>
    <n v="12"/>
    <s v="SAGE PUBLICATIONS INC"/>
    <s v="THOUSAND OAKS"/>
    <s v="2455 TELLER RD, THOUSAND OAKS, CA 91320 USA"/>
    <s v="0198-7429"/>
    <s v="2163-5307"/>
    <s v=""/>
    <s v="BEHAV DISORDERS"/>
    <s v="Behav. Disord."/>
    <s v="NOV"/>
    <x v="23"/>
    <n v="38"/>
    <n v="1"/>
    <s v=""/>
    <s v=""/>
    <s v=""/>
    <s v=""/>
    <n v="3"/>
    <n v="17"/>
    <s v=""/>
    <s v=""/>
    <s v=""/>
    <s v=""/>
    <s v=""/>
    <n v="15"/>
    <s v="Psychology, Clinical; Education, Special; Psychology, Educational"/>
    <s v="Social Science Citation Index (SSCI)"/>
    <s v="Psychology; Education &amp; Educational Research"/>
    <s v="072UA"/>
    <s v=""/>
    <s v=""/>
    <s v=""/>
    <s v=""/>
    <s v="2024-07-15"/>
    <x v="241"/>
    <s v="View Full Record in Web of Science"/>
  </r>
  <r>
    <x v="0"/>
    <x v="238"/>
    <s v=""/>
    <s v=""/>
    <s v=""/>
    <s v="Clark, Chelsi R.; Mercer, Sterett H.; Zeigler-Hill, Virgil; Dufrene, Brad A."/>
    <s v=""/>
    <s v=""/>
    <s v="Barriers to the Success of Ethnic Minority Students in School Psychology Graduate Programs"/>
    <x v="24"/>
    <s v=""/>
    <s v=""/>
    <s v="English"/>
    <s v="Article"/>
    <s v=""/>
    <s v=""/>
    <s v=""/>
    <s v=""/>
    <s v=""/>
    <s v=""/>
    <s v="RACIAL MICROAGGRESSIONS; DEPRESSIVE SYMPTOMS; DIFFICULT DIALOGUES; FIT INDEXES; AMERICAN; RACE; DISCRIMINATION; ENGAGEMENT; AUTONOMY; STRESS"/>
    <s v="The current study examined factors that may serve as barriers to the success of ethnic minority graduate students by assessing the academic, social, and emotional experiences of approximately 87 ethnic minority and 313 ethnic majority school psychology graduate students. Results indicated that ethnic minority graduate students reported significantly more negative race-related experiences, which were associated with higher levels of emotional distress, than were ethnic majority graduate students. In addition, ethnic minority graduate students reported lower levels of belongingness than did ethnic majority students' and negative race-related experiences were associated with lower perceptions of belongingness across all participants. Belongingness and autonomy were significantly associated with self-reported academic engagement for both ethnic minority and majority students. Discussion focuses on the significance of racial microaggressions and belongingness to graduate students in school psychology programs."/>
    <s v="[Clark, Chelsi R.; Dufrene, Brad A.] Univ So Mississippi, Dept Psychol, Hattiesburg, MS 39406 USA; [Mercer, Sterett H.] Univ British Columbia, Dept Educ &amp; Counselling Psychol &amp; Special Educ, Vancouver, BC V5Z 1M9, Canada; [Zeigler-Hill, Virgil] Oakland Univ, Dept Psychol, Rochester, MI USA"/>
    <s v="University of Southern Mississippi; University of British Columbia; Oakland University"/>
    <s v="Mercer, SH (corresponding author), 2125 Main Mall, Vancouver, BC V6T 1Z4, Canada."/>
    <s v="sterett.mercer@ubc.ca"/>
    <s v="Mercer, Sterett H./H-4521-2019"/>
    <s v="Mercer, Sterett H./0000-0002-7940-4221"/>
    <s v=""/>
    <s v=""/>
    <s v=""/>
    <s v=""/>
    <n v="77"/>
    <n v="72"/>
    <n v="181"/>
    <n v="0"/>
    <n v="19"/>
    <s v="TAYLOR &amp; FRANCIS INC"/>
    <s v="PHILADELPHIA"/>
    <s v="530 WALNUT STREET, STE 850, PHILADELPHIA, PA 19106 USA"/>
    <s v=""/>
    <s v="2372-966X"/>
    <s v=""/>
    <s v="SCHOOL PSYCHOL REV"/>
    <s v="Sch. Psychol. Rev."/>
    <s v="JUN"/>
    <x v="23"/>
    <n v="41"/>
    <n v="2"/>
    <s v=""/>
    <s v=""/>
    <s v=""/>
    <s v=""/>
    <n v="176"/>
    <n v="192"/>
    <s v=""/>
    <s v=""/>
    <s v=""/>
    <s v=""/>
    <s v=""/>
    <n v="17"/>
    <s v="Psychology, Educational"/>
    <s v="Social Science Citation Index (SSCI)"/>
    <s v="Psychology"/>
    <s v="965OR"/>
    <s v=""/>
    <s v=""/>
    <s v=""/>
    <s v=""/>
    <s v="2024-07-15"/>
    <x v="242"/>
    <s v="View Full Record in Web of Science"/>
  </r>
  <r>
    <x v="0"/>
    <x v="239"/>
    <s v=""/>
    <s v=""/>
    <s v=""/>
    <s v="Haydon, Todd; Hawkins, Renee; Denune, Hillary; Kimener, Lauren; McCoy, Dacia; Basham, James"/>
    <s v=""/>
    <s v=""/>
    <s v="A Comparison of iPads and Worksheets on Math Skills of High School Students with Emotional Disturbance"/>
    <x v="9"/>
    <s v=""/>
    <s v=""/>
    <s v="English"/>
    <s v="Article"/>
    <s v=""/>
    <s v=""/>
    <s v=""/>
    <s v=""/>
    <s v=""/>
    <s v=""/>
    <s v="SELF-CONTAINED CLASSROOMS; BEHAVIORAL-DISORDERS; RISK; INTERVENTIONS; OPPORTUNITIES; ENGAGEMENT; RESPOND; TIME"/>
    <s v="The authors used an alternating treatments design to compare the effects of a worksheet condition and an iPad condition on math fluency and active academic engagement during a high school math class in an alternative school setting. Following group instruction, the three participants engaged in independent seatwork either by completing problems on a worksheet or completing problems presented on an iPad. Based on visual analyses, students solved more math problems correctly in less time and demonstrated higher levels of active engagement in the iPad condition as compared to the worksheet condition. Social validity assessments indicated that the teacher and three students preferred the iPad condition to the worksheet condition during the math lessons. A discussion on study limitations, implications, and future research directions is included."/>
    <s v="[Haydon, Todd] Univ Cincinnati, Teachers Coll 600F, Cincinnati, OH 45221 USA; [Basham, James] Univ Kansas, Lawrence, KS 66045 USA"/>
    <s v="University System of Ohio; University of Cincinnati; University of Kansas"/>
    <s v="Haydon, T (corresponding author), Univ Cincinnati, Teachers Coll 600F, Cincinnati, OH 45221 USA."/>
    <s v="todd.haydon@uc.edu"/>
    <s v=""/>
    <s v=""/>
    <s v=""/>
    <s v=""/>
    <s v=""/>
    <s v=""/>
    <n v="33"/>
    <n v="50"/>
    <n v="112"/>
    <n v="0"/>
    <n v="25"/>
    <s v="SAGE PUBLICATIONS INC"/>
    <s v="THOUSAND OAKS"/>
    <s v="2455 TELLER RD, THOUSAND OAKS, CA 91320 USA"/>
    <s v="0198-7429"/>
    <s v="2163-5307"/>
    <s v=""/>
    <s v="BEHAV DISORDERS"/>
    <s v="Behav. Disord."/>
    <s v="AUG"/>
    <x v="23"/>
    <n v="37"/>
    <n v="4"/>
    <s v=""/>
    <s v=""/>
    <s v=""/>
    <s v=""/>
    <n v="232"/>
    <n v="243"/>
    <s v=""/>
    <s v=""/>
    <s v=""/>
    <s v=""/>
    <s v=""/>
    <n v="12"/>
    <s v="Psychology, Clinical; Education, Special; Psychology, Educational"/>
    <s v="Social Science Citation Index (SSCI)"/>
    <s v="Psychology; Education &amp; Educational Research"/>
    <s v="019PN"/>
    <s v=""/>
    <s v=""/>
    <s v=""/>
    <s v=""/>
    <s v="2024-07-15"/>
    <x v="243"/>
    <s v="View Full Record in Web of Science"/>
  </r>
  <r>
    <x v="0"/>
    <x v="240"/>
    <s v=""/>
    <s v=""/>
    <s v=""/>
    <s v="Stone, Jeff; Harrison, C. Keith; Mottley, JaVonte"/>
    <s v=""/>
    <s v=""/>
    <s v="Don't Call Me a Student-Athlete: The Effect of Identity Priming on Stereotype Threat for Academically Engaged African American College Athletes"/>
    <x v="138"/>
    <s v=""/>
    <s v=""/>
    <s v="English"/>
    <s v="Article"/>
    <s v=""/>
    <s v=""/>
    <s v=""/>
    <s v=""/>
    <s v=""/>
    <s v=""/>
    <s v="WOMENS MATH PERFORMANCE; INTELLECTUAL-PERFORMANCE; SALIENCE; SPORTS"/>
    <s v="Academically engaged African American college athletes are most susceptible to stereotype threat in the classroom when the context links their unique status as both scholar and athlete. After completing a measure of academic engagement, African American and White college athletes completed a test of verbal reasoning. To vary stereotype threat, they first indicated their status as a scholar-athlete, an athlete, or as a research participant on the cover page. Compared to the other groups, academically engaged African American college athletes performed poorly on the difficult test items when primed for their athletic identity, but they performed worse on both the difficult and easy test items when primed for their identity as a scholar-athlete. The unique stereotype threat processes that affect the academic performance of minority college athletes are discussed."/>
    <s v="[Stone, Jeff] Univ Arizona, Dept Psychol, Tucson, AZ 85721 USA; [Harrison, C. Keith; Mottley, JaVonte] Univ Cent Florida, Orlando, FL 32816 USA"/>
    <s v="University of Arizona; State University System of Florida; University of Central Florida"/>
    <s v="Stone, J (corresponding author), Univ Arizona, Dept Psychol, 1503 E Univ Blvd, Tucson, AZ 85721 USA."/>
    <s v="jeffs@email.arizona.edu"/>
    <s v=""/>
    <s v=""/>
    <s v=""/>
    <s v=""/>
    <s v=""/>
    <s v=""/>
    <n v="32"/>
    <n v="47"/>
    <n v="118"/>
    <n v="0"/>
    <n v="42"/>
    <s v="PSYCHOLOGY PRESS"/>
    <s v="HOVE"/>
    <s v="27 CHURCH RD, HOVE BN3 2FA, EAST SUSSEX, ENGLAND"/>
    <s v="0197-3533"/>
    <s v=""/>
    <s v=""/>
    <s v="BASIC APPL SOC PSYCH"/>
    <s v="Basic Appl Soc. Psychol."/>
    <s v=""/>
    <x v="23"/>
    <n v="34"/>
    <n v="2"/>
    <s v=""/>
    <s v=""/>
    <s v=""/>
    <s v=""/>
    <n v="99"/>
    <n v="106"/>
    <s v=""/>
    <s v="10.1080/01973533.2012.655624"/>
    <s v="http://dx.doi.org/10.1080/01973533.2012.655624"/>
    <s v=""/>
    <s v=""/>
    <n v="8"/>
    <s v="Psychology, Social"/>
    <s v="Social Science Citation Index (SSCI)"/>
    <s v="Psychology"/>
    <s v="936EE"/>
    <s v=""/>
    <s v=""/>
    <s v=""/>
    <s v=""/>
    <s v="2024-07-15"/>
    <x v="244"/>
    <s v="View Full Record in Web of Science"/>
  </r>
  <r>
    <x v="0"/>
    <x v="241"/>
    <s v=""/>
    <s v=""/>
    <s v=""/>
    <s v="Wang, Ming-Te; Eccles, Jacquelynne S."/>
    <s v=""/>
    <s v=""/>
    <s v="Social Support Matters: Longitudinal Effects of Social Support on Three Dimensions of School Engagement From Middle to High School"/>
    <x v="19"/>
    <s v=""/>
    <s v=""/>
    <s v="English"/>
    <s v="Article"/>
    <s v=""/>
    <s v=""/>
    <s v=""/>
    <s v=""/>
    <s v=""/>
    <s v=""/>
    <s v="STAGE-ENVIRONMENT FIT; STUDENT ENGAGEMENT; OPPOSITIONAL CULTURE; COGNITIVE ENGAGEMENT; ACADEMIC ENGAGEMENT; GENDER-DIFFERENCES; EARLY ADOLESCENCE; ACHIEVEMENT; TRAJECTORIES; MOTIVATION"/>
    <s v="This study examined the relative influence of adolescents supportive relationships with teachers, peers, and parents on trajectories of different dimensions of school engagement from middle to high school and how these associations differed by gender and race or ethnicity. The sample consisted of 1,479 students (52% females, 56% African American). The average growth trajectories of school compliance, participation in extracurricular activities, school identification, and subjective valuing of learning decreased from 7th to 11th grades (mean ages = 12.9 years to 17.2 years). Different sources of social support were not equally important in their impact on school engagement, and the effect of these sources differed by the aspect of engagement studied. For instance, peer social support predicted adolescents school compliance more strongly and school identification less strongly than teacher social support."/>
    <s v="[Wang, Ming-Te; Eccles, Jacquelynne S.] Univ Michigan, Ann Arbor, MI 48109 USA; [Wang, Ming-Te] Univ Pittsburgh, Pittsburgh, PA 15260 USA"/>
    <s v="University of Michigan System; University of Michigan; Pennsylvania Commonwealth System of Higher Education (PCSHE); University of Pittsburgh"/>
    <s v="Wang, MT (corresponding author), ISR 5110,426 Thompson St, Ann Arbor, MI 48106 USA."/>
    <s v="wangmi@umich.edu"/>
    <s v="Wang, Ming-Te/HCH-2285-2022"/>
    <s v=""/>
    <s v=""/>
    <s v=""/>
    <s v=""/>
    <s v=""/>
    <n v="79"/>
    <n v="605"/>
    <n v="844"/>
    <n v="19"/>
    <n v="318"/>
    <s v="WILEY"/>
    <s v="HOBOKEN"/>
    <s v="111 RIVER ST, HOBOKEN 07030-5774, NJ USA"/>
    <s v="0009-3920"/>
    <s v="1467-8624"/>
    <s v=""/>
    <s v="CHILD DEV"/>
    <s v="Child Dev."/>
    <s v="MAY-JUN"/>
    <x v="23"/>
    <n v="83"/>
    <n v="3"/>
    <s v=""/>
    <s v=""/>
    <s v=""/>
    <s v=""/>
    <n v="877"/>
    <n v="895"/>
    <s v=""/>
    <s v="10.1111/j.1467-8624.2012.01745.x"/>
    <s v="http://dx.doi.org/10.1111/j.1467-8624.2012.01745.x"/>
    <s v=""/>
    <s v=""/>
    <n v="19"/>
    <s v="Psychology, Educational; Psychology, Developmental"/>
    <s v="Social Science Citation Index (SSCI)"/>
    <s v="Psychology"/>
    <s v="934JX"/>
    <n v="22506836"/>
    <s v="Green Published"/>
    <s v=""/>
    <s v=""/>
    <s v="2024-07-15"/>
    <x v="245"/>
    <s v="View Full Record in Web of Science"/>
  </r>
  <r>
    <x v="0"/>
    <x v="242"/>
    <s v=""/>
    <s v=""/>
    <s v=""/>
    <s v="Rambe, Patient"/>
    <s v=""/>
    <s v=""/>
    <s v="Activity theory and technology mediated interaction: Cognitive scaffolding using question-based consultation on Facebook"/>
    <x v="139"/>
    <s v=""/>
    <s v=""/>
    <s v="English"/>
    <s v="Article"/>
    <s v=""/>
    <s v=""/>
    <s v=""/>
    <s v=""/>
    <s v=""/>
    <s v=""/>
    <s v="GAMES; PLAY"/>
    <s v="Studies that employed activity theory as a theoretical lens for exploring computer-mediated interaction have not adopted social media as their object of study. However, social media provides lecturers with personalised learning environments for diagnostic and prognostic assessments of student mastery of content and deep learning. The integration of Facebook into educators' pedagogical intentions potentially scaffolds students cognitively, leverages their understanding of content and ameliorates limited mediated learning experiences. Using activity theory as an interpretive framework and a multi-method data construction process involving in-depth semi-structured interviews, in-class observations, post observation debriefing and data mining of student and lecturer-generated Facebook postings, the study explored Facebook's potential to scaffold student cogitative processes and promote academic engagement. Findings suggest that the academic value of Facebook is contingent upon the extent of its integration into the pedagogical design of courses, student academic maturity and their level of ICT competence. The unintended effects of Facebook were its reproduction of peer-based academic hierarchies, and its revelation of cognitive tensions and power differentials between academically gifted and cognitively challenged learners during lectures."/>
    <s v="Univ Free State, Dept Comp Sci &amp; Informat, ZA-9301 Bloemfontein, South Africa"/>
    <s v="University of the Free State"/>
    <s v="Rambe, P (corresponding author), Univ Free State, Dept Comp Sci &amp; Informat, 205 Nelson Mandela Dr Rylaan, ZA-9301 Bloemfontein, South Africa."/>
    <s v="RambeP@ufs.ac.za"/>
    <s v=""/>
    <s v="Rambe, Patient/0000-0002-6230-1998"/>
    <s v=""/>
    <s v=""/>
    <s v=""/>
    <s v=""/>
    <n v="44"/>
    <n v="26"/>
    <n v="32"/>
    <n v="0"/>
    <n v="23"/>
    <s v="AUSTRALASIAN SOC COMPUTERS LEARNING TERTIARY EDUCATION-ASCILITE"/>
    <s v="TUGUN"/>
    <s v="UNIT 5, 202 COODE ST, PO BOX 350, TUGUN, 4224, AUSTRALIA"/>
    <s v="1449-3098"/>
    <s v="1449-5554"/>
    <s v=""/>
    <s v="AUSTRALAS J EDUC TEC"/>
    <s v="Australas. J. Educ. Technol."/>
    <s v=""/>
    <x v="23"/>
    <n v="28"/>
    <n v="8"/>
    <s v=""/>
    <s v=""/>
    <s v=""/>
    <s v=""/>
    <n v="1333"/>
    <n v="1361"/>
    <s v=""/>
    <s v=""/>
    <s v=""/>
    <s v=""/>
    <s v=""/>
    <n v="29"/>
    <s v="Education &amp; Educational Research"/>
    <s v="Social Science Citation Index (SSCI)"/>
    <s v="Education &amp; Educational Research"/>
    <s v="082OE"/>
    <s v=""/>
    <s v=""/>
    <s v=""/>
    <s v=""/>
    <s v="2024-07-15"/>
    <x v="246"/>
    <s v="View Full Record in Web of Science"/>
  </r>
  <r>
    <x v="0"/>
    <x v="243"/>
    <s v=""/>
    <s v=""/>
    <s v=""/>
    <s v="Fisher, Mary; Pleasants, Stacia L."/>
    <s v=""/>
    <s v=""/>
    <s v="Roles, Responsibilities, and Concerns of Paraeducators: Findings From a Statewide Survey"/>
    <x v="140"/>
    <s v=""/>
    <s v=""/>
    <s v="English"/>
    <s v="Article"/>
    <s v=""/>
    <s v=""/>
    <s v=""/>
    <s v=""/>
    <s v=""/>
    <s v="inclusive practices; inclusion; paraprofessionals; teacher preparation"/>
    <s v="PARAPROFESSIONAL PROXIMITY; ACADEMIC ENGAGEMENT; PEER INTERACTIONS; STUDENTS; DISABILITIES; EDUCATION; RISK"/>
    <s v="The purpose of this survey study was to obtain descriptive information about job situations of special education paraeducators from paraeducators across one state and determine their perceptions regarding roles, current issues identified in the literature, and other issues of concern. Of particular interest was whether perceptions varied based on (a) paraeducator assignment (one-to-one or group) or (b) time in general education settings. More than 1,800 paraeducators responded. Findings supported previous studies based on smaller samples. Problematic issues previously associated with one-to-one paraeducators in general education settings were reported as concerns by both one-to-one and group paraeducators who spent all or most of their day in self-contained settings. Discussion centers on the importance of paraeducator voice in efforts to address broader issues of inclusive schooling, clarification of paraeducators as instructional team members, and better understandings situated in practice of the paraeducator role as an effective intervention alternative sometimes for students with individualized education programs."/>
    <s v="[Fisher, Mary] IUPUI, Indiana Univ Sch Educ, Indianapolis, IN 46202 USA; [Pleasants, Stacia L.] Ivy Tech Community Coll, Lafayette, IN USA"/>
    <s v="Indiana University System; Indiana University Indianapolis"/>
    <s v="Fisher, M (corresponding author), IUPUI, Indiana Univ Sch Educ, 902 W New York St, Indianapolis, IN 46202 USA."/>
    <s v="fisherm@iupui.edu"/>
    <s v=""/>
    <s v=""/>
    <s v=""/>
    <s v=""/>
    <s v=""/>
    <s v=""/>
    <n v="33"/>
    <n v="89"/>
    <n v="169"/>
    <n v="2"/>
    <n v="33"/>
    <s v="SAGE PUBLICATIONS INC"/>
    <s v="THOUSAND OAKS"/>
    <s v="2455 TELLER RD, THOUSAND OAKS, CA 91320 USA"/>
    <s v="0741-9325"/>
    <s v="1538-4756"/>
    <s v=""/>
    <s v="REM SPEC EDUC"/>
    <s v="Remedial Spec. Educ."/>
    <s v="SEP-OCT"/>
    <x v="23"/>
    <n v="33"/>
    <n v="5"/>
    <s v=""/>
    <s v=""/>
    <s v=""/>
    <s v=""/>
    <n v="287"/>
    <n v="297"/>
    <s v=""/>
    <s v="10.1177/0741932510397762"/>
    <s v="http://dx.doi.org/10.1177/0741932510397762"/>
    <s v=""/>
    <s v=""/>
    <n v="11"/>
    <s v="Education, Special"/>
    <s v="Social Science Citation Index (SSCI)"/>
    <s v="Education &amp; Educational Research"/>
    <s v="998HO"/>
    <s v=""/>
    <s v=""/>
    <s v=""/>
    <s v=""/>
    <s v="2024-07-15"/>
    <x v="247"/>
    <s v="View Full Record in Web of Science"/>
  </r>
  <r>
    <x v="0"/>
    <x v="244"/>
    <s v=""/>
    <s v=""/>
    <s v=""/>
    <s v="Stermac, Lana; Elgie, Susan; Clarke, Allyson; Dunlap, Hester"/>
    <s v=""/>
    <s v=""/>
    <s v="Academic experiences of war-zone students in Canada"/>
    <x v="141"/>
    <s v=""/>
    <s v=""/>
    <s v="English"/>
    <s v="Article"/>
    <s v=""/>
    <s v=""/>
    <s v=""/>
    <s v=""/>
    <s v=""/>
    <s v="war-zone; education; trauma; immigrants; schooling"/>
    <s v="IMMIGRANT; DEFICITS; REFUGEES; MEMORY; YOUTH"/>
    <s v="This research examined educational outcomes and experiences of late adolescent immigrant students who entered the Canadian educational system following residence in global war-zone regions or areas of extreme civil unrest. Data from a Statistics Canada data-set of 18- to 20-year-old respondents (N = 658) were used to compare the academic achievements, school experiences and self perceptions of war-zone immigrant high school and post-secondary students with those of non-war-zone immigrant youth and Canadian-born youth. The results revealed that war-zone immigrant students performed well in high school and at generally comparable levels to Canadian-born students, however, had longer times to high school completion. High levels of academic engagement, motivation and expectations were seen among war-zone students. Social engagement was found to be lower for both groups of immigrant students. The results are discussed in terms of the positive academic achievements of war-zone immigrant students in Canada and the potential impact of pre-migration traumatic events."/>
    <s v="[Stermac, Lana; Elgie, Susan; Clarke, Allyson] Univ Toronto, Ontario Inst Studies Educ, Counselling Psychol Program, Toronto, ON, Canada; [Dunlap, Hester] Univ Toronto, Work Stress &amp; Hlth Psychol Trauma Program, Ctr Addict &amp; Mental Hlth, Toronto, ON, Canada"/>
    <s v="University of Toronto; University Health Network Toronto; University of Toronto; Centre for Addiction &amp; Mental Health - Canada"/>
    <s v="Stermac, L (corresponding author), Univ Toronto, Ontario Inst Studies Educ, Counselling Psychol Program, Toronto, ON, Canada."/>
    <s v="l.stermac@utoronto.ca"/>
    <s v="Clarke, Allyson/Y-3572-2019"/>
    <s v=""/>
    <s v=""/>
    <s v=""/>
    <s v=""/>
    <s v=""/>
    <n v="32"/>
    <n v="10"/>
    <n v="15"/>
    <n v="0"/>
    <n v="13"/>
    <s v="ROUTLEDGE JOURNALS, TAYLOR &amp; FRANCIS LTD"/>
    <s v="ABINGDON"/>
    <s v="2-4 PARK SQUARE, MILTON PARK, ABINGDON OX14 4RN, OXON, ENGLAND"/>
    <s v="1367-6261"/>
    <s v="1469-9680"/>
    <s v=""/>
    <s v="J YOUTH STUD"/>
    <s v="J. Youth Stud."/>
    <s v=""/>
    <x v="23"/>
    <n v="15"/>
    <n v="3"/>
    <s v=""/>
    <s v=""/>
    <s v=""/>
    <s v=""/>
    <n v="311"/>
    <n v="328"/>
    <s v=""/>
    <s v="10.1080/13676261.2011.643235"/>
    <s v="http://dx.doi.org/10.1080/13676261.2011.643235"/>
    <s v=""/>
    <s v=""/>
    <n v="18"/>
    <s v="Social Sciences, Interdisciplinary"/>
    <s v="Social Science Citation Index (SSCI)"/>
    <s v="Social Sciences - Other Topics"/>
    <s v="945IF"/>
    <s v=""/>
    <s v=""/>
    <s v=""/>
    <s v=""/>
    <s v="2024-07-15"/>
    <x v="248"/>
    <s v="View Full Record in Web of Science"/>
  </r>
  <r>
    <x v="0"/>
    <x v="245"/>
    <s v=""/>
    <s v=""/>
    <s v=""/>
    <s v="Sakiz, Gonul; Pape, Stephen J.; Hoy, Anita Woolfolk"/>
    <s v=""/>
    <s v=""/>
    <s v="Does perceived teacher affective support matter for middle school students in mathematics classrooms?"/>
    <x v="2"/>
    <s v=""/>
    <s v=""/>
    <s v="English"/>
    <s v="Article"/>
    <s v=""/>
    <s v=""/>
    <s v=""/>
    <s v=""/>
    <s v=""/>
    <s v="Teacher affective support; Sense of belonging; Academic self-efficacy; Academic enjoyment; Academic hopelessness; Academic effort in mathematics"/>
    <s v="PERSON-ENVIRONMENT FIT; SELF-EFFICACY; ACADEMIC ENGAGEMENT; CHILD RELATIONSHIPS; MOTIVATION; ACHIEVEMENT; PREDICTORS; PERCEPTIONS; ADOLESCENTS; RELATEDNESS"/>
    <s v="The purpose of the present study was to explore the importance of perceived teacher affective support in relation to sense of belonging, academic enjoyment, academic hopelessness, academic self-efficacy, and academic effort in middle school mathematics classrooms. A self-report survey was administered to 317 seventh- and eighth-grade students in 5 public middle schools. Structural equation modeling indicated significant associations between perceived teacher affective support and middle school students motivational, emotional, and behavioral outcomes. The structural model explained a significant proportion of variance in students' sense of belonging (42%), academic enjoyment (43%), self-efficacy beliefs (43%), academic hopelessness (18%), and academic effort (32%) in mathematics classrooms. In addition to providing the basis for a concise new measure of perceived teacher affective support, these findings point to the importance of students' perceptions of the affective climate within learning environments for promoting academic enjoyment, academic self-efficacy, and academic effort in mathematics. (C) 2011 Society for the Study of School Psychology. Published by Elsevier Ltd. All rights reserved."/>
    <s v="[Sakiz, Gonul] Marmara Univ, Ataturk Fac Educ, Dept Elementary Educ, TR-34722 Istanbul, Turkey; [Pape, Stephen J.] Univ Florida, Sch Teaching &amp; Learning, Gainesville, FL 32611 USA; [Hoy, Anita Woolfolk] Ohio State Univ, Sch Educ Policy &amp; Leadership, Columbus, OH 43210 USA"/>
    <s v="Marmara University; State University System of Florida; University of Florida; University System of Ohio; Ohio State University"/>
    <s v="Sakiz, G (corresponding author), Marmara Univ, Ataturk Fac Educ, Dept Elementary Educ, TR-34722 Istanbul, Turkey."/>
    <s v="gonul.sakiz@marmara.edu.tr"/>
    <s v="Sakiz, Gonul/X-4972-2019"/>
    <s v="Sakiz, Gonul/0000-0002-7095-9554; Pape, Stephen/0000-0002-5738-2981"/>
    <s v=""/>
    <s v=""/>
    <s v=""/>
    <s v=""/>
    <n v="106"/>
    <n v="179"/>
    <n v="255"/>
    <n v="10"/>
    <n v="103"/>
    <s v="PERGAMON-ELSEVIER SCIENCE LTD"/>
    <s v="OXFORD"/>
    <s v="THE BOULEVARD, LANGFORD LANE, KIDLINGTON, OXFORD OX5 1GB, ENGLAND"/>
    <s v="0022-4405"/>
    <s v="1873-3506"/>
    <s v=""/>
    <s v="J SCHOOL PSYCHOL"/>
    <s v="J. Sch. Psychol."/>
    <s v="APR"/>
    <x v="23"/>
    <n v="50"/>
    <n v="2"/>
    <s v=""/>
    <s v=""/>
    <s v=""/>
    <s v=""/>
    <n v="235"/>
    <n v="255"/>
    <s v=""/>
    <s v="10.1016/j.jsp.2011.10.005"/>
    <s v="http://dx.doi.org/10.1016/j.jsp.2011.10.005"/>
    <s v=""/>
    <s v=""/>
    <n v="21"/>
    <s v="Psychology, Educational"/>
    <s v="Social Science Citation Index (SSCI)"/>
    <s v="Psychology"/>
    <s v="913UV"/>
    <n v="22386122"/>
    <s v=""/>
    <s v=""/>
    <s v=""/>
    <s v="2024-07-15"/>
    <x v="249"/>
    <s v="View Full Record in Web of Science"/>
  </r>
  <r>
    <x v="0"/>
    <x v="246"/>
    <s v=""/>
    <s v=""/>
    <s v=""/>
    <s v="Coy, Maddy; Garner, Maria"/>
    <s v=""/>
    <s v=""/>
    <s v="Definitions, discourses and dilemmas: policy and academic engagement with the sexualisation of popular culture"/>
    <x v="142"/>
    <s v=""/>
    <s v=""/>
    <s v="English"/>
    <s v="Article"/>
    <s v=""/>
    <s v=""/>
    <s v=""/>
    <s v=""/>
    <s v=""/>
    <s v="sexualisation; violence against women and girls; gender; agency; masculinity"/>
    <s v="HARASSMENT; VIOLENCE; SCHOOLS; AGENCY; GIRLS; MEDIA; SEX"/>
    <s v="While debates around sexualisation are underway in academic, policy, practitioner and popular contexts, there are tensions as well as connections across and within these arenas. This article traces the origins of policymakers' engagement with sexualisation and reflects on the conclusions from the recent reviews commissioned by the current and former Westminster governments, including links with strategic responses to violence against women and girls (VAWG). Within academia, themes of agency, participation and pleasures in sexualised culture(s) are, arguably, more dominant. Here, we explore these differing engagements with the issue of sexualisation. We draw on the practice-based evidence of women's organisations, and suggest this constitutes an 'epistemic community' [Haas, P. M. 1992. Introduction: Epistemic communities and international policy co-ordination. International Organization 46, no. 1: 1-35; cited in Walby, S. 2011a. The future of feminism. Cambridge: Polity Press], a vantage point from where sexualisation is primarily viewed as a 'conducive context' [Kelly, L. 2007. A conducive context: Trafficking of persons in central Asia. In Human trafficking, ed. M. Lee, 73-91. Cullompton: Willan Publishing] for VAWG."/>
    <s v="[Coy, Maddy; Garner, Maria] London Metropolitan Univ, Fac Social Sci &amp; Humanities, London, England"/>
    <s v="London Metropolitan University"/>
    <s v="Coy, M (corresponding author), London Metropolitan Univ, Fac Social Sci &amp; Humanities, London, England."/>
    <s v="m.coy@londonmet.ac.uk"/>
    <s v=""/>
    <s v=""/>
    <s v=""/>
    <s v=""/>
    <s v=""/>
    <s v=""/>
    <n v="74"/>
    <n v="26"/>
    <n v="28"/>
    <n v="0"/>
    <n v="24"/>
    <s v="ROUTLEDGE JOURNALS, TAYLOR &amp; FRANCIS LTD"/>
    <s v="ABINGDON"/>
    <s v="4 PARK SQUARE, MILTON PARK, ABINGDON OX14 4RN, OXFORDSHIRE, ENGLAND"/>
    <s v="0954-0253"/>
    <s v=""/>
    <s v=""/>
    <s v="GENDER EDUC"/>
    <s v="Gend. Educ."/>
    <s v=""/>
    <x v="23"/>
    <n v="24"/>
    <n v="3"/>
    <s v=""/>
    <s v=""/>
    <s v="SI"/>
    <s v=""/>
    <n v="285"/>
    <n v="301"/>
    <s v=""/>
    <s v="10.1080/09540253.2012.667793"/>
    <s v="http://dx.doi.org/10.1080/09540253.2012.667793"/>
    <s v=""/>
    <s v=""/>
    <n v="17"/>
    <s v="Education &amp; Educational Research"/>
    <s v="Social Science Citation Index (SSCI)"/>
    <s v="Education &amp; Educational Research"/>
    <s v="936SF"/>
    <s v=""/>
    <s v=""/>
    <s v=""/>
    <s v=""/>
    <s v="2024-07-15"/>
    <x v="250"/>
    <s v="View Full Record in Web of Science"/>
  </r>
  <r>
    <x v="0"/>
    <x v="247"/>
    <s v=""/>
    <s v=""/>
    <s v=""/>
    <s v="Fall, Anna-Maria; Roberts, Greg"/>
    <s v=""/>
    <s v=""/>
    <s v="High school dropouts: Interactions between social context, self-perceptions, school engagement, and student dropout"/>
    <x v="48"/>
    <s v=""/>
    <s v=""/>
    <s v="English"/>
    <s v="Article"/>
    <s v=""/>
    <s v=""/>
    <s v=""/>
    <s v=""/>
    <s v=""/>
    <s v="Teacher support; Parent support; Behavioral engagement; Academic engagement; Dropping out of high school; Self-perceptions; Academic achievement"/>
    <s v="ACADEMIC-ACHIEVEMENT; ADOLESCENTS PERCEPTIONS; CLASSROOM; MEDIATION; MODEL; ENVIRONMENT; AMERICAN; MOBILITY; RISK; PREDICTORS"/>
    <s v="Research suggests that contextual, self-system, and school engagement variables influence dropping out from school. However, it is not clear how different types of contextual and self-system variables interact to affect students' engagement or contribute to decisions to dropout from high school. The self-system model of motivational development represents a promising theory for understanding this complex phenomenon. The self-system model acknowledges the interactive and iterative roles of social context, self-perceptions, school engagement, and academic achievement as antecedents to the decision to dropout of school. We analyzed data from the Education Longitudinal Study of 2002-2004 in the context of the self-system model, finding that perception of social context (teacher support and parent support) predicts students' self-perceptions (perception of control and identification with school), which in turn predict students' academic and behavioral engagement, and academic achievement. Further, students' academic and behavioral engagement and achievement in 10th grade were associated with decreased likelihood of dropping out of school in 12th grade. Published by Elsevier Ltd on behalf of The Foundation for Professionals in Services for Adolescents."/>
    <s v="[Fall, Anna-Maria; Roberts, Greg] Univ Texas Austin, Meadows Ctr Preventing Educ Risk, Austin, TX 78712 USA"/>
    <s v="University of Texas System; University of Texas Austin"/>
    <s v="Fall, AM (corresponding author), Univ Texas Austin, Meadows Ctr Preventing Educ Risk, 1 Univ Stn D4900, Austin, TX 78712 USA."/>
    <s v="amfall@austin.utexas.edu"/>
    <s v="Fall, Anna-Maria/E-9828-2013; Roberts, Greg/GWV-5653-2022"/>
    <s v="Roberts, Greg/0000-0002-3636-8590"/>
    <s v=""/>
    <s v=""/>
    <s v=""/>
    <s v=""/>
    <n v="75"/>
    <n v="198"/>
    <n v="367"/>
    <n v="3"/>
    <n v="135"/>
    <s v="WILEY"/>
    <s v="HOBOKEN"/>
    <s v="111 RIVER ST, HOBOKEN 07030-5774, NJ USA"/>
    <s v="0140-1971"/>
    <s v="1095-9254"/>
    <s v=""/>
    <s v="J ADOLESCENCE"/>
    <s v="J. Adolesc."/>
    <s v="AUG"/>
    <x v="23"/>
    <n v="35"/>
    <n v="4"/>
    <s v=""/>
    <s v=""/>
    <s v=""/>
    <s v=""/>
    <n v="787"/>
    <n v="798"/>
    <s v=""/>
    <s v="10.1016/j.adolescence.2011.11.004"/>
    <s v="http://dx.doi.org/10.1016/j.adolescence.2011.11.004"/>
    <s v=""/>
    <s v=""/>
    <n v="12"/>
    <s v="Psychology, Developmental"/>
    <s v="Social Science Citation Index (SSCI)"/>
    <s v="Psychology"/>
    <s v="994BW"/>
    <n v="22153483"/>
    <s v="Green Accepted"/>
    <s v=""/>
    <s v=""/>
    <s v="2024-07-15"/>
    <x v="251"/>
    <s v="View Full Record in Web of Science"/>
  </r>
  <r>
    <x v="0"/>
    <x v="248"/>
    <s v=""/>
    <s v=""/>
    <s v=""/>
    <s v="Cameron, David Lansing; Cook, Bryan G.; Tankersley, Melody"/>
    <s v=""/>
    <s v=""/>
    <s v="An analysis of the different patterns of 1:1 interactions between educational professionals and their students with varying abilities in inclusive classrooms"/>
    <x v="143"/>
    <s v=""/>
    <s v=""/>
    <s v="English"/>
    <s v="Article"/>
    <s v=""/>
    <s v=""/>
    <s v=""/>
    <s v=""/>
    <s v=""/>
    <s v="inclusive education; special education; disability"/>
    <s v="ACADEMIC ENGAGEMENT; SEVERE DISABILITIES; INSTRUCTIONAL CONTEXTS; INCLUDED STUDENTS; PEER INTERACTIONS; TEACHERS; BEHAVIOR; PROXIMITY; ATTITUDES; MIDDLE"/>
    <s v="The purpose of this study was to examine the different types and patterns of 1:1 interactions provided by general educators, special educators and paraprofessionals to children with mild disabilities (n=13), severe disabilities (n=13), and children without disabilities (n=13) in inclusive classrooms. General educators, special educators, and paraprofessionals' 1:1 interactions with students in three comparison groups were recorded in 17 elementary and middle school classrooms using a partial interval observation system. We found significant differences with respect to interaction frequency and content. Teachers and paraprofessionals had consistently more 1:1 interactions with students with severe disabilities, followed by children with mild disabilities, and then students without disabilities. In comparison to special education teachers and paraprofessionals, general educators interacted significantly more frequently with children without disabilities and children with mild disabilities. In contrast, paraprofessionals interacted significantly more often with students with severe disabilities and less frequently with children with mild disabilities and students without disabilities. Instructional interactions in social, behavioural, and functional domains were infrequent in these classrooms. We conclude with a brief discussion of the implications of these findings for future research and practice."/>
    <s v="[Cameron, David Lansing] Univ Agder, N-4604 Kristiansand, Norway; [Cook, Bryan G.] Univ Hawaii Manoa, Honolulu, HI 96822 USA; [Tankersley, Melody] Kent State Univ, Kent, OH 44242 USA"/>
    <s v="University of Agder; University of Hawaii System; University of Hawaii Manoa; University System of Ohio; Kent State University; Kent State University Salem; Kent State University Kent"/>
    <s v="Cameron, DL (corresponding author), Univ Agder, Post Box 422, N-4604 Kristiansand, Norway."/>
    <s v="david.l.cameron@uia.no"/>
    <s v="Cook, Bryan/B-7506-2018"/>
    <s v="Cook, Bryan/0000-0001-9294-0873"/>
    <s v=""/>
    <s v=""/>
    <s v=""/>
    <s v=""/>
    <n v="47"/>
    <n v="11"/>
    <n v="14"/>
    <n v="3"/>
    <n v="26"/>
    <s v="ROUTLEDGE JOURNALS, TAYLOR &amp; FRANCIS LTD"/>
    <s v="ABINGDON"/>
    <s v="2-4 PARK SQUARE, MILTON PARK, ABINGDON OX14 4RN, OXON, ENGLAND"/>
    <s v="1360-3116"/>
    <s v="1464-5173"/>
    <s v=""/>
    <s v="INT J INCLUSIVE EDUC"/>
    <s v="Int. J. Incl. Educ."/>
    <s v="DEC 1"/>
    <x v="23"/>
    <n v="16"/>
    <n v="12"/>
    <s v=""/>
    <s v=""/>
    <s v=""/>
    <s v=""/>
    <n v="1335"/>
    <n v="1354"/>
    <s v=""/>
    <s v="10.1080/13603116.2011.580459"/>
    <s v="http://dx.doi.org/10.1080/13603116.2011.580459"/>
    <s v=""/>
    <s v=""/>
    <n v="20"/>
    <s v="Education &amp; Educational Research"/>
    <s v="Social Science Citation Index (SSCI)"/>
    <s v="Education &amp; Educational Research"/>
    <s v="147MC"/>
    <s v=""/>
    <s v=""/>
    <s v=""/>
    <s v=""/>
    <s v="2024-07-15"/>
    <x v="252"/>
    <s v="View Full Record in Web of Science"/>
  </r>
  <r>
    <x v="0"/>
    <x v="249"/>
    <s v=""/>
    <s v=""/>
    <s v=""/>
    <s v="Lam, Shui-fong; Jimerson, Shane; Kikas, Eve; Cefai, Carmel; Veiga, Feliciano H.; Nelson, Brett; Hatzichristou, Chryse; Polychroni, Fotini; Basnett, Julie; Duck, Robert; Farrell, Peter; Liu, Yi; Negovan, Valeria; Shin, Hyeonsook; Stanculescu, Elena; Wong, Bernard P. H.; Yang, Hongfei; Zollneritsch, Josef"/>
    <s v=""/>
    <s v=""/>
    <s v="Do girls and boys perceive themselves as equally engaged in school? The results of an international study from 12 countries"/>
    <x v="2"/>
    <s v=""/>
    <s v=""/>
    <s v="English"/>
    <s v="Article"/>
    <s v=""/>
    <s v=""/>
    <s v=""/>
    <s v=""/>
    <s v=""/>
    <s v="Academic performance; Gender differences; Student engagement; Teacher support; Parent support; Peer support"/>
    <s v="TEACHER-CHILD RELATIONSHIP; SEX-DIFFERENCES; STUDENT ENGAGEMENT; GENDER-DIFFERENCES; MEDIATING ROLE; SELF-EFFICACY; ACHIEVEMENT; MOTIVATION; PERSONALITY; INVOLVEMENT"/>
    <s v="This study examined gender differences in student engagement and academic performance in school. Participants included 3420 students (7th, 8th, and 9th graders) from Austria, Canada, China, Cyprus, Estonia, Greece, Malta, Portugal, Romania, South Korea, the United Kingdom, and the United States. The results indicated that, compared to boys, girls reported higher levels of engagement in school and were rated higher by their teachers in academic performance. Student engagement accounted for gender differences in academic performance, but gender did not moderate the associations among student engagement, academic performance, or contextual supports. Analysis of multiple-group structural equation modeling revealed that perceptions of teacher support and parent support, but not peer support, were related indirectly to academic performance through student engagement. This partial mediation model was invariant across gender. The findings from this study enhance the understanding about the contextual and personal factors associated with girls' and boys' academic performance around the world. (C) 2011 Society for the Study of School Psychology. Published by Elsevier Ltd. All rights reserved."/>
    <s v="[Lam, Shui-fong] Univ Hong Kong, Dept Psychol, Hong Kong, Hong Kong, Peoples R China; [Jimerson, Shane] Univ Calif Santa Barbara, Santa Barbara, CA 93106 USA; [Kikas, Eve] Univ Tartu, Tartu, Estonia; [Kikas, Eve] Tallinn Univ, Tallinn, Estonia; [Cefai, Carmel] Univ Malta, Msida, Malta; [Veiga, Feliciano H.] Univ Lisbon, P-1699 Lisbon, Portugal; [Nelson, Brett] Calif State Univ San Bernardino, San Bernardino, CA 92407 USA; [Hatzichristou, Chryse; Polychroni, Fotini] Univ Athens, GR-10679 Athens, Greece; [Basnett, Julie] St Helens Metropolitan Borough Council, St Helens, Merseyside, England; [Duck, Robert] Laurentian Univ, Sudbury, ON P3E 2C6, Canada; [Farrell, Peter] Univ Manchester, Manchester M13 9PL, Lancs, England; [Liu, Yi] Yunnan Hlth Educ Inst, Kunming, Peoples R China; [Negovan, Valeria; Stanculescu, Elena] Univ Bucharest, Bucharest, Romania; [Shin, Hyeonsook] Chonnam Natl Univ, Kwangju, South Korea; [Yang, Hongfei] Zhejiang Univ, Hangzhou, Zhejiang, Peoples R China; [Zollneritsch, Josef] Styria Local Minist Educ, Graz, Austria"/>
    <s v="University of Hong Kong; University of California System; University of California Santa Barbara; University of Tartu; Tallinn University; University of Malta; Universidade de Lisboa; California State University System; California State University San Bernardino; National &amp; Kapodistrian University of Athens; Laurentian University; University of Manchester; University of Bucharest; Chonnam National University; Zhejiang University"/>
    <s v="Lam, SF (corresponding author), Univ Hong Kong, Dept Psychol, Pokfulam Rd, Hong Kong, Hong Kong, Peoples R China."/>
    <s v="lamsf@hku.hk"/>
    <s v="Stănculescu, Elena/AAU-8790-2021; Polychroni, Fotini/JPA-1431-2023; Stănculescu, Elena/GRJ-4702-2022; Jimerson, Shane/AAK-7031-2020; Veiga, Feliciano/M-1335-2019; Yang, Hongfei/IXD-7425-2023; Polychroni, Fotini/AAN-9458-2021; Kikas, Eve/I-1867-2018"/>
    <s v="Stănculescu, Elena/0000-0002-3912-812X; Stănculescu, Elena/0000-0002-3912-812X; Veiga, Feliciano/0000-0002-2977-6238; Yang, Hongfei/0000-0001-5451-6887; Polychroni, Fotini/0000-0002-1550-3271; Wong, Bernard/0000-0003-0443-5100; Kikas, Eve/0000-0003-2337-8930; Jimerson, Shane/0000-0003-2685-7486"/>
    <s v=""/>
    <s v=""/>
    <s v=""/>
    <s v=""/>
    <n v="83"/>
    <n v="187"/>
    <n v="233"/>
    <n v="2"/>
    <n v="89"/>
    <s v="PERGAMON-ELSEVIER SCIENCE LTD"/>
    <s v="OXFORD"/>
    <s v="THE BOULEVARD, LANGFORD LANE, KIDLINGTON, OXFORD OX5 1GB, ENGLAND"/>
    <s v="0022-4405"/>
    <s v="1873-3506"/>
    <s v=""/>
    <s v="J SCHOOL PSYCHOL"/>
    <s v="J. Sch. Psychol."/>
    <s v="FEB"/>
    <x v="23"/>
    <n v="50"/>
    <n v="1"/>
    <s v=""/>
    <s v=""/>
    <s v=""/>
    <s v=""/>
    <n v="77"/>
    <n v="94"/>
    <s v=""/>
    <s v="10.1016/j.jsp.2011.07.004"/>
    <s v="http://dx.doi.org/10.1016/j.jsp.2011.07.004"/>
    <s v=""/>
    <s v=""/>
    <n v="18"/>
    <s v="Psychology, Educational"/>
    <s v="Social Science Citation Index (SSCI)"/>
    <s v="Psychology"/>
    <s v="915AN"/>
    <n v="22386079"/>
    <s v="Green Published"/>
    <s v=""/>
    <s v=""/>
    <s v="2024-07-15"/>
    <x v="253"/>
    <s v="View Full Record in Web of Science"/>
  </r>
  <r>
    <x v="0"/>
    <x v="250"/>
    <s v=""/>
    <s v=""/>
    <s v=""/>
    <s v="Bahrami, Fatimah; Movahedi, Ahmadreza; Marandi, Sayed Mohammad; Abedi, Ahmad"/>
    <s v=""/>
    <s v=""/>
    <s v="Kata techniques training consistently decreases stereotypy in children with autism spectrum disorder"/>
    <x v="144"/>
    <s v=""/>
    <s v=""/>
    <s v="English"/>
    <s v="Article"/>
    <s v=""/>
    <s v=""/>
    <s v=""/>
    <s v=""/>
    <s v=""/>
    <s v="Stereotypy; Autism; Kata techniques training; Exercise"/>
    <s v="SELF-STIMULATORY BEHAVIORS; SCHOOL-AGE-CHILDREN; AEROBIC EXERCISE; ACADEMIC ENGAGEMENT; ANTECEDENT EXERCISE; PHYSICAL EXERCISE; YOUNG-CHILDREN; PROGRAM; SKILLS; INDIVIDUALS"/>
    <s v="The effects of 14 weeks of Kata techniques training on stereotypic behaviors of children with autism spectrum disorders (ASD) were investigated. The study included 30 eligible (diagnosed ASD, school age) children with ages ranging from 5 to 16 years whom they assigned to an exercise (n = 15) or a no-exercise control group (n = 15). Participants of the exercise group received Kata techniques instruction four times per week for 14 weeks (56 sessions). Stereotypy was assessed at baseline (pre-intervention), week 14 (post-intervention), and at one month follow up in both groups. Results showed that Kata techniques training significantly reduced stereotypy in the exercise group. Following participation in Kata techniques training, stereotypy decreased from baseline levels by a M of 42.54% across participants. Interestingly, after 30 days of no practice, stereotypy in the exercise group remained significantly decreased compared to pre-intervention time. The participants of the control group did not show significant changes in the stereotypy. Teaching martial arts techniques to children with ASD for a long period of time consistently decreased their stereotypic behaviors. (C) 2012 Elsevier Ltd. All rights reserved."/>
    <s v="[Bahrami, Fatimah; Movahedi, Ahmadreza; Marandi, Sayed Mohammad] Univ Isfahan, Coll Sport Sci, Esfahan, Iran; [Abedi, Ahmad] Univ Isfahan, Coll Educ Psychol, Esfahan, Iran"/>
    <s v="University of Isfahan; University of Isfahan"/>
    <s v="Movahedi, A (corresponding author), Univ Isfahan, Coll Sport Sci, Hezar Jarib St, Esfahan, Iran."/>
    <s v="fbahrami20@yahoo.com; a.movahedi@spr.ui.ac.ir; s.m.marandi@spr.ui.ac.ir; a.abedi@edu.ui.ac.ir"/>
    <s v="Movahedi, Ahmadreza/AAH-3856-2020; Movahedi, Ahmadreza/V-5778-2019; McCann, Brian/N-9504-2014"/>
    <s v="Movahedi, Ahmadreza/0000-0002-2313-4752;"/>
    <s v=""/>
    <s v=""/>
    <s v=""/>
    <s v=""/>
    <n v="93"/>
    <n v="98"/>
    <n v="119"/>
    <n v="5"/>
    <n v="68"/>
    <s v="PERGAMON-ELSEVIER SCIENCE LTD"/>
    <s v="OXFORD"/>
    <s v="THE BOULEVARD, LANGFORD LANE, KIDLINGTON, OXFORD OX5 1GB, ENGLAND"/>
    <s v="0891-4222"/>
    <s v=""/>
    <s v=""/>
    <s v="RES DEV DISABIL"/>
    <s v="Res. Dev. Disabil."/>
    <s v="JUL-AUG"/>
    <x v="23"/>
    <n v="33"/>
    <n v="4"/>
    <s v=""/>
    <s v=""/>
    <s v=""/>
    <s v=""/>
    <n v="1183"/>
    <n v="1193"/>
    <s v=""/>
    <s v="10.1016/j.ridd.2012.01.018"/>
    <s v="http://dx.doi.org/10.1016/j.ridd.2012.01.018"/>
    <s v=""/>
    <s v=""/>
    <n v="11"/>
    <s v="Education, Special; Rehabilitation"/>
    <s v="Social Science Citation Index (SSCI)"/>
    <s v="Education &amp; Educational Research; Rehabilitation"/>
    <s v="937XW"/>
    <n v="22502844"/>
    <s v=""/>
    <s v=""/>
    <s v=""/>
    <s v="2024-07-15"/>
    <x v="254"/>
    <s v="View Full Record in Web of Science"/>
  </r>
  <r>
    <x v="0"/>
    <x v="251"/>
    <s v=""/>
    <s v=""/>
    <s v=""/>
    <s v="Studsrod, Ingunn; Bru, Edvin"/>
    <s v=""/>
    <s v=""/>
    <s v="Upper secondary school students' perceptions of teacher socialization practices and reports of school adjustment"/>
    <x v="62"/>
    <s v=""/>
    <s v=""/>
    <s v="English"/>
    <s v="Article"/>
    <s v=""/>
    <s v=""/>
    <s v=""/>
    <s v=""/>
    <s v=""/>
    <s v="late adolescents; school adjustment; student perceptions; teacher socialization; teacher-student relationship; upper secondary school"/>
    <s v="ADOLESCENT SOCIALIZATION; LEARNING-ENVIRONMENT; ACADEMIC ENGAGEMENT; CHILD RELATIONSHIPS; SELF-DETERMINATION; MIDDLE SCHOOL; AUTONOMY; SUPPORT; CONNECTION; MOTIVATION"/>
    <s v="Lack of adjustment or school failure is of concern to educators, child welfare workers, educational, and school psychologists as well as parents, but there are few studies on this aspect of education, especially among late adolescents. Furthermore, there is a lack of research on teachers as socialization agents as an independent variable in adolescents' school adjustment. The present study was conducted to explore how upper secondary school students' perceptions of teacher socialization practices were related to motivation for continued education, school alienation, intention to quit school, truancy, and class absence. The sample consisted of Norwegian adolescents aged 15- to 18-years-old (n = 564) in vocational and general educational courses from one upper secondary school. Perceptions of teacher socialization practices accounted for unique variances in school adjustment. Of the teacher socialization variables, academic support best explained variances in school adjustment. The findings suggest that the associations between teachers as socializing agents and motivation for continued education were relatively strong, but the other associations were relatively modest. The limitations and implications of this study are discussed."/>
    <s v="[Studsrod, Ingunn] Univ Stavanger, Dept Social Studies, Fac Social Sci, N-4036 Stavanger, Norway; [Bru, Edvin] Univ Stavanger, Ctr Behav Res, Fac Arts &amp; Educ, N-4036 Stavanger, Norway"/>
    <s v="Universitetet i Stavanger; Universitetet i Stavanger"/>
    <s v="Studsrod, I (corresponding author), Univ Stavanger, Dept Social Studies, Fac Social Sci, N-4036 Stavanger, Norway."/>
    <s v="Ingunn.studsrod@uis.no; Edvin.bru@uis.no"/>
    <s v=""/>
    <s v="Studsrod, Ingunn/0000-0001-8408-1706"/>
    <s v=""/>
    <s v=""/>
    <s v=""/>
    <s v=""/>
    <n v="61"/>
    <n v="17"/>
    <n v="18"/>
    <n v="2"/>
    <n v="33"/>
    <s v="SAGE PUBLICATIONS LTD"/>
    <s v="LONDON"/>
    <s v="1 OLIVERS YARD, 55 CITY ROAD, LONDON EC1Y 1SP, ENGLAND"/>
    <s v="0143-0343"/>
    <s v="1461-7374"/>
    <s v=""/>
    <s v="SCHOOL PSYCHOL INT"/>
    <s v="Sch. Psychol. Int."/>
    <s v="JUN"/>
    <x v="23"/>
    <n v="33"/>
    <n v="3"/>
    <s v=""/>
    <s v=""/>
    <s v=""/>
    <s v=""/>
    <n v="308"/>
    <n v="324"/>
    <s v=""/>
    <s v="10.1177/0143034311412841"/>
    <s v="http://dx.doi.org/10.1177/0143034311412841"/>
    <s v=""/>
    <s v=""/>
    <n v="17"/>
    <s v="Psychology, Educational"/>
    <s v="Social Science Citation Index (SSCI)"/>
    <s v="Psychology"/>
    <s v="944LE"/>
    <s v=""/>
    <s v="Green Submitted"/>
    <s v=""/>
    <s v=""/>
    <s v="2024-07-15"/>
    <x v="255"/>
    <s v="View Full Record in Web of Science"/>
  </r>
  <r>
    <x v="0"/>
    <x v="252"/>
    <s v=""/>
    <s v=""/>
    <s v=""/>
    <s v="Park, Sira; Holloway, Susan D.; Arendtsz, Amanda; Bempechat, Janine; Li, Jin"/>
    <s v=""/>
    <s v=""/>
    <s v="What Makes Students Engaged in Learning? A Time-Use Study of Within- and Between-Individual Predictors of Emotional Engagement in Low-Performing High Schools"/>
    <x v="77"/>
    <s v=""/>
    <s v=""/>
    <s v="English"/>
    <s v="Article"/>
    <s v=""/>
    <s v=""/>
    <s v=""/>
    <s v=""/>
    <s v=""/>
    <s v="Self-determination; Emotional engagement; Within- and between-individual predictors"/>
    <s v="SELF-DETERMINATION-THEORY; ACADEMIC ENGAGEMENT; ACHIEVEMENT; AUTONOMY; COMPETENCE; MIDDLE; WELL; RACE; RELATEDNESS; MOTIVATION"/>
    <s v="Adolescents' emotional engagement plays a critical role in promoting their academic performance as well as overall psychological wellbeing. As a part of a 3-year longitudinal study, this study drew upon self-determination theory to examine three psychological predictors of emotional engagement within specific learning contexts. Ninety-four, low socioeconomic status (SES), ninth grade students (49% male; 32 Blacks, 30 Whites, and 32 Latinos) rated the perceived fulfillment of their autonomy, competence, and relatedness needs and their emotional engagement in learning settings at multiple time points over a 1-week period. Hierarchical linear modeling showed that the students' ratings of their psychological-need fulfillment and of their emotional engagement fluctuated over time and across contexts. After accounting for student gender, race/ethnicity, and prior achievement, we found that the fulfillment of each type of psychological need in a particular learning context was related to emotional engagement in that context (i.e., within-student level). The fulfillment of students' need for autonomy also was related to their emotional engagement at the aggregated level (i.e., between-student level). These findings illustrate how the psychological affordances of particular learning settings are associated with emotional engagement within and between students from low SES backgrounds."/>
    <s v="[Park, Sira; Holloway, Susan D.; Arendtsz, Amanda] Univ Calif Berkeley, Grad Sch Educ, Dept Educ Cognit &amp; Dev, Berkeley, CA 94720 USA; [Bempechat, Janine] Wheelock Coll, Dept Psychol &amp; Human Dev, Boston, MA 02215 USA; [Li, Jin] Brown Univ, Dept Educ, Providence, RI 02912 USA"/>
    <s v="University of California System; University of California Berkeley; Brown University"/>
    <s v="Park, S (corresponding author), Univ Calif Berkeley, Grad Sch Educ, Dept Educ Cognit &amp; Dev, 4316 Tolman Hall, Berkeley, CA 94720 USA."/>
    <s v="sirapark@berkeley.edu; s_hollo@berkeley.edu; jbempechat@wheelock.edu; Jin_Li@Brown.edu"/>
    <s v="Bempechat, Janine/AAJ-7938-2020"/>
    <s v="Bempechat, Janine/0000-0003-0554-7534"/>
    <s v=""/>
    <s v=""/>
    <s v=""/>
    <s v=""/>
    <n v="44"/>
    <n v="70"/>
    <n v="171"/>
    <n v="1"/>
    <n v="55"/>
    <s v="SPRINGER/PLENUM PUBLISHERS"/>
    <s v="NEW YORK"/>
    <s v="233 SPRING ST, NEW YORK, NY 10013 USA"/>
    <s v="0047-2891"/>
    <s v="1573-6601"/>
    <s v=""/>
    <s v="J YOUTH ADOLESCENCE"/>
    <s v="J. Youth Adolesc."/>
    <s v="MAR"/>
    <x v="23"/>
    <n v="41"/>
    <n v="3"/>
    <s v=""/>
    <s v=""/>
    <s v=""/>
    <s v=""/>
    <n v="390"/>
    <n v="401"/>
    <s v=""/>
    <s v="10.1007/s10964-011-9738-3"/>
    <s v="http://dx.doi.org/10.1007/s10964-011-9738-3"/>
    <s v=""/>
    <s v=""/>
    <n v="12"/>
    <s v="Psychology, Developmental"/>
    <s v="Social Science Citation Index (SSCI)"/>
    <s v="Psychology"/>
    <s v="905VM"/>
    <n v="22193357"/>
    <s v=""/>
    <s v=""/>
    <s v=""/>
    <s v="2024-07-15"/>
    <x v="256"/>
    <s v="View Full Record in Web of Science"/>
  </r>
  <r>
    <x v="0"/>
    <x v="253"/>
    <s v=""/>
    <s v=""/>
    <s v=""/>
    <s v="Chafouleas, Sandra M.; Kilgus, Stephen P.; Riley-Tillman, T. Chris; Jaffery, Rose; Harrison, Sayward"/>
    <s v=""/>
    <s v=""/>
    <s v="Preliminary evaluation of various training components on accuracy of Direct Behavior Ratings"/>
    <x v="2"/>
    <s v=""/>
    <s v=""/>
    <s v="English"/>
    <s v="Article"/>
    <s v=""/>
    <s v=""/>
    <s v=""/>
    <s v=""/>
    <s v=""/>
    <s v="Direct Behavior Rating; Behavior assessment; Formative assessment; Rating scales"/>
    <s v="SOCIAL-BEHAVIOR; DBR; GENERALIZABILITY; DEPENDABILITY; IMPACT; OBSERVERS; OTHERS; ERRORS; SCALES"/>
    <s v="This study examined the impact of various components of rater training on the accuracy of rating behavior using Direct Behavior Rating-Single Item Scales (DBR-SIS). Specifically, the addition of frame-of-reference and rater error training components to a standard package involving an overview and then modeling, practice, and feedback was investigated. In addition, amount of exposure to the direct training component (i.e., number of practice and feedback opportunities) was evaluated, and the rates at which behavior was displayed were carefully manipulated to control for and evaluate training impact by target and rate of behavior. The sample consisted of undergraduate students assigned to one of 6 possible conditions. Overall findings suggested that completion of a training package did result in enhanced accuracy when using DBR-SIS to rate academic engagement and disruption. However, results also supported that the most comprehensive package of DBR training may not always result in greater improvements over a standard package involving direct training. In general, a more intensive training package appeared beneficial at improving ratings for targets that had previously been difficult to rate accurately (e.g., medium rate disruptive behavior). Limitations and implications for future research are discussed. (C) 2011 Society for the Study of School Psychology. Published by Elsevier Ltd. All rights reserved."/>
    <s v="[Chafouleas, Sandra M.] Univ Connecticut, Dept Educ Psychol, Storrs, CT 06269 USA; [Harrison, Sayward] E Carolina Univ, Greenville, NC 27858 USA; [Riley-Tillman, T. Chris] Univ Missouri Columbia, Columbia, MO USA"/>
    <s v="University of Connecticut; University of North Carolina; East Carolina University; University of Missouri System; University of Missouri Columbia"/>
    <s v="Chafouleas, SM (corresponding author), Univ Connecticut, Dept Educ Psychol, U-2064, Storrs, CT 06269 USA."/>
    <s v="sandra.chafouleas@uconn.edu"/>
    <s v=""/>
    <s v="Riley-Tillman, Timothy/0000-0001-7057-0429; Harrison, Sayward/0000-0002-7316-7640; Kilgus, Stephen/0000-0003-0218-1004"/>
    <s v=""/>
    <s v=""/>
    <s v=""/>
    <s v=""/>
    <n v="49"/>
    <n v="28"/>
    <n v="30"/>
    <n v="0"/>
    <n v="10"/>
    <s v="PERGAMON-ELSEVIER SCIENCE LTD"/>
    <s v="OXFORD"/>
    <s v="THE BOULEVARD, LANGFORD LANE, KIDLINGTON, OXFORD OX5 1GB, ENGLAND"/>
    <s v="0022-4405"/>
    <s v="1873-3506"/>
    <s v=""/>
    <s v="J SCHOOL PSYCHOL"/>
    <s v="J. Sch. Psychol."/>
    <s v="JUN"/>
    <x v="23"/>
    <n v="50"/>
    <n v="3"/>
    <s v=""/>
    <s v=""/>
    <s v=""/>
    <s v=""/>
    <n v="317"/>
    <n v="334"/>
    <s v=""/>
    <s v="10.1016/j.jsp.2011.11.007"/>
    <s v="http://dx.doi.org/10.1016/j.jsp.2011.11.007"/>
    <s v=""/>
    <s v=""/>
    <n v="18"/>
    <s v="Psychology, Educational"/>
    <s v="Social Science Citation Index (SSCI)"/>
    <s v="Psychology"/>
    <s v="969GF"/>
    <n v="22656075"/>
    <s v=""/>
    <s v=""/>
    <s v=""/>
    <s v="2024-07-15"/>
    <x v="257"/>
    <s v="View Full Record in Web of Science"/>
  </r>
  <r>
    <x v="0"/>
    <x v="254"/>
    <s v=""/>
    <s v=""/>
    <s v=""/>
    <s v="Douglass, John Aubrey; Thomson, Gregg; Zhao, Chun-Mei"/>
    <s v=""/>
    <s v=""/>
    <s v="The learning outcomes race: the value of self-reported gains in large research universities"/>
    <x v="145"/>
    <s v=""/>
    <s v=""/>
    <s v="English"/>
    <s v="Article"/>
    <s v=""/>
    <s v=""/>
    <s v=""/>
    <s v=""/>
    <s v=""/>
    <s v="Learning outcomes; Standardized tests; Global higher education markets; AHELO; Student academic engagement"/>
    <s v="RESPONSE-SHIFT BIAS"/>
    <s v="Throughout the world, measuring learning outcomes is viewed by many stakeholders as a relatively new method to judge the value added of colleges and universities. The potential to accurately measure learning gains is also a diagnostic tool for institutional self-improvement. This essay discussed the marketisation of learning outcomes tests, and the relative merits of student experience surveys in gauging learning outcomes by analyzing results from the University of California's Undergraduate Experience Survey (Student Experience in the Research University Survey: SERU-S). The SERU-S includes responses by seniors who entered as freshmen on six educational outcomes self-reports: analytical and critical thinking skills, writing skills, reading and comprehension skills, oral presentation skills, quantitative skills, and skills in a particular field of study. Although self-reported gains are sometimes regarded as having dubious validity compared to so-called direct measures of student learning, the analysis of this study reveals the SERU survey design has many advantages, especially in large, complex institutional settings. Without excluding other forms of gauging learning outcomes, we conclude that, designed properly, student surveys offer a valuable and more nuanced alternative in understanding and identifying learning outcomes in the broad tapestry of higher education institutions. We discuss the politics of the learning outcomes race, the validity of standardized tests like the Collegiate Learning Assessment (CLA), and what we can learn from student surveys like SERU-S. We also suggest there is a tension between what meets the accountability desires of governments and the needs of individual universities focused on self-improvement."/>
    <s v="[Douglass, John Aubrey; Thomson, Gregg; Zhao, Chun-Mei] Univ Calif Berkeley, Ctr Studies Higher Educ, Berkeley, CA 94720 USA"/>
    <s v="University of California System; University of California Berkeley"/>
    <s v="Douglass, JA (corresponding author), Univ Calif Berkeley, Ctr Studies Higher Educ, Berkeley, CA 94720 USA."/>
    <s v="douglass@berkeley.edu; gthomson@berkeley.edu; mzhao@berkeley.edu"/>
    <s v=""/>
    <s v=""/>
    <s v=""/>
    <s v=""/>
    <s v=""/>
    <s v=""/>
    <n v="26"/>
    <n v="92"/>
    <n v="116"/>
    <n v="0"/>
    <n v="59"/>
    <s v="SPRINGER"/>
    <s v="DORDRECHT"/>
    <s v="VAN GODEWIJCKSTRAAT 30, 3311 GZ DORDRECHT, NETHERLANDS"/>
    <s v="0018-1560"/>
    <s v="1573-174X"/>
    <s v=""/>
    <s v="HIGH EDUC"/>
    <s v="High. Educ."/>
    <s v="SEP"/>
    <x v="23"/>
    <n v="64"/>
    <n v="3"/>
    <s v=""/>
    <s v=""/>
    <s v=""/>
    <s v=""/>
    <n v="317"/>
    <n v="335"/>
    <s v=""/>
    <s v="10.1007/s10734-011-9496-x"/>
    <s v="http://dx.doi.org/10.1007/s10734-011-9496-x"/>
    <s v=""/>
    <s v=""/>
    <n v="19"/>
    <s v="Education &amp; Educational Research"/>
    <s v="Social Science Citation Index (SSCI)"/>
    <s v="Education &amp; Educational Research"/>
    <s v="967DR"/>
    <s v=""/>
    <s v=""/>
    <s v=""/>
    <s v=""/>
    <s v="2024-07-15"/>
    <x v="258"/>
    <s v="View Full Record in Web of Science"/>
  </r>
  <r>
    <x v="0"/>
    <x v="255"/>
    <s v=""/>
    <s v=""/>
    <s v=""/>
    <s v="Van Houtte, Mieke; Van Maele, Dimitri"/>
    <s v=""/>
    <s v=""/>
    <s v="Students' Sense of Belonging in Technical/Vocational Schools Versus Academic Schools: The Mediating Role of Faculty Trust in Students"/>
    <x v="75"/>
    <s v=""/>
    <s v=""/>
    <s v="English"/>
    <s v="Article"/>
    <s v=""/>
    <s v=""/>
    <s v=""/>
    <s v=""/>
    <s v=""/>
    <s v=""/>
    <s v="PSYCHOLOGICAL CLIMATE; SECONDARY-SCHOOLS; TRACKING; PERCEPTIONS; POLARIZATION; ATTACHMENT; CLASSROOM; CULTURE; CONNECTEDNESS; ACHIEVEMENT"/>
    <s v="Background: Since the late 1960s, research has demonstrated repeatedly that students in lower tracks achieve less as they develop an antischool culture to overcome the status deprivation resulting from being in a lower track. In quantitative large-scale research, this antischool culture is usually assessed using poor academic attitudes or study disengagement because antischool norms disengage students from the learning process. The extent to which students in different tracks feel embedded in their school communities-their sense of school belonging-has rarely been examined, although academic engagement and sense of belonging are related to each other and to achievement. Objective: This article examines students' sense of belonging in secondary schools that offer different tracks, and the role played by the faculty's trust in the students. Participants: The study is based on data from 3,475 students and 754 teachers in 28 technical/vocational schools and 3,376 students and 461 teachers in 22 academic schools in Flanders, the northern, Dutch-speaking part of Belgium. Research Design: Use is made of (stepwise) multilevel analyses (HLM6). Results: The analyses show that students in technical/vocational schools have a significant lower sense of belonging than students in academic schools. This association disappears if we take into account faculty trust in students. The association between school type and perceived teacher support, a subdimension of the sense of belonging, is not mediated by faculty trust, but is due to the lower GPA of students in technical/vocational schools. Conclusions: The results indicate that teachers play a crucial role in the divergent nature of students' social integration across different types of schools. In terms of strengthening students' connectedness to a technical/vocational school environment, our results indicate that strengthening teachers' level of trust in students could be crucial."/>
    <s v="[Van Houtte, Mieke; Van Maele, Dimitri] Univ Ghent, Dept Sociol, Res Grp CuDOS, Ghent, Belgium"/>
    <s v="Ghent University"/>
    <s v="Van Houtte, M (corresponding author), Univ Ghent, Dept Sociol, Res Grp CuDOS, Ghent, Belgium."/>
    <s v=""/>
    <s v="Van Maele, Dimitri/G-2849-2010"/>
    <s v=""/>
    <s v=""/>
    <s v=""/>
    <s v=""/>
    <s v=""/>
    <n v="104"/>
    <n v="36"/>
    <n v="42"/>
    <n v="1"/>
    <n v="26"/>
    <s v="SAGE PUBLICATIONS INC"/>
    <s v="THOUSAND OAKS"/>
    <s v="2455 TELLER RD, THOUSAND OAKS, CA 91320 USA"/>
    <s v="0161-4681"/>
    <s v="1467-9620"/>
    <s v=""/>
    <s v="TEACH COLL REC"/>
    <s v="Teach. Coll. Rec."/>
    <s v="JUL"/>
    <x v="23"/>
    <n v="114"/>
    <n v="7"/>
    <s v=""/>
    <s v=""/>
    <s v=""/>
    <s v=""/>
    <s v=""/>
    <s v=""/>
    <n v="70301"/>
    <s v=""/>
    <s v=""/>
    <s v=""/>
    <s v=""/>
    <n v="36"/>
    <s v="Education &amp; Educational Research"/>
    <s v="Social Science Citation Index (SSCI)"/>
    <s v="Education &amp; Educational Research"/>
    <s v="003EN"/>
    <s v=""/>
    <s v=""/>
    <s v=""/>
    <s v=""/>
    <s v="2024-07-15"/>
    <x v="259"/>
    <s v="View Full Record in Web of Science"/>
  </r>
  <r>
    <x v="0"/>
    <x v="256"/>
    <s v=""/>
    <s v=""/>
    <s v=""/>
    <s v="Schoffstall, Donald G.; Arendt, Susan W.; Brown, Eric A."/>
    <s v=""/>
    <s v=""/>
    <s v="Academic engagement of hospitality students"/>
    <x v="146"/>
    <s v=""/>
    <s v=""/>
    <s v="English"/>
    <s v="Article"/>
    <s v=""/>
    <s v=""/>
    <s v=""/>
    <s v=""/>
    <s v=""/>
    <s v="Academic engagement; Curriculum; Education; Study habits"/>
    <s v="COLLEGE; EDUCATION; MANAGEMENT; BUSINESS; PERCEPTIONS; RIGOR"/>
    <s v="Student academic engagement has been researched over the years, drawing limited conclusions and suggestions for improvement. In this study, researchers utilized National Survey for Student Engagement data from a large Midwestern university to examine the academic engagement of hospitality management students and compared their engagement to business students. It was found that 50% of the participating hospitality students spent 11 h or more each week preparing for classes. For both groups, finances were reported as the biggest obstacle to academic progress. The research study provides an examination of hospitality students' academic engagement. Suggestions are presented for hospitality educators. Published by Elsevier Ltd."/>
    <s v="[Schoffstall, Donald G.] Johnson &amp; Wales Univ, Hospitality Coll, Charlotte, NC 28227 USA; [Arendt, Susan W.; Brown, Eric A.] Iowa State Univ, Ames, IA 50011 USA"/>
    <s v="Iowa State University"/>
    <s v="Schoffstall, DG (corresponding author), Johnson &amp; Wales Univ, Hospitality Coll, 801 West Trade St, Charlotte, NC 28227 USA."/>
    <s v="donald.schoffstall@jwu.edu; sarendt@iastate.edu; ebrown@iastate.edu"/>
    <s v="Brown, Eric/J-3379-2013"/>
    <s v="Brown, Eric/0000-0001-7279-6501"/>
    <s v=""/>
    <s v=""/>
    <s v=""/>
    <s v=""/>
    <n v="32"/>
    <n v="15"/>
    <n v="16"/>
    <n v="7"/>
    <n v="23"/>
    <s v="ELSEVIER SCI LTD"/>
    <s v="OXFORD"/>
    <s v="THE BOULEVARD, LANGFORD LANE, KIDLINGTON, OXFORD OX5 1GB, OXON, ENGLAND"/>
    <s v="1473-8376"/>
    <s v=""/>
    <s v=""/>
    <s v="J HOSP LEIS SPORT TO"/>
    <s v="J. Hosp. Leis. Sport Tour. Educ."/>
    <s v="JUL"/>
    <x v="24"/>
    <n v="13"/>
    <s v=""/>
    <s v=""/>
    <s v=""/>
    <s v=""/>
    <s v=""/>
    <n v="141"/>
    <n v="153"/>
    <s v=""/>
    <s v="10.1016/j.jhlste.2013.09.004"/>
    <s v="http://dx.doi.org/10.1016/j.jhlste.2013.09.004"/>
    <s v=""/>
    <s v=""/>
    <n v="13"/>
    <s v="Education &amp; Educational Research; Hospitality, Leisure, Sport &amp; Tourism"/>
    <s v="Social Science Citation Index (SSCI)"/>
    <s v="Education &amp; Educational Research; Social Sciences - Other Topics"/>
    <s v="258NM"/>
    <s v=""/>
    <s v="Green Submitted"/>
    <s v=""/>
    <s v=""/>
    <s v="2024-07-15"/>
    <x v="260"/>
    <s v="View Full Record in Web of Science"/>
  </r>
  <r>
    <x v="0"/>
    <x v="257"/>
    <s v=""/>
    <s v=""/>
    <s v=""/>
    <s v="Cole, James S.; Korkmaz, Ali"/>
    <s v=""/>
    <s v=""/>
    <s v="First-Year Students' Psychological Well-Being and Need for Cognition: Are They Important Predictors of Academic Engagement?"/>
    <x v="55"/>
    <s v=""/>
    <s v=""/>
    <s v="English"/>
    <s v="Article"/>
    <s v=""/>
    <s v=""/>
    <s v=""/>
    <s v=""/>
    <s v=""/>
    <s v=""/>
    <s v="PERSONALITY; EXPLORATIONS; COMMUNITIES; MOTIVATION; LIFE"/>
    <s v="This study focused on the dispositions of entering first-year students, their perceptions of classroom and institutional environments, and their subsequent academic engagement. Total variance explained by variables included in the path model for academic engagement was 30%. The results of this study found evidence to support the theoretical model that environment does mediate the relationship between two personality constructs (Need for Cognition and Psychological Well-Being) and academic engagement. Results of this study provide additional evidence that the environment matters and that institutions should continue to focus on creating supportive, positive environments that foster engagement."/>
    <s v="[Cole, James S.] Indiana Univ, Ctr Postsecondary Res, Bloomington, IN 47406 USA"/>
    <s v="Indiana University System; Indiana University Bloomington"/>
    <s v="Cole, JS (corresponding author), Indiana Univ, Ctr Postsecondary Res, Eigenmann Hall,Suite 419, Bloomington, IN 47406 USA."/>
    <s v="colejs@indiana.edu"/>
    <s v="Korkmaz, Ali/K-7338-2012"/>
    <s v=""/>
    <s v=""/>
    <s v=""/>
    <s v=""/>
    <s v=""/>
    <n v="46"/>
    <n v="10"/>
    <n v="29"/>
    <n v="0"/>
    <n v="28"/>
    <s v="JOHNS HOPKINS UNIV PRESS"/>
    <s v="BALTIMORE"/>
    <s v="JOURNALS PUBLISHING DIVISION, 2715 NORTH CHARLES ST, BALTIMORE, MD 21218-4363 USA"/>
    <s v="0897-5264"/>
    <s v="1543-3382"/>
    <s v=""/>
    <s v="J COLL STUDENT DEV"/>
    <s v="J. Coll. Stud. Dev."/>
    <s v="NOV-DEC"/>
    <x v="24"/>
    <n v="54"/>
    <n v="6"/>
    <s v=""/>
    <s v=""/>
    <s v=""/>
    <s v=""/>
    <n v="557"/>
    <n v="569"/>
    <s v=""/>
    <s v="10.1353/csd.2013.0082"/>
    <s v="http://dx.doi.org/10.1353/csd.2013.0082"/>
    <s v=""/>
    <s v=""/>
    <n v="13"/>
    <s v="Education &amp; Educational Research; Psychology, Applied"/>
    <s v="Social Science Citation Index (SSCI)"/>
    <s v="Education &amp; Educational Research; Psychology"/>
    <s v="261PF"/>
    <s v=""/>
    <s v=""/>
    <s v=""/>
    <s v=""/>
    <s v="2024-07-15"/>
    <x v="261"/>
    <s v="View Full Record in Web of Science"/>
  </r>
  <r>
    <x v="0"/>
    <x v="258"/>
    <s v=""/>
    <s v=""/>
    <s v=""/>
    <s v="Hurd, Noelle M.; Sellers, Robert M."/>
    <s v=""/>
    <s v=""/>
    <s v="Black Adolescents' Relationships With Natural Mentors: Associations With Academic Engagement via Social and Emotional Development"/>
    <x v="101"/>
    <s v=""/>
    <s v=""/>
    <s v="English"/>
    <s v="Article"/>
    <s v=""/>
    <s v=""/>
    <s v=""/>
    <s v=""/>
    <s v=""/>
    <s v="natural mentors; Black adolescents; academic engagement; social and emotional development"/>
    <s v="DISCRIMINATION EXPERIENCES; YOUTH; ADULTS; PREDICTORS; DURATION; MOTHERS; YOUNG; TIME"/>
    <s v="This study aimed to identify types of natural mentoring relationships that Black adolescents may experience and to connect these relationship types to academic outcomes via social and emotional development. Data were collected from 259 adolescents attending 3 middle schools in a Midwestern metropolitan area. Adolescents reported on whether or not they had a relationship with a natural mentor and answered several questions about characteristics of the relationship, as well as reporting on a number of indicators of positive development. Cluster analyses suggested two different types of natural mentoring relationships among study youth: less connected and more connected. We found that in comparison with youth without a natural mentor, youth who had a more connected natural mentoring relationship had greater student-reported academic engagement via higher social skills and psychological well-being and greater teacher-reported academic engagement via elevated social skills. We found that youth with less connected natural mentoring relationships did not differ from their counterparts without natural mentors on social skills, psychological well-being, or student- or teacher-reported academic engagement. Findings from the current study suggest that characteristics of the mentoring relationship may determine whether these relationships contribute to more positive outcomes among Black youth. Further, findings suggest that social and emotional development may transmit the positive effects of more connected natural mentoring relationships on Black youths' academic engagement."/>
    <s v="[Hurd, Noelle M.] Univ Virginia, Dept Psychol, Charlottesville, VA 22904 USA; [Sellers, Robert M.] Univ Michigan, Dept Psychol, Ann Arbor, MI 48109 USA"/>
    <s v="University of Virginia; University of Michigan System; University of Michigan"/>
    <s v="Hurd, NM (corresponding author), Univ Virginia, Dept Psychol, 102 Gilmer Hall,POB 400400, Charlottesville, VA 22904 USA."/>
    <s v="nh3v@virginia.edu"/>
    <s v=""/>
    <s v=""/>
    <s v="Direct For Social, Behav &amp; Economic Scie; Division Of Behavioral and Cognitive Sci [0820309] Funding Source: National Science Foundation"/>
    <s v="Direct For Social, Behav &amp; Economic Scie; Division Of Behavioral and Cognitive Sci(National Science Foundation (NSF)NSF - Directorate for Social, Behavioral &amp; Economic Sciences (SBE))"/>
    <s v=""/>
    <s v=""/>
    <n v="51"/>
    <n v="80"/>
    <n v="140"/>
    <n v="2"/>
    <n v="31"/>
    <s v="EDUCATIONAL PUBLISHING FOUNDATION-AMERICAN PSYCHOLOGICAL ASSOC"/>
    <s v="WASHINGTON"/>
    <s v="750 FIRST ST, NE, WASHINGTON, DC 20002-4242 USA"/>
    <s v="1099-9809"/>
    <s v="1939-0106"/>
    <s v=""/>
    <s v="CULT DIVERS ETHN MIN"/>
    <s v="Cult. Divers. Ethn. Minor. Psychol."/>
    <s v="JAN"/>
    <x v="24"/>
    <n v="19"/>
    <n v="1"/>
    <s v=""/>
    <s v=""/>
    <s v=""/>
    <s v=""/>
    <n v="76"/>
    <n v="85"/>
    <s v=""/>
    <s v="10.1037/a0031095"/>
    <s v="http://dx.doi.org/10.1037/a0031095"/>
    <s v=""/>
    <s v=""/>
    <n v="10"/>
    <s v="Ethnic Studies; Psychology, Social"/>
    <s v="Social Science Citation Index (SSCI)"/>
    <s v="Ethnic Studies; Psychology"/>
    <s v="077PB"/>
    <n v="23356358"/>
    <s v=""/>
    <s v=""/>
    <s v=""/>
    <s v="2024-07-15"/>
    <x v="262"/>
    <s v="View Full Record in Web of Science"/>
  </r>
  <r>
    <x v="0"/>
    <x v="259"/>
    <s v=""/>
    <s v=""/>
    <s v=""/>
    <s v="Schlenker, Barry R.; Schlenker, Patricia A.; Schlenker, Kristine A."/>
    <s v=""/>
    <s v=""/>
    <s v="Antecedents of academic engagement and the implications for college grades"/>
    <x v="147"/>
    <s v=""/>
    <s v=""/>
    <s v="English"/>
    <s v="Article"/>
    <s v=""/>
    <s v=""/>
    <s v=""/>
    <s v=""/>
    <s v=""/>
    <s v="Academic engagement; Academic performance; Triangle model; College grades; Personal control"/>
    <s v="TRIANGLE MODEL; PERCEIVED RESPONSIBILITY; SELF-ENGAGEMENT; MEDIATING ROLE; MOTIVATION; PERFORMANCE; ACHIEVEMENT; PERSPECTIVE; EXCUSES"/>
    <s v="The triangle model provides a theoretical analysis of academic engagement and its impact on academic performance. A path model was tested with 234 American college students and supported the proposition that engagement is a direct function of perceiving a clear, well-defined set of goals and rules for goal accomplishment (prescription clarity), perceiving that one is bound by these prescriptions (personal obligation), and perceiving personal control over one's performance (personal control). Engagement, in turn, was positively related to college grades earned later in the semester. The measure of engagement improved the prediction of grades even after controlling for high school GPA and SAT scores, and accounted for about as much variance as they did. (C) 2013 Elsevier Inc. All rights reserved."/>
    <s v="[Schlenker, Barry R.] Univ Florida, Dept Psychol, Gainesville, FL 32611 USA; [Schlenker, Patricia A.] Santa Fe Coll, Adult Educ Program, Gainesville, FL 32606 USA; [Schlenker, Kristine A.] Penn State Univ, Dept Psychol, University Pk, PA 16802 USA"/>
    <s v="State University System of Florida; University of Florida; Pennsylvania Commonwealth System of Higher Education (PCSHE); Pennsylvania State University; Pennsylvania State University - University Park"/>
    <s v="Schlenker, BR (corresponding author), 8817 NW 6th Pl, Gainesville, FL 32607 USA."/>
    <s v="schlenkr@ufl.edu"/>
    <s v=""/>
    <s v=""/>
    <s v=""/>
    <s v=""/>
    <s v=""/>
    <s v=""/>
    <n v="35"/>
    <n v="17"/>
    <n v="37"/>
    <n v="7"/>
    <n v="25"/>
    <s v="ELSEVIER SCIENCE BV"/>
    <s v="AMSTERDAM"/>
    <s v="PO BOX 211, 1000 AE AMSTERDAM, NETHERLANDS"/>
    <s v="1041-6080"/>
    <s v="1873-3425"/>
    <s v=""/>
    <s v="LEARN INDIVID DIFFER"/>
    <s v="Learn. Individ. Differ."/>
    <s v="OCT"/>
    <x v="24"/>
    <n v="27"/>
    <s v=""/>
    <s v=""/>
    <s v=""/>
    <s v=""/>
    <s v=""/>
    <n v="75"/>
    <n v="81"/>
    <s v=""/>
    <s v="10.1016/j.lindif.2013.06.014"/>
    <s v="http://dx.doi.org/10.1016/j.lindif.2013.06.014"/>
    <s v=""/>
    <s v=""/>
    <n v="7"/>
    <s v="Psychology, Educational"/>
    <s v="Social Science Citation Index (SSCI)"/>
    <s v="Psychology"/>
    <s v="289LD"/>
    <s v=""/>
    <s v=""/>
    <s v=""/>
    <s v=""/>
    <s v="2024-07-15"/>
    <x v="263"/>
    <s v="View Full Record in Web of Science"/>
  </r>
  <r>
    <x v="0"/>
    <x v="260"/>
    <s v=""/>
    <s v=""/>
    <s v=""/>
    <s v="Sax, Linda J.; Riggers, Tiffani A.; Eagan, M. Kevin"/>
    <s v=""/>
    <s v=""/>
    <s v="The Role of Single-Sex Education in the Academic Engagement of College-Bound Women: A Multilevel Analysis"/>
    <x v="75"/>
    <s v=""/>
    <s v=""/>
    <s v="English"/>
    <s v="Article"/>
    <s v=""/>
    <s v=""/>
    <s v=""/>
    <s v=""/>
    <s v=""/>
    <s v=""/>
    <s v="COEDUCATIONAL HIGH-SCHOOLS; GENDER; STUDENTS; ACHIEVEMENT; ATTITUDES"/>
    <s v="Background/Context: As opportunities for public and private single-sex education have expanded, the debate surrounding this issue has become more heated. Recent reviews of research on single-sex education have concluded that the evidence is mixed, due in large part to the difficulty of attributing differences between single-sex and coeducational students specifically to the single-sex nature of their experience, as opposed to other differences between single-sex and coeducational schools and their attendees. This study comes at a time of renewed national interest in the value and appropriateness of single-sex education, especially as changes to Title IX have expanded the opportunities to establish single-sex classes and activities, and contributes new data with a focus exclusively on the academic engagement of female students from single-sex and coeducational high schools. Purpose/Objective/Research Question/Focus of Study: This study addresses whether levels of academic engagement differ between single-sex and coeducational settings. Research Design: The study uses self-reported survey data and multilevel modeling to address secondary school-level effects in a national sample of women entering college. Findings/Results: The analyses suggest that attendance at a single-sex high school remains a significant predictor of academic engagement even after controlling for the confounding role of student background characteristics, school-level features, and peer contexts within each school. Specifically, women attending all-girls high schools report higher levels of academic engagement across numerous fronts: studying individually or in groups, interacting with teachers, tutoring other students, and getting involved in student organizations. However, these results may also be attributed to other features that differentiate single-sex from coeducational schools, such as smaller enrollments and racial/ethnic diversity of the schools in this study. Conclusions/Recommendations: Although the results of this study support the claims that all-female environments provide a unique opportunity for young women to thrive, these results should be interpreted with some caution. Because of the limitations of the study, it is difficult to make definitive inferences about the relationship between single-sex education and academic engagement, and we cannot assert with confidence that school gender alone is responsible for higher academic engagement. The study points the way for future research that further distinguishes the role of individual and school-level attributes and ideally examines this issue using longitudinal data. Finally, given the current expansion of single-sex education in the public schools, future research ought to employ these methodological advances in studies on single-sex public education and should consider the consequences of single-sex settings for both female and male students."/>
    <s v="[Sax, Linda J.] Univ Calif Los Angeles, Grad Sch Educ &amp; Informat Studies, Div Higher Educ &amp; Org Change, Los Angeles, CA 90024 USA; [Riggers, Tiffani A.; Eagan, M. Kevin] Univ Calif Los Angeles, Los Angeles, CA 90024 USA"/>
    <s v="University of California System; University of California Los Angeles; University of California System; University of California Los Angeles"/>
    <s v="Sax, LJ (corresponding author), Univ Calif Los Angeles, Grad Sch Educ &amp; Informat Studies, Div Higher Educ &amp; Org Change, Los Angeles, CA 90024 USA."/>
    <s v=""/>
    <s v="Eagan, M. Kevin/C-1260-2009"/>
    <s v=""/>
    <s v=""/>
    <s v=""/>
    <s v=""/>
    <s v=""/>
    <n v="49"/>
    <n v="3"/>
    <n v="8"/>
    <n v="0"/>
    <n v="1"/>
    <s v="SAGE PUBLICATIONS INC"/>
    <s v="THOUSAND OAKS"/>
    <s v="2455 TELLER RD, THOUSAND OAKS, CA 91320 USA"/>
    <s v="0161-4681"/>
    <s v="1467-9620"/>
    <s v=""/>
    <s v="TEACH COLL REC"/>
    <s v="Teach. Coll. Rec."/>
    <s v="JAN"/>
    <x v="24"/>
    <n v="115"/>
    <n v="1"/>
    <s v=""/>
    <s v=""/>
    <s v=""/>
    <s v=""/>
    <s v=""/>
    <s v=""/>
    <n v="10302"/>
    <s v=""/>
    <s v=""/>
    <s v=""/>
    <s v=""/>
    <n v="27"/>
    <s v="Education &amp; Educational Research"/>
    <s v="Social Science Citation Index (SSCI)"/>
    <s v="Education &amp; Educational Research"/>
    <s v="105VK"/>
    <s v=""/>
    <s v=""/>
    <s v=""/>
    <s v=""/>
    <s v="2024-07-15"/>
    <x v="264"/>
    <s v="View Full Record in Web of Science"/>
  </r>
  <r>
    <x v="0"/>
    <x v="261"/>
    <s v=""/>
    <s v=""/>
    <s v=""/>
    <s v="Casuso-Holgado, Maria J.; Cuesta-Vargas, Antonio I.; Moreno-Morales, Noelia; Labajos-Manzanares, Maria T.; Baron-Lopez, Francisco J.; Vega-Cuesta, Manuel"/>
    <s v=""/>
    <s v=""/>
    <s v="The association between academic engagement and achievement in health sciences students"/>
    <x v="148"/>
    <s v=""/>
    <s v=""/>
    <s v="English"/>
    <s v="Article"/>
    <s v=""/>
    <s v=""/>
    <s v=""/>
    <s v=""/>
    <s v=""/>
    <s v="Academic achievement; Academic engagement; Health sciences students; University education; Cross sectional study"/>
    <s v="NATIONAL-SURVEY; PERFORMANCE; SATISFACTION; BURNOUT"/>
    <s v="Background: Educational institutions play an important role in encouraging student engagement, being necessary to know how engaged are students at university and if this factor is involved in student success point and followed. To explore the association between academic engagement and achievement. Methods: Cross-sectional study. The sample consisted of 304 students of Health Sciences. They were asked to fill out an on-line questionnaire. Academic achievements were calculated using three types of measurement. Results: Positive correlations were found in all cases. Grade point average was the academic rate most strongly associated with engagement dimensions and this association is different for male and female students. The independent variables could explain between 18.9 and 23.9% of the variance (p &lt; 0.05) in the population of university students being analyzed. Conclusions: Engagement has been shown to be one of the many factors, which are positively involved, in the academic achievements of college students."/>
    <s v="[Casuso-Holgado, Maria J.; Cuesta-Vargas, Antonio I.; Moreno-Morales, Noelia; Labajos-Manzanares, Maria T.] Queensland Univ Technol, Fac Hlth, Sch Clin Sci, Brisbane, Qld 4001, Australia; [Cuesta-Vargas, Antonio I.; Baron-Lopez, Francisco J.; Vega-Cuesta, Manuel] Univ Malaga, Fac Hlth Sci, E-29071 Malaga, Spain"/>
    <s v="Queensland University of Technology (QUT); Universidad de Malaga"/>
    <s v="Cuesta-Vargas, AI (corresponding author), Queensland Univ Technol, Fac Hlth, Sch Clin Sci, Brisbane, Qld 4001, Australia."/>
    <s v="acuesta.var@gmail.com"/>
    <s v="CASUSO-HOLGADO, MARIA JESUS/I-9778-2018; Labajos Manzanares, María Teresa/L-4556-2014; CASUSO-HOLGADO, MARIA JESUS/M-6464-2019; Soto, Lupita LS/N-1097-2017; Baron Lopez, Francisco Javier/O-9249-2016; Moreno Morales, Noelia/E-1141-2018"/>
    <s v="CASUSO-HOLGADO, MARIA JESUS/0000-0002-4217-6827; Labajos Manzanares, María Teresa/0000-0002-3911-4406; CASUSO-HOLGADO, MARIA JESUS/0000-0002-4217-6827; Cuesta-Vargas, Antonio I/0000-0002-8880-4315; Baron Lopez, Francisco Javier/0000-0001-8707-304X; Moreno Morales, Noelia/0000-0001-5907-9735"/>
    <s v=""/>
    <s v=""/>
    <s v=""/>
    <s v=""/>
    <n v="48"/>
    <n v="91"/>
    <n v="120"/>
    <n v="6"/>
    <n v="43"/>
    <s v="BMC"/>
    <s v="LONDON"/>
    <s v="CAMPUS, 4 CRINAN ST, LONDON N1 9XW, ENGLAND"/>
    <s v=""/>
    <s v="1472-6920"/>
    <s v=""/>
    <s v="BMC MED EDUC"/>
    <s v="BMC Med. Educ."/>
    <s v="FEB 27"/>
    <x v="24"/>
    <n v="13"/>
    <s v=""/>
    <s v=""/>
    <s v=""/>
    <s v=""/>
    <s v=""/>
    <s v=""/>
    <s v=""/>
    <n v="33"/>
    <s v="10.1186/1472-6920-13-33"/>
    <s v="http://dx.doi.org/10.1186/1472-6920-13-33"/>
    <s v=""/>
    <s v=""/>
    <n v="7"/>
    <s v="Education &amp; Educational Research; Education, Scientific Disciplines"/>
    <s v="Science Citation Index Expanded (SCI-EXPANDED); Social Science Citation Index (SSCI)"/>
    <s v="Education &amp; Educational Research"/>
    <s v="107LP"/>
    <n v="23446005"/>
    <s v="Green Published, gold"/>
    <s v=""/>
    <s v=""/>
    <s v="2024-07-15"/>
    <x v="265"/>
    <s v="View Full Record in Web of Science"/>
  </r>
  <r>
    <x v="0"/>
    <x v="262"/>
    <s v=""/>
    <s v=""/>
    <s v=""/>
    <s v="Shim, Sungok Serena; Cho, YoonJung; Wang, Cen"/>
    <s v=""/>
    <s v=""/>
    <s v="Classroom goal structures, social achievement goals, and adjustment in middle school"/>
    <x v="39"/>
    <s v=""/>
    <s v=""/>
    <s v="English"/>
    <s v="Article"/>
    <s v=""/>
    <s v=""/>
    <s v=""/>
    <s v=""/>
    <s v=""/>
    <s v="Classroom goal structures; Social achievement goals; Academic engagement; Disruptive behavior; Social adjustment"/>
    <s v="EARLY ADOLESCENTS; PEER ACCEPTANCE; ACADEMIC-ACHIEVEMENT; MEDIATING ROLE; FIT INDEXES; MOTIVATION; ORIENTATIONS; PERCEPTIONS; MODEL; CONSEQUENCES"/>
    <s v="The current study investigated the mediating role of social achievement goals in the relation between classroom goal structures and academic engagement and social adjustment among 373 middle school students (52.8% female). Students' perceptions of classroom goal structures were measured in Fall; social achievement goals and academic and social outcomes were measured in Spring. Structural equation modeling analysis confirmed that social achievement goals partially mediated the effects of perceived classroom goal structures on academic and social outcomes. Perceived classroom mastery goal structure predicted social development goals positively but social demonstration-approach goals negatively. Perceived classroom performance goal structure positively predicted social demonstration-approach and avoid goals. Subsequently, social development goals were related to adaptive outcomes (e.g., academic engagement and social satisfaction) while social demonstration-approach goals predicted negative outcomes (e.g., disruptive behaviors and social worry). Interestingly, social demonstration-avoid goals predicted high social worry but low disruptive behaviors. Theoretical and practical implications are discussed. (C) 2012 Elsevier Ltd. All rights reserved."/>
    <s v="[Shim, Sungok Serena; Wang, Cen] Ball State Univ, Teachers Coll, Muncie, IN 47306 USA; [Cho, YoonJung] Oklahoma State Univ, Stillwater, OK 74078 USA"/>
    <s v="Ball State University; Oklahoma State University System; Oklahoma State University - Stillwater"/>
    <s v="Shim, SS (corresponding author), Ball State Univ, Teachers Coll, 2000 W Univ Ave, Muncie, IN 47306 USA."/>
    <s v="sshim@bsu.edu; yoonjung.cho@okstate.edu; cwang@bsu.edu"/>
    <s v="Shim, Sungok Serena/JMQ-6998-2023"/>
    <s v="Wang, Cen/0000-0002-3151-1466"/>
    <s v=""/>
    <s v=""/>
    <s v=""/>
    <s v=""/>
    <n v="58"/>
    <n v="58"/>
    <n v="87"/>
    <n v="7"/>
    <n v="72"/>
    <s v="PERGAMON-ELSEVIER SCIENCE LTD"/>
    <s v="OXFORD"/>
    <s v="THE BOULEVARD, LANGFORD LANE, KIDLINGTON, OXFORD OX5 1GB, ENGLAND"/>
    <s v="0959-4752"/>
    <s v="1873-3263"/>
    <s v=""/>
    <s v="LEARN INSTR"/>
    <s v="Learn Instr."/>
    <s v="FEB"/>
    <x v="24"/>
    <n v="23"/>
    <s v=""/>
    <s v=""/>
    <s v=""/>
    <s v=""/>
    <s v=""/>
    <n v="69"/>
    <n v="77"/>
    <s v=""/>
    <s v="10.1016/j.learninstruc.2012.05.008"/>
    <s v="http://dx.doi.org/10.1016/j.learninstruc.2012.05.008"/>
    <s v=""/>
    <s v=""/>
    <n v="9"/>
    <s v="Education &amp; Educational Research; Psychology, Educational"/>
    <s v="Social Science Citation Index (SSCI)"/>
    <s v="Education &amp; Educational Research; Psychology"/>
    <s v="046MW"/>
    <s v=""/>
    <s v=""/>
    <s v=""/>
    <s v=""/>
    <s v="2024-07-15"/>
    <x v="266"/>
    <s v="View Full Record in Web of Science"/>
  </r>
  <r>
    <x v="0"/>
    <x v="263"/>
    <s v=""/>
    <s v=""/>
    <s v=""/>
    <s v="Neely, Leslie; Rispoli, Mandy; Camargo, Siglia; Davis, Heather; Boles, Margot"/>
    <s v=""/>
    <s v=""/>
    <s v="The effect of instructional use of an iPad® on challenging behavior and academic engagement for two students with autism"/>
    <x v="149"/>
    <s v=""/>
    <s v=""/>
    <s v="English"/>
    <s v="Article"/>
    <s v=""/>
    <s v=""/>
    <s v=""/>
    <s v=""/>
    <s v=""/>
    <s v="iPad (R); Autism spectrum disorder; Challenging behavior; Academic demand"/>
    <s v="COMPUTER-BASED INTERVENTIONS; SPECTRUM DISORDERS; MOTIVATING OPERATIONS; SMART BOARD; CHILDREN; SKILLS; IPOD; DISABILITIES; INDIVIDUALS"/>
    <s v="iPads (R) are increasingly used in the education of children with autism spectrum disorder. However, few empirical studies have examined the effects of iPads (R) on student behaviors. The purpose of this study was to compare academic instruction delivered with an iPad (R) to instruction delivered through traditional materials for two students with autism spectrum disorder who engaged in escape-maintained challenging behavior. An ABAB reversal design was utilized in which academic instruction with an iPad (R) and academic instruction with traditional materials were compared. Both participants demonstrated lower levels of challenging behavior and higher levels of academic engagement in the iPad (R) condition and higher levels of challenging behavior with lower levels of academic engagement during the traditional materials condition. These results suggest that the use of an iPad (R) as a means of instructional delivery may reduce escape-maintained behavior for some children with autism. Suggestions for future research directions are discussed. (C) 2013 Published by Elsevier Ltd."/>
    <s v="[Neely, Leslie; Rispoli, Mandy; Camargo, Siglia; Davis, Heather; Boles, Margot] Texas A&amp;M Univ, College Stn, TX 77843 USA"/>
    <s v="Texas A&amp;M University System; Texas A&amp;M University College Station"/>
    <s v="Neely, L (corresponding author), Texas A&amp;M Univ, Dept Educ Psychol, 4225 TAMU, College Stn, TX 77843 USA."/>
    <s v="cockeril@neo.tamu.edu"/>
    <s v=""/>
    <s v="Camargo, Siglia Pimentel Hoher/0000-0001-7058-6519"/>
    <s v=""/>
    <s v=""/>
    <s v=""/>
    <s v=""/>
    <n v="27"/>
    <n v="95"/>
    <n v="154"/>
    <n v="2"/>
    <n v="92"/>
    <s v="ELSEVIER SCI LTD"/>
    <s v="OXFORD"/>
    <s v="THE BOULEVARD, LANGFORD LANE, KIDLINGTON, OXFORD OX5 1GB, OXON, ENGLAND"/>
    <s v="1750-9467"/>
    <s v="1878-0237"/>
    <s v=""/>
    <s v="RES AUTISM SPECT DIS"/>
    <s v="Res. Autism Spectr. Disord."/>
    <s v="APR"/>
    <x v="24"/>
    <n v="7"/>
    <n v="4"/>
    <s v=""/>
    <s v=""/>
    <s v=""/>
    <s v=""/>
    <n v="509"/>
    <n v="516"/>
    <s v=""/>
    <s v="10.1016/j.rasd.2012.12.004"/>
    <s v="http://dx.doi.org/10.1016/j.rasd.2012.12.004"/>
    <s v=""/>
    <s v=""/>
    <n v="8"/>
    <s v="Education, Special; Psychology, Developmental; Psychiatry; Rehabilitation"/>
    <s v="Social Science Citation Index (SSCI)"/>
    <s v="Education &amp; Educational Research; Psychology; Psychiatry; Rehabilitation"/>
    <s v="152OA"/>
    <s v=""/>
    <s v=""/>
    <s v=""/>
    <s v=""/>
    <s v="2024-07-15"/>
    <x v="267"/>
    <s v="View Full Record in Web of Science"/>
  </r>
  <r>
    <x v="0"/>
    <x v="264"/>
    <s v=""/>
    <s v=""/>
    <s v=""/>
    <s v="Sanford, Amanda K.; Horner, Robert H."/>
    <s v=""/>
    <s v=""/>
    <s v="Effects of Matching Instruction Difficulty to Reading Level for Students With Escape-Maintained Problem Behavior"/>
    <x v="29"/>
    <s v=""/>
    <s v=""/>
    <s v="English"/>
    <s v="Article"/>
    <s v=""/>
    <s v=""/>
    <s v=""/>
    <s v=""/>
    <s v=""/>
    <s v="functional assessment; prevention of challenging behaviors; literacy; classroom intervention"/>
    <s v="FUNCTION-BASED INTERVENTIONS; DISABILITIES"/>
    <s v="The effects of a literacy intervention matching student skill level with academic performance demands were examined through a multiple baseline across participants design. The dual dependent variables were problem behavior and academic engagement. Four students in Grades 2 or 3 who exhibited low academic performance and problem behavior during reading instruction participated. Functional behavioral assessment and oral reading fluency assessment indicated that each of the students (a) was at risk for reading difficulties and read at the frustration level in text used for reading instruction and (b) had escape-maintained problem behavior during instruction sessions. A nonconcurrent multiple baseline design across students was used to assess the effects of matching reading instructional level (e. g., reducing the aversive level of instruction) on academic engagement and problem behavior. Matching the reading instructional level to the skill level of the students was associated with academic engagement increases and problem behavior decreases for three of the students. The fourth student demonstrated improvement during baseline that made effects of the intervention difficult to assess. Conceptual implications and suggestions for integrating behavioral and academic supports are explored."/>
    <s v="[Sanford, Amanda K.] Portland State Univ, Portland, OR 97201 USA; [Horner, Robert H.] Univ Oregon, Eugene, OR 97403 USA"/>
    <s v="Portland State University; University of Oregon"/>
    <s v="Sanford, AK (corresponding author), Portland State Univ, Dept Special Educ, Grad Sch Educ, Suite 204,615 SW Harrison St, Portland, OR 97201 USA."/>
    <s v="asanford@pdx.edu"/>
    <s v=""/>
    <s v=""/>
    <s v=""/>
    <s v=""/>
    <s v=""/>
    <s v=""/>
    <n v="36"/>
    <n v="15"/>
    <n v="28"/>
    <n v="1"/>
    <n v="6"/>
    <s v="SAGE PUBLICATIONS INC"/>
    <s v="THOUSAND OAKS"/>
    <s v="2455 TELLER RD, THOUSAND OAKS, CA 91320 USA"/>
    <s v="1098-3007"/>
    <s v=""/>
    <s v=""/>
    <s v="J POSIT BEHAV INTERV"/>
    <s v="J. Posit. Behav. Interv."/>
    <s v="APR"/>
    <x v="24"/>
    <n v="15"/>
    <n v="2"/>
    <s v=""/>
    <s v=""/>
    <s v=""/>
    <s v=""/>
    <n v="79"/>
    <n v="89"/>
    <s v=""/>
    <s v="10.1177/1098300712449868"/>
    <s v="http://dx.doi.org/10.1177/1098300712449868"/>
    <s v=""/>
    <s v=""/>
    <n v="11"/>
    <s v="Psychology, Clinical; Education, Special"/>
    <s v="Social Science Citation Index (SSCI)"/>
    <s v="Psychology; Education &amp; Educational Research"/>
    <s v="152JG"/>
    <s v=""/>
    <s v=""/>
    <s v=""/>
    <s v=""/>
    <s v="2024-07-15"/>
    <x v="268"/>
    <s v="View Full Record in Web of Science"/>
  </r>
  <r>
    <x v="0"/>
    <x v="265"/>
    <s v=""/>
    <s v=""/>
    <s v=""/>
    <s v="Doughty, Teresa Taber; Bouck, Emily C.; Bassette, Laura; Szwed, Kathryn; Flanagan, Sara"/>
    <s v=""/>
    <s v=""/>
    <s v="Spelling on the Fly: Investigating a Pentop Computer to Improve the Spelling Skills of Three Elementary Students with Disabilities"/>
    <x v="150"/>
    <s v=""/>
    <s v=""/>
    <s v="English"/>
    <s v="Article"/>
    <s v=""/>
    <s v=""/>
    <s v=""/>
    <s v=""/>
    <s v=""/>
    <s v="access technology; children; disabilities; education"/>
    <s v="LEARNING-DISABILITIES; ASSISTIVE TECHNOLOGY; MENTAL-RETARDATION; INSTRUCTION; INDIVIDUALS; PERFORMANCE; LITERACY"/>
    <s v="The purpose of this study was to examine the effects of a pentop computer and accompanying spelling software on the spelling accuracy and academic engagement behavior in three elementary students with disabilities who were served in a resource room setting. Using a multiple baseline across students single subject research design, researchers determined student use of the pentop computer-the FLYPen (TM)-and its spelling software may serve as an equivalent intervention to traditional spelling instruction. While academic engagement performance increased considerably for students when using the FLYPen (TM), results indicated little to no improvement over traditional instruction in spelling accuracy. Implications and suggestions for future research are presented."/>
    <s v="[Doughty, Teresa Taber; Bouck, Emily C.; Bassette, Laura; Szwed, Kathryn; Flanagan, Sara] Purdue Univ, W Lafayette, IN 47907 USA"/>
    <s v="Purdue University System; Purdue University"/>
    <s v="Bouck, EC (corresponding author), Purdue Univ, 5146 BRNG Hall,100 N Univ St, W Lafayette, IN 47907 USA."/>
    <s v="bouck@purdue.edu"/>
    <s v="de Jager, Aimee/AAL-1264-2021"/>
    <s v="Doughty, Teresa/0000-0002-9488-3072; Doughty, Teresa/0009-0003-5322-2571"/>
    <s v=""/>
    <s v=""/>
    <s v=""/>
    <s v=""/>
    <n v="53"/>
    <n v="10"/>
    <n v="13"/>
    <n v="0"/>
    <n v="10"/>
    <s v="TAYLOR &amp; FRANCIS INC"/>
    <s v="PHILADELPHIA"/>
    <s v="530 WALNUT STREET, STE 850, PHILADELPHIA, PA 19106 USA"/>
    <s v="1040-0435"/>
    <s v="1949-3614"/>
    <s v=""/>
    <s v="ASSIST TECHNOL"/>
    <s v="Assist. Technol."/>
    <s v=""/>
    <x v="24"/>
    <n v="25"/>
    <n v="3"/>
    <s v=""/>
    <s v=""/>
    <s v=""/>
    <s v=""/>
    <n v="166"/>
    <n v="175"/>
    <s v=""/>
    <s v="10.1080/10400435.2012.743491"/>
    <s v="http://dx.doi.org/10.1080/10400435.2012.743491"/>
    <s v=""/>
    <s v=""/>
    <n v="10"/>
    <s v="Rehabilitation"/>
    <s v="Social Science Citation Index (SSCI)"/>
    <s v="Rehabilitation"/>
    <s v="188AE"/>
    <n v="24020155"/>
    <s v=""/>
    <s v=""/>
    <s v=""/>
    <s v="2024-07-15"/>
    <x v="269"/>
    <s v="View Full Record in Web of Science"/>
  </r>
  <r>
    <x v="0"/>
    <x v="266"/>
    <s v=""/>
    <s v=""/>
    <s v=""/>
    <s v="Strambler, Michael J.; McKown, Clark"/>
    <s v=""/>
    <s v=""/>
    <s v="Promoting Student Engagement Through Evidence-Based Action Research With Teachers"/>
    <x v="63"/>
    <s v=""/>
    <s v=""/>
    <s v="English"/>
    <s v="Article"/>
    <s v=""/>
    <s v=""/>
    <s v=""/>
    <s v=""/>
    <s v=""/>
    <s v=""/>
    <s v="MENTAL-HEALTH; SCHOOL ENGAGEMENT; INSTRUCTION; ACHIEVEMENT; MODEL; COMMUNITIES; CLASSROOMS; ATTITUDES; CHILD; WORK"/>
    <s v="We present findings from a group-randomized teacher action research intervention to promote academic engagement and achievement among elementary school students. Eighteen teachers from 3 elementary schools were randomly assigned to 1 of 2 groups. Intervention teachers studied evidence-based instructional practices that cultivate academic engagement and conducted an action research project to implement selected practices in their classrooms. Control teachers participated in a self-study group and read about evidence-based practices to promote student engagement. Teachers in the action research group reported using more group-based instruction than self-study teachers. Students with initial low engagement and low reading grades demonstrated greater gains in these outcomes in action research classrooms than self-study classrooms. Implications for teacher development and the promotion of student academic outcomes are discussed."/>
    <s v="[Strambler, Michael J.] Yale Univ, Sch Med, Dept Psychiat, New Haven, CT 06511 USA; [McKown, Clark] Rush Univ, Med Ctr, Chicago, IL USA"/>
    <s v="Yale University; Rush University"/>
    <s v="Strambler, MJ (corresponding author), Yale Univ, Sch Med, Dept Psychiat, 333 Cedar St, New Haven, CT 06511 USA."/>
    <s v="michael.strambler@yale.edu"/>
    <s v=""/>
    <s v="Strambler, Michael J./0000-0002-5576-0408"/>
    <s v=""/>
    <s v=""/>
    <s v=""/>
    <s v=""/>
    <n v="48"/>
    <n v="13"/>
    <n v="36"/>
    <n v="4"/>
    <n v="20"/>
    <s v="ROUTLEDGE JOURNALS, TAYLOR &amp; FRANCIS LTD"/>
    <s v="ABINGDON"/>
    <s v="4 PARK SQUARE, MILTON PARK, ABINGDON OX14 4RN, OXFORDSHIRE, ENGLAND"/>
    <s v="1047-4412"/>
    <s v=""/>
    <s v=""/>
    <s v="J EDUC PSYCHOL CONS"/>
    <s v="J. Educ. Psychol. Consult."/>
    <s v="APR 1"/>
    <x v="24"/>
    <n v="23"/>
    <n v="2"/>
    <s v=""/>
    <s v=""/>
    <s v=""/>
    <s v=""/>
    <n v="87"/>
    <n v="114"/>
    <s v=""/>
    <s v="10.1080/10474412.2013.757153"/>
    <s v="http://dx.doi.org/10.1080/10474412.2013.757153"/>
    <s v=""/>
    <s v=""/>
    <n v="28"/>
    <s v="Psychology, Educational"/>
    <s v="Social Science Citation Index (SSCI)"/>
    <s v="Psychology"/>
    <s v="142DR"/>
    <s v=""/>
    <s v=""/>
    <s v=""/>
    <s v=""/>
    <s v="2024-07-15"/>
    <x v="270"/>
    <s v="View Full Record in Web of Science"/>
  </r>
  <r>
    <x v="0"/>
    <x v="267"/>
    <s v=""/>
    <s v=""/>
    <s v=""/>
    <s v="Bassette, Laura A.; Taber-Doughty, Teresa"/>
    <s v=""/>
    <s v=""/>
    <s v="The Effects of a Dog Reading Visitation Program on Academic Engagement Behavior in Three Elementary Students with Emotional and Behavioral Disabilities: A Single Case Design"/>
    <x v="151"/>
    <s v=""/>
    <s v=""/>
    <s v="English"/>
    <s v="Article"/>
    <s v=""/>
    <s v=""/>
    <s v=""/>
    <s v=""/>
    <s v=""/>
    <s v="Emotional behavioral disabilities; On-task behavior; Animal-assisted interventions"/>
    <s v="BLOOD-PRESSURE; OUTCOMES; INSTRUCTION; DISORDERS; RESPONSES; THERAPY; CONTEXT; FRIENDS; MIDDLE; RISK"/>
    <s v="Children with emotional and behavioral disabilities (EBD) struggle with behavioral problems during reading activities in school. One way to address these concerns may be through dog reading programs which are increasing in popularity in schools and libraries. Preliminary anecdotal research suggests dog reading programs may improve academic engagement behavior for students with EBD who struggle with reading. The purpose of this pilot study was to systematically evaluate the effects of a dog reading visitation program on academic engagement behaviors of elementary aged children with emotional and behavioral disabilities. Participants included three elementary aged students with emotional behavioral disabilities. A multiple probe single case design across students was used to examine the impact of the dog reading program on on-task-reading aloud behaviors. During baseline and maintenance conditions, students read aloud to themselves while during intervention, students read aloud to a therapy dog. The results indicated that all three students experienced increases in on-task behaviors during intervention and maintained improvements over time. Students indicated they enjoyed the dog reading program and increased on-task behavior was observed. Social validity was conferred by the teacher who observed improvements in behavior during intervention. Suggestions for future research include expanding the study with more participants, examining the students reading skills in addition to behavior, incorporating dogs or other animals into other reading activities, and examining the impact of animals in other academic interventions."/>
    <s v="[Bassette, Laura A.] Indiana Mentor, Indianapolis, IN 46260 USA; [Taber-Doughty, Teresa] Purdue Univ, Dept Educ Studies, W Lafayette, IN 47907 USA"/>
    <s v="Purdue University System; Purdue University"/>
    <s v="Bassette, LA (corresponding author), Indiana Mentor, 8925 North Meridian St,Suite 200, Indianapolis, IN 46260 USA."/>
    <s v="lbassette@gmail.com; tabert@purdue.edu"/>
    <s v="Doughty, Teresa Taber/M-2266-2019"/>
    <s v="Doughty, Teresa/0000-0002-9488-3072; Doughty, Teresa/0009-0003-5322-2571"/>
    <s v=""/>
    <s v=""/>
    <s v=""/>
    <s v=""/>
    <n v="49"/>
    <n v="32"/>
    <n v="67"/>
    <n v="1"/>
    <n v="75"/>
    <s v="SPRINGER"/>
    <s v="NEW YORK"/>
    <s v="ONE NEW YORK PLAZA, SUITE 4600, NEW YORK, NY, UNITED STATES"/>
    <s v="1053-1890"/>
    <s v="1573-3319"/>
    <s v=""/>
    <s v="CHILD YOUTH CARE FOR"/>
    <s v="Child Youth Care Forum"/>
    <s v="JUN"/>
    <x v="24"/>
    <n v="42"/>
    <n v="3"/>
    <s v=""/>
    <s v=""/>
    <s v=""/>
    <s v=""/>
    <n v="239"/>
    <n v="256"/>
    <s v=""/>
    <s v="10.1007/s10566-013-9197-y"/>
    <s v="http://dx.doi.org/10.1007/s10566-013-9197-y"/>
    <s v=""/>
    <s v=""/>
    <n v="18"/>
    <s v="Psychology, Developmental"/>
    <s v="Social Science Citation Index (SSCI)"/>
    <s v="Psychology"/>
    <s v="135FQ"/>
    <s v=""/>
    <s v=""/>
    <s v=""/>
    <s v=""/>
    <s v="2024-07-15"/>
    <x v="271"/>
    <s v="View Full Record in Web of Science"/>
  </r>
  <r>
    <x v="0"/>
    <x v="268"/>
    <s v=""/>
    <s v=""/>
    <s v=""/>
    <s v="Conner, Jerusha O.; Pope, Denise C."/>
    <s v=""/>
    <s v=""/>
    <s v="Not Just Robo-Students: Why Full Engagement Matters and How Schools Can Promote It"/>
    <x v="77"/>
    <s v=""/>
    <s v=""/>
    <s v="English"/>
    <s v="Article"/>
    <s v=""/>
    <s v=""/>
    <s v=""/>
    <s v=""/>
    <s v=""/>
    <s v="Engagement; Achievement; Academic integrity; Mental health; Stress; Physical health; Teacher care"/>
    <s v="TEACHER SUPPORT; CLASSROOM; ACHIEVEMENT; MOTIVATION; MIDDLE"/>
    <s v="Research has long linked academic engagement to positive social, psychological, and physical developmental outcomes; however, qualitative studies in high-performing schools find that some students who work hard in school may be compromising their mental and physical health in the pursuit of top grades. Such research calls for closer and more contextualized examinations of the concept of engagement. This study examines academic engagement in a sample of 6,294 students (54 % female; 44 % White, 34 % Asian, and 22 % other racial or ethnic background) attending 15 high-achieving schools. Findings show that two-thirds of students at these schools are not regularly fully engaged in their academic schoolwork; that is, they do not regularly report high levels of affective, behavioral and cognitive engagement. Although most students report working hard, few enjoy their schoolwork and find it valuable. This lack of full engagement, particularly the absence of affective and cognitive engagement, is associated with more frequent school stress, higher rates of cheating, and greater internalizing, externalizing, and physical symptoms of stress. The study also finds that full engagement is strongly related to positive teacher-student relationships. Implications for practice and future research are discussed."/>
    <s v="[Conner, Jerusha O.] Villanova Univ, St Augustine Ctr 302, Villanova, PA 19085 USA; [Pope, Denise C.] Stanford Grad Sch Educ, Stanford, CA 94305 USA"/>
    <s v="Villanova University"/>
    <s v="Conner, JO (corresponding author), Villanova Univ, St Augustine Ctr 302, 800 Lancaster Ave, Villanova, PA 19085 USA."/>
    <s v="jerusha.conner@villanova.edu; dpope@stanford.edu"/>
    <s v=""/>
    <s v="Conner, Jerusha/0000-0001-5371-7476"/>
    <s v=""/>
    <s v=""/>
    <s v=""/>
    <s v=""/>
    <n v="71"/>
    <n v="46"/>
    <n v="125"/>
    <n v="0"/>
    <n v="30"/>
    <s v="SPRINGER/PLENUM PUBLISHERS"/>
    <s v="NEW YORK"/>
    <s v="233 SPRING ST, NEW YORK, NY 10013 USA"/>
    <s v="0047-2891"/>
    <s v="1573-6601"/>
    <s v=""/>
    <s v="J YOUTH ADOLESCENCE"/>
    <s v="J. Youth Adolesc."/>
    <s v="SEP"/>
    <x v="24"/>
    <n v="42"/>
    <n v="9"/>
    <s v=""/>
    <s v=""/>
    <s v="SI"/>
    <s v=""/>
    <n v="1426"/>
    <n v="1442"/>
    <s v=""/>
    <s v="10.1007/s10964-013-9948-y"/>
    <s v="http://dx.doi.org/10.1007/s10964-013-9948-y"/>
    <s v=""/>
    <s v=""/>
    <n v="17"/>
    <s v="Psychology, Developmental"/>
    <s v="Social Science Citation Index (SSCI)"/>
    <s v="Psychology"/>
    <s v="202WU"/>
    <n v="23592282"/>
    <s v=""/>
    <s v=""/>
    <s v=""/>
    <s v="2024-07-15"/>
    <x v="272"/>
    <s v="View Full Record in Web of Science"/>
  </r>
  <r>
    <x v="0"/>
    <x v="269"/>
    <s v=""/>
    <s v=""/>
    <s v=""/>
    <s v="Cooper, Kristy S."/>
    <s v=""/>
    <s v=""/>
    <s v="Safe, Affirming, and Productive Spaces: Classroom Engagement Among Latina High School Students"/>
    <x v="113"/>
    <s v=""/>
    <s v=""/>
    <s v="English"/>
    <s v="Article"/>
    <s v=""/>
    <s v=""/>
    <s v=""/>
    <s v=""/>
    <s v=""/>
    <s v="high school; programs; Hispanic students; urban education; case studies; subjects"/>
    <s v="ACADEMIC ENGAGEMENT; ACHIEVEMENT; FAILURE; SELF; NEED; MOTIVATION; PATTERNS; PARADOX; SUCCESS; GENDER"/>
    <s v="Responding to recent reports that Latina students often lack feelings of belonging at school and are dropping out in increasing numbers, this study explores how classroom environments influence engagement or disengagement among Latina students. Through case studies with five Latina 10th-grade students, this research examines how variations in the learning environment along three dimensions influence variations in classroom engagement as students travel from class to class in a given school day. Marshaling interview and observational data, the author demonstrates that Latina students experience the greatest levels of classroom engagement in learning spaces that are safe, affirming, and productive."/>
    <s v="[Cooper, Kristy S.] Michigan State Univ, Coll Educ, E Lansing, MI 48824 USA"/>
    <s v="Michigan State University"/>
    <s v="Cooper, KS (corresponding author), Michigan State Univ, 403 Erickson Hall, E Lansing, MI 48824 USA."/>
    <s v="kcooper@msu.edu"/>
    <s v=""/>
    <s v=""/>
    <s v=""/>
    <s v=""/>
    <s v=""/>
    <s v=""/>
    <n v="77"/>
    <n v="28"/>
    <n v="58"/>
    <n v="0"/>
    <n v="19"/>
    <s v="SAGE PUBLICATIONS INC"/>
    <s v="THOUSAND OAKS"/>
    <s v="2455 TELLER RD, THOUSAND OAKS, CA 91320 USA"/>
    <s v="0042-0859"/>
    <s v="1552-8340"/>
    <s v=""/>
    <s v="URBAN EDUC"/>
    <s v="Urban Educ."/>
    <s v="JUL"/>
    <x v="24"/>
    <n v="48"/>
    <n v="4"/>
    <s v=""/>
    <s v=""/>
    <s v=""/>
    <s v=""/>
    <n v="490"/>
    <n v="528"/>
    <s v=""/>
    <s v="10.1177/0042085912457164"/>
    <s v="http://dx.doi.org/10.1177/0042085912457164"/>
    <s v=""/>
    <s v=""/>
    <n v="39"/>
    <s v="Education &amp; Educational Research; Urban Studies"/>
    <s v="Social Science Citation Index (SSCI)"/>
    <s v="Education &amp; Educational Research; Urban Studies"/>
    <s v="161AL"/>
    <s v=""/>
    <s v=""/>
    <s v=""/>
    <s v=""/>
    <s v="2024-07-15"/>
    <x v="273"/>
    <s v="View Full Record in Web of Science"/>
  </r>
  <r>
    <x v="0"/>
    <x v="270"/>
    <s v=""/>
    <s v=""/>
    <s v=""/>
    <s v="Gillen-O'Neel, Cari; Fuligni, Andrew"/>
    <s v=""/>
    <s v=""/>
    <s v="A Longitudinal Study of School Belonging and Academic Motivation Across High School"/>
    <x v="19"/>
    <s v=""/>
    <s v=""/>
    <s v="English"/>
    <s v="Article"/>
    <s v=""/>
    <s v=""/>
    <s v=""/>
    <s v=""/>
    <s v=""/>
    <s v=""/>
    <s v="ADOLESCENTS; STUDENTS; SUPPORT; ACHIEVEMENT; ENGAGEMENT; MIDDLE; IDENTIFICATION; PARTICIPATION; PERCEPTIONS; PERFORMANCE"/>
    <s v="This longitudinal study examined how school belonging changes over the years of high school, and how it is associated with academic achievement and motivation. Students from Latin American, Asian, and European backgrounds participated (N=572; age span=13.9419.15years). In ninth grade, girls' school belonging was higher than boys'. Over the course of high school, however, girls' school belonging declined, whereas boys' remained stable. Within-person longitudinal analyses indicated that years in which students had higher school belonging were also years in which they felt that school was more enjoyable and more useful, above and beyond their actual level of achievement. Results highlight the importance of belonging for maintaining students' academic engagement during the teenage years."/>
    <s v="[Gillen-O'Neel, Cari; Fuligni, Andrew] Univ Calif Los Angeles, Los Angeles, CA 90095 USA"/>
    <s v="University of California System; University of California Los Angeles"/>
    <s v="Gillen-O'Neel, C (corresponding author), Univ Calif Los Angeles, Dept Psychol, 1285 Franz Hall, Los Angeles, CA 90095 USA."/>
    <s v="c.go@ucla.edu"/>
    <s v=""/>
    <s v=""/>
    <s v=""/>
    <s v=""/>
    <s v=""/>
    <s v=""/>
    <n v="64"/>
    <n v="185"/>
    <n v="299"/>
    <n v="4"/>
    <n v="73"/>
    <s v="WILEY"/>
    <s v="HOBOKEN"/>
    <s v="111 RIVER ST, HOBOKEN 07030-5774, NJ USA"/>
    <s v="0009-3920"/>
    <s v="1467-8624"/>
    <s v=""/>
    <s v="CHILD DEV"/>
    <s v="Child Dev."/>
    <s v="MAR-APR"/>
    <x v="24"/>
    <n v="84"/>
    <n v="2"/>
    <s v=""/>
    <s v=""/>
    <s v=""/>
    <s v=""/>
    <n v="678"/>
    <n v="692"/>
    <s v=""/>
    <s v="10.1111/j.1467-8624.2012.01862.x"/>
    <s v="http://dx.doi.org/10.1111/j.1467-8624.2012.01862.x"/>
    <s v=""/>
    <s v=""/>
    <n v="15"/>
    <s v="Psychology, Educational; Psychology, Developmental"/>
    <s v="Social Science Citation Index (SSCI)"/>
    <s v="Psychology"/>
    <s v="115IN"/>
    <n v="23002809"/>
    <s v=""/>
    <s v=""/>
    <s v=""/>
    <s v="2024-07-15"/>
    <x v="274"/>
    <s v="View Full Record in Web of Science"/>
  </r>
  <r>
    <x v="0"/>
    <x v="271"/>
    <s v=""/>
    <s v=""/>
    <s v=""/>
    <s v="Stone, Diane"/>
    <s v=""/>
    <s v=""/>
    <s v="'Shades of grey': the World Bank, knowledge networks and linked ecologies of academic engagement"/>
    <x v="152"/>
    <s v=""/>
    <s v=""/>
    <s v="English"/>
    <s v="Article"/>
    <s v=""/>
    <s v=""/>
    <s v=""/>
    <s v=""/>
    <s v=""/>
    <s v="KNOWLEDGE NETWORKS; WORLD BANK; LINKED ECOLOGIES; GLOBAL DEVELOPMENT NETWORK"/>
    <s v=""/>
    <s v="The Global Development Network (GDN) and the Researchers Alliance for Development (RAD) are networks linking the professional ecology of the World Bank to the diverse research ecologies of universities and think-tanks. These knowledge networks' can entangle research environments extensively with policy communities and the institutional interests of powerful organizations. Connecting different professional ecologies via networks creates complex sets of relationships between researchers and policy makers. The grey areas' of professional overlap highlight the co-production' of (social) science in development policy. The author based her analysis of the dual dynamics of network autonomy and co-option on participant observation of GDN and RAD as a past member of the governing bodies of both networks."/>
    <s v="[Stone, Diane] Univ Western Australia, Crawley, WA 6009, Australia; [Stone, Diane] Univ Warwick, PAIS, Coventry CV4 7AL, W Midlands, England"/>
    <s v="University of Western Australia; University of Warwick"/>
    <s v="Stone, D (corresponding author), Univ Western Australia, Crawley, WA 6009, Australia."/>
    <s v="Diane.stone@warwick.ac.uk"/>
    <s v="Stone, Diane/HTR-2637-2023"/>
    <s v="Stone, Diane/0000-0003-3783-3789"/>
    <s v=""/>
    <s v=""/>
    <s v=""/>
    <s v=""/>
    <n v="31"/>
    <n v="37"/>
    <n v="39"/>
    <n v="0"/>
    <n v="23"/>
    <s v="WILEY-BLACKWELL"/>
    <s v="HOBOKEN"/>
    <s v="111 RIVER ST, HOBOKEN 07030-5774, NJ USA"/>
    <s v="1470-2266"/>
    <s v=""/>
    <s v=""/>
    <s v="GLOBAL NETW"/>
    <s v="Glob. Netw."/>
    <s v="APR"/>
    <x v="24"/>
    <n v="13"/>
    <n v="2"/>
    <s v=""/>
    <s v=""/>
    <s v=""/>
    <s v=""/>
    <n v="241"/>
    <n v="260"/>
    <s v=""/>
    <s v="10.1111/glob.12007"/>
    <s v="http://dx.doi.org/10.1111/glob.12007"/>
    <s v=""/>
    <s v=""/>
    <n v="20"/>
    <s v="Anthropology; Geography; Sociology"/>
    <s v="Social Science Citation Index (SSCI)"/>
    <s v="Anthropology; Geography; Sociology"/>
    <s v="107KI"/>
    <s v=""/>
    <s v=""/>
    <s v=""/>
    <s v=""/>
    <s v="2024-07-15"/>
    <x v="275"/>
    <s v="View Full Record in Web of Science"/>
  </r>
  <r>
    <x v="0"/>
    <x v="272"/>
    <s v=""/>
    <s v=""/>
    <s v=""/>
    <s v="Font, Sarah; Maguire-Jack, Kathryn"/>
    <s v=""/>
    <s v=""/>
    <s v="Academic engagement and performance: Estimating the impact of out-of-home care for maltreated children"/>
    <x v="153"/>
    <s v=""/>
    <s v=""/>
    <s v="English"/>
    <s v="Article"/>
    <s v=""/>
    <s v=""/>
    <s v=""/>
    <s v=""/>
    <s v=""/>
    <s v="Foster care; Education; Maltreatment; Out of home care; Achievement; Engagement"/>
    <s v="SCHOOL PERFORMANCE; DISCIPLINARY PROBLEMS; ACHIEVEMENT; PLACEMENT"/>
    <s v="Using data from the National Survey of Child and Adolescent Well-being II, the authors examined whether being placed in foster care was associated with school engagement and performance. The authors used propensity score matching to compare children who had similar demographic characteristics, maltreatment histories, and prior levels of school engagement. Children who were in foster care at wave 2 were found to have higher levels of cognitive engagement in school compared to children who were maltreated but never removed from their homes. It is recommended that children who are maltreated but remain in their familial home receive additional intervention related to their educational engagement. (C) 2013 Elsevier Ltd. All rights reserved."/>
    <s v="[Font, Sarah; Maguire-Jack, Kathryn] Univ Wisconsin, Sch Social Work, Madison, WI 53706 USA"/>
    <s v="University of Wisconsin System; University of Wisconsin Madison"/>
    <s v="Font, S (corresponding author), Univ Wisconsin, Sch Social Work, 1350 Univ Ave, Madison, WI 53706 USA."/>
    <s v="font@wisc.edu; kmaguire@wisc.edu"/>
    <s v="Maguire-Jack, Kathryn Louise/L-8820-2013"/>
    <s v=""/>
    <s v=""/>
    <s v=""/>
    <s v=""/>
    <s v=""/>
    <n v="38"/>
    <n v="48"/>
    <n v="62"/>
    <n v="0"/>
    <n v="19"/>
    <s v="PERGAMON-ELSEVIER SCIENCE LTD"/>
    <s v="OXFORD"/>
    <s v="THE BOULEVARD, LANGFORD LANE, KIDLINGTON, OXFORD OX5 1GB, ENGLAND"/>
    <s v="0190-7409"/>
    <s v="1873-7765"/>
    <s v=""/>
    <s v="CHILD YOUTH SERV REV"/>
    <s v="Child. Youth Serv. Rev."/>
    <s v="MAY"/>
    <x v="24"/>
    <n v="35"/>
    <n v="5"/>
    <s v=""/>
    <s v=""/>
    <s v=""/>
    <s v=""/>
    <n v="856"/>
    <n v="864"/>
    <s v=""/>
    <s v="10.1016/j.childyouth.2013.02.010"/>
    <s v="http://dx.doi.org/10.1016/j.childyouth.2013.02.010"/>
    <s v=""/>
    <s v=""/>
    <n v="9"/>
    <s v="Family Studies; Social Work"/>
    <s v="Social Science Citation Index (SSCI)"/>
    <s v="Family Studies; Social Work"/>
    <s v="133LZ"/>
    <s v=""/>
    <s v=""/>
    <s v=""/>
    <s v=""/>
    <s v="2024-07-15"/>
    <x v="276"/>
    <s v="View Full Record in Web of Science"/>
  </r>
  <r>
    <x v="0"/>
    <x v="273"/>
    <s v=""/>
    <s v=""/>
    <s v=""/>
    <s v="Espelage, Dorothy L.; Hong, Jun Sung; Rao, Mrinalini A.; Low, Sabina"/>
    <s v=""/>
    <s v=""/>
    <s v="Associations Between Peer Victimization and Academic Performance"/>
    <x v="27"/>
    <s v=""/>
    <s v=""/>
    <s v="English"/>
    <s v="Article"/>
    <s v=""/>
    <s v=""/>
    <s v=""/>
    <s v=""/>
    <s v=""/>
    <s v=""/>
    <s v="MIDDLE SCHOOL; ADJUSTMENT; HARASSMENT; REJECTION; ACHIEVEMENT; AGGRESSION; FRIENDSHIP; PARTICIPATION; MODERATORS; VIOLENCE"/>
    <s v="This article reviews the extant literature on the links between peer victimization and academic performance and engagement among children and adolescents. Although most of the research on this association is based on cross-sectional investigations, research using longitudinal designs is starting to point to the fact that peer victimization does impact changes in academic performance over time. This research also points to several mediators and moderators that explain the association between repeated victimization and academic challenges, including peer rejection, depression, and decreases in students' sense of school belonging. Teachers and administrators should address peer victimization through programs and frameworks such as positive behavior intervention supports and social-emotional learning approaches. These programs decrease aggression and victimization, increase peer acceptance and social competence, and improve academic engagement and test scores."/>
    <s v="[Espelage, Dorothy L.; Rao, Mrinalini A.] Univ Illinois, Champaign, IL 61820 USA; [Hong, Jun Sung] Wayne State Univ, Detroit, MI 48202 USA; [Hong, Jun Sung] Univ Illinois, Sch Social Work, Champaign, IL 61820 USA; [Low, Sabina] Arizona State Univ, Tempe, AZ USA"/>
    <s v="University of Illinois System; University of Illinois Urbana-Champaign; Wayne State University; University of Illinois System; University of Illinois Urbana-Champaign; Arizona State University; Arizona State University-Tempe"/>
    <s v="Espelage, DL (corresponding author), Univ Illinois, Dept Educ Psychol, 226 Educ Bldg, Champaign, IL 61820 USA."/>
    <s v="espelage@illinois.edu"/>
    <s v="Berger, Emily/N-7268-2017; Hong, Jun Sung/HOI-0241-2023"/>
    <s v="Berger, Emily/0000-0001-5550-807X; Hong, Jun Sung/0000-0003-2816-9900"/>
    <s v=""/>
    <s v=""/>
    <s v=""/>
    <s v=""/>
    <n v="49"/>
    <n v="71"/>
    <n v="102"/>
    <n v="2"/>
    <n v="43"/>
    <s v="ROUTLEDGE JOURNALS, TAYLOR &amp; FRANCIS LTD"/>
    <s v="ABINGDON"/>
    <s v="2-4 PARK SQUARE, MILTON PARK, ABINGDON OX14 4RN, OXON, ENGLAND"/>
    <s v="0040-5841"/>
    <s v="1543-0421"/>
    <s v=""/>
    <s v="THEOR PRACT"/>
    <s v="Theory Pract."/>
    <s v=""/>
    <x v="24"/>
    <n v="52"/>
    <n v="4"/>
    <s v=""/>
    <s v=""/>
    <s v="SI"/>
    <s v=""/>
    <n v="233"/>
    <n v="240"/>
    <s v=""/>
    <s v="10.1080/00405841.2013.829724"/>
    <s v="http://dx.doi.org/10.1080/00405841.2013.829724"/>
    <s v=""/>
    <s v=""/>
    <n v="8"/>
    <s v="Education &amp; Educational Research"/>
    <s v="Social Science Citation Index (SSCI)"/>
    <s v="Education &amp; Educational Research"/>
    <s v="229PO"/>
    <s v=""/>
    <s v=""/>
    <s v=""/>
    <s v=""/>
    <s v="2024-07-15"/>
    <x v="277"/>
    <s v="View Full Record in Web of Science"/>
  </r>
  <r>
    <x v="0"/>
    <x v="274"/>
    <s v=""/>
    <s v=""/>
    <s v=""/>
    <s v="Soria, Krista M."/>
    <s v=""/>
    <s v=""/>
    <s v="Factors Predicting the Importance of Libraries and Research Activities for Undergraduates"/>
    <x v="154"/>
    <s v=""/>
    <s v=""/>
    <s v="English"/>
    <s v="Article"/>
    <s v=""/>
    <s v=""/>
    <s v=""/>
    <s v=""/>
    <s v=""/>
    <s v="Value of libraries; Importance of research activities; Undergraduates; SERU survey"/>
    <s v="ACADEMIC-LIBRARY; EXPERIENCES; INSTRUCTION; RETENTION; QUALITY"/>
    <s v="While prior research has established linkages between undergraduate students' library use, research participation, and success, researchers know little about the importance undergraduates place upon libraries and research activities. Utilizing data from the Student Experience in the Research University (SERU) survey, the purpose of this paper was to examine factors associated with the importance of libraries and research among undergraduates at nine large, public research universities. The results of this study suggest a variety of factors are positively associated with the importance of libraries and research for students, including participation in research activities, interest in medical or research careers, academic engagement, faculty interactions, library satisfaction, and development of library skills, among others. (C) 2013 Elsevier Inc. All rights reserved."/>
    <s v="Univ Minnesota Twin Cities, McNamara Alumni Ctr 272 4, Minneapolis, MN 55455 USA"/>
    <s v="University of Minnesota System; University of Minnesota Twin Cities"/>
    <s v="Soria, KM (corresponding author), Univ Minnesota Twin Cities, McNamara Alumni Ctr 272 4, 200 Oak St SE, Minneapolis, MN 55455 USA."/>
    <s v="ksoria@umn.edu"/>
    <s v="Soria, Krista/ABD-6638-2021"/>
    <s v="Soria, Krista/0000-0002-2679-6700"/>
    <s v=""/>
    <s v=""/>
    <s v=""/>
    <s v=""/>
    <n v="40"/>
    <n v="13"/>
    <n v="16"/>
    <n v="0"/>
    <n v="44"/>
    <s v="ELSEVIER SCIENCE INC"/>
    <s v="NEW YORK"/>
    <s v="STE 800, 230 PARK AVE, NEW YORK, NY 10169 USA"/>
    <s v="0099-1333"/>
    <s v="1879-1999"/>
    <s v=""/>
    <s v="J ACAD LIBR"/>
    <s v="J. Acad. Librariansh."/>
    <s v="NOV"/>
    <x v="24"/>
    <n v="39"/>
    <n v="6"/>
    <s v=""/>
    <s v=""/>
    <s v=""/>
    <s v=""/>
    <n v="464"/>
    <n v="470"/>
    <s v=""/>
    <s v="10.1016/j.acalib.2013.08.017"/>
    <s v="http://dx.doi.org/10.1016/j.acalib.2013.08.017"/>
    <s v=""/>
    <s v=""/>
    <n v="7"/>
    <s v="Information Science &amp; Library Science"/>
    <s v="Social Science Citation Index (SSCI)"/>
    <s v="Information Science &amp; Library Science"/>
    <s v="272DV"/>
    <s v=""/>
    <s v=""/>
    <s v=""/>
    <s v=""/>
    <s v="2024-07-15"/>
    <x v="278"/>
    <s v="View Full Record in Web of Science"/>
  </r>
  <r>
    <x v="0"/>
    <x v="275"/>
    <s v=""/>
    <s v=""/>
    <s v=""/>
    <s v="Estell, David B.; Perdue, Neil H."/>
    <s v=""/>
    <s v=""/>
    <s v="SOCIAL SUPPORT AND BEHAVIORAL AND AFFECTIVE SCHOOL ENGAGEMENT: THE EFFECTS OF PEERS, PARENTS, AND TEACHERS"/>
    <x v="25"/>
    <s v=""/>
    <s v=""/>
    <s v="English"/>
    <s v="Article"/>
    <s v=""/>
    <s v=""/>
    <s v=""/>
    <s v=""/>
    <s v=""/>
    <s v=""/>
    <s v="ACADEMIC ENGAGEMENT; MOTIVATION; ATTACHMENT; RISK; ACHIEVEMENT; ADJUSTMENT; OUTCOMES; FRIENDS; FAMILY"/>
    <s v="School engagement has long been seen as an important component of school completion, and research shows that social support in the home and school promotes engagement. However, many researchers have argued that it is not a unitary construct but rather a multifaceted phenomenon, and the role of peer social support has not been as well studied as support from parents and teachers. Our study examines the association of social support from parents, teachers, and peers with two forms of engagement: affective and behavioral. Data came from the National Institute of Child Health and Human Development Study of Early Child Care and Youth Development. Results indicate that although parent support was associated with higher levels of behavioral engagement, peer support was associated with higher levels of affective engagement."/>
    <s v="[Estell, David B.] Indiana Univ, Bloomington, IN 47405 USA; [Perdue, Neil H.] Univ Indianapolis, Indianapolis, IN USA"/>
    <s v="Indiana University System; Indiana University Bloomington; University of Indianapolis"/>
    <s v="Estell, DB (corresponding author), Indiana Univ, Dept Counseling &amp; Educ Psychol, WW Wright Sch Educ, Rm 4010,201 North Rose Ave, Bloomington, IN 47405 USA."/>
    <s v="destell@indiana.edu"/>
    <s v=""/>
    <s v=""/>
    <s v=""/>
    <s v=""/>
    <s v=""/>
    <s v=""/>
    <n v="45"/>
    <n v="104"/>
    <n v="177"/>
    <n v="9"/>
    <n v="115"/>
    <s v="WILEY"/>
    <s v="HOBOKEN"/>
    <s v="111 RIVER ST, HOBOKEN 07030-5774, NJ USA"/>
    <s v="0033-3085"/>
    <s v="1520-6807"/>
    <s v=""/>
    <s v="PSYCHOL SCHOOLS"/>
    <s v="Psychol. Schools"/>
    <s v="APR"/>
    <x v="24"/>
    <n v="50"/>
    <n v="4"/>
    <s v=""/>
    <s v=""/>
    <s v=""/>
    <s v=""/>
    <n v="325"/>
    <n v="339"/>
    <s v=""/>
    <s v="10.1002/pits.21681"/>
    <s v="http://dx.doi.org/10.1002/pits.21681"/>
    <s v=""/>
    <s v=""/>
    <n v="15"/>
    <s v="Psychology, Educational"/>
    <s v="Social Science Citation Index (SSCI)"/>
    <s v="Psychology"/>
    <s v="097BG"/>
    <s v=""/>
    <s v=""/>
    <s v=""/>
    <s v=""/>
    <s v="2024-07-15"/>
    <x v="279"/>
    <s v="View Full Record in Web of Science"/>
  </r>
  <r>
    <x v="0"/>
    <x v="276"/>
    <s v=""/>
    <s v=""/>
    <s v=""/>
    <s v="Robinson, Keith"/>
    <s v=""/>
    <s v=""/>
    <s v="EARLY DISPARITIES IN MATHEMATICS GAINS AMONG POOR AND NON-POOR CHILDREN Examining the Role of Behavioral Engagement in Learning"/>
    <x v="10"/>
    <s v=""/>
    <s v=""/>
    <s v="English"/>
    <s v="Article"/>
    <s v=""/>
    <s v=""/>
    <s v=""/>
    <s v=""/>
    <s v=""/>
    <s v=""/>
    <s v="STUDENT ENGAGEMENT; ACADEMIC ENGAGEMENT; SCHOOL ENGAGEMENT; NUMBER SENSE; CLASSROOM; KINDERGARTEN; GROWTH; ELEMENTARY; EDUCATION; CONTEXT"/>
    <s v="Multilevel modeling was used to investigate the relationship between poverty status, mathematics achievement gains, and behavioral engagement in learning over kindergarten. Data included information on 11,680 poor, low-income, and non-poor kindergartners from the Early Childhood Longitudinal Study-Kindergarten Cohort of 1998-1999 (ECLS-K). Results show that accounting for teachers' reports of non-poor students' higher behavioral engagement (e.g., attentiveness, task persistence) explains the disparity in mathematics gains between poor and non-poor students over kindergarten. Furthermore, results suggest that exposing poor and low-income students to higher classroom behavioral engagement could play a substantial role in equalizing mathematics gains. Given these findings, strategies designed at narrowing economic disparities in early mathematics achievement should take into consideration the impact of behavioral engagement at the intrapersonal and contextual levels."/>
    <s v="Univ Texas Austin, Austin, TX 78712 USA"/>
    <s v="University of Texas System; University of Texas Austin"/>
    <s v="Robinson, K (corresponding author), Univ Texas Austin, Austin, TX 78712 USA."/>
    <s v=""/>
    <s v=""/>
    <s v=""/>
    <s v=""/>
    <s v=""/>
    <s v=""/>
    <s v=""/>
    <n v="80"/>
    <n v="12"/>
    <n v="25"/>
    <n v="0"/>
    <n v="12"/>
    <s v="UNIV CHICAGO PRESS"/>
    <s v="CHICAGO"/>
    <s v="1427 E 60TH ST, CHICAGO, IL 60637-2954 USA"/>
    <s v="0013-5984"/>
    <s v="1554-8279"/>
    <s v=""/>
    <s v="ELEM SCHOOL J"/>
    <s v="Elem. Sch. J."/>
    <s v="SEP 1"/>
    <x v="24"/>
    <n v="114"/>
    <n v="1"/>
    <s v=""/>
    <s v=""/>
    <s v=""/>
    <s v=""/>
    <n v="22"/>
    <n v="47"/>
    <s v=""/>
    <s v="10.1086/670737"/>
    <s v="http://dx.doi.org/10.1086/670737"/>
    <s v=""/>
    <s v=""/>
    <n v="26"/>
    <s v="Education &amp; Educational Research"/>
    <s v="Social Science Citation Index (SSCI)"/>
    <s v="Education &amp; Educational Research"/>
    <s v="197AI"/>
    <s v=""/>
    <s v=""/>
    <s v=""/>
    <s v=""/>
    <s v="2024-07-15"/>
    <x v="280"/>
    <s v="View Full Record in Web of Science"/>
  </r>
  <r>
    <x v="0"/>
    <x v="277"/>
    <s v=""/>
    <s v=""/>
    <s v=""/>
    <s v="Hughes, Carolyn; Harvey, Michelle; Cosgriff, Joseph; Reilly, Caitlin; Heilingoetter, Jamie; Brigham, Nicolette; Kaplan, Lauren; Bernstein, Rebekah"/>
    <s v=""/>
    <s v=""/>
    <s v="A Peer-Delivered Social Interaction Intervention for High School Students With Autism"/>
    <x v="54"/>
    <s v=""/>
    <s v=""/>
    <s v="English"/>
    <s v="Article"/>
    <s v=""/>
    <s v=""/>
    <s v=""/>
    <s v=""/>
    <s v=""/>
    <s v="autism; goal setting; high school students; peer assistance; self-monitoring; social interaction"/>
    <s v="GENERAL-EDUCATION PEERS; INTELLECTUAL DISABILITIES; ACADEMIC ENGAGEMENT; SPECTRUM DISORDERS; BEHAVIOR; ADOLESCENTS; STRATEGIES; VALIDITY; SKILLS; COMMUNICATION"/>
    <s v="Limited social interaction typically occurs between high school students with autism and their general education peers unless programming is introduced to promote interaction. However, few published social interaction interventions have been conducted among high school students with autism and their general education classmates. Such studies typically have involved considerable researcher assistance in arranging and supporting opportunities for interaction. This study represents a departure from previous interventions by teaching general education students a strategy to prompt themselves to increase their interactions with classmates with autism. Three general education high school students were taught to set interaction goals and monitor their interactions with a peer with autism in their classes. The goal-setting package was associated with increased social interaction among participating students. Based on findings, recommendations are provided for future research and practice."/>
    <s v="[Hughes, Carolyn] CUNY Queens Coll, Queens, NY 11367 USA; [Harvey, Michelle; Cosgriff, Joseph; Reilly, Caitlin; Heilingoetter, Jamie; Brigham, Nicolette; Kaplan, Lauren; Bernstein, Rebekah] Vanderbilt Univ, Nashville, TN USA"/>
    <s v="City University of New York (CUNY) System; Vanderbilt University"/>
    <s v="Hughes, C (corresponding author), CUNY Queens Coll, Educ &amp; Community Programs, 65-30 Kissena Blvd, Queens, NY 11367 USA."/>
    <s v="carolyn.hughes@qc.cuny.edu"/>
    <s v=""/>
    <s v=""/>
    <s v=""/>
    <s v=""/>
    <s v=""/>
    <s v=""/>
    <n v="39"/>
    <n v="31"/>
    <n v="46"/>
    <n v="2"/>
    <n v="35"/>
    <s v="TASH"/>
    <s v="WASHINGTON"/>
    <s v="1025 VERMONT AVE, NW 7TH FLR, WASHINGTON, DC 20005 USA"/>
    <s v="0274-9483"/>
    <s v=""/>
    <s v=""/>
    <s v="RES PRACT PERS SEV D"/>
    <s v="Res. Pract. Pers. Sev. Disabil."/>
    <s v="SPR"/>
    <x v="24"/>
    <n v="38"/>
    <n v="1"/>
    <s v=""/>
    <s v=""/>
    <s v=""/>
    <s v=""/>
    <n v="1"/>
    <n v="16"/>
    <s v=""/>
    <s v="10.2511/027494813807046999"/>
    <s v="http://dx.doi.org/10.2511/027494813807046999"/>
    <s v=""/>
    <s v=""/>
    <n v="16"/>
    <s v="Education, Special; Rehabilitation"/>
    <s v="Social Science Citation Index (SSCI)"/>
    <s v="Education &amp; Educational Research; Rehabilitation"/>
    <s v="176OW"/>
    <s v=""/>
    <s v=""/>
    <s v=""/>
    <s v=""/>
    <s v="2024-07-15"/>
    <x v="281"/>
    <s v="View Full Record in Web of Science"/>
  </r>
  <r>
    <x v="0"/>
    <x v="241"/>
    <s v=""/>
    <s v=""/>
    <s v=""/>
    <s v="Wang, Ming-Te; Eccles, Jacquelynne S."/>
    <s v=""/>
    <s v=""/>
    <s v="School context, achievement motivation, and academic engagement: A longitudinal study of school engagement using a multidimensional perspective"/>
    <x v="39"/>
    <s v=""/>
    <s v=""/>
    <s v="English"/>
    <s v="Article"/>
    <s v=""/>
    <s v=""/>
    <s v=""/>
    <s v=""/>
    <s v=""/>
    <s v="Adolescence; School environment perceptions; School engagement; Achievement motivation; Multidimensional perspective"/>
    <s v="CLASSROOM SOCIAL-ENVIRONMENT; ADOLESCENTS PERCEPTIONS; OPPOSITIONAL CULTURE; STUDENTS ENGAGEMENT; MIDDLE SCHOOL; PERFORMANCE; ADJUSTMENT; AUTONOMY; GOAL; TEACHERS"/>
    <s v="This longitudinal study adopts a multidimensional perspective to examine the relationships between middle school students' perceptions of the school environment (structure support, provision of choice, teaching for relevance, teacher and peer emotional support), achievement motivation (academic self-concept and subjective task value), and school engagement (behavioral, emotional, and cognitive engagement). Participants were from an ethnically diverse, urban sample of 1157 adolescents. The findings indicated that student perceptions of distinct aspects of the school environment contributed differentially to the three types of school engagement. In addition, these associations were fully or partially mediated by achievement motivation. Specifically, student perceptions of the school environment influenced their achievement motivation and in turn influenced all three types of school engagement, although in different ways. Moderation effects of gender, ethnicity, and academic ability were also discussed. (C) 2013 Elsevier Ltd. All rights reserved."/>
    <s v="[Wang, Ming-Te] Univ Pittsburgh, Pittsburgh, PA 15260 USA; [Eccles, Jacquelynne S.] Univ Michigan, Ann Arbor, MI 48109 USA"/>
    <s v="Pennsylvania Commonwealth System of Higher Education (PCSHE); University of Pittsburgh; University of Michigan System; University of Michigan"/>
    <s v="Wang, MT (corresponding author), Univ Pittsburgh, 5940 Wesley W Posvar Hall, Pittsburgh, PA 15260 USA."/>
    <s v="mtwang@pitt.edu"/>
    <s v="Wang, Ming-Te/HCH-2285-2022"/>
    <s v=""/>
    <s v=""/>
    <s v=""/>
    <s v=""/>
    <s v=""/>
    <n v="79"/>
    <n v="502"/>
    <n v="763"/>
    <n v="46"/>
    <n v="665"/>
    <s v="PERGAMON-ELSEVIER SCIENCE LTD"/>
    <s v="OXFORD"/>
    <s v="THE BOULEVARD, LANGFORD LANE, KIDLINGTON, OXFORD OX5 1GB, ENGLAND"/>
    <s v="0959-4752"/>
    <s v="1873-3263"/>
    <s v=""/>
    <s v="LEARN INSTR"/>
    <s v="Learn Instr."/>
    <s v="DEC"/>
    <x v="24"/>
    <n v="28"/>
    <s v=""/>
    <s v=""/>
    <s v=""/>
    <s v=""/>
    <s v=""/>
    <n v="12"/>
    <n v="23"/>
    <s v=""/>
    <s v="10.1016/j.learninstruc.2013.04.002"/>
    <s v="http://dx.doi.org/10.1016/j.learninstruc.2013.04.002"/>
    <s v=""/>
    <s v=""/>
    <n v="12"/>
    <s v="Education &amp; Educational Research; Psychology, Educational"/>
    <s v="Social Science Citation Index (SSCI)"/>
    <s v="Education &amp; Educational Research; Psychology"/>
    <s v="198SU"/>
    <s v=""/>
    <s v=""/>
    <s v=""/>
    <s v=""/>
    <s v="2024-07-15"/>
    <x v="282"/>
    <s v="View Full Record in Web of Science"/>
  </r>
  <r>
    <x v="0"/>
    <x v="278"/>
    <s v=""/>
    <s v=""/>
    <s v=""/>
    <s v="Campbell, Rosie; Childs, Sarah"/>
    <s v=""/>
    <s v=""/>
    <s v="The Impact Imperative: Here Come the Women :-)"/>
    <x v="155"/>
    <s v=""/>
    <s v=""/>
    <s v="English"/>
    <s v="Article"/>
    <s v=""/>
    <s v=""/>
    <s v=""/>
    <s v=""/>
    <s v=""/>
    <s v="impact; engagement; dissemination"/>
    <s v=""/>
    <s v="The opposition between Flinders and John is largely a false one, and consequently the argument between them is rather ritualistic. On the major issue - that political science must engage in political and public debate - Flinders and John agree. Whether there was once a golden age of academic engagement or whether we are now at the high point, at one level does not really matter; what matters more is that political scientists should be engaging with, and responsive to, public debate. We set out an 'impact imperative' and its sister, the 'feminist imperative', arguing that feminist scholarship has always sought to engage with the real world of politics. We set out a series of recommendations to institutionalise and normalise impact, engagement and dissemination into work models and working practices, which if well managed should not detract from serious scholarship or require an aggressive campaign strategy for dissemination. Instead our approach is based on cooperation between academics, across disciplinary silos and the methodological divide."/>
    <s v="[Campbell, Rosie] Univ London, Dept Polit, London WC1E 7HX, England; [Childs, Sarah] Univ Bristol, Sch Sociol Polit &amp; Int Studies, Bristol BS8 1TY, Avon, England"/>
    <s v="University of London; University of Bristol"/>
    <s v="Campbell, R (corresponding author), Univ London, Dept Polit, Malet St, London WC1E 7HX, England."/>
    <s v="r.campbell@bbk.ac.uk; s.childs@bristol.ac.uk"/>
    <s v=""/>
    <s v=""/>
    <s v=""/>
    <s v=""/>
    <s v=""/>
    <s v=""/>
    <n v="8"/>
    <n v="17"/>
    <n v="17"/>
    <n v="0"/>
    <n v="2"/>
    <s v="WILEY-BLACKWELL"/>
    <s v="HOBOKEN"/>
    <s v="111 RIVER ST, HOBOKEN 07030-5774, NJ USA"/>
    <s v="1478-9299"/>
    <s v=""/>
    <s v=""/>
    <s v="POLIT STUD REV"/>
    <s v="Polit. Stud. Rev."/>
    <s v="MAY"/>
    <x v="24"/>
    <n v="11"/>
    <n v="2"/>
    <s v=""/>
    <s v=""/>
    <s v=""/>
    <s v=""/>
    <n v="182"/>
    <n v="189"/>
    <s v=""/>
    <s v="10.1111/1478-9302.12008"/>
    <s v="http://dx.doi.org/10.1111/1478-9302.12008"/>
    <s v=""/>
    <s v=""/>
    <n v="8"/>
    <s v="Political Science"/>
    <s v="Social Science Citation Index (SSCI)"/>
    <s v="Government &amp; Law"/>
    <s v="141AB"/>
    <s v=""/>
    <s v=""/>
    <s v=""/>
    <s v=""/>
    <s v="2024-07-15"/>
    <x v="283"/>
    <s v="View Full Record in Web of Science"/>
  </r>
  <r>
    <x v="0"/>
    <x v="279"/>
    <s v=""/>
    <s v=""/>
    <s v=""/>
    <s v="Katsiaficas, Dalal; Suarez-Orozco, Carola; Sirin, Selcuk R.; Gupta, Taveeshi"/>
    <s v=""/>
    <s v=""/>
    <s v="Mediators of the Relationship Between Acculturative Stress and Internalization Symptoms for Immigrant Origin Youth"/>
    <x v="101"/>
    <s v=""/>
    <s v=""/>
    <s v="English"/>
    <s v="Article"/>
    <s v=""/>
    <s v=""/>
    <s v=""/>
    <s v=""/>
    <s v=""/>
    <s v="immigrant; adolescent; immigrant paradox; acculturative stress; mental health"/>
    <s v="BORN ASIAN-AMERICANS; MENTAL-HEALTH; SOCIAL SUPPORT; ACADEMIC ENGAGEMENT; MEXICAN-AMERICAN; PSYCHIATRIC-DISORDERS; MODERATED MEDIATION; URBAN ADOLESCENTS; NATIONAL-SURVEY; LANGUAGE"/>
    <s v="The present study examines the generational differences in the relation between acculturative stress and internalizing symptoms (i.e., anxiety and depression) with a sample of 304 urban residing first- and second-generation immigrant adolescents. In addition, the role of perceptions of social support-a critical element to healthy immigrant adolescent adaptation-is explored as a mediator of this relation. Results indicate that first-generation adolescents report more acculturative stress and internalizing symptoms than do second generation. Employing a moderated mediation framework (Preacher, Rucker, &amp; Hayes, 2007), we find that perceptions of both emotional and academic social support mediate the relation between acculturative stress and internalizing symptoms for the first generation but not for the second. Our findings serve to expand the discourse of the immigrant paradox (Garcia Coll &amp; Marks, 2011)."/>
    <s v="[Katsiaficas, Dalal; Suarez-Orozco, Carola] Univ Calif Los Angeles, Grad Sch Educ &amp; Informat Studies, Los Angeles, CA 90024 USA; [Sirin, Selcuk R.; Gupta, Taveeshi] NYU, Steinhardt Sch Culture Educ &amp; Human Dev, New York, NY 10003 USA"/>
    <s v="University of California System; University of California Los Angeles; New York University"/>
    <s v="Katsiaficas, D (corresponding author), Univ Calif Los Angeles, Grad Sch Educ &amp; Informat Studies, Los Angeles, CA 90024 USA."/>
    <s v="dalalkat@ucla.edu"/>
    <s v="Sirin, Selcuk/Q-8045-2019"/>
    <s v="Revear, Eva/0000-0002-4503-0209"/>
    <s v=""/>
    <s v=""/>
    <s v=""/>
    <s v=""/>
    <n v="86"/>
    <n v="44"/>
    <n v="93"/>
    <n v="1"/>
    <n v="45"/>
    <s v="EDUCATIONAL PUBLISHING FOUNDATION-AMERICAN PSYCHOLOGICAL ASSOC"/>
    <s v="WASHINGTON"/>
    <s v="750 FIRST ST, NE, WASHINGTON, DC 20002-4242 USA"/>
    <s v="1099-9809"/>
    <s v=""/>
    <s v=""/>
    <s v="CULT DIVERS ETHN MIN"/>
    <s v="Cult. Divers. Ethn. Minor. Psychol."/>
    <s v="JAN"/>
    <x v="24"/>
    <n v="19"/>
    <n v="1"/>
    <s v=""/>
    <s v=""/>
    <s v=""/>
    <s v=""/>
    <n v="27"/>
    <n v="37"/>
    <s v=""/>
    <s v="10.1037/a0031094"/>
    <s v="http://dx.doi.org/10.1037/a0031094"/>
    <s v=""/>
    <s v=""/>
    <n v="11"/>
    <s v="Ethnic Studies; Psychology, Social"/>
    <s v="Social Science Citation Index (SSCI)"/>
    <s v="Ethnic Studies; Psychology"/>
    <s v="077PB"/>
    <n v="23356354"/>
    <s v=""/>
    <s v=""/>
    <s v=""/>
    <s v="2024-07-15"/>
    <x v="284"/>
    <s v="View Full Record in Web of Science"/>
  </r>
  <r>
    <x v="0"/>
    <x v="280"/>
    <s v=""/>
    <s v=""/>
    <s v=""/>
    <s v="Strambler, Michael J.; Linke, Lance H.; Ward, Nadia L."/>
    <s v=""/>
    <s v=""/>
    <s v="Academic identification as a mediator of the relationship between parental socialization and academic achievement"/>
    <x v="31"/>
    <s v=""/>
    <s v=""/>
    <s v="English"/>
    <s v="Article"/>
    <s v=""/>
    <s v=""/>
    <s v=""/>
    <s v=""/>
    <s v=""/>
    <s v="Academic identification; Educational socialization; Parental involvement; Academic engagement; Ethnic minority education"/>
    <s v=""/>
    <s v="This study examines whether academic identification, or one's psychological and emotional investment in academics, mediates the association between child-reported parental educational socialization and standardized achievement test scores among a predominantly ethnic minority sample of 367 urban middle school students. We predicted that academic identification would mediate the relationship between five forms of perceived parental academic socialization (future-oriented, teaching-oriented, effort-oriented, shame-oriented, and guilt-oriented) and achievement when controlling for prior achievement. We found confirmation for this effect among analyses involving teaching, future, and guilt forms of socialization. For teaching, this effect was not present for Black boys. Direct effects indicated that teaching and future socialization was inversely related to student achievement, but when mediated by academic identification it was positive. Guilt was only related to achievement through academic identification. Results suggest the importance of the manner in which parental educational socialization is engaged. (C) 2012 Elsevier Inc. All rights reserved."/>
    <s v="[Strambler, Michael J.; Linke, Lance H.; Ward, Nadia L.] Yale Univ, Sch Med, Div Prevent &amp; Community Res, New Haven, CT 06511 USA"/>
    <s v="Yale University"/>
    <s v="Strambler, MJ (corresponding author), Consultat Ctr, 389 Whitney Ave, New Haven, CT 06511 USA."/>
    <s v="michael.strambler@yale.edu"/>
    <s v=""/>
    <s v="Strambler, Michael J./0000-0002-5576-0408"/>
    <s v=""/>
    <s v=""/>
    <s v=""/>
    <s v=""/>
    <n v="39"/>
    <n v="7"/>
    <n v="17"/>
    <n v="2"/>
    <n v="11"/>
    <s v="ACADEMIC PRESS INC ELSEVIER SCIENCE"/>
    <s v="SAN DIEGO"/>
    <s v="525 B ST, STE 1900, SAN DIEGO, CA 92101-4495 USA"/>
    <s v="0361-476X"/>
    <s v="1090-2384"/>
    <s v=""/>
    <s v="CONTEMP EDUC PSYCHOL"/>
    <s v="Contemp. Educ. Psychol."/>
    <s v="JAN"/>
    <x v="24"/>
    <n v="38"/>
    <n v="1"/>
    <s v=""/>
    <s v=""/>
    <s v=""/>
    <s v=""/>
    <n v="99"/>
    <n v="106"/>
    <s v=""/>
    <s v="10.1016/j.cedpsych.2012.11.001"/>
    <s v="http://dx.doi.org/10.1016/j.cedpsych.2012.11.001"/>
    <s v=""/>
    <s v=""/>
    <n v="8"/>
    <s v="Psychology, Educational"/>
    <s v="Social Science Citation Index (SSCI)"/>
    <s v="Psychology"/>
    <s v="V47DE"/>
    <s v=""/>
    <s v=""/>
    <s v=""/>
    <s v=""/>
    <s v="2024-07-15"/>
    <x v="285"/>
    <s v="View Full Record in Web of Science"/>
  </r>
  <r>
    <x v="0"/>
    <x v="281"/>
    <s v=""/>
    <s v=""/>
    <s v=""/>
    <s v="Fantuzzo, John; LeBoeuf, Whitney; Brumley, Benjamin; Perlman, Staci"/>
    <s v=""/>
    <s v=""/>
    <s v="A population-based inquiry of homeless episode characteristics and early educational well-being"/>
    <x v="153"/>
    <s v=""/>
    <s v=""/>
    <s v="English"/>
    <s v="Article"/>
    <s v=""/>
    <s v=""/>
    <s v=""/>
    <s v=""/>
    <s v=""/>
    <s v="Homelessness; Early childhood; Academic achievement; Classroom engagement; Truancy"/>
    <s v="ACADEMIC-ACHIEVEMENT; CHILD MALTREATMENT; EFFORTFUL CONTROL; SELF-REGULATION; RISKS; ABILITY; IMPACT; UNIQUE"/>
    <s v="Child homelessness and educational well-being is an area of national research that requires more precise investigation to address mixed findings. The aim of this study was to extend the investigation of the relations between homelessness and educational well-being by determining if timing and frequency of homeless episodes are differentially associated with children's academic and classroom engagement outcomes. This investigation used a comprehensive research model to study the effects of these homeless episode characteristics within a large urban student cohort. Additionally, this study accounted for co-occurring early risk factors. Findings indicated that having a first homeless episode in early childhood was associated with non-proficiency in mathematics and academic engagement problems. Also more frequent homeless episodes were related to truancy in third grade. These results stress the importance of early intervention for homeless children and underscore the need to further understand the variation in young children's homeless experiences. (C) 2013 Elsevier Ltd. All rights reserved."/>
    <s v="[Fantuzzo, John; LeBoeuf, Whitney; Brumley, Benjamin] Univ Penn, Grad Sch Educ, Philadelphia, PA 19104 USA; [Perlman, Staci] Kutztown Univ Penn, Dept Social Work, Kutztown, PA 19530 USA"/>
    <s v="University of Pennsylvania; Pennsylvania State System of Higher Education (PASSHE); Kutztown University - Pennsylvania"/>
    <s v="Brumley, B (corresponding author), Univ Penn, Grad Sch Educ, 3700 Walnut St, Philadelphia, PA 19104 USA."/>
    <s v="brumley@upenn.edu"/>
    <s v=""/>
    <s v=""/>
    <s v="NICHD NIH HHS [R03 HD064837] Funding Source: Medline"/>
    <s v="NICHD NIH HHS(United States Department of Health &amp; Human ServicesNational Institutes of Health (NIH) - USANIH Eunice Kennedy Shriver National Institute of Child Health &amp; Human Development (NICHD))"/>
    <s v=""/>
    <s v=""/>
    <n v="48"/>
    <n v="36"/>
    <n v="60"/>
    <n v="0"/>
    <n v="24"/>
    <s v="PERGAMON-ELSEVIER SCIENCE LTD"/>
    <s v="OXFORD"/>
    <s v="THE BOULEVARD, LANGFORD LANE, KIDLINGTON, OXFORD OX5 1GB, ENGLAND"/>
    <s v="0190-7409"/>
    <s v="1873-7765"/>
    <s v=""/>
    <s v="CHILD YOUTH SERV REV"/>
    <s v="Child. Youth Serv. Rev."/>
    <s v="JUN"/>
    <x v="24"/>
    <n v="35"/>
    <n v="6"/>
    <s v=""/>
    <s v=""/>
    <s v=""/>
    <s v=""/>
    <n v="966"/>
    <n v="972"/>
    <s v=""/>
    <s v="10.1016/j.childyouth.2013.02.016"/>
    <s v="http://dx.doi.org/10.1016/j.childyouth.2013.02.016"/>
    <s v=""/>
    <s v=""/>
    <n v="7"/>
    <s v="Family Studies; Social Work"/>
    <s v="Social Science Citation Index (SSCI)"/>
    <s v="Family Studies; Social Work"/>
    <s v="148LC"/>
    <n v="24072948"/>
    <s v="Green Accepted"/>
    <s v=""/>
    <s v=""/>
    <s v="2024-07-15"/>
    <x v="286"/>
    <s v="View Full Record in Web of Science"/>
  </r>
  <r>
    <x v="0"/>
    <x v="282"/>
    <s v=""/>
    <s v=""/>
    <s v=""/>
    <s v="Oberhauser, Ann M."/>
    <s v=""/>
    <s v=""/>
    <s v="Ethics and transparency in the field: lessons from the Arab Gulf"/>
    <x v="156"/>
    <s v=""/>
    <s v=""/>
    <s v="English"/>
    <s v="Article"/>
    <s v=""/>
    <s v=""/>
    <s v=""/>
    <s v=""/>
    <s v=""/>
    <s v="feminist geography; Bahrain; academic partnerships; cross-cultural research"/>
    <s v=""/>
    <s v="This viewpoint draws from feminist scholarship to critically examine an academic partnership between two universities based in the USA and in the Arab Gulf. In particular, feminist geography is used to inform cross-cultural projects such as this academic exchange among Arabs and Americans by focusing on ethics and transparency in the field. The complexity of cultural and institutional dynamics in this and related projects impacts our work with participants and in places where we conduct research. This analysis is based on collaboration between a public university in the USA and an all-women's university located in Bahrain, an Arab Gulf monarchy that has experienced violence stemming from socio-economic disparities and political tensions between the ruling Sunnis and the majority Shiite population. The project exemplifies a growing trend among Western universities to participate in academic partnerships that will generate financial resources while educating students in regions with limited access to higher education. The contradictions and dilemmas that arise in this academic engagement highlight the importance of ethics and transparency in cross-cultural university partnerships."/>
    <s v="[Oberhauser, Ann M.] W Virginia Univ, Geog Program, Morgantown, WV 26506 USA; [Oberhauser, Ann M.] W Virginia Univ, Ctr Womens &amp; Gender Studies, Morgantown, WV 26506 USA"/>
    <s v="West Virginia University; West Virginia University"/>
    <s v="Oberhauser, AM (corresponding author), W Virginia Univ, Geog Program, Morgantown, WV 26506 USA."/>
    <s v="ann.oberhauser@mail.wvu.edu"/>
    <s v=""/>
    <s v=""/>
    <s v=""/>
    <s v=""/>
    <s v=""/>
    <s v=""/>
    <n v="15"/>
    <n v="0"/>
    <n v="0"/>
    <n v="0"/>
    <n v="7"/>
    <s v="ROUTLEDGE JOURNALS, TAYLOR &amp; FRANCIS LTD"/>
    <s v="ABINGDON"/>
    <s v="4 PARK SQUARE, MILTON PARK, ABINGDON OX14 4RN, OXFORDSHIRE, ENGLAND"/>
    <s v="0966-369X"/>
    <s v="1360-0524"/>
    <s v=""/>
    <s v="GENDER PLACE CULT"/>
    <s v="Gend. Place Cult."/>
    <s v="DEC 1"/>
    <x v="24"/>
    <n v="20"/>
    <n v="8"/>
    <s v=""/>
    <s v=""/>
    <s v=""/>
    <s v=""/>
    <n v="1033"/>
    <n v="1040"/>
    <s v=""/>
    <s v="10.1080/0966369X.2013.793659"/>
    <s v="http://dx.doi.org/10.1080/0966369X.2013.793659"/>
    <s v=""/>
    <s v=""/>
    <n v="8"/>
    <s v="Geography; Women's Studies"/>
    <s v="Social Science Citation Index (SSCI)"/>
    <s v="Geography; Women's Studies"/>
    <s v="266II"/>
    <s v=""/>
    <s v=""/>
    <s v=""/>
    <s v=""/>
    <s v="2024-07-15"/>
    <x v="287"/>
    <s v="View Full Record in Web of Science"/>
  </r>
  <r>
    <x v="0"/>
    <x v="283"/>
    <s v=""/>
    <s v=""/>
    <s v=""/>
    <s v="Marbell, Kristine N.; Grolnick, Wendy S."/>
    <s v=""/>
    <s v=""/>
    <s v="Correlates of parental control and autonomy support in an interdependent culture: A look at Ghana"/>
    <x v="157"/>
    <s v=""/>
    <s v=""/>
    <s v="English"/>
    <s v="Article"/>
    <s v=""/>
    <s v=""/>
    <s v=""/>
    <s v=""/>
    <s v=""/>
    <s v="Parental control; Autonomy support; Culture; Collectivist culture; Self-determination theory"/>
    <s v="CHILD DEPRESSION INVENTORY; SELF-DETERMINATION THEORY; INTRINSIC MOTIVATION; PERCEPTION PROFILE; ADOLESCENTS; CHOICE; PERSPECTIVE; RETHINKING; COMPETENCE; STUDENTS"/>
    <s v="It is unclear whether, similar to research findings in Western societies, autonomy support is associated with positive child outcomes, and forceful control with negative outcomes in collectivist societies. A two-part study (N = 190 Ghanaian sixth graders) examined the relations of parental structure, control, and autonomy support in Ghana with child outcomes, and whether autonomy support was at odds with Ghanaian children's values of interdependence and respect for elders. Results showed that structure was related to cognitive perceived competence, parental control was related to controlled regulation around school work and decreased academic engagement, and autonomy support was negatively related to depression and positively related to autonomous forms of motivation, engagement in school, and interestingly, children's endorsement of collectivist cultural values. The importance of distinguishing between parental control and provision of structure, and the implication of the findings for understanding the role of parental autonomy support in diverse cultures, are discussed."/>
    <s v="[Marbell, Kristine N.; Grolnick, Wendy S.] Clark Univ, Dept Psychol, Worcester, MA 01610 USA"/>
    <s v="Clark University"/>
    <s v="Marbell, KN (corresponding author), Clark Univ, Dept Psychol, 950 Main St, Worcester, MA 01610 USA."/>
    <s v="kmarbell@clarku.edu"/>
    <s v=""/>
    <s v=""/>
    <s v=""/>
    <s v=""/>
    <s v=""/>
    <s v=""/>
    <n v="83"/>
    <n v="80"/>
    <n v="96"/>
    <n v="7"/>
    <n v="60"/>
    <s v="SPRINGER/PLENUM PUBLISHERS"/>
    <s v="NEW YORK"/>
    <s v="233 SPRING ST, NEW YORK, NY 10013 USA"/>
    <s v="0146-7239"/>
    <s v="1573-6644"/>
    <s v=""/>
    <s v="MOTIV EMOTION"/>
    <s v="Motiv. Emot."/>
    <s v="MAR"/>
    <x v="24"/>
    <n v="37"/>
    <n v="1"/>
    <s v=""/>
    <s v=""/>
    <s v=""/>
    <s v=""/>
    <n v="79"/>
    <n v="92"/>
    <s v=""/>
    <s v="10.1007/s11031-012-9289-2"/>
    <s v="http://dx.doi.org/10.1007/s11031-012-9289-2"/>
    <s v=""/>
    <s v=""/>
    <n v="14"/>
    <s v="Psychology, Experimental; Psychology, Social"/>
    <s v="Social Science Citation Index (SSCI)"/>
    <s v="Psychology"/>
    <s v="096WX"/>
    <s v=""/>
    <s v=""/>
    <s v=""/>
    <s v=""/>
    <s v="2024-07-15"/>
    <x v="288"/>
    <s v="View Full Record in Web of Science"/>
  </r>
  <r>
    <x v="0"/>
    <x v="284"/>
    <s v=""/>
    <s v=""/>
    <s v=""/>
    <s v="Wang, Ming-Te; Degol, Jessica"/>
    <s v=""/>
    <s v=""/>
    <s v="Motivational pathways to STEM career choices: Using expectancy-value perspective to understand individual and gender differences in STEM fields"/>
    <x v="158"/>
    <s v=""/>
    <s v=""/>
    <s v="English"/>
    <s v="Article"/>
    <s v=""/>
    <s v=""/>
    <s v=""/>
    <s v=""/>
    <s v=""/>
    <s v="Career choices; STEM; Individual and gender differences; Expectancy-value theory"/>
    <s v="CONGENITAL ADRENAL-HYPERPLASIA; CLASSROOM SOCIAL-ENVIRONMENT; SINGLE-SEX SCHOOLS; STEREOTYPE THREAT; MIDDLE SCHOOL; DIGIT RATIO; ADOLESCENTS PERCEPTIONS; TEACHER EXPECTATIONS; ACADEMIC ENGAGEMENT; ACHIEVEMENT GOALS"/>
    <s v="The United States has made a significant effort and investment in STEM education, yet the size and the composition of the STEM workforce continues to fail to meet demand. It is thus important to understand the barriers and factors that influence individual educational and career choices. In this article, we conduct a literature review of the current knowledge surrounding individual and gender differences in STEM educational and career choices, using expectancy-value theory as a guiding framework. The overarching goal of this paper is to provide both a well-defined theoretical framework and complementary empirical evidence for linking specific sociocultural, contextual, biological, and psychological factors to individual and gender differences in STEM interests and choices. Knowledge gained through this review will eventually guide future research and interventions designed to enhance individual motivation and capacity to pursue STEM careers, particularly for females who are interested in STEM but may be constrained by misinformation or stereotypes. (C) 2013 Elsevier Inc. All rights reserved."/>
    <s v="[Wang, Ming-Te; Degol, Jessica] Univ Pittsburgh, Sch Educ, Dept Appl Dev Psychol, Pittsburgh, PA 15260 USA"/>
    <s v="Pennsylvania Commonwealth System of Higher Education (PCSHE); University of Pittsburgh"/>
    <s v="Wang, MT (corresponding author), 230 South Bouquet St, Pittsburgh, PA 15260 USA."/>
    <s v="mtwang@pitt.edu"/>
    <s v="Wang, Ming-Te/HCH-2285-2022"/>
    <s v=""/>
    <s v="Direct For Education and Human Resources [1108778] Funding Source: National Science Foundation; Division Of Research On Learning [1108778] Funding Source: National Science Foundation"/>
    <s v="Direct For Education and Human Resources(National Science Foundation (NSF)NSF - Directorate for STEM Education (EDU)); Division Of Research On Learning(National Science Foundation (NSF)NSF - Directorate for STEM Education (EDU))"/>
    <s v=""/>
    <s v=""/>
    <n v="363"/>
    <n v="429"/>
    <n v="637"/>
    <n v="32"/>
    <n v="410"/>
    <s v="ACADEMIC PRESS INC ELSEVIER SCIENCE"/>
    <s v="SAN DIEGO"/>
    <s v="525 B ST, STE 1900, SAN DIEGO, CA 92101-4495 USA"/>
    <s v="0273-2297"/>
    <s v="1090-2406"/>
    <s v=""/>
    <s v="DEV REV"/>
    <s v="Dev. Rev."/>
    <s v="DEC"/>
    <x v="24"/>
    <n v="33"/>
    <n v="4"/>
    <s v=""/>
    <s v=""/>
    <s v=""/>
    <s v=""/>
    <n v="304"/>
    <n v="340"/>
    <s v=""/>
    <s v="10.1016/j.dr.2013.08.001"/>
    <s v="http://dx.doi.org/10.1016/j.dr.2013.08.001"/>
    <s v=""/>
    <s v=""/>
    <n v="37"/>
    <s v="Psychology, Developmental"/>
    <s v="Social Science Citation Index (SSCI)"/>
    <s v="Psychology"/>
    <s v="256CE"/>
    <n v="24298199"/>
    <s v="Green Accepted"/>
    <s v=""/>
    <s v=""/>
    <s v="2024-07-15"/>
    <x v="289"/>
    <s v="View Full Record in Web of Science"/>
  </r>
  <r>
    <x v="0"/>
    <x v="285"/>
    <s v=""/>
    <s v=""/>
    <s v=""/>
    <s v="Lowe, Katie; Dotterer, Aryn M."/>
    <s v=""/>
    <s v=""/>
    <s v="Parental Monitoring, Parental Warmth, and Minority Youths' Academic Outcomes: Exploring the Integrative Model of Parenting"/>
    <x v="77"/>
    <s v=""/>
    <s v=""/>
    <s v="English"/>
    <s v="Article"/>
    <s v=""/>
    <s v=""/>
    <s v=""/>
    <s v=""/>
    <s v=""/>
    <s v="Parental monitoring; Parental warmth; School engagement/academic motivation; Racial/ethnic minority youth"/>
    <s v="INTRINSIC MOTIVATION; SCHOOL ENGAGEMENT; ADOLESCENTS PERCEPTIONS; SOCIAL-CONTEXT; ACHIEVEMENT; SUCCESS; FAMILY; MIDDLE; GENDER; CHILD"/>
    <s v="Guided by the integrative model of parenting, the present study investigated the relationship between parental monitoring and racial/ethnic minority adolescents' school engagement and academic motivation as a function of parental warmth, and explored whether these associations varied for boys and girls. Participants (60 % female) were 208 sixth through eighth grade students (63 % African American, 19 % Latino, 18 % Multiracial) from an urban middle school in the Midwestern United States. Youth completed an in-school survey with items on parenting (parental monitoring, mothers'/fathers' warmth), cognitive engagement (school self-esteem), behavioral engagement (school trouble), and academic motivation (intrinsic motivation). As hypothesized, mothers' warmth enhanced the association between parental monitoring and youths' engagement and motivation. No gender differences in these associations emerged. Fathers' warmth strengthened the negative association between parental monitoring and school trouble, and this association was stronger for boys. Implications regarding the importance of sustaining a high level of monitoring within the context of warm parent-adolescent relationships to best support academic outcomes among minority youth are discussed."/>
    <s v="[Lowe, Katie; Dotterer, Aryn M.] Purdue Univ, Dept Human Dev &amp; Family Studies, W Lafayette, IN 47907 USA"/>
    <s v="Purdue University System; Purdue University"/>
    <s v="Lowe, K (corresponding author), Purdue Univ, Dept Human Dev &amp; Family Studies, 1202 West State St, W Lafayette, IN 47907 USA."/>
    <s v="lowek@purdue.edu"/>
    <s v="Dotterer, Aryn/KEJ-1000-2024"/>
    <s v="Dotterer, Aryn/0000-0002-4199-0165"/>
    <s v=""/>
    <s v=""/>
    <s v=""/>
    <s v=""/>
    <n v="61"/>
    <n v="91"/>
    <n v="147"/>
    <n v="7"/>
    <n v="83"/>
    <s v="SPRINGER/PLENUM PUBLISHERS"/>
    <s v="NEW YORK"/>
    <s v="233 SPRING ST, NEW YORK, NY 10013 USA"/>
    <s v="0047-2891"/>
    <s v="1573-6601"/>
    <s v=""/>
    <s v="J YOUTH ADOLESCENCE"/>
    <s v="J. Youth Adolesc."/>
    <s v="SEP"/>
    <x v="24"/>
    <n v="42"/>
    <n v="9"/>
    <s v=""/>
    <s v=""/>
    <s v="SI"/>
    <s v=""/>
    <n v="1413"/>
    <n v="1425"/>
    <s v=""/>
    <s v="10.1007/s10964-013-9934-4"/>
    <s v="http://dx.doi.org/10.1007/s10964-013-9934-4"/>
    <s v=""/>
    <s v=""/>
    <n v="13"/>
    <s v="Psychology, Developmental"/>
    <s v="Social Science Citation Index (SSCI)"/>
    <s v="Psychology"/>
    <s v="202WU"/>
    <n v="23456244"/>
    <s v=""/>
    <s v=""/>
    <s v=""/>
    <s v="2024-07-15"/>
    <x v="290"/>
    <s v="View Full Record in Web of Science"/>
  </r>
  <r>
    <x v="0"/>
    <x v="286"/>
    <s v=""/>
    <s v=""/>
    <s v=""/>
    <s v="Sharma, Manjula Devi; Stewart, Chris; Wilson, Rachel; Gokalp, Muhammed Sait"/>
    <s v=""/>
    <s v=""/>
    <s v="Can a Syllabus Change Impact on Students' Perceptions of Science? Fragmented and Cohesive Conceptions of Physics"/>
    <x v="159"/>
    <s v=""/>
    <s v=""/>
    <s v="English"/>
    <s v="Article"/>
    <s v=""/>
    <s v=""/>
    <s v=""/>
    <s v=""/>
    <s v=""/>
    <s v="academic engagement; conceptions; university students; curricular reform; physics education"/>
    <s v="MATHEMATICS; EXPERIENCES; FIT"/>
    <s v="In recent decades, the literature paid attention to students' conceptions of the nature of disciplines. This study aimed to investigate how students' cohesive and fragment conceptions of physics changed with a major change in senior high school physics syllabus. We obtained measures of conceptions of physics by utilizing a 20-item questionnaire and triangulated by open-ended responses. The sample was 1979 first year university students from three different years surveyed in their first laboratory session. The first cohort of 780 first year university students had experienced the old syllabus in high school and the next two cohorts of 511 and 688 first year university students had experienced a rejuvenated high school syllabus. By establishing the reliability and validity we found that there exists a substantial shift in student conceptions of the cohesiveness of physics coinciding with the school syllabus change. This shift was mirrored in qualitative data. Furthermore, students with more previous engagement in physics learning, on the average, demonstrated less fragmented and more cohesive conceptions with the rejuvenated syllabus than with the old syllabus."/>
    <s v="[Sharma, Manjula Devi; Stewart, Chris; Wilson, Rachel] Univ Sydney, Sydney, NSW 2006, Australia"/>
    <s v="University of Sydney"/>
    <s v="Sharma, MD (corresponding author), Univ Sydney, Sch Phys, Sydney, NSW 2006, Australia."/>
    <s v="sharma@physics.usyd.edu.au"/>
    <s v=""/>
    <s v="Wilson, Rachel/0000-0002-2550-1253"/>
    <s v=""/>
    <s v=""/>
    <s v=""/>
    <s v=""/>
    <n v="40"/>
    <n v="5"/>
    <n v="5"/>
    <n v="0"/>
    <n v="6"/>
    <s v="MODESTUM LTD"/>
    <s v="LONDON"/>
    <s v="STE 124 CHALLENGE HOUSE 616 MITCHAM RD, CROYDON, LONDON, CRO 3AA, ENGLAND"/>
    <s v="1305-8215"/>
    <s v="1305-8223"/>
    <s v=""/>
    <s v="EURASIA J MATH SCI T"/>
    <s v="Eurasia J. Math. Sci. Technol. Educ."/>
    <s v="FEB"/>
    <x v="24"/>
    <n v="9"/>
    <n v="1"/>
    <s v=""/>
    <s v=""/>
    <s v=""/>
    <s v=""/>
    <n v="33"/>
    <n v="44"/>
    <s v=""/>
    <s v=""/>
    <s v=""/>
    <s v=""/>
    <s v=""/>
    <n v="12"/>
    <s v="Education &amp; Educational Research"/>
    <s v="Social Science Citation Index (SSCI)"/>
    <s v="Education &amp; Educational Research"/>
    <s v="186WG"/>
    <s v=""/>
    <s v=""/>
    <s v=""/>
    <s v=""/>
    <s v="2024-07-15"/>
    <x v="291"/>
    <s v="View Full Record in Web of Science"/>
  </r>
  <r>
    <x v="0"/>
    <x v="287"/>
    <s v=""/>
    <s v=""/>
    <s v=""/>
    <s v="Espinoza, Guadalupe; Gonzales, Nancy A.; Fuligni, Andrew J."/>
    <s v=""/>
    <s v=""/>
    <s v="Daily School Peer Victimization Experiences Among Mexican-American Adolescents: Associations with Psychosocial, Physical and School Adjustment"/>
    <x v="77"/>
    <s v=""/>
    <s v=""/>
    <s v="English"/>
    <s v="Article"/>
    <s v=""/>
    <s v=""/>
    <s v=""/>
    <s v=""/>
    <s v=""/>
    <s v="Bullying; Peer victimization; Adolescence; Mexican-American students; Daily methods"/>
    <s v="LATIN-AMERICAN; SELF-CONCEPT; DEPRESSIVE SYMPTOMS; ACADEMIC ENGAGEMENT; LOW-INCOME; CHILDREN; HEALTH; MIDDLE; DISCRIMINATION; AGGRESSION"/>
    <s v="School bullying incidents, particularly experiences with victimization, are a significant social and health concern among adolescents. The current study extended past research by examining the daily peer victimization experiences of Mexican-American adolescents and examining how chronic (mean-level) and episodic (daily-level) victimization incidents at school are associated with psychosocial, physical and school adjustment. Across a two-week span, 428 ninth and tenth grade Mexican-American students (51 % female) completed brief checklists every night before going to bed. Hierarchical linear model analyses revealed that, at the individual level, Mexican-American adolescents' who reported more chronic peer victimization incidents across the two-weeks also reported heightened distress and academic problems. After accounting for adolescent's mean levels of peer victimization, daily victimization incidents were associated with more school adjustment problems (i.e., academic problems, perceived role fulfillment as a good student). Additionally, support was found for the mediation model in which distress accounts for the mean-level association between peer victimization and academic problems. The results from the current study revealed that everyday peer victimization experiences among Mexican-American high school students have negative implications for adolescents' adjustment, across multiple domains."/>
    <s v="[Espinoza, Guadalupe; Fuligni, Andrew J.] Univ Calif Los Angeles, Dept Psychol, Los Angeles, CA 90095 USA; [Gonzales, Nancy A.] Arizona State Univ, Dept Psychol, Tempe, AZ 85287 USA; [Fuligni, Andrew J.] Univ Calif Los Angeles, Dept Psychiat &amp; Biobehav Sci, Los Angeles, CA 90095 USA"/>
    <s v="University of California System; University of California Los Angeles; Arizona State University; Arizona State University-Tempe; University of California System; University of California Los Angeles"/>
    <s v="Espinoza, G (corresponding author), Univ Calif Los Angeles, Dept Psychol, 1285 Franz Hall, Los Angeles, CA 90095 USA."/>
    <s v="g.espinoza@ucla.edu"/>
    <s v=""/>
    <s v=""/>
    <s v="NICHD NIH HHS [R01 HD057164, R24 HD041022, R01HD057164] Funding Source: Medline"/>
    <s v="NICHD NIH HHS(United States Department of Health &amp; Human ServicesNational Institutes of Health (NIH) - USANIH Eunice Kennedy Shriver National Institute of Child Health &amp; Human Development (NICHD))"/>
    <s v=""/>
    <s v=""/>
    <n v="86"/>
    <n v="40"/>
    <n v="62"/>
    <n v="0"/>
    <n v="35"/>
    <s v="SPRINGER/PLENUM PUBLISHERS"/>
    <s v="NEW YORK"/>
    <s v="233 SPRING ST, NEW YORK, NY 10013 USA"/>
    <s v="0047-2891"/>
    <s v="1573-6601"/>
    <s v=""/>
    <s v="J YOUTH ADOLESCENCE"/>
    <s v="J. Youth Adolesc."/>
    <s v="DEC"/>
    <x v="24"/>
    <n v="42"/>
    <n v="12"/>
    <s v=""/>
    <s v=""/>
    <s v=""/>
    <s v=""/>
    <n v="1775"/>
    <n v="1788"/>
    <s v=""/>
    <s v="10.1007/s10964-012-9874-4"/>
    <s v="http://dx.doi.org/10.1007/s10964-012-9874-4"/>
    <s v=""/>
    <s v=""/>
    <n v="14"/>
    <s v="Psychology, Developmental"/>
    <s v="Social Science Citation Index (SSCI)"/>
    <s v="Psychology"/>
    <s v="253IR"/>
    <n v="23238764"/>
    <s v="Green Accepted"/>
    <s v=""/>
    <s v=""/>
    <s v="2024-07-15"/>
    <x v="292"/>
    <s v="View Full Record in Web of Science"/>
  </r>
  <r>
    <x v="0"/>
    <x v="288"/>
    <s v=""/>
    <s v=""/>
    <s v=""/>
    <s v="Preckel, Franzis; Niepel, Christoph; Schneider, Marian; Brunner, Martin"/>
    <s v=""/>
    <s v=""/>
    <s v="Self-concept in adolescence: A longitudinal study on reciprocal effects of self-perceptions in academic and social domains"/>
    <x v="48"/>
    <s v=""/>
    <s v=""/>
    <s v="English"/>
    <s v="Article"/>
    <s v=""/>
    <s v=""/>
    <s v=""/>
    <s v=""/>
    <s v=""/>
    <s v="Academic self-concept; Social self-concept; Social acceptance; Social assertion; Adolescence; Longitudinal data"/>
    <s v="PEER EXPERIENCES; FIT INDEXES; TEST-SCORES; ACHIEVEMENT; ABILITY; VICTIMIZATION; CONSEQUENCES; COMPETENCE; VALIDATION; CHILDHOOD"/>
    <s v="Fostering social and academic self-concepts are central educational goals. During mid-adolescence academic engagement and success seem to be devalued by peers and to be negatively associated with students' social standing. For this age group, is the development of a positive academic self-concept compatible with the development of a positive social self-concept? We investigated relations among academic self-concept, social self-concept, and academic achievement. 1282 students (47.60% female) participated in three-waves of measurement in Grade 5, 6, and 8. Earlier social self-concept of acceptance negatively predicted changes in academic self-concept over time while earlier social self-concept of assertion positively predicted changes in academic self-concept. There were no significant relations between social self-concepts and achievement but positive reciprocal relations between academic self-concept and achievement. Results indicate that fostering adolescents self-concept in social and academic domains are compatible goals. However, some students need support in managing the challenge to coordinate social and academic goals. (C) 2013 The Foundation for Professionals in Services for Adolescents. Published by Elsevier Ltd. All rights reserved."/>
    <s v="[Preckel, Franzis; Niepel, Christoph; Schneider, Marian] Univ Trier, Dept Psychol, D-54286 Trier, Germany; [Brunner, Martin] Univ Berlin, Berlin, Germany; [Brunner, Martin] Berlin Brandenburg Inst Sch Qual, Berlin, Germany"/>
    <s v="Universitat Trier"/>
    <s v="Preckel, F (corresponding author), Univ Trier, Dept Psychol, Univ Ring 15, D-54286 Trier, Germany."/>
    <s v="preckel@uni-trier.de"/>
    <s v="Brunner, Martin/HZK-0308-2023; Niepel, Christoph/ACK-9220-2022"/>
    <s v="Brunner, Martin/0000-0001-7182-5622; Niepel, Christoph/0000-0001-6376-7901"/>
    <s v=""/>
    <s v=""/>
    <s v=""/>
    <s v=""/>
    <n v="73"/>
    <n v="68"/>
    <n v="86"/>
    <n v="10"/>
    <n v="144"/>
    <s v="WILEY"/>
    <s v="HOBOKEN"/>
    <s v="111 RIVER ST, HOBOKEN 07030-5774, NJ USA"/>
    <s v="0140-1971"/>
    <s v="1095-9254"/>
    <s v=""/>
    <s v="J ADOLESCENCE"/>
    <s v="J. Adolesc."/>
    <s v="DEC"/>
    <x v="24"/>
    <n v="36"/>
    <n v="6"/>
    <s v=""/>
    <s v=""/>
    <s v=""/>
    <s v=""/>
    <n v="1165"/>
    <n v="1175"/>
    <s v=""/>
    <s v="10.1016/j.adolescence.2013.09.001"/>
    <s v="http://dx.doi.org/10.1016/j.adolescence.2013.09.001"/>
    <s v=""/>
    <s v=""/>
    <n v="11"/>
    <s v="Psychology, Developmental"/>
    <s v="Social Science Citation Index (SSCI)"/>
    <s v="Psychology"/>
    <s v="275XX"/>
    <n v="24215963"/>
    <s v="Bronze"/>
    <s v=""/>
    <s v=""/>
    <s v="2024-07-15"/>
    <x v="293"/>
    <s v="View Full Record in Web of Science"/>
  </r>
  <r>
    <x v="0"/>
    <x v="289"/>
    <s v=""/>
    <s v=""/>
    <s v=""/>
    <s v="Baquet, Claudia R.; Bromwell, Jeanne L.; Hall, Margruetta B.; Frego, Jacob F."/>
    <s v=""/>
    <s v=""/>
    <s v="Rural Community-Academic Partnership Model for Community Engagement and Partnered Research"/>
    <x v="160"/>
    <s v=""/>
    <s v=""/>
    <s v="English"/>
    <s v="Article"/>
    <s v=""/>
    <s v=""/>
    <s v=""/>
    <s v=""/>
    <s v=""/>
    <s v="Rural community-academic engagement; bidirectional partnership; health disparities; bioethics; rural health; partnered research; health policy"/>
    <s v="PARTICIPATORY RESEARCH"/>
    <s v="Background: A rural community-academic partnership was developed in 1997 between the Eastern Shore Area Health Education Center (ESAHEC) and the University of Maryland School of Medicine's (UMSOM) Office of Policy and Planning (OPP). The model supports partnered research, bidirectional interactions, and community and health professional education. Objectives: The primary aim was to develop a sustainable community-academic partnership that addressed health and social issues on the rural Eastern Shore. Lessons Learned: Mutual respect and trust led to sustained, bidirectional interactions and communication. Community and academic partner empowerment were supported by shared grant funds. Continual refinement of the partnership and programs occurred in response to community input and qualitative and quantitative research. Results: The partnership led to community empowerment, increased willingness to participate in clinical trials and biospecimen donation, leveraged grant funds, partnered research, and policies to support health and social interventions. Conclusions: This partnership model has significant benefits and demonstrates its relevance for addressing complex rural health issues. Innovative aspects of the model include shared university grants, community inclusion on research protocols, bidirectional research planning and research ethics training of partners and communities. The model is replicable in other rural areas of the United States."/>
    <s v="[Baquet, Claudia R.] Univ Maryland, Sch Med, Baltimore, MD 21201 USA"/>
    <s v="University System of Maryland; University of Maryland Baltimore"/>
    <s v="Baquet, CR (corresponding author), Univ Maryland, Sch Med, Baltimore, MD 21201 USA."/>
    <s v=""/>
    <s v=""/>
    <s v=""/>
    <s v="NCI NIH HHS [U01 CA086249, U56 CA096302, U01CA86249, U01 CA114650, U01 CA114650-01, U56 CA096303, U01CA114650-0554] Funding Source: Medline; NIMHD NIH HHS [RC2 MD004761, P60 MD000532, RC2MD004761, MD000532, RC2MD004800] Funding Source: Medline"/>
    <s v="NCI NIH HHS(United States Department of Health &amp; Human ServicesNational Institutes of Health (NIH) - USANIH National Cancer Institute (NCI)); NIMHD NIH HHS(United States Department of Health &amp; Human ServicesNational Institutes of Health (NIH) - USANIH National Institute on Minority Health &amp; Health Disparities (NIMHD))"/>
    <s v=""/>
    <s v=""/>
    <n v="20"/>
    <n v="20"/>
    <n v="25"/>
    <n v="1"/>
    <n v="21"/>
    <s v="JOHNS HOPKINS UNIV PRESS"/>
    <s v="BALTIMORE"/>
    <s v="JOURNALS PUBLISHING DIVISION, 2715 NORTH CHARLES ST, BALTIMORE, MD 21218-4363 USA"/>
    <s v="1557-0541"/>
    <s v="1557-055X"/>
    <s v=""/>
    <s v="PROG COMM HLTH PARTN"/>
    <s v="Prog. Community Health Partnersh."/>
    <s v="FAL"/>
    <x v="24"/>
    <n v="7"/>
    <n v="3"/>
    <s v=""/>
    <s v=""/>
    <s v="SI"/>
    <s v=""/>
    <n v="281"/>
    <n v="290"/>
    <s v=""/>
    <s v=""/>
    <s v=""/>
    <s v=""/>
    <s v=""/>
    <n v="10"/>
    <s v="Public, Environmental &amp; Occupational Health"/>
    <s v="Social Science Citation Index (SSCI)"/>
    <s v="Public, Environmental &amp; Occupational Health"/>
    <s v="239GD"/>
    <n v="24056510"/>
    <s v="Green Published, Bronze"/>
    <s v=""/>
    <s v=""/>
    <s v="2024-07-15"/>
    <x v="294"/>
    <s v="View Full Record in Web of Science"/>
  </r>
  <r>
    <x v="0"/>
    <x v="290"/>
    <s v=""/>
    <s v=""/>
    <s v=""/>
    <s v="Cappella, Elise; Kim, Ha Yeon; Neal, Jennifer W.; Jackson, Daisy R."/>
    <s v=""/>
    <s v=""/>
    <s v="Classroom Peer Relationships and Behavioral Engagement in Elementary School: The Role of Social Network Equity"/>
    <x v="12"/>
    <s v=""/>
    <s v=""/>
    <s v="English"/>
    <s v="Article"/>
    <s v=""/>
    <s v=""/>
    <s v=""/>
    <s v=""/>
    <s v=""/>
    <s v="Social networks; Behavioral engagement; Classroom organization; Behavioral difficulties"/>
    <s v="DEFICIT HYPERACTIVITY DISORDER; ACADEMIC ENGAGEMENT; ACHIEVEMENT; CHILDREN; VICTIMIZATION; AGGRESSION; ATTENTION; STUDENTS; RISK; INTERDEPENDENCE"/>
    <s v="Applying social capital and systems theories of social processes, we examine the role of the classroom peer context in the behavioral engagement of low-income students (N = 80) in urban elementary school classrooms (N = 22). Systematic child observations were conducted to assess behavioral engagement among second to fifth graders in the fall and spring of the same school year. Classroom observations, teacher and child questionnaires, and social network data were collected in the fall. Confirming prior research, results from multilevel models indicate that students with more behavioral difficulties or less academic motivation in the fall were less behaviorally engaged in the spring. Extending prior research, classrooms with more equitably distributed and interconnected social ties-social network equity-had more behaviorally engaged students in the spring, especially in classrooms with higher levels of observed organization (i.e., effective management of behavior, time, and attention). Moreover, social network equity attenuated the negative relation between student behavioral difficulties and behavioral engagement, suggesting that students with behavioral difficulties were less disengaged in classrooms with more equitably distributed and interconnected social ties. Findings illuminate the need to consider classroom peer contexts in future research and intervention focused on the behavioral engagement of students in urban elementary schools."/>
    <s v="[Cappella, Elise; Kim, Ha Yeon; Jackson, Daisy R.] NYU, Dept Appl Psychol, New York, NY 10003 USA; [Neal, Jennifer W.] Michigan State Univ, Dept Psychol, E Lansing, MI 48824 USA"/>
    <s v="New York University; Michigan State University"/>
    <s v="Cappella, E (corresponding author), NYU, Dept Appl Psychol, 246 Greene St, New York, NY 10003 USA."/>
    <s v="elise.cappella@nyu.edu"/>
    <s v="Neal, Jennifer/C-3173-2009"/>
    <s v="Neal, Jennifer/0000-0002-7749-8121; Kim, Ha Yeon/0000-0001-7468-1310"/>
    <s v="NIMH NIH HHS [P20 MH078458, 1P20MH078458-01A2] Funding Source: Medline"/>
    <s v="NIMH NIH HHS(United States Department of Health &amp; Human ServicesNational Institutes of Health (NIH) - USANIH National Institute of Mental Health (NIMH))"/>
    <s v=""/>
    <s v=""/>
    <n v="73"/>
    <n v="68"/>
    <n v="110"/>
    <n v="4"/>
    <n v="68"/>
    <s v="WILEY"/>
    <s v="HOBOKEN"/>
    <s v="111 RIVER ST, HOBOKEN 07030-5774, NJ USA"/>
    <s v="0091-0562"/>
    <s v="1573-2770"/>
    <s v=""/>
    <s v="AM J COMMUN PSYCHOL"/>
    <s v="Am. J. Community Psychol."/>
    <s v="DEC"/>
    <x v="24"/>
    <n v="52"/>
    <s v="3-4"/>
    <s v=""/>
    <s v=""/>
    <s v=""/>
    <s v=""/>
    <n v="367"/>
    <n v="379"/>
    <s v=""/>
    <s v="10.1007/s10464-013-9603-5"/>
    <s v="http://dx.doi.org/10.1007/s10464-013-9603-5"/>
    <s v=""/>
    <s v=""/>
    <n v="13"/>
    <s v="Public, Environmental &amp; Occupational Health; Psychology, Multidisciplinary; Social Work"/>
    <s v="Social Science Citation Index (SSCI)"/>
    <s v="Public, Environmental &amp; Occupational Health; Psychology; Social Work"/>
    <s v="245HD"/>
    <n v="24081319"/>
    <s v="Green Accepted"/>
    <s v=""/>
    <s v=""/>
    <s v="2024-07-15"/>
    <x v="295"/>
    <s v="View Full Record in Web of Science"/>
  </r>
  <r>
    <x v="0"/>
    <x v="291"/>
    <s v=""/>
    <s v=""/>
    <s v=""/>
    <s v="Bailey, Richard"/>
    <s v=""/>
    <s v=""/>
    <s v="Exploring the engagement of lecturers with learning and teaching agendas through a focus on their beliefs about, and experience with, student support"/>
    <x v="60"/>
    <s v=""/>
    <s v=""/>
    <s v="English"/>
    <s v="Article"/>
    <s v=""/>
    <s v=""/>
    <s v=""/>
    <s v=""/>
    <s v=""/>
    <s v="academic engagement; academic experiences; educational research; teaching and learning; learning to learn"/>
    <s v="HIGHER-EDUCATION; CONCEPTIONS"/>
    <s v="This article reports on research which aimed to examine academic staff attitudes to, and beliefs regarding the role and efficacy of, support for students' broader learning needs once engaged in degree study. It is contended here that the perspective of teachers represents a gap in current pedagogical research. The study has two complementary aims: one is to explore the subjective experience of academic staff at the interpersonal and organisational levels of academic life. Second, to gauge their engagement with learning and teaching issues, current agendas and practices by assessing their effects on teachers' lived experience. The context of the study was a new university with a wide spectrum of academic programmes, and which actively embraced the widening participation agenda. The research was a qualitative, ethnographic style approach, in which 48 teachers from a cross-section of faculties and fields of study were interviewed. Data are presented in two sections with accompanying analysis and interpretative commentary. In reporting the findings there is a focus on the interplay between agency and structure in pedagogical interactions and practices. Discussion focuses on the main findings and identifies a number of factors which appear to subtly and obliquely impact on teaching staff at the operational level of lived experience. The article considers how this seems to affect their engagement with current practices at the pedagogical and organisational levels of academic life."/>
    <s v="Univ Aberdeen, Dept Language &amp; Literature, Aberdeen AB24 3FX, Scotland"/>
    <s v="University of Aberdeen"/>
    <s v="Bailey, R (corresponding author), Univ Aberdeen, Dept Language &amp; Literature, Aberdeen AB24 3FX, Scotland."/>
    <s v="r.bailey@abdn.ac.uk"/>
    <s v=""/>
    <s v="Bailey, Richard/0000-0002-0876-8802"/>
    <s v=""/>
    <s v=""/>
    <s v=""/>
    <s v=""/>
    <n v="49"/>
    <n v="14"/>
    <n v="17"/>
    <n v="0"/>
    <n v="26"/>
    <s v="ROUTLEDGE JOURNALS, TAYLOR &amp; FRANCIS LTD"/>
    <s v="ABINGDON"/>
    <s v="2-4 PARK SQUARE, MILTON PARK, ABINGDON OX14 4RN, OXON, ENGLAND"/>
    <s v="0307-5079"/>
    <s v="1470-174X"/>
    <s v=""/>
    <s v="STUD HIGH EDUC"/>
    <s v="Stud. High. Educ."/>
    <s v="FEB 1"/>
    <x v="24"/>
    <n v="38"/>
    <n v="1"/>
    <s v=""/>
    <s v=""/>
    <s v=""/>
    <s v=""/>
    <n v="143"/>
    <n v="155"/>
    <s v=""/>
    <s v="10.1080/03075079.2011.578246"/>
    <s v="http://dx.doi.org/10.1080/03075079.2011.578246"/>
    <s v=""/>
    <s v=""/>
    <n v="13"/>
    <s v="Education &amp; Educational Research"/>
    <s v="Social Science Citation Index (SSCI)"/>
    <s v="Education &amp; Educational Research"/>
    <s v="071ST"/>
    <s v=""/>
    <s v=""/>
    <s v=""/>
    <s v=""/>
    <s v="2024-07-15"/>
    <x v="296"/>
    <s v="View Full Record in Web of Science"/>
  </r>
  <r>
    <x v="0"/>
    <x v="292"/>
    <s v=""/>
    <s v=""/>
    <s v=""/>
    <s v="Diez, Thomas"/>
    <s v=""/>
    <s v=""/>
    <s v="Normative power as hegemony"/>
    <x v="161"/>
    <s v=""/>
    <s v=""/>
    <s v="English"/>
    <s v="Article"/>
    <s v=""/>
    <s v=""/>
    <s v=""/>
    <s v=""/>
    <s v=""/>
    <s v="EU foreign policy; hegemony; normative power"/>
    <s v="EUROPEAN-UNION; DEMOCRACY PROMOTION; EXPECTATIONS GAP; COMMON FOREIGN; EU; POLICY; SECURITY; POLITICS; AFRICA; CHINA"/>
    <s v="This article identifies four key problems in the debate about normative power Europe that may be fruitfully tackled when linking it to the concept of hegemony: the debate about whether EU foreign and external policy is driven by norms or interests; the problem of inconsistent behaviour as a result of competing and contested norms; the question of the role of state and non-state actors in EU foreign and external policy; and the problematic standing of normative power as an academic engagement, in particular in regard to whether the theory is of primarily explanatory, descriptive or normative value. The author suggests that the concept of hegemony may address these problems. First, it combines norms and interests, thus transcending the divide that has resulted in endless debates about the EU's standing as a normative power. Second, hegemony does not start from a pre-given set of norms with fixed meanings, but rather puts the struggles about these norms at centre stage, thus seeing inconsistencies not as undermining but as part and parcel of normative power. Third, hegemony expands our understanding of the actors involved in the construction and exercise of normative power, thus bringing not only Member States but also social forces in a much broader sense into the picture. Finally, hegemony reorientates the debate about normative power so as to reinstate the critical purpose that the concept was supposed to have from the start."/>
    <s v="[Diez, Thomas] Univ Tubingen, DE-72074 Tubingen, Germany"/>
    <s v="Eberhard Karls University of Tubingen"/>
    <s v="Diez, T (corresponding author), Univ Tubingen, Dept Polit Sci, Melanchthonstr 36, DE-72074 Tubingen, Germany."/>
    <s v="thomas.diez@uni-tuebingen.de"/>
    <s v="Diez, Thomas/AFJ-9323-2022"/>
    <s v="Diez, Thomas/0000-0001-8056-6693"/>
    <s v=""/>
    <s v=""/>
    <s v=""/>
    <s v=""/>
    <n v="81"/>
    <n v="129"/>
    <n v="141"/>
    <n v="3"/>
    <n v="98"/>
    <s v="SAGE PUBLICATIONS LTD"/>
    <s v="LONDON"/>
    <s v="1 OLIVERS YARD, 55 CITY ROAD, LONDON EC1Y 1SP, ENGLAND"/>
    <s v="0010-8367"/>
    <s v="1460-3691"/>
    <s v=""/>
    <s v="COOP CONFL"/>
    <s v="Coop. Confl."/>
    <s v="JUN"/>
    <x v="24"/>
    <n v="48"/>
    <n v="2"/>
    <s v=""/>
    <s v=""/>
    <s v="SI"/>
    <s v=""/>
    <n v="194"/>
    <n v="210"/>
    <s v=""/>
    <s v="10.1177/0010836713485387"/>
    <s v="http://dx.doi.org/10.1177/0010836713485387"/>
    <s v=""/>
    <s v=""/>
    <n v="17"/>
    <s v="International Relations; Political Science"/>
    <s v="Social Science Citation Index (SSCI)"/>
    <s v="International Relations; Government &amp; Law"/>
    <s v="157RZ"/>
    <s v=""/>
    <s v=""/>
    <s v=""/>
    <s v=""/>
    <s v="2024-07-15"/>
    <x v="297"/>
    <s v="View Full Record in Web of Science"/>
  </r>
  <r>
    <x v="0"/>
    <x v="293"/>
    <s v=""/>
    <s v=""/>
    <s v=""/>
    <s v="McWhirter, Ellen Hawley; Valdez, Marina; Caban, Alisia R."/>
    <s v=""/>
    <s v=""/>
    <s v="Latina Adolescents' Plans, Barriers, and Supports: A Focus Group Study"/>
    <x v="162"/>
    <s v=""/>
    <s v=""/>
    <s v="English"/>
    <s v="Article"/>
    <s v=""/>
    <s v=""/>
    <s v=""/>
    <s v=""/>
    <s v=""/>
    <s v="Latinas; high school; career development; focus group"/>
    <s v="MEXICAN-AMERICAN; PERCEIVED BARRIERS; CAREER-DEVELOPMENT; HIGH-SCHOOL; ACADEMIC ENGAGEMENT; STUDENTS; YOUTH; EXPECTATIONS; ASPIRATIONS; ACHIEVEMENT"/>
    <s v="Latina adolescents' career and educational aspirations form in the context of their families, schools, and the larger ecologies of their lives. Contextual barriers and supports have been identified as factors that inhibit or enhance the translation of aspirations to educational and career outcomes. The purpose of this study was to provide descriptive information about postsecondary goals and the barriers and supports experienced by Latina high school girls. We also sought participants' recommendations for how their schools could better support them. Six semistructured focus groups were conducted with a total of 41 Latina high school students ages 14 to 19. Findings illustrate perceptions of family, friends, and school microsystems as sources of both difficulty and motivation. Barriers experienced by participants included lack of financial and language resources, negative peer influences, and discrimination from teachers, peers, and even from within their own families. Supports included parents wanting more opportunities for their daughters than they had themselves, and individualized advice and caring expectations from teachers. Based on our findings, we recommend interventions that increase access to adult advocates in schools, incorporate families, facilitate language acquisition, utilize relational-cultural models of career intervention, and provide opportunities for Latinas to provide critical feedback to their schools. We also recommend interventions that engage family strengths, counteract barriers to family-school engagement, increase teacher critical consciousness and multicultural competency, counteract racism in schools, and generate a climate of caring and high expectations."/>
    <s v="[McWhirter, Ellen Hawley; Valdez, Marina; Caban, Alisia R.] Univ Oregon, Counseling Psychol &amp; Human Serv, Eugene, OR 97403 USA"/>
    <s v="University of Oregon"/>
    <s v="McWhirter, EH (corresponding author), 5251 Univ Oregon, Eugene, OR 97403 USA."/>
    <s v="ellenmcw@uoregon.edu"/>
    <s v="McWhirter, Ellen/ADZ-2033-2022"/>
    <s v="McWhirter, Ellen/0000-0002-9670-3629"/>
    <s v="University of Oregon Center"/>
    <s v="University of Oregon Center"/>
    <s v="Marina Valdez and Alisia R. Caban contributed equally to this article. This project was made possible by a grant from the University of Oregon Center for the Study of Women in Society. We thank CSWS, our community consultants, Adriana Delgadillo, Christina Aranda for assisting with organization, focus group facilitation, and transcription, Cynthia Medina for focus group facilitation, Alicia Martinez for verification of transcripts and data entry, and Dr. Anselmo Villanueva for consultation, connections, and hosting our community meetings. We especially thank our participants for their open and courageous sharing."/>
    <s v=""/>
    <n v="68"/>
    <n v="25"/>
    <n v="54"/>
    <n v="1"/>
    <n v="4"/>
    <s v="EDUCATIONAL PUBLISHING FOUNDATION-AMERICAN PSYCHOLOGICAL ASSOC"/>
    <s v="WASHINGTON"/>
    <s v="750 FIRST ST, NE, WASHINGTON, DC 20002-4242 USA"/>
    <s v="2168-1678"/>
    <s v="2163-0070"/>
    <s v=""/>
    <s v="J LAT O PSYCHOL"/>
    <s v="J. Lat. Psychol."/>
    <s v="FEB"/>
    <x v="24"/>
    <n v="1"/>
    <n v="1"/>
    <s v=""/>
    <s v=""/>
    <s v=""/>
    <s v=""/>
    <n v="35"/>
    <n v="52"/>
    <s v=""/>
    <s v="10.1037/a0031304"/>
    <s v="http://dx.doi.org/10.1037/a0031304"/>
    <s v=""/>
    <s v=""/>
    <n v="18"/>
    <s v="Psychology, Clinical; Psychology, Developmental; Psychology, Multidisciplinary; Psychology, Social"/>
    <s v="Social Science Citation Index (SSCI)"/>
    <s v="Psychology"/>
    <s v="VE8WU"/>
    <s v=""/>
    <s v=""/>
    <s v=""/>
    <s v=""/>
    <s v="2024-07-15"/>
    <x v="298"/>
    <s v="View Full Record in Web of Science"/>
  </r>
  <r>
    <x v="0"/>
    <x v="294"/>
    <s v=""/>
    <s v=""/>
    <s v=""/>
    <s v="Heyder, Anke; Kessels, Ursula"/>
    <s v=""/>
    <s v=""/>
    <s v="Is School Feminine? Implicit Gender Stereotyping of School as a Predictor of Academic Achievement"/>
    <x v="32"/>
    <s v=""/>
    <s v=""/>
    <s v="English"/>
    <s v="Article"/>
    <s v=""/>
    <s v=""/>
    <s v=""/>
    <s v=""/>
    <s v=""/>
    <s v="Gender gap in academic achievement; Gender role self-concept; Implicit measures; Stereotypes; School"/>
    <s v="ROLE SELF-CONCEPT; ELEMENTARY-SCHOOL; SEX-DIFFERENCES; MATH; BOYS; STUDENTS; MASCULINITY; MATHEMATICS; CHILDREN; FEMALE"/>
    <s v="One cause proposed for boys' relatively lower academic achievement is a feminisation of schools that might result in a lack of fit between boys' self-concept and academic engagement. Research so far has investigated math-male and language-female stereotypes, but no school-female stereotypes. Our study tested for implicit gender stereotyping of school and its impact on boys' achievement in N = 122 ninth-graders from a large city in Western Germany using the Go/No-go Association Task (GNAT). Gender role self-concept and grades in math (representing an academic domain stereotyped as male) and German (domain stereotyped as female) were assessed using written questionnaires. It was found that, overall, students associated school more strongly with female than with male, and that this association of school with female was related to boys' academic achievement. The more strongly boys associated school with female and the more they ascribed negative masculine traits to themselves, the lower their grades in German were. Boys' academic achievement in math was unrelated to the extent to which they perceived school as feminine and themselves as masculine. Girls' grades in both German and math were unrelated to their gender stereotyping of school. These findings emphasize the importance of fit between a student's gender, gender role self-concept and gender stereotyping of school for academic achievement. Strategies to improve this fit are discussed."/>
    <s v="[Heyder, Anke; Kessels, Ursula] Free Univ Berlin, Dept Educ &amp; Psychol, D-14195 Berlin, Germany"/>
    <s v="Free University of Berlin"/>
    <s v="Heyder, A (corresponding author), Free Univ Berlin, Dept Educ &amp; Psychol, Habelschwerdter Allee 45, D-14195 Berlin, Germany."/>
    <s v="anke.heyder@fu-berlin.de"/>
    <s v="Heyder, Anke/U-2248-2019"/>
    <s v="Heyder, Anke/0000-0002-1578-4894"/>
    <s v=""/>
    <s v=""/>
    <s v=""/>
    <s v=""/>
    <n v="75"/>
    <n v="79"/>
    <n v="102"/>
    <n v="0"/>
    <n v="78"/>
    <s v="SPRINGER/PLENUM PUBLISHERS"/>
    <s v="NEW YORK"/>
    <s v="233 SPRING ST, NEW YORK, NY 10013 USA"/>
    <s v="0360-0025"/>
    <s v="1573-2762"/>
    <s v=""/>
    <s v="SEX ROLES"/>
    <s v="Sex Roles"/>
    <s v="DEC"/>
    <x v="24"/>
    <n v="69"/>
    <s v="11-12"/>
    <s v=""/>
    <s v=""/>
    <s v=""/>
    <s v=""/>
    <n v="605"/>
    <n v="617"/>
    <s v=""/>
    <s v="10.1007/s11199-013-0309-9"/>
    <s v="http://dx.doi.org/10.1007/s11199-013-0309-9"/>
    <s v=""/>
    <s v=""/>
    <n v="13"/>
    <s v="Psychology, Developmental; Psychology, Social; Women's Studies"/>
    <s v="Social Science Citation Index (SSCI)"/>
    <s v="Psychology; Women's Studies"/>
    <s v="253KX"/>
    <s v=""/>
    <s v=""/>
    <s v=""/>
    <s v=""/>
    <s v="2024-07-15"/>
    <x v="299"/>
    <s v="View Full Record in Web of Science"/>
  </r>
  <r>
    <x v="0"/>
    <x v="295"/>
    <s v=""/>
    <s v=""/>
    <s v=""/>
    <s v="Abreu, Maria; Grinevich, Vadim"/>
    <s v=""/>
    <s v=""/>
    <s v="The nature of academic entrepreneurship in the UK: Widening the focus on entrepreneurial activities"/>
    <x v="163"/>
    <s v=""/>
    <s v=""/>
    <s v="English"/>
    <s v="Article"/>
    <s v=""/>
    <s v=""/>
    <s v=""/>
    <s v=""/>
    <s v=""/>
    <s v="Academic entrepreneurship; University-business links; Technology transfer; Third stream funding"/>
    <s v="TECHNOLOGY-TRANSFER; UNIVERSITY INVENTIONS; GENDER-DIFFERENCES; LIFE SCIENCES; INDUSTRY; PRODUCTIVITY; SCIENTISTS; EXPERIENCE; DETERMINANTS; RESEARCHERS"/>
    <s v="We argue that the current focus of the academic entrepreneurship literature, which is mostly on patent-based activities such as spinouts and licensing, should be widened to also include other informal commercial and non-commercial activities that are entrepreneurial in nature. We define as entrepreneurial any activity that occurs beyond the traditional academic roles of teaching and/or research, is innovative, carries an element of risk, and leads to financial rewards for the individual academic or his/her institution. These financial rewards can occur directly or indirectly via an increase in reputation, prestige, influence or societal benefits. Informal activities are particularly common in disciplines such as the social sciences, the creative arts and the humanities and are often overlooked by TTOs and by the academic literature. Our aim is to fill this gap by empirically analysing the determinants of academic engagement in a wider range of activities than those that are typically considered. Our findings have implications for the practice of academic entrepreneurship, and for the effectiveness of university efforts to promote entrepreneurial activities via the formal IP system and through TTOs. Our analysis is based on a recently completed survey of UK academics, providing micro-data on over 22,000 academics in the sciences, social sciences, arts and humanities. The data are complemented using institution-level information on financial and logistical support for entrepreneurial activities. (C) 2012 Elsevier B.V. All rights reserved."/>
    <s v="[Abreu, Maria] Univ Cambridge, Pembroke Coll, Dept Land Econ, Cambridge CB2 1RF, England; [Grinevich, Vadim] Sch Business Leadership &amp; Enterprise, Ipswich IP4 1QJ, Suffolk, England"/>
    <s v="University of Cambridge"/>
    <s v="Abreu, M (corresponding author), Univ Cambridge, Pembroke Coll, Dept Land Econ, Cambridge CB2 1RF, England."/>
    <s v="ma405@cam.ac.uk; v.grinevich@ucs.ac.uk"/>
    <s v=""/>
    <s v=""/>
    <s v=""/>
    <s v=""/>
    <s v=""/>
    <s v=""/>
    <n v="81"/>
    <n v="303"/>
    <n v="326"/>
    <n v="17"/>
    <n v="259"/>
    <s v="ELSEVIER"/>
    <s v="AMSTERDAM"/>
    <s v="RADARWEG 29, 1043 NX AMSTERDAM, NETHERLANDS"/>
    <s v="0048-7333"/>
    <s v="1873-7625"/>
    <s v=""/>
    <s v="RES POLICY"/>
    <s v="Res. Policy"/>
    <s v="MAR"/>
    <x v="24"/>
    <n v="42"/>
    <n v="2"/>
    <s v=""/>
    <s v=""/>
    <s v=""/>
    <s v=""/>
    <n v="408"/>
    <n v="422"/>
    <s v=""/>
    <s v="10.1016/j.respol.2012.10.005"/>
    <s v="http://dx.doi.org/10.1016/j.respol.2012.10.005"/>
    <s v=""/>
    <s v=""/>
    <n v="15"/>
    <s v="Management"/>
    <s v="Social Science Citation Index (SSCI)"/>
    <s v="Business &amp; Economics"/>
    <s v="111OK"/>
    <s v=""/>
    <s v="Bronze"/>
    <s v=""/>
    <s v=""/>
    <s v="2024-07-15"/>
    <x v="300"/>
    <s v="View Full Record in Web of Science"/>
  </r>
  <r>
    <x v="0"/>
    <x v="296"/>
    <s v=""/>
    <s v=""/>
    <s v=""/>
    <s v="De Castella, Krista; Byrne, Don; Covington, Martin"/>
    <s v=""/>
    <s v=""/>
    <s v="Unmotivated or Motivated to Fail? A Cross-Cultural Study of Achievement Motivation, Fear of Failure, and Student Disengagement"/>
    <x v="30"/>
    <s v=""/>
    <s v=""/>
    <s v="English"/>
    <s v="Article"/>
    <s v=""/>
    <s v=""/>
    <s v=""/>
    <s v=""/>
    <s v=""/>
    <s v="fear of failure; achievement; motivation; self-handicapping; defensive pessimism"/>
    <s v="PERFORMANCE-APPROACH GOALS; CLAIMED SELF-HANDICAPS; DEFENSIVE PESSIMISM; LEARNED HELPLESSNESS; ASIAN-AMERICAN; ACADEMIC-ACHIEVEMENT; AFFECTIVE RESPONSES; PERSONALITY-TRAITS; TEST ANXIETY; SUCCESS"/>
    <s v="A classic distinction in the literature on achievement and motivation is between fear of failure and success orientations. From the perspective of self-worth theory, these motives are not bipolar constructs but dimensions that interact in ways that make some students particularly vulnerable to underachievement and disengagement from school. The current study employs the quadripolar model of need achievement (Covington, 1992; Covington &amp; Omelich, 1988) to explore how these approach and avoidance orientations are related to self-handicapping, defensive pessimism, and helplessness in Eastern and Western settings. Although there have been numerous calls for research of this kind across cultures (Elliott &amp; Bempechat, 2002; Jose &amp; Kilburg, 2007; Pintrich, 2003), little exists in the field to date. In Study 1, with 1,423 Japanese high school students, helplessness and self-handicapping were found to be highest when students were low in success orientation and high in fear of failure. These findings were replicated in Study 2 with 643 Australian students and extended to measures of truancy, disengagement, and self-reported academic achievement. Consistent with self-worth theory, success orientation largely moderated the relationship between fear of failure and academic engagement in both cultures. These results suggest that in the absence of firm achievement goals, fear of failure is associated with a range of maladaptive self-protective strategies. The current project thus represents a unique application of self-worth theory to achievement dynamics and clarifies substantive issues relevant to self-handicapping and disengagement across cultures."/>
    <s v="[De Castella, Krista; Byrne, Don] Australian Natl Univ, Dept Psychol, Canberra, ACT, Australia; [Covington, Martin] Univ Calif Berkeley, Dept Psychol, Berkeley, CA 94720 USA"/>
    <s v="Australian National University; University of California System; University of California Berkeley"/>
    <s v="De Castella, K (corresponding author), 290 Page St, San Francisco, CA 94102 USA."/>
    <s v="krista1@stanford.edu"/>
    <s v=""/>
    <s v=""/>
    <s v=""/>
    <s v=""/>
    <s v=""/>
    <s v=""/>
    <n v="134"/>
    <n v="106"/>
    <n v="186"/>
    <n v="14"/>
    <n v="238"/>
    <s v="AMER PSYCHOLOGICAL ASSOC"/>
    <s v="WASHINGTON"/>
    <s v="750 FIRST ST NE, WASHINGTON, DC 20002-4242 USA"/>
    <s v="0022-0663"/>
    <s v="1939-2176"/>
    <s v=""/>
    <s v="J EDUC PSYCHOL"/>
    <s v="J. Educ. Psychol."/>
    <s v="AUG"/>
    <x v="24"/>
    <n v="105"/>
    <n v="3"/>
    <s v=""/>
    <s v=""/>
    <s v=""/>
    <s v=""/>
    <n v="861"/>
    <n v="880"/>
    <s v=""/>
    <s v="10.1037/a0032464"/>
    <s v="http://dx.doi.org/10.1037/a0032464"/>
    <s v=""/>
    <s v=""/>
    <n v="20"/>
    <s v="Psychology, Educational"/>
    <s v="Social Science Citation Index (SSCI)"/>
    <s v="Psychology"/>
    <s v="196CY"/>
    <s v=""/>
    <s v="Green Submitted"/>
    <s v=""/>
    <s v=""/>
    <s v="2024-07-15"/>
    <x v="301"/>
    <s v="View Full Record in Web of Science"/>
  </r>
  <r>
    <x v="0"/>
    <x v="297"/>
    <s v=""/>
    <s v=""/>
    <s v=""/>
    <s v="Chafouleas, Sandra M.; Kilgus, Stephen P.; Jaffery, Rose; Riley-Tillman, T. Chris; Welsh, Megan; Christ, Theodore J."/>
    <s v=""/>
    <s v=""/>
    <s v="Direct behavior rating as a school-based behavior screener for elementary and middle grades"/>
    <x v="2"/>
    <s v=""/>
    <s v=""/>
    <s v="English"/>
    <s v="Article"/>
    <s v=""/>
    <s v=""/>
    <s v=""/>
    <s v=""/>
    <s v=""/>
    <s v="Behavior assessment; Conditional probability indices; Behavior expectations; Direct behavior rating"/>
    <s v="SYSTEMATIC DIRECT OBSERVATION; TEACHER EXPECTATIONS; SCORE RELIABILITY; SOCIAL-SKILLS; PREDICTIVE-VALIDITY; ACADEMIC ENGAGEMENT; RISK; GENERALIZABILITY; STUDENTS; SCALE"/>
    <s v="The purpose of this study was to investigate how Direct Behavior Rating Single Item Scales (DBR-SIS) involving targets of academically engaged, disruptive, and respectful behaviors function in school-based screening assessment. Participants included 831 students in kindergarten through eighth grades who attended schools in the northeastern United States. Teachers provided behavior ratings for a sample of students in their classrooms on the DBR-SIS, the Behavioral and Emotional Screening System (Kamphaus &amp; Reynolds, 2007), and the Student Risk Screening Scale (Drummond, 1994). Given variations in rating procedures to accommodate scheduling differences across grades, analysis was conducted separately for elementary school and middle school grade levels. Results suggested that the recommended cut scores, the combination of behavior targets, and the resulting conditional probability indices varied depending on grade level grouping (lower elementary, upper elementary, middle). For example, for the lower elementary grade level grouping, a combination of disruptive behavior (cut score = 2) and academically engaged behavior (cut score = 8) was considered to offer the best balance among indices of diagnostic accuracy, whereas a cut score of 1 for disruptive behavior and 8 for academically engaged behavior were recommended for the upper elementary school grade level grouping and cut scores of 1 and 9, respectively, were suggested for middle school grade level grouping. Generally, DBR-SIS cut scores considered optimal for screening using single or combined targets including academically engaged behavior and disruptive behavior by offering a reasonable balance of indices for sensitivity (.51-.90), specificity (.47-.83), negative predictive power (.94-.98), and positive predictive power (.14-41). The single target of respectful behavior performed poorly across all grade level groups, and performance of DBR-SIS targets was relatively better in the elementary school than middle school grade level groups. Overall, results supported that disruptive behavior is highly important in evaluating risk status in lower grade levels and that academically engaged behavior becomes more pertinent as students reach higher grade levels. Limitations, future directions, and implications are discussed. (c) 2013 Society for the Study of School Psychology. Published by Elsevier Ltd. All rights reserved."/>
    <s v="[Chafouleas, Sandra M.; Jaffery, Rose; Welsh, Megan] Univ Connecticut, Storrs, CT 06269 USA; [Kilgus, Stephen P.] E Carolina Univ, Greenville, NC 27858 USA; [Riley-Tillman, T. Chris] Univ Missouri, Columbia, MO 65211 USA; [Christ, Theodore J.] Univ Minnesota, Minneapolis, MN 55455 USA"/>
    <s v="University of Connecticut; University of North Carolina; East Carolina University; University of Missouri System; University of Missouri Columbia; University of Minnesota System; University of Minnesota Twin Cities"/>
    <s v="Chafouleas, SM (corresponding author), Univ Connecticut, Dept Educ Psychol, U-2064, Storrs, CT 06269 USA."/>
    <s v="sandra.chafouleas@uconn.edu"/>
    <s v=""/>
    <s v="Kilgus, Stephen/0000-0003-0218-1004; Riley-Tillman, Timothy/0000-0001-7057-0429; Christ, Theodore/0000-0002-5397-0364"/>
    <s v=""/>
    <s v=""/>
    <s v=""/>
    <s v=""/>
    <n v="81"/>
    <n v="50"/>
    <n v="67"/>
    <n v="0"/>
    <n v="14"/>
    <s v="PERGAMON-ELSEVIER SCIENCE LTD"/>
    <s v="OXFORD"/>
    <s v="THE BOULEVARD, LANGFORD LANE, KIDLINGTON, OXFORD OX5 1GB, ENGLAND"/>
    <s v="0022-4405"/>
    <s v="1873-3506"/>
    <s v=""/>
    <s v="J SCHOOL PSYCHOL"/>
    <s v="J. Sch. Psychol."/>
    <s v="JUN"/>
    <x v="24"/>
    <n v="51"/>
    <n v="3"/>
    <s v=""/>
    <s v=""/>
    <s v=""/>
    <s v=""/>
    <n v="367"/>
    <n v="385"/>
    <s v=""/>
    <s v="10.1016/j.jsp.2013.04.002"/>
    <s v="http://dx.doi.org/10.1016/j.jsp.2013.04.002"/>
    <s v=""/>
    <s v=""/>
    <n v="19"/>
    <s v="Psychology, Educational"/>
    <s v="Social Science Citation Index (SSCI)"/>
    <s v="Psychology"/>
    <s v="197JZ"/>
    <n v="23816230"/>
    <s v=""/>
    <s v=""/>
    <s v=""/>
    <s v="2024-07-15"/>
    <x v="302"/>
    <s v="View Full Record in Web of Science"/>
  </r>
  <r>
    <x v="0"/>
    <x v="298"/>
    <s v=""/>
    <s v=""/>
    <s v=""/>
    <s v="Jungert, Tomas; Alm, Fredrik; Thornberg, Robert"/>
    <s v=""/>
    <s v=""/>
    <s v="Motives for becoming a teacher and their relations to academic engagement and dropout among student teachers"/>
    <x v="164"/>
    <s v=""/>
    <s v=""/>
    <s v="English"/>
    <s v="Article"/>
    <s v=""/>
    <s v=""/>
    <s v=""/>
    <s v=""/>
    <s v=""/>
    <s v="job motives; student teachers; academic engagement; dropout"/>
    <s v="PRESERVICE TEACHERS; SCHOOL ENGAGEMENT; CAREER; PERCEPTIONS; MOTIVATIONS; VALIDATION; COMMITMENT"/>
    <s v="Difficulties in attracting student teachers have resulted in research focusing on student teachers' motives for studying to join the profession. Because previous findings are mixed, the first aim of this study was to explore motives for students to become teachers. A second aim was to explore the relationship between teachers' motives and their academic engagement and dropout rates at the end of their studies. A sample of 333 student teachers at a Swedish university completed a questionnaire measuring motives for becoming a teacher and their academic engagement. The best model of a confirmatory factor analyses defined three motivational factors as altruistic, intrinsic and extrinsic motives. A path analysis showed a negative significant relationship between the altruistic motive and dropout, mediated by academic engagement, whereas the relationships between intrinsic and extrinsic motives and academic engagement were not significant."/>
    <s v="[Jungert, Tomas; Alm, Fredrik; Thornberg, Robert] Linkoping Univ, Dept Behav Sci &amp; Learning, Linkoping, Sweden"/>
    <s v="Linkoping University"/>
    <s v="Jungert, T (corresponding author), Linkoping Univ, Dept Behav Sci &amp; Learning, Linkoping, Sweden."/>
    <s v="tomas.jungert@liu.se"/>
    <s v="Thornberg, Robert/I-8077-2012"/>
    <s v="Thornberg, Robert/0000-0001-9233-3862"/>
    <s v=""/>
    <s v=""/>
    <s v=""/>
    <s v=""/>
    <n v="41"/>
    <n v="54"/>
    <n v="60"/>
    <n v="0"/>
    <n v="38"/>
    <s v="ROUTLEDGE JOURNALS, TAYLOR &amp; FRANCIS LTD"/>
    <s v="ABINGDON"/>
    <s v="2-4 PARK SQUARE, MILTON PARK, ABINGDON OX14 4RN, OXON, ENGLAND"/>
    <s v="0260-7476"/>
    <s v="1360-0540"/>
    <s v=""/>
    <s v="J EDUC TEACHING"/>
    <s v="J. Educ. Teach."/>
    <s v="MAR 15"/>
    <x v="25"/>
    <n v="40"/>
    <n v="2"/>
    <s v=""/>
    <s v=""/>
    <s v=""/>
    <s v=""/>
    <n v="173"/>
    <n v="185"/>
    <s v=""/>
    <s v="10.1080/02607476.2013.869971"/>
    <s v="http://dx.doi.org/10.1080/02607476.2013.869971"/>
    <s v=""/>
    <s v=""/>
    <n v="13"/>
    <s v="Education &amp; Educational Research"/>
    <s v="Social Science Citation Index (SSCI)"/>
    <s v="Education &amp; Educational Research"/>
    <s v="292RU"/>
    <s v=""/>
    <s v=""/>
    <s v=""/>
    <s v=""/>
    <s v="2024-07-15"/>
    <x v="303"/>
    <s v="View Full Record in Web of Science"/>
  </r>
  <r>
    <x v="0"/>
    <x v="299"/>
    <s v=""/>
    <s v=""/>
    <s v=""/>
    <s v="Wilson, Denise; Jones, Diane; Kim, Mee Joo; Allendoerfer, Cheryl; Bates, Rebecca; Crawford, Joy; Floyd-Smith, Tamara; Plett, Melani; Veilleux, Nanette"/>
    <s v=""/>
    <s v=""/>
    <s v="The Link between Cocurricular Activities and Academic Engagement in Engineering Education"/>
    <x v="132"/>
    <s v=""/>
    <s v=""/>
    <s v="English"/>
    <s v="Article"/>
    <s v=""/>
    <s v=""/>
    <s v=""/>
    <s v=""/>
    <s v=""/>
    <s v="engagement; cocurricular; self-efficacy"/>
    <s v="SELF-EFFICACY BELIEFS; SCHOOL ACTIVITIES; EXTRACURRICULAR ACTIVITIES; OUTCOMES; PARTICIPATION; PERFORMANCE; RESOURCES; COMMUNITY; GAINS"/>
    <s v="BackgroundCocurricular and extracurricular activities benefit precollege students. Yet connections between these activities and academic outcomes in college are mixed or inconclusive. Little is known about how involvement in cocurricular activities is associated specifically with academic engagement in college. Purpose (Hypothesis)The purpose of this study was to understand the connection between cocurricular activities and academic engagement for engineering and computer science undergraduates. We hypothesized that cocurricular activities and engagement are not directly related but are associated with one another through interactions with academic self-efficacy. Design/MethodThis study surveyed engineering and computer science students at four different institutions. Data were analyzed using multiple linear regression models to understand the relationships between cocurricular activities and academic engagement. ResultsWhile relationships between cocurricular activities and academic engagement were not significant, interaction effects with academic self-efficacy were significant. Academic cocurricular activities interacted positively with, whereas nonacademic cocurricular activities interacted negatively with, relationships between self-efficacy and academic engagement. ConclusionsResults show that connections between cocurricular involvement and academic engagement not only occur in interactions with self-efficacy, but also depend on the nature of the cocurricular activity. Most students who are active in cocurricular activities report higher levels of engagement than do their nonactive peers for the same levels of self-efficacy."/>
    <s v="[Wilson, Denise; Jones, Diane; Crawford, Joy] Univ Washington, Seattle, WA 98195 USA; [Kim, Mee Joo] Univ Washington, Coll Educ, Seattle, WA 98195 USA; [Allendoerfer, Cheryl] Univ Washington, Coll Engn, Seattle, WA 98195 USA; [Bates, Rebecca] Minnesota State Univ, Mankato, MN 56001 USA; [Floyd-Smith, Tamara] Tuskegee Univ, Tuskegee, AL 36088 USA; [Plett, Melani] Seattle Pacific Univ, Seattle, WA 98119 USA; [Veilleux, Nanette] Simmons Coll, Boston, MA 02115 USA"/>
    <s v="University of Washington; University of Washington Seattle; University of Washington; University of Washington Seattle; University of Washington; University of Washington Seattle; Minnesota State Colleges &amp; Universities; Minnesota State University Mankato; Tuskegee University; Seattle Pacific University; Simmons University"/>
    <s v="Wilson, D (corresponding author), Univ Washington, Box 352500, Seattle, WA 98195 USA."/>
    <s v="denisew@u.washington.edu; jonesd@u.washington.edu; mjk5ad@uw.edu; callendo@u.washington.edu; bates@mnsu.edu; joyk@uw.edu; tfloyd@mytu.tuskegee.edu; mplett@spu.edu; nanette.veilleux@simmons.edu"/>
    <s v=""/>
    <s v="Wilson, Denise/0000-0002-2367-8602; Kim, Mee Joo/0000-0002-2773-9011; Veilleux, Nanette/0000-0001-9025-8969"/>
    <s v="National Science Foundation under the REESE program [DRL-0909817, 0910143, 0909659, 0909900, 0909850]; Division Of Research On Learning; Direct For Education and Human Resources [0909900, 0909817] Funding Source: National Science Foundation; Division Of Research On Learning; Direct For Education and Human Resources [0909659, 0909850, 0910143] Funding Source: National Science Foundation"/>
    <s v="National Science Foundation under the REESE program; Division Of Research On Learning; Direct For Education and Human Resources(National Science Foundation (NSF)NSF - Directorate for STEM Education (EDU)); Division Of Research On Learning; Direct For Education and Human Resources(National Science Foundation (NSF)NSF - Directorate for STEM Education (EDU))"/>
    <s v="The authors would like to gratefully acknowledge the National Science Foundation for their support of this work under the REESE program (DRL-0909817, 0910143, 0909659, 0909900, and 0909850). Any opinions, findings, conclusions, or recommendations expressed in this material are those of the authors and do not necessarily reflect the views of the National Science Foundation. The authors would also like to acknowledge valuable input from our external advisory board (Robin Adams, Purdue University; Karl Smith, University of Minnesota; and Shannon Gilmartin, Stanford University) and data collection efforts from graduate and undergraduate students at each partner institution. The authors also acknowledge the helpful feedback from anonymous reviewers."/>
    <s v=""/>
    <n v="51"/>
    <n v="22"/>
    <n v="36"/>
    <n v="0"/>
    <n v="33"/>
    <s v="AMER SOC ENGINEERING EDUCATION"/>
    <s v="WASHINGTON"/>
    <s v="1818 N ST, N W, STE 600, WASHINGTON, DC 20036 USA"/>
    <s v="1069-4730"/>
    <s v="2168-9830"/>
    <s v=""/>
    <s v="J ENG EDUC"/>
    <s v="J. Eng. Educ."/>
    <s v="OCT"/>
    <x v="25"/>
    <n v="103"/>
    <n v="4"/>
    <s v=""/>
    <s v=""/>
    <s v=""/>
    <s v=""/>
    <n v="625"/>
    <n v="651"/>
    <s v=""/>
    <s v="10.1002/jee.20057"/>
    <s v="http://dx.doi.org/10.1002/jee.20057"/>
    <s v=""/>
    <s v=""/>
    <n v="27"/>
    <s v="Education &amp; Educational Research; Education, Scientific Disciplines; Engineering, Multidisciplinary"/>
    <s v="Science Citation Index Expanded (SCI-EXPANDED); Social Science Citation Index (SSCI)"/>
    <s v="Education &amp; Educational Research; Engineering"/>
    <s v="AS6BY"/>
    <s v=""/>
    <s v=""/>
    <s v=""/>
    <s v=""/>
    <s v="2024-07-15"/>
    <x v="304"/>
    <s v="View Full Record in Web of Science"/>
  </r>
  <r>
    <x v="0"/>
    <x v="300"/>
    <s v=""/>
    <s v=""/>
    <s v=""/>
    <s v="Ouweneel, Else; Le Blanc, Pascale M.; Schaufeli, Wilmar B."/>
    <s v=""/>
    <s v=""/>
    <s v="On Being Grateful and Kind: Results of Two Randomized Controlled Trials on Study-Related Emotions and Academic Engagement"/>
    <x v="82"/>
    <s v=""/>
    <s v=""/>
    <s v="English"/>
    <s v="Article"/>
    <s v=""/>
    <s v=""/>
    <s v=""/>
    <s v=""/>
    <s v=""/>
    <s v="academic engagement; acts of kindness; emotions; thoughts of gratitude; positive psychology"/>
    <s v="WITHIN-DOMAIN RELATIONS; COUNTING BLESSINGS; POSITIVE EMOTIONS; BETWEEN-DOMAIN; HAPPINESS; STUDENTS; MOTIVATION; GRATITUDE; BURNOUT; INTERVENTIONS"/>
    <s v="Despite the large amount of research attention to engagement as well as positive psychology in a general context, there have been few attempts to increase academic well-being by means of positive psychological interventions. This article tests the potential of positive psychological interventions to enhance study-related positive emotions and academic engagement, and to reduce study-related negative emotions among university students. We modified two existing positive interventions that are aimed at increasing general happiness for use in an academic context. These interventions focused on thoughts of gratitude and acts of kindness, respectively. The present study consisted of two randomized controlled trials with experimental (thoughts of gratitude or acts of kindness) and control conditions in which participants were monitored on a daily basis during the one-week intervention, and additional pre-, post-, and follow-up assessments were carried out. Results revealed that the gratitude intervention had a significant positive effect on daily positive emotions only. The kindness intervention had a positive influence on both positive emotions and academic engagement, though not in the long run. The results showed no effects on negative emotions in either of the two interventions. Positive psychological interventions seem to foster positive emotions and academic engagement, but do not decrease negative emotions."/>
    <s v="[Ouweneel, Else; Schaufeli, Wilmar B.] Univ Utrecht, Dept Work &amp; Org Psychol, NL-3584 ZP Utrecht, Netherlands; [Le Blanc, Pascale M.] Eindhoven Univ Technol, Human Performance Management Grp, NL-5600 MB Eindhoven, Netherlands"/>
    <s v="Utrecht University; Eindhoven University of Technology"/>
    <s v="Schaufeli, WB (corresponding author), Univ Utrecht, Dept Psychol, POB 80-140, NL-3584 ZP Utrecht, Netherlands."/>
    <s v="w.schaufeli@uu.nl"/>
    <s v="Schaufeli, Wilmar/B-9645-2013"/>
    <s v="Schaufeli, Wilmar/0000-0002-6070-7150"/>
    <s v=""/>
    <s v=""/>
    <s v=""/>
    <s v=""/>
    <n v="39"/>
    <n v="52"/>
    <n v="71"/>
    <n v="5"/>
    <n v="71"/>
    <s v="ROUTLEDGE JOURNALS, TAYLOR &amp; FRANCIS LTD"/>
    <s v="ABINGDON"/>
    <s v="2-4 PARK SQUARE, MILTON PARK, ABINGDON OX14 4RN, OXON, ENGLAND"/>
    <s v="0022-3980"/>
    <s v="1940-1019"/>
    <s v=""/>
    <s v="J PSYCHOL"/>
    <s v="J. Psychol."/>
    <s v="JAN 1"/>
    <x v="25"/>
    <n v="148"/>
    <n v="1"/>
    <s v=""/>
    <s v=""/>
    <s v=""/>
    <s v=""/>
    <n v="37"/>
    <n v="60"/>
    <s v=""/>
    <s v="10.1080/00223980.2012.742854"/>
    <s v="http://dx.doi.org/10.1080/00223980.2012.742854"/>
    <s v=""/>
    <s v=""/>
    <n v="24"/>
    <s v="Psychology, Multidisciplinary"/>
    <s v="Social Science Citation Index (SSCI)"/>
    <s v="Psychology"/>
    <s v="248DH"/>
    <n v="24617270"/>
    <s v=""/>
    <s v=""/>
    <s v=""/>
    <s v="2024-07-15"/>
    <x v="305"/>
    <s v="View Full Record in Web of Science"/>
  </r>
  <r>
    <x v="0"/>
    <x v="301"/>
    <s v=""/>
    <s v=""/>
    <s v=""/>
    <s v="Carroll, Conor; O'Loughlin, Deirdre"/>
    <s v=""/>
    <s v=""/>
    <s v="Peer observation of teaching: enhancing academic engagement for new participants"/>
    <x v="71"/>
    <s v=""/>
    <s v=""/>
    <s v="English"/>
    <s v="Article"/>
    <s v=""/>
    <s v=""/>
    <s v=""/>
    <s v=""/>
    <s v=""/>
    <s v="peer observation; academic engagement; university teaching; teaching quality"/>
    <s v="HIGHER-EDUCATION; PROFESSIONAL-DEVELOPMENT"/>
    <s v="This research aims to uncover key motivations, barriers and outcomes associated with first-time users of peer observation of teaching within an Irish higher level academic context. Following preliminary research, a peer observation process was piloted on five self-selected peer observation faculty pairs involving peer observation training and focused in-depth pre- and post-observation interviews. Key themes which emerged included effective peer relationships, enhanced teaching and academic engagement. It is recommended that a successful peer observation system aimed particularly at novices should be voluntary, involving peer self-selection and mutual trust and collaboration between participants. An effective and tailored peer observation system should also lead to enhanced teaching and learning which is both valued by faculty and formally recognised by university management."/>
    <s v="[Carroll, Conor; O'Loughlin, Deirdre] Univ Limerick, Kemmy Business Sch, Dept Management &amp; Mkt, Limerick, Ireland"/>
    <s v="University of Limerick"/>
    <s v="O'Loughlin, D (corresponding author), Univ Limerick, Kemmy Business Sch, Dept Management &amp; Mkt, Limerick, Ireland."/>
    <s v="Deirdre.oloughlin@ul.ie"/>
    <s v=""/>
    <s v="Carroll, Conor/0000-0001-5509-3054; O'Loughlin, Deirdre/0000-0002-4287-8087"/>
    <s v=""/>
    <s v=""/>
    <s v=""/>
    <s v=""/>
    <n v="33"/>
    <n v="40"/>
    <n v="57"/>
    <n v="3"/>
    <n v="56"/>
    <s v="ROUTLEDGE JOURNALS, TAYLOR &amp; FRANCIS LTD"/>
    <s v="ABINGDON"/>
    <s v="2-4 PARK SQUARE, MILTON PARK, ABINGDON OX14 4RN, OXON, ENGLAND"/>
    <s v="1470-3297"/>
    <s v="1470-3300"/>
    <s v=""/>
    <s v="INNOV EDUC TEACH INT"/>
    <s v="Innov. Educ. Teach. Int."/>
    <s v="JUL 4"/>
    <x v="25"/>
    <n v="51"/>
    <n v="4"/>
    <s v=""/>
    <s v=""/>
    <s v=""/>
    <s v=""/>
    <n v="446"/>
    <n v="456"/>
    <s v=""/>
    <s v="10.1080/14703297.2013.778067"/>
    <s v="http://dx.doi.org/10.1080/14703297.2013.778067"/>
    <s v=""/>
    <s v=""/>
    <n v="11"/>
    <s v="Education &amp; Educational Research"/>
    <s v="Social Science Citation Index (SSCI)"/>
    <s v="Education &amp; Educational Research"/>
    <s v="AF8VE"/>
    <s v=""/>
    <s v=""/>
    <s v=""/>
    <s v=""/>
    <s v="2024-07-15"/>
    <x v="306"/>
    <s v="View Full Record in Web of Science"/>
  </r>
  <r>
    <x v="0"/>
    <x v="302"/>
    <s v=""/>
    <s v=""/>
    <s v=""/>
    <s v="Ulmanen, Sanna; Soini, Tiina; Pyhalto, Kirsi; Pietarinen, Janne"/>
    <s v=""/>
    <s v=""/>
    <s v="Strategies for academic engagement perceived by Finnish sixth and eighth graders"/>
    <x v="165"/>
    <s v=""/>
    <s v=""/>
    <s v="English"/>
    <s v="Article"/>
    <s v=""/>
    <s v=""/>
    <s v=""/>
    <s v=""/>
    <s v=""/>
    <s v="academic engagement; social strategies; teacher-student interaction; peer interaction"/>
    <s v="ADOLESCENTS SCHOOL BURNOUT; STUDENT ENGAGEMENT; MIDDLE SCHOOL; SELF-ESTEEM; ACHIEVEMENT TRAJECTORIES; INDIVIDUAL-DIFFERENCES; WORK ENGAGEMENT; PEER ACCEPTANCE; PERCEPTIONS; ENVIRONMENT"/>
    <s v="This study explores strategies students use to construct their academic engagement in the social environment of school. The study is based on group interview data collected from 161 sixth (78) and eighth (83) grade students. Students reflected both engaging and disengaging episodes. Data were content analysed. The results show that students reported using only confirming strategies in teacher-student interaction. More diverse strategies were described in relation to peer interaction. The results indicated that simultaneously maintaining functional peer relations and engaging effectively in academic activities is a highly challenging task which requires strategic flexibility and self-regulative skills. In terms of the development of more engaging learning environments for students, our results suggest that more attention should be paid to creating positive opportunities to participate, in terms of both academic activities and peer interaction."/>
    <s v="[Ulmanen, Sanna; Soini, Tiina] Univ Tampere, Sch Educ, Tampere 33014, Finland; [Pyhalto, Kirsi] Univ Helsinki, Ctr Res &amp; Dev Higher Educ, Inst Behav Sci, FIN-00014 Helsinki, Finland; [Pietarinen, Janne] Univ Eastern Finland, Sch Appl Educ Sci &amp; Teacher Educ, Kuopio, Finland"/>
    <s v="Tampere University; University of Helsinki; University of Eastern Finland"/>
    <s v="Ulmanen, S (corresponding author), Univ Tampere, Sch Educ, Akerlundinkatu 5, Tampere 33014, Finland."/>
    <s v="Sanna.Ulmanen@uta.fi"/>
    <s v=""/>
    <s v="Soini, Tiina/0000-0002-0637-8931; Ulmanen, Sanna/0000-0002-0361-4265"/>
    <s v=""/>
    <s v=""/>
    <s v=""/>
    <s v=""/>
    <n v="73"/>
    <n v="14"/>
    <n v="18"/>
    <n v="2"/>
    <n v="19"/>
    <s v="ROUTLEDGE JOURNALS, TAYLOR &amp; FRANCIS LTD"/>
    <s v="ABINGDON"/>
    <s v="2-4 PARK SQUARE, MILTON PARK, ABINGDON OX14 4RN, OXON, ENGLAND"/>
    <s v="0305-764X"/>
    <s v="1469-3577"/>
    <s v=""/>
    <s v="CAMB J EDUC"/>
    <s v="Camb. J. Educ"/>
    <s v=""/>
    <x v="25"/>
    <n v="44"/>
    <n v="3"/>
    <s v=""/>
    <s v=""/>
    <s v=""/>
    <s v=""/>
    <n v="425"/>
    <n v="443"/>
    <s v=""/>
    <s v="10.1080/0305764X.2014.921281"/>
    <s v="http://dx.doi.org/10.1080/0305764X.2014.921281"/>
    <s v=""/>
    <s v=""/>
    <n v="19"/>
    <s v="Education &amp; Educational Research"/>
    <s v="Social Science Citation Index (SSCI)"/>
    <s v="Education &amp; Educational Research"/>
    <s v="AL4JO"/>
    <s v=""/>
    <s v="Green Accepted"/>
    <s v=""/>
    <s v=""/>
    <s v="2024-07-15"/>
    <x v="307"/>
    <s v="View Full Record in Web of Science"/>
  </r>
  <r>
    <x v="0"/>
    <x v="303"/>
    <s v=""/>
    <s v=""/>
    <s v=""/>
    <s v="Cho, Moon-Heum; Cho, YoonJung"/>
    <s v=""/>
    <s v=""/>
    <s v="Instructor scaffolding for interaction and students' academic engagement in online learning: Mediating role of perceived online class goal structures"/>
    <x v="166"/>
    <s v=""/>
    <s v=""/>
    <s v="English"/>
    <s v="Article"/>
    <s v=""/>
    <s v=""/>
    <s v=""/>
    <s v=""/>
    <s v=""/>
    <s v="Role of online instructor; Scaffolding for interaction; Online class goal structures; Academic engagement; Online learning"/>
    <s v="ACHIEVEMENT; ORIENTATIONS; ENVIRONMENTS; MOTIVATION"/>
    <s v="The purpose of this study was to examine the relationship between instructor scaffolding for interaction and students' academic engagement in an online learning environment mediated by perceived class goal structures. Path analysis was used to explore the relationships among the variables. The data from 158 college students revealed that online instructors' scaffolding for interaction had a significantly positive influence on students' behavioral and emotional engagement and negative influence on behavioral and emotional disaffection mediated by perceived mastery goal structure in an online course. The link between instructors' scaffolding for interaction and behavioral engagement was also mediated by perceived performance-approach goal structure. Unlike the other two class goal structures, perceived performance-avoidance goal structure was not associated with instructors' scaffolding for interaction, but it was negatively associated with behavioral and emotional disaffection. (C) 2013 Elsevier Inc. All rights reserved."/>
    <s v="[Cho, Moon-Heum] Kent State Univ Stark, North Canton, OH 44720 USA; [Cho, YoonJung] Oklahoma State Univ, Sch Appl Hlth &amp; Educ Psychol, Stillwater, OK 74078 USA"/>
    <s v="University System of Ohio; Kent State University; Kent State University Stark; Oklahoma State University System; Oklahoma State University - Stillwater"/>
    <s v="Cho, MH (corresponding author), Kent State Univ Stark, 407 Main Hall, North Canton, OH 44720 USA."/>
    <s v="mhcho@kent.edu"/>
    <s v=""/>
    <s v=""/>
    <s v=""/>
    <s v=""/>
    <s v=""/>
    <s v=""/>
    <n v="28"/>
    <n v="66"/>
    <n v="97"/>
    <n v="3"/>
    <n v="72"/>
    <s v="ELSEVIER SCIENCE INC"/>
    <s v="NEW YORK"/>
    <s v="STE 800, 230 PARK AVE, NEW YORK, NY 10169 USA"/>
    <s v="1096-7516"/>
    <s v="1873-5525"/>
    <s v=""/>
    <s v="INTERNET HIGH EDUC"/>
    <s v="Internet High. Educ."/>
    <s v="APR"/>
    <x v="25"/>
    <n v="21"/>
    <s v=""/>
    <s v=""/>
    <s v=""/>
    <s v=""/>
    <s v=""/>
    <n v="25"/>
    <n v="30"/>
    <s v=""/>
    <s v="10.1016/j.iheduc.2013.10.008"/>
    <s v="http://dx.doi.org/10.1016/j.iheduc.2013.10.008"/>
    <s v=""/>
    <s v=""/>
    <n v="6"/>
    <s v="Education &amp; Educational Research"/>
    <s v="Social Science Citation Index (SSCI)"/>
    <s v="Education &amp; Educational Research"/>
    <s v="AF8QJ"/>
    <s v=""/>
    <s v=""/>
    <s v=""/>
    <s v=""/>
    <s v="2024-07-15"/>
    <x v="308"/>
    <s v="View Full Record in Web of Science"/>
  </r>
  <r>
    <x v="0"/>
    <x v="304"/>
    <s v=""/>
    <s v=""/>
    <s v=""/>
    <s v="Escolano-Perez, Elena"/>
    <s v=""/>
    <s v=""/>
    <s v="Cognitive-motivational variables of beginner university students in the first year of adaptation to the European Higher Education Area/Variables cognitivo-motivacionales del alumnado de nuevo ingreso en el primer ano de adaptacion al Espacio Europeo de Educacion Superior"/>
    <x v="167"/>
    <s v=""/>
    <s v=""/>
    <s v="English"/>
    <s v="Article"/>
    <s v=""/>
    <s v=""/>
    <s v=""/>
    <s v=""/>
    <s v=""/>
    <s v="academic goals; learning strategies; new students; European Higher Education Area; academic engagement; autonomous learning"/>
    <s v="ACHIEVEMENT GOALS; MULTIPLE GOALS; PERCEPTIONS; ORIENTATION"/>
    <s v="Within the European Higher Education Area (EHEA) the student is the main protagonist of the learning process. This means that teachers must be aware of the cognitive-motivational aspects that influence their learning. This study analyses the academic goals, learning strategies and levels of academic engagement shown by university students in their first year of adaptation to the European Higher Education Area, as well as the relationship between these variables. The results indicate that most students are averagely oriented towards learning goals and highly oriented towards achievement goals, regularly use a wide variety of learning strategies, and show average levels of academic engagement. The correlations between some of these variables are positive and significant. Further research needs to be carried out to understand the role played by different variables in constructing quality autonomous learning processes, not only in relation to students, as in the case of this study, but also in relation to teachers, tasks, contexts, and academic institutions, as well as the different interactions between them."/>
    <s v="Univ Zaragoza, E-50009 Zaragoza, Spain"/>
    <s v="University of Zaragoza"/>
    <s v="Escolano-Pérez, E (corresponding author), Univ Zaragoza, C Pedro Cerbuna 12, E-50009 Zaragoza, Spain."/>
    <s v="eescola@unizar.es"/>
    <s v="Escolano-Perez, Elena/H-5906-2015"/>
    <s v="Escolano-Perez, Elena/0000-0001-8471-9415"/>
    <s v=""/>
    <s v=""/>
    <s v=""/>
    <s v=""/>
    <n v="29"/>
    <n v="4"/>
    <n v="5"/>
    <n v="2"/>
    <n v="22"/>
    <s v="ROUTLEDGE JOURNALS, TAYLOR &amp; FRANCIS LTD"/>
    <s v="ABINGDON"/>
    <s v="2-4 PARK SQUARE, MILTON PARK, ABINGDON OX14 4RN, OXON, ENGLAND"/>
    <s v="1135-6405"/>
    <s v="1578-4118"/>
    <s v=""/>
    <s v="CULT EDUC"/>
    <s v="Cult. Educ."/>
    <s v="JUL 3"/>
    <x v="25"/>
    <n v="26"/>
    <n v="3"/>
    <s v=""/>
    <s v=""/>
    <s v=""/>
    <s v=""/>
    <n v="417"/>
    <n v="447"/>
    <s v=""/>
    <s v="10.1080/11356405.2014.965446"/>
    <s v="http://dx.doi.org/10.1080/11356405.2014.965446"/>
    <s v=""/>
    <s v=""/>
    <n v="31"/>
    <s v="Education &amp; Educational Research"/>
    <s v="Social Science Citation Index (SSCI)"/>
    <s v="Education &amp; Educational Research"/>
    <s v="AW5XR"/>
    <s v=""/>
    <s v=""/>
    <s v=""/>
    <s v=""/>
    <s v="2024-07-15"/>
    <x v="309"/>
    <s v="View Full Record in Web of Science"/>
  </r>
  <r>
    <x v="0"/>
    <x v="305"/>
    <s v=""/>
    <s v=""/>
    <s v=""/>
    <s v="van de Grift, Wim; Helms-Lorenz, Michelle; Maulana, Ridwan"/>
    <s v=""/>
    <s v=""/>
    <s v="Teaching skills of student teachers: Calibration of an evaluation instrument and its value in predicting student academic engagement"/>
    <x v="168"/>
    <s v=""/>
    <s v=""/>
    <s v="English"/>
    <s v="Article"/>
    <s v=""/>
    <s v=""/>
    <s v=""/>
    <s v=""/>
    <s v=""/>
    <s v="Teaching skills; Evaluation instrument; Rasch model; Student teachers; Secondary education"/>
    <s v="INSTRUCTION; MATHEMATICS; FEEDBACK; BEHAVIOR; OUTCOMES; ABILITY"/>
    <s v="Student teachers are expected to develop their teaching skills sooner and more rapidly. However, a sound evaluation instrument that can be used to diagnose and monitor the skilfulness level to aid formative assessment of student teachers is still limited. This article is aimed to calibrate and validate a teaching skill evaluation instrument for use in secondary education. A total of 264 student teachers in the Netherlands participated in the study. Rasch and multilevel analyses were used. Results suggest that the evaluation instrument meets the restrictive assumptions of the Rasch model and has predictive value for academic engagement. This adds validation evidence and justifies the calibration of the evaluation instrument to be used for monitoring the development of teacher's teaching skills. (C) 2014 Elsevier Ltd. All rights reserved."/>
    <s v="[van de Grift, Wim; Helms-Lorenz, Michelle; Maulana, Ridwan] Univ Groningen, Dept Teacher Educ, NL-9712 TS Groningen, Netherlands"/>
    <s v="University of Groningen"/>
    <s v="Maulana, R (corresponding author), Univ Groningen, Dept Teacher Educ, Grote Kruisstr 2-1, NL-9712 TS Groningen, Netherlands."/>
    <s v="r.maulana@rug.nl"/>
    <s v="Helms-Lorenz, Michelle/AAI-6377-2021"/>
    <s v="Helms-Lorenz, Michelle/0000-0001-9314-6962; van de Grift, Willem/0000-0001-9459-5292"/>
    <s v="Nederlandse organisatie voor Wetenschappelijk Onderzoek (NWO) [411-09-802]"/>
    <s v="Nederlandse organisatie voor Wetenschappelijk Onderzoek (NWO)(Netherlands Organization for Scientific Research (NWO))"/>
    <s v="Our special thanks go to Anna Verkade and Esther Canrinus for their significant commitment and dedication to contributing in the national project. This work was supported by the Nederlandse organisatie voor Wetenschappelijk Onderzoek (NWO, project number 411-09-802). NWO funds scientific research at Dutch universities and institutes."/>
    <s v=""/>
    <n v="85"/>
    <n v="68"/>
    <n v="72"/>
    <n v="3"/>
    <n v="43"/>
    <s v="ELSEVIER"/>
    <s v="AMSTERDAM"/>
    <s v="RADARWEG 29, 1043 NX AMSTERDAM, NETHERLANDS"/>
    <s v="0191-491X"/>
    <s v=""/>
    <s v=""/>
    <s v="STUD EDUC EVAL"/>
    <s v="Stud. Educ. Eval."/>
    <s v="DEC"/>
    <x v="25"/>
    <n v="43"/>
    <s v=""/>
    <s v=""/>
    <s v=""/>
    <s v=""/>
    <s v=""/>
    <n v="150"/>
    <n v="159"/>
    <s v=""/>
    <s v="10.1016/j.stueduc.2014.09.003"/>
    <s v="http://dx.doi.org/10.1016/j.stueduc.2014.09.003"/>
    <s v=""/>
    <s v=""/>
    <n v="10"/>
    <s v="Education &amp; Educational Research; Psychology, Educational"/>
    <s v="Social Science Citation Index (SSCI)"/>
    <s v="Education &amp; Educational Research; Psychology"/>
    <s v="CD2NY"/>
    <s v=""/>
    <s v=""/>
    <s v=""/>
    <s v=""/>
    <s v="2024-07-15"/>
    <x v="310"/>
    <s v="View Full Record in Web of Science"/>
  </r>
  <r>
    <x v="0"/>
    <x v="306"/>
    <s v=""/>
    <s v=""/>
    <s v=""/>
    <s v="Briesch, Amy M.; Volpe, Robert J.; Ferguson, Tyler David"/>
    <s v=""/>
    <s v=""/>
    <s v="The Influence of Student Characteristics on the Dependability of Behavioral Observation Data"/>
    <x v="88"/>
    <s v=""/>
    <s v=""/>
    <s v="English"/>
    <s v="Article"/>
    <s v=""/>
    <s v=""/>
    <s v=""/>
    <s v=""/>
    <s v=""/>
    <s v="systematic direct observation; generalizability theory; academic engagement; behavioral assessment"/>
    <s v="GENERALIZABILITY THEORY; ACADEMIC ENGAGEMENT; SINGLE-ITEM; RELIABILITY; SCORES; SCALES; TIME; ADHD"/>
    <s v="Although generalizability theory has been used increasingly in recent years to investigate the dependability of behavioral estimates, many of these studies have relied on use of general education populations as opposed to those students who are most likely to be referred for assessment due to problematic classroom behavior (e. g., inattention, disruption). The current study investigated the degree to which differences exist in terms of the magnitude of both variance component estimates and dependability coefficients between students nominated by their teachers for Tier 2 interventions due to classroom behavior problems and a general classroom sample (i.e., including both nominated and non-nominated students). The academic engagement levels of 16 (8 nominated, 8 non-nominated) middle school students were measured by 4 trained observers using momentary time-sampling procedures. A series of G and D studies were then conducted to determine whether the 2 groups were similar in terms of the (a) distribution of rating variance and (b) number of observations needed to achieve an adequate level of dependability. Results suggested that the behavior of students in the teacher-nominated group fluctuated more across time and that roughly twice as many observations would therefore be required to yield similar levels of dependability compared with the combined group. These findings highlight the importance of constructing samples of students that are comparable to those students with whom the measurement method is likely to be applied when conducting psychometric investigations of behavioral assessment tools."/>
    <s v="[Briesch, Amy M.; Volpe, Robert J.; Ferguson, Tyler David] Northeastern Univ, Dept Counseling &amp; Appl Educ Psychol, Sch Psychol Program, Boston, MA 02115 USA"/>
    <s v="Northeastern University"/>
    <s v="Briesch, AM (corresponding author), Northeastern Univ, Dept Counseling &amp; Appl Educ Psychol, 404 Int Village,360 Huntington Ave, Boston, MA 02115 USA."/>
    <s v="a.briesch@neu.edu"/>
    <s v="Volpe, Robert J/JCE-1208-2023"/>
    <s v=""/>
    <s v=""/>
    <s v=""/>
    <s v=""/>
    <s v=""/>
    <n v="24"/>
    <n v="14"/>
    <n v="20"/>
    <n v="1"/>
    <n v="9"/>
    <s v="AMER PSYCHOLOGICAL ASSOC"/>
    <s v="WASHINGTON"/>
    <s v="750 FIRST ST NE, WASHINGTON, DC 20002-4242 USA"/>
    <s v="1045-3830"/>
    <s v="1939-1560"/>
    <s v=""/>
    <s v="SCHOOL PSYCHOL QUART"/>
    <s v="Sch. Psychol. Q."/>
    <s v="JUN"/>
    <x v="25"/>
    <n v="29"/>
    <n v="2"/>
    <s v=""/>
    <s v=""/>
    <s v=""/>
    <s v=""/>
    <n v="171"/>
    <n v="181"/>
    <s v=""/>
    <s v="10.1037/spq0000042"/>
    <s v="http://dx.doi.org/10.1037/spq0000042"/>
    <s v=""/>
    <s v=""/>
    <n v="11"/>
    <s v="Psychology, Educational"/>
    <s v="Social Science Citation Index (SSCI)"/>
    <s v="Psychology"/>
    <s v="AJ6LL"/>
    <n v="24274156"/>
    <s v=""/>
    <s v=""/>
    <s v=""/>
    <s v="2024-07-15"/>
    <x v="311"/>
    <s v="View Full Record in Web of Science"/>
  </r>
  <r>
    <x v="0"/>
    <x v="307"/>
    <s v=""/>
    <s v=""/>
    <s v=""/>
    <s v="Kessels, Ursula; Heyder, Anke; Latsch, Martin; Hannover, Bettina"/>
    <s v=""/>
    <s v=""/>
    <s v="How gender differences in academic engagement relate to students' gender identity"/>
    <x v="169"/>
    <s v=""/>
    <s v=""/>
    <s v="English"/>
    <s v="Article"/>
    <s v=""/>
    <s v=""/>
    <s v=""/>
    <s v=""/>
    <s v=""/>
    <s v="academic achievement; gender stereotypes; gender differences; gender identity; academic engagement"/>
    <s v="SCHOOL; MATH; STEREOTYPES; MATHEMATICS; STRATEGY; PHYSICS; CHOICES; FEMALE; IMAGE"/>
    <s v="Background: Gender differences in educational outcomes encompass many different areas. For example, in some educational settings, boys lag behind girls on indicators of educational success, such as leaving certificates and type of school attended. In studies testing performance, boys typically show lower competence in reading compared with girls, yet tend to show higher competence in school subjects related to mathematics. While such differences in competence between the genders can be relatively small, they coincide with much greater differences in motivation-related variables emerging during the school years, and thus seem to channel students into lifelong gendered pathways via gendered educational and occupational preferences. Purpose: From a psychological perspective, we propose the Interests as Identity Regulation Model (IIRM) as a useful tool for understanding many of the gender differences in educational outcomes. Specifically, the focus is on two areas of research: girls' and women's under-representation in subjects such as maths and science; and boys' lower engagement at school in general. Sources of evidence: Findings from recent research, mostly from a psychological perspective using quantitative measures and empirical studies testing the IIRM, are reported to illustrate different aspects of the interplay between students' gender identity and gendered social meanings of academic domains (such as maths), as well as academic engagement in general. Main argument: IIRM suggests that the perceived fit between students' gender identity and the gendered social meanings associated with different possible behaviours at school (e.g. choosing a subject, investing effort or not) is a relevant heuristic for students' directing of their learning activities. The male stereotyping of maths and science implies a greater misfit between girls' gender identity and engagement in these domains. The perception that displaying effort and engagement at school is feminine leads to a misfit between boys' gender identity and academic engagement in general. Conclusions: Attempts to alleviate gender differences in educational outcomes that channel students into lifelong gendered pathways with regard to qualifications and occupations will benefit from an understanding of how closely these academic choices are related to students' gender identity. Interventions should aim at enhancing the individually perceived fit between a student's gender identity and engagement in specific subjects or learning activities. The nature of such interventions will be an important topic of future research."/>
    <s v="[Kessels, Ursula; Heyder, Anke; Latsch, Martin; Hannover, Bettina] Free Univ Berlin, Dept Educ &amp; Psychol, Berlin, Germany"/>
    <s v="Free University of Berlin"/>
    <s v="Kessels, U (corresponding author), Free Univ Berlin, Dept Educ &amp; Psychol, Berlin, Germany."/>
    <s v="ursula.kessels@fu-berlin.de"/>
    <s v="Hannover, Bettina/CAF-0847-2022; Heyder, Anke/U-2248-2019; Hannover, Bettina/CAH-6542-2022"/>
    <s v="Heyder, Anke/0000-0002-1578-4894; Hannover, Bettina/0000-0003-1916-8455"/>
    <s v=""/>
    <s v=""/>
    <s v=""/>
    <s v=""/>
    <n v="51"/>
    <n v="94"/>
    <n v="126"/>
    <n v="3"/>
    <n v="108"/>
    <s v="ROUTLEDGE JOURNALS, TAYLOR &amp; FRANCIS LTD"/>
    <s v="ABINGDON"/>
    <s v="2-4 PARK SQUARE, MILTON PARK, ABINGDON OX14 4RN, OXON, ENGLAND"/>
    <s v="0013-1881"/>
    <s v="1469-5847"/>
    <s v=""/>
    <s v="EDUC RES-UK"/>
    <s v="Educ. Res."/>
    <s v="APR 3"/>
    <x v="25"/>
    <n v="56"/>
    <n v="2"/>
    <s v=""/>
    <s v=""/>
    <s v="SI"/>
    <s v=""/>
    <n v="220"/>
    <n v="229"/>
    <s v=""/>
    <s v="10.1080/00131881.2014.898916"/>
    <s v="http://dx.doi.org/10.1080/00131881.2014.898916"/>
    <s v=""/>
    <s v=""/>
    <n v="10"/>
    <s v="Education &amp; Educational Research"/>
    <s v="Social Science Citation Index (SSCI)"/>
    <s v="Education &amp; Educational Research"/>
    <s v="AG0ET"/>
    <s v=""/>
    <s v=""/>
    <s v=""/>
    <s v=""/>
    <s v="2024-07-15"/>
    <x v="312"/>
    <s v="View Full Record in Web of Science"/>
  </r>
  <r>
    <x v="0"/>
    <x v="308"/>
    <s v=""/>
    <s v=""/>
    <s v=""/>
    <s v="Liebana-Presa, Cristina; Elena Fernandez-Martinez, Ma; Ruiz Gandara, Africa; Carmen Munoz-Villanueva, Ma; Maria Vazquez-Casares, Ana; Aurora Rodriguez-Borrego, Ma"/>
    <s v=""/>
    <s v=""/>
    <s v="PSYCHOLOGICAL DISTRESS IN HEALTH SCIENCES COLLEGE STUDENTS AND ITS RELATIONSHIP WITH ACADEMIC ENGAGEMENT"/>
    <x v="170"/>
    <s v=""/>
    <s v=""/>
    <s v="Spanish"/>
    <s v="Article"/>
    <s v=""/>
    <s v=""/>
    <s v=""/>
    <s v=""/>
    <s v=""/>
    <s v="Engagement; Psychological distress; Nursing; Physiotherapy; Undergraduate students"/>
    <s v="NURSING-STUDENTS; MENTAL-HEALTH; STRESS; WORK"/>
    <s v="Objective: To determine the prevalence of psychological distress and its relationship with academic engagement (absorption, dedication and vigor), sex and degree among students from four public universities. Method: A non-experimental, comparative correlational, quantitative investigation without intervention. Study population: 1840 nursing and physical therapy students. The data collection tool used was a questionnaire. Results: A 32.2% prevalence of psychological distress was found in the subjects; a correlation between vigor and psychological distress was found for all of the subjects and also for women. High absorption and dedication scores and low psychological distress scores predicted higher vigor scores. Conclusion: The risk of psychological distress is high, especially for women. Women seem to have a higher level of psychological distress than men. Vigor, energy and mental resilience positively influence psychological distress and can be a vehicle for better results during the learning and studying process."/>
    <s v="[Liebana-Presa, Cristina; Elena Fernandez-Martinez, Ma; Maria Vazquez-Casares, Ana] Univ Leon, Dept Enfermeria &amp; Fisioterapia, Leon 24400, Spain; [Ruiz Gandara, Africa] Univ Cordoba, Dept Estadist Econometria Invest Operat Org Empre, Cordoba, Spain; [Carmen Munoz-Villanueva, Ma] Inst Maimonides Invest Biomed Cordoba, Responsable Area Metodol &amp; Estadist, Cordoba, Spain; [Aurora Rodriguez-Borrego, Ma] Univ Leon, Dept Enfermeria, Leon 24400, Spain"/>
    <s v="Universidad de Leon; Universidad de Cordoba; Universidad de Leon"/>
    <s v="Liébana-Presa, C (corresponding author), Univ Leon, Campus Ponferrada,Avda Astorga S-N, Leon 24400, Spain."/>
    <s v="cliep@unileon.es"/>
    <s v="vázquez-casares, ana/J-5651-2013; Liebana-Presa, Cristina/O-1771-2017; Fernández-Martínez, Elena/I-8357-2017; vázquez-casares, ana/JBR-8754-2023; Vazquez-Casares, Ana/AFP-7352-2022; Ruiz-Gandara, Africa/O-4378-2017"/>
    <s v="vázquez-casares, ana/0000-0002-0360-5262; Liebana-Presa, Cristina/0000-0003-1272-3014; Fernández-Martínez, Elena/0000-0002-8582-6631; Ruiz-Gandara, Africa/0000-0001-9764-925X"/>
    <s v=""/>
    <s v=""/>
    <s v=""/>
    <s v=""/>
    <n v="29"/>
    <n v="27"/>
    <n v="31"/>
    <n v="0"/>
    <n v="39"/>
    <s v="UNIV SAO PAOLO"/>
    <s v="CERQUERA CESAR"/>
    <s v="AV DR ENEAS DE CARVALHO AGUIAR, 419, CERQUERA CESAR, SP 05403-000, BRAZIL"/>
    <s v="0080-6234"/>
    <s v="1980-220X"/>
    <s v=""/>
    <s v="REV ESC ENFERM USP"/>
    <s v="Rev. Esc. Enferm. USP"/>
    <s v="AUG"/>
    <x v="25"/>
    <n v="48"/>
    <n v="4"/>
    <s v=""/>
    <s v=""/>
    <s v=""/>
    <s v=""/>
    <n v="715"/>
    <n v="722"/>
    <s v=""/>
    <s v="10.1590/S0080-623420140000400020"/>
    <s v="http://dx.doi.org/10.1590/S0080-623420140000400020"/>
    <s v=""/>
    <s v=""/>
    <n v="8"/>
    <s v="Nursing"/>
    <s v="Science Citation Index Expanded (SCI-EXPANDED); Social Science Citation Index (SSCI)"/>
    <s v="Nursing"/>
    <s v="AS0TK"/>
    <n v="25338254"/>
    <s v="Green Submitted, gold"/>
    <s v=""/>
    <s v=""/>
    <s v="2024-07-15"/>
    <x v="313"/>
    <s v="View Full Record in Web of Science"/>
  </r>
  <r>
    <x v="0"/>
    <x v="309"/>
    <s v=""/>
    <s v=""/>
    <s v=""/>
    <s v="Kim, Mi-seon; Blair, Kwang-Sun Cho; Lim, Kyoung-won"/>
    <s v=""/>
    <s v=""/>
    <s v="Using tablet assisted Social Stories™ to improve classroom behavior for adolescents with intellectual disabilities"/>
    <x v="144"/>
    <s v=""/>
    <s v=""/>
    <s v="English"/>
    <s v="Article"/>
    <s v=""/>
    <s v=""/>
    <s v=""/>
    <s v=""/>
    <s v=""/>
    <s v="Tablet; Multimedia; Social Stories (TM); Intellectual disabilities; Problem behavior; Academic engagement"/>
    <s v="AUTISM SPECTRUM DISORDERS; SPEECH-GENERATING DEVICE; CHALLENGING BEHAVIOR; 2 STUDENTS; CHILDREN; SKILLS; IPAD; INSTRUCTION; ENGAGEMENT; IPOD"/>
    <s v="The present study examined the use of tablet assisted Social Stories (TM) intervention for three high school students with severe intellectual disabilities whose problem behavior interfered with their learning and caused classroom disruptions. A multiple probe design across participants was employed to test the impact of the tablet assisted SS on the participants' target behaviors. During intervention, the participants read the Social Stories that were created on Prezi and accessed via Quick Response (QR) codes using a Galaxy Tap smart tablet before participating in an academic period. Data indicated that the SS intervention decreased disruptive behavior and increased academic engagement in all three participants. All three demonstrated generalization of behaviors to a nontargeted academic period and maintenance of improved behaviors at the 2-week follow-up. (C) 2014 Elsevier Ltd. All rights reserved."/>
    <s v="[Kim, Mi-seon; Lim, Kyoung-won] Kongju Natl Univ, Gongju, South Korea; [Blair, Kwang-Sun Cho] Univ S Florida, Tampa, FL 33612 USA"/>
    <s v="Kongju National University; State University System of Florida; University of South Florida"/>
    <s v="Blair, KSC (corresponding author), Univ S Florida, 13301 Bruce B Downs Blvd,MHC 2336, Tampa, FL 33612 USA."/>
    <s v="kwangsun@usf.edu"/>
    <s v=""/>
    <s v=""/>
    <s v=""/>
    <s v=""/>
    <s v=""/>
    <s v=""/>
    <n v="75"/>
    <n v="29"/>
    <n v="30"/>
    <n v="3"/>
    <n v="133"/>
    <s v="PERGAMON-ELSEVIER SCIENCE LTD"/>
    <s v="OXFORD"/>
    <s v="THE BOULEVARD, LANGFORD LANE, KIDLINGTON, OXFORD OX5 1GB, ENGLAND"/>
    <s v="0891-4222"/>
    <s v=""/>
    <s v=""/>
    <s v="RES DEV DISABIL"/>
    <s v="Res. Dev. Disabil."/>
    <s v="SEP"/>
    <x v="25"/>
    <n v="35"/>
    <n v="9"/>
    <s v=""/>
    <s v=""/>
    <s v=""/>
    <s v=""/>
    <n v="2241"/>
    <n v="2251"/>
    <s v=""/>
    <s v="10.1016/j.ridd.2014.05.011"/>
    <s v="http://dx.doi.org/10.1016/j.ridd.2014.05.011"/>
    <s v=""/>
    <s v=""/>
    <n v="11"/>
    <s v="Education, Special; Rehabilitation"/>
    <s v="Social Science Citation Index (SSCI)"/>
    <s v="Education &amp; Educational Research; Rehabilitation"/>
    <s v="AK1MM"/>
    <n v="24927518"/>
    <s v=""/>
    <s v=""/>
    <s v=""/>
    <s v="2024-07-15"/>
    <x v="314"/>
    <s v="View Full Record in Web of Science"/>
  </r>
  <r>
    <x v="0"/>
    <x v="310"/>
    <s v=""/>
    <s v=""/>
    <s v=""/>
    <s v="Landau, Mark J.; Oyserman, Daphna; Keefer, Lucas A.; Smith, George C."/>
    <s v=""/>
    <s v=""/>
    <s v="The College Journey and Academic Engagement: How Metaphor Use Enhances Identity-Based Motivation"/>
    <x v="95"/>
    <s v=""/>
    <s v=""/>
    <s v="English"/>
    <s v="Article"/>
    <s v=""/>
    <s v=""/>
    <s v=""/>
    <s v=""/>
    <s v=""/>
    <s v="academic achievement; conceptual metaphor theory; goals; identity-based motivation; possible selves"/>
    <s v="POSSIBLE SELVES INTERVENTION; INDIVIDUAL-DIFFERENCES; SELF-REGULATION; STUDENTS; GOAL; REPRESENTATIONS; EXPECTATIONS; PERFORMANCE; EXPERIENCES; PSYCHOLOGY"/>
    <s v="People commonly talk about goals metaphorically as destinations on physical paths extending into the future or as contained in future periods. Does metaphor use have consequences for people's motivation to engage in goal-directed action? Three experiments examine the effect of metaphor use on students' engagement with their academic possible identity: their image of themselves as academically successful graduates. Students primed to frame their academic possible identity using the goal-as-journey metaphor reported stronger academic intention, and displayed increased effort on academic tasks, compared to students primed with a nonacademic possible identity, a different metaphoric framing (goal-as-contained-entity), and past academic achievements (Studies 1-2). This motivating effect persisted up to a week later as reflected in final exam performance (Study 3). Four experiments examine the cognitive processes underlying this effect. Conceptual metaphor theory posits that an accessible metaphor transfers knowledge between dissimilar concepts. As predicted in this paradigm, a journey-metaphoric framing of a possible academic identity transferred confidence in the procedure, or action sequence, required to attain that possible identity, which in turn led participants to perceive that possible identity as more connected to their current identity (Study 4). Drawing on identity-based motivation theory, we hypothesized that strengthened current/possible identity connection would mediate the journey framing's motivating effect. This mediational process predicted students' academic engagement (Study 5) and an online sample's engagement with possible identities in other domains (Study 6). Also as predicted, journey framing increased academic engagement particularly among students reporting a weak connection to their academic possible identity (Study 7)."/>
    <s v="[Landau, Mark J.; Keefer, Lucas A.] Univ Kansas, Dept Psychol, Lawrence, KS 66045 USA; [Oyserman, Daphna] Univ So Calif, Dept Psychol, Los Angeles, CA 90089 USA; [Smith, George C.] Univ Michigan, Dept Psychol, Ann Arbor, MI 48109 USA"/>
    <s v="University of Kansas; University of Southern California; University of Michigan System; University of Michigan"/>
    <s v="Landau, MJ (corresponding author), Univ Kansas, Dept Psychol, 1415 Jayhawk Blvd,Fraser Hall,Room 426, Lawrence, KS 66045 USA."/>
    <s v="mjlandau@ku.edu"/>
    <s v="Oyserman, Daphna/U-3207-2019"/>
    <s v="Oyserman, Daphna/0000-0002-2727-2167"/>
    <s v="Direct For Social, Behav &amp; Economic Scie; Division Of Behavioral and Cognitive Sci [1222047] Funding Source: National Science Foundation"/>
    <s v="Direct For Social, Behav &amp; Economic Scie; Division Of Behavioral and Cognitive Sci(National Science Foundation (NSF)NSF - Directorate for Social, Behavioral &amp; Economic Sciences (SBE))"/>
    <s v=""/>
    <s v=""/>
    <n v="89"/>
    <n v="78"/>
    <n v="102"/>
    <n v="5"/>
    <n v="76"/>
    <s v="AMER PSYCHOLOGICAL ASSOC"/>
    <s v="WASHINGTON"/>
    <s v="750 FIRST ST NE, WASHINGTON, DC 20002-4242 USA"/>
    <s v="0022-3514"/>
    <s v="1939-1315"/>
    <s v=""/>
    <s v="J PERS SOC PSYCHOL"/>
    <s v="J. Pers. Soc. Psychol."/>
    <s v="MAY"/>
    <x v="25"/>
    <n v="106"/>
    <n v="5"/>
    <s v=""/>
    <s v=""/>
    <s v=""/>
    <s v=""/>
    <n v="679"/>
    <n v="698"/>
    <s v=""/>
    <s v="10.1037/a0036414"/>
    <s v="http://dx.doi.org/10.1037/a0036414"/>
    <s v=""/>
    <s v=""/>
    <n v="20"/>
    <s v="Psychology, Social"/>
    <s v="Social Science Citation Index (SSCI)"/>
    <s v="Psychology"/>
    <s v="AF4NF"/>
    <n v="24749818"/>
    <s v=""/>
    <s v=""/>
    <s v=""/>
    <s v="2024-07-15"/>
    <x v="315"/>
    <s v="View Full Record in Web of Science"/>
  </r>
  <r>
    <x v="0"/>
    <x v="311"/>
    <s v=""/>
    <s v=""/>
    <s v=""/>
    <s v="Opdenakker, M. C. J. L."/>
    <s v=""/>
    <s v=""/>
    <s v="Teacher-student relationships from a motivational perspective: The importance of involved and supportive teachers"/>
    <x v="171"/>
    <s v=""/>
    <s v=""/>
    <s v="Dutch"/>
    <s v="Article"/>
    <s v=""/>
    <s v=""/>
    <s v=""/>
    <s v=""/>
    <s v=""/>
    <s v=""/>
    <s v="SELF-DETERMINATION THEORY; OF-THE-ART; ADOLESCENTS PERCEPTIONS; AUTONOMY SUPPORT; ENGAGEMENT; SCHOOL; CLASSROOM; STATE; NEED; RELATEDNESS"/>
    <s v="In this article, teacher-student relationships are approached from a motivational perspective. Theoretical underpinnings come from Self-determination theory. Basic assumptions and central concepts of this theory are discussed. The meaning of this theory to the educational context, here teacher-student relationships, is focused on and examples of empirical evidence are given. Four studies conducted in the Netherlands (in primary and secondary education), which reveal relevance for the main concepts of Self-determination theory, are discussed. Attention is paid to basic need satisfaction in teacher-student relationships, the development of teacher-student relationships across the school year and connections between characteristics of teacher-student relationships and affective student outcomes (motivation, academic engagement). Multilevel (growth curve) analyses were used to explore developments of and connections between teacher-student relationships and affective student outcomes. Finally, the relevance of Selfdetermination theory for the optimization of teacher-student relationships in relation to students' motivation and academic engagement is discussed."/>
    <s v="Univ Groningen, Gronings Inst Onderwijsonderzoek GION, NL-9700 AB Groningen, Netherlands"/>
    <s v="University of Groningen"/>
    <s v="Opdenakker, MCJL (corresponding author), Univ Groningen, Gronings Inst Onderwijsonderzoek GION, NL-9700 AB Groningen, Netherlands."/>
    <s v="m.c.j.l.opdenakker@rug.nl"/>
    <s v=""/>
    <s v=""/>
    <s v=""/>
    <s v=""/>
    <s v=""/>
    <s v=""/>
    <n v="54"/>
    <n v="3"/>
    <n v="3"/>
    <n v="3"/>
    <n v="45"/>
    <s v="VOR-VFO"/>
    <s v="EINDHOVEN"/>
    <s v="P/A EINDHOVEN SCH EDUC, DR P DEN BROK, POSTBUS 513, EINDHOVEN, 5600 MB, NETHERLANDS"/>
    <s v="0165-0645"/>
    <s v=""/>
    <s v=""/>
    <s v="PEDAGOG STUD"/>
    <s v="Pedagog. Stud."/>
    <s v=""/>
    <x v="25"/>
    <n v="91"/>
    <n v="5"/>
    <s v=""/>
    <s v=""/>
    <s v=""/>
    <s v=""/>
    <n v="332"/>
    <n v="351"/>
    <s v=""/>
    <s v=""/>
    <s v=""/>
    <s v=""/>
    <s v=""/>
    <n v="20"/>
    <s v="Education &amp; Educational Research"/>
    <s v="Social Science Citation Index (SSCI)"/>
    <s v="Education &amp; Educational Research"/>
    <s v="AR5NR"/>
    <s v=""/>
    <s v=""/>
    <s v=""/>
    <s v=""/>
    <s v="2024-07-15"/>
    <x v="316"/>
    <s v="View Full Record in Web of Science"/>
  </r>
  <r>
    <x v="0"/>
    <x v="312"/>
    <s v=""/>
    <s v=""/>
    <s v=""/>
    <s v="Moller, Stephanie; Stearns, Elizabeth; Mickelson, Roslyn Arlin; Bottia, Martha Cecilia; Banerjee, Neena"/>
    <s v=""/>
    <s v=""/>
    <s v="Is Academic Engagement the Panacea for Achievement in Mathematics across Racial/Ethnic Groups? Assessing the Role of Teacher Culture"/>
    <x v="172"/>
    <s v=""/>
    <s v=""/>
    <s v="English"/>
    <s v="Article"/>
    <s v=""/>
    <s v=""/>
    <s v=""/>
    <s v=""/>
    <s v=""/>
    <s v=""/>
    <s v="EXPLORATORY FACTOR-ANALYSIS; STUDENT ENGAGEMENT; SCHOOL ENGAGEMENT; RACIAL MISMATCH; COLLEGIAL FOCUS; CLASSROOM; RACE; MOTIVATION; AMERICAN; MIDDLE"/>
    <s v="Student engagement with school symbolizes efforts toward learning and is one of the strongest predictors of academic success. However, returns to engagement vary across racial and ethnic groups. Scholars have established that human agency is constrained by organizational environments, but they have not adequately assessed whether the advantages associated with engagement and the disadvantages associated with disengagement accrue evenly to groups of students depending on the educational environment. Using ECLS-K data, we examine how one aspect of schools' organizational culture-Collective Pedagogical Teacher Culture-moderates the relationship between engagement and mathematics achievement for students of different racial/ethnic groups in elementary school. Our study suggests that exhibiting the attributes that are valued in American society, i.e., academic engagement or, more abstractly, a strong ethic toward working academically, is not sufficient for the mathematics achievement of many students-especially minority youth. Students must study in environments that nourish and capitalize upon those attributes so that diverse students can enhance their academic trajectories. Teachers are critical for student learning, and when teachers perceive the presence of Collective Pedagogical Teacher Cultures, returns to student engagement are higher."/>
    <s v="[Moller, Stephanie; Stearns, Elizabeth; Mickelson, Roslyn Arlin; Bottia, Martha Cecilia] Univ N Carolina, Charlotte, NC 28223 USA; [Banerjee, Neena] Valdosta State Univ, Valdosta, GA USA"/>
    <s v="University of North Carolina; University of North Carolina Charlotte; University System of Georgia; Valdosta State University"/>
    <s v="Moller, S (corresponding author), Univ N Carolina, Charlotte, NC 28223 USA."/>
    <s v=""/>
    <s v="Banerjee, Neena/K-5049-2019; Bottia, Martha/AAT-2047-2020"/>
    <s v="Banerjee, Neena/0000-0002-6740-630X; Moller, Stephanie/0000-0002-8239-719X"/>
    <s v=""/>
    <s v=""/>
    <s v=""/>
    <s v=""/>
    <n v="83"/>
    <n v="9"/>
    <n v="32"/>
    <n v="0"/>
    <n v="28"/>
    <s v="OXFORD UNIV PRESS INC"/>
    <s v="CARY"/>
    <s v="JOURNALS DEPT, 2001 EVANS RD, CARY, NC 27513 USA"/>
    <s v="0037-7732"/>
    <s v="1534-7605"/>
    <s v=""/>
    <s v="SOC FORCES"/>
    <s v="Soc. Forces"/>
    <s v="JUN"/>
    <x v="25"/>
    <n v="92"/>
    <n v="4"/>
    <s v=""/>
    <s v=""/>
    <s v=""/>
    <s v=""/>
    <s v=""/>
    <s v=""/>
    <s v=""/>
    <s v="10.1093/sf/sou018"/>
    <s v="http://dx.doi.org/10.1093/sf/sou018"/>
    <s v=""/>
    <s v=""/>
    <n v="32"/>
    <s v="Sociology"/>
    <s v="Social Science Citation Index (SSCI)"/>
    <s v="Sociology"/>
    <s v="AH8TT"/>
    <s v=""/>
    <s v=""/>
    <s v=""/>
    <s v=""/>
    <s v="2024-07-15"/>
    <x v="317"/>
    <s v="View Full Record in Web of Science"/>
  </r>
  <r>
    <x v="0"/>
    <x v="313"/>
    <s v=""/>
    <s v=""/>
    <s v=""/>
    <s v="Barkoukis, V.; Taylor, I.; Chanal, J.; Ntoumanis, N."/>
    <s v=""/>
    <s v=""/>
    <s v="The relation between student motivation and student grades in physical education: A 3-year investigation"/>
    <x v="173"/>
    <s v=""/>
    <s v=""/>
    <s v="English"/>
    <s v="Article"/>
    <s v=""/>
    <s v=""/>
    <s v=""/>
    <s v=""/>
    <s v=""/>
    <s v="Motivational regulations; achievement; grades; physical education; longitudinal; multilevel modeling"/>
    <s v="SELF-DETERMINATION THEORY; HIGH-SCHOOL-STUDENTS; ACADEMIC MOTIVATION; DETERMINATION PERSPECTIVE; ACHIEVEMENT GOALS; TASK-VALUE; MODEL; AMOTIVATION; CONTEXTS; PARTICIPATION"/>
    <s v="Enhancing students' academic engagement is the key element of the educational process; hence, research in this area has focused on understanding the mechanisms that can lead to increased academic engagement. The present study investigated the relation between motivation and grades in physical education (PE) employing a 3-year longitudinal design. Three hundred fifty-four Greek high school students participated in the study. Students completed measures of motivation to participate in PE on six occasions; namely, at the start and the end of the school year in the first, second, and third year of junior high school. Students' PE grades were also recorded at these time points. The results of the multilevel growth models indicated that students' PE grades increased over the 3 years and students had better PE grades at the end of each year than at the beginning of the subsequent year. In general, students and classes with higher levels of controlling motivation achieved lower PE grades, whereas higher levels of autonomous motivation were associated with higher PE grades. These findings provide new insight on the associations between class- and individual-level motivation with objectively assessed achievement in PE."/>
    <s v="[Barkoukis, V.] Aristotle Univ Thessaloniki, Dept Phys Educ &amp; Sport Sci, Thessaloniki 54124, Greece; [Taylor, I.] Univ Loughborough, Sch Sport Exercise &amp; Hlth Sci, Loughborough, Leics, England; [Chanal, J.] Univ Geneva, Sch Psychol, Geneva, Switzerland; [Ntoumanis, N.] Univ Birmingham, Sch Sport &amp; Exercise Sci, Birmingham, W Midlands, England"/>
    <s v="Aristotle University of Thessaloniki; Loughborough University; University of Geneva; University of Birmingham"/>
    <s v="Barkoukis, V (corresponding author), Aristotle Univ Thessaloniki, Dept Phys Educ &amp; Sport Sci, Thessaloniki 54124, Greece."/>
    <s v="bark@phed.auth.gr"/>
    <s v="Ntoumanis, Nikos/R-1039-2017"/>
    <s v="Ntoumanis, Nikos/0000-0001-7122-3795; Chanal, Julien/0000-0002-9670-1340"/>
    <s v=""/>
    <s v=""/>
    <s v=""/>
    <s v=""/>
    <n v="45"/>
    <n v="26"/>
    <n v="31"/>
    <n v="0"/>
    <n v="37"/>
    <s v="WILEY"/>
    <s v="HOBOKEN"/>
    <s v="111 RIVER ST, HOBOKEN 07030-5774, NJ USA"/>
    <s v="0905-7188"/>
    <s v="1600-0838"/>
    <s v=""/>
    <s v="SCAND J MED SCI SPOR"/>
    <s v="Scand. J. Med. Sci. Sports"/>
    <s v="OCT"/>
    <x v="25"/>
    <n v="24"/>
    <n v="5"/>
    <s v=""/>
    <s v=""/>
    <s v=""/>
    <s v=""/>
    <s v="E406"/>
    <s v="E414"/>
    <s v=""/>
    <s v="10.1111/sms.12174"/>
    <s v="http://dx.doi.org/10.1111/sms.12174"/>
    <s v=""/>
    <s v=""/>
    <n v="9"/>
    <s v="Sport Sciences"/>
    <s v="Science Citation Index Expanded (SCI-EXPANDED); Social Science Citation Index (SSCI)"/>
    <s v="Sport Sciences"/>
    <s v="AQ4DT"/>
    <n v="24433528"/>
    <s v="Green Submitted"/>
    <s v=""/>
    <s v=""/>
    <s v="2024-07-15"/>
    <x v="318"/>
    <s v="View Full Record in Web of Science"/>
  </r>
  <r>
    <x v="0"/>
    <x v="314"/>
    <s v=""/>
    <s v=""/>
    <s v=""/>
    <s v="Hicks, Brian M.; Johnson, Wendy; Durbin, C. Emily; Blonigen, Daniel M.; Iacono, William G.; McGue, Matt"/>
    <s v=""/>
    <s v=""/>
    <s v="Delineating Selection and Mediation Effects Among Childhood Personality and Environmental Risk Factors in the Development of Adolescent Substance Abuse"/>
    <x v="49"/>
    <s v=""/>
    <s v=""/>
    <s v="English"/>
    <s v="Article"/>
    <s v=""/>
    <s v=""/>
    <s v=""/>
    <s v=""/>
    <s v=""/>
    <s v="Substance abuse; Personality; Environmental risk; Longitudinal"/>
    <s v="BEHAVIORAL DISINHIBITION; GENETIC INFLUENCE; EARLY ADULTHOOD; ALCOHOL-USE; ONSET; TWIN; PSYCHOPATHY; DEPENDENCE; CHILDREN; TRAITS"/>
    <s v="Utilizing the large, longitudinal Minnesota Twin Family Study (N = 2510; 96 % European American ancestry), we examined the influence of several person-environment transactions on adolescent substance abuse. We focused on the two childhood personality traits found to be most predictive of substance abuse in this sample-socialization (willingness to follow rules and endorse conventional values) and boldness (social engagement and assurance, stress resilience, thrill seeking)-and the environmental variables of antisocial and prosocial peers, academic engagement, parent-child relationship quality, and stressful life events. Path analysis revealed that low socialization had a selection effect for each environmental risk factor, that is, socialization at age 11 predicted environmental risk at age 14, after controlling for the stability of the environmental variables from ages 11 to 14. Antisocial peers and academic engagement at age 14 then mediated some of the risk of low socialization on substance abuse at age 17, but the majority of risk for substance abuse was accounted for by the stability of socialization from age 11 to 14. Boldness at age 11 also increased risk for substance abuse, but did so primarily via a direct effect. The findings help to parse the nature of person-environment transactions across multiple personality traits and contextual risk factors that contribute to adolescent substance abuse."/>
    <s v="[Hicks, Brian M.] Univ Michigan, Dept Psychiat, Ann Arbor, MI 48109 USA; [Johnson, Wendy] Univ Edinburgh, Dept Psychol, Edinburgh, Midlothian, Scotland; [Durbin, C. Emily] Michigan State Univ, Dept Psychol, E Lansing, MI 48824 USA; [Blonigen, Daniel M.] Palo Alto Hlth Care Syst, Dept Vet Affairs, Palo Alto, CA USA; [Iacono, William G.; McGue, Matt] Univ Minnesota, Dept Psychol, Minneapolis, MN 55455 USA"/>
    <s v="University of Michigan System; University of Michigan; University of Edinburgh; Michigan State University; US Department of Veterans Affairs; Veterans Health Administration (VHA); VA Palo Alto Health Care System; University of Minnesota System; University of Minnesota Twin Cities"/>
    <s v="Hicks, BM (corresponding author), Univ Michigan, Dept Psychiat, 4250 Plymouth Rd, Ann Arbor, MI 48109 USA."/>
    <s v="brianhic@umich.edu"/>
    <s v=""/>
    <s v=""/>
    <s v=""/>
    <s v=""/>
    <s v=""/>
    <s v=""/>
    <n v="49"/>
    <n v="14"/>
    <n v="16"/>
    <n v="2"/>
    <n v="39"/>
    <s v="SPRINGER/PLENUM PUBLISHERS"/>
    <s v="NEW YORK"/>
    <s v="233 SPRING ST, NEW YORK, NY 10013 USA"/>
    <s v="0091-0627"/>
    <s v="1573-2835"/>
    <s v=""/>
    <s v="J ABNORM CHILD PSYCH"/>
    <s v="J. Abnorm. Child Psychol."/>
    <s v="JUL"/>
    <x v="25"/>
    <n v="42"/>
    <n v="5"/>
    <s v=""/>
    <s v=""/>
    <s v=""/>
    <s v=""/>
    <n v="845"/>
    <n v="859"/>
    <s v=""/>
    <s v="10.1007/s10802-013-9831-z"/>
    <s v="http://dx.doi.org/10.1007/s10802-013-9831-z"/>
    <s v=""/>
    <s v=""/>
    <n v="15"/>
    <s v="Psychology, Clinical; Psychology, Developmental"/>
    <s v="Social Science Citation Index (SSCI)"/>
    <s v="Psychology"/>
    <s v="AJ5TW"/>
    <n v="24337735"/>
    <s v="Green Accepted"/>
    <s v=""/>
    <s v=""/>
    <s v="2024-07-15"/>
    <x v="319"/>
    <s v="View Full Record in Web of Science"/>
  </r>
  <r>
    <x v="0"/>
    <x v="315"/>
    <s v=""/>
    <s v=""/>
    <s v=""/>
    <s v="Soh, Kaycheng"/>
    <s v=""/>
    <s v=""/>
    <s v="Nominal versus attained weights in Universitas 21 Ranking"/>
    <x v="60"/>
    <s v=""/>
    <s v=""/>
    <s v="English"/>
    <s v="Article"/>
    <s v=""/>
    <s v=""/>
    <s v=""/>
    <s v=""/>
    <s v=""/>
    <s v="academic development; higher education policy; academic engagement; university image; university ranking"/>
    <s v=""/>
    <s v="Universitas 21 Ranking of National Higher Education Systems (U21 Ranking) is one of the three new ranking systems appearing in 2012. In contrast with the other systems, U21 Ranking uses countries as the unit of analysis. It has several features which lend it with greater trustworthiness, but it also shared some methodological issues with the other systems. One of these is the discrepancies between nominal and attained weights. This problem is solved by standardization of indicators scores before they are weighted and summed. Multiple regression shows that the discrepancy disappears after score transformation. Implications for future ranking of universities are briefly discussed."/>
    <s v="Natl Inst Educ, Singapore, Singapore"/>
    <s v="Nanyang Technological University; National Institute of Education (NIE) Singapore"/>
    <s v="Soh, K (corresponding author), Natl Inst Educ, Singapore, Singapore."/>
    <s v="sohkc@singnet.com.sg"/>
    <s v=""/>
    <s v=""/>
    <s v=""/>
    <s v=""/>
    <s v=""/>
    <s v=""/>
    <n v="13"/>
    <n v="9"/>
    <n v="9"/>
    <n v="2"/>
    <n v="16"/>
    <s v="ROUTLEDGE JOURNALS, TAYLOR &amp; FRANCIS LTD"/>
    <s v="ABINGDON"/>
    <s v="2-4 PARK SQUARE, MILTON PARK, ABINGDON OX14 4RN, OXON, ENGLAND"/>
    <s v="0307-5079"/>
    <s v="1470-174X"/>
    <s v=""/>
    <s v="STUD HIGH EDUC"/>
    <s v="Stud. High. Educ."/>
    <s v=""/>
    <x v="25"/>
    <n v="39"/>
    <n v="6"/>
    <s v=""/>
    <s v=""/>
    <s v=""/>
    <s v=""/>
    <n v="944"/>
    <n v="951"/>
    <s v=""/>
    <s v="10.1080/03075079.2012.754866"/>
    <s v="http://dx.doi.org/10.1080/03075079.2012.754866"/>
    <s v=""/>
    <s v=""/>
    <n v="8"/>
    <s v="Education &amp; Educational Research"/>
    <s v="Social Science Citation Index (SSCI)"/>
    <s v="Education &amp; Educational Research"/>
    <s v="AL0UC"/>
    <s v=""/>
    <s v=""/>
    <s v=""/>
    <s v=""/>
    <s v="2024-07-15"/>
    <x v="320"/>
    <s v="View Full Record in Web of Science"/>
  </r>
  <r>
    <x v="0"/>
    <x v="316"/>
    <s v=""/>
    <s v=""/>
    <s v=""/>
    <s v="Casey, M. M.; Bates, S. P.; Galloway, K. W.; Galloway, R. K.; Hardy, J. A.; Kay, A. E.; Kirsop, P.; McQueen, H. A."/>
    <s v=""/>
    <s v=""/>
    <s v="Scaffolding student engagement via online peer learning"/>
    <x v="174"/>
    <s v=""/>
    <s v=""/>
    <s v="English"/>
    <s v="Article"/>
    <s v=""/>
    <s v=""/>
    <s v=""/>
    <s v=""/>
    <s v=""/>
    <s v="student-generated content; scaffolding; peer learning; PeerWise; engagement"/>
    <s v="MULTIPLE-CHOICE QUESTIONS"/>
    <s v="We describe one aspect of a UK inter-institutional project wherein an online tool was used to support student generation of multiple choice questions. Across three universities and in five modules in physics, chemistry and biology, we introduced the PeerWise online system as a summative assessment tool in our classes, the desire being to increase student engagement, academic attainment and level of cognitive challenge. Engagement with the system was high with many students exceeding the minimum requirements set out in the assessment criteria. We explore the nature of student engagement and describe a working model to enable high-impact student-learning and academic gain with minimal instructor intervention."/>
    <s v="[Casey, M. M.] Univ Glasgow, Sch Phys &amp; Astron, Glasgow G12 8QQ, Lanark, Scotland; [Bates, S. P.] Univ British Columbia, Dept Phys &amp; Astron, Vancouver, BC V6T 1Z1, Canada; [Galloway, K. W.] Univ Nottingham, Sch Chem, Nottingham NG7 2RD, England; [Galloway, R. K.; Hardy, J. A.; Kay, A. E.] Univ Edinburgh, Sch Phys &amp; Astron, Edinburgh EH9 3JZ, Midlothian, Scotland; [Kirsop, P.] Univ Edinburgh, Sch Chem, Edinburgh EH9 3JJ, Midlothian, Scotland; [McQueen, H. A.] Univ Edinburgh, Sch Biol Sci, Edinburgh EH9 3JR, Midlothian, Scotland"/>
    <s v="University of Glasgow; University of British Columbia; University of Nottingham; University of Edinburgh; University of Edinburgh; University of Edinburgh"/>
    <s v="Casey, MM (corresponding author), Univ Glasgow, Sch Phys &amp; Astron, Glasgow G12 8QQ, Lanark, Scotland."/>
    <s v="Morag.Casey@glasgow.ac.uk"/>
    <s v="McQueen, Heather/AAS-3294-2020; Casey, Morag M/C-9703-2010"/>
    <s v="McQueen, Heather/0000-0002-4228-6081; Galloway, Kyle/0000-0001-6904-5328; Bates, Simon/0009-0000-9678-8696"/>
    <s v="Jisc, Assessment and Feedback programme"/>
    <s v="Jisc, Assessment and Feedback programme"/>
    <s v="This work was partly funded using a grant from the Jisc, Assessment and Feedback programme. We would also like to thank Paul Denny of the University of Auckland, New Zealand, and creator of the PeerWise system for his input and assistance."/>
    <s v=""/>
    <n v="18"/>
    <n v="14"/>
    <n v="14"/>
    <n v="0"/>
    <n v="64"/>
    <s v="IOP PUBLISHING LTD"/>
    <s v="BRISTOL"/>
    <s v="TEMPLE CIRCUS, TEMPLE WAY, BRISTOL BS1 6BE, ENGLAND"/>
    <s v="0143-0807"/>
    <s v="1361-6404"/>
    <s v=""/>
    <s v="EUR J PHYS"/>
    <s v="Eur. J. Phys."/>
    <s v="JUL"/>
    <x v="25"/>
    <n v="35"/>
    <n v="4"/>
    <s v=""/>
    <s v=""/>
    <s v=""/>
    <s v=""/>
    <s v=""/>
    <s v=""/>
    <n v="45002"/>
    <s v="10.1088/0143-0807/35/4/045002"/>
    <s v="http://dx.doi.org/10.1088/0143-0807/35/4/045002"/>
    <s v=""/>
    <s v=""/>
    <n v="9"/>
    <s v="Education, Scientific Disciplines; Physics, Multidisciplinary"/>
    <s v="Science Citation Index Expanded (SCI-EXPANDED)"/>
    <s v="Education &amp; Educational Research; Physics"/>
    <s v="AL8HT"/>
    <s v=""/>
    <s v=""/>
    <s v=""/>
    <s v=""/>
    <s v="2024-07-15"/>
    <x v="321"/>
    <s v="View Full Record in Web of Science"/>
  </r>
  <r>
    <x v="0"/>
    <x v="317"/>
    <s v=""/>
    <s v=""/>
    <s v=""/>
    <s v="Mount, Matthew; Martinez, Marian Garcia"/>
    <s v=""/>
    <s v=""/>
    <s v="Social Media: A TOOL FOR OPEN INNOVATION"/>
    <x v="175"/>
    <s v=""/>
    <s v=""/>
    <s v="English"/>
    <s v="Article"/>
    <s v=""/>
    <s v=""/>
    <s v=""/>
    <s v=""/>
    <s v=""/>
    <s v="Social Media; Open Innovation; Ideation; R&amp;D; Commercialization"/>
    <s v="OPEN SOURCE SOFTWARE; FUZZY FRONT-END; AMBIDEXTROUS ORGANIZATIONS; INFORMATION-TECHNOLOGY; KNOWLEDGE REUSE; USER; IMPLEMENTATION; COLLABORATION; ANTECEDENTS; COMMUNITIES"/>
    <s v="Despite the exponential rise of social media use in external stakeholder engagement academic research and managerial practice have paid little attention to how it can be used for open innovation across the entire innovation funnel, spanning ideation, R&amp;D, and commercialization. As a result there is little understanding of how companies can organize for and implement social media for open innovation. Utilizing a multiple case study design, this article examines its application across the entire innovation process. It proposes a range of organizational and technological adaptations that managers can implement to ensure they realize the innovative benefits of social media application."/>
    <s v="[Mount, Matthew; Martinez, Marian Garcia] Univ Kent, Kent Business Sch, Canterbury, Kent, England"/>
    <s v="University of Kent"/>
    <s v="Mount, M (corresponding author), Univ Kent, Kent Business Sch, Canterbury, Kent, England."/>
    <s v=""/>
    <s v="Barretta, Paul/G-4383-2016"/>
    <s v="Barretta, Paul/0000-0002-6940-587X; Mount, Matthew/0000-0002-6470-7502"/>
    <s v=""/>
    <s v=""/>
    <s v=""/>
    <s v=""/>
    <n v="78"/>
    <n v="124"/>
    <n v="153"/>
    <n v="5"/>
    <n v="180"/>
    <s v="SAGE PUBLICATIONS INC"/>
    <s v="THOUSAND OAKS"/>
    <s v="2455 TELLER RD, THOUSAND OAKS, CA 91320 USA"/>
    <s v="0008-1256"/>
    <s v="2162-8564"/>
    <s v=""/>
    <s v="CALIF MANAGE REV"/>
    <s v="Calif. Manage. Rev."/>
    <s v="SUM"/>
    <x v="25"/>
    <n v="56"/>
    <n v="4"/>
    <s v=""/>
    <s v=""/>
    <s v=""/>
    <s v=""/>
    <n v="124"/>
    <n v="143"/>
    <s v=""/>
    <s v="10.1525/cmr.2014.56.4.124"/>
    <s v="http://dx.doi.org/10.1525/cmr.2014.56.4.124"/>
    <s v=""/>
    <s v=""/>
    <n v="20"/>
    <s v="Business; Management"/>
    <s v="Social Science Citation Index (SSCI)"/>
    <s v="Business &amp; Economics"/>
    <s v="AN7UZ"/>
    <s v=""/>
    <s v="Green Published"/>
    <s v=""/>
    <s v=""/>
    <s v="2024-07-15"/>
    <x v="322"/>
    <s v="View Full Record in Web of Science"/>
  </r>
  <r>
    <x v="0"/>
    <x v="318"/>
    <s v=""/>
    <s v=""/>
    <s v=""/>
    <s v="Davis, Nash; Sheldon, Linda; Colmar, Susan"/>
    <s v=""/>
    <s v=""/>
    <s v="Memory Mates: A Classroom-Based Intervention to Improve Attention and Working Memory"/>
    <x v="57"/>
    <s v=""/>
    <s v=""/>
    <s v="English"/>
    <s v="Article"/>
    <s v=""/>
    <s v=""/>
    <s v=""/>
    <s v=""/>
    <s v=""/>
    <s v="working memory; primary school; classroom strategies; academic achievement"/>
    <s v="LEARNING-DISABILITIES; CHILDREN; DIFFICULTIES; ELEMENTARY; PATTERNS; DEFICITS; RISK"/>
    <s v="A small-scale research study was undertaken to identify the impact of attention and working memory (WM) strategies for one Year 3 class over four lessons. A selection of eight strategies was embedded in everyday mathematics lessons, and the class teacher was supported to adjust lesson delivery and monitor students experiencing WM overload. Explicit student and teacher instruction was provided to learn how to understand and apply the strategies during lessons. The goals of this research were to increase teacher expertise in teaching strategies to improve WM and to encourage students to practise and self-monitor strategy use. Students' academic engagement rose to 100% and all students increased their academic achievement outcomes."/>
    <s v="[Davis, Nash; Sheldon, Linda] Dept Educ &amp; Communities, Sydney, NSW, Australia; [Colmar, Susan] Univ Sydney, Fac Educ &amp; Social Work, Sydney, NSW 2006, Australia"/>
    <s v="University of Sydney"/>
    <s v="Colmar, S (corresponding author), Univ Sydney, Fac Educ &amp; Social Work, Sydney, NSW 2006, Australia."/>
    <s v="susan.colmar@sydney.edu.au"/>
    <s v="Colmar, Susan H/A-4461-2010"/>
    <s v="Colmar, Susan/0000-0001-9105-2022"/>
    <s v=""/>
    <s v=""/>
    <s v=""/>
    <s v=""/>
    <n v="37"/>
    <n v="7"/>
    <n v="9"/>
    <n v="1"/>
    <n v="49"/>
    <s v="CAMBRIDGE UNIV PRESS"/>
    <s v="NEW YORK"/>
    <s v="32 AVENUE OF THE AMERICAS, NEW YORK, NY 10013-2473 USA"/>
    <s v="1037-2911"/>
    <s v="1839-2520"/>
    <s v=""/>
    <s v="AUST J GUID COUNS"/>
    <s v="Aust. J. Guid. Couns."/>
    <s v="JUN"/>
    <x v="25"/>
    <n v="24"/>
    <n v="1"/>
    <s v=""/>
    <s v=""/>
    <s v=""/>
    <s v=""/>
    <n v="111"/>
    <n v="120"/>
    <s v=""/>
    <s v="10.1017/jgc.2013.23"/>
    <s v="http://dx.doi.org/10.1017/jgc.2013.23"/>
    <s v=""/>
    <s v=""/>
    <n v="10"/>
    <s v="Education &amp; Educational Research; Social Work"/>
    <s v="Social Science Citation Index (SSCI)"/>
    <s v="Education &amp; Educational Research; Social Work"/>
    <s v="AI8TW"/>
    <s v=""/>
    <s v=""/>
    <s v=""/>
    <s v=""/>
    <s v="2024-07-15"/>
    <x v="323"/>
    <s v="View Full Record in Web of Science"/>
  </r>
  <r>
    <x v="0"/>
    <x v="319"/>
    <s v=""/>
    <s v=""/>
    <s v=""/>
    <s v="Rose, Theda; Joe, Sean; Shields, Joseph; Caldwell, Cleopatra H."/>
    <s v=""/>
    <s v=""/>
    <s v="Social Integration and the Mental Health of Black Adolescents"/>
    <x v="19"/>
    <s v=""/>
    <s v=""/>
    <s v="English"/>
    <s v="Article"/>
    <s v=""/>
    <s v=""/>
    <s v=""/>
    <s v=""/>
    <s v=""/>
    <s v=""/>
    <s v="AFRICAN-AMERICAN; EXTRACURRICULAR ACTIVITIES; ACADEMIC ENGAGEMENT; NATIONAL-SURVEY; SELF-ESTEEM; SCHOOL; RELIGION; INVOLVEMENT; PREVALENCE; DISORDERS"/>
    <s v="The influence of family, school, and religious social contexts on the mental health of Black adolescents has been understudied. This study used Durkheim's social integration theory to examine these associations in a nationally representative sample of 1,170 Black adolescents, ages 13-17. Mental health was represented by positive and negative psychosocial well-being indicators. Results showed that adolescents' integration into family and school were related to better mental health. In addition, commitment to religious involvement positively influenced mental health. Although the direct effect of religious involvement was inversely related to mental health, mediation analyses revealed a positive influence through religious commitment. Findings suggest a greater emphasis on all three social contexts when designing strategies to improve the mental health of Black adolescents."/>
    <s v="[Rose, Theda] Univ Maryland, Baltimore, MD 21201 USA; [Joe, Sean; Caldwell, Cleopatra H.] Univ Michigan, Ann Arbor, MI 48109 USA; [Shields, Joseph] Catholic Univ Amer, Washington, DC 20064 USA"/>
    <s v="University System of Maryland; University of Maryland Baltimore; University of Michigan System; University of Michigan; Catholic University of America"/>
    <s v="Rose, T (corresponding author), Univ Maryland, Sch Social Work, 525 W Redwood St, Baltimore, MD 21201 USA."/>
    <s v="trose@ssw.umaryland.edu"/>
    <s v=""/>
    <s v=""/>
    <s v=""/>
    <s v=""/>
    <s v=""/>
    <s v=""/>
    <n v="66"/>
    <n v="39"/>
    <n v="68"/>
    <n v="3"/>
    <n v="26"/>
    <s v="WILEY"/>
    <s v="HOBOKEN"/>
    <s v="111 RIVER ST, HOBOKEN 07030-5774, NJ USA"/>
    <s v="0009-3920"/>
    <s v="1467-8624"/>
    <s v=""/>
    <s v="CHILD DEV"/>
    <s v="Child Dev."/>
    <s v="MAY"/>
    <x v="25"/>
    <n v="85"/>
    <n v="3"/>
    <s v=""/>
    <s v=""/>
    <s v=""/>
    <s v=""/>
    <n v="1003"/>
    <n v="1018"/>
    <s v=""/>
    <s v="10.1111/cdev.12182"/>
    <s v="http://dx.doi.org/10.1111/cdev.12182"/>
    <s v=""/>
    <s v=""/>
    <n v="16"/>
    <s v="Psychology, Educational; Psychology, Developmental"/>
    <s v="Social Science Citation Index (SSCI)"/>
    <s v="Psychology"/>
    <s v="AH0CL"/>
    <n v="24815855"/>
    <s v="Green Published, Green Accepted"/>
    <s v=""/>
    <s v=""/>
    <s v="2024-07-15"/>
    <x v="324"/>
    <s v="View Full Record in Web of Science"/>
  </r>
  <r>
    <x v="0"/>
    <x v="320"/>
    <s v=""/>
    <s v=""/>
    <s v=""/>
    <s v="Hirn, Regina G.; Scott, Terrance M."/>
    <s v=""/>
    <s v=""/>
    <s v="Descriptive Analysis of Teacher Instructional Practices and Student Engagement Among Adolescents With and Without Challenging Behavior"/>
    <x v="176"/>
    <s v=""/>
    <s v=""/>
    <s v="English"/>
    <s v="Article"/>
    <s v=""/>
    <s v=""/>
    <s v=""/>
    <s v=""/>
    <s v=""/>
    <s v=""/>
    <s v="ACADEMIC ENGAGEMENT; PRAISE; OPPORTUNITIES; METAANALYSIS; STRATEGIES; RESPOND"/>
    <s v="The purpose of this descriptive study was to examine teacher and student behavior in high school classrooms that included at least one student identified with challenging behavior. Across two school years and within the content areas of math, reading/English, social studies, and science, student/teacher dyads were directly observed in the typical classroom setting. Results are described in terms of overall teacher rates per minute and percentages of observed instructional practice. The degree to which teacher and student behaviors differed across students with and without challenging behaviors is described. Findings revealed relatively low rates of specific instructional practices, increased use of negative feedback for students with identified challenging behaviors, and variable levels of student engagement. Study limitations and areas for future research are discussed."/>
    <s v="[Hirn, Regina G.; Scott, Terrance M.] Univ Louisville, Louisville, KY 40292 USA"/>
    <s v="University of Louisville"/>
    <s v="Scott, TM (corresponding author), Univ Louisville, Louisville, KY 40292 USA."/>
    <s v="t.scott@louisville.edu"/>
    <s v=""/>
    <s v=""/>
    <s v=""/>
    <s v=""/>
    <s v=""/>
    <s v=""/>
    <n v="42"/>
    <n v="30"/>
    <n v="69"/>
    <n v="0"/>
    <n v="7"/>
    <s v="SPRINGERNATURE"/>
    <s v="LONDON"/>
    <s v="CAMPUS, 4 CRINAN ST, LONDON, N1 9XW, ENGLAND"/>
    <s v="0748-8491"/>
    <s v="1934-8924"/>
    <s v=""/>
    <s v="EDUC TREAT CHILD"/>
    <s v="Educ. Treat. Child."/>
    <s v="NOV"/>
    <x v="25"/>
    <n v="37"/>
    <n v="4"/>
    <s v=""/>
    <s v=""/>
    <s v=""/>
    <s v=""/>
    <n v="589"/>
    <n v="610"/>
    <s v=""/>
    <s v="10.1353/etc.2014.0037"/>
    <s v="http://dx.doi.org/10.1353/etc.2014.0037"/>
    <s v=""/>
    <s v=""/>
    <n v="22"/>
    <s v="Education, Special; Rehabilitation"/>
    <s v="Social Science Citation Index (SSCI)"/>
    <s v="Education &amp; Educational Research; Rehabilitation"/>
    <s v="AS0JH"/>
    <s v=""/>
    <s v=""/>
    <s v=""/>
    <s v=""/>
    <s v="2024-07-15"/>
    <x v="325"/>
    <s v="View Full Record in Web of Science"/>
  </r>
  <r>
    <x v="0"/>
    <x v="321"/>
    <s v=""/>
    <s v=""/>
    <s v=""/>
    <s v="Thomas, Keith; Wong, Kin-chi; Li, Yi-ching"/>
    <s v=""/>
    <s v=""/>
    <s v="The capstone experience: student and academic perspectives"/>
    <x v="116"/>
    <s v=""/>
    <s v=""/>
    <s v="English"/>
    <s v="Article"/>
    <s v=""/>
    <s v=""/>
    <s v=""/>
    <s v=""/>
    <s v=""/>
    <s v="Hong Kong; education reform; capstone experience; employability; graduate capabilities"/>
    <s v="ENHANCING GRADUATE EMPLOYABILITY; ATTRIBUTES; SKILLS"/>
    <s v="A principal consideration in recent cross-sector educational reforms in Hong Kong is ensuring that undergraduate programmes prepare students for the future workplace, a factor that has made the capstone a central feature of the new four-year curriculum. This paper discusses a study that explored the final-year student experience based on a final-year project (FYP). Both recent graduate and final-year student feedbacks reveal some uncertainty and a lack of confidence over successful transition that graduates attribute to an overtly research focus in the current design of FYPs. Inviting comment from senior academics allows a fuller picture of the rationale behind, and administrative considerations in, conducting a capstone experience. This formative study highlights specific features in designing a capstone experience and the need for academic engagement in order to support the desired outcome of graduate employability."/>
    <s v="[Thomas, Keith; Wong, Kin-chi; Li, Yi-ching] Chinese Univ Hong Kong, Ctr Learning Enhancement &amp; Res, Shatin, Hong Kong, Peoples R China; [Thomas, Keith] Victoria Univ, Fac Business &amp; Law, Melbourne, Vic 8001, Australia"/>
    <s v="Chinese University of Hong Kong; Victoria University"/>
    <s v="Thomas, K (corresponding author), Chinese Univ Hong Kong, Ctr Learning Enhancement &amp; Res, Shatin, Hong Kong, Peoples R China."/>
    <s v="keith.thomas@vu.edu.au"/>
    <s v=""/>
    <s v="Thomas BM, Keith/0000-0002-5631-6376"/>
    <s v=""/>
    <s v=""/>
    <s v=""/>
    <s v=""/>
    <n v="25"/>
    <n v="17"/>
    <n v="20"/>
    <n v="1"/>
    <n v="17"/>
    <s v="ROUTLEDGE JOURNALS, TAYLOR &amp; FRANCIS LTD"/>
    <s v="ABINGDON"/>
    <s v="4 PARK SQUARE, MILTON PARK, ABINGDON OX14 4RN, OXFORDSHIRE, ENGLAND"/>
    <s v="0729-4360"/>
    <s v="1469-8366"/>
    <s v=""/>
    <s v="HIGH EDUC RES DEV"/>
    <s v="High. Educ. Res. Dev."/>
    <s v="MAY 4"/>
    <x v="25"/>
    <n v="33"/>
    <n v="3"/>
    <s v=""/>
    <s v=""/>
    <s v=""/>
    <s v=""/>
    <n v="580"/>
    <n v="594"/>
    <s v=""/>
    <s v="10.1080/07294360.2013.841646"/>
    <s v="http://dx.doi.org/10.1080/07294360.2013.841646"/>
    <s v=""/>
    <s v=""/>
    <n v="15"/>
    <s v="Education &amp; Educational Research"/>
    <s v="Social Science Citation Index (SSCI)"/>
    <s v="Education &amp; Educational Research"/>
    <s v="AH0WY"/>
    <s v=""/>
    <s v=""/>
    <s v=""/>
    <s v=""/>
    <s v="2024-07-15"/>
    <x v="326"/>
    <s v="View Full Record in Web of Science"/>
  </r>
  <r>
    <x v="0"/>
    <x v="322"/>
    <s v=""/>
    <s v=""/>
    <s v=""/>
    <s v="Wang, Ming-Te; Sheikh-Khalil, Salam"/>
    <s v=""/>
    <s v=""/>
    <s v="Does Parental Involvement Matter for Student Achievement and Mental Health in High School?"/>
    <x v="19"/>
    <s v=""/>
    <s v=""/>
    <s v="English"/>
    <s v="Article"/>
    <s v=""/>
    <s v=""/>
    <s v=""/>
    <s v=""/>
    <s v=""/>
    <s v=""/>
    <s v="AFRICAN-AMERICAN STUDENTS; ACADEMIC SELF-EFFICACY; MIDDLE SCHOOL; SOCIAL SUPPORT; UNITED-STATES; ENGAGEMENT; YOUTH; TRAJECTORIES; DELINQUENCY; ADOLESCENCE"/>
    <s v="Parental involvement in education remains important for facilitating positive youth development. This study conceptualized parental involvement as a multidimensional constructincluding school-based involvement, home-based involvement, and academic socializationand examined the effects of different types of parental involvement in 10th grade on student achievement and depression in 11th grade (approximately ages 15-17years). In addition, this study tested whether parental involvement influenced adolescent outcomes by increasing their academic engagement in school. A total of 1,056 adolescents participated in the study (51% males; 53% European American, 40% African American, and 7% other). Parental involvement was found to improve academic and emotional functioning among adolescents. In addition, parental involvement predicted adolescent academic success and mental health both directly and indirectly through behavioral and emotional engagement."/>
    <s v="[Wang, Ming-Te] Univ Pittsburgh, Pittsburgh, PA 15260 USA; [Sheikh-Khalil, Salam] Univ Michigan, Ann Arbor, MI 48109 USA"/>
    <s v="Pennsylvania Commonwealth System of Higher Education (PCSHE); University of Pittsburgh; University of Michigan System; University of Michigan"/>
    <s v="Wang, MT (corresponding author), 230 South Bouquet St, Pittsburgh, PA 15260 USA."/>
    <s v="mtwang@pitt.edu"/>
    <s v="Wang, Ming-Te/HCH-2285-2022"/>
    <s v=""/>
    <s v=""/>
    <s v=""/>
    <s v=""/>
    <s v=""/>
    <n v="73"/>
    <n v="283"/>
    <n v="533"/>
    <n v="25"/>
    <n v="202"/>
    <s v="WILEY"/>
    <s v="HOBOKEN"/>
    <s v="111 RIVER ST, HOBOKEN 07030-5774, NJ USA"/>
    <s v="0009-3920"/>
    <s v="1467-8624"/>
    <s v=""/>
    <s v="CHILD DEV"/>
    <s v="Child Dev."/>
    <s v="MAR"/>
    <x v="25"/>
    <n v="85"/>
    <n v="2"/>
    <s v=""/>
    <s v=""/>
    <s v=""/>
    <s v=""/>
    <n v="610"/>
    <n v="625"/>
    <s v=""/>
    <s v="10.1111/cdev.12153"/>
    <s v="http://dx.doi.org/10.1111/cdev.12153"/>
    <s v=""/>
    <s v=""/>
    <n v="16"/>
    <s v="Psychology, Educational; Psychology, Developmental"/>
    <s v="Social Science Citation Index (SSCI)"/>
    <s v="Psychology"/>
    <s v="AC9IM"/>
    <n v="24033259"/>
    <s v="Green Published"/>
    <s v=""/>
    <s v=""/>
    <s v="2024-07-15"/>
    <x v="327"/>
    <s v="View Full Record in Web of Science"/>
  </r>
  <r>
    <x v="0"/>
    <x v="323"/>
    <s v=""/>
    <s v=""/>
    <s v=""/>
    <s v="Travis, Raphael, Jr.; Leech, Tamara G. J."/>
    <s v=""/>
    <s v=""/>
    <s v="Empowerment-Based Positive Youth Development: A New Understanding of Healthy Development for African American Youth"/>
    <x v="106"/>
    <s v=""/>
    <s v=""/>
    <s v="English"/>
    <s v="Article"/>
    <s v=""/>
    <s v=""/>
    <s v=""/>
    <s v=""/>
    <s v=""/>
    <s v=""/>
    <s v="RACIAL IDENTITY; ETHNIC-IDENTITY; RESIDENTIAL SEGREGATION; SELF-ESTEEM; PSYCHOLOGICAL DISTRESS; ACADEMIC ENGAGEMENT; GENDER-DIFFERENCES; CIVIC ENGAGEMENT; LOW-INCOME; ADOLESCENTS"/>
    <s v="A shift occurred in research about adolescents in the general population. Research is moving away from deficits toward a resilience paradigm and understanding trajectories of positive youth development. This shift has been less consistent in research and practice with African American youth. A gap also exists in understanding whether individual youth development dimensions generate potential in other dimensions. This study presents an empowerment-based positive youth development model. It builds upon existing research to present a new vision of healthy development for African American youth that is strengths-based, developmental, culture-bound, and action-oriented. It emphasizes the relationship between person and environment, the reinforcing nature of developmental assets, and the necessity of a sense of community and community engagement for youth."/>
    <s v="[Travis, Raphael, Jr.] Texas State Univ San Marcos, San Marcos, TX 78666 USA; [Leech, Tamara G. J.] Indiana Univ Purdue Univ, Indianapolis, IN 46202 USA"/>
    <s v="Texas State University System; Texas State University San Marcos; Indiana University System; Indiana University Indianapolis"/>
    <s v="Travis, R (corresponding author), Texas State Univ San Marcos, Sch Social Work, 601 Univ Dr, San Marcos, TX 78666 USA."/>
    <s v="rtravis@txstate.edu"/>
    <s v="Leech, Tamara/ABD-1310-2020"/>
    <s v="Travis, Raphael/0000-0001-5731-4869; Leech, Tamara/0000-0003-2739-5367"/>
    <s v=""/>
    <s v=""/>
    <s v=""/>
    <s v=""/>
    <n v="165"/>
    <n v="82"/>
    <n v="132"/>
    <n v="1"/>
    <n v="49"/>
    <s v="WILEY"/>
    <s v="HOBOKEN"/>
    <s v="111 RIVER ST, HOBOKEN 07030-5774, NJ USA"/>
    <s v="1050-8392"/>
    <s v="1532-7795"/>
    <s v=""/>
    <s v="J RES ADOLESCENCE"/>
    <s v="J. Res. Adolesc."/>
    <s v="MAR"/>
    <x v="25"/>
    <n v="24"/>
    <n v="1"/>
    <s v=""/>
    <s v=""/>
    <s v="SI"/>
    <s v=""/>
    <n v="93"/>
    <n v="116"/>
    <s v=""/>
    <s v="10.1111/jora.12062"/>
    <s v="http://dx.doi.org/10.1111/jora.12062"/>
    <s v=""/>
    <s v=""/>
    <n v="24"/>
    <s v="Family Studies; Psychology, Developmental"/>
    <s v="Social Science Citation Index (SSCI)"/>
    <s v="Family Studies; Psychology"/>
    <s v="AB1CI"/>
    <s v=""/>
    <s v="Green Submitted"/>
    <s v=""/>
    <s v=""/>
    <s v="2024-07-15"/>
    <x v="328"/>
    <s v="View Full Record in Web of Science"/>
  </r>
  <r>
    <x v="0"/>
    <x v="324"/>
    <s v=""/>
    <s v=""/>
    <s v=""/>
    <s v="Czerniewicz, Laura; Goodier, Sarah"/>
    <s v=""/>
    <s v=""/>
    <s v="Open access in South Africa: A case study and reflections"/>
    <x v="177"/>
    <s v=""/>
    <s v=""/>
    <s v="English"/>
    <s v="Article"/>
    <s v=""/>
    <s v=""/>
    <s v=""/>
    <s v=""/>
    <s v=""/>
    <s v="academic publishing; scholarly communication; journals; online presence"/>
    <s v=""/>
    <s v="In this paper, we locate open access in the South African higher education research context where it is, distinctively, not shaped by the policy frameworks that are profoundly changing research dissemination behaviour in other parts of the world. We define open access and account for its rise by two quite different routes. We then present a case study of journal publishing at one South African university to identify existing journal publishing practices in terms of open access. This case provides the springboard for considering the implications - both positive and negative - of global open access trends for South African - and other - research and researchers. We argue that academics' engagement with open access and scholarly communication debates is in their interests as global networked researchers whose virtual identities and online scholarship are now a critical aspect of their professional engagement."/>
    <s v="[Czerniewicz, Laura; Goodier, Sarah] Univ Cape Town, Ctr Higher Educ Dev, ZA-7700 Rondebosch, South Africa"/>
    <s v="University of Cape Town"/>
    <s v="Czerniewicz, L (corresponding author), Univ Cape Town, Ctr Higher Educ Dev, Private Bag, ZA-7700 Rondebosch, South Africa."/>
    <s v="laura.czerniewicz@uct.ac.za"/>
    <s v=""/>
    <s v="Goodier, Sarah/0000-0002-5272-7549; Czerniewicz, Laura/0000-0002-1239-7493"/>
    <s v=""/>
    <s v=""/>
    <s v=""/>
    <s v=""/>
    <n v="29"/>
    <n v="8"/>
    <n v="11"/>
    <n v="0"/>
    <n v="20"/>
    <s v="ACAD SCIENCE SOUTH AFRICA A S S AF"/>
    <s v="LYNWOOD RIDGE"/>
    <s v="PO BOX 72135, LYNWOOD RIDGE 0040, SOUTH AFRICA"/>
    <s v="0038-2353"/>
    <s v="1996-7489"/>
    <s v=""/>
    <s v="S AFR J SCI"/>
    <s v="S. Afr. J. Sci."/>
    <s v="SEP-OCT"/>
    <x v="25"/>
    <n v="110"/>
    <s v="9-10"/>
    <s v=""/>
    <s v=""/>
    <s v=""/>
    <s v=""/>
    <n v="97"/>
    <n v="105"/>
    <s v="2014-0111"/>
    <s v="10.1590/sajs.2014/20140111"/>
    <s v="http://dx.doi.org/10.1590/sajs.2014/20140111"/>
    <s v=""/>
    <s v=""/>
    <n v="9"/>
    <s v="Multidisciplinary Sciences"/>
    <s v="Science Citation Index Expanded (SCI-EXPANDED)"/>
    <s v="Science &amp; Technology - Other Topics"/>
    <s v="AQ9BA"/>
    <s v=""/>
    <s v="gold, Green Submitted, Green Published"/>
    <s v=""/>
    <s v=""/>
    <s v="2024-07-15"/>
    <x v="329"/>
    <s v="View Full Record in Web of Science"/>
  </r>
  <r>
    <x v="0"/>
    <x v="325"/>
    <s v=""/>
    <s v=""/>
    <s v=""/>
    <s v="Owen, Jesse; Quirk, Kelley; Fincham, Frank"/>
    <s v=""/>
    <s v=""/>
    <s v="Toward a More Complete Understanding of Reactions to Hooking Up Among College Women"/>
    <x v="178"/>
    <s v=""/>
    <s v=""/>
    <s v="English"/>
    <s v="Article"/>
    <s v=""/>
    <s v=""/>
    <s v=""/>
    <s v=""/>
    <s v=""/>
    <s v=""/>
    <s v="SEXUALLY-TRANSMITTED INFECTIONS; YOUNG-ADULTS; CASUAL SEX; STUDENTS; HOOKUPS; RELIABILITY; VALIDITY; ADOLESCENTS; PREDICTORS; FRIENDS"/>
    <s v="Hooking up, a relatively common behavior among young adults, refers to a casual sexual encounter, ranging from kissing to sexual intercourse, without an expectation of ongoing physical encounters or relational commitment. Reactions to hooking up have examined psychosocial outcomes as a proxy for specific reactions. The present study examined the reactions of 190 college women, with a specific focus on the effect of hooking up on their social/peer network, their sexual/romantic sense of self, and their academic performance. Results demonstrated large positive effects for sexual/romantic reactions and social/academic engagement reactions in comparison with negative personal reactions. In addition, higher ratings of anxious attachment, loneliness, and relational/intimacy sex motives were related to less positive reactions, highlighting the importance of attachment and motivations behind hookup experiences. Implications for educational practice and future research are offered."/>
    <s v="[Owen, Jesse; Quirk, Kelley] Univ Louisville, Coll Educ &amp; Human Dev, Louisville, KY 40292 USA; [Fincham, Frank] Florida State Univ, Family Inst, Tallahassee, FL 32306 USA"/>
    <s v="University of Louisville; State University System of Florida; Florida State University"/>
    <s v="Owen, J (corresponding author), Univ Louisville, RM Coll Educ &amp; Human Dev 320, Louisville, KY 40292 USA."/>
    <s v="Jesse.owen@louisville.edu"/>
    <s v="Fincham, Frank/A-2357-2008"/>
    <s v="Fincham, Frank/0000-0001-5081-2283"/>
    <s v=""/>
    <s v=""/>
    <s v=""/>
    <s v=""/>
    <n v="38"/>
    <n v="58"/>
    <n v="71"/>
    <n v="0"/>
    <n v="15"/>
    <s v="ROUTLEDGE JOURNALS, TAYLOR &amp; FRANCIS LTD"/>
    <s v="ABINGDON"/>
    <s v="2-4 PARK SQUARE, MILTON PARK, ABINGDON OX14 4RN, OXON, ENGLAND"/>
    <s v="0092-623X"/>
    <s v="1521-0715"/>
    <s v=""/>
    <s v="J SEX MARITAL THER"/>
    <s v="J. Sex Marital Ther."/>
    <s v=""/>
    <x v="25"/>
    <n v="40"/>
    <n v="5"/>
    <s v=""/>
    <s v=""/>
    <s v=""/>
    <s v=""/>
    <n v="396"/>
    <n v="409"/>
    <s v=""/>
    <s v="10.1080/0092623X.2012.751074"/>
    <s v="http://dx.doi.org/10.1080/0092623X.2012.751074"/>
    <s v=""/>
    <s v=""/>
    <n v="14"/>
    <s v="Psychology, Clinical; Family Studies"/>
    <s v="Social Science Citation Index (SSCI)"/>
    <s v="Psychology; Family Studies"/>
    <s v="AI9IQ"/>
    <n v="23905685"/>
    <s v=""/>
    <s v=""/>
    <s v=""/>
    <s v="2024-07-15"/>
    <x v="330"/>
    <s v="View Full Record in Web of Science"/>
  </r>
  <r>
    <x v="0"/>
    <x v="326"/>
    <s v=""/>
    <s v=""/>
    <s v=""/>
    <s v="McCurdy, Erin E.; Cole, Christine L."/>
    <s v=""/>
    <s v=""/>
    <s v="Use of a Peer Support Intervention for Promoting Academic Engagement of Students with Autism in General Education Settings"/>
    <x v="179"/>
    <s v=""/>
    <s v=""/>
    <s v="English"/>
    <s v="Article"/>
    <s v=""/>
    <s v=""/>
    <s v=""/>
    <s v=""/>
    <s v=""/>
    <s v="Peer support; Inclusion; Autism spectrum disorder; General education"/>
    <s v="COOPERATIVE LEARNING GROUPS; INTEGRATION STRATEGY; SPECTRUM DISORDERS; ACTIVITY SCHEDULES; TOKEN-ECONOMY; CHILDREN; BEHAVIORS; SKILLS"/>
    <s v="Students with autism spectrum disorder (ASD) have been shown to benefit from being educated in general education classrooms that provide interactions with typically developing peers. However, behaviors exhibited by students with ASD frequently lead to their return to segregated special education settings. Evidence-based interventions that are both cost-efficient and easy to use in general education settings are needed. The purpose of this study was to evaluate the effects of a simple peer support intervention on the minor disruptive, off-task behaviors of three elementary students with high-functioning ASD in three different general education classrooms. Results indicated the peer support intervention was effective in reducing the off-task behaviors of the students with ASD in these inclusion settings. Practical implications and directions for future research are discussed."/>
    <s v="[McCurdy, Erin E.; Cole, Christine L.] Lehigh Univ, Sch Psychol Program, Bethlehem, PA 18018 USA"/>
    <s v="Lehigh University"/>
    <s v="McCurdy, EE (corresponding author), 617 South Rose St, Baltimore, MD 21224 USA."/>
    <s v="eem206@lehigh.edu"/>
    <s v="Ding, Junda/M-4935-2015"/>
    <s v=""/>
    <s v=""/>
    <s v=""/>
    <s v=""/>
    <s v=""/>
    <n v="33"/>
    <n v="46"/>
    <n v="85"/>
    <n v="5"/>
    <n v="81"/>
    <s v="SPRINGER/PLENUM PUBLISHERS"/>
    <s v="NEW YORK"/>
    <s v="233 SPRING ST, NEW YORK, NY 10013 USA"/>
    <s v="0162-3257"/>
    <s v="1573-3432"/>
    <s v=""/>
    <s v="J AUTISM DEV DISORD"/>
    <s v="J. Autism Dev. Disord."/>
    <s v="APR"/>
    <x v="25"/>
    <n v="44"/>
    <n v="4"/>
    <s v=""/>
    <s v=""/>
    <s v=""/>
    <s v=""/>
    <n v="883"/>
    <n v="893"/>
    <s v=""/>
    <s v="10.1007/s10803-013-1941-5"/>
    <s v="http://dx.doi.org/10.1007/s10803-013-1941-5"/>
    <s v=""/>
    <s v=""/>
    <n v="11"/>
    <s v="Psychology, Developmental"/>
    <s v="Social Science Citation Index (SSCI)"/>
    <s v="Psychology"/>
    <s v="AC7EB"/>
    <n v="24146130"/>
    <s v=""/>
    <s v=""/>
    <s v=""/>
    <s v="2024-07-15"/>
    <x v="331"/>
    <s v="View Full Record in Web of Science"/>
  </r>
  <r>
    <x v="0"/>
    <x v="327"/>
    <s v=""/>
    <s v=""/>
    <s v=""/>
    <s v="Wang, Ming-Te; Fredricks, Jennifer A."/>
    <s v=""/>
    <s v=""/>
    <s v="The Reciprocal Links Between School Engagement, Youth Problem Behaviors, and School Dropout During Adolescence"/>
    <x v="19"/>
    <s v=""/>
    <s v=""/>
    <s v="English"/>
    <s v="Article"/>
    <s v=""/>
    <s v=""/>
    <s v=""/>
    <s v=""/>
    <s v=""/>
    <s v=""/>
    <s v="STUDENT ENGAGEMENT; ANTISOCIAL-BEHAVIOR; ACADEMIC ENGAGEMENT; SUBSTANCE USE; TRAJECTORIES; DELINQUENCY; FAMILY; ACHIEVEMENT; MIDDLE; PERCEPTIONS"/>
    <s v="Drawing on the self-system model, this study conceptualized school engagement as a multidimensional construct, including behavioral, emotional, and cognitive engagement, and examined whether changes in the three types of school engagement related to changes in problem behaviors from 7th through 11th grades (approximately ages 12-17). In addition, a transactional model of reciprocal relations between school engagement and problem behaviors was tested to predict school dropout. Data were collected on 1,272 youth from an ethnically and economically diverse county (58% African American, 36% European American; 51% females). Results indicated that adolescents who had declines in behavioral and emotional engagement with school tended to have increased delinquency and substance use over time. There were bidirectional associations between behavioral and emotional engagement in school and youth problem behaviors over time. Finally, lower behavioral and emotional engagement and greater problem behaviors predicted greater likelihood of dropping out of school."/>
    <s v="[Wang, Ming-Te] Univ Pittsburgh, Pittsburgh, PA 15260 USA; [Fredricks, Jennifer A.] Connecticut Coll, New London, CT 06320 USA"/>
    <s v="Pennsylvania Commonwealth System of Higher Education (PCSHE); University of Pittsburgh; Connecticut College"/>
    <s v="Wang, MT (corresponding author), Univ Pittsburgh, 230 South Bouquet St, Pittsburgh, PA 15260 USA."/>
    <s v="mtwang@pitt.edu"/>
    <s v="Wang, Ming-Te/HCH-2285-2022"/>
    <s v=""/>
    <s v="NIDA NIH HHS [R03 DA034151, DA034151-02] Funding Source: Medline"/>
    <s v="NIDA NIH HHS(United States Department of Health &amp; Human ServicesNational Institutes of Health (NIH) - USANIH National Institute on Drug Abuse (NIDA))"/>
    <s v=""/>
    <s v=""/>
    <n v="73"/>
    <n v="411"/>
    <n v="603"/>
    <n v="25"/>
    <n v="213"/>
    <s v="WILEY"/>
    <s v="HOBOKEN"/>
    <s v="111 RIVER ST, HOBOKEN 07030-5774, NJ USA"/>
    <s v="0009-3920"/>
    <s v="1467-8624"/>
    <s v=""/>
    <s v="CHILD DEV"/>
    <s v="Child Dev."/>
    <s v="MAR"/>
    <x v="25"/>
    <n v="85"/>
    <n v="2"/>
    <s v=""/>
    <s v=""/>
    <s v=""/>
    <s v=""/>
    <n v="722"/>
    <n v="737"/>
    <s v=""/>
    <s v="10.1111/cdev.12138"/>
    <s v="http://dx.doi.org/10.1111/cdev.12138"/>
    <s v=""/>
    <s v=""/>
    <n v="16"/>
    <s v="Psychology, Educational; Psychology, Developmental"/>
    <s v="Social Science Citation Index (SSCI)"/>
    <s v="Psychology"/>
    <s v="AC9IM"/>
    <n v="23895361"/>
    <s v="Green Accepted"/>
    <s v=""/>
    <s v=""/>
    <s v="2024-07-15"/>
    <x v="332"/>
    <s v="View Full Record in Web of Science"/>
  </r>
  <r>
    <x v="0"/>
    <x v="328"/>
    <s v=""/>
    <s v=""/>
    <s v=""/>
    <s v="Vargas, Roberto; Maxwell, Annette E.; Lucas-Wright, Aziza; Bazargan, Moshen; Barlett, Carolyn; Jones, Felica; Brown, Anthony; Forge, Nell; Smith, James; Vadgamma, Jay; Jones, Loretta"/>
    <s v=""/>
    <s v=""/>
    <s v="A Community Partnered-Participatory Research Approach to Reduce Cancer Disparities in South Los Angeles"/>
    <x v="160"/>
    <s v=""/>
    <s v=""/>
    <s v="English"/>
    <s v="Article"/>
    <s v=""/>
    <s v=""/>
    <s v=""/>
    <s v=""/>
    <s v=""/>
    <s v="Community-based participatory research; health disparities; health promotion; urban health services"/>
    <s v="PREVENTION"/>
    <s v="Background: Community academic partnerships may offer opportunities to improve population health in communities that suffer from cancer-related health disparities. Objectives: This project describes a community partnered effort to promote cancer research and reduce local cancer-related disparities. Methods: We used a community-partnered participatory research (CPPR) model and modified Delphi method approach to bring together community and academic stake-holders from South Los Angeles around reducing cancer disparities. Results: The 36-member Community Academic Council consisted of cancer survivors, academics, and representatives of local community-based organizations and churches. Forty-nine unique cancer-related community priorities were collaboratively used to develop shared products. Early CPPR products included convening of a community conference, a collaboratively developed survey instrument, and new partnerships resulting. in externally funded projects. Conclusions: Our approach demonstrates the feasibility of the use of a replicable model of community and academic engagement that has resulted in products developed through collaborative efforts."/>
    <s v="[Vargas, Roberto] Univ Calif Los Angeles, David Geffen Sch Med, Div Gen Internal Med &amp; Hlth Serv Res, Los Angeles, CA 90095 USA; [Maxwell, Annette E.] Univ Calif Los Angeles, Fielding Sch Publ Hlth, Los Angeles, CA 90024 USA; [Maxwell, Annette E.] Univ Calif Los Angeles, Jonsson Comprehens Canc Ctr, Los Angeles, CA 90024 USA; [Lucas-Wright, Aziza; Jones, Felica; Brown, Anthony; Jones, Loretta] Hlth African Amer Families, New York, NY USA; [Vargas, Roberto; Bazargan, Moshen; Forge, Nell; Smith, James; Vadgamma, Jay] Charles R Drew Univ Med &amp; Sci, Los Angeles, CA USA; [Barlett, Carolyn] Los Angeles Cty Dept Hlth Serv, Los Angeles, CA USA"/>
    <s v="University of California System; University of California Los Angeles; University of California Los Angeles Medical Center; David Geffen School of Medicine at UCLA; University of California System; University of California Los Angeles; UCLA Jonsson Comprehensive Cancer Center; University of California System; University of California Los Angeles; Charles R. Drew University of Medicine &amp; Science"/>
    <s v="Vargas, R (corresponding author), Univ Calif Los Angeles, David Geffen Sch Med, Div Gen Internal Med &amp; Hlth Serv Res, Los Angeles, CA 90095 USA."/>
    <s v=""/>
    <s v=""/>
    <s v="Maxwell, Annette/0000-0002-2334-8582"/>
    <s v="National Institutes of Health, National Cancer Institute [U5CA14393]; National Institute of Minority Health and Health Disparities [2U54CA14393]"/>
    <s v="National Institutes of Health, National Cancer Institute(United States Department of Health &amp; Human ServicesNational Institutes of Health (NIH) - USANIH National Cancer Institute (NCI)); National Institute of Minority Health and Health Disparities(United States Department of Health &amp; Human ServicesNational Institutes of Health (NIH) - USANIH National Institute on Minority Health &amp; Health Disparities (NIMHD))"/>
    <s v="This work was sponsored by the National Institutes of Health, National Cancer Institute grant U5CA14393 and National Institute of Minority Health and Health Disparities grant 2U54CA14393."/>
    <s v=""/>
    <n v="17"/>
    <n v="6"/>
    <n v="6"/>
    <n v="0"/>
    <n v="7"/>
    <s v="JOHNS HOPKINS UNIV PRESS"/>
    <s v="BALTIMORE"/>
    <s v="JOURNALS PUBLISHING DIVISION, 2715 NORTH CHARLES ST, BALTIMORE, MD 21218-4363 USA"/>
    <s v="1557-0541"/>
    <s v="1557-055X"/>
    <s v=""/>
    <s v="PROG COMM HLTH PARTN"/>
    <s v="Prog. Community Health Partnersh."/>
    <s v="WIN"/>
    <x v="25"/>
    <n v="8"/>
    <n v="4"/>
    <s v=""/>
    <s v=""/>
    <s v=""/>
    <s v=""/>
    <n v="471"/>
    <n v="476"/>
    <s v=""/>
    <s v="10.1353/cpr.2014.0063"/>
    <s v="http://dx.doi.org/10.1353/cpr.2014.0063"/>
    <s v=""/>
    <s v=""/>
    <n v="6"/>
    <s v="Public, Environmental &amp; Occupational Health"/>
    <s v="Social Science Citation Index (SSCI)"/>
    <s v="Public, Environmental &amp; Occupational Health"/>
    <s v="CD5HF"/>
    <n v="25727979"/>
    <s v=""/>
    <s v=""/>
    <s v=""/>
    <s v="2024-07-15"/>
    <x v="333"/>
    <s v="View Full Record in Web of Science"/>
  </r>
  <r>
    <x v="0"/>
    <x v="329"/>
    <s v=""/>
    <s v=""/>
    <s v=""/>
    <s v="Jabagchourian, John J.; Sorkhabi, Nadia; Quach, Wendy; Strage, Amy"/>
    <s v=""/>
    <s v=""/>
    <s v="Parenting Styles and Practices of Latino Parents and Latino Fifth Graders' Academic, Cognitive, Social, and Behavioral Outcomes"/>
    <x v="79"/>
    <s v=""/>
    <s v=""/>
    <s v="English"/>
    <s v="Article"/>
    <s v=""/>
    <s v=""/>
    <s v=""/>
    <s v=""/>
    <s v=""/>
    <s v="parenting styles; practices; academic outcomes; behavioral outcomes; middle-childhood"/>
    <s v="HISPANIC FAMILIES; MEXICAN-AMERICAN; ACHIEVEMENT; AUTHORITY; CULTURES; CONTEXT"/>
    <s v="A vast literature documents a host of advantages conferred upon middle class European American children whose parents employ an authoritative style of parenting, including enhanced academic achievement and positive behavioral outcomes. The literature is much less clear about the relationship between parental authority style and child outcomes in other cultural contexts. In this study, we examined the relations among authoritative, authoritarian, and permissive parenting styles and practices and several academic and behavioral outcomes among fifth grade Latino/a students. We found significant positive relations between parental authoritativeness and grades, academic engagement, social competence, self-regulation, and perspective-taking as well as negative relations between authoritativeness and aggression. We found no relations between authoritarian or permissive parenting styles and child outcomes. We consider these findings in light of what other researchers have posited about collectivist parenting styles and practices."/>
    <s v="[Jabagchourian, John J.; Sorkhabi, Nadia; Quach, Wendy; Strage, Amy] San Jose State Univ, Connie L Lurie Coll Educ, San Jose, CA 95192 USA"/>
    <s v="California State University System; San Jose State University"/>
    <s v="Jabagchourian, JJ (corresponding author), San Jose State Univ, One Washington Sq, San Jose, CA 95192 USA."/>
    <s v="john.jabagchourian@sjsu.edu"/>
    <s v=""/>
    <s v="Quach, Wendy/0000-0001-8250-1703"/>
    <s v="Lurie College of Education"/>
    <s v="Lurie College of Education"/>
    <s v="The authors disclosed receipt of the following financial support for the research, authorship, and/or publication of this article: The study was supported by a grant from the Lurie College of Education."/>
    <s v=""/>
    <n v="26"/>
    <n v="27"/>
    <n v="48"/>
    <n v="1"/>
    <n v="43"/>
    <s v="SAGE PUBLICATIONS INC"/>
    <s v="THOUSAND OAKS"/>
    <s v="2455 TELLER RD, THOUSAND OAKS, CA 91320 USA"/>
    <s v="0739-9863"/>
    <s v="1552-6364"/>
    <s v=""/>
    <s v="HISPANIC J BEHAV SCI"/>
    <s v="Hisp. J. Behav. Sci."/>
    <s v="MAY"/>
    <x v="25"/>
    <n v="36"/>
    <n v="2"/>
    <s v=""/>
    <s v=""/>
    <s v=""/>
    <s v=""/>
    <n v="175"/>
    <n v="194"/>
    <s v=""/>
    <s v="10.1177/0739986314523289"/>
    <s v="http://dx.doi.org/10.1177/0739986314523289"/>
    <s v=""/>
    <s v=""/>
    <n v="20"/>
    <s v="Psychology, Multidisciplinary"/>
    <s v="Social Science Citation Index (SSCI)"/>
    <s v="Psychology"/>
    <s v="AQ6LZ"/>
    <s v=""/>
    <s v=""/>
    <s v=""/>
    <s v=""/>
    <s v="2024-07-15"/>
    <x v="334"/>
    <s v="View Full Record in Web of Science"/>
  </r>
  <r>
    <x v="0"/>
    <x v="330"/>
    <s v=""/>
    <s v=""/>
    <s v=""/>
    <s v="Muscio, Alessandro; Quaglione, Davide; Vallanti, Giovanna"/>
    <s v=""/>
    <s v=""/>
    <s v="The Effects of Public Research Funding on Academic Engagement"/>
    <x v="180"/>
    <s v=""/>
    <s v=""/>
    <s v="English"/>
    <s v="Article"/>
    <s v=""/>
    <s v=""/>
    <s v=""/>
    <s v=""/>
    <s v=""/>
    <s v=""/>
    <s v="INNOVATION; GROWTH; UNIVERSITIES; TECHNOLOGY; KNOWLEDGE; SCIENCE"/>
    <s v="This paper provides an empirical investigation of the effects of public funding of academic research on external funding obtained via research contracts, consultancies and research to order activities more generally. These informal collaborations between university departments and business are relevant because of their high relational content and consequent spillover effects based on learning by interacting. This study uses data on the population of university departments and research institutes in Italy engaged in research in one of the 14 scientific areas identified by the Italian National Research Council. The results of our analysis show that the availability of external funding has a positive impact on the probability of accessing further external funding and on its amount. We also find some complementarity between the amount of public funding, from both the European Union and the Italian Ministry of Education, University and Research and the capability of university departments to collect funding via research contracts and consultancies."/>
    <s v="[Muscio, Alessandro] Univ Foggia, Dipartimento Sci Agr Alimenti &amp; Ambiente, Econ Applicata, I-71100 Foggia, Italy; [Quaglione, Davide] Univ G dAnnunzio Chieti &amp; Pescara, Dipartimento Econ, Econ, Pescara, Italy; [Vallanti, Giovanna] Univ Luiss Guido Carli, Dipartimento Econ &amp; Finanza, Rome, Italy"/>
    <s v="University of Foggia; G d'Annunzio University of Chieti-Pescara; Luiss Guido Carli University"/>
    <s v="Muscio, A (corresponding author), Univ Foggia, Dipartimento Sci Agr Alimenti &amp; Ambiente, Econ Applicata, Via Napoli 25, I-71100 Foggia, Italy."/>
    <s v="alessandro.muscio@unifg.it; d.quaglione@unich.it; gvallanti@luiss.it"/>
    <s v="Muscio, Alessandro/P-5463-2019; Quaglione, Davide/AAK-1422-2020; Muscio, Alessandro/A-6720-2015"/>
    <s v="Muscio, Alessandro/0000-0001-5186-2522; Quaglione, Davide/0000-0002-8912-4506; Muscio, Alessandro/0000-0001-5186-2522; Vallanti, Giovanna/0000-0001-6238-0094"/>
    <s v="European Union; Italian Ministry of Education, University and Research"/>
    <s v="European Union(European Union (EU)); Italian Ministry of Education, University and Research(Ministry of Education, Universities and Research (MIUR))"/>
    <s v="This study uses data on the population of university departments and research institutes in Italy engaged in research in one of the 14 scientific areas identified by the Italian National Research Council. The results of our analysis show that the availability of external funding has a positive impact on the probability of accessing further external funding and on its amount. We also find some complementarity between the amount of public funding, from both the European Union and the Italian Ministry of Education, University and Research and the capability of university departments to collect funding via research contracts and consultancies."/>
    <s v=""/>
    <n v="50"/>
    <n v="2"/>
    <n v="2"/>
    <n v="0"/>
    <n v="19"/>
    <s v="SPRINGER INTERNATIONAL PUBLISHING AG"/>
    <s v="CHAM"/>
    <s v="GEWERBESTRASSE 11, CHAM, CH-6330, SWITZERLAND"/>
    <s v="1120-2890"/>
    <s v="1973-820X"/>
    <s v=""/>
    <s v="ECON POLIT-ITALY"/>
    <s v="Econ. Polit."/>
    <s v="DEC"/>
    <x v="25"/>
    <n v="31"/>
    <n v="3"/>
    <s v=""/>
    <s v=""/>
    <s v=""/>
    <s v=""/>
    <n v="427"/>
    <n v="450"/>
    <s v=""/>
    <s v=""/>
    <s v=""/>
    <s v=""/>
    <s v=""/>
    <n v="24"/>
    <s v="Economics"/>
    <s v="Social Science Citation Index (SSCI)"/>
    <s v="Business &amp; Economics"/>
    <s v="CG1AU"/>
    <s v=""/>
    <s v=""/>
    <s v=""/>
    <s v=""/>
    <s v="2024-07-15"/>
    <x v="335"/>
    <s v="View Full Record in Web of Science"/>
  </r>
  <r>
    <x v="0"/>
    <x v="331"/>
    <s v=""/>
    <s v=""/>
    <s v=""/>
    <s v="Griffith, Shayl F.; Grolnick, Wendy S."/>
    <s v=""/>
    <s v=""/>
    <s v="Parenting in Caribbean Families A Look at Parental Control, Structure, and Autonomy Support"/>
    <x v="52"/>
    <s v=""/>
    <s v=""/>
    <s v="English"/>
    <s v="Article"/>
    <s v=""/>
    <s v=""/>
    <s v=""/>
    <s v=""/>
    <s v=""/>
    <s v="child development; parenting; culture; Caribbean; self-determination theory"/>
    <s v="CHILD DEPRESSION INVENTORY; PSYCHOLOGICAL CONTROL; SELF; COMPETENCE; ADOLESCENTS; SCALE"/>
    <s v="There has been little research investigating parenting strategies and child outcomes in British Caribbean populations. This study examined the relations of parental control, structure, and autonomy support and children's motivation and symptomatology in the Caribbean country of Barbados. Results indicated that parental structure was related to higher levels of child academic engagement, perceived competence, perceived control, and intrinsic and identified self-regulation. Parental control was negatively related to engagement, perceived competence, perceived control, and identified self-regulation, and positively related to depression. Autonomy support was, in general, positively related to these same outcomes, and negatively related to depression; however, autonomy support items tapping parents' acknowledgment of the child and allowance of opinion exchange were related more strongly to positive outcomes than items tapping allowance of choice and independent decision making. Implications for understanding parenting in Caribbean families, and for future cross-cultural parenting research, are discussed."/>
    <s v="[Griffith, Shayl F.; Grolnick, Wendy S.] Clark Univ, Worcester, MA 01610 USA"/>
    <s v="Clark University"/>
    <s v="Griffith, SF (corresponding author), Univ Massachusetts, Dept Psychol, 135 Hicks Way, Amherst, MA 01003 USA."/>
    <s v="sgriffit@psych.umass.edu"/>
    <s v=""/>
    <s v="Griffith, Shayl/0000-0003-1014-078X"/>
    <s v=""/>
    <s v=""/>
    <s v=""/>
    <s v=""/>
    <n v="52"/>
    <n v="36"/>
    <n v="60"/>
    <n v="2"/>
    <n v="56"/>
    <s v="SAGE PUBLICATIONS INC"/>
    <s v="THOUSAND OAKS"/>
    <s v="2455 TELLER RD, THOUSAND OAKS, CA 91320 USA"/>
    <s v="0095-7984"/>
    <s v="1552-4558"/>
    <s v=""/>
    <s v="J BLACK PSYCHOL"/>
    <s v="J. Black Psychol."/>
    <s v="APR"/>
    <x v="25"/>
    <n v="40"/>
    <n v="2"/>
    <s v=""/>
    <s v=""/>
    <s v=""/>
    <s v=""/>
    <n v="166"/>
    <n v="190"/>
    <s v=""/>
    <s v="10.1177/0095798412475085"/>
    <s v="http://dx.doi.org/10.1177/0095798412475085"/>
    <s v=""/>
    <s v=""/>
    <n v="25"/>
    <s v="Psychology, Multidisciplinary"/>
    <s v="Social Science Citation Index (SSCI)"/>
    <s v="Psychology"/>
    <s v="AC0VR"/>
    <s v=""/>
    <s v=""/>
    <s v=""/>
    <s v=""/>
    <s v="2024-07-15"/>
    <x v="336"/>
    <s v="View Full Record in Web of Science"/>
  </r>
  <r>
    <x v="0"/>
    <x v="332"/>
    <s v=""/>
    <s v=""/>
    <s v=""/>
    <s v="Robinson, Keith; Mueller, Anna S."/>
    <s v=""/>
    <s v=""/>
    <s v="Behavioral Engagement in Learning and Math Achievement over Kindergarten: A Contextual Analysis"/>
    <x v="15"/>
    <s v=""/>
    <s v=""/>
    <s v="English"/>
    <s v="Article"/>
    <s v=""/>
    <s v=""/>
    <s v=""/>
    <s v=""/>
    <s v=""/>
    <s v=""/>
    <s v="STUDENT ENGAGEMENT; SCHOOL CHARACTERISTICS; CLASSROOM ENVIRONMENT; ACADEMIC ENGAGEMENT; ELEMENTARY-SCHOOL; 1ST-GRADE; ADOLESCENTS; OUTCOMES; TEACHER; CHILD"/>
    <s v="Using nationally representative data on 12,462 kindergarten children, this report examines the link between behavioral engagement and math achievement growth during kindergarten. Multilevel models show that students with higher individual engagement tend to experience larger math achievement growth over kindergarten, that classroom engagement makes a difference in how much achievement growth students experience over kindergarten, and that students with higher individual engagement benefit more from being in highly-engaged classrooms than children with lower individual engagement. Students with higher math test scores at kindergarten entry also benefit more from highly-engaged classrooms than children with lower prior math scores. Results from this study provide new evidence that behavioral engagement affects students' achievement growth on multiple levels, with the individual, the classroom environment, and the interaction of the individual and classroom environment all relating to math outcomes. Evidence reported from this study is central to reducing educational inequalities."/>
    <s v="[Robinson, Keith] Univ Texas Austin, Austin, TX 78712 USA; [Mueller, Anna S.] Univ Memphis, Memphis, TN 38152 USA"/>
    <s v="University of Texas System; University of Texas Austin; University of Memphis"/>
    <s v="Robinson, K (corresponding author), Univ Texas Austin, Austin, TX 78712 USA."/>
    <s v=""/>
    <s v=""/>
    <s v=""/>
    <s v=""/>
    <s v=""/>
    <s v=""/>
    <s v=""/>
    <n v="53"/>
    <n v="19"/>
    <n v="32"/>
    <n v="1"/>
    <n v="21"/>
    <s v="UNIV CHICAGO PRESS"/>
    <s v="CHICAGO"/>
    <s v="1427 E 60TH ST, CHICAGO, IL 60637-2954 USA"/>
    <s v="0195-6744"/>
    <s v="1549-6511"/>
    <s v=""/>
    <s v="AM J EDUC"/>
    <s v="Am. J. Educ."/>
    <s v="MAY 1"/>
    <x v="25"/>
    <n v="120"/>
    <n v="3"/>
    <s v=""/>
    <s v=""/>
    <s v=""/>
    <s v=""/>
    <n v="325"/>
    <n v="349"/>
    <s v=""/>
    <s v="10.1086/675530"/>
    <s v="http://dx.doi.org/10.1086/675530"/>
    <s v=""/>
    <s v=""/>
    <n v="25"/>
    <s v="Education &amp; Educational Research"/>
    <s v="Social Science Citation Index (SSCI)"/>
    <s v="Education &amp; Educational Research"/>
    <s v="AF4IM"/>
    <s v=""/>
    <s v=""/>
    <s v=""/>
    <s v=""/>
    <s v="2024-07-15"/>
    <x v="337"/>
    <s v="View Full Record in Web of Science"/>
  </r>
  <r>
    <x v="0"/>
    <x v="333"/>
    <s v=""/>
    <s v=""/>
    <s v=""/>
    <s v="Ennis, Robin Parks; Harris, Karen R.; Lane, Kathleen Lynne; Mason, Linda H."/>
    <s v=""/>
    <s v=""/>
    <s v="Lessons Learned from Implementing Self-Regulated Strategy Development with Students with Emotional and Behavioral Disorders in Alternative Educational Settings"/>
    <x v="9"/>
    <s v=""/>
    <s v=""/>
    <s v="English"/>
    <s v="Article"/>
    <s v=""/>
    <s v=""/>
    <s v=""/>
    <s v=""/>
    <s v=""/>
    <s v=""/>
    <s v="PERSUADING STUDENTS; DISABILITIES; CHILDREN; OPPORTUNITIES; DIFFICULTIES; PROFILES; SKILLS; WRITE; RISK; DARE"/>
    <s v="Self-regulated strategy development (SRSD) is an evidence-based intervention for use with students with emotional and behavioral disorders (EBD). To date, there are nine studies investigating SRSD in alternative education settings, including self-contained day and residential schools, with 113 students with EBD in grades 3 through 12. A brief synthesis of this body of SRSD research is presented, which represents SRSD implementation in individualized, small-group, and class-wide formats using group and single-case research design methodology. Lessons learned from this research are presented to inform both practitioners and researchers, including guidelines for overcoming the unique barriers to SRSD implementation that students with EBD in alternative education settings may present. Lessons learned include the need for (a) developing strategies for increasing students' academic engagement, (b) further addressing behavioral and academic needs, (c) overcoming issues of truancy and transience, (d) promoting maintenance and generalization, and (e) increasing teacher buy-in. Future directions for this line of research are also outlined."/>
    <s v="[Ennis, Robin Parks] Clemson Univ, Clemson, SC 29634 USA; [Harris, Karen R.] Arizona State Univ, Tempe, AZ 85287 USA; [Lane, Kathleen Lynne] Univ Kansas, Lawrence, KS 66045 USA; [Mason, Linda H.] Univ N Carolina, Chapel Hill, NC USA"/>
    <s v="Clemson University; Arizona State University; Arizona State University-Tempe; University of Kansas; University of North Carolina; University of North Carolina Chapel Hill"/>
    <s v="Ennis, RP (corresponding author), Clemson Univ, Special Educ Program, Dept Teacher Educ, 228 Holtzendorff Hall, Clemson, SC 29634 USA."/>
    <s v="ennis2@clemson.edu"/>
    <s v=""/>
    <s v="Ennis, Robin/0000-0002-8620-4199"/>
    <s v=""/>
    <s v=""/>
    <s v=""/>
    <s v=""/>
    <n v="52"/>
    <n v="34"/>
    <n v="40"/>
    <n v="0"/>
    <n v="7"/>
    <s v="COUNCIL CHILDREN BEHAVIORAL DISORDERS"/>
    <s v="ARLINGTON"/>
    <s v="COUNCIL EXCEPTIONAL CHILDREN, 1110 NORTH GLEBE RD, ARLINGTON, VA 22201-5704 USA"/>
    <s v="0198-7429"/>
    <s v="2163-5307"/>
    <s v=""/>
    <s v="BEHAV DISORDERS"/>
    <s v="Behav. Disord."/>
    <s v="NOV"/>
    <x v="25"/>
    <n v="40"/>
    <n v="1"/>
    <s v=""/>
    <s v=""/>
    <s v=""/>
    <s v=""/>
    <n v="68"/>
    <n v="77"/>
    <s v=""/>
    <s v="10.17988/0198-7429-40.1.68"/>
    <s v="http://dx.doi.org/10.17988/0198-7429-40.1.68"/>
    <s v=""/>
    <s v=""/>
    <n v="10"/>
    <s v="Psychology, Clinical; Education, Special; Psychology, Educational"/>
    <s v="Social Science Citation Index (SSCI)"/>
    <s v="Psychology; Education &amp; Educational Research"/>
    <s v="CA9HS"/>
    <s v=""/>
    <s v=""/>
    <s v=""/>
    <s v=""/>
    <s v="2024-07-15"/>
    <x v="338"/>
    <s v="View Full Record in Web of Science"/>
  </r>
  <r>
    <x v="0"/>
    <x v="334"/>
    <s v=""/>
    <s v=""/>
    <s v=""/>
    <s v="Ashburner, Jill K.; Rodger, Sylvia A.; Ziviani, Jenny M.; Hinder, Elizabeth A."/>
    <s v=""/>
    <s v=""/>
    <s v="Optimizing participation of children with autism spectrum disorder experiencing sensory challenges: A clinical reasoning framework"/>
    <x v="181"/>
    <s v=""/>
    <s v=""/>
    <s v="English"/>
    <s v="Article"/>
    <s v=""/>
    <s v=""/>
    <s v=""/>
    <s v=""/>
    <s v=""/>
    <s v="Asperger syndrome; Autistic disorder; Client-centred enablement; Clinical reasoning; Sensation"/>
    <s v="WEIGHTED VESTS; ACADEMIC ENGAGEMENT; PRESCHOOL-CHILDREN; SOCIAL ATTENTION; PROBLEM BEHAVIOR; YOUNG-CHILDREN; INDIVIDUALS; STUDENTS; INTEGRATION; EXERCISE"/>
    <s v="Background. Remedial sensory interventions currently lack supportive evidence and can be challenging to implement for families and clinicians. It may be timely to shift the focus to optimizing participation of children with autism spectrum disorders (ASD) through accommodation and self-regulation of their sensory differences. Purpose. A framework to guide practitioners in selecting strategies is proposed based on clinical reasoning considerations, including (a) research evidence, (b) client-and family-centredness, (c) practice contexts, (d) occupation-centredness, and (e) risks. Key issues. Information-sharing with families and coaching constitute the basis for intervention. Specific strategies are identified where sensory aversions or seeking behaviours, challenges with modulation of arousal, or sensory-related behaviours interfere with participation. Self-regulatory strategies are advocated. The application of universal design principles to shared environments is also recommended. Implications. The implications of this framework for future research, education, and practice are discussed. The clinical utility of the framework now needs to be tested."/>
    <s v="[Ashburner, Jill K.] Autism Queensland, Res &amp; Dev, Sunnybank, Qld 4109, Australia; [Ashburner, Jill K.; Ziviani, Jenny M.] Univ Queensland, Sch Hlth &amp; Rehabil Sci, Brisbane, Qld 4072, Australia; [Rodger, Sylvia A.] Univ Queensland, Sch Hlth &amp; Rehabil Sci, Div Occupat Therapy, Brisbane, Qld 4072, Australia; [Ziviani, Jenny M.] Queensland Hlth, Childrens Allied Hlth Res, Brisbane, Qld, Australia; [Hinder, Elizabeth A.] Darling Downs South West Queensland Reg Off, Dept Educ Training &amp; Employment, Toowoomba, Qld 4350, Australia"/>
    <s v="University of Queensland; University of Queensland; Queensland Health"/>
    <s v="Ashburner, JK (corresponding author), Autism Queensland, POB 354, Sunnybank, Qld 4109, Australia."/>
    <s v="jill.ashburner@autismqld.com.au"/>
    <s v="Rodger, Sylvia A/F-8738-2010; Ziviani, Jenny M/C-1708-2010"/>
    <s v=""/>
    <s v=""/>
    <s v=""/>
    <s v=""/>
    <s v=""/>
    <n v="67"/>
    <n v="32"/>
    <n v="37"/>
    <n v="3"/>
    <n v="48"/>
    <s v="SAGE PUBLICATIONS INC"/>
    <s v="THOUSAND OAKS"/>
    <s v="2455 TELLER RD, THOUSAND OAKS, CA 91320 USA"/>
    <s v="0008-4174"/>
    <s v="1911-9828"/>
    <s v=""/>
    <s v="CAN J OCCUP THER"/>
    <s v="Can. J. Occup. Ther."/>
    <s v="FEB"/>
    <x v="25"/>
    <n v="81"/>
    <n v="1"/>
    <s v=""/>
    <s v=""/>
    <s v=""/>
    <s v=""/>
    <n v="29"/>
    <n v="38"/>
    <s v=""/>
    <s v="10.1177/0008417413520440"/>
    <s v="http://dx.doi.org/10.1177/0008417413520440"/>
    <s v=""/>
    <s v=""/>
    <n v="10"/>
    <s v="Rehabilitation"/>
    <s v="Science Citation Index Expanded (SCI-EXPANDED); Social Science Citation Index (SSCI)"/>
    <s v="Rehabilitation"/>
    <s v="AC2DU"/>
    <n v="24783486"/>
    <s v=""/>
    <s v=""/>
    <s v=""/>
    <s v="2024-07-15"/>
    <x v="339"/>
    <s v="View Full Record in Web of Science"/>
  </r>
  <r>
    <x v="0"/>
    <x v="284"/>
    <s v=""/>
    <s v=""/>
    <s v=""/>
    <s v="Wang, Ming-Te; Degol, Jessica"/>
    <s v=""/>
    <s v=""/>
    <s v="Staying Engaged: Knowledge and Research Needs in Student Engagement"/>
    <x v="182"/>
    <s v=""/>
    <s v=""/>
    <s v="English"/>
    <s v="Article"/>
    <s v=""/>
    <s v=""/>
    <s v=""/>
    <s v=""/>
    <s v=""/>
    <s v="student engagement; school engagement; malleability; multidimensionality; intervention"/>
    <s v="SCHOOL ENGAGEMENT; PARENTAL INVOLVEMENT; COGNITIVE ENGAGEMENT; ACADEMIC ENGAGEMENT; MENTAL-HEALTH; ACHIEVEMENT; EMOTIONS; SUPPORT; TRAJECTORIES; ADOLESCENCE"/>
    <s v="In this article, we review knowledge about student engagement and look ahead to the future of study in this area. We begin by describing how researchers in the field define and study student engagement. In particular, we describe the levels, contexts, and dimensions that constitute the measurement of engagement, summarize the contexts that shape engagement and the outcomes that result from it, and articulate person-centered approaches for analyzing engagement. We conclude by addressing limitations to the research and providing recommendations for study. Specifically, we point to the importance of incorporating more work on how learning-related emotions, personality characteristics, prior learning experiences, shared values across contexts, and engagement in nonacademic activities influence individual differences in student engagement. We also stress the need to improve our understanding of the nuances involved in developing engagement over time by incorporating more extensive longitudinal analyses, intervention trials, research on affective neuroscience, and interactions among levels and dimensions of engagement."/>
    <s v="[Wang, Ming-Te] Univ Pittsburgh, Dept Psychol, Sch Educ, Learning Res &amp; Dev Ctr, Pittsburgh, PA 15260 USA; [Degol, Jessica] Univ Pittsburgh, Sch Educ, Pittsburgh, PA 15260 USA"/>
    <s v="Pennsylvania Commonwealth System of Higher Education (PCSHE); University of Pittsburgh; Pennsylvania Commonwealth System of Higher Education (PCSHE); University of Pittsburgh"/>
    <s v="Wang, MT (corresponding author), Univ Pittsburgh, Dept Psychol, 230 South Bouquet St, Pittsburgh, PA 15260 USA."/>
    <s v="mtwang@pitt.edu"/>
    <s v="Wang, Ming-Te/HCH-2285-2022"/>
    <s v=""/>
    <s v="Direct For Education and Human Resources; Division Of Research On Learning [1315943] Funding Source: National Science Foundation"/>
    <s v="Direct For Education and Human Resources; Division Of Research On Learning(National Science Foundation (NSF)NSF - Directorate for STEM Education (EDU))"/>
    <s v=""/>
    <s v=""/>
    <n v="42"/>
    <n v="187"/>
    <n v="252"/>
    <n v="5"/>
    <n v="91"/>
    <s v="WILEY"/>
    <s v="HOBOKEN"/>
    <s v="111 RIVER ST, HOBOKEN 07030-5774, NJ USA"/>
    <s v="1750-8592"/>
    <s v="1750-8606"/>
    <s v=""/>
    <s v="CHILD DEV PERSPECT"/>
    <s v="Child Develop. Perspect."/>
    <s v="SEP"/>
    <x v="25"/>
    <n v="8"/>
    <n v="3"/>
    <s v=""/>
    <s v=""/>
    <s v=""/>
    <s v=""/>
    <n v="137"/>
    <n v="143"/>
    <s v=""/>
    <s v="10.1111/cdep.12073"/>
    <s v="http://dx.doi.org/10.1111/cdep.12073"/>
    <s v=""/>
    <s v=""/>
    <n v="7"/>
    <s v="Psychology, Developmental"/>
    <s v="Social Science Citation Index (SSCI)"/>
    <s v="Psychology"/>
    <s v="AT2RI"/>
    <n v="27087833"/>
    <s v="Green Accepted"/>
    <s v=""/>
    <s v=""/>
    <s v="2024-07-15"/>
    <x v="340"/>
    <s v="View Full Record in Web of Science"/>
  </r>
  <r>
    <x v="0"/>
    <x v="335"/>
    <s v=""/>
    <s v=""/>
    <s v=""/>
    <s v="Bowman-Perrott, Lisa; Burke, Mack D.; Zhang, Nan; Zaini, Samar"/>
    <s v=""/>
    <s v=""/>
    <s v="Direct and Collateral Effects of Peer Tutoring on Social and Behavioral Outcomes: A Meta-Analysis of Single-Case Research"/>
    <x v="24"/>
    <s v=""/>
    <s v=""/>
    <s v="English"/>
    <s v="Article"/>
    <s v=""/>
    <s v=""/>
    <s v=""/>
    <s v=""/>
    <s v=""/>
    <s v=""/>
    <s v="ASSISTED LEARNING-STRATEGIES; MIDDLE SCHOOL STUDENTS; ACADEMIC-ACHIEVEMENT; DISCIPLINARY EXCLUSION; READING-INSTRUCTION; CLASSROOM-BEHAVIOR; SUBJECT RESEARCH; SKILLS; CHILDREN; INTERVENTIONS"/>
    <s v="This meta-analysis examined the direct (primary) and collateral (secondary) effects of peer tutoring on social and behavioral outcomes for 128 participants in prekindergarten through grade 12 across 20 studies using SCR designs. The overall TauU weighted effect size across studies was 0.62 (95% CI [0.58, 0.66]), indicating that a small to moderate effect on behavioral and social outcomes can be attributed to peer tutoring. Moderator analyses indicated that cross-age tutoring, peer tutoring interventions that did not use reward contingencies, and interventions that measured direct effects yielded higher effect sizes. The direct effect of peer tutoring on behavioral and social outcomes was moderately large (ES = 0.75), whereas the collateral effect was relatively small (ES = 0.43). Furthermore, peer tutoring had a greater effect on improving social skills and social interactions (ES = 0.69) and reducing disruptive and off-task behaviors (ES = 0.60) than academic engagement (ES = 0.38)."/>
    <s v="[Bowman-Perrott, Lisa; Burke, Mack D.] Texas A&amp;M Univ, Dept Educ Psychol, Special Educ Program, College Stn, TX 77843 USA; [Zhang, Nan; Zaini, Samar] Texas A&amp;M Univ, Special Educ Program, College Stn, TX 77843 USA"/>
    <s v="Texas A&amp;M University System; Texas A&amp;M University College Station; Texas A&amp;M University System; Texas A&amp;M University College Station"/>
    <s v="Bowman-Perrott, L (corresponding author), Texas A&amp;M Univ, Dept Educ Psychol, 4225 TAMU, College Stn, TX 77843 USA."/>
    <s v="lbperrott@tamu.edu"/>
    <s v="Bowman-Perrott, Lisa/ABA-5813-2021"/>
    <s v="Bowman-Perrott, Lisa/0000-0001-5881-3192"/>
    <s v=""/>
    <s v=""/>
    <s v=""/>
    <s v=""/>
    <n v="98"/>
    <n v="38"/>
    <n v="60"/>
    <n v="1"/>
    <n v="42"/>
    <s v="TAYLOR &amp; FRANCIS INC"/>
    <s v="PHILADELPHIA"/>
    <s v="530 WALNUT STREET, STE 850, PHILADELPHIA, PA 19106 USA"/>
    <s v=""/>
    <s v="2372-966X"/>
    <s v=""/>
    <s v="SCHOOL PSYCHOL REV"/>
    <s v="Sch. Psychol. Rev."/>
    <s v="SEP"/>
    <x v="25"/>
    <n v="43"/>
    <n v="3"/>
    <s v=""/>
    <s v=""/>
    <s v=""/>
    <s v=""/>
    <n v="260"/>
    <n v="285"/>
    <s v=""/>
    <s v=""/>
    <s v=""/>
    <s v=""/>
    <s v=""/>
    <n v="26"/>
    <s v="Psychology, Educational"/>
    <s v="Social Science Citation Index (SSCI)"/>
    <s v="Psychology"/>
    <s v="AQ1FE"/>
    <s v=""/>
    <s v=""/>
    <s v=""/>
    <s v=""/>
    <s v="2024-07-15"/>
    <x v="341"/>
    <s v="View Full Record in Web of Science"/>
  </r>
  <r>
    <x v="0"/>
    <x v="336"/>
    <s v=""/>
    <s v=""/>
    <s v=""/>
    <s v="Kain, Victoria J.; Hepworth, Julie; Bogossian, Fiona; McTaggart, Lya"/>
    <s v=""/>
    <s v=""/>
    <s v="Inside the research incubator: A case study of an intensive undergraduate research experience for nursing &amp; midwifery students"/>
    <x v="183"/>
    <s v=""/>
    <s v=""/>
    <s v="English"/>
    <s v="Article"/>
    <s v=""/>
    <s v=""/>
    <s v=""/>
    <s v=""/>
    <s v=""/>
    <s v="Undergraduate research experience; Nursing; Midwifery; Baccalaureate education; Nursing education"/>
    <s v=""/>
    <s v="Undergraduate research experiences are an increasing component of nursing and midwifery degrees. The Summer Research Scholarship Programme (SRSP) is a tertiary education initiative in Australia to provide an intensive undergraduate research experience. Between 2009 and 2010, six students and four academic faculty mentors in School of Nursing and Midwifery participated in an inaugural SRSP. This study explores the experiences of both students and faculty mentors to determine how this undergraduate research experience impacted student learning and interest in research. A qualitative case study approach was used to explore the research experiences of undergraduate student and faculty participants in an inaugural undergraduate research programme. Based on the results of two surveys four main themes were identified: (1) acquisition of research skills, (2) expectations, (3) academic engagement, and (4) continued interest in research. An intensive undergraduate research experience is a valuable component of student learning that has the capacity to contribute to immediate and longer-term learning and research outcomes. (C) 2013 Australian College of Nursing Ltd. Published by Elsevier Ltd."/>
    <s v="[Kain, Victoria J.; Hepworth, Julie; Bogossian, Fiona; McTaggart, Lya] Univ Queensland, Fac Hlth Sci, Sch Nursing &amp; Midwifery, Brisbane, Qld 4072, Australia"/>
    <s v="University of Queensland"/>
    <s v="Kain, VJ (corresponding author), Univ Queensland, Fac Hlth Sci, Sch Nursing &amp; Midwifery, Brisbane, Qld 4072, Australia."/>
    <s v="v.kain@uq.edu.au"/>
    <s v="Kain, Victoria/B-5148-2014; Hepworth, Julie/C-2366-2017; Bogossian, Fiona/F-2273-2010"/>
    <s v="Kain, Victoria/0000-0001-8801-0040; Hepworth, Julie/0000-0002-6611-6386; Bogossian, Fiona/0000-0001-9909-5852"/>
    <s v="University of Queensland, Office of Undergraduate Education; University of Queensland, School of Nursing and Midwifery"/>
    <s v="University of Queensland, Office of Undergraduate Education; University of Queensland, School of Nursing and Midwifery"/>
    <s v="The authors gratefully acknowledge the University of Queensland, Office of Undergraduate Education and the School of Nursing and Midwifery for the provision of SRSP funding. We also thank Allison Peacock for assistance with administration of the program."/>
    <s v=""/>
    <n v="18"/>
    <n v="11"/>
    <n v="13"/>
    <n v="0"/>
    <n v="10"/>
    <s v="ELSEVIER SCIENCE BV"/>
    <s v="AMSTERDAM"/>
    <s v="PO BOX 211, 1000 AE AMSTERDAM, NETHERLANDS"/>
    <s v="1322-7696"/>
    <s v="1876-7575"/>
    <s v=""/>
    <s v="COLLEGIAN"/>
    <s v="Collegian"/>
    <s v=""/>
    <x v="25"/>
    <n v="21"/>
    <n v="3"/>
    <s v=""/>
    <s v=""/>
    <s v=""/>
    <s v=""/>
    <n v="217"/>
    <n v="223"/>
    <s v=""/>
    <s v="10.1016/j.colegn.2013.04.004"/>
    <s v="http://dx.doi.org/10.1016/j.colegn.2013.04.004"/>
    <s v=""/>
    <s v=""/>
    <n v="7"/>
    <s v="Nursing"/>
    <s v="Science Citation Index Expanded (SCI-EXPANDED); Social Science Citation Index (SSCI)"/>
    <s v="Nursing"/>
    <s v="AR3ZN"/>
    <n v="25632716"/>
    <s v=""/>
    <s v=""/>
    <s v=""/>
    <s v="2024-07-15"/>
    <x v="342"/>
    <s v="View Full Record in Web of Science"/>
  </r>
  <r>
    <x v="0"/>
    <x v="337"/>
    <s v=""/>
    <s v=""/>
    <s v=""/>
    <s v="Shim, Sungok Serena; Finch, W. Holmes"/>
    <s v=""/>
    <s v=""/>
    <s v="Academic and social achievement goals and early adolescents' adjustment: A latent class approach"/>
    <x v="147"/>
    <s v=""/>
    <s v=""/>
    <s v="English"/>
    <s v="Article"/>
    <s v=""/>
    <s v=""/>
    <s v=""/>
    <s v=""/>
    <s v=""/>
    <s v="Achievement goal orientations; Social achievement goals; Early adolescence; Academic adjustment; Social adjustment; Middle school"/>
    <s v="PERFORMANCE-APPROACH GOALS; HELP-SEEKING TENDENCIES; SELF-EFFICACY; STUDENTS MOTIVATION; TASK-VALUE; ORIENTATIONS; SCHOOL; CONSEQUENCES; PERCEPTIONS; PERSPECTIVE"/>
    <s v="Middle school students pursue both academic and social goals. How to coordinate those strivings has important implications for students academic and social adjustment at school. Confirmatory factor latent class analysis including both academic and social goals was conducted on the data from 440 middle school students. Analyses identified 3 latent classes based on academic goal orientation, and 2 social goal classes, resulting in a total of 6 (3 x 2) distinct latent groups. Subsequent analysis found that these 6 groups showed difference in academic adjustment (academic engagement, help seeking behaviors, learning strategies, academic self-efficacy, academic worry), and social adjustment (perceived peer support, social satisfaction, social self-efficacy, and social worry). The results indicate that middle school adjustment can be better understood when both academic and social achievement goals were taken into account. The implications of these results for researchers and practitioners are discussed. (C) 2013 Elsevier Inc. All rights reserved."/>
    <s v="[Shim, Sungok Serena; Finch, W. Holmes] Ball State Univ, Teachers Coll, Muncie, IN 47306 USA"/>
    <s v="Ball State University"/>
    <s v="Shim, SS (corresponding author), Ball State Univ, Teachers Coll, 2000 W Univ Ave, Muncie, IN 47306 USA."/>
    <s v="sshim@bsu.edu; whfinch@bsu.edu"/>
    <s v="Shim, Sungok Serena/JMQ-6998-2023"/>
    <s v=""/>
    <s v=""/>
    <s v=""/>
    <s v=""/>
    <s v=""/>
    <n v="66"/>
    <n v="55"/>
    <n v="70"/>
    <n v="1"/>
    <n v="57"/>
    <s v="ELSEVIER"/>
    <s v="AMSTERDAM"/>
    <s v="RADARWEG 29, 1043 NX AMSTERDAM, NETHERLANDS"/>
    <s v="1041-6080"/>
    <s v="1873-3425"/>
    <s v=""/>
    <s v="LEARN INDIVID DIFFER"/>
    <s v="Learn. Individ. Differ."/>
    <s v="FEB"/>
    <x v="25"/>
    <n v="30"/>
    <s v=""/>
    <s v=""/>
    <s v=""/>
    <s v=""/>
    <s v=""/>
    <n v="98"/>
    <n v="105"/>
    <s v=""/>
    <s v="10.1016/j.lindif.2013.10.015"/>
    <s v="http://dx.doi.org/10.1016/j.lindif.2013.10.015"/>
    <s v=""/>
    <s v=""/>
    <n v="8"/>
    <s v="Psychology, Educational"/>
    <s v="Social Science Citation Index (SSCI)"/>
    <s v="Psychology"/>
    <s v="AG6PU"/>
    <s v=""/>
    <s v=""/>
    <s v=""/>
    <s v=""/>
    <s v="2024-07-15"/>
    <x v="343"/>
    <s v="View Full Record in Web of Science"/>
  </r>
  <r>
    <x v="0"/>
    <x v="338"/>
    <s v=""/>
    <s v=""/>
    <s v=""/>
    <s v="Chetty, Rajendra"/>
    <s v=""/>
    <s v=""/>
    <s v="Class dismissed? Youth resistance and the politics of race and class in South African education"/>
    <x v="184"/>
    <s v=""/>
    <s v=""/>
    <s v="English"/>
    <s v="Article"/>
    <s v=""/>
    <s v=""/>
    <s v=""/>
    <s v=""/>
    <s v=""/>
    <s v="education; working class; class; power; youth resistance; race"/>
    <s v=""/>
    <s v="Informed by the writings of the Frankfurt school and critical pedagogy, this article is a reflective piece on the engagement with the race and class debate in South African education. The article opens with the recent stampede to gain access to a university as a backdrop for an interrogation of the notions of race and class in both higher and basic education. Thereafter, the article highlights how universities and schools reproduce social and economic power systems to the detriment of the advancement of poor and working-class youth (the overwhelming majority of whom are black). The objective here is to encourage a deeper engagement with theoretical constructs of marginalisation, and racial and class inequalities. Over the past year there has been student unrest at 11 universities, and when one reflects on the youth resistance of the 1980s, it is evident that an academic engagement with discourses of power beyond polemic is needed to ensure that the youth take on the power brokers on equal terms."/>
    <s v="Cape Peninsula Univ Technol, Fac Educ &amp; Social Sci, Dept Res &amp; Postgrad Studies, Cape Town, South Africa"/>
    <s v="Cape Peninsula University of Technology"/>
    <s v="Chetty, R (corresponding author), Cape Peninsula Univ Technol, Fac Educ &amp; Social Sci, Dept Res &amp; Postgrad Studies, Cape Town, South Africa."/>
    <s v="chettyr@cput.ac.za"/>
    <s v=""/>
    <s v="chetty, rajendra/0000-0002-4219-6932"/>
    <s v=""/>
    <s v=""/>
    <s v=""/>
    <s v=""/>
    <n v="27"/>
    <n v="9"/>
    <n v="13"/>
    <n v="0"/>
    <n v="0"/>
    <s v="ROUTLEDGE JOURNALS, TAYLOR &amp; FRANCIS LTD"/>
    <s v="ABINGDON"/>
    <s v="4 PARK SQUARE, MILTON PARK, ABINGDON OX14 4RN, OXFORDSHIRE, ENGLAND"/>
    <s v="0256-0046"/>
    <s v="1992-6049"/>
    <s v=""/>
    <s v="CRIT ARTS"/>
    <s v="Crit. Arts"/>
    <s v="JAN 2"/>
    <x v="25"/>
    <n v="28"/>
    <n v="1"/>
    <s v=""/>
    <s v=""/>
    <s v=""/>
    <s v=""/>
    <n v="88"/>
    <n v="102"/>
    <s v=""/>
    <s v="10.1080/02560046.2014.883692"/>
    <s v="http://dx.doi.org/10.1080/02560046.2014.883692"/>
    <s v=""/>
    <s v=""/>
    <n v="15"/>
    <s v="Cultural Studies"/>
    <s v="Social Science Citation Index (SSCI); Arts &amp; Humanities Citation Index (A&amp;HCI)"/>
    <s v="Cultural Studies"/>
    <s v="AB5YE"/>
    <s v=""/>
    <s v=""/>
    <s v=""/>
    <s v=""/>
    <s v="2024-07-15"/>
    <x v="344"/>
    <s v="View Full Record in Web of Science"/>
  </r>
  <r>
    <x v="0"/>
    <x v="339"/>
    <s v=""/>
    <s v=""/>
    <s v=""/>
    <s v="Maynard, Brandy R.; Beaver, Kevin M.; Vaughn, Michael G.; DeLisi, Matthew; Roberts, Gregory"/>
    <s v=""/>
    <s v=""/>
    <s v="Toward a Bioecological Model of School Engagement: A Biometric Analysis of Gene and Environmental Factors"/>
    <x v="185"/>
    <s v=""/>
    <s v=""/>
    <s v="English"/>
    <s v="Article"/>
    <s v=""/>
    <s v=""/>
    <s v=""/>
    <s v=""/>
    <s v=""/>
    <s v="academic performance; behavior genetics; prevention; school attachment; school engagement"/>
    <s v="DEVELOPMENTAL PSYCHOPATHOLOGY; NONSHARED ENVIRONMENT; BEHAVIOR GENETICS; TWIN; DISENGAGEMENT; ADOLESCENCE; CHILDHOOD; CHILDREN; NURTURE; FAMILY"/>
    <s v="School disengagement is associated with poor academic achievement, dropout, and risk behaviors such as truancy, delinquency, and substance use. Despite empirical research identifying risk correlates of school disengagement across the ecology, it is unclear from which domain these correlates arise. To redress this issue, the current study used intraclass correlation and DeFries-Fulker analyses to longitudinally decompose variance in three domains of engagement (academic, behavioral, and emotional) using data from the National Longitudinal Study of Adolescent Health. Findings suggest that nonshared environmental factors (that is, environmental contexts and experiences that are unique to each sibling) account for approximately half of the variance in indicators of school disengagement when controlling for genetic influences, and that this variance increases as adolescents grow older and rely less on their immediate family. The present study contributes new evidence on the biosocial underpinnings of school engagement and highlights the importance of interventions targeting factors in the nonshared environment."/>
    <s v="[Maynard, Brandy R.; Vaughn, Michael G.] St Louis Univ, Sch Social Work, St Louis, MO 63103 USA; [Beaver, Kevin M.] Florida State Univ, Coll Criminol &amp; Criminal Justice, Tallahassee, FL 32306 USA; [DeLisi, Matthew] Iowa State Univ, Dept Sociol, Iowa City, IA USA; [Roberts, Gregory] Univ Texas Austin, Meadows Ctr Preventing Educ Risk, Austin, TX 78712 USA"/>
    <s v="Saint Louis University; State University System of Florida; Florida State University; Iowa State University; University of Texas System; University of Texas Austin"/>
    <s v="Maynard, BR (corresponding author), St Louis Univ, Sch Social Work, Tegeler Hall,3550 Lindell Blvd, St Louis, MO 63103 USA."/>
    <s v="bmaynar1@slu.edu"/>
    <s v="Beaver, Kevin M./B-4631-2013; Vaughn, Michael/W-2694-2019; DeLisi, Matt/U-9128-2019"/>
    <s v="DeLisi, Matt/0000-0001-5964-5848; Maynard, Brandy/0000-0002-9356-7318"/>
    <s v="NICHD NIH HHS [P01 HD031921, P50 HD052117] Funding Source: Medline"/>
    <s v="NICHD NIH HHS(United States Department of Health &amp; Human ServicesNational Institutes of Health (NIH) - USANIH Eunice Kennedy Shriver National Institute of Child Health &amp; Human Development (NICHD))"/>
    <s v=""/>
    <s v=""/>
    <n v="58"/>
    <n v="8"/>
    <n v="16"/>
    <n v="0"/>
    <n v="24"/>
    <s v="OXFORD UNIV PRESS INC"/>
    <s v="CARY"/>
    <s v="JOURNALS DEPT, 2001 EVANS RD, CARY, NC 27513 USA"/>
    <s v="1070-5309"/>
    <s v="1545-6838"/>
    <s v=""/>
    <s v="SOC WORK RES"/>
    <s v="Soc. Work Res."/>
    <s v="SEP"/>
    <x v="25"/>
    <n v="38"/>
    <n v="3"/>
    <s v=""/>
    <s v=""/>
    <s v=""/>
    <s v=""/>
    <n v="164"/>
    <n v="176"/>
    <s v=""/>
    <s v="10.1093/swr/svu018"/>
    <s v="http://dx.doi.org/10.1093/swr/svu018"/>
    <s v=""/>
    <s v=""/>
    <n v="13"/>
    <s v="Social Work"/>
    <s v="Social Science Citation Index (SSCI)"/>
    <s v="Social Work"/>
    <s v="AW5MW"/>
    <n v="25525321"/>
    <s v="Green Published, Green Accepted"/>
    <s v=""/>
    <s v=""/>
    <s v="2024-07-15"/>
    <x v="345"/>
    <s v="View Full Record in Web of Science"/>
  </r>
  <r>
    <x v="0"/>
    <x v="340"/>
    <s v=""/>
    <s v=""/>
    <s v=""/>
    <s v="Coutinho, Maria Teresa; Blustein, David L."/>
    <s v=""/>
    <s v=""/>
    <s v="Cape Verdean Immigrants' Career Development and School Engagement: Perceived Discrimination as a Moderator"/>
    <x v="186"/>
    <s v=""/>
    <s v=""/>
    <s v="English"/>
    <s v="Article"/>
    <s v=""/>
    <s v=""/>
    <s v=""/>
    <s v=""/>
    <s v=""/>
    <s v="Black immigrants; school engagement; career planning; vocational identity; perceived discrimination"/>
    <s v="RACIAL-DISCRIMINATION; ETHNIC DISCRIMINATION; AMERICAN ADOLESCENTS; ACADEMIC ENGAGEMENT; STUDENT ENGAGEMENT; IDENTITY; IDENTIFICATION; ADAPTABILITY; TRAJECTORIES; EXPERIENCES"/>
    <s v="This study examined the contribution of perceptions of discrimination, career planning, and vocational identity to the school engagement experiences of first-and second-generation immigrants among a sample of 125 Cape Verdean high school students. Perceived ethnic discrimination was found to moderate the association between both vocational factors and school engagement. Students who perceived high levels of discrimination and endorsed a strong vocational identity also endorsed high levels of school engagement. When endorsing high levels of career planning, individuals reporting different levels of perceived discrimination did not differ in school engagement. However, large differences in school engagement were noted at low levels of career planning, with individuals reporting low levels of perceived discrimination endorsing higher engagement in school than those who perceived higher levels of discrimination. The findings highlight the importance of considering perceptions of ethnic discrimination as one explores the academic and vocational functioning of immigrant students of color."/>
    <s v="[Coutinho, Maria Teresa; Blustein, David L.] Boston Coll, Lynch Sch Educ, Counseling Dev &amp; Educ Psychol Dept, Chestnut Hill, MA 02167 USA"/>
    <s v="Boston College"/>
    <s v="Coutinho, MT (corresponding author), Brown Univ, Warren Alpert Med Sch, Bradley Hasbro Childrens Res Ctr, 1 Hoppin St,Suite 204, Providence, RI 02903 USA."/>
    <s v="maria_coutinho@brown.edu"/>
    <s v="Coutinho, Maria Teresa/HNI-2672-2023"/>
    <s v="Coutinho, Teresa/0000-0002-3227-4343; Coutinho, Maria T/0000-0003-0011-545X"/>
    <s v=""/>
    <s v=""/>
    <s v=""/>
    <s v=""/>
    <n v="49"/>
    <n v="9"/>
    <n v="20"/>
    <n v="0"/>
    <n v="18"/>
    <s v="SAGE PUBLICATIONS INC"/>
    <s v="THOUSAND OAKS"/>
    <s v="2455 TELLER RD, THOUSAND OAKS, CA 91320 USA"/>
    <s v="0894-8453"/>
    <s v="1556-0856"/>
    <s v=""/>
    <s v="J CAREER DEV"/>
    <s v="J. Career Dev."/>
    <s v="AUG"/>
    <x v="25"/>
    <n v="41"/>
    <n v="4"/>
    <s v=""/>
    <s v=""/>
    <s v=""/>
    <s v=""/>
    <n v="341"/>
    <n v="358"/>
    <s v=""/>
    <s v="10.1177/0894845313495589"/>
    <s v="http://dx.doi.org/10.1177/0894845313495589"/>
    <s v=""/>
    <s v=""/>
    <n v="18"/>
    <s v="Psychology, Applied"/>
    <s v="Social Science Citation Index (SSCI)"/>
    <s v="Psychology"/>
    <s v="AJ8NC"/>
    <s v=""/>
    <s v=""/>
    <s v=""/>
    <s v=""/>
    <s v="2024-07-15"/>
    <x v="346"/>
    <s v="View Full Record in Web of Science"/>
  </r>
  <r>
    <x v="0"/>
    <x v="341"/>
    <s v=""/>
    <s v=""/>
    <s v=""/>
    <s v="Marchand, Gwen C.; Furrer, Carrie J."/>
    <s v=""/>
    <s v=""/>
    <s v="FORMATIVE, INFORMATIVE, AND SUMMATIVE ASSESSMENT: THE RELATIONSHIP AMONG CURRICULUM-BASED MEASUREMENT OF READING, CLASSROOM ENGAGEMENT, AND READING PERFORMANCE"/>
    <x v="25"/>
    <s v=""/>
    <s v=""/>
    <s v="English"/>
    <s v="Article"/>
    <s v=""/>
    <s v=""/>
    <s v=""/>
    <s v=""/>
    <s v=""/>
    <s v=""/>
    <s v="SCHOOL ENGAGEMENT; MEASUREMENT INVARIANCE; ACADEMIC ENGAGEMENT; STUDENT ENGAGEMENT; PERCEIVED CONTROL; MISSING DATA; R-CBM; TEACHER; STATE; ACHIEVEMENT"/>
    <s v="This study explored the relationships among formative curriculum-based measures of reading (CBM-R), student engagement as an extra-academic indicator of student motivation, and summative performance on a high-stakes reading assessment. A diverse sample of third-, fourth-, and fifth-grade students and their teachers responded to questionnaires about student engagement in academic tasks. These questionnaires were collected about the same time as fall CBM-R oral reading fluency and maze screening tasks. Results indicated that fall student and teacher reports of engagement and a composite score of reading competence derived from CBM-R screening tests uniquely predicted student performance on year-end standardized reading tests. Profile analyses indicated that student engagement was associated with better reading performance among students with low competence, suggesting that engagement may be particularly important for increasing student performance for struggling readers. Implications for interventions targeting both student motivation, as well as reading skill development, are discussed. (C) 2014 Wiley Periodicals, Inc."/>
    <s v="[Marchand, Gwen C.] Univ Nevada, Las Vegas, NV 89154 USA; [Furrer, Carrie J.] Portland State Univ, Portland, OR 97207 USA"/>
    <s v="Nevada System of Higher Education (NSHE); University of Nevada Las Vegas; Portland State University"/>
    <s v="Marchand, GC (corresponding author), Univ Nevada, Dept Educ Psychol &amp; Higher Educ, 4505 Maryland Pkwy,Box 453003, Las Vegas, NV 89154 USA."/>
    <s v="Gwen.Marchand@unlv.edu"/>
    <s v=""/>
    <s v="Furrer, Carrie/0000-0002-4414-7368; Marchand, Gwen/0000-0003-1337-6296"/>
    <s v=""/>
    <s v=""/>
    <s v=""/>
    <s v=""/>
    <n v="85"/>
    <n v="10"/>
    <n v="31"/>
    <n v="1"/>
    <n v="33"/>
    <s v="WILEY"/>
    <s v="HOBOKEN"/>
    <s v="111 RIVER ST, HOBOKEN 07030-5774, NJ USA"/>
    <s v="0033-3085"/>
    <s v="1520-6807"/>
    <s v=""/>
    <s v="PSYCHOL SCHOOLS"/>
    <s v="Psychol. Schools"/>
    <s v="AUG"/>
    <x v="25"/>
    <n v="51"/>
    <n v="7"/>
    <s v=""/>
    <s v=""/>
    <s v=""/>
    <s v=""/>
    <n v="659"/>
    <n v="676"/>
    <s v=""/>
    <s v="10.1002/pits.21779"/>
    <s v="http://dx.doi.org/10.1002/pits.21779"/>
    <s v=""/>
    <s v=""/>
    <n v="18"/>
    <s v="Psychology, Educational"/>
    <s v="Social Science Citation Index (SSCI)"/>
    <s v="Psychology"/>
    <s v="AL9DL"/>
    <s v=""/>
    <s v=""/>
    <s v=""/>
    <s v=""/>
    <s v="2024-07-15"/>
    <x v="347"/>
    <s v="View Full Record in Web of Science"/>
  </r>
  <r>
    <x v="0"/>
    <x v="342"/>
    <s v=""/>
    <s v=""/>
    <s v=""/>
    <s v="Panis, Koen; Van den Bulck, Hilde"/>
    <s v=""/>
    <s v=""/>
    <s v="In the footsteps of Bob and Angelina: Celebrities' diverse societal engagement and its ability to attract media coverage"/>
    <x v="187"/>
    <s v=""/>
    <s v=""/>
    <s v="English"/>
    <s v="Article"/>
    <s v=""/>
    <s v=""/>
    <s v=""/>
    <s v=""/>
    <s v=""/>
    <s v="celebrities' societal engagement; claim to fame; celebrity's role; supported issue; news values; media coverage"/>
    <s v="CLIMATE-CHANGE; ENDORSEMENTS; POVERTY; FLEMISH; BRITISH"/>
    <s v="While media coverage is a main aim of celebrities' societal engagement, academic analysis of its news-making ability is scarce. As a diverse phenomenon, we argue that the ability of celebrities' societal engagement to attract media attention depends on how certain characteristics (i.e., celebrities' claim to fame, roles they take on and issues they support) fit news selection criteria to a greater or lesser extent. First, this article determines how the three studied components (claim to fame, role and issue) relate to each other by means of an internet search and analysis. Second, using the internet data as a benchmark, the article looks at how celebrities' engagement is covered in Flemish newspapers. Results suggest that certain forms of celebrities' societal engagement are more likely than others to generate media coverage, as Flemish newspapers tend to focus more on the issue of development aid, ad hoc celebrity roles, and local Flemish celebrities and issues."/>
    <s v="[Panis, Koen] Univ Antwerp, Dept Commun Studies, Antwerp, Belgium; [Van den Bulck, Hilde] Univ Antwerp, Media Policy &amp; Culture Res Grp, Antwerp, Belgium"/>
    <s v="University of Antwerp; University of Antwerp"/>
    <s v="Panis, K (corresponding author), Univ Antwerp, Dept Commun Studies, Antwerp, Belgium."/>
    <s v="koen.panis@uantwerpen.be; hilde.vandenbulck@uantwerpen.be"/>
    <s v=""/>
    <s v=""/>
    <s v=""/>
    <s v=""/>
    <s v=""/>
    <s v=""/>
    <n v="39"/>
    <n v="8"/>
    <n v="8"/>
    <n v="0"/>
    <n v="26"/>
    <s v="DE GRUYTER MOUTON"/>
    <s v="BERLIN"/>
    <s v="GENTHINER STRASSE 13, 10785 BERLIN, GERMANY"/>
    <s v="0341-2059"/>
    <s v="1613-4087"/>
    <s v=""/>
    <s v="COMMUNICATIONS-GER"/>
    <s v="Communications"/>
    <s v="MAR"/>
    <x v="25"/>
    <n v="39"/>
    <n v="1"/>
    <s v=""/>
    <s v=""/>
    <s v=""/>
    <s v=""/>
    <n v="23"/>
    <n v="42"/>
    <s v=""/>
    <s v="10.1515/commun-2014-0003"/>
    <s v="http://dx.doi.org/10.1515/commun-2014-0003"/>
    <s v=""/>
    <s v=""/>
    <n v="20"/>
    <s v="Communication"/>
    <s v="Social Science Citation Index (SSCI)"/>
    <s v="Communication"/>
    <s v="AC7LB"/>
    <s v=""/>
    <s v=""/>
    <s v=""/>
    <s v=""/>
    <s v="2024-07-15"/>
    <x v="348"/>
    <s v="View Full Record in Web of Science"/>
  </r>
  <r>
    <x v="0"/>
    <x v="343"/>
    <s v=""/>
    <s v=""/>
    <s v=""/>
    <s v="Cook, Clayton R.; Collins, Tai; Dart, Evan; Vance, Michael J.; Mcintosh, Kent; Grady, Erin A.; Decano, Policarpio"/>
    <s v=""/>
    <s v=""/>
    <s v="EVALUATION OF THE CLASS PASS INTERVENTION FOR TYPICALLY DEVELOPING STUDENTS WITH HYPOTHESIZED ESCAPE-MOTIVATED DISRUPTIVE CLASSROOM BEHAVIOR"/>
    <x v="25"/>
    <s v=""/>
    <s v=""/>
    <s v="English"/>
    <s v="Article"/>
    <s v=""/>
    <s v=""/>
    <s v=""/>
    <s v=""/>
    <s v=""/>
    <s v=""/>
    <s v="FUNCTIONAL ASSESSMENT; BEDTIME PASS; FUTURE-DIRECTIONS; SCHOOL-PSYCHOLOGY; PUBLIC-SCHOOLS; ACCEPTABILITY; DISORDERS; DISABILITIES; SETTINGS; TEACHERS"/>
    <s v="The aim of this study was to evaluate the Class Pass Intervention (CPI) as a secondary intervention for typically developing students with escape-motivated disruptive classroom behavior. The CPI consists of providing students with passes that they can use to appropriately request a break from an academic task to engage in a preferred activity for preset amount of time. In addition, students are incentivized to not use the class passes by continuing to engage in the academic task and instead exchanging them for a preferred item or activity. Using an experimental single-case withdrawal design with replication through a concurrent multiple-baseline across-participants design, the CPI was shown to reduce disruptive behavior and increase academic engagement in three students who engaged in hypothesized escape-motivated behavior. Results also revealed that the effects of the CPI were maintained at a two-week follow-up probe and consumers found it to be acceptable. The limitations and implications of the findings for future research on effective classroom-based interventions are discussed. (C) 2013 Wiley Periodicals, Inc."/>
    <s v="[Cook, Clayton R.; Grady, Erin A.; Decano, Policarpio] Univ Washington, Seattle, WA 98195 USA; [Collins, Tai; Dart, Evan; Vance, Michael J.] Louisiana State Univ, Baton Rouge, LA 70803 USA; [Mcintosh, Kent] Univ British Columbia, Vancouver, BC V5Z 1M9, Canada"/>
    <s v="University of Washington; University of Washington Seattle; Louisiana State University System; Louisiana State University; University of British Columbia"/>
    <s v="Cook, CR (corresponding author), Univ Washington, Coll Educ, 322R Miller Hall, Seattle, WA 98195 USA."/>
    <s v="cook2142@uw.edu"/>
    <s v="McIntosh, Kent/C-5475-2009"/>
    <s v="Dart, Evan/0000-0003-4437-5632"/>
    <s v=""/>
    <s v=""/>
    <s v=""/>
    <s v=""/>
    <n v="77"/>
    <n v="11"/>
    <n v="25"/>
    <n v="2"/>
    <n v="14"/>
    <s v="WILEY"/>
    <s v="HOBOKEN"/>
    <s v="111 RIVER ST, HOBOKEN 07030-5774, NJ USA"/>
    <s v="0033-3085"/>
    <s v="1520-6807"/>
    <s v=""/>
    <s v="PSYCHOL SCHOOLS"/>
    <s v="Psychol. Schools"/>
    <s v="FEB"/>
    <x v="25"/>
    <n v="51"/>
    <n v="2"/>
    <s v=""/>
    <s v=""/>
    <s v=""/>
    <s v=""/>
    <n v="107"/>
    <n v="125"/>
    <s v=""/>
    <s v="10.1002/pits.21742"/>
    <s v="http://dx.doi.org/10.1002/pits.21742"/>
    <s v=""/>
    <s v=""/>
    <n v="19"/>
    <s v="Psychology, Educational"/>
    <s v="Social Science Citation Index (SSCI)"/>
    <s v="Psychology"/>
    <s v="286QN"/>
    <s v=""/>
    <s v=""/>
    <s v=""/>
    <s v=""/>
    <s v="2024-07-15"/>
    <x v="349"/>
    <s v="View Full Record in Web of Science"/>
  </r>
  <r>
    <x v="0"/>
    <x v="344"/>
    <s v=""/>
    <s v=""/>
    <s v=""/>
    <s v="Diemer, Matthew A.; Li, Cheng-Hsien; Gupta, Taveeshi; Uygun, Nazli; Sirin, Selcuk; Rogers-Sirin, Lauren"/>
    <s v=""/>
    <s v=""/>
    <s v="Pieces of the immigrant paradox puzzle: measurement, level, and predictive differences in precursors to academic achievement"/>
    <x v="147"/>
    <s v=""/>
    <s v=""/>
    <s v="English"/>
    <s v="Article"/>
    <s v=""/>
    <s v=""/>
    <s v=""/>
    <s v=""/>
    <s v=""/>
    <s v="Immigrant paradox; School engagement; School climate; Academic achievement; Measurement invariance"/>
    <s v="MEASUREMENT INVARIANCE; SCHOOL ENGAGEMENT; PERFORMANCE; STUDENTS"/>
    <s v="The immigrant paradox indicates that the academic attitudes and outcomes of 1st-generation youth exceed those of the 2nd- and 3rd-generation. This paper examines a) whether unobserved measurement bias contributes to these generational differences, b) generational differences in levels of behavioral school engagement (BSE) and perceived supportive school relations (SSR), and c) to what extent BSE mediates the relations between SSR and academic achievement and whether these relations differ across generations. New York City Social and Academic Engagement Study (NYCASES) data were analyzed. Strong measurement invariance for BSE and SSR suggests that unobserved measurement bias does not contribute to the immigrant paradox. 1st generation youth evinced higher latent means for BSE and SSR than 2nd or 3rd-generation youth. 1st generation youth responded to SSR by exerting effort while 2nd and 3rd generation youth responded to SSR by complying with rules. Because effort engendered achievement more than compliance, this study identifies a mediating mechanism that contributes to the immigrant paradox. (C) 2014 Elsevier Inc. All rights reserved."/>
    <s v="[Diemer, Matthew A.; Li, Cheng-Hsien; Uygun, Nazli] Michigan State Univ, E Lansing, MI 48824 USA; [Gupta, Taveeshi; Sirin, Selcuk] NYU, New York, NY USA; [Rogers-Sirin, Lauren] CUNY Coll Staten Isl, New York, NY USA"/>
    <s v="Michigan State University; New York University; City University of New York (CUNY) System; College of Staten Island (CUNY)"/>
    <s v="Diemer, MA (corresponding author), Michigan State Univ, Coll Educ, Dept Counseling Educ Psychol &amp; Special Educ, 513D Erickson Hall, E Lansing, MI 48824 USA."/>
    <s v="diemerm@msu.edu"/>
    <s v="Sirin, Selcuk/Q-8045-2019; SET, ERHAN/V-2457-2018"/>
    <s v="SET, ERHAN/0000-0003-1364-5396; Revear, Eva/0000-0002-4503-0209"/>
    <s v=""/>
    <s v=""/>
    <s v=""/>
    <s v=""/>
    <n v="32"/>
    <n v="14"/>
    <n v="19"/>
    <n v="0"/>
    <n v="10"/>
    <s v="ELSEVIER"/>
    <s v="AMSTERDAM"/>
    <s v="RADARWEG 29, 1043 NX AMSTERDAM, NETHERLANDS"/>
    <s v="1041-6080"/>
    <s v="1873-3425"/>
    <s v=""/>
    <s v="LEARN INDIVID DIFFER"/>
    <s v="Learn. Individ. Differ."/>
    <s v="JUL"/>
    <x v="25"/>
    <n v="33"/>
    <s v=""/>
    <s v=""/>
    <s v=""/>
    <s v=""/>
    <s v=""/>
    <n v="47"/>
    <n v="54"/>
    <s v=""/>
    <s v="10.1016/j.lindif.2014.04.005"/>
    <s v="http://dx.doi.org/10.1016/j.lindif.2014.04.005"/>
    <s v=""/>
    <s v=""/>
    <n v="8"/>
    <s v="Psychology, Educational"/>
    <s v="Social Science Citation Index (SSCI)"/>
    <s v="Psychology"/>
    <s v="AK7NC"/>
    <s v=""/>
    <s v=""/>
    <s v=""/>
    <s v=""/>
    <s v="2024-07-15"/>
    <x v="350"/>
    <s v="View Full Record in Web of Science"/>
  </r>
  <r>
    <x v="0"/>
    <x v="345"/>
    <s v=""/>
    <s v=""/>
    <s v=""/>
    <s v="Runions, Kevin C."/>
    <s v=""/>
    <s v=""/>
    <s v="Does Gender Moderate the Association Between Children's Behaviour and Teacher-Child Relationship in the Early Years?"/>
    <x v="57"/>
    <s v=""/>
    <s v=""/>
    <s v="English"/>
    <s v="Article"/>
    <s v=""/>
    <s v=""/>
    <s v=""/>
    <s v=""/>
    <s v=""/>
    <s v="child behaviour; social contexts; teacher-child relationship; gender"/>
    <s v="RELATIONSHIP QUALITY; STUDENT-TEACHER; KINDERGARTEN; ADJUSTMENT; BOYS; TEMPERAMENT; ENGAGEMENT; SEX"/>
    <s v="Prior research has shown that teacher-child relationship quality predicts school emotional wellbeing and academic engagement, but it is unclear whether the relationship quality reflects teachers' perceptions of children's social-emotional behaviours differently for girls and for boys. The purpose of this study was to examine whether teachers' reports of relationship quality were differentially associated with children's behaviours depending on child gender. Teachers provided behavioural reports and ratings of closeness and conflict for children from kindergarten (n = 598), pre-primary (n = 496), and year 1 (n = 451). Of 19 significant associations, only 5 were moderated by gender, including hyperactivity and emotional problems. The findings suggest that, primarily, gender does not moderate how teachers' perceptions of behaviours correlate with their ratings of relationship quality, but that gender role expectations may affect teacher-child relationship quality in some behavioural domains. Suggestions for counsellors working with teachers are presented that target teacher self-reflection on gender expectations, behavioural expectations and their intersection, to improve teacher-child relationship quality."/>
    <s v="[Runions, Kevin C.] Univ Victoria, Victoria, BC V8W 2Y2, Canada; [Runions, Kevin C.] Edith Cowan Univ, Child Hlth Promot Res Ctr, Perth, WA, Australia"/>
    <s v="University of Victoria; Edith Cowan University"/>
    <s v="Runions, KC (corresponding author), Univ Victoria, STN CSC, Box 1700, Victoria, BC V8W 2Y2, Canada."/>
    <s v="krunions@uvic.ca"/>
    <s v="Runions, Kevin C/A-4548-2013; Runions, Kevin C/AAY-3828-2021"/>
    <s v="Runions, Kevin C/0000-0002-8770-8743;"/>
    <s v=""/>
    <s v=""/>
    <s v=""/>
    <s v=""/>
    <n v="37"/>
    <n v="5"/>
    <n v="9"/>
    <n v="0"/>
    <n v="33"/>
    <s v="CAMBRIDGE UNIV PRESS"/>
    <s v="NEW YORK"/>
    <s v="32 AVENUE OF THE AMERICAS, NEW YORK, NY 10013-2473 USA"/>
    <s v="1037-2911"/>
    <s v="1839-2520"/>
    <s v=""/>
    <s v="AUST J GUID COUNS"/>
    <s v="Aust. J. Guid. Couns."/>
    <s v="DEC"/>
    <x v="25"/>
    <n v="24"/>
    <n v="2"/>
    <s v=""/>
    <s v=""/>
    <s v=""/>
    <s v=""/>
    <n v="197"/>
    <n v="214"/>
    <s v=""/>
    <s v="10.1017/jgc.2014.3"/>
    <s v="http://dx.doi.org/10.1017/jgc.2014.3"/>
    <s v=""/>
    <s v=""/>
    <n v="18"/>
    <s v="Education &amp; Educational Research; Social Work"/>
    <s v="Social Science Citation Index (SSCI)"/>
    <s v="Education &amp; Educational Research; Social Work"/>
    <s v="AW5ZN"/>
    <s v=""/>
    <s v=""/>
    <s v=""/>
    <s v=""/>
    <s v="2024-07-15"/>
    <x v="351"/>
    <s v="View Full Record in Web of Science"/>
  </r>
  <r>
    <x v="0"/>
    <x v="346"/>
    <s v=""/>
    <s v=""/>
    <s v=""/>
    <s v="Sanetti, Lisa M. Hagermoser; Collier-Meek, Melissa A.; Long, Anna C. J.; Kim, Jisun; Kratochwill, Thomas R."/>
    <s v=""/>
    <s v=""/>
    <s v="USING IMPLEMENTATION PLANNING TO INCREASE TEACHERS' ADHERENCE AND QUALITY TO BEHAVIOR SUPPORT PLANS"/>
    <x v="25"/>
    <s v=""/>
    <s v=""/>
    <s v="English"/>
    <s v="Article"/>
    <s v=""/>
    <s v=""/>
    <s v=""/>
    <s v=""/>
    <s v=""/>
    <s v=""/>
    <s v="PROCEDURAL FIDELITY ASSESSMENT; TREATMENT INTEGRITY; PERFORMANCE FEEDBACK; CONSULTATION; OUTCOMES; SCIENCE"/>
    <s v="Evidence-based practices within a response-to-intervention framework must be implemented with adequate treatment integrity to promote student outcomes. However, research findings indicate educators struggle to implement interventions and logistical considerations may limit the utility of performance feedback, an evidence-based treatment integrity promotion strategy. This study evaluates the effect of implementation planning, a treatment integrity promotion strategy that includes detailed logistical planning and barrier identification adapted from an adult behavior change theory from heath psychology (i.e., the Health Action Process Approach). A multiple baseline across participants design was used to evaluate teachers' adherence to a behavior support plan as well as their quality of implementation. Results indicated that after intervention training, adherence was initially low and variable, and quality of implementation was moderate to high and variable, but both adherence and quality increased and became less variable after implementation planning. The increases in implementation were more pronounced for two teachers, whose students also had subsequent improvements in their academic engagement and disruptive behavior. These findings highlight the relationship between adequate levels of treatment integrity and student outcomes as well as provide initial support for implementation planning. (C) 2014 Wiley Periodicals, Inc."/>
    <s v="[Sanetti, Lisa M. Hagermoser; Kim, Jisun] Univ Connecticut, Storrs, CT 06269 USA; [Collier-Meek, Melissa A.] Univ Massachusetts Boston, Boston, MA USA; [Long, Anna C. J.] Louisiana State Univ, Baton Rouge, LA 70803 USA; [Kratochwill, Thomas R.] Univ Wisconsin, Madison, WI 53706 USA"/>
    <s v="University of Connecticut; University of Massachusetts System; University of Massachusetts Boston; Louisiana State University System; Louisiana State University; University of Wisconsin System; University of Wisconsin Madison"/>
    <s v="Sanetti, LMH (corresponding author), Univ Connecticut, Dept Educ Psychol, U 3064, Storrs, CT 06269 USA."/>
    <s v="lisa.sanetti@uconn.edu"/>
    <s v=""/>
    <s v="Collier-Meek, Melissa/0000-0002-5789-7029"/>
    <s v=""/>
    <s v=""/>
    <s v=""/>
    <s v=""/>
    <n v="36"/>
    <n v="38"/>
    <n v="63"/>
    <n v="1"/>
    <n v="14"/>
    <s v="WILEY"/>
    <s v="HOBOKEN"/>
    <s v="111 RIVER ST, HOBOKEN 07030-5774, NJ USA"/>
    <s v="0033-3085"/>
    <s v="1520-6807"/>
    <s v=""/>
    <s v="PSYCHOL SCHOOLS"/>
    <s v="Psychol. Schools"/>
    <s v="SEP"/>
    <x v="25"/>
    <n v="51"/>
    <n v="8"/>
    <s v=""/>
    <s v=""/>
    <s v=""/>
    <s v=""/>
    <n v="879"/>
    <n v="895"/>
    <s v=""/>
    <s v="10.1002/pits.21787"/>
    <s v="http://dx.doi.org/10.1002/pits.21787"/>
    <s v=""/>
    <s v=""/>
    <n v="17"/>
    <s v="Psychology, Educational"/>
    <s v="Social Science Citation Index (SSCI)"/>
    <s v="Psychology"/>
    <s v="AN4JZ"/>
    <s v=""/>
    <s v=""/>
    <s v=""/>
    <s v=""/>
    <s v="2024-07-15"/>
    <x v="352"/>
    <s v="View Full Record in Web of Science"/>
  </r>
  <r>
    <x v="0"/>
    <x v="347"/>
    <s v=""/>
    <s v=""/>
    <s v=""/>
    <s v="Tartari, Valentina; Perkmann, Markus; Salter, Ammon"/>
    <s v=""/>
    <s v=""/>
    <s v="In good company: The influence of peers on industry engagement by academic scientists"/>
    <x v="163"/>
    <s v=""/>
    <s v=""/>
    <s v="English"/>
    <s v="Article"/>
    <s v=""/>
    <s v=""/>
    <s v=""/>
    <s v=""/>
    <s v=""/>
    <s v="University-industry relations; Academic engagement; Commercialization; Scientists; Peer effects"/>
    <s v="KNOWLEDGE TRANSFER; UNIVERSITY RESEARCHERS; US UNIVERSITIES; SCIENCE; ENTREPRENEURS; FACULTY; STRATIFICATION; COMPETITION; TECHNOLOGY; INNOVATION"/>
    <s v="Previous research on academic entrepreneurship and engagement with industry has found that the behaviour of academics is influenced by their local social context. However, we know little about the mechanisms that produce this effect. We argue that academic scientists' industry engagement is influenced significantly by the behaviour of their peers, that is, the behaviour of colleagues of similar seniority. Using insights from social psychology, we hypothesize that these peer effects are produced by the mechanism of social comparison. In an analysis of data from multiple sources for 1370 UK academic scientists and engineers, we find that peer effects are stronger for early career individuals and weaker for star scientists, suggesting the incidence of social comparison. We argue that individuals look to their immediate peers for inspiration, because they view them as an important reference group and use them as a benchmark for their own ambitions and behaviours. Our findings have important implications for how universities may encourage scientists' behaviours by paying attention to local work contexts. (C) 2014 The Authors. Published by Elsevier B.V. This is an open access article under the CC BY license (http://creativecommons.org/licenses/by/3.0/)."/>
    <s v="[Tartari, Valentina] Copenhagen Business Sch, Dept Innovat &amp; Org Econ, Copenhagen, Denmark; [Perkmann, Markus] Univ London Imperial Coll Sci Technol &amp; Med, Sch Business, London SW7 2AZ, England; [Salter, Ammon] Univ Bath, Sch Management, Bath BA2 7AY, Avon, England"/>
    <s v="Copenhagen Business School; Imperial College London; University of Bath"/>
    <s v="Tartari, V (corresponding author), Copenhagen Business Sch, Dept Innovat &amp; Org Econ, Copenhagen, Denmark."/>
    <s v="vt.ino@cbs.dk"/>
    <s v="Tartari, Valentina/B-2599-2012; Tartari, Valentina/ABB-4882-2021; Salter, Ammon/A-9217-2010; Perkmann, Markus/F-1378-2010"/>
    <s v="Tartari, Valentina/0000-0001-7332-8590; Tartari, Valentina/0000-0001-7332-8590; Perkmann, Markus/0000-0001-7162-760X; Salter, Ammon/0000-0003-2065-1268"/>
    <s v="EPSRC [EP/F036930/1] Funding Source: UKRI; ESRC [ES/K001159/1, ES/G038082/1, ES/G042993/1] Funding Source: UKRI"/>
    <s v="EPSRC(UK Research &amp; Innovation (UKRI)Engineering &amp; Physical Sciences Research Council (EPSRC)); ESRC(UK Research &amp; Innovation (UKRI)Economic &amp; Social Research Council (ESRC))"/>
    <s v=""/>
    <s v=""/>
    <n v="97"/>
    <n v="107"/>
    <n v="113"/>
    <n v="8"/>
    <n v="128"/>
    <s v="ELSEVIER"/>
    <s v="AMSTERDAM"/>
    <s v="RADARWEG 29, 1043 NX AMSTERDAM, NETHERLANDS"/>
    <s v="0048-7333"/>
    <s v="1873-7625"/>
    <s v=""/>
    <s v="RES POLICY"/>
    <s v="Res. Policy"/>
    <s v="SEP"/>
    <x v="25"/>
    <n v="43"/>
    <n v="7"/>
    <s v=""/>
    <s v=""/>
    <s v=""/>
    <s v=""/>
    <n v="1189"/>
    <n v="1203"/>
    <s v=""/>
    <s v="10.1016/j.respol.2014.02.003"/>
    <s v="http://dx.doi.org/10.1016/j.respol.2014.02.003"/>
    <s v=""/>
    <s v=""/>
    <n v="15"/>
    <s v="Management"/>
    <s v="Social Science Citation Index (SSCI)"/>
    <s v="Business &amp; Economics"/>
    <s v="AL3NQ"/>
    <s v=""/>
    <s v="Green Published, hybrid"/>
    <s v=""/>
    <s v=""/>
    <s v="2024-07-15"/>
    <x v="353"/>
    <s v="View Full Record in Web of Science"/>
  </r>
  <r>
    <x v="0"/>
    <x v="348"/>
    <s v=""/>
    <s v=""/>
    <s v=""/>
    <s v="Frawley, Denise; McCoy, Selina; Banks, Joanne; Thornton, Maeve"/>
    <s v=""/>
    <s v=""/>
    <s v="Affective School Engagement and Self-Concept: How are Irish Boys and Girls Faring?"/>
    <x v="188"/>
    <s v=""/>
    <s v=""/>
    <s v="English"/>
    <s v="Article"/>
    <s v=""/>
    <s v=""/>
    <s v=""/>
    <s v=""/>
    <s v=""/>
    <s v="Affective engagement; School engagement; Gender; Self-concept"/>
    <s v="ACADEMIC ENGAGEMENT; STUDENT ENGAGEMENT; GENDER-DIFFERENCES; ACHIEVEMENT; EDUCATION; CHILDREN; OUTCOMES; ATTACHMENT; MOTIVATION; INQUIRY"/>
    <s v="Internationally and in Ireland, much of the research around gender and educational engagement has centred on the academic differences between boys and girls (Warrington and Younger 2000; Francis 2009; O'Connor 2007). Less is known however about the factors shaping affective school engagement and student self-concept and how this can affect participation in learning. Children and young people emphasise the affective or emotional as much as the learning aspects of school life (Alexander 2008). Drawing on data from the 9-year cohort of the Growing Up in Ireland study, this paper examines self-concept among boys and girls in Irish primary schools. The findings show important differences in terms of the affective elements of school engagement, with boys more likely than girls to score significantly lower levels on measures of 'good' behaviour and intellectual school status, while girls score significantly lower on freedom from anxiety than boys. The findings also illustrate that predictors of disengagement are about more than the child's gender - in that working class children and students with special educational needs are faring less well in terms of affective engagement in school."/>
    <s v="[Frawley, Denise; McCoy, Selina; Banks, Joanne; Thornton, Maeve] ESRI, Dublin 2, Ireland; [McCoy, Selina] Univ Dublin Trinity Coll, Dublin 2, Ireland"/>
    <s v="Economic &amp; Social Research Institute (ESRI); Trinity College Dublin"/>
    <s v="Frawley, D (corresponding author), ESRI, Whitaker Sq, Dublin 2, Ireland."/>
    <s v="denise.frawley@esri.ie; selina.mccoy@esri.ie; joanne.banks@esri.ie; maeve.thornton@esri.ie"/>
    <s v="McCoy, Selina/ABC-9817-2020; Banks, Joanne/B-1073-2019"/>
    <s v="McCoy, Selina/0000-0001-8774-4018; Banks, Joanne/0000-0003-2322-662X"/>
    <s v=""/>
    <s v=""/>
    <s v=""/>
    <s v=""/>
    <n v="84"/>
    <n v="15"/>
    <n v="19"/>
    <n v="0"/>
    <n v="17"/>
    <s v="SPRINGER"/>
    <s v="DORDRECHT"/>
    <s v="VAN GODEWIJCKSTRAAT 30, 3311 GZ DORDRECHT, NETHERLANDS"/>
    <s v="1874-897X"/>
    <s v="1874-8988"/>
    <s v=""/>
    <s v="CHILD INDIC RES"/>
    <s v="Child Indic. Res."/>
    <s v="DEC"/>
    <x v="25"/>
    <n v="7"/>
    <n v="4"/>
    <s v=""/>
    <s v=""/>
    <s v=""/>
    <s v=""/>
    <n v="843"/>
    <n v="859"/>
    <s v=""/>
    <s v="10.1007/s12187-014-9247-5"/>
    <s v="http://dx.doi.org/10.1007/s12187-014-9247-5"/>
    <s v=""/>
    <s v=""/>
    <n v="17"/>
    <s v="Social Sciences, Interdisciplinary"/>
    <s v="Social Science Citation Index (SSCI)"/>
    <s v="Social Sciences - Other Topics"/>
    <s v="AW0PF"/>
    <s v=""/>
    <s v=""/>
    <s v=""/>
    <s v=""/>
    <s v="2024-07-15"/>
    <x v="354"/>
    <s v="View Full Record in Web of Science"/>
  </r>
  <r>
    <x v="0"/>
    <x v="349"/>
    <s v=""/>
    <s v=""/>
    <s v=""/>
    <s v="Sun, Jerry Chih-Yuan"/>
    <s v=""/>
    <s v=""/>
    <s v="Influence of polling technologies on student engagement: An analysis of student motivation, academic performance, and brainwave data"/>
    <x v="74"/>
    <s v=""/>
    <s v=""/>
    <s v="English"/>
    <s v="Article"/>
    <s v=""/>
    <s v=""/>
    <s v=""/>
    <s v=""/>
    <s v=""/>
    <s v="Improving classroom teaching; Interactive learning environments; Teaching/learning strategies"/>
    <s v="AUDIENCE RESPONSE SYSTEMS; PARTICIPATION; BENEFITS; CLICKER"/>
    <s v="This study compared clicker technology against mobile polling and the Just-in-Time Teaching (JiTT) strategy to investigate how these methods may differently affect students' anxiety, self-efficacy, engagement, academic performance, and attention and relaxation as indicated by brainwave activity. The study utilized a quasi-experimental research design. To assess the differences between the effects of clickers and mobile polling, the study collected data from two courses at a large research university in Taiwan in which 69 students used either clickers or mobile polling. The results showed that mobile polling along with the JiTT strategy and in-class polls reduce graduate students' anxiety, improve student outcomes in an environment comprising both graduate and undergraduate students, and increase students' attention during polling. However, brainwave data revealed that during the polling activities, students' attention in the clicker and mobile polling groups respectively increased and decreased. Students nowadays do not find smartphones a novelty; however, incorporating them into class is still a potentially effective way to increase student attention and provide a direct way for instructors to observe the learning effects of lectures and improve their teaching approach on that basis. (C) 2013 Elsevier Ltd. All rights reserved."/>
    <s v="Natl Chiao Tung Univ, Inst Educ, Hsinchu, Taiwan"/>
    <s v="National Yang Ming Chiao Tung University"/>
    <s v="Sun, JCY (corresponding author), Natl Chiao Tung Univ, Inst Educ, 1001 Ta Hsueh Rd, Hsinchu, Taiwan."/>
    <s v="csun@nctu.edu.tw"/>
    <s v="Sun, Jerry Chih-Yuan/C-5255-2009"/>
    <s v="Sun, Jerry Chih-Yuan/0000-0002-7892-4313"/>
    <s v="National Science Council of the Republic of China [NSC 100-2511-S-009-012, NSC 101-2511-S-009-MY3]"/>
    <s v="National Science Council of the Republic of China(Ministry of Science and Technology, Taiwan)"/>
    <s v="This study is supported in part by the National Science Council of the Republic of China under contract numbers NSC 100-2511-S-009-012 and NSC 101-2511-S-009-MY3. The author would like to thank instructors and the students who participated in this study and acknowledge the contributions of Chao-Hsiu Chen, Chih-Chien Lin, and William Shao-Chin who supported this research study and provided valuable comments."/>
    <s v=""/>
    <n v="36"/>
    <n v="110"/>
    <n v="131"/>
    <n v="2"/>
    <n v="109"/>
    <s v="PERGAMON-ELSEVIER SCIENCE LTD"/>
    <s v="OXFORD"/>
    <s v="THE BOULEVARD, LANGFORD LANE, KIDLINGTON, OXFORD OX5 1GB, ENGLAND"/>
    <s v="0360-1315"/>
    <s v="1873-782X"/>
    <s v=""/>
    <s v="COMPUT EDUC"/>
    <s v="Comput. Educ."/>
    <s v="MAR"/>
    <x v="25"/>
    <n v="72"/>
    <s v=""/>
    <s v=""/>
    <s v=""/>
    <s v=""/>
    <s v=""/>
    <n v="80"/>
    <n v="89"/>
    <s v=""/>
    <s v="10.1016/j.compedu.2013.10.010"/>
    <s v="http://dx.doi.org/10.1016/j.compedu.2013.10.010"/>
    <s v=""/>
    <s v=""/>
    <n v="10"/>
    <s v="Computer Science, Interdisciplinary Applications; Education &amp; Educational Research"/>
    <s v="Science Citation Index Expanded (SCI-EXPANDED); Social Science Citation Index (SSCI)"/>
    <s v="Computer Science; Education &amp; Educational Research"/>
    <s v="AA2MN"/>
    <s v=""/>
    <s v=""/>
    <s v=""/>
    <s v=""/>
    <s v="2024-07-15"/>
    <x v="355"/>
    <s v="View Full Record in Web of Science"/>
  </r>
  <r>
    <x v="0"/>
    <x v="350"/>
    <s v=""/>
    <s v=""/>
    <s v=""/>
    <s v="Flynn, Daniel"/>
    <s v=""/>
    <s v=""/>
    <s v="Baccalaureate Attainment of College Students at 4-Year Institutions as a Function of Student Engagement Behaviors: Social and Academic Student Engagement Behaviors Matter"/>
    <x v="65"/>
    <s v=""/>
    <s v=""/>
    <s v="English"/>
    <s v="Article"/>
    <s v=""/>
    <s v=""/>
    <s v=""/>
    <s v=""/>
    <s v=""/>
    <s v="Academic engagement; Social engagement; Persistence; Attainment; Logistic regression; 2004/09 Beginning Postsecondary Students Longitudinal Study (BPS: 04/09)"/>
    <s v="PERSISTENCE"/>
    <s v="Vincent Tinto originally asserted, aEuro broken vertical bar it is the individual's integration into the academic and social systems of the college that most directly related to his continuance in that college (Tinto, Review of Educational Research 45(10): 89-125, 1975), yet the rates of college degree attainment are still stagnant. Institution-level research on student engagement indicates that both types of engagement contribute to increased student persistence and degree attainment. Research has prompted going beyond institutional-level data and calls for using of nationally representative, longitudinal data to addressing engagement. Using the 2004/09 Beginning Postsecondary Students Longitudinal Study (BPS:04/09) and logistic regression, this study finds that both academic and social student engagement behaviors significantly impact degree attainment in postsecondary education net of individual and institutional factors. Interaction analysis of the two different types of engagement finds that the impact is not additive but instead is differential and dependent upon the student's engagement typology as proposed by Coates (Assessment and Evaluation in Higher Education 32(2): 121-141, 2007)."/>
    <s v="Univ Calif Irvine, Sch Educ, Irvine, CA 92387 USA"/>
    <s v="University of California System; University of California Irvine"/>
    <s v="Flynn, D (corresponding author), Univ Calif Irvine, Sch Educ, Irvine, CA 92387 USA."/>
    <s v="dflynn@uci.edu"/>
    <s v=""/>
    <s v="Flynn, PhD, Daniel T./0000-0001-6437-6734"/>
    <s v=""/>
    <s v=""/>
    <s v=""/>
    <s v=""/>
    <n v="39"/>
    <n v="40"/>
    <n v="148"/>
    <n v="1"/>
    <n v="37"/>
    <s v="SPRINGER"/>
    <s v="NEW YORK"/>
    <s v="233 SPRING ST, NEW YORK, NY 10013 USA"/>
    <s v="0361-0365"/>
    <s v="1573-188X"/>
    <s v=""/>
    <s v="RES HIGH EDUC"/>
    <s v="Res. High. Educ."/>
    <s v="AUG"/>
    <x v="25"/>
    <n v="55"/>
    <n v="5"/>
    <s v=""/>
    <s v=""/>
    <s v=""/>
    <s v=""/>
    <n v="467"/>
    <n v="493"/>
    <s v=""/>
    <s v="10.1007/s11162-013-9321-8"/>
    <s v="http://dx.doi.org/10.1007/s11162-013-9321-8"/>
    <s v=""/>
    <s v=""/>
    <n v="27"/>
    <s v="Education &amp; Educational Research"/>
    <s v="Social Science Citation Index (SSCI)"/>
    <s v="Education &amp; Educational Research"/>
    <s v="AM5TW"/>
    <s v=""/>
    <s v=""/>
    <s v=""/>
    <s v=""/>
    <s v="2024-07-15"/>
    <x v="356"/>
    <s v="View Full Record in Web of Science"/>
  </r>
  <r>
    <x v="0"/>
    <x v="351"/>
    <s v=""/>
    <s v=""/>
    <s v=""/>
    <s v="Ntelioglou, Burcu Yaman; Fannin, Jennifer; Montanera, Mike; Cummins, Jim"/>
    <s v=""/>
    <s v=""/>
    <s v="A multilingual and multimodal approach to literacy teaching and learning in urban education: a collaborative inquiry project in an inner city elementary school"/>
    <x v="189"/>
    <s v=""/>
    <s v=""/>
    <s v="English"/>
    <s v="Article"/>
    <s v=""/>
    <s v=""/>
    <s v=""/>
    <s v=""/>
    <s v=""/>
    <s v="urban education; multilingualism; multiliteracies; multimodality; collaborative inquiry; identity texts"/>
    <s v="LANGUAGE; MULTILITERACIES; PLURILINGUALISM; BILINGUALISM; CLASSROOM"/>
    <s v="This paper presents findings from a collaborative inquiry project that explored teaching approaches that highlight the significance of multilingualism, multimodality, and multiliteracies in classrooms with high numbers of English language learners(ELLs). The research took place in an inner city elementary school with a large population of recently arrived and Canadian-born linguistically and culturally diverse students from Gambian, Indian, Mexican, Sri Lankan, Tibetan and Vietnamese backgrounds, as well as a recent wave of Roma students from Hungary. A high number of these students were from families with low-SES. The collaboration between two Grade3 teachers and university-based researchers sought to create instructional approaches that would support students' academic engagement and literacy learning. In this paper, we described one of the projects that took place in this class, exploring how a descriptive writing unit could be implemented in a way that connected with students' lives and enabled them to use their home languages, through the creation of multiple texts, using creative writing, digital technologies, and drama pedagogy. This kind of multilingual and multimodal classroom practice changed the classroom dynamics and allowed the students access to identity positions of expertise, increasing their literacy investment, literacy engagement and learning."/>
    <s v="[Ntelioglou, Burcu Yaman; Cummins, Jim] Ontario Inst Studies Educ, Dept Curriculum Teaching &amp; Learning, Toronto, ON M2N 7H5, Canada; [Fannin, Jennifer; Montanera, Mike] Toronto Dist Sch Board, Toronto, ON, Canada"/>
    <s v="University of Toronto; University Health Network Toronto"/>
    <s v="Ntelioglou, BY (corresponding author), Ontario Inst Studies Educ, Dept Curriculum Teaching &amp; Learning, 706-2 Clairtrell Rd, Toronto, ON M2N 7H5, Canada."/>
    <s v="b.yaman@mail.utoronto.ca"/>
    <s v=""/>
    <s v=""/>
    <s v=""/>
    <s v=""/>
    <s v=""/>
    <s v=""/>
    <n v="80"/>
    <n v="43"/>
    <n v="52"/>
    <n v="5"/>
    <n v="83"/>
    <s v="FRONTIERS MEDIA SA"/>
    <s v="LAUSANNE"/>
    <s v="AVENUE DU TRIBUNAL FEDERAL 34, LAUSANNE, CH-1015, SWITZERLAND"/>
    <s v="1664-1078"/>
    <s v=""/>
    <s v=""/>
    <s v="FRONT PSYCHOL"/>
    <s v="Front. Psychol."/>
    <s v="JUN 18"/>
    <x v="25"/>
    <n v="5"/>
    <s v=""/>
    <s v=""/>
    <s v=""/>
    <s v=""/>
    <s v=""/>
    <s v=""/>
    <s v=""/>
    <n v="533"/>
    <s v="10.3389/fpsyg.2014.00533"/>
    <s v="http://dx.doi.org/10.3389/fpsyg.2014.00533"/>
    <s v=""/>
    <s v=""/>
    <n v="10"/>
    <s v="Psychology, Multidisciplinary"/>
    <s v="Social Science Citation Index (SSCI)"/>
    <s v="Psychology"/>
    <s v="AK8KW"/>
    <n v="24994986"/>
    <s v="Green Published, gold"/>
    <s v=""/>
    <s v=""/>
    <s v="2024-07-15"/>
    <x v="357"/>
    <s v="View Full Record in Web of Science"/>
  </r>
  <r>
    <x v="0"/>
    <x v="352"/>
    <s v=""/>
    <s v=""/>
    <s v=""/>
    <s v="Upton, Stevie; Vallance, Paul; Goddard, John"/>
    <s v=""/>
    <s v=""/>
    <s v="From outcomes to process: evidence for a new approach to research impact assessment"/>
    <x v="190"/>
    <s v=""/>
    <s v=""/>
    <s v="English"/>
    <s v="Article"/>
    <s v=""/>
    <s v=""/>
    <s v=""/>
    <s v=""/>
    <s v=""/>
    <s v="universities; research impact; knowledge exchange; evaluation; outcomes; process"/>
    <s v="RESEARCH EXCELLENCE FRAMEWORK; PRODUCTIVE INTERACTIONS; HIGHER-EDUCATION; UNIVERSITIES; INSTITUTIONS; ENGAGEMENT; POLICY; UK"/>
    <s v="This article reports evidence from two studies conducted in nine British universities into individual academic and institutional perspectives on research impact. We analyse our findings in the context of global developments in performance measurement. Mechanisms for assessing the quality of research and associated knowledge exchange serve a dual purpose: used retrospectively, they enable public funding agencies to hold universities to account for the monies they have received and, looking forward, they allow those same agencies to incentivize desired activities or outcomes. Whilst existing mechanisms offer seemingly attractive, albeit contested, ways of pursuing the former, we particularly question their effectiveness in achieving the latter goal. We observe among our respondents a wide variety of intended impacts and mechanisms for pursuing them, and argue that this renders any monitoring and reward system based on achieved outcomes prone to complexity and lack of comprehensiveness. By contrast, a high level of consistency in motivations-across institutions and disciplines-points to a focus on the process of knowledge exchange as a far more effective driver. We identify a key role for university managers in fostering academic engagement in knowledge exchange. Ultimately, however, we conclude that effective incentivization is likely to depend on the replacement of impact-based evaluations with a new, process-based approach."/>
    <s v="[Upton, Stevie] Univ Georgia, Inst Higher Educ, Athens, GA 30602 USA; [Vallance, Paul; Goddard, John] Newcastle Univ, Ctr Urban &amp; Reg Dev Studies, Newcastle Upon Tyne NE1 7RU, Tyne &amp; Wear, England"/>
    <s v="University System of Georgia; University of Georgia; Newcastle University - UK"/>
    <s v="Upton, S (corresponding author), Univ Georgia, Inst Higher Educ, Athens, GA 30602 USA."/>
    <s v="stevie@uga.edu"/>
    <s v=""/>
    <s v="Vallance, Paul/0000-0002-0024-7105; Goddard, John/0000-0001-8262-5394"/>
    <s v=""/>
    <s v=""/>
    <s v=""/>
    <s v=""/>
    <n v="62"/>
    <n v="52"/>
    <n v="56"/>
    <n v="1"/>
    <n v="62"/>
    <s v="OXFORD UNIV PRESS"/>
    <s v="OXFORD"/>
    <s v="GREAT CLARENDON ST, OXFORD OX2 6DP, ENGLAND"/>
    <s v="0958-2029"/>
    <s v="1471-5449"/>
    <s v=""/>
    <s v="RES EVALUAT"/>
    <s v="Res. Evaluat."/>
    <s v="OCT"/>
    <x v="25"/>
    <n v="23"/>
    <n v="4"/>
    <s v=""/>
    <s v=""/>
    <s v=""/>
    <s v=""/>
    <n v="352"/>
    <n v="365"/>
    <s v=""/>
    <s v="10.1093/reseval/rvu021"/>
    <s v="http://dx.doi.org/10.1093/reseval/rvu021"/>
    <s v=""/>
    <s v=""/>
    <n v="14"/>
    <s v="Information Science &amp; Library Science"/>
    <s v="Social Science Citation Index (SSCI)"/>
    <s v="Information Science &amp; Library Science"/>
    <s v="AS4IQ"/>
    <s v=""/>
    <s v="Green Submitted"/>
    <s v=""/>
    <s v=""/>
    <s v="2024-07-15"/>
    <x v="358"/>
    <s v="View Full Record in Web of Science"/>
  </r>
  <r>
    <x v="0"/>
    <x v="353"/>
    <s v=""/>
    <s v=""/>
    <s v=""/>
    <s v="Liu, Jing-Ying; Liu, Yan-Hui; Yang, Ji-Peng"/>
    <s v=""/>
    <s v=""/>
    <s v="IMPACT OF LEARNING ADAPTABILITY AND TIME MANAGEMENT DISPOSITION ON STUDY ENGAGEMENT AMONG CHINESE BACCALAUREATE NURSING STUDENTS"/>
    <x v="191"/>
    <s v=""/>
    <s v=""/>
    <s v="English"/>
    <s v="Article"/>
    <s v=""/>
    <s v=""/>
    <s v=""/>
    <s v=""/>
    <s v=""/>
    <s v="Baccalaureate nursing students; Study engagement; Learning adaptability; Time management disposition; Nursing education"/>
    <s v="ACADEMIC ENGAGEMENT; SELF-EFFICACY; PERFORMANCE; BURNOUT; TEACHER; SKILLS; PEER"/>
    <s v="The aim of this study was to explore the relationships among study engagement, learning adaptability, and time management disposition in a sample of Chinese baccalaureate nursing students. A convenient sample of 467 baccalaureate nursing students was surveyed in two universities in Tianjin, China. Students completed a questionnaire that included their demographic information, Chinese Utrecht Work Engagement Scale Student Questionnaire, Learning Adaptability Scale, and Adolescence Time Management Disposition Scale. One-way analysis of variance tests were used to assess the relationship between certain characteristics of baccalaureate nursing students. Pearson correlation was performed to test the correlation among study engagement, learning adaptability, and time management disposition. Hierarchical linear regression analyses were performed to explore the mediating role of time management disposition. The results revealed that study engagement (F = 7.20, P &lt; .01) and learning adaptability (F = 4.41, P &lt; .01) differed across grade groups. Learning adaptability (r = 0.382, P &lt; .01) and time management disposition (r = 0.741, P &lt; .01) were positively related with study engagement. Time management disposition had a partially mediating effect on the relationship between study engagement and learning adaptability. The findings implicate that educators should not only promote interventions to increase engagement of baccalaureate nursing students but also focus on development, investment in adaptability, and time management."/>
    <s v="[Liu, Jing-Ying; Liu, Yan-Hui] Tianjin Univ Tradit Chinese Med, Sch Nursing, Tianjin 300193, Peoples R China; [Yang, Ji-Peng] Tianjin Univ Tradit Chinese Med, Sch Acupuncture, Tianjin 300193, Peoples R China"/>
    <s v="Tianjin University of Traditional Chinese Medicine; Tianjin University of Traditional Chinese Medicine"/>
    <s v="Liu, YH (corresponding author), Tianjin Univ Tradit Chinese Med, Sch Nursing, 312 Anshan West Rd, Tianjin 300193, Peoples R China."/>
    <s v="15102295393@163.com; yh_liu888@163.com; y516942713@yeah.net"/>
    <s v=""/>
    <s v=""/>
    <s v="National Ministry of Education [11YJCZH112]"/>
    <s v="National Ministry of Education"/>
    <s v="Financial support for this research was received from the National Ministry of Education (11YJCZH112). The authors also gratefully acknowledge the supervisors and the 467nursing students who participated in this study for their assistance, as well as all the experts and members of our group for their help and advice."/>
    <s v=""/>
    <n v="58"/>
    <n v="23"/>
    <n v="28"/>
    <n v="3"/>
    <n v="97"/>
    <s v="W B SAUNDERS CO-ELSEVIER INC"/>
    <s v="PHILADELPHIA"/>
    <s v="1600 JOHN F KENNEDY BOULEVARD, STE 1800, PHILADELPHIA, PA 19103-2899 USA"/>
    <s v="8755-7223"/>
    <s v="1532-8481"/>
    <s v=""/>
    <s v="J PROF NURS"/>
    <s v="J. Prof. Nurs."/>
    <s v="NOV-DEC"/>
    <x v="25"/>
    <n v="30"/>
    <n v="6"/>
    <s v=""/>
    <s v=""/>
    <s v=""/>
    <s v=""/>
    <n v="502"/>
    <n v="510"/>
    <s v=""/>
    <s v="10.1016/j.profnurs.2014.05.002"/>
    <s v="http://dx.doi.org/10.1016/j.profnurs.2014.05.002"/>
    <s v=""/>
    <s v=""/>
    <n v="9"/>
    <s v="Nursing"/>
    <s v="Science Citation Index Expanded (SCI-EXPANDED); Social Science Citation Index (SSCI)"/>
    <s v="Nursing"/>
    <s v="AU5XC"/>
    <n v="25455332"/>
    <s v=""/>
    <s v=""/>
    <s v=""/>
    <s v="2024-07-15"/>
    <x v="359"/>
    <s v="View Full Record in Web of Science"/>
  </r>
  <r>
    <x v="0"/>
    <x v="354"/>
    <s v=""/>
    <s v=""/>
    <s v=""/>
    <s v="Fotaki, Marianna; Prasad, Ajnesh"/>
    <s v=""/>
    <s v=""/>
    <s v="Social justice interrupted? Values, pedagogy, and purpose of business school academics"/>
    <x v="192"/>
    <s v=""/>
    <s v=""/>
    <s v="English"/>
    <s v="Article"/>
    <s v=""/>
    <s v=""/>
    <s v=""/>
    <s v=""/>
    <s v=""/>
    <s v="Management education; pedagogy; values; social justice; critical management"/>
    <s v=""/>
    <s v="This commentary results from a 2-day Critical Management Studies workshop at the Academy of Management that we organized in the summer of 2010, entitled Whose business? Business, ethics, and society in critical management studies. It summarizes ideas presented by a variety of scholars who were actively grappling with questions and challenges of contemporary management education, specifically with its role in bringing about social change while introducing Madeline Toubiana's article, Business pedagogy for social justice? by way of example. Extending from the insights emerging from in this article, we briefly discuss the importance of reflecting on the values of social justice that we hold as business school academics, in order to begin to imagine the possibilities of the classroom as an arena in which we can inspire social change. We argue that academics ought to be reflexive about the values of social justice that they espouse, and that they ought to vigorously and substantively integrate these values into management education, such as through their infusion into curricula. Returning to Paulo Friere's (1970) idea of conscientization, we propose that business school academics should use the classroom as a forum in which to develop what Friere calls critical understanding. In sum, these two points present discursive sources of agency to move toward redressing the systems of institutional constraints, which are currently thwarting business school academics engagement with social justice as identified in Toubiana's article."/>
    <s v="[Fotaki, Marianna] Univ Manchester, Manchester M13 9PL, Lancs, England; [Prasad, Ajnesh] Univ New S Wales, Sydney, NSW 2052, Australia"/>
    <s v="University of Manchester; University of New South Wales Sydney"/>
    <s v="Fotaki, M (corresponding author), Manchester Business Sch, Booth St East, Manchester M15 6PB, Lancs, England."/>
    <s v="Marianna.Fotaki@mbs.ac.uk"/>
    <s v="Prasad, Ajnesh/AAS-3674-2020"/>
    <s v="Prasad, Ajnesh/0000-0002-4368-1796; Fotaki, Marianna/0000-0002-2130-6936"/>
    <s v=""/>
    <s v=""/>
    <s v=""/>
    <s v=""/>
    <n v="9"/>
    <n v="25"/>
    <n v="27"/>
    <n v="0"/>
    <n v="10"/>
    <s v="SAGE PUBLICATIONS LTD"/>
    <s v="LONDON"/>
    <s v="1 OLIVERS YARD, 55 CITY ROAD, LONDON EC1Y 1SP, ENGLAND"/>
    <s v="1350-5076"/>
    <s v="1461-7307"/>
    <s v=""/>
    <s v="MANAGE LEARN"/>
    <s v="Manage. Learn."/>
    <s v="FEB"/>
    <x v="25"/>
    <n v="45"/>
    <n v="1"/>
    <s v=""/>
    <s v=""/>
    <s v=""/>
    <s v=""/>
    <n v="103"/>
    <n v="106"/>
    <s v=""/>
    <s v="10.1177/1350507613476617"/>
    <s v="http://dx.doi.org/10.1177/1350507613476617"/>
    <s v=""/>
    <s v=""/>
    <n v="4"/>
    <s v="Management"/>
    <s v="Social Science Citation Index (SSCI)"/>
    <s v="Business &amp; Economics"/>
    <s v="295FD"/>
    <s v=""/>
    <s v=""/>
    <s v=""/>
    <s v=""/>
    <s v="2024-07-15"/>
    <x v="360"/>
    <s v="View Full Record in Web of Science"/>
  </r>
  <r>
    <x v="0"/>
    <x v="355"/>
    <s v=""/>
    <s v=""/>
    <s v=""/>
    <s v="Bradshaw, Catherine P.; Waasdorp, Tracy E.; Debnam, Katrina J.; Johnson, Sarah Lindstrom"/>
    <s v=""/>
    <s v=""/>
    <s v="Measuring School Climate in High Schools: A Focus on Safety, Engagement, and the Environment"/>
    <x v="193"/>
    <s v=""/>
    <s v=""/>
    <s v="English"/>
    <s v="Article"/>
    <s v=""/>
    <s v=""/>
    <s v=""/>
    <s v=""/>
    <s v=""/>
    <s v="school climate; safety; engagement; environment; school improvement; measurement"/>
    <s v="POSITIVE BEHAVIORAL INTERVENTIONS; FIT INDEXES; STUDENT; COMMUNITIES; CONNECTEDNESS; PERCEPTIONS; PREDICTORS; MULTILEVEL; INVARIANCE; ATTITUDES"/>
    <s v="BACKGROUND: School climate has been linked to multiple student behavioral, academic, health, and social-emotional outcomes. The US Department of Education (USDOE) developed a 3-factor model of school climate comprised of safety, engagement, and environment. This article examines the factor structure and measurement invariance of the USDOE model. METHODS: Drawing upon 2 consecutive waves of data from over 25,000 high school students (46% minority), a series of exploratory and confirmatory factor analyses examined the fit of the Maryland Safe and Supportive Schools Climate Survey with the USDOE model. RESULTS: The results indicated adequate model fit with the theorized 3-factor model of school climate, which included 13 subdomains: safety (perceived safety, bullying and aggression, and drug use); engagement (connection to teachers, student connectedness, academic engagement, school connectedness, equity, and parent engagement); environment (rules and consequences, physical comfort, and support, disorder). We also found consistent measurement invariance with regard to student sex, grade level, and ethnicity. School-level interclass correlation coefficients ranged from 0.04 to .10 for the scales. CONCLUSIONS: Findings supported the USDOE 3-factor model of school climate and suggest measurement invariance and high internal consistency of the 3 scales and 13 subdomains. These results suggest the 56-item measure may be a potentially efficient, yet comprehensive measure of school climate."/>
    <s v="[Bradshaw, Catherine P.; Waasdorp, Tracy E.; Debnam, Katrina J.] Johns Hopkins Bloomberg Sch Publ Hlth, Johns Hopkins Ctr Prevent Youth Violence, Baltimore, MD 21295 USA; [Johnson, Sarah Lindstrom] Johns Hopkins Sch Med, Baltimore, MD 21287 USA"/>
    <s v="Johns Hopkins University; Johns Hopkins Bloomberg School of Public Health; Johns Hopkins University; Johns Hopkins Medicine"/>
    <s v="Bradshaw, CP (corresponding author), Johns Hopkins Bloomberg Sch Publ Hlth, Johns Hopkins Ctr Prevent Youth Violence, 624 North Broadway, Baltimore, MD 21295 USA."/>
    <s v="cbradsha@jhsph.edu; twaasdor@jhsph.edu; kdebnam@jhsph.edu; slj@jhmi.edu"/>
    <s v="Waasdorp, Tracy/X-6281-2019"/>
    <s v="Waasdorp, Tracy/0000-0002-6176-7817"/>
    <s v="US Department of Education; William T. Grant Foundation; Maryland State Department of Education and Sheppard Pratt Health System through the Maryland Safe and Supportive Schools Project"/>
    <s v="US Department of Education(US Department of Education); William T. Grant Foundation; Maryland State Department of Education and Sheppard Pratt Health System through the Maryland Safe and Supportive Schools Project"/>
    <s v="This work was funded in part by grants from the US Department of Education and William T. Grant Foundation awarded to Catherine Bradshaw of Johns Hopkins University. We would like to thank the Maryland State Department of Education and Sheppard Pratt Health System for their support of this research through the Maryland Safe and Supportive Schools Project."/>
    <s v=""/>
    <n v="65"/>
    <n v="202"/>
    <n v="357"/>
    <n v="13"/>
    <n v="175"/>
    <s v="WILEY"/>
    <s v="HOBOKEN"/>
    <s v="111 RIVER ST, HOBOKEN 07030-5774, NJ USA"/>
    <s v="0022-4391"/>
    <s v="1746-1561"/>
    <s v=""/>
    <s v="J SCHOOL HEALTH"/>
    <s v="J. Sch. Health"/>
    <s v="SEP"/>
    <x v="25"/>
    <n v="84"/>
    <n v="9"/>
    <s v=""/>
    <s v=""/>
    <s v=""/>
    <s v=""/>
    <n v="593"/>
    <n v="604"/>
    <s v=""/>
    <s v="10.1111/josh.12186"/>
    <s v="http://dx.doi.org/10.1111/josh.12186"/>
    <s v=""/>
    <s v=""/>
    <n v="12"/>
    <s v="Education &amp; Educational Research; Education, Scientific Disciplines; Health Care Sciences &amp; Services; Public, Environmental &amp; Occupational Health"/>
    <s v="Science Citation Index Expanded (SCI-EXPANDED); Social Science Citation Index (SSCI)"/>
    <s v="Education &amp; Educational Research; Health Care Sciences &amp; Services; Public, Environmental &amp; Occupational Health"/>
    <s v="AN3MX"/>
    <n v="25117894"/>
    <s v=""/>
    <s v=""/>
    <s v=""/>
    <s v="2024-07-15"/>
    <x v="361"/>
    <s v="View Full Record in Web of Science"/>
  </r>
  <r>
    <x v="0"/>
    <x v="356"/>
    <s v=""/>
    <s v=""/>
    <s v=""/>
    <s v="Pietarinen, Janne; Soini, Tiina; Pyhalto, Kirsi"/>
    <s v=""/>
    <s v=""/>
    <s v="Students' emotional and cognitive engagement as the determinants of well-being and achievement in school"/>
    <x v="194"/>
    <s v=""/>
    <s v=""/>
    <s v="English"/>
    <s v="Article"/>
    <s v=""/>
    <s v=""/>
    <s v=""/>
    <s v=""/>
    <s v=""/>
    <s v="Emotional and cognitive engagement; Subjective well-being; Learning outcomes"/>
    <s v="CLASSROOM SOCIAL-ENVIRONMENT; ACADEMIC ENGAGEMENT; ADOLESCENTS PERCEPTIONS; WORK ENGAGEMENT; MIDDLE SCHOOL; MOTIVATION; TRAJECTORIES; ELEMENTARY; BURNOUT; SELF"/>
    <s v="This study aims to gain a better understanding of the interrelation between students' emotional and cognitive engagement that is mediated by experienced well-being in school. The main hypothesis was that perceived emotional engagement constructed in the peer group and in teacher-student interaction together with school-related well-being contributes to students' perceived cognitive engagement and, further, to their school achievement. A total of 170 students from three case study schools were surveyed, and the hypothesis was tested using structural equation modelling (SEM). The results showed that students' cognitive engagement was highly dependent both on the dynamic interplay between students and the school environment and, more broadly, on the daily pedagogical practices adopted in schools. Moreover, the students' experience of school-related wellbeing was a key mediator for emotional and cognitive engagement and, further, contributed to their school achievement. The detected interrelation between student learning and subjective school-related well-being has potentially significant implications for further studies attempting to understand the complexity of the experience of engagement in the multiple social contexts provided by schools. The findings further imply that the focus in developing school pedagogical practices should be the dynamics between students and their learning environment rather than solely the individual or the environment. (C) 2014 Elsevier Ltd. All rights reserved."/>
    <s v="[Pietarinen, Janne] Univ Eastern Finland, Sch Appl Educ Sci &amp; Teacher Educ, Joensuu, Finland; [Soini, Tiina] Univ Tampere, Sch Educ, FI-33014 Tampere, Finland; [Pyhalto, Kirsi] Univ Helsinki, Ctr Res &amp; Dev Higher Educ, Inst Behav Sci, FIN-00014 Helsinki, Finland"/>
    <s v="University of Eastern Finland; Tampere University; University of Helsinki"/>
    <s v="Pietarinen, J (corresponding author), Univ Eastern Finland, Sch Appl Educ Sci &amp; Teacher Educ, Yliopistokatu 2,POB 111, Joensuu, Finland."/>
    <s v="janne.pietarinen@uef.fi; tiina.soini@uta.fi; kirsi.pyhalto@helsinki.fi"/>
    <s v=""/>
    <s v="Pyhalto, Kirsi/0000-0002-8766-0559; Soini, Tiina/0000-0002-0637-8931"/>
    <s v="Ministry of Education and Culture"/>
    <s v="Ministry of Education and Culture"/>
    <s v="This research is funded by the Ministry of Education and Culture."/>
    <s v=""/>
    <n v="87"/>
    <n v="142"/>
    <n v="189"/>
    <n v="7"/>
    <n v="89"/>
    <s v="ELSEVIER SCI LTD"/>
    <s v="OXFORD"/>
    <s v="THE BOULEVARD, LANGFORD LANE, KIDLINGTON, OXFORD OX5 1GB, OXON, ENGLAND"/>
    <s v="0883-0355"/>
    <s v=""/>
    <s v=""/>
    <s v="INT J EDUC RES"/>
    <s v="Int. J. Educ. Res."/>
    <s v=""/>
    <x v="25"/>
    <n v="67"/>
    <s v=""/>
    <s v=""/>
    <s v=""/>
    <s v=""/>
    <s v=""/>
    <n v="40"/>
    <n v="51"/>
    <s v=""/>
    <s v="10.1016/j.ijer.2014.05.001"/>
    <s v="http://dx.doi.org/10.1016/j.ijer.2014.05.001"/>
    <s v=""/>
    <s v=""/>
    <n v="12"/>
    <s v="Education &amp; Educational Research"/>
    <s v="Social Science Citation Index (SSCI)"/>
    <s v="Education &amp; Educational Research"/>
    <s v="CD1JF"/>
    <s v=""/>
    <s v=""/>
    <s v=""/>
    <s v=""/>
    <s v="2024-07-15"/>
    <x v="362"/>
    <s v="View Full Record in Web of Science"/>
  </r>
  <r>
    <x v="0"/>
    <x v="357"/>
    <s v=""/>
    <s v=""/>
    <s v=""/>
    <s v="Galla, Brian M.; Wood, Jeffrey J.; Tsukayama, Eli; Har, Kim; Chiu, Angela W.; Langer, David A."/>
    <s v=""/>
    <s v=""/>
    <s v="A longitudinal multilevel model analysis of the within-person and between-person effect of effortful engagement and academic self-efficacy on academic performance"/>
    <x v="2"/>
    <s v=""/>
    <s v=""/>
    <s v="English"/>
    <s v="Article"/>
    <s v=""/>
    <s v=""/>
    <s v=""/>
    <s v=""/>
    <s v=""/>
    <s v="Academic engagement; Self-efficacy; Self-regulation; Noncognitive skills; Academic performance"/>
    <s v="STUDENT ENGAGEMENT; EXECUTIVE FUNCTION; SCHOOL ENGAGEMENT; ACHIEVEMENT; BELIEFS; TRAJECTORIES; BEHAVIOR; CLASSROOM; TEACHER; COMPETENCE"/>
    <s v="Using data from an accelerated longitudinal study, we examined the within-person and between-person effect of effortful engagement and academic self-efficacy on academic performance across students (N = 135) in elementary school. Teachers assessed participants' effortful engagement and participants rated their academic self-efficacy once per year for 3 years. Academic performance was assessed through standardized test scores in reading and math. Multilevel models indicated that within-person change in Effortful Engagement and Academic Self-Efficacy scores significantly predicted concomitant within-person change in reading test scores, B = 2.71, p = .043, Pseudo-R-2 = .02 and B = 4.72, p = .005, Pseudo-R-2 = .04, respectively. Participants with higher between-person levels of Effortful Engagement had higher initial reading test scores, B = 10.03, p = .001, Pseudo-R-2 = .09, and math test scores, B = 1120, p &lt; .001, Pseudo-R-2 = .15, whereas participants with higher between-person levels of Academic Self-Efficacy showed a faster rate of increase in math test scores across elementary school, B = 10.21, p = .036, Pseudo-R-2 = .25. At the between-person level, Effortful Engagement mediated the association between Academic Self-Efficacy and both reading and math test scores, although no support was found for mediation at the within-person level. Collectively, results suggest that trait-level psychological factors can vary meaningfully within school-aged children and that both within-person change and between-person individual differences in these traits have important consequences for academic performance. (C) 2014 Society for the Study of School Psychology. Published by Elsevier Ltd. All rights reserved."/>
    <s v="[Galla, Brian M.; Wood, Jeffrey J.; Har, Kim] Univ Calif Los Angeles, Dept Educ, Los Angeles, CA USA; [Tsukayama, Eli] Univ Penn, Dept Psychol, Philadelphia, PA 19104 USA; [Chiu, Angela W.; Langer, David A.] Univ Calif Los Angeles, Dept Psychol, Los Angeles, CA 90024 USA"/>
    <s v="University of California System; University of California Los Angeles; University of Pennsylvania; University of California System; University of California Los Angeles"/>
    <s v="Galla, BM (corresponding author), Univ Penn, Dept Psychol, 3815 Walnut St, Philadelphia, PA 19104 USA."/>
    <s v="gallabri@sas.upenn.edu"/>
    <s v="Tsukayama, Eli/K-6653-2019; Langer, Daniel/B-7307-2014"/>
    <s v="Langer, Daniel/0000-0001-8738-9482; Wood, Jeffrey/0000-0002-0759-6156"/>
    <s v=""/>
    <s v=""/>
    <s v=""/>
    <s v=""/>
    <n v="68"/>
    <n v="79"/>
    <n v="100"/>
    <n v="3"/>
    <n v="94"/>
    <s v="PERGAMON-ELSEVIER SCIENCE LTD"/>
    <s v="OXFORD"/>
    <s v="THE BOULEVARD, LANGFORD LANE, KIDLINGTON, OXFORD OX5 1GB, ENGLAND"/>
    <s v="0022-4405"/>
    <s v="1873-3506"/>
    <s v=""/>
    <s v="J SCHOOL PSYCHOL"/>
    <s v="J. Sch. Psychol."/>
    <s v="JUN"/>
    <x v="25"/>
    <n v="52"/>
    <n v="3"/>
    <s v=""/>
    <s v=""/>
    <s v=""/>
    <s v=""/>
    <n v="295"/>
    <n v="308"/>
    <s v=""/>
    <s v="10.1016/j.jsp.2014.04.001"/>
    <s v="http://dx.doi.org/10.1016/j.jsp.2014.04.001"/>
    <s v=""/>
    <s v=""/>
    <n v="14"/>
    <s v="Psychology, Educational"/>
    <s v="Social Science Citation Index (SSCI)"/>
    <s v="Psychology"/>
    <s v="AL5AC"/>
    <n v="24930821"/>
    <s v=""/>
    <s v=""/>
    <s v=""/>
    <s v="2024-07-15"/>
    <x v="363"/>
    <s v="View Full Record in Web of Science"/>
  </r>
  <r>
    <x v="0"/>
    <x v="358"/>
    <s v=""/>
    <s v=""/>
    <s v=""/>
    <s v="Ozdemir, Sevgi Bayram; Stattin, Hakan"/>
    <s v=""/>
    <s v=""/>
    <s v="Why and When is Ethnic Harassment a Risk for Immigrant Adolescents' School Adjustment? Understanding the Processes and Conditions"/>
    <x v="77"/>
    <s v=""/>
    <s v=""/>
    <s v="English"/>
    <s v="Article"/>
    <s v=""/>
    <s v=""/>
    <s v=""/>
    <s v=""/>
    <s v=""/>
    <s v="Immigrant youth; School adjustment; Ethnic harassment; Ethnic victimization; Depression; Self-esteem"/>
    <s v="PERCEIVED DISCRIMINATION; RACIAL-DISCRIMINATION; MIDDLE SCHOOL; SELF-ESTEEM; AMERICAN ADOLESCENTS; PEER DISCRIMINATION; ACADEMIC ENGAGEMENT; INTEGRATIVE MODEL; TEACHER SUPPORT; IDENTITY"/>
    <s v="Ethnically harassed immigrant youth are at risk for experiencing a wide range of school adjustment problems. However, it is still unclear why and under what conditions experiencing ethnic harassment leads to school adjustment difficulties. To address this limitation in the literature, we examined two important questions. First, we investigated whether self-esteem and/or depressive symptoms would mediate the associations between ethnic harassment and poor school adjustment among immigrant youth. Second, we examined whether immigrant youths' perception of school context would play a buffering role in the pathways between ethnic harassment and school adjustment difficulties. The sample (n = 330; M (age) = 14.07, SD = .90; 49 % girls at T1) was drawn from a longitudinal study in Sweden. The results revealed that experiencing ethnic harassment led to a decrease in immigrant youths' self-esteem over time, and that youths' expectations of academic failure increased. Further, youths' relationships with their teachers and their perceptions of school democracy moderated the mediation processes. Specifically, when youth had poor relationships with their teachers or perceived their school context as less democratic, being exposed to ethnic harassment led to a decrease in their self-esteem. In turn, they reported low school satisfaction and perceived themselves as being unsuccessful in school. Such indirect effects were not observed when youth had high positive relationships with their teachers or perceived their school as offering a democratic environment. These findings highlight the importance of understanding underlying processes and conditions in the examination of the effects of ethnic devaluation experiences in order to reach a more comprehensive understanding of immigrant youths' school adjustment."/>
    <s v="[Ozdemir, Sevgi Bayram; Stattin, Hakan] Univ Orebro, Res Dev Ctr, Sch Law Psychol &amp; Social Work, SE-70182 Orebro, Sweden"/>
    <s v="Orebro University"/>
    <s v="Özdemir, SB (corresponding author), Univ Orebro, Res Dev Ctr, Sch Law Psychol &amp; Social Work, SE-70182 Orebro, Sweden."/>
    <s v="sevgi.bayram-ozdemir@oru.se; hakan.stattin@oru.se"/>
    <s v="Stattin, Håkan/JXM-4008-2024"/>
    <s v=""/>
    <s v=""/>
    <s v=""/>
    <s v=""/>
    <s v=""/>
    <n v="69"/>
    <n v="54"/>
    <n v="64"/>
    <n v="0"/>
    <n v="33"/>
    <s v="SPRINGER/PLENUM PUBLISHERS"/>
    <s v="NEW YORK"/>
    <s v="233 SPRING ST, NEW YORK, NY 10013 USA"/>
    <s v="0047-2891"/>
    <s v="1573-6601"/>
    <s v=""/>
    <s v="J YOUTH ADOLESCENCE"/>
    <s v="J. Youth Adolesc."/>
    <s v="AUG"/>
    <x v="25"/>
    <n v="43"/>
    <n v="8"/>
    <s v=""/>
    <s v=""/>
    <s v=""/>
    <s v=""/>
    <n v="1252"/>
    <n v="1265"/>
    <s v=""/>
    <s v="10.1007/s10964-013-0038-y"/>
    <s v="http://dx.doi.org/10.1007/s10964-013-0038-y"/>
    <s v=""/>
    <s v=""/>
    <n v="14"/>
    <s v="Psychology, Developmental"/>
    <s v="Social Science Citation Index (SSCI)"/>
    <s v="Psychology"/>
    <s v="AK9RA"/>
    <n v="24132501"/>
    <s v=""/>
    <s v=""/>
    <s v=""/>
    <s v="2024-07-15"/>
    <x v="364"/>
    <s v="View Full Record in Web of Science"/>
  </r>
  <r>
    <x v="0"/>
    <x v="359"/>
    <s v=""/>
    <s v=""/>
    <s v=""/>
    <s v="Rousseau, Cecile; Beauregard, Caroline; Daignault, Katherine; Petrakos, Harriet; Thombs, Brett D.; Steele, Russell; Vasiliadis, Helen-Maria; Hechtman, Lily"/>
    <s v=""/>
    <s v=""/>
    <s v="A Cluster Randomized-Controlled Trial of a Classroom-Based Drama Workshop Program to Improve Mental Health Outcomes among Immigrant and Refugee Youth in Special Classes"/>
    <x v="195"/>
    <s v=""/>
    <s v=""/>
    <s v="English"/>
    <s v="Article"/>
    <s v=""/>
    <s v=""/>
    <s v=""/>
    <s v=""/>
    <s v=""/>
    <s v=""/>
    <s v="SELF-CONTAINED CLASSROOMS; DIFFICULTIES QUESTIONNAIRE; PSYCHOMETRIC PROPERTIES; ACADEMIC ENGAGEMENT; CHILDREN; INTERVENTION; STRENGTHS; STUDENTS; SCHOOLS; ADOLESCENTS"/>
    <s v="Objectives: The aim of this cluster randomized trial was to evaluate the effectiveness of a school-based theatre intervention program for immigrant and refugee youth in special classes for improving mental health and academic outcomes. The primary hypothesis was that students in the theatre intervention group would report a greater reduction in impairment from symptoms compared to students in the control and tutoring groups. Methods: Special classrooms in five multiethnic high schools were randomly assigned to theater intervention (n = 10), tutoring (n = 10) or control status (n = 9), for a total of 477 participants. Students and teachers were non-blinded to group assignment. The primary outcome was impairment from emotional and behavioural symptoms assessed by the Impact Supplement of the Strengths and Difficulties Questionnaire (SDQ) completed by the adolescents. The secondary outcomes were the SDQ global scores (teacher and youth reports), impairment assessed by teachers and school performance. The effect of the interventions was assessed through linear mixed effect models which incorporate the correlation between students in the same class, due to the nature of the randomization of the interventions by classroom. Results: The theatre intervention was not associated with a greater reduction in self-reported impairment and symptoms in youth placed in special class because of learning, emotional and behavioural difficulties than a tutoring intervention or a non-active control group. The estimates of the different models show a non-significant decrease in both self-reported and impairment scores in the theatre intervention group for the overall group, but the impairment score decreased significantly for first generation adolescents while it increased for second generation adolescents. Conclusion: The difference between the population of immigrant and refugee youth newcomers studied previously and the sample of this trial may explain some of the differences in the observed impact of the theatre intervention."/>
    <s v="[Rousseau, Cecile] McGill Univ, Div Social &amp; Cultural Psychiat, Montreal, PQ, Canada; [Beauregard, Caroline] Univ Montreal, Dept Educ Psychol &amp; Adult Educ, Montreal, PQ, Canada; [Daignault, Katherine; Steele, Russell] McGill Univ, Dept Math &amp; Stat, Montreal, PQ, Canada; [Petrakos, Harriet] Concordia Univ, Dept Educ, Montreal, PQ, Canada; [Thombs, Brett D.] McGill Univ, Dept Psychiat, Lady Davis Inst Med Res, Montreal, PQ, Canada; [Vasiliadis, Helen-Maria] Univ Sherbrooke, Dept Community Hlth Sci, Sherbrooke, PQ J1K 2R1, Canada; [Hechtman, Lily] McGill Univ, Div Child Psychiat, Montreal, PQ, Canada"/>
    <s v="McGill University; Universite de Montreal; McGill University; Concordia University - Canada; Lady Davis Institute; McGill University; University of Sherbrooke; McGill University"/>
    <s v="Rousseau, C (corresponding author), McGill Univ, Div Social &amp; Cultural Psychiat, Montreal, PQ, Canada."/>
    <s v="cecile.rousseau@mcgill.ca"/>
    <s v="Vasiliadis, Helen-Maria/JXY-5848-2024; Beauregard, Caroline/HSG-3968-2023; Steele, Russell J/G-6926-2017"/>
    <s v="Beauregard, Caroline/0000-0002-0917-9102;"/>
    <s v="Canadian Institute for Health Research [IRSC-229984]"/>
    <s v="Canadian Institute for Health Research(Canadian Institutes of Health Research (CIHR))"/>
    <s v="This research was funded by a grant from the Canadian Institute for Health Research, No. IRSC-229984. The funder had no role in study design, data collection and analysis, decision to publish, or preparation of the manuscript."/>
    <s v=""/>
    <n v="38"/>
    <n v="25"/>
    <n v="29"/>
    <n v="0"/>
    <n v="45"/>
    <s v="PUBLIC LIBRARY SCIENCE"/>
    <s v="SAN FRANCISCO"/>
    <s v="1160 BATTERY STREET, STE 100, SAN FRANCISCO, CA 94111 USA"/>
    <s v="1932-6203"/>
    <s v=""/>
    <s v=""/>
    <s v="PLOS ONE"/>
    <s v="PLoS One"/>
    <s v="AUG 15"/>
    <x v="25"/>
    <n v="9"/>
    <n v="8"/>
    <s v=""/>
    <s v=""/>
    <s v=""/>
    <s v=""/>
    <s v=""/>
    <s v=""/>
    <s v="e104704"/>
    <s v="10.1371/journal.pone.0104704"/>
    <s v="http://dx.doi.org/10.1371/journal.pone.0104704"/>
    <s v=""/>
    <s v=""/>
    <n v="9"/>
    <s v="Multidisciplinary Sciences"/>
    <s v="Science Citation Index Expanded (SCI-EXPANDED); Social Science Citation Index (SSCI)"/>
    <s v="Science &amp; Technology - Other Topics"/>
    <s v="AN8UD"/>
    <n v="25127251"/>
    <s v="Green Published, gold"/>
    <s v=""/>
    <s v=""/>
    <s v="2024-07-15"/>
    <x v="365"/>
    <s v="View Full Record in Web of Science"/>
  </r>
  <r>
    <x v="0"/>
    <x v="360"/>
    <s v=""/>
    <s v=""/>
    <s v=""/>
    <s v="Brasselet, C.; Guerrien, A."/>
    <s v=""/>
    <s v=""/>
    <s v="Comparative study of motivational profiles of adolescents enrolled in general, technological and vocational secondary education"/>
    <x v="196"/>
    <s v=""/>
    <s v=""/>
    <s v="French"/>
    <s v="Article"/>
    <s v=""/>
    <s v=""/>
    <s v=""/>
    <s v=""/>
    <s v=""/>
    <s v="Academic motivation; Self-determination theory; Organization of the education system; School and vocational guidance"/>
    <s v="SELF-DETERMINATION THEORY; ACADEMIC MOTIVATION; AUTONOMY; PERFORMANCE; ACHIEVEMENT; PERSISTENCE; ADJUSTMENT; COMPETENCE; CLASSROOM"/>
    <s v="The present research investigated motivational profiles of high school students following general, technological or vocational education. The French educational system is defined by an implicit hierarchy: the general education is considered as the most prestigious one, while specific education such as technological or vocational education is perceived as more appropriated for students with learning difficulties. Those representations could induce differences in academic engagements' reasons. Nine hundred and forty-seven French students (552 following general, 222 following technological and 173 vocational education) completed the French version of the Academic Motivation Scale (AMS, Vallerand, Blais, Briere, &amp; Benefice 1989). The AMS assesses various types of motivation defined by self-determination theory (Deci &amp; Ryan, 2002). Cluster analysis revealed three distinctive motivational profiles present in all three types of education. In the first cluster, students' scores were moderate in autonomous and controlled motivation and low in amotivation (moderate autonomous - controlled profile). The second cluster was characterized by high levels of autonomous and controlled motivation and a low amotivation (high autonomous - controlled profile). Finally, the third cluster was defined by a low autonomous motivation, a moderate controlled motivation and high level of amotivation (controlled profile). In addition, we found an impact of secondary education's type on academic motivation. Technological education was associated with the controlled profile, whereas adolescents involved in vocational education were more numerous in the high autonomous-controlled profile. Students following the general education were over-represented in moderate autonomous-controlled profile. The results presented above might be of a great interest to career counseling professionals and professors, especially if discussed in line with self-determination theory, in terms of motivational remediation. (C) 2013 Societe francaise de psychologie. Published by Elsevier Masson SAS. All rights reserved."/>
    <s v="[Brasselet, C.; Guerrien, A.] Univ Lille Nord France, F-59000 Lille, France; [Brasselet, C.; Guerrien, A.] UDL3, PSITEC EA 4072, F-59653 Villeneuve Dascq, France"/>
    <s v="Universite de Lille"/>
    <s v="Brasselet, C (corresponding author), Univ Lille Nord France, F-59000 Lille, France."/>
    <s v="celenie.brasselet@univ-lille3.fr"/>
    <s v="Brasselet, Célénie/AAC-3881-2019"/>
    <s v=""/>
    <s v=""/>
    <s v=""/>
    <s v=""/>
    <s v=""/>
    <n v="48"/>
    <n v="1"/>
    <n v="1"/>
    <n v="3"/>
    <n v="37"/>
    <s v="ELSEVIER FRANCE-EDITIONS SCIENTIFIQUES MEDICALES ELSEVIER"/>
    <s v="ISSY-LES-MOULINEAUX"/>
    <s v="65 RUE CAMILLE DESMOULINS, CS50083, 92442 ISSY-LES-MOULINEAUX, FRANCE"/>
    <s v="0033-2984"/>
    <s v=""/>
    <s v=""/>
    <s v="PSYCHOL FR"/>
    <s v="Psychol. Fr."/>
    <s v="SEP"/>
    <x v="25"/>
    <n v="59"/>
    <n v="3"/>
    <s v=""/>
    <s v=""/>
    <s v=""/>
    <s v=""/>
    <n v="199"/>
    <n v="214"/>
    <s v=""/>
    <s v="10.1016/j.psfr.2013.11.005"/>
    <s v="http://dx.doi.org/10.1016/j.psfr.2013.11.005"/>
    <s v=""/>
    <s v=""/>
    <n v="16"/>
    <s v="Psychology, Multidisciplinary"/>
    <s v="Social Science Citation Index (SSCI)"/>
    <s v="Psychology"/>
    <s v="AO4KC"/>
    <s v=""/>
    <s v=""/>
    <s v=""/>
    <s v=""/>
    <s v="2024-07-15"/>
    <x v="366"/>
    <s v="View Full Record in Web of Science"/>
  </r>
  <r>
    <x v="0"/>
    <x v="361"/>
    <s v=""/>
    <s v=""/>
    <s v=""/>
    <s v="Zhang, Shilei; Shi, Rui; Yun, Liping; Li, Xuefei; Wang, Yun; He, Hongbin; Miao, Danmin"/>
    <s v=""/>
    <s v=""/>
    <s v="Self-regulation and Study-Related Health Outcomes: A Structural Equation Model of Regulatory Mode Orientations, Academic Burnout and Engagement Among University Students"/>
    <x v="197"/>
    <s v=""/>
    <s v=""/>
    <s v="English"/>
    <s v="Article"/>
    <s v=""/>
    <s v=""/>
    <s v=""/>
    <s v=""/>
    <s v=""/>
    <s v="Locomotion; Assessment; Academic engagement; Academic burnout; Self-regulation"/>
    <s v="LOCOMOTION; MOTIVATION; PERFORMANCE; PASSION; WORK; FIT"/>
    <s v="Previous studies have shown that self-regulation is closely related to psychological well-being. However, as two types of self-regulation process, little is known about how the regulatory mode relates to good emotional health in academic settings. The purpose of this research was to investigate the role that the regulatory mode plays in college students' academic engagement and burnout. 301 university students were recruited from two Chinese universities, and a structural equation model showed a negative relationship between the locomotion mode and academic burnout, and a positive one between the locomotion mode and academic engagement. In contrast, the assessment mode was negatively associated with academic engagement, yet showed a positive correlation with academic burnout. Implications for the mechanism of how the regulatory mode influences academic engagement and burnout in college students are discussed."/>
    <s v="[Zhang, Shilei; Yun, Liping; Li, Xuefei; Wang, Yun; He, Hongbin] Changan Univ, Mental Hlth Educ &amp; Counseling Ctr, Xian, Peoples R China; [Shi, Rui; Miao, Danmin] Fourth Mil Med Univ, Xian 710032, Shaanxi, Peoples R China"/>
    <s v="Chang'an University; Air Force Military Medical University"/>
    <s v="He, HB (corresponding author), Changan Univ, Mental Hlth Educ &amp; Counseling Ctr, Xian, Peoples R China."/>
    <s v="johndiamond@163.com; danminmiao@gmail.com"/>
    <s v=""/>
    <s v=""/>
    <s v=""/>
    <s v=""/>
    <s v=""/>
    <s v=""/>
    <n v="37"/>
    <n v="7"/>
    <n v="24"/>
    <n v="2"/>
    <n v="50"/>
    <s v="SPRINGER"/>
    <s v="DORDRECHT"/>
    <s v="VAN GODEWIJCKSTRAAT 30, 3311 GZ DORDRECHT, NETHERLANDS"/>
    <s v="0303-8300"/>
    <s v="1573-0921"/>
    <s v=""/>
    <s v="SOC INDIC RES"/>
    <s v="Soc. Indic. Res."/>
    <s v="SEP"/>
    <x v="26"/>
    <n v="123"/>
    <n v="2"/>
    <s v=""/>
    <s v=""/>
    <s v=""/>
    <s v=""/>
    <n v="585"/>
    <n v="599"/>
    <s v=""/>
    <s v="10.1007/s11205-014-0742-3"/>
    <s v="http://dx.doi.org/10.1007/s11205-014-0742-3"/>
    <s v=""/>
    <s v=""/>
    <n v="15"/>
    <s v="Social Sciences, Interdisciplinary; Sociology"/>
    <s v="Social Science Citation Index (SSCI)"/>
    <s v="Social Sciences - Other Topics; Sociology"/>
    <s v="CP6OL"/>
    <s v=""/>
    <s v=""/>
    <s v=""/>
    <s v=""/>
    <s v="2024-07-15"/>
    <x v="367"/>
    <s v="View Full Record in Web of Science"/>
  </r>
  <r>
    <x v="0"/>
    <x v="362"/>
    <s v=""/>
    <s v=""/>
    <s v=""/>
    <s v="Oncu, Semiral"/>
    <s v=""/>
    <s v=""/>
    <s v="Online Peer Evaluation for Assessing Perceived Academic Engagement in Higher Education"/>
    <x v="159"/>
    <s v=""/>
    <s v=""/>
    <s v="English"/>
    <s v="Article"/>
    <s v=""/>
    <s v=""/>
    <s v=""/>
    <s v=""/>
    <s v=""/>
    <s v="Perceived academic engagement; active learning; collaboration; paying attention; peer evaluation"/>
    <s v="COVARIANCE STRUCTURE-ANALYSIS; STUDENT ENGAGEMENT; TEAMWORK; SELF; QUALITY; MODEL"/>
    <s v="Many institutions monitor academic engagement to investigate student achievement and institutional performance. Relying only on self-reports is prone to misjudgment. Peer evaluation through teamwork has the potential to substitute for measuring engagement, which has not been emphasized in the literature. This study examines whether peer evaluation can represent perceived academic engagement with coursework, operationalized as active learning and paying attention. Data were collected through an online peer evaluation system. Participants were 215 undergraduate and graduate students from three universities. Structural equation modeling (SEM) was used to test hypotheses. Results show that peer evaluation is statistically predictive of perceived academic engagement. Peers give high scores to their counterparts conforming to the literature. Students are more engaged than overall benchmarks. Results suggest that creating more opportunities for teamwork in the educational environment and efficient ways to incorporate peer evaluation through means such as social networks and online learning management systems are viable venues for improvement."/>
    <s v="[Oncu, Semiral] Uludag Univ, TR-16059 Bursa, Turkey"/>
    <s v="Uludag University"/>
    <s v="Oncu, S (corresponding author), Uludag Univ, Fac Educ, Dept Comp &amp; Instruct Technol Educ, TR-16059 Bursa, Turkey."/>
    <s v="semiral@uludag.edu.tr"/>
    <s v="Öncü, Semiral/A-5306-2016"/>
    <s v="Öncü, Semiral/0000-0001-8549-094X"/>
    <s v="Scientific Research Foundation of Uludag University [UAP(E)-2011/81]"/>
    <s v="Scientific Research Foundation of Uludag University(Uludag University)"/>
    <s v="This study was supported by the grant from the Scientific Research Foundation of Uludag University (Project No: UAP(E)-2011/81). The author would like to thank Adem Uzun, Ph.D. for his valuable contribution in the data collection phase of the study."/>
    <s v=""/>
    <n v="67"/>
    <n v="11"/>
    <n v="16"/>
    <n v="2"/>
    <n v="49"/>
    <s v="MODESTUM LTD"/>
    <s v="LONDON"/>
    <s v="STE 124 CHALLENGE HOUSE 616 MITCHAM RD, CROYDON, LONDON, CRO 3AA, ENGLAND"/>
    <s v="1305-8215"/>
    <s v="1305-8223"/>
    <s v=""/>
    <s v="EURASIA J MATH SCI T"/>
    <s v="Eurasia J. Math. Sci. Technol. Educ."/>
    <s v="JUN"/>
    <x v="26"/>
    <n v="11"/>
    <n v="3"/>
    <s v=""/>
    <s v=""/>
    <s v=""/>
    <s v=""/>
    <n v="535"/>
    <n v="549"/>
    <s v=""/>
    <s v=""/>
    <s v=""/>
    <s v=""/>
    <s v=""/>
    <n v="15"/>
    <s v="Education &amp; Educational Research"/>
    <s v="Social Science Citation Index (SSCI)"/>
    <s v="Education &amp; Educational Research"/>
    <s v="CI5UN"/>
    <s v=""/>
    <s v=""/>
    <s v=""/>
    <s v=""/>
    <s v="2024-07-15"/>
    <x v="368"/>
    <s v="View Full Record in Web of Science"/>
  </r>
  <r>
    <x v="0"/>
    <x v="363"/>
    <s v=""/>
    <s v=""/>
    <s v=""/>
    <s v="O'Neill, Thomas A.; Deacon, Amanda; Larson, Nicole L.; Hoffart, Genevieve C.; Brennan, Robert W.; Eggermont, Marjan; Rosehart, William"/>
    <s v=""/>
    <s v=""/>
    <s v="Life-long learning, conscientious disposition, and longitudinal measures of academic engagement in engineering design teamwork"/>
    <x v="147"/>
    <s v=""/>
    <s v=""/>
    <s v="English"/>
    <s v="Article"/>
    <s v=""/>
    <s v=""/>
    <s v=""/>
    <s v=""/>
    <s v=""/>
    <s v="Life-long learning; Personality; Conscientiousness; Academic engagement"/>
    <s v="NARROW PERSONALITY-TRAITS; SCHOOL; SATISFACTION; ACHIEVEMENT; PERFORMANCE; MOTIVATION; PREDICTORS; STUDENTS; BROAD; MODEL"/>
    <s v="The capability of life-long learning is a stable set of attributes and skills related to interest in and self-regulation of Continuous learning. This and other attributes related to professional skill development have been increasingly viewed as a priority for the development in post-secondary education, rather than solely focusing on technical and discipline-specific knowledge acquisition. In the current study we examined the role of life-long learning as an antecedent of academic engagement in a university course using student engineering project teams with extensive team-related deliverables. We adopted multilevel longitudinal methodology and analytics to support several novel contributions. First, the general trend over the course of the semester was a decrease in academic engagement, but only for students low on the attribute of life-long learning. Second, life-long learning was a significant predictor of all 12 indicators of academic engagement over three time periods. Third, life-long learning was more important for academic engagement than other dispositional variables known to be relevant, namely conscientiousness and its facet of achievement-striving. As such, this adds unique evidence in support of recent accreditation initiatives, interventions, and learning structures that promote life-long learning development. (C) 2015 Elsevier Inc. All rights reserved."/>
    <s v="[O'Neill, Thomas A.; Deacon, Amanda; Larson, Nicole L.; Hoffart, Genevieve C.] Univ Calgary, Dept Psychol, Calgary, AB T2N 1N4, Canada; [Brennan, Robert W.; Eggermont, Marjan; Rosehart, William] Univ Calgary, Schulich Sch Engn, Calgary, AB T2N 1N4, Canada"/>
    <s v="University of Calgary; University of Calgary"/>
    <s v="O'Neill, TA (corresponding author), Univ Calgary, Dept Psychol, 2500 Univ Dr NW, Calgary, AB T2N 1N4, Canada."/>
    <s v=""/>
    <s v=""/>
    <s v="Larson, Nicole/0000-0002-8474-5987; O'Neill, Thomas/0000-0002-8336-5763; Brennan, Robert/0000-0003-0468-393X"/>
    <s v="Social Sciences and Humanities Research Council of Canada Insight Development Grant [430-2012-0059]; Teaching Innovation Award in Service-Learning from the University of Calgary and its Students' Union; Chair in Design Engineering in Energy Systems by the Suncor Foundation"/>
    <s v="Social Sciences and Humanities Research Council of Canada Insight Development Grant(Social Sciences and Humanities Research Council of Canada (SSHRC)); Teaching Innovation Award in Service-Learning from the University of Calgary and its Students' Union; Chair in Design Engineering in Energy Systems by the Suncor Foundation"/>
    <s v="The current research was funded by a Social Sciences and Humanities Research Council (430-2012-0059) of Canada Insight Development Grant, a Teaching Innovation Award in Service-Learning from the University of Calgary and its Students' Union, and a Chair in Design Engineering in Energy Systems funded by the Suncor Foundation."/>
    <s v=""/>
    <n v="46"/>
    <n v="14"/>
    <n v="20"/>
    <n v="3"/>
    <n v="44"/>
    <s v="ELSEVIER"/>
    <s v="AMSTERDAM"/>
    <s v="RADARWEG 29, 1043 NX AMSTERDAM, NETHERLANDS"/>
    <s v="1041-6080"/>
    <s v="1873-3425"/>
    <s v=""/>
    <s v="LEARN INDIVID DIFFER"/>
    <s v="Learn. Individ. Differ."/>
    <s v="APR"/>
    <x v="26"/>
    <n v="39"/>
    <s v=""/>
    <s v=""/>
    <s v=""/>
    <s v=""/>
    <s v=""/>
    <n v="124"/>
    <n v="131"/>
    <s v=""/>
    <s v="10.1016/j.lindif.2015.03.022"/>
    <s v="http://dx.doi.org/10.1016/j.lindif.2015.03.022"/>
    <s v=""/>
    <s v=""/>
    <n v="8"/>
    <s v="Psychology, Educational"/>
    <s v="Social Science Citation Index (SSCI)"/>
    <s v="Psychology"/>
    <s v="CJ4ZA"/>
    <s v=""/>
    <s v=""/>
    <s v=""/>
    <s v=""/>
    <s v="2024-07-15"/>
    <x v="369"/>
    <s v="View Full Record in Web of Science"/>
  </r>
  <r>
    <x v="0"/>
    <x v="364"/>
    <s v=""/>
    <s v=""/>
    <s v=""/>
    <s v="Adrian Medrano, Leonardo; Moretti, Luciana; Ortiz, Alvaro"/>
    <s v=""/>
    <s v=""/>
    <s v="Measure of Academic Engagement in University Students"/>
    <x v="198"/>
    <s v=""/>
    <s v=""/>
    <s v="Spanish"/>
    <s v="Article"/>
    <s v=""/>
    <s v=""/>
    <s v=""/>
    <s v=""/>
    <s v=""/>
    <s v="academic engagement; psychometric validation; university"/>
    <s v="WORK ENGAGEMENT; BURNOUT; EDUCATION"/>
    <s v="To optimize their academic performance, students must engage with their learning processes. Evidence suggest that academic engagement is an important construct to promote learning, academic performance, interest, enjoyment and psychological well-being among college students. Although many studies demonstrate the importance of this construct, two main obstacles affect its investigation in Argentina: 1) theoretical controversies among engagement definition; and 2) the absence of investigations that evaluate the psychometric properties of the UWES-S. This study appraises both predicaments. The adjustment of two opponent theoretical models was evaluated with factorial analyses (n= 555). Results showed that the conceptualization of academic engagement by means of dimensions such as arousal and direction is theoretically supported with an optimal data adjustment (CFI=.90; GFI=.91; RMSEA=.09) and acceptable psychometric properties (a values between .75 and .84)."/>
    <s v="[Adrian Medrano, Leonardo; Moretti, Luciana; Ortiz, Alvaro] Univ Siglo 21, Psicol, Cordoba, Argentina"/>
    <s v=""/>
    <s v="Medrano, LA (corresponding author), Leon 1955, RA-5000 Cordoba, Argentina."/>
    <s v="leomedpsico@gmail.com; lsmoretti@gmail.com; aortiztulian@gmail.com"/>
    <s v="Medrano, Leonardo Adrián/AAC-1456-2020"/>
    <s v=""/>
    <s v=""/>
    <s v=""/>
    <s v=""/>
    <s v=""/>
    <n v="31"/>
    <n v="10"/>
    <n v="11"/>
    <n v="1"/>
    <n v="15"/>
    <s v="AIDEP"/>
    <s v="BUENOS AIRES"/>
    <s v="MARIO BRAVO 427 1 C, CAPITAL FEDERAL, BUENOS AIRES, C175ASM CPA, ARGENTINA"/>
    <s v="2183-6051"/>
    <s v=""/>
    <s v=""/>
    <s v="REV IBEROAM DIAGN EV"/>
    <s v="Rev. Iberoam. Diagn. Eval.-Aval. P."/>
    <s v=""/>
    <x v="26"/>
    <n v="2"/>
    <n v="40"/>
    <s v=""/>
    <s v=""/>
    <s v=""/>
    <s v=""/>
    <n v="114"/>
    <n v="124"/>
    <s v=""/>
    <s v=""/>
    <s v=""/>
    <s v=""/>
    <s v=""/>
    <n v="11"/>
    <s v="Psychology, Clinical"/>
    <s v="Social Science Citation Index (SSCI)"/>
    <s v="Psychology"/>
    <s v="DC0IQ"/>
    <s v=""/>
    <s v=""/>
    <s v=""/>
    <s v=""/>
    <s v="2024-07-15"/>
    <x v="370"/>
    <s v="View Full Record in Web of Science"/>
  </r>
  <r>
    <x v="0"/>
    <x v="365"/>
    <s v=""/>
    <s v=""/>
    <s v=""/>
    <s v="Hajdarpasic, Ademir; Brew, Angela; Popenici, Stefan"/>
    <s v=""/>
    <s v=""/>
    <s v="The contribution of academics' engagement in research to undergraduate education"/>
    <x v="60"/>
    <s v=""/>
    <s v=""/>
    <s v="English"/>
    <s v="Article"/>
    <s v=""/>
    <s v=""/>
    <s v=""/>
    <s v=""/>
    <s v=""/>
    <s v="value; casualisation; engagement; undergraduate research; teaching-only; qualitative"/>
    <s v="EXPERIENCES; PERSPECTIVES; PERCEPTIONS; AWARENESS"/>
    <s v="Can current trends to develop teaching-only academic positions be reconciled with the notion of the interrelationship of teaching and research as a defining characteristic of universities? In particular, what does academics' engagement in research add to students' learning? A study of 200 undergraduates' perceptions of the role of staff research in their university education is presented to contribute towards answering these important questions. The data, which include a large number of qualitative responses, show that students believe that academics' engagement in research deepens student understanding, increases enthusiasm for learning and teaching, encourages postgraduate study, develops skills useful for employment and enhances undergraduate research activities. The article argues that academics' engagement with research is a key contributor to making higher education 'higher' and effectively increases the value of education to the student."/>
    <s v="[Hajdarpasic, Ademir; Brew, Angela] Macquarie Univ, Learning &amp; Teaching Ctr, Sydney, NSW 2109, Australia; [Popenici, Stefan] Univ Melbourne, Ctr Study Higher Educ, Melbourne, Vic 3010, Australia"/>
    <s v="Macquarie University; University of Melbourne"/>
    <s v="Hajdarpasic, A (corresponding author), Macquarie Univ, Learning &amp; Teaching Ctr, Sydney, NSW 2109, Australia."/>
    <s v="ademir.hajdarpasic@mq.edu.au"/>
    <s v="Popenici, Stefan/G-4937-2017; Popenici, Stefan/M-5027-2019"/>
    <s v="Popenici, Stefan/0000-0002-0323-2945; Popenici, Stefan/0000-0002-0323-2945; Brew, Angela/0000-0002-2944-7098"/>
    <s v=""/>
    <s v=""/>
    <s v=""/>
    <s v=""/>
    <n v="32"/>
    <n v="30"/>
    <n v="33"/>
    <n v="0"/>
    <n v="22"/>
    <s v="ROUTLEDGE JOURNALS, TAYLOR &amp; FRANCIS LTD"/>
    <s v="ABINGDON"/>
    <s v="2-4 PARK SQUARE, MILTON PARK, ABINGDON OX14 4RN, OXON, ENGLAND"/>
    <s v="0307-5079"/>
    <s v="1470-174X"/>
    <s v=""/>
    <s v="STUD HIGH EDUC"/>
    <s v="Stud. High. Educ."/>
    <s v="APR 21"/>
    <x v="26"/>
    <n v="40"/>
    <n v="4"/>
    <s v=""/>
    <s v=""/>
    <s v=""/>
    <s v=""/>
    <n v="644"/>
    <n v="657"/>
    <s v=""/>
    <s v="10.1080/03075079.2013.842215"/>
    <s v="http://dx.doi.org/10.1080/03075079.2013.842215"/>
    <s v=""/>
    <s v=""/>
    <n v="14"/>
    <s v="Education &amp; Educational Research"/>
    <s v="Social Science Citation Index (SSCI)"/>
    <s v="Education &amp; Educational Research"/>
    <s v="CD4PQ"/>
    <s v=""/>
    <s v=""/>
    <s v=""/>
    <s v=""/>
    <s v="2024-07-15"/>
    <x v="371"/>
    <s v="View Full Record in Web of Science"/>
  </r>
  <r>
    <x v="0"/>
    <x v="366"/>
    <s v=""/>
    <s v=""/>
    <s v=""/>
    <s v="Neely, Leslie; Rispoli, Mandy; Gerow, Stephanie; Ninci, Jennifer"/>
    <s v=""/>
    <s v=""/>
    <s v="Effects of Antecedent Exercise on Academic Engagement and Stereotypy During Instruction"/>
    <x v="1"/>
    <s v=""/>
    <s v=""/>
    <s v="English"/>
    <s v="Article"/>
    <s v=""/>
    <s v=""/>
    <s v=""/>
    <s v=""/>
    <s v=""/>
    <s v="exercise; satiation; academic engagement; stereotypy; autism"/>
    <s v="AUTISM SPECTRUM DISORDERS; MOTIVATING OPERATIONS; PHYSICAL-EXERCISE; CHILDREN; BEHAVIOR; INTERVENTION; ADOLESCENTS"/>
    <s v="Antecedent physical exercise has emerged as a potentially promising treatment for reducing challenging behavior and increasing academic behavior in individuals with autism spectrum disorder (ASD). The purpose of this study was to evaluate the effects of physical exercise conducted prior to instructional sessions (antecedent physical exercise) on academic engagement and stereotypy during instructional sessions for two children diagnosed with ASD. Functional analysis results suggested stereotypy was maintained by automatic reinforcement for both participants. A multielement design was employed to evaluate academic engagement and stereotypy during instructional sessions following randomly sequenced conditions involving either (a) no antecedent exercise, (b) brief durations of antecedent exercise, or (c) antecedent exercise that continued until the participant engaged in a systematically determined behavioral indicator of satiation. Both participants demonstrated higher levels of academic engagement and reduced levels of stereotypy during the instructional sessions which followed antecedent physical exercise that continued until behavioral indicators of satiation occurred. This study replicates previous research suggesting that individuals with ASD may benefit from physical exercise prior to academic instruction and further suggests that the duration of antecedent exercise may be optimally individualized based on behavioral indicators of satiation."/>
    <s v="[Neely, Leslie; Gerow, Stephanie; Ninci, Jennifer] Texas A&amp;M Univ, Special Educ Program, College Stn, TX 77843 USA; [Rispoli, Mandy] Texas A&amp;M Univ, Dept Educ Psychol, College Stn, TX 77843 USA"/>
    <s v="Texas A&amp;M University System; Texas A&amp;M University College Station; Texas A&amp;M University System; Texas A&amp;M University College Station"/>
    <s v="Neely, L (corresponding author), Texas A&amp;M Univ, Dept Educ Psychol, 4225 TAMU, College Stn, TX 77843 USA."/>
    <s v="cockeril@neo.tamu.edu"/>
    <s v="Ninci, Jennifer M/D-5424-2014"/>
    <s v=""/>
    <s v=""/>
    <s v=""/>
    <s v=""/>
    <s v=""/>
    <n v="35"/>
    <n v="39"/>
    <n v="63"/>
    <n v="1"/>
    <n v="44"/>
    <s v="SAGE PUBLICATIONS INC"/>
    <s v="THOUSAND OAKS"/>
    <s v="2455 TELLER RD, THOUSAND OAKS, CA 91320 USA"/>
    <s v="0145-4455"/>
    <s v="1552-4167"/>
    <s v=""/>
    <s v="BEHAV MODIF"/>
    <s v="Behav. Modificat."/>
    <s v="JAN"/>
    <x v="26"/>
    <n v="39"/>
    <n v="1"/>
    <s v=""/>
    <s v=""/>
    <s v="SI"/>
    <s v=""/>
    <n v="98"/>
    <n v="116"/>
    <s v=""/>
    <s v="10.1177/0145445514552891"/>
    <s v="http://dx.doi.org/10.1177/0145445514552891"/>
    <s v=""/>
    <s v=""/>
    <n v="19"/>
    <s v="Psychology, Clinical"/>
    <s v="Social Science Citation Index (SSCI)"/>
    <s v="Psychology"/>
    <s v="CA7OH"/>
    <n v="25271070"/>
    <s v=""/>
    <s v=""/>
    <s v=""/>
    <s v="2024-07-15"/>
    <x v="372"/>
    <s v="View Full Record in Web of Science"/>
  </r>
  <r>
    <x v="0"/>
    <x v="367"/>
    <s v=""/>
    <s v=""/>
    <s v=""/>
    <s v="Perkmann, Markus; Fini, Riccardo; Ross, Jan-Michael; Salter, Ammon; Silvestri, Cleo; Tartari, Valentina"/>
    <s v=""/>
    <s v=""/>
    <s v="Accounting for universities' impact: using augmented data to measure academic engagement and commercialization by academic scientists"/>
    <x v="190"/>
    <s v=""/>
    <s v=""/>
    <s v="English"/>
    <s v="Article"/>
    <s v=""/>
    <s v=""/>
    <s v=""/>
    <s v=""/>
    <s v=""/>
    <s v="academic engagement; commercialization; university-industry relations; academic entrepreneurship"/>
    <s v="KNOWLEDGE; ENTREPRENEURSHIP; UK; SCIENCE; EUROPE"/>
    <s v="We present an approach that aims to comprehensively account for scientists' academic engagement and commercialization activities. While previous research has pointed to the economic and social impact of these activities, it has also been hampered by the difficulties of accurately quantifying them. Our approach complements university administrative records with data retrieved from external sources and surveys to quantify academic consulting, patenting, and academic entrepreneurship. This allows us to accurately account for 'independent' activity, i.e., academic engagement and commercialization outside the formal university channels and often not recorded by universities. We illustrate this approach with data for 10,000 scientists at Imperial College London. Results indicate that conventional approaches systematically underestimate the extent of academic scientists' impact-relevant activities by not accounting for independent activities. However, with the exception of consulting, we find no significant differences between individuals involved in supported (university-recorded) and independent activity, respectively. Our study contributes to work concerned with developing appropriate and accurate research metrics for demonstrating the public value of science."/>
    <s v="[Perkmann, Markus; Fini, Riccardo; Ross, Jan-Michael; Silvestri, Cleo] Univ London Imperial Coll Sci Technol &amp; Med, Sch Business, London SW7 2AZ, England; [Fini, Riccardo] Univ Bologna, Dept Management, I-40126 Bologna, Italy; [Salter, Ammon] Univ Bath, Sch Management, Bath BA2 7AY, Avon, England; [Tartari, Valentina] Copenhagen Business Sch, Dept Innovat &amp; Org Econ, DK-2000 Frederiksberg, Denmark"/>
    <s v="Imperial College London; University of Bologna; University of Bath; Copenhagen Business School"/>
    <s v="Perkmann, M (corresponding author), Univ London Imperial Coll Sci Technol &amp; Med, Sch Business, London SW7 2AZ, England."/>
    <s v="m.perkmann@imperial.ac.uk"/>
    <s v="Fini, Riccardo/F-2717-2011; Tartari, Valentina/ABB-4882-2021; Perkmann, Markus/F-1378-2010; Salter, Ammon/A-9217-2010; Silvestri, Cleo/JXW-6875-2024"/>
    <s v="Fini, Riccardo/0000-0002-8640-8976; Tartari, Valentina/0000-0001-7332-8590; Perkmann, Markus/0000-0001-7162-760X; Silvestri, Cleo/0000-0002-1593-2500; Ross, Jan-Michael/0000-0002-2875-1899"/>
    <s v="Engineering and Physical Sciences Research Council [EP/F036930/1]; Economic and Social Research Council [RES-331-27-0063]; UK Innovation Research Centre [RES-598-28-0001]; European Commission [FP7-PEOPLE-2009-IEF-252018]; Imperial Natural Environment Research Council; EPSRC [EP/F036930/1] Funding Source: UKRI; ESRC [ES/G038082/1] Funding Source: UKRI"/>
    <s v="Engineering and Physical Sciences Research Council(UK Research &amp; Innovation (UKRI)Engineering &amp; Physical Sciences Research Council (EPSRC)); Economic and Social Research Council(UK Research &amp; Innovation (UKRI)Economic &amp; Social Research Council (ESRC)); UK Innovation Research Centre; European Commission(European Union (EU)European Commission Joint Research Centre); Imperial Natural Environment Research Council; EPSRC(UK Research &amp; Innovation (UKRI)Engineering &amp; Physical Sciences Research Council (EPSRC)); ESRC(UK Research &amp; Innovation (UKRI)Economic &amp; Social Research Council (ESRC))"/>
    <s v="We thank the editors and two anonymous reviewers for their thoughtful comments. We are grateful to G Anand Anandalingam, Laura Bailey, David Begg, Adam Bury, Matthew Cain, Bruno Cotta, Margaret Dallman, Audrey Fraser, David Gann, Dorothy Griffiths, Sandra Griffiths, Laura Guida, Tony Hickson, Dermot Kelleher, Peter Knight, Josie Lewis-Gibbs, Jeff Magee, Andrew Mclean, Polly Meudell, Eoin Murphy, Tatiana Schofield, and Emma Toumi for their support. Special thanks are due to Okan Kibaroglu. We appreciated the research assistance of Maria Vittoria Amaduzzi, Antonella Bedini, Caterina Bissoni, Adele Gori, and Andrea Maisto. We are also grateful to Francesco Lissoni for granting us access to the APE-INV database. The raw data used in this work cannot be shared because it may allow the identification of specific individuals, contravening the Ethics Committee approval for this project. Funding was provided by the Engineering and Physical Sciences Research Council (EP/F036930/1), the Economic and Social Research Council (RES-331-27-0063), the UK Innovation Research Centre (RES-598-28-0001), the European Commission (FP7-PEOPLE-2009-IEF-252018), and the Imperial Natural Environment Research Council impact acceleration account."/>
    <s v=""/>
    <n v="40"/>
    <n v="41"/>
    <n v="48"/>
    <n v="2"/>
    <n v="63"/>
    <s v="OXFORD UNIV PRESS"/>
    <s v="OXFORD"/>
    <s v="GREAT CLARENDON ST, OXFORD OX2 6DP, ENGLAND"/>
    <s v="0958-2029"/>
    <s v="1471-5449"/>
    <s v=""/>
    <s v="RES EVALUAT"/>
    <s v="Res. Evaluat."/>
    <s v="OCT"/>
    <x v="26"/>
    <n v="24"/>
    <n v="4"/>
    <s v=""/>
    <s v=""/>
    <s v=""/>
    <s v=""/>
    <n v="380"/>
    <n v="391"/>
    <s v=""/>
    <s v="10.1093/reseval/rvv020"/>
    <s v="http://dx.doi.org/10.1093/reseval/rvv020"/>
    <s v=""/>
    <s v=""/>
    <n v="12"/>
    <s v="Information Science &amp; Library Science"/>
    <s v="Social Science Citation Index (SSCI)"/>
    <s v="Information Science &amp; Library Science"/>
    <s v="CX2OG"/>
    <s v=""/>
    <s v="hybrid, Green Published"/>
    <s v=""/>
    <s v=""/>
    <s v="2024-07-15"/>
    <x v="373"/>
    <s v="View Full Record in Web of Science"/>
  </r>
  <r>
    <x v="0"/>
    <x v="368"/>
    <s v=""/>
    <s v=""/>
    <s v=""/>
    <s v="Kim, Ha Yeon; Suarez-Orozco, Carola"/>
    <s v=""/>
    <s v=""/>
    <s v="The Language of Learning: The Academic Engagement of Newcomer Immigrant Youth"/>
    <x v="106"/>
    <s v=""/>
    <s v=""/>
    <s v="English"/>
    <s v="Article"/>
    <s v=""/>
    <s v=""/>
    <s v=""/>
    <s v=""/>
    <s v=""/>
    <s v=""/>
    <s v="COGNITIVE ENGAGEMENT; ENGLISH PROFICIENCY; ELEMENTARY-SCHOOL; ACHIEVEMENT; TRAJECTORIES; LEARNERS; PERCEPTIONS; MOTIVATION; COMMUNITY; MODEL"/>
    <s v="The current study uses an accelerated longitudinal design to examine the role of three dimensions of academic engagement (behavioral, relational, and cognitive) in explaining the influence of English language proficiency on newcomer immigrant youths' academic performance across adolescence. The sample included 354 youth from Central America, China, the Dominican Republic, Haiti, and Mexico. As established with other populations, the behavioral, relational, and cognitive dimensions of academic engagement were closely associated to one another and significantly contributed to academic performance. Mediation analyses revealed that immigrant youth with limited English language proficiency were more likely to experience low levels of relational and behavioral engagement, which contributed to lower levels of academic performance over time."/>
    <s v="[Kim, Ha Yeon; Suarez-Orozco, Carola] NYU, New York, NY 10003 USA"/>
    <s v="New York University"/>
    <s v="Kim, HY (corresponding author), NYU, Dept Appl Psychol, 246 Greene St,8th Floor, New York, NY 10003 USA."/>
    <s v="hayeon@nyu.edu"/>
    <s v=""/>
    <s v="Kim, Ha Yeon/0000-0001-7468-1310"/>
    <s v="APF Elizabeth Munsterberg Koppitz graduate student fellowship; National Science Foundation; W. T. Grant Foundation; Spencer Foundation"/>
    <s v="APF Elizabeth Munsterberg Koppitz graduate student fellowship; National Science Foundation(National Science Foundation (NSF)); W. T. Grant Foundation; Spencer Foundation"/>
    <s v="This study was conducted as a part of a doctoral dissertation by the first author, under the supervision of the second author. Data analysis was in part supported by the APF Elizabeth Munsterberg Koppitz graduate student fellowship awarded to Ha Yeon Kim. Please note that this manuscript is based on data from the Longitudinal Immigrant Student Adaptation (LISA) Study. Funding for the LISA Study was provided by the National Science Foundation, the W. T. Grant Foundation, and the Spencer Foundation. We would like to thank Dr. Elise Cappella and Dr. C. Cybele Raver for their comments and support. We also would like to acknowledge Dr. Hee Jin Bang for her valuable feedback and editorial assistance."/>
    <s v=""/>
    <n v="60"/>
    <n v="20"/>
    <n v="38"/>
    <n v="1"/>
    <n v="31"/>
    <s v="WILEY"/>
    <s v="HOBOKEN"/>
    <s v="111 RIVER ST, HOBOKEN 07030-5774, NJ USA"/>
    <s v="1050-8392"/>
    <s v="1532-7795"/>
    <s v=""/>
    <s v="J RES ADOLESCENCE"/>
    <s v="J. Res. Adolesc."/>
    <s v="JUN"/>
    <x v="26"/>
    <n v="25"/>
    <n v="2"/>
    <s v=""/>
    <s v=""/>
    <s v=""/>
    <s v=""/>
    <n v="229"/>
    <n v="245"/>
    <s v=""/>
    <s v="10.1111/jora.12130"/>
    <s v="http://dx.doi.org/10.1111/jora.12130"/>
    <s v=""/>
    <s v=""/>
    <n v="17"/>
    <s v="Family Studies; Psychology, Developmental"/>
    <s v="Social Science Citation Index (SSCI)"/>
    <s v="Family Studies; Psychology"/>
    <s v="CI4RE"/>
    <s v=""/>
    <s v=""/>
    <s v=""/>
    <s v=""/>
    <s v="2024-07-15"/>
    <x v="374"/>
    <s v="View Full Record in Web of Science"/>
  </r>
  <r>
    <x v="0"/>
    <x v="369"/>
    <s v=""/>
    <s v=""/>
    <s v=""/>
    <s v="Yildiz, Nevin Guner"/>
    <s v=""/>
    <s v=""/>
    <s v="Teacher and Student Behaviors in Inclusive Classrooms"/>
    <x v="199"/>
    <s v=""/>
    <s v=""/>
    <s v="English"/>
    <s v="Article"/>
    <s v=""/>
    <s v=""/>
    <s v=""/>
    <s v=""/>
    <s v=""/>
    <s v="Inclusion; Mild intellectual disabilities; Student behavior; Teacher behavior; Academic engagement; Problem behavior"/>
    <s v="ACADEMIC ENGAGEMENT; PRESCHOOL INCLUSION; SCHOOL CLASSROOMS; MANAGEMENT; EDUCATION; PROGRAM"/>
    <s v="In this study, I examined general education teachers' classroom behaviors and as well as academic engagement, off-task and problem behaviors of students with special needs. The sample group of this study comprised 54 general education teachers working at local primary schools in Eskisehir, Turkey and their 54 students with mild intellectual disabilities. Teachers' and students' behaviors were observed and recorded on a data collection form designed according to the time-sampling method. Observations took place in each of the 54 classrooms, in four different lessons, for a total of 120 min in each classroom during the spring term of the 2011-2012 academic year. Results indicated that students with mild intellectual disabilities showed academic engagement in 58.58%, off-task behavior in 34.11%, and problem behaviors in 7.31% of the lessons. During those lessons, teachers' academic communication with students with mild intellectual disabilities 7.50% of the observation time, while approval of their behaviors was at 0.13% and disapproval of their behaviors was 0.27%. The behaviors of students with mild intellectual disabilities and the academic communication of teachers with them significantly changed according to the placement of these students in the classroom and the teachers' adjustments in the instructional program toward them."/>
    <s v="Eskisehir Osmangazi Univ, Fac Educ, Dept Special Educ, Eskisehir, Turkey"/>
    <s v="Eskisehir Osmangazi University"/>
    <s v="Yildiz, NG (corresponding author), Eskisehir Osmangazi Univ, Fac Educ, Dept Special Educ, Eskisehir, Turkey."/>
    <s v="antreh@gmail.com"/>
    <s v="Güner Yıldız, Nevin/HGE-8393-2022"/>
    <s v=""/>
    <s v=""/>
    <s v=""/>
    <s v=""/>
    <s v=""/>
    <n v="39"/>
    <n v="6"/>
    <n v="41"/>
    <n v="2"/>
    <n v="33"/>
    <s v="EDAM"/>
    <s v="ISTANBUL"/>
    <s v="KISIKLI MH ALEMDAG CD YAN YOL SK, SBK IS MERKEZI NO 5, KAT 1 USKUDAR, ISTANBUL, 81190, TURKEY"/>
    <s v="1303-0485"/>
    <s v="2148-7561"/>
    <s v=""/>
    <s v="EDUC SCI-THEOR PRACT"/>
    <s v="Educ. Sci.-Theory Pract."/>
    <s v=""/>
    <x v="26"/>
    <n v="15"/>
    <n v="1"/>
    <s v=""/>
    <s v=""/>
    <s v=""/>
    <s v=""/>
    <n v="177"/>
    <n v="184"/>
    <s v=""/>
    <s v="10.12738/estp.2015.1.2155"/>
    <s v="http://dx.doi.org/10.12738/estp.2015.1.2155"/>
    <s v=""/>
    <s v=""/>
    <n v="8"/>
    <s v="Education &amp; Educational Research"/>
    <s v="Social Science Citation Index (SSCI)"/>
    <s v="Education &amp; Educational Research"/>
    <s v="CG5BS"/>
    <s v=""/>
    <s v="Bronze"/>
    <s v=""/>
    <s v=""/>
    <s v="2024-07-15"/>
    <x v="375"/>
    <s v="View Full Record in Web of Science"/>
  </r>
  <r>
    <x v="0"/>
    <x v="370"/>
    <s v=""/>
    <s v=""/>
    <s v=""/>
    <s v="Kawabata, Yoshito; Crick, Nicki R."/>
    <s v=""/>
    <s v=""/>
    <s v="Direct and Interactive Links Between Cross-Ethnic Friendships and Peer Rejection, Internalizing Symptoms, and Academic Engagement Among Ethnically Diverse Children"/>
    <x v="101"/>
    <s v=""/>
    <s v=""/>
    <s v="English"/>
    <s v="Article"/>
    <s v=""/>
    <s v=""/>
    <s v=""/>
    <s v=""/>
    <s v=""/>
    <s v="cross-ethnic friendships; academic engagement; social and school adjustment problems"/>
    <s v="INDIVIDUALISTIC GOAL STRUCTURES; RACIAL/ETHNIC FRIENDSHIPS; EARLY ADOLESCENTS; MIDDLE CHILDHOOD; AFRICAN-AMERICAN; RACE; SCHOOL; VICTIMIZATION; ACHIEVEMENT; CONTEXT"/>
    <s v="The present study examined direct and interactive links between friendships and social, academic, and psychological adjustment problems (i.e., peer rejection as nominated by same-ethnic and cross-ethnic peers, teacher-reported academic engagement, and teacher-reported internalizing symptoms) among school-age children in multiethnic schools (n = 509, age: 9-10). The data, which included 2 time points with a 6-month interval, were drawn from a relatively large-sized, short-term longitudinal study. Results showed that cross-ethnic friendships (not same-ethnic friendships) were associated with greater academic engagement concurrently and predated decreased peer rejection and internalizing symptoms longitudinally, even after controlling for the availability of same-ethnic peers and classroom diversity. Furthermore, cross-ethnic friendships (not same-ethnic friendships) moderated the link between relational victimization and increased peer rejection and greater internalizing symptoms, such that this link was evidenced for children with fewer cross-ethnic friendships. However, the moderation effect was contingent upon the type of outcome variables and the ethnicity of the child. For example, the buffering effect against the negative contribution of relational victimization to internalizing symptoms was found particularly for African American children. The findings are discussed based on theories of normative development, ethnic socialization, and intergroup relations."/>
    <s v="[Kawabata, Yoshito; Crick, Nicki R.] Univ Minnesota Twin Cities, Inst Child Dev, Minneapolis, MN 55455 USA"/>
    <s v="University of Minnesota System; University of Minnesota Twin Cities"/>
    <s v="Kawabata, Y (corresponding author), Univ N Carolina, Fayetteville State Univ, Nursing Educ &amp; Res Ctr, Constituent Inst,Dept Psychol, 1200 Murchison Rd, Fayetteville, NC 28301 USA."/>
    <s v="ykawabat@uncfsu.edu"/>
    <s v=""/>
    <s v=""/>
    <s v=""/>
    <s v=""/>
    <s v=""/>
    <s v=""/>
    <n v="57"/>
    <n v="34"/>
    <n v="38"/>
    <n v="3"/>
    <n v="33"/>
    <s v="EDUCATIONAL PUBLISHING FOUNDATION-AMERICAN PSYCHOLOGICAL ASSOC"/>
    <s v="WASHINGTON"/>
    <s v="750 FIRST ST, NE, WASHINGTON, DC 20002-4242 USA"/>
    <s v="1099-9809"/>
    <s v="1939-0106"/>
    <s v=""/>
    <s v="CULT DIVERS ETHN MIN"/>
    <s v="Cult. Divers. Ethn. Minor. Psychol."/>
    <s v="APR"/>
    <x v="26"/>
    <n v="21"/>
    <n v="2"/>
    <s v=""/>
    <s v=""/>
    <s v=""/>
    <s v=""/>
    <n v="191"/>
    <n v="200"/>
    <s v=""/>
    <s v="10.1037/a0038451"/>
    <s v="http://dx.doi.org/10.1037/a0038451"/>
    <s v=""/>
    <s v=""/>
    <n v="10"/>
    <s v="Ethnic Studies; Psychology, Social"/>
    <s v="Social Science Citation Index (SSCI)"/>
    <s v="Ethnic Studies; Psychology"/>
    <s v="CE6LF"/>
    <n v="25486496"/>
    <s v=""/>
    <s v=""/>
    <s v=""/>
    <s v="2024-07-15"/>
    <x v="376"/>
    <s v="View Full Record in Web of Science"/>
  </r>
  <r>
    <x v="0"/>
    <x v="371"/>
    <s v=""/>
    <s v=""/>
    <s v=""/>
    <s v="Newman, Jane L.; Dantzler, John; Coleman, April N."/>
    <s v=""/>
    <s v=""/>
    <s v="Science in Action: How Middle School Students Are Changing Their World Through STEM Service-Learning Projects"/>
    <x v="27"/>
    <s v=""/>
    <s v=""/>
    <s v="English"/>
    <s v="Article"/>
    <s v=""/>
    <s v=""/>
    <s v=""/>
    <s v=""/>
    <s v=""/>
    <s v=""/>
    <s v=""/>
    <s v="The purpose of Science in Action (SIA) was to examine the relationship between implementing quality science, technology, engineering, and math (STEM) service-learning (SL) projects and the effect on students' academic engagement in middle school science, civic responsibility, and resilience to at-risk behaviors. The innovative project funded by the Corporation for National and Community Service (CNCS) included 6,000+ middle school at-risk students (eligible for at least 50% free or reduced-cost lunch), 126 science teachers who integrated STEM problem-based SL pedagogy into science instruction to teach students to solve real problems in schools and communities. The project involved 20 schools and communities with assistance from 120 community partners. Participants completed pre- and post-SL surveys on academic engagement, civic responsibility, and resilience; qualitative data were collected from journals, interviews, focus groups, observations, and field notes. Results highlight exemplary SL projects that demonstrated increased student academic engagement and achievement for students living in high poverty areas with potential at-risk behavior. Implications for future research and educational practices are discussed."/>
    <s v="[Newman, Jane L.] Univ Alabama, Gifted &amp; Talented Program, Tuscaloosa, AL 35487 USA; [Dantzler, John] Univ Alabama, Tuscaloosa, AL 35487 USA; [Coleman, April N.] Mississippi Univ Women, Columbus, MS USA"/>
    <s v="University of Alabama System; University of Alabama Tuscaloosa; University of Alabama System; University of Alabama Tuscaloosa"/>
    <s v="Newman, JL (corresponding author), Univ Alabama, Dept Special Educ, Gifted &amp; Talented Program, Coll Educ, 215-B Graves Hall,Box 870232, Tuscaloosa, AL 35487 USA."/>
    <s v="jnewman@bamaed.ua.edu"/>
    <s v=""/>
    <s v=""/>
    <s v=""/>
    <s v=""/>
    <s v=""/>
    <s v=""/>
    <n v="20"/>
    <n v="17"/>
    <n v="37"/>
    <n v="0"/>
    <n v="49"/>
    <s v="ROUTLEDGE JOURNALS, TAYLOR &amp; FRANCIS LTD"/>
    <s v="ABINGDON"/>
    <s v="2-4 PARK SQUARE, MILTON PARK, ABINGDON OX14 4RN, OXON, ENGLAND"/>
    <s v="0040-5841"/>
    <s v="1543-0421"/>
    <s v=""/>
    <s v="THEOR PRACT"/>
    <s v="Theory Pract."/>
    <s v="JAN 2"/>
    <x v="26"/>
    <n v="54"/>
    <n v="1"/>
    <s v=""/>
    <s v=""/>
    <s v="SI"/>
    <s v=""/>
    <n v="47"/>
    <n v="54"/>
    <s v=""/>
    <s v="10.1080/00405841.2015.977661"/>
    <s v="http://dx.doi.org/10.1080/00405841.2015.977661"/>
    <s v=""/>
    <s v=""/>
    <n v="8"/>
    <s v="Education &amp; Educational Research"/>
    <s v="Social Science Citation Index (SSCI)"/>
    <s v="Education &amp; Educational Research"/>
    <s v="AZ9YX"/>
    <s v=""/>
    <s v=""/>
    <s v=""/>
    <s v=""/>
    <s v="2024-07-15"/>
    <x v="377"/>
    <s v="View Full Record in Web of Science"/>
  </r>
  <r>
    <x v="0"/>
    <x v="372"/>
    <s v=""/>
    <s v=""/>
    <s v=""/>
    <s v="Gomez H, Paula; Perez, Cristhian, V; Parra P, Paula; Ortiz M, Liliana; Matus B, Olga; Mccoll C, Peter; Torres A, Graciela; Meyer K, Andrea"/>
    <s v=""/>
    <s v=""/>
    <s v="Academic achievement, engagement and burnout among first year medical students"/>
    <x v="200"/>
    <s v=""/>
    <s v=""/>
    <s v="Spanish"/>
    <s v="Article"/>
    <s v=""/>
    <s v=""/>
    <s v=""/>
    <s v=""/>
    <s v=""/>
    <s v="Learning; Mental health; Stress, psychological; Students, medical"/>
    <s v=""/>
    <s v="Background: Stress may affect the sense of wellbeing and academic achievement of university students. Aim: To assess the relationship of academic engagement and burnout with academic achievement among first year medical students. Material and Methods: The Utrecht Work Engagement Scale-Student and Maslach Burnout Inventory Student Survey (MBI-SS) were applied to 277 first year medical students of four universities. Their results were correlated with the grades obtained in the different courses. Results: Moderately high engagement and low burnout levels were detected. There was a high level of satisfaction with studies and a moderate exhaustion level. Academic achievement was associated with the degree of engagement with studies but not with burnout. Conglomerate analysis detected a group of students with high levels of wellbeing, characterized by high levels of academic engagement and low burnout. Other group had moderate levels of engagement and lack of personal fulfilment. Other group, identified as extenuated, had high levels of personal exhaustion and depersonalization. Finally the disassociated group had a low academic engagement, low emotional exhaustion, high levels of depersonalization and Jack of personal fulfillment. Conclusions: Academic achievement is associated with the level of engagement with studies but not with burnout."/>
    <s v="[Gomez H, Paula] Univ Desarrollo, Fac Ciencias Salud, Carrera Odontol, Educ Med, Concepcion, Chile; [Perez, Cristhian, V] Univ Concepcion, Dept Educ Med, Psicol, Concepcion, Chile; [Parra P, Paula] Univ Concepcion, Dept Educ Med, Educ Med, Kinesiol, Concepcion, Chile; [Ortiz M, Liliana; Matus B, Olga] Univ Concepcion, Dept Educ Med, Educ Med, Concepcion, Chile; [Mccoll C, Peter] Univ Andres Bello, Fac Med, Escuela Med Sede Vina del Mar, Educ Med, Vina Del Mar, Chile; [Torres A, Graciela] Univ San Sebastian, Fac Med, Concepcion, Chile; [Meyer K, Andrea] Univ Catolica Santisima Concepcion, Fac Med, Carrera Med, Educ Med, Concepcion, Chile"/>
    <s v="Universidad del Desarrollo; Universidad de Concepcion; Universidad de Concepcion; Universidad de Concepcion; Universidad Andres Bello; Universidad San Sebastian; Universidad Catolica de la Santisima Concepcion"/>
    <s v="Gómez, P (corresponding author), Univ Desarrollo, Fac Ciencias Salud, Sede Concepcion, Barros Arena 1375, Concepcion, Chile."/>
    <s v="info.pgh@gmail.com"/>
    <s v=""/>
    <s v="Perez-Villalobos, Cristhian/0000-0002-2049-5974"/>
    <s v=""/>
    <s v=""/>
    <s v=""/>
    <s v=""/>
    <n v="14"/>
    <n v="19"/>
    <n v="20"/>
    <n v="3"/>
    <n v="52"/>
    <s v="SOC MEDICA SANTIAGO"/>
    <s v="SANTIAGO 9"/>
    <s v="BERNARDA MORIN 488 PROVIDENCIA, CASILLA 168 CORREO 55, SANTIAGO 9, 00000, CHILE"/>
    <s v="0034-9887"/>
    <s v="0717-6163"/>
    <s v=""/>
    <s v="REV MED CHILE"/>
    <s v="Rev. Medica Chile"/>
    <s v="JUL"/>
    <x v="26"/>
    <n v="143"/>
    <n v="7"/>
    <s v=""/>
    <s v=""/>
    <s v=""/>
    <s v=""/>
    <n v="930"/>
    <n v="937"/>
    <s v=""/>
    <s v="10.4067/S0034-98872015000700015"/>
    <s v="http://dx.doi.org/10.4067/S0034-98872015000700015"/>
    <s v=""/>
    <s v=""/>
    <n v="8"/>
    <s v="Medicine, General &amp; Internal"/>
    <s v="Science Citation Index Expanded (SCI-EXPANDED); Social Science Citation Index (SSCI)"/>
    <s v="General &amp; Internal Medicine"/>
    <s v="CQ0XL"/>
    <n v="26361031"/>
    <s v="Green Submitted, gold"/>
    <s v=""/>
    <s v=""/>
    <s v="2024-07-15"/>
    <x v="378"/>
    <s v="View Full Record in Web of Science"/>
  </r>
  <r>
    <x v="0"/>
    <x v="373"/>
    <s v=""/>
    <s v=""/>
    <s v=""/>
    <s v="Martin, Andrew J.; Bottrell, Dorothy; Armstrong, Derrick; Mansour, Marianne; Ungar, Michael; Liebenberg, Linda; Collie, Rebecca J."/>
    <s v=""/>
    <s v=""/>
    <s v="The role of resilience in assisting the educational connectedness of at-risk youth: A study of service users and non-users"/>
    <x v="194"/>
    <s v=""/>
    <s v=""/>
    <s v="English"/>
    <s v="Article"/>
    <s v=""/>
    <s v=""/>
    <s v=""/>
    <s v=""/>
    <s v=""/>
    <s v=""/>
    <s v="ACADEMIC BUOYANCY; STUDENTS; ADOLESCENTS; VALIDATION; MOTIVATION; ENGAGEMENT; ADVERSITY; EVERYDAY; PATTERNS; SCHOOL"/>
    <s v="Many at-risk youth utilize support services, including educational, health, correctional, and community/family/youth services. This study investigated young service users and non-users, resilience, and 'educational connectedness' (academic engagement, academic achievement, academic difficulty). Structural equation modeling with 249 young people (M= 16.5 years) showed that service users were lower in educational connectedness, while resilience was positively associated with educational connectedness. There was also evidence that resilience played a moderating or buffering role for service users. Specifically, service users' negative educational outcomes were attenuated once resilience was entered into modeling and there were significant interactions between service use and resilience such that resilience explained more variance in the educational connectedness of service users than non-service users. (c) 2015 Elsevier Ltd. All rights reserved."/>
    <s v="[Martin, Andrew J.; Mansour, Marianne; Collie, Rebecca J.] Univ New S Wales, Sch Educ, Sydney, NSW 2052, Australia; [Bottrell, Dorothy] Victoria Univ, Coll Educ, Melbourne, Vic 8001, Australia; [Armstrong, Derrick] Univ S Pacific, Suva, Fiji; [Ungar, Michael; Liebenberg, Linda] Dalhousie Univ, Halifax, NS B3H 3J5, Canada"/>
    <s v="University of New South Wales Sydney; Victoria University; University of the South Pacific; Dalhousie University"/>
    <s v="Martin, AJ (corresponding author), Univ New S Wales, Sch Educ, Sydney, NSW 2052, Australia."/>
    <s v="andrew.martin@unsw.edu.au"/>
    <s v="Armstrong, Derrick/AAR-7227-2020; Liebenberg, Linda/L-8346-2019; Ungar, Michael/O-8565-2018"/>
    <s v="Liebenberg, Linda/0000-0001-5309-6745; Martin, Andrew/0000-0001-5504-392X; Armstrong, Derrick/0000-0003-1671-9290; Ungar, Michael/0000-0003-0431-347X"/>
    <s v="Spencer Foundation"/>
    <s v="Spencer Foundation"/>
    <s v="Thanks are extended to the Spencer Foundation (funding the research), participating schools and community centers, and Julian Wood for data collection."/>
    <s v=""/>
    <n v="59"/>
    <n v="15"/>
    <n v="17"/>
    <n v="2"/>
    <n v="16"/>
    <s v="ELSEVIER SCI LTD"/>
    <s v="OXFORD"/>
    <s v="THE BOULEVARD, LANGFORD LANE, KIDLINGTON, OXFORD OX5 1GB, OXON, ENGLAND"/>
    <s v="0883-0355"/>
    <s v="1873-538X"/>
    <s v=""/>
    <s v="INT J EDUC RES"/>
    <s v="Int. J. Educ. Res."/>
    <s v=""/>
    <x v="26"/>
    <n v="74"/>
    <s v=""/>
    <s v=""/>
    <s v=""/>
    <s v=""/>
    <s v=""/>
    <n v="1"/>
    <n v="12"/>
    <s v=""/>
    <s v="10.1016/j.ijer.2015.09.004"/>
    <s v="http://dx.doi.org/10.1016/j.ijer.2015.09.004"/>
    <s v=""/>
    <s v=""/>
    <n v="12"/>
    <s v="Education &amp; Educational Research"/>
    <s v="Social Science Citation Index (SSCI)"/>
    <s v="Education &amp; Educational Research"/>
    <s v="DA5SQ"/>
    <s v=""/>
    <s v=""/>
    <s v=""/>
    <s v=""/>
    <s v="2024-07-15"/>
    <x v="379"/>
    <s v="View Full Record in Web of Science"/>
  </r>
  <r>
    <x v="0"/>
    <x v="294"/>
    <s v=""/>
    <s v=""/>
    <s v=""/>
    <s v="Heyder, Anke; Kessels, Ursula"/>
    <s v=""/>
    <s v=""/>
    <s v="Do teachers equate male and masculine with lower academic engagement? How students' gender enactment triggers gender stereotypes at school"/>
    <x v="100"/>
    <s v=""/>
    <s v=""/>
    <s v="English"/>
    <s v="Article"/>
    <s v=""/>
    <s v=""/>
    <s v=""/>
    <s v=""/>
    <s v=""/>
    <s v="Gender stereotypes; Masculinity; Gender differences in academic achievement; Teachers' expectations; Academic engagement"/>
    <s v="ROLE SELF-CONCEPT; QUANTITATIVE PERFORMANCE; SEX-DIFFERENCES; IDENTITY; ACHIEVEMENT; BOYS; EDUCATION; THREAT; EXPECTATIONS; INFORMATION"/>
    <s v="Girls presently outperform boys in overall academic success. Corresponding gender stereotypes portray male students as lazy and troublesome and female students as diligent and compliant. The present study investigated whether these stereotypes impact teachers' perceptions of students and whether students' visible enactment of their gender at school (behaving in a very masculine or feminine way) increases the impact of these stereotypes on teachers' perceptions of students. We hypothesized that teachers would ascribe more behavior that impedes learning and less behavior that fosters learning to male students who enact masculinity as compared with male students who show gender-neutral behavior and female students. Three pilot studies (N = 104; N = 82; N = 86) yielded pretested material for a randomized vignette study of N = 104 teachers. The teachers read one randomly assigned vignette describing a male (or female) student enacting his (or her) gender (or not) and rated how likely this student would be to display behaviors that impede or foster learning in a 2 (between: target students' gender) x 2 (between: gender enactment [yes/no]) x 2 (between: teachers' gender) x 2 (within: ascribed behavior) factorial design. As expected, male students enacting masculinity were rated as showing the lowest amount of academic engagement. Results are discussed with regard to the current debate on the causes of boys' lower academic success."/>
    <s v="[Heyder, Anke; Kessels, Ursula] Free Univ Berlin, Dept Educ &amp; Psychol, D-14195 Berlin, Germany"/>
    <s v="Free University of Berlin"/>
    <s v="Heyder, A (corresponding author), Free Univ Berlin, Dept Educ &amp; Psychol, Habelschwerdter Allee 45, D-14195 Berlin, Germany."/>
    <s v="anke.heyder@fu-berlin.de"/>
    <s v="Heyder, Anke/U-2248-2019"/>
    <s v="Heyder, Anke/0000-0002-1578-4894"/>
    <s v="Deutsche Forschungsgemeinschaft (DFG) [KE 1412/2-1]"/>
    <s v="Deutsche Forschungsgemeinschaft (DFG)(German Research Foundation (DFG))"/>
    <s v="The current research was supported by a grant from the Deutsche Forschungsgemeinschaft (DFG) allocated to the second author (KE 1412/2-1)."/>
    <s v=""/>
    <n v="64"/>
    <n v="41"/>
    <n v="47"/>
    <n v="2"/>
    <n v="62"/>
    <s v="SPRINGER"/>
    <s v="DORDRECHT"/>
    <s v="VAN GODEWIJCKSTRAAT 30, 3311 GZ DORDRECHT, NETHERLANDS"/>
    <s v="1381-2890"/>
    <s v="1573-1928"/>
    <s v=""/>
    <s v="SOC PSYCHOL EDUC"/>
    <s v="Soc. Psychol. Educ."/>
    <s v="SEP"/>
    <x v="26"/>
    <n v="18"/>
    <n v="3"/>
    <s v=""/>
    <s v=""/>
    <s v=""/>
    <s v=""/>
    <n v="467"/>
    <n v="485"/>
    <s v=""/>
    <s v="10.1007/s11218-015-9303-0"/>
    <s v="http://dx.doi.org/10.1007/s11218-015-9303-0"/>
    <s v=""/>
    <s v=""/>
    <n v="19"/>
    <s v="Psychology, Educational"/>
    <s v="Social Science Citation Index (SSCI)"/>
    <s v="Psychology"/>
    <s v="CQ9EJ"/>
    <s v=""/>
    <s v=""/>
    <s v=""/>
    <s v=""/>
    <s v="2024-07-15"/>
    <x v="380"/>
    <s v="View Full Record in Web of Science"/>
  </r>
  <r>
    <x v="0"/>
    <x v="374"/>
    <s v=""/>
    <s v=""/>
    <s v=""/>
    <s v="Miller, Leila M.; Dufrene, Brad A.; Sterling, Heather E.; Olmi, D. Joe; Bachmayer, Erica"/>
    <s v=""/>
    <s v=""/>
    <s v="The Effects of Check-In/Check-Out on Problem Behavior and Academic Engagement in Elementary School Students"/>
    <x v="29"/>
    <s v=""/>
    <s v=""/>
    <s v="English"/>
    <s v="Article"/>
    <s v=""/>
    <s v=""/>
    <s v=""/>
    <s v=""/>
    <s v=""/>
    <s v="elementary and middle school age group; challenging behavior(s); antecedent and consequence; intervention(s); classroom"/>
    <s v="MYSTERY MOTIVATOR; INTERVENTION; ATTENTION; ACCURACY; ACCEPTABILITY; PERFORMANCE; PREVENTION; CHILD"/>
    <s v="This study evaluated the effectiveness of Check-in/Check-out (CICO) for improving behavioral performance for three students referred for Tier 2 behavioral supports. An ABAB withdrawal design was used to evaluate CICO and results indicate that intervention was effective for reducing problem behavior as well as increasing academic engagement for all students as evidenced by direct observation of students' behavior. Following effective implementation of CICO, a fading process was introduced that included use of Mystery Motivator (MM). Results indicate that MM successfully maintained behavioral performance for two of the three students. In addition, for one student, intervention was further faded such that self-monitoring replaced teacher ratings and feedback for behavior. Results are discussed in terms of CICO research and practice."/>
    <s v="[Miller, Leila M.; Dufrene, Brad A.; Olmi, D. Joe; Bachmayer, Erica] Univ So Mississippi, Hattiesburg, MS 39406 USA; [Sterling, Heather E.] Cent LA Resource Ctr Dev Disabil Reg IV, Lafayette, LA USA"/>
    <s v="University of Southern Mississippi"/>
    <s v="Miller, LM (corresponding author), Univ So Mississippi, 118 Coll Dr 5025, Hattiesburg, MS 39406 USA."/>
    <s v="Leila.Mullooly@eagles.usm.edu"/>
    <s v=""/>
    <s v=""/>
    <s v=""/>
    <s v=""/>
    <s v=""/>
    <s v=""/>
    <n v="48"/>
    <n v="28"/>
    <n v="63"/>
    <n v="1"/>
    <n v="21"/>
    <s v="SAGE PUBLICATIONS INC"/>
    <s v="THOUSAND OAKS"/>
    <s v="2455 TELLER RD, THOUSAND OAKS, CA 91320 USA"/>
    <s v="1098-3007"/>
    <s v="1538-4772"/>
    <s v=""/>
    <s v="J POSIT BEHAV INTERV"/>
    <s v="J. Posit. Behav. Interv."/>
    <s v="JAN"/>
    <x v="26"/>
    <n v="17"/>
    <n v="1"/>
    <s v=""/>
    <s v=""/>
    <s v=""/>
    <s v=""/>
    <n v="28"/>
    <n v="38"/>
    <s v=""/>
    <s v="10.1177/1098300713517141"/>
    <s v="http://dx.doi.org/10.1177/1098300713517141"/>
    <s v=""/>
    <s v=""/>
    <n v="11"/>
    <s v="Psychology, Clinical; Education, Special"/>
    <s v="Social Science Citation Index (SSCI)"/>
    <s v="Psychology; Education &amp; Educational Research"/>
    <s v="AW4PF"/>
    <s v=""/>
    <s v=""/>
    <s v=""/>
    <s v=""/>
    <s v="2024-07-15"/>
    <x v="381"/>
    <s v="View Full Record in Web of Science"/>
  </r>
  <r>
    <x v="0"/>
    <x v="375"/>
    <s v=""/>
    <s v=""/>
    <s v=""/>
    <s v="King, Ronnel B.; McInerney, Dennis M.; Ganotice, Fraide A., Jr.; Villarosa, Jonalyn B."/>
    <s v=""/>
    <s v=""/>
    <s v="Positive affect catalyzes academic engagement: Cross-sectional, longitudinal, and experimental evidence"/>
    <x v="147"/>
    <s v=""/>
    <s v=""/>
    <s v="English"/>
    <s v="Article"/>
    <s v=""/>
    <s v=""/>
    <s v=""/>
    <s v=""/>
    <s v=""/>
    <s v="Positive affect; Positive emotions; Broaden-and-build theory; Engagement; Disaffection"/>
    <s v="ACHIEVEMENT GOALS; NEGATIVE AFFECT; JOB-SATISFACTION; EMOTIONS; HAPPINESS; STUDENTS; OUTCOMES; HEALTH; MOOD; PERSPECTIVES"/>
    <s v="This study examined the role of positive affect on academic engagement and its opposite disaffection using cross-sectional (Study 1), longitudinal (Study 2), and experimental (Study 3) designs. Results of Studies 1 and 2 indicated that students who experienced higher levels of positive affect were more engaged in school and exhibited lower levels of disaffection. Study 3 showed that students whose positive affect were induced reported higher levels of perceived engagement compared to a comparison group. These findings provide important evidence for the role of positive affect in school not only as a valued outcome in itself but also as a facilitator of engagement and a buffer against disaffection. Implications and directions for future research are discussed. (C) 2015 Elsevier Inc. All rights reserved."/>
    <s v="[King, Ronnel B.; McInerney, Dennis M.] Hong Kong Inst Educ, Hong Kong, Hong Kong, Peoples R China; [Ganotice, Fraide A., Jr.] Univ Hong Kong, Hong Kong, Hong Kong, Peoples R China; [Ganotice, Fraide A., Jr.; Villarosa, Jonalyn B.] Palawan State Univ, Palawan, Philippines"/>
    <s v="Education University of Hong Kong (EdUHK); University of Hong Kong"/>
    <s v="King, RB (corresponding author), Hong Kong Inst Educ, Dept Curriculum &amp; Instruct, 10 Lo Ping Rd, Hong Kong, Hong Kong, Peoples R China."/>
    <s v="ronnel@ied.edu.hk"/>
    <s v="King, Ronnel B/AGZ-0675-2022"/>
    <s v="King, Ronnel B/0000-0003-1723-1748; McInerney, Dennis/0000-0003-1339-1744; Ganotice, Fraide A./0000-0003-3139-9926; KING, Ronnel Bornasal/0000-0002-0648-8508"/>
    <s v=""/>
    <s v=""/>
    <s v=""/>
    <s v=""/>
    <n v="71"/>
    <n v="69"/>
    <n v="88"/>
    <n v="4"/>
    <n v="46"/>
    <s v="ELSEVIER"/>
    <s v="AMSTERDAM"/>
    <s v="RADARWEG 29, 1043 NX AMSTERDAM, NETHERLANDS"/>
    <s v="1041-6080"/>
    <s v="1873-3425"/>
    <s v=""/>
    <s v="LEARN INDIVID DIFFER"/>
    <s v="Learn. Individ. Differ."/>
    <s v="APR"/>
    <x v="26"/>
    <n v="39"/>
    <s v=""/>
    <s v=""/>
    <s v=""/>
    <s v=""/>
    <s v=""/>
    <n v="64"/>
    <n v="72"/>
    <s v=""/>
    <s v="10.1016/j.lindif.2015.03.005"/>
    <s v="http://dx.doi.org/10.1016/j.lindif.2015.03.005"/>
    <s v=""/>
    <s v=""/>
    <n v="9"/>
    <s v="Psychology, Educational"/>
    <s v="Social Science Citation Index (SSCI)"/>
    <s v="Psychology"/>
    <s v="CJ4ZA"/>
    <s v=""/>
    <s v=""/>
    <s v=""/>
    <s v=""/>
    <s v="2024-07-15"/>
    <x v="382"/>
    <s v="View Full Record in Web of Science"/>
  </r>
  <r>
    <x v="0"/>
    <x v="376"/>
    <s v=""/>
    <s v=""/>
    <s v=""/>
    <s v="Tartari, Valentina; Salter, Ammon"/>
    <s v=""/>
    <s v=""/>
    <s v="The engagement gap: Exploring gender differences in University - Industry collaboration activities"/>
    <x v="163"/>
    <s v=""/>
    <s v=""/>
    <s v="English"/>
    <s v="Article"/>
    <s v=""/>
    <s v=""/>
    <s v=""/>
    <s v=""/>
    <s v=""/>
    <s v="Gender; Academic-engagement with industry; University-industry collaboration; Marginality; Women in science; Semi-parametric matching"/>
    <s v="RESEARCH PRODUCTIVITY; AFFIRMATIVE-ACTION; LIFE; SCIENCE; SCIENTISTS; ENTREPRENEURS; FACULTY; WOMEN; SEX; PERFORMANCE"/>
    <s v="In recent years, the debate about the marginality of women in academic science has been extended to academics' engagement with industry and their commercial efforts. Analyzing multi-source data for a large sample of UK physical and engineering scientists and employing a matching technique, this study suggests women academics to engage less and in different ways than their male colleagues of similar status in collaboration activities with industry. We then argue - and empirical assess - these differences can be mitigated by the social context in which women scientists operate, including the presence of women in the local work setting and their wider discipline, and the institutional support for women's careers in their organization. We explore the implications of these findings for policies to support women's scientific and technical careers and engagement with industry. (C) 2015 The Authors. Published by Elsevier B.V."/>
    <s v="[Tartari, Valentina] Copenhagen Business Sch, Dept Innovat, Org Econ, Copenhagen, Denmark; [Salter, Ammon] Univ Bath, Sch Management, Bath BA2 7AY, Avon, England"/>
    <s v="Copenhagen Business School; University of Bath"/>
    <s v="Salter, A (corresponding author), Univ Bath, Sch Management, Bath BA2 7AY, Avon, England."/>
    <s v="a.j.salter@bath.ac.uk"/>
    <s v="Tartari, Valentina/ABB-4882-2021; Salter, Ammon/A-9217-2010"/>
    <s v="Tartari, Valentina/0000-0001-7332-8590; Salter, Ammon/0000-0003-2065-1268"/>
    <s v="UK's Engineering and Physical Sciences Research Council [EP/F036930/1]; Economic and Social Research Council (ESRC) [ES/K001159/1]; UK Innovation Research Centre - ESRC [RES/G028591/1]; National Endowment for Science, Technology and the Arts; Department for Business, Innovation and Skills; Technology Strategy Board; EPSRC [EP/F036930/1] Funding Source: UKRI; ESRC [ES/G042993/1, ES/K001159/1] Funding Source: UKRI"/>
    <s v="UK's Engineering and Physical Sciences Research Council(UK Research &amp; Innovation (UKRI)Engineering &amp; Physical Sciences Research Council (EPSRC)); Economic and Social Research Council (ESRC)(UK Research &amp; Innovation (UKRI)Economic &amp; Social Research Council (ESRC)); UK Innovation Research Centre - ESRC(UK Research &amp; Innovation (UKRI)Economic &amp; Social Research Council (ESRC)); National Endowment for Science, Technology and the Arts; Department for Business, Innovation and Skills; Technology Strategy Board; EPSRC(UK Research &amp; Innovation (UKRI)Engineering &amp; Physical Sciences Research Council (EPSRC)); ESRC(UK Research &amp; Innovation (UKRI)Economic &amp; Social Research Council (ESRC))"/>
    <s v="Ammon Salter and Valentina Tartari would like to acknowledge the support of the UK's Engineering and Physical Sciences Research Council (EP/F036930/1), Economic and Social Research Council (ESRC)(ES/K001159/1) and the UK Innovation Research Centre (RES/G028591/1), which was sponsored by the ESRC; the National Endowment for Science, Technology and the Arts; the Department for Business, Innovation and Skills; and the Technology Strategy Board. The authors benefited from comments from the editor, two anonymous referees, Paola Criscuolo and Maryann Feldman, and from participants at the Academy of Management, DRUID and EEMAE conferences as well as seminars at the University of Turin and Cambridge. All errors and omissions are the responsibility of the authors."/>
    <s v=""/>
    <n v="84"/>
    <n v="73"/>
    <n v="82"/>
    <n v="4"/>
    <n v="87"/>
    <s v="ELSEVIER"/>
    <s v="AMSTERDAM"/>
    <s v="RADARWEG 29, 1043 NX AMSTERDAM, NETHERLANDS"/>
    <s v="0048-7333"/>
    <s v="1873-7625"/>
    <s v=""/>
    <s v="RES POLICY"/>
    <s v="Res. Policy"/>
    <s v="JUL"/>
    <x v="26"/>
    <n v="44"/>
    <n v="6"/>
    <s v=""/>
    <s v=""/>
    <s v=""/>
    <s v=""/>
    <n v="1176"/>
    <n v="1191"/>
    <s v=""/>
    <s v="10.1016/j.respol.2015.01.014"/>
    <s v="http://dx.doi.org/10.1016/j.respol.2015.01.014"/>
    <s v=""/>
    <s v=""/>
    <n v="16"/>
    <s v="Management"/>
    <s v="Social Science Citation Index (SSCI)"/>
    <s v="Business &amp; Economics"/>
    <s v="CK3PI"/>
    <s v=""/>
    <s v="hybrid"/>
    <s v=""/>
    <s v=""/>
    <s v="2024-07-15"/>
    <x v="383"/>
    <s v="View Full Record in Web of Science"/>
  </r>
  <r>
    <x v="0"/>
    <x v="377"/>
    <s v=""/>
    <s v=""/>
    <s v=""/>
    <s v="Mullender-Wijnsma, Marijke J.; Hartman, Esther; de Greeff, Johannes W.; Bosker, Roel J.; Doolaard, Simone; Visscher, Chris"/>
    <s v=""/>
    <s v=""/>
    <s v="Moderate-to-vigorous physically active academic lessons and academic engagement in children with and without a social disadvantage: a within subject experimental design"/>
    <x v="201"/>
    <s v=""/>
    <s v=""/>
    <s v="English"/>
    <s v="Article"/>
    <s v=""/>
    <s v=""/>
    <s v=""/>
    <s v=""/>
    <s v=""/>
    <s v=""/>
    <s v="PREADOLESCENT CHILDREN; INDIVIDUAL-DIFFERENCES; CLASSROOM-BEHAVIOR; ENERGY-EXPENDITURE; ON-TASK; ACHIEVEMENT; EXERCISE; PERFORMANCE; COGNITION; PROGRAM"/>
    <s v="Background: Integration of physical active academic lessons in the school curriculum may be an innovative way to improve academic outcomes. This study examined the effect of physically active academic lessons (Fit en Vaardig op school) on academic engagement of socially disadvantaged children and children without this disadvantage. In addition, the relationship between lesson time spent in moderate to vigorous physical activity and academic engagement was examined. Methods: From four elementary schools, 86 children who participated in the 22-weeks intervention were recruited (23 socially disadvantaged children). Academic engagement was determined by observing time-on-task during three classroom observation moments (start, midway and end observation). Every moment consisted of lesson observations after intervention lessons (post-intervention) and after regular classroom lessons (post-control). Differences in time-on-task between socially disadvantaged children and children without this disadvantage were analyzed using independent samples t-test. Differences between post-intervention and post-control observations were analyzed using multilevel analysis. Heart rate monitors measured the lesson time spent in moderate to vigorous physical activity. The relationship between percentage of moderate to vigorous physical activity during the intervention lessons and time-on-task was analyzed by calculation of partial correlations. Results: Time-on-task of socially disadvantaged children was lower than that of children without this disadvantage, differences were significant at the start post-control (t(65) = 2.39, p &lt; 0.05) and post-intervention (t(71) = 2.75, p &lt; 0.05) observation and at the midway post-control (t(68) = 2.45, p &lt; 0.05) observation. Multilevel analysis showed that the time-on-task of all children was significantly higher during post-intervention in comparison with post-control lessons (ES = 0.41). No significant difference was found at the start observation, but there were significant differences at the midway (ES = 0.60) and end (ES = 0.59) observation. On average, the children were exercising in moderate to vigorous physical activity during 60% of de lesson time (14 minutes of an average lesson of 23 minutes). No significant relationships were found between percentage of moderate to vigorous physical activity during the intervention and time-on-task in the post-intervention lessons. Conclusions: Physically active academic lessons may positively influence time-on-task in children, which can contribute to academic success in the long term."/>
    <s v="[Mullender-Wijnsma, Marijke J.; Hartman, Esther; de Greeff, Johannes W.; Visscher, Chris] Univ Groningen, Univ Med Ctr Groningen, Ctr Human Movement Sci, NL-9713 AV Groningen, Netherlands; [Bosker, Roel J.; Doolaard, Simone] Univ Groningen, Groningen Inst Educ Res, NL-9712 TG Groningen, Netherlands; [Bosker, Roel J.; Doolaard, Simone] Univ Groningen, Fac Behav &amp; Social Sci, Dept Educ Sci, NL-9712 TG Groningen, Netherlands"/>
    <s v="University of Groningen; University of Groningen; University of Groningen"/>
    <s v="Mullender-Wijnsma, MJ (corresponding author), Univ Groningen, Univ Med Ctr Groningen, Ctr Human Movement Sci, Antonius Deusinglaan 1, NL-9713 AV Groningen, Netherlands."/>
    <s v="m.j.mullender-wijnsma@umcg.nl"/>
    <s v=""/>
    <s v="Bosker, Roel/0000-0002-1495-7298; Doolaard, Simone/0000-0001-6977-2904"/>
    <s v="Ministry of Education, Culture and Science [ODB10015]"/>
    <s v="Ministry of Education, Culture and Science(Ministry of Education, Culture, Sports, Science and Technology, Japan (MEXT))"/>
    <s v="This work was supported by the Ministry of Education, Culture and Science [ODB10015]. The authors wish to acknowledge Rik Poelarends for his help in the completion of this manuscript and the intervention teachers and children at the participating schools for their cooperation in this study."/>
    <s v=""/>
    <n v="37"/>
    <n v="41"/>
    <n v="50"/>
    <n v="0"/>
    <n v="24"/>
    <s v="BIOMED CENTRAL LTD"/>
    <s v="LONDON"/>
    <s v="236 GRAYS INN RD, FLOOR 6, LONDON WC1X 8HL, ENGLAND"/>
    <s v="1471-2458"/>
    <s v=""/>
    <s v=""/>
    <s v="BMC PUBLIC HEALTH"/>
    <s v="BMC Public Health"/>
    <s v="APR 19"/>
    <x v="26"/>
    <n v="15"/>
    <s v=""/>
    <s v=""/>
    <s v=""/>
    <s v=""/>
    <s v=""/>
    <s v=""/>
    <s v=""/>
    <n v="404"/>
    <s v="10.1186/s12889-015-1745-y"/>
    <s v="http://dx.doi.org/10.1186/s12889-015-1745-y"/>
    <s v=""/>
    <s v=""/>
    <n v="9"/>
    <s v="Public, Environmental &amp; Occupational Health"/>
    <s v="Science Citation Index Expanded (SCI-EXPANDED); Social Science Citation Index (SSCI)"/>
    <s v="Public, Environmental &amp; Occupational Health"/>
    <s v="CG8JK"/>
    <n v="25927371"/>
    <s v="Green Published, gold"/>
    <s v=""/>
    <s v=""/>
    <s v="2024-07-15"/>
    <x v="384"/>
    <s v="View Full Record in Web of Science"/>
  </r>
  <r>
    <x v="0"/>
    <x v="378"/>
    <s v=""/>
    <s v=""/>
    <s v=""/>
    <s v="Musti-Rao, Shobana; Lo, Ya-yu; Plati, Erin"/>
    <s v=""/>
    <s v=""/>
    <s v="Using an iPad® App to Improve Sight Word Reading Fluency for At-Risk First Graders"/>
    <x v="140"/>
    <s v=""/>
    <s v=""/>
    <s v="English"/>
    <s v="Article"/>
    <s v=""/>
    <s v=""/>
    <s v=""/>
    <s v=""/>
    <s v=""/>
    <s v="sight word fluency; iPad (R) instruction; computer-assisted instruction; academic engagement"/>
    <s v="STUDENTS; SKILLS; TIME; INSTRUCTION; TECHNOLOGY; ENGAGEMENT"/>
    <s v="We used a multiple baseline across word lists design nested within a multiple baseline across participants design to examine the effects of instruction delivered using an iPad (R) app on sight word fluency and oral reading fluency of six first graders identified as at risk for reading failure. In Study 1, three students participated in teacher-directed iPad (R) instruction to learn sight words. In Study 2, three other students participated in self-mediated iPad (R) instruction. We measured sight word fluency and oral reading fluency in both studies; In addition, we measured academic engagement in Study 2. Results showed increases in sight word fluency during the iPad (R) instruction, but limited gains were seen in oral reading fluency. The three participants in Study 2 consistently achieved high levels of engagement during the iPad (R) instruction compared with engagement during independent reading time. The benefits of using technology in the classroom and directions for future research are discussed."/>
    <s v="[Musti-Rao, Shobana; Plati, Erin] Pace Univ, Pleasantville, NY 10570 USA; [Lo, Ya-yu] Univ N Carolina, Charlotte, NC 28223 USA"/>
    <s v="Pace University; University of North Carolina; University of North Carolina Charlotte"/>
    <s v="Musti-Rao, S (corresponding author), Pace Univ, Sch Educ, 861 Bedford Rd, Pleasantville, NY 10570 USA."/>
    <s v="smusti@pace.edu"/>
    <s v=""/>
    <s v="Lo, Ya-yu/0000-0001-5574-2368"/>
    <s v="Dean's Research Grant from the School of Education, Pace University, NY"/>
    <s v="Dean's Research Grant from the School of Education, Pace University, NY"/>
    <s v="The author(s) disclosed receipt of the following financial support for the research, authorship, and/or publication of this article: This work was supported by the Dean's Research Grant from the School of Education, Pace University, NY."/>
    <s v=""/>
    <n v="29"/>
    <n v="38"/>
    <n v="58"/>
    <n v="0"/>
    <n v="16"/>
    <s v="SAGE PUBLICATIONS INC"/>
    <s v="THOUSAND OAKS"/>
    <s v="2455 TELLER RD, THOUSAND OAKS, CA 91320 USA"/>
    <s v="0741-9325"/>
    <s v="1538-4756"/>
    <s v=""/>
    <s v="REM SPEC EDUC"/>
    <s v="Remedial Spec. Educ."/>
    <s v="MAY-JUN"/>
    <x v="26"/>
    <n v="36"/>
    <n v="3"/>
    <s v=""/>
    <s v=""/>
    <s v=""/>
    <s v=""/>
    <n v="154"/>
    <n v="166"/>
    <s v=""/>
    <s v="10.1177/0741932514541485"/>
    <s v="http://dx.doi.org/10.1177/0741932514541485"/>
    <s v=""/>
    <s v=""/>
    <n v="13"/>
    <s v="Education, Special"/>
    <s v="Social Science Citation Index (SSCI)"/>
    <s v="Education &amp; Educational Research"/>
    <s v="CJ7PV"/>
    <s v=""/>
    <s v=""/>
    <s v=""/>
    <s v=""/>
    <s v="2024-07-15"/>
    <x v="385"/>
    <s v="View Full Record in Web of Science"/>
  </r>
  <r>
    <x v="0"/>
    <x v="379"/>
    <s v=""/>
    <s v=""/>
    <s v=""/>
    <s v="Buhs, Eric S.; Rudasill, Kathleen Moritz; Kalutskaya, Irina N.; Griese, Emily R."/>
    <s v=""/>
    <s v=""/>
    <s v="Shyness and engagement: Contributions of peer rejection and teacher sensitivity"/>
    <x v="202"/>
    <s v=""/>
    <s v=""/>
    <s v="English"/>
    <s v="Article"/>
    <s v=""/>
    <s v=""/>
    <s v=""/>
    <s v=""/>
    <s v=""/>
    <s v="Shyness; Social withdrawal; Teacher sensitivity; Academic engagement; Peer rejection"/>
    <s v="CHILD RELATIONSHIP QUALITY; X ENVIRONMENT MODEL; KINDERGARTEN CLASSROOM; ACADEMIC-ACHIEVEMENT; ELEMENTARY-SCHOOL; BEHAVIORAL-ADJUSTMENT; EMOTIONAL ADJUSTMENT; ANXIOUS SOLITUDE; TEMPERAMENT; PREDICTORS"/>
    <s v="This study tested a longitudinal model of mediated moderation for the role of temperament and shyness in the development of young children's (n = 960, aged 54 mos. to 1st grade [SD = 1.08 at 54 mos.]) peer relationships at school and linkages to subsequent academic engagement. Teacher sensitivity was examined as a parallel predictor of peer relationship effects and subsequent engagement, and we examined whether or not adverse effects of shyness on peer relationships and adjustment were stronger in classrooms where teachers displayed lower sensitivity. Findings indicated that peer rejection mediated the association between children's shyness at preschool age and engagement in first grade and that teacher sensitivity, although not directly related to peer rejection, was positively related to engagement. Finally, teacher sensitivity moderated the association between shyness, peer rejection, and classroom engagement. Results suggested that teacher sensitivity plays a role in linkages between shyness and peer rejection. Teacher sensitivity may moderate effects on engagement and function as an important aspect of supportive contexts for shy children. (C) 2014 Elsevier Inc. All rights reserved."/>
    <s v="[Buhs, Eric S.; Rudasill, Kathleen Moritz; Kalutskaya, Irina N.; Griese, Emily R.] Univ Nebraska, Dept Educ Psychol, Lincoln, NE 68588 USA"/>
    <s v="University of Nebraska System; University of Nebraska Lincoln"/>
    <s v="Buhs, ES (corresponding author), Univ Nebraska, Dept Educ Psychol, Lincoln, NE 68588 USA."/>
    <s v="ebuhs2@unl.edu"/>
    <s v="Rudasill, Kathleen/AAE-8030-2021"/>
    <s v="Moritz Rudasill, Kathleen/0000-0002-9415-8575"/>
    <s v=""/>
    <s v=""/>
    <s v=""/>
    <s v=""/>
    <n v="69"/>
    <n v="24"/>
    <n v="32"/>
    <n v="3"/>
    <n v="71"/>
    <s v="ELSEVIER SCIENCE INC"/>
    <s v="NEW YORK"/>
    <s v="360 PARK AVE SOUTH, NEW YORK, NY 10010-1710 USA"/>
    <s v="0885-2006"/>
    <s v="1873-7706"/>
    <s v=""/>
    <s v="EARLY CHILD RES Q"/>
    <s v="Early Childhood Res. Q."/>
    <s v=""/>
    <x v="26"/>
    <n v="30"/>
    <s v=""/>
    <s v="A"/>
    <s v=""/>
    <s v=""/>
    <s v=""/>
    <n v="12"/>
    <n v="19"/>
    <s v=""/>
    <s v="10.1016/j.ecresq.2014.07.010"/>
    <s v="http://dx.doi.org/10.1016/j.ecresq.2014.07.010"/>
    <s v=""/>
    <s v=""/>
    <n v="8"/>
    <s v="Education &amp; Educational Research; Psychology, Developmental"/>
    <s v="Social Science Citation Index (SSCI)"/>
    <s v="Education &amp; Educational Research; Psychology"/>
    <s v="AY0BW"/>
    <s v=""/>
    <s v="Green Published"/>
    <s v=""/>
    <s v=""/>
    <s v="2024-07-15"/>
    <x v="386"/>
    <s v="View Full Record in Web of Science"/>
  </r>
  <r>
    <x v="0"/>
    <x v="380"/>
    <s v=""/>
    <s v=""/>
    <s v=""/>
    <s v="Schoeman, Sonja"/>
    <s v=""/>
    <s v=""/>
    <s v="Towards a whole-school approach to the pastoral care module in a Postgraduate Certificate of Education programme: a South African experience"/>
    <x v="203"/>
    <s v=""/>
    <s v=""/>
    <s v="English"/>
    <s v="Article"/>
    <s v=""/>
    <s v=""/>
    <s v=""/>
    <s v=""/>
    <s v=""/>
    <s v="academic engagement and performance; integrated academic and pastoral roles; pastoral care; pre-service teachers; whole-school approach"/>
    <s v="ENGAGEMENT"/>
    <s v="This study explores the potential of adopting a whole-school approach to the pastoral care module in a Postgraduate Certificate of Education Programme to ensure that all newly qualified teachers practice effective pastoral care in their classrooms and promote the learners' academic engagement and performance. A non-experimental survey research design involving quantitative data was used. A group-administered questionnaire was used to collect the sampled student teachers' (n = 59) opinion on the competencies they obtain from the module. The student teachers ranked knowledge first, beliefs and values second and skills third. For the student teachers to perform their academic and pastoral roles constructively together in a challenged education system, it is recommended that, in the short term, a learning unit, which is grounded in Best's needs-focused model of pastoral care, be included in the module; and, in the long term, given the context of the South African schooling system, the nurturer professional model of teacher education be implemented. This article reports the outcomes of a follow-up study of an earlier preliminary study."/>
    <s v="Univ S Africa, Dept Curriculum &amp; Instruct Studies, ZA-0001 Pretoria, South Africa"/>
    <s v="University of South Africa"/>
    <s v="Schoeman, S (corresponding author), Univ S Africa, Dept Curriculum &amp; Instruct Studies, ZA-0001 Pretoria, South Africa."/>
    <s v="schoes@unisa.ac.za"/>
    <s v=""/>
    <s v="Schoeman, Sonja/0000-0002-2082-2680"/>
    <s v=""/>
    <s v=""/>
    <s v=""/>
    <s v=""/>
    <n v="38"/>
    <n v="3"/>
    <n v="6"/>
    <n v="0"/>
    <n v="4"/>
    <s v="ROUTLEDGE JOURNALS, TAYLOR &amp; FRANCIS LTD"/>
    <s v="ABINGDON"/>
    <s v="4 PARK SQUARE, MILTON PARK, ABINGDON OX14 4RN, OXFORDSHIRE, ENGLAND"/>
    <s v="0261-9768"/>
    <s v="1469-5928"/>
    <s v=""/>
    <s v="EUR J TEACH EDUC"/>
    <s v="Eur. J. Teach. Educ."/>
    <s v="JAN 2"/>
    <x v="26"/>
    <n v="38"/>
    <n v="1"/>
    <s v=""/>
    <s v=""/>
    <s v=""/>
    <s v=""/>
    <n v="119"/>
    <n v="134"/>
    <s v=""/>
    <s v="10.1080/02619768.2014.892576"/>
    <s v="http://dx.doi.org/10.1080/02619768.2014.892576"/>
    <s v=""/>
    <s v=""/>
    <n v="16"/>
    <s v="Education &amp; Educational Research"/>
    <s v="Social Science Citation Index (SSCI)"/>
    <s v="Education &amp; Educational Research"/>
    <s v="AU1ET"/>
    <s v=""/>
    <s v=""/>
    <s v=""/>
    <s v=""/>
    <s v="2024-07-15"/>
    <x v="387"/>
    <s v="View Full Record in Web of Science"/>
  </r>
  <r>
    <x v="0"/>
    <x v="381"/>
    <s v=""/>
    <s v=""/>
    <s v=""/>
    <s v="Ennis, Robin Parks; Jolivette, Kristine; Terry, Nicole Patton; Fredrick, Laura D.; Alberto, Paul A."/>
    <s v=""/>
    <s v=""/>
    <s v="Classwide Teacher Implementation of Self-Regulated Strategy Development for Writing with Students with E/BD in a Residential Facility"/>
    <x v="204"/>
    <s v=""/>
    <s v=""/>
    <s v="English"/>
    <s v="Article"/>
    <s v=""/>
    <s v=""/>
    <s v=""/>
    <s v=""/>
    <s v=""/>
    <s v="Emotional and behavioral disorders; E/BD; Self-regulated strategy development; SRSD; Writing"/>
    <s v="POSITIVE BEHAVIOR SUPPORT; HIGH-SCHOOL-STUDENTS; EMOTIONAL DISTURBANCES; DISORDERS; CHILDREN; DISABILITIES; INSTRUCTION; EDUCATION; PROGRAMS; RISK"/>
    <s v="One promising intervention to support the writing skills of students with and at risk for emotional and behavioral disorders is self-regulated strategy development (SRSD). The purpose of this study was to extend this line of inquiry to a residential setting with teachers serving as interventionists and determine the effects of the SRSD using the STOP and DARE mnemonic for persuasive writing on the writing performance (Correct Word Sequences, Essay Elements, and Essay Quality), and academic engagement of secondary students. In addition, this study extended this line of inquiry by looking at implementation of the intervention only 2 days per week, a lower treatment intensity than previous research has used to find statistically significant gains in writing. Results of a piecewise hierarchical linear model suggest statistically significant gains were made over the course of the intervention in writing and academic engagement when compared to baseline. In addition, student variables such as writing achievement, externalizing/internalizing behavior patterns, age, and attendance predicted writing and engagement. Results of generalization, fidelity, and social validity also are reported."/>
    <s v="[Ennis, Robin Parks] Clemson Univ, Dept Teacher Educ, Special Educ Program, 228 Holtzendorff Hall, Clemson, SC 29634 USA; [Jolivette, Kristine; Terry, Nicole Patton; Fredrick, Laura D.; Alberto, Paul A.] Georgia State Univ, Atlanta, GA 30303 USA"/>
    <s v="Clemson University; University System of Georgia; Georgia State University"/>
    <s v="Ennis, RP (corresponding author), Clemson Univ, Dept Teacher Educ, Special Educ Program, 228 Holtzendorff Hall, Clemson, SC 29634 USA."/>
    <s v="ennis2@clemson.edu"/>
    <s v=""/>
    <s v="Ennis, Robin/0000-0002-8620-4199"/>
    <s v=""/>
    <s v=""/>
    <s v=""/>
    <s v=""/>
    <n v="34"/>
    <n v="20"/>
    <n v="31"/>
    <n v="0"/>
    <n v="14"/>
    <s v="SPRINGER"/>
    <s v="NEW YORK"/>
    <s v="233 SPRING ST, NEW YORK, NY 10013 USA"/>
    <s v="1053-0819"/>
    <s v="1573-3513"/>
    <s v=""/>
    <s v="J BEHAV EDUC"/>
    <s v="J. Behav. Educ."/>
    <s v="MAR"/>
    <x v="26"/>
    <n v="24"/>
    <n v="1"/>
    <s v=""/>
    <s v=""/>
    <s v=""/>
    <s v=""/>
    <n v="88"/>
    <n v="111"/>
    <s v=""/>
    <s v="10.1007/s10864-014-9207-7"/>
    <s v="http://dx.doi.org/10.1007/s10864-014-9207-7"/>
    <s v=""/>
    <s v=""/>
    <n v="24"/>
    <s v="Education, Special"/>
    <s v="Social Science Citation Index (SSCI)"/>
    <s v="Education &amp; Educational Research"/>
    <s v="CK2NY"/>
    <s v=""/>
    <s v=""/>
    <s v=""/>
    <s v=""/>
    <s v="2024-07-15"/>
    <x v="388"/>
    <s v="View Full Record in Web of Science"/>
  </r>
  <r>
    <x v="0"/>
    <x v="382"/>
    <s v=""/>
    <s v=""/>
    <s v=""/>
    <s v="Smith-Doerr, Laurel; Vardi, Itai"/>
    <s v=""/>
    <s v=""/>
    <s v="Mind the Gap: Formal Ethics Policies and Chemical Scientists' Everyday Practices in Academia and Industry"/>
    <x v="205"/>
    <s v=""/>
    <s v=""/>
    <s v="English"/>
    <s v="Article"/>
    <s v=""/>
    <s v=""/>
    <s v=""/>
    <s v=""/>
    <s v=""/>
    <s v="ethics; politics; power; governance; labor"/>
    <s v="LIFE SCIENTISTS; SCIENCE; EDUCATION; FIELDS; US"/>
    <s v="Asymmetrical convergence is the increasing overlap between academic and industrial sectors, but with academia moving closer toward for-profit industrial norms than vice versa. Although this concept, developed by Kleinman and Vallas, is useful, processes of asymmetrical convergence in daily laboratory life are largely unexplored. Here, observations of three lab groups of chemical scientists in academic and industry contexts illustrate variation in interactions with ethics-related policies (as defined by the respondents). Findings show more tension for academic science with business-based practices, such as the move toward greater accountability, than for industrial science with academic practices. This asymmetry is evident in the process of purposive decoupling: for example, where academic scientists use humor to distance themselves from the performance of compliance in required reporting and top-down ethics training requirements. This distancing from meaningless requirements (formalism) contrasts with mentoring around practices of professional behavior that are thought to matter (engagement). Convergence is evident in how safety policies seem more engaging than other kinds of policies. Yet, power structures shape engagement. Academic engagement often means rule following, and flows vertically from professor's authority to student apprenticeship. Industry engagement includes collaborative problem solving and flows along a more horizontal peer structure where informal power is less visible."/>
    <s v="[Smith-Doerr, Laurel] Univ Massachusetts, Dept Sociol, Amherst, MA 01003 USA; [Vardi, Itai] Boston Univ, Dept Sociol, Boston, MA 02215 USA"/>
    <s v="University of Massachusetts System; University of Massachusetts Amherst; Boston University"/>
    <s v="Smith-Doerr, L (corresponding author), Univ Massachusetts, Dept Sociol, Thompson Hall, Amherst, MA 01003 USA."/>
    <s v="lsmithdoerr@soc.umass.edu"/>
    <s v=""/>
    <s v=""/>
    <s v="Direct For Social, Behav &amp; Economic Scie; SBE Off Of Multidisciplinary Activities [1413898] Funding Source: National Science Foundation"/>
    <s v="Direct For Social, Behav &amp; Economic Scie; SBE Off Of Multidisciplinary Activities(National Science Foundation (NSF)NSF - Directorate for Social, Behavioral &amp; Economic Sciences (SBE))"/>
    <s v=""/>
    <s v=""/>
    <n v="36"/>
    <n v="18"/>
    <n v="21"/>
    <n v="0"/>
    <n v="18"/>
    <s v="SAGE PUBLICATIONS INC"/>
    <s v="THOUSAND OAKS"/>
    <s v="2455 TELLER RD, THOUSAND OAKS, CA 91320 USA"/>
    <s v="0162-2439"/>
    <s v="1552-8251"/>
    <s v=""/>
    <s v="SCI TECHNOL HUM VAL"/>
    <s v="Sci. Technol. Hum. Values"/>
    <s v="MAR"/>
    <x v="26"/>
    <n v="40"/>
    <n v="2"/>
    <s v=""/>
    <s v=""/>
    <s v="SI"/>
    <s v=""/>
    <n v="176"/>
    <n v="198"/>
    <s v=""/>
    <s v="10.1177/0162243914557950"/>
    <s v="http://dx.doi.org/10.1177/0162243914557950"/>
    <s v=""/>
    <s v=""/>
    <n v="23"/>
    <s v="Social Issues"/>
    <s v="Social Science Citation Index (SSCI)"/>
    <s v="Social Issues"/>
    <s v="CB4LK"/>
    <s v=""/>
    <s v=""/>
    <s v=""/>
    <s v=""/>
    <s v="2024-07-15"/>
    <x v="389"/>
    <s v="View Full Record in Web of Science"/>
  </r>
  <r>
    <x v="0"/>
    <x v="383"/>
    <s v=""/>
    <s v=""/>
    <s v=""/>
    <s v="Merriman, Peter"/>
    <s v=""/>
    <s v=""/>
    <s v="Mobilities I: Departures"/>
    <x v="206"/>
    <s v=""/>
    <s v=""/>
    <s v="English"/>
    <s v="Article"/>
    <s v=""/>
    <s v=""/>
    <s v=""/>
    <s v=""/>
    <s v=""/>
    <s v="creativity; exclusion; mobility; politics; underground"/>
    <s v="GEOGRAPHIES; POLITICS; ART"/>
    <s v="This first report identifies key trends in mobilities research during late 2012 and 2013. Using the 150th anniversary of the London Underground as its launching point, the article explores a number of academic engagements with its history, as well as identifying the lack of research on underground or underwater mobilities. It then examines recent work which might be considered to provide creative or experimental engagements with and meditations on movement, including urban exploration, poetry, art and film. The final section examines recent work on mobility, politics, exclusion, marginalization and privilege, including work on forced, elite and family mobilities."/>
    <s v="[Merriman, Peter] Aberystwyth Univ, Aberystwyth SY23 3DB, Dyfed, Wales"/>
    <s v="Aberystwyth University"/>
    <s v="Merriman, P (corresponding author), Aberystwyth Univ, Dept Geog &amp; Earth Sci, Aberystwyth SY23 3DB, Dyfed, Wales."/>
    <s v="prm@aber.ac.uk"/>
    <s v="Merriman, Peter/H-1633-2012"/>
    <s v="Merriman, Peter/0000-0001-8118-6684"/>
    <s v=""/>
    <s v=""/>
    <s v=""/>
    <s v=""/>
    <n v="69"/>
    <n v="50"/>
    <n v="53"/>
    <n v="1"/>
    <n v="21"/>
    <s v="SAGE PUBLICATIONS LTD"/>
    <s v="LONDON"/>
    <s v="1 OLIVERS YARD, 55 CITY ROAD, LONDON EC1Y 1SP, ENGLAND"/>
    <s v="0309-1325"/>
    <s v="1477-0288"/>
    <s v=""/>
    <s v="PROG HUM GEOG"/>
    <s v="Prog. Hum. Geogr."/>
    <s v="FEB"/>
    <x v="26"/>
    <n v="39"/>
    <n v="1"/>
    <s v=""/>
    <s v=""/>
    <s v=""/>
    <s v=""/>
    <n v="87"/>
    <n v="95"/>
    <s v=""/>
    <s v="10.1177/0309132514527030"/>
    <s v="http://dx.doi.org/10.1177/0309132514527030"/>
    <s v=""/>
    <s v=""/>
    <n v="9"/>
    <s v="Geography"/>
    <s v="Social Science Citation Index (SSCI)"/>
    <s v="Geography"/>
    <s v="CB1FC"/>
    <s v=""/>
    <s v="Green Submitted"/>
    <s v=""/>
    <s v=""/>
    <s v="2024-07-15"/>
    <x v="390"/>
    <s v="View Full Record in Web of Science"/>
  </r>
  <r>
    <x v="0"/>
    <x v="384"/>
    <s v=""/>
    <s v=""/>
    <s v=""/>
    <s v="MacSuga-Gage, Ashley S.; Gage, Nicholas A."/>
    <s v=""/>
    <s v=""/>
    <s v="Student-Level Effects of Increased Teacher-Directed Opportunities to Respond"/>
    <x v="204"/>
    <s v=""/>
    <s v=""/>
    <s v="English"/>
    <s v="Article"/>
    <s v=""/>
    <s v=""/>
    <s v=""/>
    <s v=""/>
    <s v=""/>
    <s v="Opportunities to respond; Professional development; Classroom management"/>
    <s v="ACADEMIC REQUESTS; BEHAVIOR; STRATEGIES"/>
    <s v="Antecedent-based classroom management strategies, including teacher-directed opportunities to respond (TD-OTR), have been identified and studied in the literature, but the link between those practices and student outcomes is still developing. This study describes a within-subject interrupted time-series analysis of the relationship between increased TD-OTRs and student-level behavior and academic outcomes. Results indicate a statistically significant positive relationship between increased TD-OTRs and student academic engagement and disruptive behavior, but not academic achievement based a standardized progress monitoring measure. Limitations and future directions are noted."/>
    <s v="[MacSuga-Gage, Ashley S.; Gage, Nicholas A.] Univ Florida, Coll Educ, Sch Special Educ Sch Psychol &amp; Early Childhood St, Gainesville, FL 32611 USA"/>
    <s v="State University System of Florida; University of Florida"/>
    <s v="Gage, NA (corresponding author), Univ Florida, Coll Educ, Sch Special Educ Sch Psychol &amp; Early Childhood St, 1403 Norman Hall,POB 117050, Gainesville, FL 32611 USA."/>
    <s v="gagenicholas@coe.ufl.edu"/>
    <s v="tavukcu, demet/HLW-6935-2023"/>
    <s v=""/>
    <s v=""/>
    <s v=""/>
    <s v=""/>
    <s v=""/>
    <n v="36"/>
    <n v="13"/>
    <n v="17"/>
    <n v="3"/>
    <n v="6"/>
    <s v="SPRINGER"/>
    <s v="NEW YORK"/>
    <s v="ONE NEW YORK PLAZA, SUITE 4600, NEW YORK, NY, UNITED STATES"/>
    <s v="1053-0819"/>
    <s v="1573-3513"/>
    <s v=""/>
    <s v="J BEHAV EDUC"/>
    <s v="J. Behav. Educ."/>
    <s v="SEP"/>
    <x v="26"/>
    <n v="24"/>
    <n v="3"/>
    <s v=""/>
    <s v=""/>
    <s v=""/>
    <s v=""/>
    <n v="273"/>
    <n v="288"/>
    <s v=""/>
    <s v="10.1007/s10864-015-9223-2"/>
    <s v="http://dx.doi.org/10.1007/s10864-015-9223-2"/>
    <s v=""/>
    <s v=""/>
    <n v="16"/>
    <s v="Education, Special"/>
    <s v="Social Science Citation Index (SSCI)"/>
    <s v="Education &amp; Educational Research"/>
    <s v="CP3MS"/>
    <s v=""/>
    <s v=""/>
    <s v=""/>
    <s v=""/>
    <s v="2024-07-15"/>
    <x v="391"/>
    <s v="View Full Record in Web of Science"/>
  </r>
  <r>
    <x v="0"/>
    <x v="385"/>
    <s v=""/>
    <s v=""/>
    <s v=""/>
    <s v="Shady, Ashraf A."/>
    <s v=""/>
    <s v=""/>
    <s v="Negotiating Differences in Small Urban Schools: Using Cogenerative Dialogue to Enhance Inclusivity"/>
    <x v="113"/>
    <s v=""/>
    <s v=""/>
    <s v="English"/>
    <s v="Article"/>
    <s v=""/>
    <s v=""/>
    <s v=""/>
    <s v=""/>
    <s v=""/>
    <s v="cultural responsiveness; social; diversity; urban; culture; subjects; urban education; small schools; school reform"/>
    <s v="SCIENCE-EDUCATION; COMMUNITY; STUDENTS"/>
    <s v="This study investigates the effects of widely advocated organizational reform for secondary schools, namely the small school model, on the collective efficacy of teachers and students who did not share the school's common vision. Themes that emerged during the study linked the students' academic engagement to faculty dispositions, the physical facilities of the school, and the socioeconomic context of the student body. Cogenerative dialogue (cogen) was used as a pathway to ameliorate such exclusionary policy. The results of the study indicate that the conversations during cogen meetings became resources to draw on in changing oppressive structural features."/>
    <s v="[Shady, Ashraf A.] CUNY Queens Coll, Sci Educ, Flushing, NY 11367 USA"/>
    <s v="City University of New York (CUNY) System; Queens College NY (CUNY)"/>
    <s v="Shady, AA (corresponding author), CUNY Queens Coll, 65-30 Kissena Blvd, Flushing, NY 11367 USA."/>
    <s v="ashraf.shady@qc.cuny.edu"/>
    <s v=""/>
    <s v=""/>
    <s v=""/>
    <s v=""/>
    <s v=""/>
    <s v=""/>
    <n v="53"/>
    <n v="1"/>
    <n v="4"/>
    <n v="0"/>
    <n v="10"/>
    <s v="SAGE PUBLICATIONS INC"/>
    <s v="THOUSAND OAKS"/>
    <s v="2455 TELLER RD, THOUSAND OAKS, CA 91320 USA"/>
    <s v="0042-0859"/>
    <s v="1552-8340"/>
    <s v=""/>
    <s v="URBAN EDUC"/>
    <s v="Urban Educ."/>
    <s v="DEC"/>
    <x v="26"/>
    <n v="50"/>
    <n v="8"/>
    <s v=""/>
    <s v=""/>
    <s v=""/>
    <s v=""/>
    <n v="1019"/>
    <n v="1044"/>
    <s v=""/>
    <s v="10.1177/0042085914539771"/>
    <s v="http://dx.doi.org/10.1177/0042085914539771"/>
    <s v=""/>
    <s v=""/>
    <n v="26"/>
    <s v="Education &amp; Educational Research; Urban Studies"/>
    <s v="Social Science Citation Index (SSCI)"/>
    <s v="Education &amp; Educational Research; Urban Studies"/>
    <s v="CW4NB"/>
    <s v=""/>
    <s v=""/>
    <s v=""/>
    <s v=""/>
    <s v="2024-07-15"/>
    <x v="392"/>
    <s v="View Full Record in Web of Science"/>
  </r>
  <r>
    <x v="0"/>
    <x v="386"/>
    <s v=""/>
    <s v=""/>
    <s v=""/>
    <s v="Caleon, Imelda S.; Wui, Ma. Glenda L.; Tan, Jennifer Pei-Ling; Chiam, Ching Leen; Soon, Tan Chee; King, Ronnel B."/>
    <s v=""/>
    <s v=""/>
    <s v="Cross-Cultural Validation of the Academic Motivation Scale: A Singapore Investigation"/>
    <x v="188"/>
    <s v=""/>
    <s v=""/>
    <s v="English"/>
    <s v="Article"/>
    <s v=""/>
    <s v=""/>
    <s v=""/>
    <s v=""/>
    <s v=""/>
    <s v="Motivation; Engagement; Autonomy support; Gender difference; Singapore; Construct validation; Academic Motivation Scale; Academic well-being"/>
    <s v="SELF-DETERMINATION THEORY; STUDENT MOTIVATION; SOCIAL GOALS; ENGAGEMENT; ACHIEVEMENT; VALIDITY; AMOTIVATION; SCHOOL; INTERNALIZATION; ORIENTATIONS"/>
    <s v="Motivation, which refers to the force that drives a person to act, has been recognized as a crucial factor in promoting general well-being, along with a multitude of cognitive and psychological outcomes essential to thrive in varied domains and socio-cultural contexts. Motivation researchers have applied the Academic Motivation Scale (AMS), which emerged out of the work of self-determination theorists, in numerous studies that were set in Western contexts. It includes seven dimensions of motivation: amotivation, extrinsic motivation (external regulation, introjection and identification), and intrinsic motivation (to know, to experience stimulation and to accomplish). The purpose of the present study was to examine the cross-cultural applicability of the AMS among Singapore secondary students using both within-network and between-network approaches to construct validation. To examine the within-network aspect of validity, we used confirmatory factor analyses. We also examined the invariance of the AMS across students of different genders and academic abilities. To assess the between-network aspect of validity, we correlated AMS scores with two constructs that are entwined with academic well-being: teacher autonomy support and academic engagement. Our results supported the proposed sevenaEurofactor structure of AMS and this structure was found to be invariant across gender and ability groups. We failed to find empirical support for the simplex structure of ordered AMS subscales. Extrinsic and intrinsic motivation scores were highly positively correlated, while amotivation negatively correlated with academic engagement and teacher autonomy support. Cross-cultural implications are discussed."/>
    <s v="[Caleon, Imelda S.; Wui, Ma. Glenda L.; Tan, Jennifer Pei-Ling; Chiam, Ching Leen; Soon, Tan Chee] Nanyang Technol Univ, Natl Inst Educ, Ctr Res Pedag &amp; Practice, Singapore 639798, Singapore; [King, Ronnel B.] Hong Kong Inst Educ, Dept Curriculum &amp; Instruct, Hong Kong, Hong Kong, Peoples R China"/>
    <s v="Nanyang Technological University; National Institute of Education (NIE) Singapore; Education University of Hong Kong (EdUHK)"/>
    <s v="Caleon, IS (corresponding author), Nanyang Technol Univ, Natl Inst Educ, Ctr Res Pedag &amp; Practice, Singapore 639798, Singapore."/>
    <s v="imelda.caleon@nie.edu.sg"/>
    <s v="Chiam, Ching Leen/N-8079-2017; King, Ronnel B/AGZ-0675-2022"/>
    <s v="Chiam, Ching Leen/0000-0002-0293-5294; King, Ronnel B/0000-0003-1723-1748; Caleon, Imelda/0000-0002-3204-9576; KING, Ronnel Bornasal/0000-0002-0648-8508"/>
    <s v=""/>
    <s v=""/>
    <s v=""/>
    <s v=""/>
    <n v="51"/>
    <n v="39"/>
    <n v="45"/>
    <n v="2"/>
    <n v="40"/>
    <s v="SPRINGER"/>
    <s v="DORDRECHT"/>
    <s v="VAN GODEWIJCKSTRAAT 30, 3311 GZ DORDRECHT, NETHERLANDS"/>
    <s v="1874-897X"/>
    <s v="1874-8988"/>
    <s v=""/>
    <s v="CHILD INDIC RES"/>
    <s v="Child Indic. Res."/>
    <s v="DEC"/>
    <x v="26"/>
    <n v="8"/>
    <n v="4"/>
    <s v=""/>
    <s v=""/>
    <s v=""/>
    <s v=""/>
    <n v="925"/>
    <n v="942"/>
    <s v=""/>
    <s v="10.1007/s12187-014-9298-7"/>
    <s v="http://dx.doi.org/10.1007/s12187-014-9298-7"/>
    <s v=""/>
    <s v=""/>
    <n v="18"/>
    <s v="Social Sciences, Interdisciplinary"/>
    <s v="Social Science Citation Index (SSCI)"/>
    <s v="Social Sciences - Other Topics"/>
    <s v="CV3DH"/>
    <s v=""/>
    <s v=""/>
    <s v=""/>
    <s v=""/>
    <s v="2024-07-15"/>
    <x v="393"/>
    <s v="View Full Record in Web of Science"/>
  </r>
  <r>
    <x v="0"/>
    <x v="387"/>
    <s v=""/>
    <s v=""/>
    <s v=""/>
    <s v="Salmela-Aro, Katariina"/>
    <s v=""/>
    <s v=""/>
    <s v="Toward a New Science of Academic Engagement"/>
    <x v="207"/>
    <s v=""/>
    <s v=""/>
    <s v="English"/>
    <s v="Article"/>
    <s v=""/>
    <s v=""/>
    <s v=""/>
    <s v=""/>
    <s v=""/>
    <s v=""/>
    <s v="SCHOOL BURNOUT; WORK ENGAGEMENT; TRAJECTORIES; UNIVERSITY; RESOURCES; ADOLESCENCE; MOTIVATION; STUDENTS; CONTEXT"/>
    <s v="I wish that we take seriously the possible dark side of engagement and the bright side of disengagement integrating the engagement and disengagement processes into the same picture. I present some examples which are based on longitudinal studies during the key educational transitions. Our study revealed that about one out of four high school students experienced high levels of both schoolwork engagement and school burnout simultaneously (engaged-disengaged profile). This pattern of exhaustive engagement was related to short-term high academic performance but later on to most harmful experiences such as depression and later experience of high burnout, with low later levels of engagement."/>
    <s v="[Salmela-Aro, Katariina] Univ Helsinki, Cicero Learning, FIN-00014 Helsinki, Finland"/>
    <s v="University of Helsinki"/>
    <s v="Salmela-Aro, K (corresponding author), Univ Helsinki, Inst Behav Sci, Cicero Learning, BOX 9, FIN-00014 Helsinki, Finland."/>
    <s v="katariina.salmela-aro@helsinki.fi"/>
    <s v=""/>
    <s v="salmela-aro, katariina/0000-0003-1901-4712"/>
    <s v=""/>
    <s v=""/>
    <s v=""/>
    <s v=""/>
    <n v="38"/>
    <n v="7"/>
    <n v="11"/>
    <n v="2"/>
    <n v="17"/>
    <s v="ROUTLEDGE JOURNALS, TAYLOR &amp; FRANCIS LTD"/>
    <s v="ABINGDON"/>
    <s v="2-4 PARK SQUARE, MILTON PARK, ABINGDON OX14 4RN, OXON, ENGLAND"/>
    <s v="1542-7609"/>
    <s v="1542-7617"/>
    <s v=""/>
    <s v="RES HUM DEV"/>
    <s v="Res. Hum. Dev."/>
    <s v=""/>
    <x v="26"/>
    <n v="12"/>
    <s v="3-4"/>
    <s v=""/>
    <s v=""/>
    <s v="SI"/>
    <s v=""/>
    <n v="304"/>
    <n v="311"/>
    <s v=""/>
    <s v="10.1080/15427609.2015.1068038"/>
    <s v="http://dx.doi.org/10.1080/15427609.2015.1068038"/>
    <s v=""/>
    <s v=""/>
    <n v="8"/>
    <s v="Psychology, Developmental"/>
    <s v="Social Science Citation Index (SSCI)"/>
    <s v="Psychology"/>
    <s v="DD3TW"/>
    <s v=""/>
    <s v=""/>
    <s v=""/>
    <s v=""/>
    <s v="2024-07-15"/>
    <x v="394"/>
    <s v="View Full Record in Web of Science"/>
  </r>
  <r>
    <x v="0"/>
    <x v="388"/>
    <s v=""/>
    <s v=""/>
    <s v=""/>
    <s v="Benner, Aprile D.; Crosnoe, Robert; Eccles, Jacquelynne S."/>
    <s v=""/>
    <s v=""/>
    <s v="Schools, Peers, and Prejudice in Adolescence"/>
    <x v="106"/>
    <s v=""/>
    <s v=""/>
    <s v="English"/>
    <s v="Article"/>
    <s v=""/>
    <s v=""/>
    <s v=""/>
    <s v=""/>
    <s v=""/>
    <s v=""/>
    <s v="AFRICAN-AMERICAN; RACIAL-DISCRIMINATION; ACADEMIC ENGAGEMENT; LATINO ADOLESCENTS; IMPACT; EXPERIENCES; STUDENTS; CONSEQUENCES; PERCEPTIONS; IDENTITY"/>
    <s v="Adolescents' perceptions of the prejudice in their social environments can factor into their developmental outcomes. The degree to which others in the environment perceive such prejudiceregardless of adolescents' own perceptionsalso matters by shedding light on the contextual climate in which adolescents spend their daily lives. Drawing on the National Longitudinal Study of Adolescent Health, this study revealed that school-wide perceptions of peer prejudice, which tap into the interpersonal climate of schools, appeared to be particularly risky for adolescents' academic achievement. In contrast, adolescents' own perceptions of peer prejudice at schools were associated with their feelings of alienation in school. Importantly, these patterns did not vary substantially by several markers of vulnerability to social stigmatization."/>
    <s v="[Benner, Aprile D.; Crosnoe, Robert] Univ Texas Austin, Austin, TX 78750 USA; [Eccles, Jacquelynne S.] Univ Michigan, Ann Arbor, MI 48109 USA"/>
    <s v="University of Texas System; University of Texas Austin; University of Michigan System; University of Michigan"/>
    <s v="Benner, AD (corresponding author), Univ Texas Austin, Dept Human Dev &amp; Family Sci, 1 Univ Stn Stop A2702, Austin, TX 78750 USA."/>
    <s v="abenner@prc.utexas.edu"/>
    <s v=""/>
    <s v="Eccles, Jacque/0000-0002-6405-9330"/>
    <s v="National Academy of Education; Spencer Foundation; National Institute of Child Health and Human Development [R24 HD42849]"/>
    <s v="National Academy of Education; Spencer Foundation; National Institute of Child Health and Human Development(United States Department of Health &amp; Human ServicesNational Institutes of Health (NIH) - USANIH Eunice Kennedy Shriver National Institute of Child Health &amp; Human Development (NICHD))"/>
    <s v="The authors acknowledge the support of grants from the National Academy of Education and the Spencer Foundation to Aprile Benner and from the National Institute of Child Health and Human Development to the Population Research Center, University of Texas at Austin (R24 HD42849). Opinions reflect those of the authors and not necessarily those of the granting agencies."/>
    <s v=""/>
    <n v="71"/>
    <n v="36"/>
    <n v="53"/>
    <n v="0"/>
    <n v="32"/>
    <s v="WILEY"/>
    <s v="HOBOKEN"/>
    <s v="111 RIVER ST, HOBOKEN 07030-5774, NJ USA"/>
    <s v="1050-8392"/>
    <s v="1532-7795"/>
    <s v=""/>
    <s v="J RES ADOLESCENCE"/>
    <s v="J. Res. Adolesc."/>
    <s v="MAR"/>
    <x v="26"/>
    <n v="25"/>
    <n v="1"/>
    <s v=""/>
    <s v=""/>
    <s v=""/>
    <s v=""/>
    <n v="173"/>
    <n v="188"/>
    <s v=""/>
    <s v="10.1111/jora.12106"/>
    <s v="http://dx.doi.org/10.1111/jora.12106"/>
    <s v=""/>
    <s v=""/>
    <n v="16"/>
    <s v="Family Studies; Psychology, Developmental"/>
    <s v="Social Science Citation Index (SSCI)"/>
    <s v="Family Studies; Psychology"/>
    <s v="CC1SZ"/>
    <n v="25750496"/>
    <s v="Green Accepted, Bronze, Green Published, Green Submitted"/>
    <s v=""/>
    <s v=""/>
    <s v="2024-07-15"/>
    <x v="395"/>
    <s v="View Full Record in Web of Science"/>
  </r>
  <r>
    <x v="0"/>
    <x v="389"/>
    <s v=""/>
    <s v=""/>
    <s v=""/>
    <s v="Gonzalez, Antonio; Paoloni, Paola-Veronica"/>
    <s v=""/>
    <s v=""/>
    <s v="Engagement and Performance in Physics: The Role of Class Instructional Strategies, and Student's Personal and Situational Interest"/>
    <x v="208"/>
    <s v=""/>
    <s v=""/>
    <s v="Spanish"/>
    <s v="Article"/>
    <s v=""/>
    <s v=""/>
    <s v=""/>
    <s v=""/>
    <s v=""/>
    <s v="Personal and situational interest; provide choice; foster relevance; academic engagement; disaffection"/>
    <s v="AUTONOMY SUPPORT; LEARNING ACTIVITIES; TEACHERS; SCIENCE; PERSPECTIVE; MOTIVATION; CONCEPTUALIZATION; DISAFFECTION; ACHIEVEMENT; BEHAVIORS"/>
    <s v="This study aims to analyze situational and personal interest in Physics, to establish how both are affected by two instructional strategies (provide choice opportunities and explicit the relevance of contents), and to determine how strategies and interest influence on engagement, disaffection, and performance. Participants were 430 students from second grade of the scientific-technologic baccalaureate (52.4% girls). Structural equation models corroborated the hypotheses: situational and personal interest where improved by these two instructional strategies; furthermore, both modalities of interest and teaching strategies enhanced engagement and performance, protecting students from disaffection. Mediated effects between assessed variables were also significant."/>
    <s v="[Gonzalez, Antonio] Univ Vigo, Orense 32004, Spain; [Paoloni, Paola-Veronica] Univ Nacl Rio Cuarto, Cordoba, Argentina"/>
    <s v="Universidade de Vigo; Universidad Nacional Rio Cuarto"/>
    <s v="González, A (corresponding author), Univ Vigo, Fac Ciencias Educ, Campus As Lagoas, Orense 32004, Spain."/>
    <s v="aglez@uvigo.es"/>
    <s v="Gonzalez, Antonio/AAA-6381-2019"/>
    <s v="Gonzalez Fernandez, Antonio/0000-0003-0038-4801"/>
    <s v=""/>
    <s v=""/>
    <s v=""/>
    <s v=""/>
    <n v="50"/>
    <n v="12"/>
    <n v="12"/>
    <n v="5"/>
    <n v="57"/>
    <s v="ELSEVIER ESPANA"/>
    <s v="MADRID"/>
    <s v="CALLE DE ZURBANO, 76-4TH FLR LEFT, MADRID, 28010, SPAIN"/>
    <s v="1136-1034"/>
    <s v="2254-4372"/>
    <s v=""/>
    <s v="REV PSICODIDACT"/>
    <s v="Rev. Psicodidact."/>
    <s v=""/>
    <x v="26"/>
    <n v="20"/>
    <n v="1"/>
    <s v=""/>
    <s v=""/>
    <s v=""/>
    <s v=""/>
    <n v="25"/>
    <n v="45"/>
    <s v=""/>
    <s v="10.1387/RevPsicodidact.11370"/>
    <s v="http://dx.doi.org/10.1387/RevPsicodidact.11370"/>
    <s v=""/>
    <s v=""/>
    <n v="21"/>
    <s v="Education &amp; Educational Research; Psychology, Educational"/>
    <s v="Social Science Citation Index (SSCI)"/>
    <s v="Education &amp; Educational Research; Psychology"/>
    <s v="CB4HU"/>
    <s v=""/>
    <s v="Green Submitted, Green Published, Bronze"/>
    <s v=""/>
    <s v=""/>
    <s v="2024-07-15"/>
    <x v="396"/>
    <s v="View Full Record in Web of Science"/>
  </r>
  <r>
    <x v="0"/>
    <x v="390"/>
    <s v=""/>
    <s v=""/>
    <s v=""/>
    <s v="Houghton, Luke; Ruutz, Aaron; Green, Wendy; Hibbins, Ray"/>
    <s v=""/>
    <s v=""/>
    <s v="I just do not have time for new ideas: resistance, resonance and micro-mobilisation in a teaching community of practice"/>
    <x v="116"/>
    <s v=""/>
    <s v=""/>
    <s v="English"/>
    <s v="Article"/>
    <s v=""/>
    <s v=""/>
    <s v=""/>
    <s v=""/>
    <s v=""/>
    <s v="social movement theory; communities of practice; academic practice; learning technologies; academic identity"/>
    <s v="CURRICULUM; SELF"/>
    <s v="There is growing interest in the role Communities of Practice (CoPs) play in continuing professional development of academics. However, very little research has explored how CoP theory is applied in practice in academic settings. Using the concepts of resonance and micro-mobilisation from social movement theory, we explore academic engagement (and disengagement) in the online aspects of a CoP in a large, multi-campus, multi-disciplinary university business school. Our findings demonstrate that while some found this environment useful and minor patterns of micro-mobilisation emerged, there were challenges in developing resonance using online technologies. Difficulties in finding technologies fit for purpose, concerns about confidentiality online and time jealousy were key issues that need further exploration."/>
    <s v="[Houghton, Luke; Hibbins, Ray] Griffith Univ, Griffith Business Sch, Nathan, Qld 4111, Australia; [Ruutz, Aaron] Griffith Univ, Queensland Inst Business &amp; Technol, Mt Gravatt, Qld 4122, Australia; [Green, Wendy] Univ Queensland, Teaching &amp; Educ Dev Inst, St Lucia, Qld, Australia"/>
    <s v="Griffith University; Griffith University; Griffith University - Mount Gravatt Campus; University of Queensland"/>
    <s v="Houghton, L (corresponding author), Griffith Univ, Griffith Business Sch, Nathan, Qld 4111, Australia."/>
    <s v="l.houghton@griffith.edu.au"/>
    <s v="Green, Wendy/M-9930-2015; Houghton, Luke/CAG-3080-2022"/>
    <s v="Green, Wendy/0000-0003-2532-301X; Houghton, Luke/0000-0002-7461-6591"/>
    <s v=""/>
    <s v=""/>
    <s v=""/>
    <s v=""/>
    <n v="28"/>
    <n v="15"/>
    <n v="25"/>
    <n v="0"/>
    <n v="19"/>
    <s v="ROUTLEDGE JOURNALS, TAYLOR &amp; FRANCIS LTD"/>
    <s v="ABINGDON"/>
    <s v="2-4 PARK SQUARE, MILTON PARK, ABINGDON OX14 4RN, OXON, ENGLAND"/>
    <s v="0729-4360"/>
    <s v="1469-8366"/>
    <s v=""/>
    <s v="HIGH EDUC RES DEV"/>
    <s v="High. Educ. Res. Dev."/>
    <s v="MAY 4"/>
    <x v="26"/>
    <n v="34"/>
    <n v="3"/>
    <s v=""/>
    <s v=""/>
    <s v=""/>
    <s v=""/>
    <n v="527"/>
    <n v="540"/>
    <s v=""/>
    <s v="10.1080/07294360.2014.973834"/>
    <s v="http://dx.doi.org/10.1080/07294360.2014.973834"/>
    <s v=""/>
    <s v=""/>
    <n v="14"/>
    <s v="Education &amp; Educational Research"/>
    <s v="Social Science Citation Index (SSCI)"/>
    <s v="Education &amp; Educational Research"/>
    <s v="CJ7ML"/>
    <s v=""/>
    <s v=""/>
    <s v=""/>
    <s v=""/>
    <s v="2024-07-15"/>
    <x v="397"/>
    <s v="View Full Record in Web of Science"/>
  </r>
  <r>
    <x v="0"/>
    <x v="391"/>
    <s v=""/>
    <s v=""/>
    <s v=""/>
    <s v="Russel, Caroline S.; Allday, R. Allan; Duhon, Gary J."/>
    <s v=""/>
    <s v=""/>
    <s v="Effects of Increasing Distance of a One-on-One Paraprofessional on Student Engagement"/>
    <x v="176"/>
    <s v=""/>
    <s v=""/>
    <s v="English"/>
    <s v="Article"/>
    <s v=""/>
    <s v=""/>
    <s v=""/>
    <s v=""/>
    <s v=""/>
    <s v=""/>
    <s v="ACADEMIC ENGAGEMENT; SEVERE DISABILITIES; PEER INTERACTIONS; CLASSROOMS; PROXIMITY; EDUCATION; PERSPECTIVES; SUPPORT; SCHOOLS; AUTISM"/>
    <s v="This study sought to maintain task engagement of a 4-year-old student with developmental disabilities included in a pre-K classroom while decreasing reliance of one-on-one support from a paraprofessional. To accomplish these goals, a withdrawal design (A-B-A) with a nested changing-criterion design was used to withdraw paraprofessional proximity. A cue was provided to the paraprofessional as an indicator of when to engage with and withdraw proximity from the student. Momentary time sampling procedures were used to measure task engagement during group circle time and proximity between student and paraprofessional. Results showed that task engagement was maintained at a level comparable to peers without disabilities, while proximity less than 0.9 m from the student was reduced from 95% to 18% of intervals."/>
    <s v="[Russel, Caroline S.; Duhon, Gary J.] Oklahoma State Univ, Stillwater, OK 74078 USA; [Allday, R. Allan] Univ Kentucky, Lexington, KY 40506 USA"/>
    <s v="Oklahoma State University System; Oklahoma State University - Stillwater; University of Kentucky"/>
    <s v="Allday, RA (corresponding author), Univ Kentucky, Dept Early Childhood Special Educ &amp; Rehabil Couns, Lexington, KY 40506 USA."/>
    <s v="allan.allday@uky.edu"/>
    <s v=""/>
    <s v=""/>
    <s v=""/>
    <s v=""/>
    <s v=""/>
    <s v=""/>
    <n v="32"/>
    <n v="8"/>
    <n v="13"/>
    <n v="0"/>
    <n v="11"/>
    <s v="WEST VIRGINIA UNIV PRESS"/>
    <s v="MORGANTOWN"/>
    <s v="COMMUNICATIONS BLDG PATTESON DR, PO BOX 6295, MORGANTOWN, WV 26506-6295 USA"/>
    <s v="0748-8491"/>
    <s v="1934-8924"/>
    <s v=""/>
    <s v="EDUC TREAT CHILD"/>
    <s v="Educ. Treat. Child."/>
    <s v="MAY"/>
    <x v="26"/>
    <n v="38"/>
    <n v="2"/>
    <s v=""/>
    <s v=""/>
    <s v=""/>
    <s v=""/>
    <n v="193"/>
    <n v="210"/>
    <s v=""/>
    <s v="10.1353/etc.2015.0008"/>
    <s v="http://dx.doi.org/10.1353/etc.2015.0008"/>
    <s v=""/>
    <s v=""/>
    <n v="18"/>
    <s v="Education, Special; Rehabilitation"/>
    <s v="Social Science Citation Index (SSCI)"/>
    <s v="Education &amp; Educational Research; Rehabilitation"/>
    <s v="CJ8SH"/>
    <s v=""/>
    <s v=""/>
    <s v=""/>
    <s v=""/>
    <s v="2024-07-15"/>
    <x v="398"/>
    <s v="View Full Record in Web of Science"/>
  </r>
  <r>
    <x v="0"/>
    <x v="392"/>
    <s v=""/>
    <s v=""/>
    <s v=""/>
    <s v="Cavazos, Alyssa G."/>
    <s v=""/>
    <s v=""/>
    <s v="Multilingual faculty across academic disciplines: language difference in scholarship"/>
    <x v="209"/>
    <s v=""/>
    <s v=""/>
    <s v="English"/>
    <s v="Article"/>
    <s v=""/>
    <s v=""/>
    <s v=""/>
    <s v=""/>
    <s v=""/>
    <s v="languages; scholarship; biliteracy; writing; faculty; multilingual; disciplines"/>
    <s v="ENGLISH"/>
    <s v="Due to the dominance of the English language in scholarship, multilingual academics often encounter challenges in achieving academic biliteracy and identifying successful language negotiation practices in academia. Through personal interviews with self-identified multilingual academics across academic disciplines, this paper explores how they respond to the dominance of English in academia while maintaining multilingual practices. While participants cited multiple challenges in academic biliteracy, their sense of awareness of language hegemony serves as a lens that enables them to identify a variety of language practices representative of their respective language background. Multilingual academics' language experiences also illustrate that their academic engagement with language difference is diverse, which suggests a reconceptualization of traditional views of bilingual or multilingual practices. Analysis of personal interviews both affirms the dominance of the English language in academia and promotes a need for the inclusion of language difference in academia via Writing Across Communities efforts."/>
    <s v="Univ Texas Pan Amer, Dept English, Edinburg, TX 78541 USA"/>
    <s v="University of Texas System; University of Texas Rio Grande Valley"/>
    <s v="Cavazos, AG (corresponding author), Univ Texas Pan Amer, Dept English, Edinburg, TX 78541 USA."/>
    <s v="acavazosz7@utpa.edu"/>
    <s v=""/>
    <s v=""/>
    <s v=""/>
    <s v=""/>
    <s v=""/>
    <s v=""/>
    <n v="24"/>
    <n v="8"/>
    <n v="10"/>
    <n v="0"/>
    <n v="5"/>
    <s v="ROUTLEDGE JOURNALS, TAYLOR &amp; FRANCIS LTD"/>
    <s v="ABINGDON"/>
    <s v="2-4 PARK SQUARE, MILTON PARK, ABINGDON OX14 4RN, OXON, ENGLAND"/>
    <s v="0950-0782"/>
    <s v="1747-7581"/>
    <s v=""/>
    <s v="LANG EDUC-UK"/>
    <s v="Lang. Educ."/>
    <s v="JUL 4"/>
    <x v="26"/>
    <n v="29"/>
    <n v="4"/>
    <s v=""/>
    <s v=""/>
    <s v=""/>
    <s v=""/>
    <n v="317"/>
    <n v="331"/>
    <s v=""/>
    <s v="10.1080/09500782.2015.1014375"/>
    <s v="http://dx.doi.org/10.1080/09500782.2015.1014375"/>
    <s v=""/>
    <s v=""/>
    <n v="15"/>
    <s v="Education &amp; Educational Research; Linguistics; Language &amp; Linguistics"/>
    <s v="Social Science Citation Index (SSCI); Arts &amp; Humanities Citation Index (A&amp;HCI)"/>
    <s v="Education &amp; Educational Research; Linguistics"/>
    <s v="CH5SL"/>
    <s v=""/>
    <s v=""/>
    <s v=""/>
    <s v=""/>
    <s v="2024-07-15"/>
    <x v="399"/>
    <s v="View Full Record in Web of Science"/>
  </r>
  <r>
    <x v="0"/>
    <x v="393"/>
    <s v=""/>
    <s v=""/>
    <s v=""/>
    <s v="Gage, Nicholas A.; Sugai, George; Lewis, Timothy J.; Brzozowy, Sarah"/>
    <s v=""/>
    <s v=""/>
    <s v="Academic Achievement and School-Wide Positive Behavior Supports"/>
    <x v="115"/>
    <s v=""/>
    <s v=""/>
    <s v="English"/>
    <s v="Article"/>
    <s v=""/>
    <s v=""/>
    <s v=""/>
    <s v=""/>
    <s v=""/>
    <s v="positive behavioral supports; school reform; restructuring; policy"/>
    <s v="EFFECTIVENESS TRIAL; INTERVENTIONS; IMPLEMENTATION; STUDENTS; VALIDATION; SYSTEMS; REFORM"/>
    <s v="School-wide positive behavior supports (SWPBS) is designed to improve learning environments by increasing the (a) amount of time students are in school (e.g., decreased out-of-school suspensions), (b) proportion of minutes students are engaged in instruction, and (c) level of academic engagement of students during instruction. The underlying assumption is that by improving social behavior, schools have more time to deliver effective instruction. However, to date, this assumption has not been fully investigated. The goal of this study was to explicitly examine the impact of SWPBS on school-wide academic achievement. First, a comprehensive review of the SWPBS literature was conducted to determine the impact of SWPBS on academic achievement. Then, a longitudinal state-level analysis of schools implementing SWPBS and propensity score-matched control schools was conducted to identify differential effects. Results indicated little to no relationship between SWPBS alone and school-level academic achievement. Implications, considerations, and future directions are discussed."/>
    <s v="[Gage, Nicholas A.] Univ Florida, Gainesville, FL 32611 USA; [Sugai, George] Univ Connecticut, Storrs, CT USA; [Lewis, Timothy J.] Univ Missouri, Columbia, MO 65211 USA; [Brzozowy, Sarah] State Educ Resource Ctr, Middletown, CT USA"/>
    <s v="State University System of Florida; University of Florida; University of Connecticut; University of Missouri System; University of Missouri Columbia"/>
    <s v="Gage, NA (corresponding author), Univ Florida, Coll Educ, Sch Special Educ, Sch Psychol &amp; Early Childhood Studies, 1403 Norman Hall,POB 117050, Gainesville, FL 32611 USA."/>
    <s v="nicholas.gage@coe.ufl.edu"/>
    <s v=""/>
    <s v=""/>
    <s v=""/>
    <s v=""/>
    <s v=""/>
    <s v=""/>
    <n v="34"/>
    <n v="27"/>
    <n v="79"/>
    <n v="1"/>
    <n v="17"/>
    <s v="SAGE PUBLICATIONS INC"/>
    <s v="THOUSAND OAKS"/>
    <s v="2455 TELLER RD, THOUSAND OAKS, CA 91320 USA"/>
    <s v="1044-2073"/>
    <s v="1538-4802"/>
    <s v=""/>
    <s v="J DISABIL POLICY STU"/>
    <s v="J. Disabil. Policy Stud."/>
    <s v="MAR"/>
    <x v="26"/>
    <n v="25"/>
    <n v="4"/>
    <s v=""/>
    <s v=""/>
    <s v=""/>
    <s v=""/>
    <n v="199"/>
    <n v="209"/>
    <s v=""/>
    <s v="10.1177/1044207313505647"/>
    <s v="http://dx.doi.org/10.1177/1044207313505647"/>
    <s v=""/>
    <s v=""/>
    <n v="11"/>
    <s v="Rehabilitation"/>
    <s v="Social Science Citation Index (SSCI)"/>
    <s v="Rehabilitation"/>
    <s v="CB3NR"/>
    <s v=""/>
    <s v=""/>
    <s v=""/>
    <s v=""/>
    <s v="2024-07-15"/>
    <x v="400"/>
    <s v="View Full Record in Web of Science"/>
  </r>
  <r>
    <x v="0"/>
    <x v="394"/>
    <s v=""/>
    <s v=""/>
    <s v=""/>
    <s v="Miller, Leila M.; Dufrene, Brad A.; Olmi, D. Joe; Tingstrom, Daniel; Filce, Hollie"/>
    <s v=""/>
    <s v=""/>
    <s v="Self-monitoring as a viable fading option in check-in/check-out"/>
    <x v="2"/>
    <s v=""/>
    <s v=""/>
    <s v="English"/>
    <s v="Article"/>
    <s v=""/>
    <s v=""/>
    <s v=""/>
    <s v=""/>
    <s v=""/>
    <s v="Tier 2; Elementary school; PBIS; Behavioral intervention; Check-in/check-out; CICO; Self-monitoring"/>
    <s v="OFFICE DISCIPLINE REFERRALS; TIER 2 INTERVENTIONS; SECONDARY PREVENTION; BEHAVIOR; ATTENTION; STUDENTS; ACCURACY; ACCEPTABILITY; IMPLEMENTATION; PERFORMANCE"/>
    <s v="This study systematically replaced the teacher completed Daily Behavior Report Card (DBRC) and feedback component of check-in/check-out (CICO) with self-monitoring for four elementary students referred for Tier 2 behavioral supports within School-Wide Positive Behavior Interventions and Supports (SWPBIS). An ABAB withdrawal design was used to test the effectiveness of CICO. Then, following the second B phase, teacher completion of the DBRC and corresponding feedback to students was replaced with self-monitoring. For all four participants, CICO was associated with increases in academic engagement and reductions in disruptive behavior. Moreover, students' behavioral gains were maintained when teacher completion of the DBRC was replaced with self-monitoring. Results are discussed in terms of CICO research and practice. (C) 2014 Society for the Study of School Psychology. Published by Elsevier Ltd. All rights reserved."/>
    <s v="[Miller, Leila M.; Dufrene, Brad A.; Olmi, D. Joe; Tingstrom, Daniel; Filce, Hollie] Univ So Mississippi, Hattiesburg, MS 39406 USA"/>
    <s v="University of Southern Mississippi"/>
    <s v="Miller, LM (corresponding author), 944 W Lakeview Dr, Baton Rouge, LA 70810 USA."/>
    <s v=""/>
    <s v="Filce, Hollie G/D-9912-2013"/>
    <s v=""/>
    <s v=""/>
    <s v=""/>
    <s v=""/>
    <s v=""/>
    <n v="50"/>
    <n v="21"/>
    <n v="38"/>
    <n v="2"/>
    <n v="31"/>
    <s v="PERGAMON-ELSEVIER SCIENCE LTD"/>
    <s v="OXFORD"/>
    <s v="THE BOULEVARD, LANGFORD LANE, KIDLINGTON, OXFORD OX5 1GB, ENGLAND"/>
    <s v="0022-4405"/>
    <s v="1873-3506"/>
    <s v=""/>
    <s v="J SCHOOL PSYCHOL"/>
    <s v="J. Sch. Psychol."/>
    <s v="APR"/>
    <x v="26"/>
    <n v="53"/>
    <n v="2"/>
    <s v=""/>
    <s v=""/>
    <s v=""/>
    <s v=""/>
    <n v="121"/>
    <n v="135"/>
    <s v=""/>
    <s v="10.1016/j.jsp.2014.12.004"/>
    <s v="http://dx.doi.org/10.1016/j.jsp.2014.12.004"/>
    <s v=""/>
    <s v=""/>
    <n v="15"/>
    <s v="Psychology, Educational"/>
    <s v="Social Science Citation Index (SSCI)"/>
    <s v="Psychology"/>
    <s v="CE9PC"/>
    <n v="25746822"/>
    <s v=""/>
    <s v=""/>
    <s v=""/>
    <s v="2024-07-15"/>
    <x v="401"/>
    <s v="View Full Record in Web of Science"/>
  </r>
  <r>
    <x v="0"/>
    <x v="395"/>
    <s v=""/>
    <s v=""/>
    <s v=""/>
    <s v="Gonzalez, Antonio; Paoloni, Paola-Veronica; Donolo, Danilo; Rinaudo, Cristina"/>
    <s v=""/>
    <s v=""/>
    <s v="Behavioral engagement and disaffection in school activities: exploring a model of motivational facilitators and performance outcomes"/>
    <x v="210"/>
    <s v=""/>
    <s v=""/>
    <s v="English"/>
    <s v="Article"/>
    <s v=""/>
    <s v=""/>
    <s v=""/>
    <s v=""/>
    <s v=""/>
    <s v="Secondary education; perceived control; task value; academic engagement; disaffection; academic performance"/>
    <s v="TASK VALUES; ACHIEVEMENT SETTINGS; ELEMENTARY-SCHOOL; COLLEGE-STUDENTS; SELF-EFFICACY; UTILITY VALUE; ADOLESCENTS; PERFECTIONISM; PERCEPTIONS; BELIEFS"/>
    <s v="Previous research has shown that perceived control, task value, behavioral engagement and disaffection are personal determinants of academic performance. However, little research has simultaneously examined these constructs in secondary education. The present study analyzed the structural relationships between these variables and the role of engagement and disaffection as mediators of control and value on performance. Participants were 446 students (51.3% girls) ranging in age from 12 to 16 years attending six Spanish compulsory secondary schools (from 7th to 10th grades). The variables were assessed over a nine-month period. Structural equation models results confirmed the hypotheses: control and value significantly predicted engagement, disaffection, and performance; engagement and disaffection predicted performance and partially mediated the effects from control and value on performance. Implications for psychoeducational theory and practice are discussed."/>
    <s v="[Gonzalez, Antonio] Univ Vigo, As Lagoas 32004, Ourense, Spain; [Paoloni, Paola-Veronica; Donolo, Danilo; Rinaudo, Cristina] Univ Nacl Rio Cuarto, Cordoba, Argentina"/>
    <s v="Universidade de Vigo; Universidad Nacional Rio Cuarto"/>
    <s v="González, A (corresponding author), Univ Vigo, Fac Ciencias Educ, As Lagoas 32004, Ourense, Spain."/>
    <s v="aglez@uvigo.es"/>
    <s v="Gonzalez, Antonio/AAA-6381-2019"/>
    <s v="Gonzalez Fernandez, Antonio/0000-0003-0038-4801"/>
    <s v=""/>
    <s v=""/>
    <s v=""/>
    <s v=""/>
    <n v="66"/>
    <n v="11"/>
    <n v="15"/>
    <n v="0"/>
    <n v="22"/>
    <s v="UNIV MURCIA"/>
    <s v="MURCIA"/>
    <s v="SOC ESPANOLA HISTORIA AGRARIA, CAMPUS ESPINARDO, MURCIA, 30100, SPAIN"/>
    <s v="0212-9728"/>
    <s v="1695-2294"/>
    <s v=""/>
    <s v="AN PSICOL-SPAIN"/>
    <s v="An. Psicol."/>
    <s v="OCT"/>
    <x v="26"/>
    <n v="31"/>
    <n v="3"/>
    <s v=""/>
    <s v=""/>
    <s v=""/>
    <s v=""/>
    <n v="869"/>
    <n v="878"/>
    <s v=""/>
    <s v="10.6018/analesps.32.1.176981"/>
    <s v="http://dx.doi.org/10.6018/analesps.32.1.176981"/>
    <s v=""/>
    <s v=""/>
    <n v="10"/>
    <s v="Psychology; Psychology, Multidisciplinary"/>
    <s v="Science Citation Index Expanded (SCI-EXPANDED); Social Science Citation Index (SSCI)"/>
    <s v="Psychology"/>
    <s v="CO3AO"/>
    <s v=""/>
    <s v=""/>
    <s v=""/>
    <s v=""/>
    <s v="2024-07-15"/>
    <x v="402"/>
    <s v="View Full Record in Web of Science"/>
  </r>
  <r>
    <x v="0"/>
    <x v="396"/>
    <s v=""/>
    <s v=""/>
    <s v=""/>
    <s v="Dogan, Ugur"/>
    <s v=""/>
    <s v=""/>
    <s v="Student Engagement, Academic Self-efficacy, and Academic Motivation as Predictors of Academic Performance"/>
    <x v="211"/>
    <s v=""/>
    <s v=""/>
    <s v="English"/>
    <s v="Article"/>
    <s v=""/>
    <s v=""/>
    <s v=""/>
    <s v=""/>
    <s v=""/>
    <s v="Academic Performance; Student Engagement; Academic Self-efficacy; Academic Motivation"/>
    <s v="REGULATED LEARNING-STRATEGIES; HIGH-SCHOOL; ADOLESCENTS PERCEPTIONS; EMOTIONAL INTELLIGENCE; ACHIEVEMENT; BELIEFS; ENVIRONMENT; OUTCOMES; GOALS; PARTICIPATION"/>
    <s v="The research described in this paper aimed to evaluate the extent to which academic performance is affected by student engagement (students' involvement in school activities and commitment to the school's mission and rules), academic self-efficacy (the students' sense of their own capabilities), and academic motivation (the students' desire to increase their academic performance). The results of the study, which was conducted with the participation of 578 middle and high school students, suggest that cognitive engagement, one of the sub-dimensions of school engagement, predicts academic performance; however, emotional and behavioral engagement does not predict academic performance. A sense of academic self-efficacy and academic motivation, however, do predict academic performance. Moreover, the sense of self-capability and related motivations of students, as well as the sense of the purpose for their learning are significant variables affecting their academic success."/>
    <s v="Mugla Sitki Kocman Univ, Fac Educ, Dept Guidance &amp; Psychol Counselling, Mugla, Turkey"/>
    <s v="Mugla Sitki Kocman University"/>
    <s v="Dogan, U (corresponding author), Mugla Sitki Kocman Univ, Fac Educ, Dept Guidance &amp; Psychol Counselling, Mugla, Turkey."/>
    <s v="ugurdogan@mu.edu.tr"/>
    <s v="DOĞAN, Uğur/ABA-6905-2022"/>
    <s v="DOĞAN, Uğur/0000-0001-7603-6470"/>
    <s v=""/>
    <s v=""/>
    <s v=""/>
    <s v=""/>
    <n v="64"/>
    <n v="103"/>
    <n v="133"/>
    <n v="35"/>
    <n v="287"/>
    <s v="KAMLA-RAJ ENTERPRISES"/>
    <s v="GURUGRAM"/>
    <s v="C210, NIRVANA COURTYARD SOUTH CITY 2, GURUGRAM, HARYANA 122 018, INDIA"/>
    <s v="0972-0073"/>
    <s v=""/>
    <s v=""/>
    <s v="ANTHROPOLOGIST"/>
    <s v="Anthropologist"/>
    <s v="JUN"/>
    <x v="26"/>
    <n v="20"/>
    <n v="3"/>
    <s v=""/>
    <s v=""/>
    <s v=""/>
    <s v=""/>
    <n v="553"/>
    <n v="561"/>
    <s v=""/>
    <s v="10.1080/09720073.2015.11891759"/>
    <s v="http://dx.doi.org/10.1080/09720073.2015.11891759"/>
    <s v=""/>
    <s v=""/>
    <n v="9"/>
    <s v="Anthropology; Multidisciplinary Sciences; Social Sciences, Interdisciplinary"/>
    <s v="Science Citation Index Expanded (SCI-EXPANDED); Social Science Citation Index (SSCI)"/>
    <s v="Anthropology; Science &amp; Technology - Other Topics; Social Sciences - Other Topics"/>
    <s v="CO6PJ"/>
    <s v=""/>
    <s v=""/>
    <s v=""/>
    <s v=""/>
    <s v="2024-07-15"/>
    <x v="403"/>
    <s v="View Full Record in Web of Science"/>
  </r>
  <r>
    <x v="0"/>
    <x v="397"/>
    <s v=""/>
    <s v=""/>
    <s v=""/>
    <s v="Lane, Kathleen Lynne; Royer, David J.; Messenger, Mallory L.; Common, Eric Alan; Ennis, Robin Parks; Swogger, Emily D."/>
    <s v=""/>
    <s v=""/>
    <s v="Empowering Teachers with Low-Intensity Strategies to Support Academic Engagement: Implementation and Effects of Instructional Choice for Elementary Students in Inclusive Settings"/>
    <x v="176"/>
    <s v=""/>
    <s v=""/>
    <s v="English"/>
    <s v="Article"/>
    <s v=""/>
    <s v=""/>
    <s v=""/>
    <s v=""/>
    <s v=""/>
    <s v=""/>
    <s v="BEHAVIOR; DISABILITIES; PREFERENCE; SUBURBAN"/>
    <s v="Instructional choice is a low-intensity strategy that requires little preparation, is easy to implement, and supports content instruction in the classroom. In this study we explored the effectiveness of two types of instructional choice across-task and within-task choices implemented classwide during writing instruction by classroom teachers with limited university support in an inclusive first-grade classroom. Student participants were one boy (Neal) and one girl (Tina) who were identified using academic and behavioral screening procedures as needing more intensive supports in the classroom. Results established a functional relation between choice conditions and increases in academic engaged time and decreases in disruptive behavior for Tina, but not for Neal. Teachers functioned as both primary and reliability data collectors using momentary time sampling and implemented both choice conditions with high levels of fidelity. Social validity was assessed from the perspectives of all stakeholders. Limitations and future directions are discussed."/>
    <s v="[Lane, Kathleen Lynne; Royer, David J.; Common, Eric Alan; Swogger, Emily D.] Univ Kansas, Lawrence, KS 66045 USA; [Messenger, Mallory L.] Miami Univ, Oxford, OH 45056 USA; [Ennis, Robin Parks] Clemson Univ, Clemson, SC 29631 USA"/>
    <s v="University of Kansas; University System of Ohio; Miami University; Clemson University"/>
    <s v="Lane, KL (corresponding author), Univ Kansas, Lawrence, KS 66045 USA."/>
    <s v=""/>
    <s v="Royer, David James/AFU-3778-2022; Common, Eric Alan/V-5841-2017"/>
    <s v="Royer, David James/0000-0003-2882-1049; Common, Eric Alan/0000-0003-3775-9013; Ennis, Robin/0000-0002-8620-4199"/>
    <s v=""/>
    <s v=""/>
    <s v=""/>
    <s v=""/>
    <n v="38"/>
    <n v="26"/>
    <n v="47"/>
    <n v="1"/>
    <n v="12"/>
    <s v="WEST VIRGINIA UNIV PRESS"/>
    <s v="MORGANTOWN"/>
    <s v="COMMUNICATIONS BLDG PATTESON DR, PO BOX 6295, MORGANTOWN, WV 26506-6295 USA"/>
    <s v="0748-8491"/>
    <s v="1934-8924"/>
    <s v=""/>
    <s v="EDUC TREAT CHILD"/>
    <s v="Educ. Treat. Child."/>
    <s v="NOV"/>
    <x v="26"/>
    <n v="38"/>
    <n v="4"/>
    <s v=""/>
    <s v=""/>
    <s v=""/>
    <s v=""/>
    <n v="473"/>
    <n v="504"/>
    <s v=""/>
    <s v="10.1353/etc.2015.0013"/>
    <s v="http://dx.doi.org/10.1353/etc.2015.0013"/>
    <s v=""/>
    <s v=""/>
    <n v="32"/>
    <s v="Education, Special; Rehabilitation"/>
    <s v="Social Science Citation Index (SSCI)"/>
    <s v="Education &amp; Educational Research; Rehabilitation"/>
    <s v="CV8BS"/>
    <s v=""/>
    <s v=""/>
    <s v=""/>
    <s v=""/>
    <s v="2024-07-15"/>
    <x v="404"/>
    <s v="View Full Record in Web of Science"/>
  </r>
  <r>
    <x v="0"/>
    <x v="398"/>
    <s v=""/>
    <s v=""/>
    <s v=""/>
    <s v="McGuinness, Sheelagh; Thomson, Michael"/>
    <s v=""/>
    <s v=""/>
    <s v="MEDICINE AND ABORTION LAW: COMPLICATING THE REFORMING PROFESSION"/>
    <x v="212"/>
    <s v=""/>
    <s v=""/>
    <s v="English"/>
    <s v="Article"/>
    <s v=""/>
    <s v=""/>
    <s v=""/>
    <s v=""/>
    <s v=""/>
    <s v="Abortion; Medical profession; History of abortion"/>
    <s v="HISTORY"/>
    <s v="The complicated intra-professional rivalries that have contributed to the current contours of abortion law and service provision have been subject to limited academic engagement. In this article, we address this gap. We examine how the competing interests of different specialisms played out in abortion law reform from the early twentieth-century, through to the enactment of the Abortion Act 1967, and the formation of the structures of abortion provision in the early 1970s. We demonstrate how professional interests significantly shaped the landscape of abortion law in England, Scotland, and Wales. Our analysis addresses two distinct and yet related fields where professional interests were negotiated or asserted in the journey to law reform. Both debates align with earlier analysis that has linked abortion law reform with the market development of the medical profession. We argue that these two axes of debate, both dominated by professional interests, interacted to help shape law's treatment of abortion, and continue to influence the provision of abortion services today."/>
    <s v="[McGuinness, Sheelagh] Univ Birmingham, Birmingham Law Sch, Ctr Hlth Law Sci &amp; Policy, Birmingham B15 2TT, W Midlands, England; [Thomson, Michael] Univ Leeds, Sch Law, Leeds LS2 9JT, W Yorkshire, England"/>
    <s v="University of Birmingham; University of Leeds"/>
    <s v="McGuinness, S (corresponding author), Univ Birmingham, Birmingham Law Sch, Ctr Hlth Law Sci &amp; Policy, Birmingham B15 2TT, W Midlands, England."/>
    <s v="s.mcguinness@bham.ac.uk"/>
    <s v=""/>
    <s v="thomson, michael/0000-0002-1570-2481; McGuinness, Sheelagh/0000-0002-4534-1453"/>
    <s v="Wellcome Trust; Wellcome Trust [WT104721AIA]"/>
    <s v="Wellcome Trust(Wellcome Trust); Wellcome Trust(Wellcome Trust)"/>
    <s v="We would like to thank Margot Brazier, John Coggon, Marie Fox, Anna Lawson, Sally Sheldon, and Stephen Smith for their comments on earlier drafts of this paper. We also benefitted from useful feedback from audiences at Emory University Law School, Society for Legal Scholars Annual Conference 2014 in Nottingham, and the audience at 'Transforming wrong(s) into right(s): The power of proper medical treatment', Wellcome Trust funded seminar at the University of Manchester in September 2013. Sheelagh McGuinness would like to acknowledge the support of the Wellcome Trust Award WT104721AIA that enabled her to undertake aspects of the research presented here. She would also like to thank Denis Pereira Gray for his generosity in discussing drafts of this paper and providing information for this research."/>
    <s v=""/>
    <n v="67"/>
    <n v="18"/>
    <n v="19"/>
    <n v="0"/>
    <n v="5"/>
    <s v="OXFORD UNIV PRESS"/>
    <s v="OXFORD"/>
    <s v="GREAT CLARENDON ST, OXFORD OX2 6DP, ENGLAND"/>
    <s v="0967-0742"/>
    <s v="1464-3790"/>
    <s v=""/>
    <s v="MED LAW REV"/>
    <s v="Med. Law. Rev."/>
    <s v="SPR"/>
    <x v="26"/>
    <n v="23"/>
    <n v="2"/>
    <s v=""/>
    <s v=""/>
    <s v="SI"/>
    <s v=""/>
    <n v="177"/>
    <n v="199"/>
    <s v=""/>
    <s v="10.1093/medlaw/fwv012"/>
    <s v="http://dx.doi.org/10.1093/medlaw/fwv012"/>
    <s v=""/>
    <s v=""/>
    <n v="23"/>
    <s v="Law; Medicine, Legal"/>
    <s v="Science Citation Index Expanded (SCI-EXPANDED); Social Science Citation Index (SSCI)"/>
    <s v="Government &amp; Law; Legal Medicine"/>
    <s v="CK0TU"/>
    <n v="25995361"/>
    <s v=""/>
    <s v=""/>
    <s v=""/>
    <s v="2024-07-15"/>
    <x v="405"/>
    <s v="View Full Record in Web of Science"/>
  </r>
  <r>
    <x v="0"/>
    <x v="399"/>
    <s v=""/>
    <s v=""/>
    <s v=""/>
    <s v="Trevino-Maack, Sylvia I.; Kamps, Debra; Wills, Howard"/>
    <s v=""/>
    <s v=""/>
    <s v="A Group Contingency Plus Self-Management Intervention Targeting At-Risk Secondary Students' Class-Work and Active Engagement"/>
    <x v="140"/>
    <s v=""/>
    <s v=""/>
    <s v="English"/>
    <s v="Article"/>
    <s v=""/>
    <s v=""/>
    <s v=""/>
    <s v=""/>
    <s v=""/>
    <s v="classroom; learning disabilities; exceptionalities; reading; instruction"/>
    <s v="HIGH-SCHOOL-STUDENTS; GOOD BEHAVIOR GAME; READING-COMPREHENSION; RANDOMIZATION; REINFORCEMENT; REPETITION; VALIDITY; FEEDBACK"/>
    <s v="The purpose of the present study is to show that an independent group contingency (GC) combined with self-management strategies and randomized-reinforcer components can increase the amount of written work and active classroom responding in high school students. Three remedial reading classes and a total of 15 students participated in this study. Students used self-management strategies during independent reading time to increase the amount of writing in their reading logs. They used self-monitoring strategies to record whether or not they performed expected behaviors in class. A token economy using points and tickets was included in the GC to provide positive reinforcement for target responses. The results were analyzed through visual inspection of graphs and effect size computations and showed that the intervention increased the total amount of written words in the students' reading logs and overall classroom and individual student academic engagement."/>
    <s v="[Trevino-Maack, Sylvia I.] Lawrence Publ Sch, Lawrence, KS USA; [Kamps, Debra; Wills, Howard] Univ Kansas, Kansas City, KS 66101 USA"/>
    <s v="University of Kansas"/>
    <s v="Kamps, D (corresponding author), Univ Kansas, 650 Minnesota Ave, Kansas City, KS 66101 USA."/>
    <s v="dkamps@ku.edu"/>
    <s v=""/>
    <s v=""/>
    <s v="Institute of Education Sciences, Department of Education [R324A07181]"/>
    <s v="Institute of Education Sciences, Department of Education"/>
    <s v="The author(s) disclosed receipt of the following financial support for the research, authorship, and/or publication of this article: The research was funded by the Institute of Education Sciences, Department of Education (R324A07181)."/>
    <s v=""/>
    <n v="56"/>
    <n v="17"/>
    <n v="19"/>
    <n v="1"/>
    <n v="27"/>
    <s v="SAGE PUBLICATIONS INC"/>
    <s v="THOUSAND OAKS"/>
    <s v="2455 TELLER RD, THOUSAND OAKS, CA 91320 USA"/>
    <s v="0741-9325"/>
    <s v="1538-4756"/>
    <s v=""/>
    <s v="REM SPEC EDUC"/>
    <s v="Remedial Spec. Educ."/>
    <s v="NOV-DEC"/>
    <x v="26"/>
    <n v="36"/>
    <n v="6"/>
    <s v=""/>
    <s v=""/>
    <s v=""/>
    <s v=""/>
    <n v="347"/>
    <n v="360"/>
    <s v=""/>
    <s v="10.1177/0741932514561865"/>
    <s v="http://dx.doi.org/10.1177/0741932514561865"/>
    <s v=""/>
    <s v=""/>
    <n v="14"/>
    <s v="Education, Special"/>
    <s v="Social Science Citation Index (SSCI)"/>
    <s v="Education &amp; Educational Research"/>
    <s v="CV1AE"/>
    <n v="26617432"/>
    <s v="Green Accepted"/>
    <s v=""/>
    <s v=""/>
    <s v="2024-07-15"/>
    <x v="406"/>
    <s v="View Full Record in Web of Science"/>
  </r>
  <r>
    <x v="0"/>
    <x v="400"/>
    <s v=""/>
    <s v=""/>
    <s v=""/>
    <s v="Strickland-Cohen, M. Kathleen; Horner, Robert H."/>
    <s v=""/>
    <s v=""/>
    <s v="Typical School Personnel Developing and Implementing Basic Behavior Support Plans"/>
    <x v="29"/>
    <s v=""/>
    <s v=""/>
    <s v="English"/>
    <s v="Article"/>
    <s v=""/>
    <s v=""/>
    <s v=""/>
    <s v=""/>
    <s v=""/>
    <s v="function-based support; functional behavioral assessment; positive behavior interventions and support; challenging behavior"/>
    <s v="CHALLENGING BEHAVIOR; INTERVENTION PLANS; STUDENTS; CHILDREN"/>
    <s v="We evaluated the ability of typical school personnel with basic behavioral training to develop and implement function-based supports for students with mild to moderate problem behaviors. Descriptive results indicated that following four 1-hr training sessions, 13 participants were able to (a) identify interventions that were and were not functionally related to problem behavior and (b) lead school-based teams in developing function-based supports that were rated as technically sound by external behavior analysts. Data resulting from a non-concurrent multiple baseline analysis across five of the trained professionals, each working with a team to address the problem behavior of one elementary school student, indicated that plan implementation occurred with high fidelity and was functionally related to decreases in problem behavior and increases in academic engagement. In addition, school personnel rated the training, tools, and implementation process as effective and efficient. Limitations and implications of these results are discussed."/>
    <s v="[Strickland-Cohen, M. Kathleen] Texas Tech Univ, Lubbock, TX 79409 USA; [Horner, Robert H.] Univ Oregon, Eugene, OR 97403 USA"/>
    <s v="Texas Tech University System; Texas Tech University; University of Oregon"/>
    <s v="Strickland-Cohen, MK (corresponding author), Texas Tech Univ, Coll Educ, Box 41071, Lubbock, TX 79409 USA."/>
    <s v="kathleen.strickland@ttu.edu"/>
    <s v=""/>
    <s v=""/>
    <s v="Office of Special Education Programs U.S. Department of Education [H326S980003]"/>
    <s v="Office of Special Education Programs U.S. Department of Education"/>
    <s v="The author(s) disclosed receipt of the following financial support for the research, authorship, and/or publication of this article: This research was supported by the Office of Special Education Programs U.S. Department of Education (H326S980003)."/>
    <s v=""/>
    <n v="28"/>
    <n v="31"/>
    <n v="54"/>
    <n v="0"/>
    <n v="11"/>
    <s v="SAGE PUBLICATIONS INC"/>
    <s v="THOUSAND OAKS"/>
    <s v="2455 TELLER RD, THOUSAND OAKS, CA 91320 USA"/>
    <s v="1098-3007"/>
    <s v="1538-4772"/>
    <s v=""/>
    <s v="J POSIT BEHAV INTERV"/>
    <s v="J. Posit. Behav. Interv."/>
    <s v="APR"/>
    <x v="26"/>
    <n v="17"/>
    <n v="2"/>
    <s v=""/>
    <s v=""/>
    <s v=""/>
    <s v=""/>
    <n v="83"/>
    <n v="94"/>
    <s v=""/>
    <s v="10.1177/1098300714554714"/>
    <s v="http://dx.doi.org/10.1177/1098300714554714"/>
    <s v=""/>
    <s v=""/>
    <n v="12"/>
    <s v="Psychology, Clinical; Education, Special"/>
    <s v="Social Science Citation Index (SSCI)"/>
    <s v="Psychology; Education &amp; Educational Research"/>
    <s v="CJ8PM"/>
    <s v=""/>
    <s v=""/>
    <s v=""/>
    <s v=""/>
    <s v="2024-07-15"/>
    <x v="407"/>
    <s v="View Full Record in Web of Science"/>
  </r>
  <r>
    <x v="0"/>
    <x v="401"/>
    <s v=""/>
    <s v=""/>
    <s v=""/>
    <s v="Brumley, Benjamin; Fantuzzo, John; Perlman, Staci; Zager, Margaret L."/>
    <s v=""/>
    <s v=""/>
    <s v="The unique relations between early homelessness and educational well-being: An empirical test of the Continuum of Risk Hypothesis"/>
    <x v="153"/>
    <s v=""/>
    <s v=""/>
    <s v="English"/>
    <s v="Article"/>
    <s v=""/>
    <s v=""/>
    <s v=""/>
    <s v=""/>
    <s v=""/>
    <s v="Homelessness; Early childhood; Academic achievement; Classroom engagement; Continuum of Risk Hypothesis"/>
    <s v="ACADEMIC-ACHIEVEMENT; INFANT MALTREATMENT; CHILDREN; MOTHERS; IMPACT; DETERMINANTS; FAMILIES; HEALTH"/>
    <s v="This study examined the Continuum of Risk Hypothesis by assessing the unique relations between early homelessness and educational outcomes while controlling for co-occurring risks. An integrated data system was used to account for multiple co-occurring early risk factors for an entire cohort of first grade students in a large urban school district and municipality (N = 8267). Multilevel linear regression models indicated that the presence of some co-occurring risk factors explained the relation between homelessness and academic engagement problems in school. However, after controlling for co-occurring risks, an experience of homelessness was found to be uniquely related to social engagement problems in first grade. These results support the Continuum of Risk Hypothesis and stress the importance of early intervention for children with an experience of homelessness to foster their social development. (C) 2014 Elsevier Ltd. All rights reserved."/>
    <s v="[Brumley, Benjamin; Fantuzzo, John; Zager, Margaret L.] Univ Penn, Philadelphia, PA 19104 USA; [Perlman, Staci] Univ Delaware, Newark, DE 19716 USA"/>
    <s v="University of Pennsylvania; University of Delaware"/>
    <s v="Brumley, B (corresponding author), Univ Penn, Grad Sch Educ, Quantitat Methods Div, 3701 Walnut St, Philadelphia, PA 19104 USA."/>
    <s v="brumley@upenn.edu"/>
    <s v=""/>
    <s v=""/>
    <s v="National Institute of Child Health &amp; Human Development [5R03HD064837-02]; Institute of Education Sciences, U.S. Department of Education [R305B090015]"/>
    <s v="National Institute of Child Health &amp; Human Development(United States Department of Health &amp; Human ServicesNational Institutes of Health (NIH) - USANIH Eunice Kennedy Shriver National Institute of Child Health &amp; Human Development (NICHD)); Institute of Education Sciences, U.S. Department of Education(US Department of Education)"/>
    <s v="This research was supported in part by a grant from the National Institute of Child Health &amp; Human Development through Grant # 5R03HD064837-02 and in part by the Institute of Education Sciences, U.S. Department of Education, through Grant #R305B090015 to the University of Pennsylvania. Data were provided through the Kids Integrated Data System, a partnership between the City of Philadelphia and the School District of Philadelphia. The opinions expressed are those of the authors and do not represent the views of the City, School District of Philadelphia, the Institute or the U.S. Department of Education."/>
    <s v=""/>
    <n v="48"/>
    <n v="27"/>
    <n v="46"/>
    <n v="0"/>
    <n v="27"/>
    <s v="PERGAMON-ELSEVIER SCIENCE LTD"/>
    <s v="OXFORD"/>
    <s v="THE BOULEVARD, LANGFORD LANE, KIDLINGTON, OXFORD OX5 1GB, ENGLAND"/>
    <s v="0190-7409"/>
    <s v="1873-7765"/>
    <s v=""/>
    <s v="CHILD YOUTH SERV REV"/>
    <s v="Child. Youth Serv. Rev."/>
    <s v="JAN"/>
    <x v="26"/>
    <n v="48"/>
    <s v=""/>
    <s v=""/>
    <s v=""/>
    <s v=""/>
    <s v=""/>
    <n v="31"/>
    <n v="37"/>
    <s v=""/>
    <s v="10.1016/j.childyouth.2014.11.012"/>
    <s v="http://dx.doi.org/10.1016/j.childyouth.2014.11.012"/>
    <s v=""/>
    <s v=""/>
    <n v="7"/>
    <s v="Family Studies; Social Work"/>
    <s v="Social Science Citation Index (SSCI)"/>
    <s v="Family Studies; Social Work"/>
    <s v="CB3DF"/>
    <n v="25574064"/>
    <s v="Green Accepted"/>
    <s v=""/>
    <s v=""/>
    <s v="2024-07-15"/>
    <x v="408"/>
    <s v="View Full Record in Web of Science"/>
  </r>
  <r>
    <x v="0"/>
    <x v="402"/>
    <s v=""/>
    <s v=""/>
    <s v=""/>
    <s v="Denson, Nida; Bowman, Nicholas"/>
    <s v=""/>
    <s v=""/>
    <s v="The development and validation of an instrument assessing student- institution fit"/>
    <x v="213"/>
    <s v=""/>
    <s v=""/>
    <s v="English"/>
    <s v="Article"/>
    <s v=""/>
    <s v=""/>
    <s v=""/>
    <s v=""/>
    <s v=""/>
    <s v="retention; academic engagement; academic at-risk students; psychometrics"/>
    <s v="CONFIRMATORY FACTOR-ANALYSIS; HIGHER-EDUCATION; COLLEGE; ENVIRONMENT; UNIVERSITY; PARTICIPATION; ALTERNATIVES; MODELS"/>
    <s v="While past research has focused on how student background characteristics and university experiences predict student retention and achievement, very few studies have examined the role that student-institution fit' might play in this process. In this study, we developed and validated a student-institution fit instrument that assesses the correspondence between student and institutional characteristics. We then examined the extent to which student-institution fit and friendship groups predict indicators of student success (e.g. academic adjustment and disengagement), which in turn predict future intentions. Using independent samples of undergraduate students from two Australian universities, exploratory and confirmatory factor analyses provide evidence for a unidimensional model of student-institution fit. Moreover, structural equation modelling analyses indicate that student-institution fit predicts greater academic adjustment and less disengagement, which in turn predict intentions regarding retention, transferring to another university, and changing major or career choice."/>
    <s v="[Denson, Nida] Univ Western Sydney, Sch Social Sci &amp; Psychol, Penrith, NSW 1797, Australia; [Bowman, Nicholas] Bowling Green State Univ, Dept Higher Educ &amp; Student Affairs, Bowling Green, KY USA"/>
    <s v="Western Sydney University; University System of Ohio; Bowling Green State University"/>
    <s v="Denson, N (corresponding author), Univ Western Sydney, Sch Social Sci &amp; Psychol, Penrith, NSW 1797, Australia."/>
    <s v="n.denson@uws.edu.au"/>
    <s v="Bowman, Nicholas David/N-2126-2019"/>
    <s v="Bowman, Nicholas David/0000-0001-5594-9713"/>
    <s v="University of Western Sydney (UWS); Bowling Green State University (BGSU)"/>
    <s v="University of Western Sydney (UWS); Bowling Green State University (BGSU)"/>
    <s v="This research was supported by a University of Western Sydney (UWS) Research Grant and Bowling Green State University (BGSU) Research Grant Award."/>
    <s v=""/>
    <n v="51"/>
    <n v="6"/>
    <n v="10"/>
    <n v="0"/>
    <n v="10"/>
    <s v="ROUTLEDGE JOURNALS, TAYLOR &amp; FRANCIS LTD"/>
    <s v="ABINGDON"/>
    <s v="4 PARK SQUARE, MILTON PARK, ABINGDON OX14 4RN, OXFORDSHIRE, ENGLAND"/>
    <s v="0260-2938"/>
    <s v="1469-297X"/>
    <s v=""/>
    <s v="ASSESS EVAL HIGH EDU"/>
    <s v="Assess. Eval. High. Educ."/>
    <s v="NOV 17"/>
    <x v="26"/>
    <n v="40"/>
    <n v="8"/>
    <s v=""/>
    <s v=""/>
    <s v=""/>
    <s v=""/>
    <n v="1104"/>
    <n v="1122"/>
    <s v=""/>
    <s v="10.1080/02602938.2014.970513"/>
    <s v="http://dx.doi.org/10.1080/02602938.2014.970513"/>
    <s v=""/>
    <s v=""/>
    <n v="19"/>
    <s v="Education &amp; Educational Research"/>
    <s v="Social Science Citation Index (SSCI)"/>
    <s v="Education &amp; Educational Research"/>
    <s v="CT8ES"/>
    <s v=""/>
    <s v=""/>
    <s v=""/>
    <s v=""/>
    <s v="2024-07-15"/>
    <x v="409"/>
    <s v="View Full Record in Web of Science"/>
  </r>
  <r>
    <x v="0"/>
    <x v="403"/>
    <s v=""/>
    <s v=""/>
    <s v=""/>
    <s v="Skerbetz, Mandi Davis; Kostewicz, Douglas E."/>
    <s v=""/>
    <s v=""/>
    <s v="Consequence Choice and Students with Emotional and Behavioral Disabilities: Effects on Academic Engagement"/>
    <x v="214"/>
    <s v=""/>
    <s v=""/>
    <s v="English"/>
    <s v="Article"/>
    <s v=""/>
    <s v=""/>
    <s v=""/>
    <s v=""/>
    <s v=""/>
    <s v=""/>
    <s v="PREFERENCE; INTERVENTIONS; ATTENTION; PROGRAMS"/>
    <s v="The difficulties students identified with emotional and behavior disabilities present sometimes strain inclusive educators. General education teachers often find themselves ill equipped to provide effective support for both students with and without disabilities. An effective intervention that may hold promise for included students with academic and behavior problems involves the use of choice; more specifically, consequence choice, which provides students with the ability to select their own reinforcement. The current study examined the effects of choice of reinforcement via a single-subject multielement design with baseline for four students with emotional disturbance or behavior disabilities educated in an inclusion setting. With an increase in task difficulty, the behavior of two students indicated a functional relation between engagement and choice and two additional students demonstrated a functional relation between the presence and absence of reinforcement. Students did not distinguish academic behavior across the course of the study. The difficulty level of the instructional material, as well as the perceived preference of the reinforcers may play a role in study outcomes. Future directions follow study limitations and implications for inclusion practitioners."/>
    <s v="[Skerbetz, Mandi Davis; Kostewicz, Douglas E.] Univ Pittsburgh, Pittsburgh, PA 15260 USA"/>
    <s v="Pennsylvania Commonwealth System of Higher Education (PCSHE); University of Pittsburgh"/>
    <s v="Skerbetz, MD (corresponding author), Univ Pittsburgh, Dept Instruct &amp; Learning, 5330 Wesley W Posvar Hall, Pittsburgh, PA 15260 USA."/>
    <s v="mld50@pitt.edu"/>
    <s v=""/>
    <s v=""/>
    <s v=""/>
    <s v=""/>
    <s v=""/>
    <s v=""/>
    <n v="43"/>
    <n v="8"/>
    <n v="19"/>
    <n v="0"/>
    <n v="10"/>
    <s v="ROUTLEDGE JOURNALS, TAYLOR &amp; FRANCIS LTD"/>
    <s v="ABINGDON"/>
    <s v="2-4 PARK SQUARE, MILTON PARK, ABINGDON OX14 4RN, OXON, ENGLAND"/>
    <s v="0936-2835"/>
    <s v="1532-7035"/>
    <s v=""/>
    <s v="EXCEPTIONALITY"/>
    <s v="Exceptionality"/>
    <s v="FEB 2"/>
    <x v="26"/>
    <n v="23"/>
    <n v="1"/>
    <s v=""/>
    <s v=""/>
    <s v=""/>
    <s v=""/>
    <n v="14"/>
    <n v="33"/>
    <s v=""/>
    <s v="10.1080/09362835.2014.986603"/>
    <s v="http://dx.doi.org/10.1080/09362835.2014.986603"/>
    <s v=""/>
    <s v=""/>
    <n v="20"/>
    <s v="Education, Special"/>
    <s v="Social Science Citation Index (SSCI)"/>
    <s v="Education &amp; Educational Research"/>
    <s v="CA8DY"/>
    <s v=""/>
    <s v=""/>
    <s v=""/>
    <s v=""/>
    <s v="2024-07-15"/>
    <x v="410"/>
    <s v="View Full Record in Web of Science"/>
  </r>
  <r>
    <x v="0"/>
    <x v="404"/>
    <s v=""/>
    <s v=""/>
    <s v=""/>
    <s v="Barber, Carolyn; Wasson, Jillian Woodford"/>
    <s v=""/>
    <s v=""/>
    <s v="A Comparison of Adolescents' Friendship Networks by Advanced Coursework Participation Status"/>
    <x v="215"/>
    <s v=""/>
    <s v=""/>
    <s v="English"/>
    <s v="Article"/>
    <s v=""/>
    <s v=""/>
    <s v=""/>
    <s v=""/>
    <s v=""/>
    <s v="social and; or emotional development and adjustment; high school; age; developmental stage; hierarchical linear modeling; quantitative methodologies"/>
    <s v="GIFTED ADOLESCENTS; ADVANCED PLACEMENT; SELF-PERCEPTIONS; FORCED-CHOICE; STUDENTS; SCHOOL; ACHIEVEMENT; MOTIVATION; ATTITUDES; CONTEXT"/>
    <s v="Friendships serve as a source of support and as a context for developing social competence. Although advanced coursework may provide a unique context for the development of friendships, more research is needed to explore exactly what differences exist. Using the National Longitudinal Study of Adolescent Health and the Adolescent Health and Academic Achievement Study, we compared the friendship networks of students taking advanced mathematics and English coursework to those of similar nonparticipants. Groups were compared on the number of sent or received nominations based on students' listings of friends, the presence and reciprocation of best friendships, and friends' academic engagement and diversity. Controlling for background, advanced coursework participants had larger networks and more engaged friends than did nonparticipants. Small differences in age heterogeneity and in the likelihood of reciprocal best friendships with female friends were found in English course-taking. Participants' networks were also somewhat less racially diverse."/>
    <s v="[Barber, Carolyn; Wasson, Jillian Woodford] Univ Missouri, Kansas City, MO 64110 USA"/>
    <s v="University of Missouri System; University of Missouri Kansas City"/>
    <s v="Barber, C (corresponding author), Univ Missouri, Suite 223,Educ Bldg,5100 Rockhill Rd, Kansas City, MO 64110 USA."/>
    <s v="barberce@umkc.edu"/>
    <s v="Barber, Carolyn/A-2239-2010"/>
    <s v="Barber, Carolyn/0000-0001-8282-5345"/>
    <s v="Direct For Education and Human Resources; Division Of Research On Learning [0941014] Funding Source: National Science Foundation"/>
    <s v="Direct For Education and Human Resources; Division Of Research On Learning(National Science Foundation (NSF)NSF - Directorate for STEM Education (EDU))"/>
    <s v=""/>
    <s v=""/>
    <n v="59"/>
    <n v="8"/>
    <n v="10"/>
    <n v="1"/>
    <n v="16"/>
    <s v="SAGE PUBLICATIONS INC"/>
    <s v="THOUSAND OAKS"/>
    <s v="2455 TELLER RD, THOUSAND OAKS, CA 91320 USA"/>
    <s v="0016-9862"/>
    <s v="1934-9041"/>
    <s v=""/>
    <s v="GIFTED CHILD QUART"/>
    <s v="Gifted Child Q."/>
    <s v="JAN"/>
    <x v="26"/>
    <n v="59"/>
    <n v="1"/>
    <s v=""/>
    <s v=""/>
    <s v=""/>
    <s v=""/>
    <n v="23"/>
    <n v="37"/>
    <s v=""/>
    <s v="10.1177/0016986214559639"/>
    <s v="http://dx.doi.org/10.1177/0016986214559639"/>
    <s v=""/>
    <s v=""/>
    <n v="15"/>
    <s v="Education, Special; Psychology, Educational"/>
    <s v="Social Science Citation Index (SSCI)"/>
    <s v="Education &amp; Educational Research; Psychology"/>
    <s v="AW3JX"/>
    <s v=""/>
    <s v=""/>
    <s v=""/>
    <s v=""/>
    <s v="2024-07-15"/>
    <x v="411"/>
    <s v="View Full Record in Web of Science"/>
  </r>
  <r>
    <x v="0"/>
    <x v="405"/>
    <s v=""/>
    <s v=""/>
    <s v=""/>
    <s v="Maulana, Ridwan; Helms-Lorenz, Michelle; van de Grift, Wim"/>
    <s v=""/>
    <s v=""/>
    <s v="Development and evaluation of a questionnaire measuring pre-service teachers' teaching behaviour: a Rasch modelling approach"/>
    <x v="216"/>
    <s v=""/>
    <s v=""/>
    <s v="English"/>
    <s v="Article"/>
    <s v=""/>
    <s v=""/>
    <s v=""/>
    <s v=""/>
    <s v=""/>
    <s v="secondary education; teachers' behaviour; students' perceptions; Rasch analysis"/>
    <s v="ITEM-FIT INDEX; INSTRUCTION; CLASSROOM; STUDENTS; ACHIEVEMENT; VALIDATION; FEEDBACK; OUTCOMES; DESIGN"/>
    <s v="The present study examines the development of a measure tapping students' perceptions of (pre-service) teachers' teaching behaviour to explore the practical value of such a measure in teacher education and teacher professional development programs. From a sample of 1,635 students of 91 pre-service teachers teaching in secondary education in The Netherlands, random subsamples of 809 students of 45 teachers and of 826 students of 46 teachers were used for analyses. Classical test analyses were used as a preliminary approach prior to utilizing Rasch modelling to the data. Additionally, multilevel analyses were used to examine the predictive validity of the measure on student academic engagement as an external criterion. Results revealed that a shortened and representative measure of teachers' behaviour meets the requirements of the Rasch model sufficiently. In addition, the predictive quality of the shortened measure was confirmed. Implications of findings for research and educational practices were discussed."/>
    <s v="[Maulana, Ridwan; Helms-Lorenz, Michelle; van de Grift, Wim] Univ Groningen, Dept Teacher Educ, Groningen, Netherlands"/>
    <s v="University of Groningen"/>
    <s v="Maulana, R (corresponding author), Univ Groningen, Dept Teacher Educ, Groningen, Netherlands."/>
    <s v="r.maulana@rug.nl"/>
    <s v="Helms-Lorenz, Michelle/AAI-6377-2021"/>
    <s v="Helms-Lorenz, Michelle/0000-0001-9314-6962; van de Grift, Willem/0000-0001-9459-5292"/>
    <s v="Nederlandse organisatie voor Wetenschappelijk Onderzoek [NWO] [411-09-802]"/>
    <s v="Nederlandse organisatie voor Wetenschappelijk Onderzoek [NWO](Netherlands Organization for Scientific Research (NWO))"/>
    <s v="This study was part of the national research project about the relationship between the development of the quality of teaching behaviour of pre-service teachers and the preparation route of teacher education in Dutch secondary education. This project was financed by the Nederlandse organisatie voor Wetenschappelijk Onderzoek [NWO, 411-09-802]. NWO funds scientific research for Dutch universities and institutes."/>
    <s v=""/>
    <n v="89"/>
    <n v="71"/>
    <n v="75"/>
    <n v="1"/>
    <n v="40"/>
    <s v="ROUTLEDGE JOURNALS, TAYLOR &amp; FRANCIS LTD"/>
    <s v="ABINGDON"/>
    <s v="2-4 PARK SQUARE, MILTON PARK, ABINGDON OX14 4RN, OXON, ENGLAND"/>
    <s v="0924-3453"/>
    <s v="1744-5124"/>
    <s v=""/>
    <s v="SCH EFF SCH IMPROV"/>
    <s v="Sch. Eff. Sch. Improv."/>
    <s v="APR 3"/>
    <x v="26"/>
    <n v="26"/>
    <n v="2"/>
    <s v=""/>
    <s v=""/>
    <s v=""/>
    <s v=""/>
    <n v="169"/>
    <n v="194"/>
    <s v=""/>
    <s v="10.1080/09243453.2014.939198"/>
    <s v="http://dx.doi.org/10.1080/09243453.2014.939198"/>
    <s v=""/>
    <s v=""/>
    <n v="26"/>
    <s v="Education &amp; Educational Research"/>
    <s v="Social Science Citation Index (SSCI)"/>
    <s v="Education &amp; Educational Research"/>
    <s v="CH0QD"/>
    <s v=""/>
    <s v="Green Published"/>
    <s v=""/>
    <s v=""/>
    <s v="2024-07-15"/>
    <x v="412"/>
    <s v="View Full Record in Web of Science"/>
  </r>
  <r>
    <x v="0"/>
    <x v="406"/>
    <s v=""/>
    <s v=""/>
    <s v=""/>
    <s v="Valle, Antonio; Carlos Nunez, Jose; Cabanach, Ramon G.; Rodriguez, Susana; Rosario, Pedro; Ingles, Candido J."/>
    <s v=""/>
    <s v=""/>
    <s v="Motivational profiles as a combination of academic goals in higher education"/>
    <x v="105"/>
    <s v=""/>
    <s v=""/>
    <s v="English"/>
    <s v="Article"/>
    <s v=""/>
    <s v=""/>
    <s v=""/>
    <s v=""/>
    <s v=""/>
    <s v="higher education; motivation; goal setting"/>
    <s v="MIDDLE SCHOOL STUDENTS; ACHIEVEMENT GOALS; MULTIPLE GOALS; SELF-EFFICACY; ORIENTATION; PERFORMANCE; STRATEGIES; PERCEPTIONS; PERSPECTIVE; PATHWAYS"/>
    <s v="The aim of the current study was to obtain information from students in higher education on different motivational profiles that resulted from the combination of three academic goals (i.e. learning goals (LG), performance-approach goals and performance-avoidance goals). Moreover, information related to the relevance of each goal within each motivational profile was explored to explain conditions closely related to the academic engagement. The sample consisted of 2556 students from five Spanish universities. Motivational profiles were obtained by using cluster analysis followed by a relevance analysis of each goal within each motivational profile. The results support the hypothesis concerning motivational profiles, and further suggest for motivational profiles with a predominance of LG to be more adaptive. According to our findings, high level of LG in one's motivational profile appear to be a powerful protective factor in maintaining high interest in academic work, as well as high control beliefs and self-efficacy."/>
    <s v="[Valle, Antonio; Cabanach, Ramon G.; Rodriguez, Susana] Univ A Coruna, Dept Dev &amp; Educ Psychol, La Coruna, Spain; [Carlos Nunez, Jose] Univ Oviedo, Dept Psychol, Oviedo, Spain; [Rosario, Pedro] Univ Minho, Dept Psychol, Braga, Portugal; [Ingles, Candido J.] Miguel Hernandez Univ Elche, Dept Hlth Psychol, Elche, Spain"/>
    <s v="Universidade da Coruna; University of Oviedo; Universidade do Minho; Universidad Miguel Hernandez de Elche"/>
    <s v="Valle, A (corresponding author), Univ A Coruna, Dept Dev &amp; Educ Psychol, La Coruna, Spain."/>
    <s v="vallar@udc.es"/>
    <s v="Rosário, Pedro/A-1775-2011; Valle, Antonio/A-6776-2013; Ingles, Candido J./C-5979-2011; Núñez, José Carlos/AAE-9972-2021; Núñez, José Carlos/H-4425-2013; Rodríguez, Susana/F-2715-2015; Rodríguez, Susana/Z-6229-2019"/>
    <s v="Rosário, Pedro/0000-0002-3221-1916; Valle, Antonio/0000-0001-8160-9181; Núñez, José Carlos/0000-0002-9187-1201; Rodríguez, Susana/0000-0003-4548-0602; Rodríguez, Susana/0000-0003-4548-0602"/>
    <s v="Conselleria de Economia e Industria (Xunta de Galicia) [Council of Economics and Industry of Galicia] [10 PXIB 106 293 PR]; Ministerio de Educacion y Ciencia de Espana [Science and Education Ministry of Spain] [EDU2010-16231]"/>
    <s v="Conselleria de Economia e Industria (Xunta de Galicia) [Council of Economics and Industry of Galicia]; Ministerio de Educacion y Ciencia de Espana [Science and Education Ministry of Spain](German Research Foundation (DFG))"/>
    <s v="This work was supported by a grant awarded to the first author by the Conselleria de Economia e Industria (Xunta de Galicia) [Council of Economics and Industry of Galicia] (10 PXIB 106 293 PR) and a grant awarded to the second author by the Ministerio de Educacion y Ciencia de Espana [Science and Education Ministry of Spain] (EDU2010-16231)."/>
    <s v=""/>
    <n v="47"/>
    <n v="17"/>
    <n v="19"/>
    <n v="1"/>
    <n v="56"/>
    <s v="ROUTLEDGE JOURNALS, TAYLOR &amp; FRANCIS LTD"/>
    <s v="ABINGDON"/>
    <s v="2-4 PARK SQUARE, MILTON PARK, ABINGDON OX14 4RN, OXON, ENGLAND"/>
    <s v="0144-3410"/>
    <s v="1469-5820"/>
    <s v=""/>
    <s v="EDUC PSYCHOL-UK"/>
    <s v="Educ. Psychol."/>
    <s v="JUL 4"/>
    <x v="26"/>
    <n v="35"/>
    <n v="5"/>
    <s v=""/>
    <s v=""/>
    <s v=""/>
    <s v=""/>
    <n v="634"/>
    <n v="650"/>
    <s v=""/>
    <s v="10.1080/01443410.2013.819072"/>
    <s v="http://dx.doi.org/10.1080/01443410.2013.819072"/>
    <s v=""/>
    <s v=""/>
    <n v="17"/>
    <s v="Education &amp; Educational Research; Psychology, Educational"/>
    <s v="Social Science Citation Index (SSCI)"/>
    <s v="Education &amp; Educational Research; Psychology"/>
    <s v="CK6XU"/>
    <s v=""/>
    <s v="Green Submitted"/>
    <s v=""/>
    <s v=""/>
    <s v="2024-07-15"/>
    <x v="413"/>
    <s v="View Full Record in Web of Science"/>
  </r>
  <r>
    <x v="0"/>
    <x v="407"/>
    <s v=""/>
    <s v=""/>
    <s v=""/>
    <s v="Quinlan, Denise M.; Swain, Nicola; Cameron, Claire; Vella-Brodrick, Dianne A."/>
    <s v=""/>
    <s v=""/>
    <s v="How 'other people matter' in a classroom-based strengths intervention: Exploring interpersonal strategies and classroom outcomes"/>
    <x v="217"/>
    <s v=""/>
    <s v=""/>
    <s v="English"/>
    <s v="Article"/>
    <s v=""/>
    <s v=""/>
    <s v=""/>
    <s v=""/>
    <s v=""/>
    <s v="children; positive affect; engagement; character strengths"/>
    <s v="POSITIVE PSYCHOLOGY; SELF-DETERMINATION; LIFE SATISFACTION; NEGATIVE AFFECT; VALIDATION; ENGAGEMENT; PROGRESS; DISAFFECTION; COMPETENCE; CLIMATE"/>
    <s v="Interventions that identify and develop character strengths have been shown to benefit well-being, academic engagement and achievement. Strengths research within positive psychology has focused primarily on individual outcomes with less attention on group or relationships effects. This study (N = 193) examined the effect of a classroom-based strengths intervention on class cohesion and friction, relatedness, engagement, well-being and strengths use. A six-session programme was trialled with 9-12-year-old students. Students learned to recognise strengths and practised strengths-related goal setting. At three-months post-test, multi-level modelling indicated that intervention group participants scored significantly higher on class cohesion and relatedness need satisfaction, and lower on class friction than the non-randomised control group. Programme participants also reported higher levels of positive affect, classroom engagement, autonomy need satisfaction and strengths use. School-based strengths interventions may influence individual perceptions of class climate, engagement and student relatedness in addition to individual well-being."/>
    <s v="[Quinlan, Denise M.] Univ Otago, Coll Educ, Educ Assessment Res Unit, Dunedin, New Zealand; [Swain, Nicola] Univ Otago, Dunedin Sch Med, Dept Psychol Med, Dunedin, New Zealand; [Cameron, Claire] Univ Otago, Dunedin Sch Med, Dept Prevent &amp; Social Med, Dunedin, New Zealand; [Vella-Brodrick, Dianne A.] Univ Melbourne, Grad Sch Educ, Melbourne, Vic, Australia"/>
    <s v="University of Otago; University of Otago; University of Otago; University of Melbourne"/>
    <s v="Quinlan, DM (corresponding author), Univ Otago, Coll Educ, Educ Assessment Res Unit, Dunedin, New Zealand."/>
    <s v="denise.quinlan@otago.ac.nz"/>
    <s v=""/>
    <s v="Vella-Brodrick, Dianne/0000-0002-4534-1998; , Nicola/0000-0002-2467-5796; Cameron, Claire/0000-0002-2151-4137"/>
    <s v=""/>
    <s v=""/>
    <s v=""/>
    <s v=""/>
    <n v="60"/>
    <n v="52"/>
    <n v="60"/>
    <n v="2"/>
    <n v="52"/>
    <s v="ROUTLEDGE JOURNALS, TAYLOR &amp; FRANCIS LTD"/>
    <s v="ABINGDON"/>
    <s v="2-4 PARK SQUARE, MILTON PARK, ABINGDON OX14 4RN, OXON, ENGLAND"/>
    <s v="1743-9760"/>
    <s v="1743-9779"/>
    <s v=""/>
    <s v="J POSIT PSYCHOL"/>
    <s v="J. Posit. Psychol."/>
    <s v="JAN 2"/>
    <x v="26"/>
    <n v="10"/>
    <n v="1"/>
    <s v=""/>
    <s v=""/>
    <s v="SI"/>
    <s v=""/>
    <n v="77"/>
    <n v="89"/>
    <s v=""/>
    <s v="10.1080/17439760.2014.920407"/>
    <s v="http://dx.doi.org/10.1080/17439760.2014.920407"/>
    <s v=""/>
    <s v=""/>
    <n v="13"/>
    <s v="Psychology, Multidisciplinary"/>
    <s v="Social Science Citation Index (SSCI)"/>
    <s v="Psychology"/>
    <s v="AS9KK"/>
    <s v=""/>
    <s v=""/>
    <s v=""/>
    <s v=""/>
    <s v="2024-07-15"/>
    <x v="414"/>
    <s v="View Full Record in Web of Science"/>
  </r>
  <r>
    <x v="0"/>
    <x v="408"/>
    <s v=""/>
    <s v=""/>
    <s v=""/>
    <s v="An, Brian P."/>
    <s v=""/>
    <s v=""/>
    <s v="The Role of Academic Motivation and Engagement on the Relationship Between Dual Enrollment and Academic Performance"/>
    <x v="67"/>
    <s v=""/>
    <s v=""/>
    <s v="English"/>
    <s v="Article"/>
    <s v=""/>
    <s v=""/>
    <s v=""/>
    <s v=""/>
    <s v=""/>
    <s v="dual enrollment; concurrent enrollment; accelerated programs; academic engagement; academic performance"/>
    <s v="HIGH-SCHOOL; STUDENT ENGAGEMENT; COLLEGE; BEHAVIOR"/>
    <s v="I examine whether academic motivation and engagement-conditions that advocates consider mechanisms for the effect of dual enrollment-account for the relationship between dual enrollment and academic performance. Few studies examine the claimed mechanisms that account for the impact of dual enrollment, which leaves the processes through which dual enrollment influences a student's college experience as a black box. Using data from the Wabash National Study of Liberal Arts Education, I find a positive direct effect of dual enrollment on first-year college GPA, which remains even after controlling for precollege variables. I further find students who participated in dual enrollment are more academically motivated and engaged than nonparticipants. Although dual enrolled students are more academically motivated and engaged in class than nonparticipants these indicators generally account for less than 20% of the effect of dual enrollment on academic performance. Finally, for some students (e.g., students who earned college credit through dual enrollment but not though examination), participation in dual enrollment exerts a stronger effect on first-year college GPA at midselective and very selective institutions than at highly selective institutions."/>
    <s v="Univ Iowa, Iowa City, IA 52242 USA"/>
    <s v="University of Iowa"/>
    <s v="An, BP (corresponding author), Univ Iowa, Iowa City, IA 52242 USA."/>
    <s v="brian-an@uiowa.edu"/>
    <s v=""/>
    <s v=""/>
    <s v=""/>
    <s v=""/>
    <s v=""/>
    <s v=""/>
    <n v="70"/>
    <n v="38"/>
    <n v="154"/>
    <n v="1"/>
    <n v="40"/>
    <s v="ROUTLEDGE JOURNALS, TAYLOR &amp; FRANCIS LTD"/>
    <s v="ABINGDON"/>
    <s v="2-4 PARK SQUARE, MILTON PARK, ABINGDON OX14 4RN, OXON, ENGLAND"/>
    <s v="0022-1546"/>
    <s v="1538-4640"/>
    <s v=""/>
    <s v="J HIGH EDUC"/>
    <s v="J. High. Educ."/>
    <s v="JAN-FEB"/>
    <x v="26"/>
    <n v="86"/>
    <n v="1"/>
    <s v=""/>
    <s v=""/>
    <s v=""/>
    <s v=""/>
    <n v="98"/>
    <n v="126"/>
    <s v=""/>
    <s v="10.1080/00221546.2015.11777358"/>
    <s v="http://dx.doi.org/10.1080/00221546.2015.11777358"/>
    <s v=""/>
    <s v=""/>
    <n v="29"/>
    <s v="Education &amp; Educational Research"/>
    <s v="Social Science Citation Index (SSCI)"/>
    <s v="Education &amp; Educational Research"/>
    <s v="AX0BU"/>
    <s v=""/>
    <s v=""/>
    <s v=""/>
    <s v=""/>
    <s v="2024-07-15"/>
    <x v="415"/>
    <s v="View Full Record in Web of Science"/>
  </r>
  <r>
    <x v="0"/>
    <x v="409"/>
    <s v=""/>
    <s v=""/>
    <s v=""/>
    <s v="Guvenc, Hulya"/>
    <s v=""/>
    <s v=""/>
    <s v="The Relationship between Teachers' Motivational Support and Engagement versus Disaffection"/>
    <x v="199"/>
    <s v=""/>
    <s v=""/>
    <s v="English"/>
    <s v="Article"/>
    <s v=""/>
    <s v=""/>
    <s v=""/>
    <s v=""/>
    <s v=""/>
    <s v="Engagement; Disaffection; Self-determination; Teacher support; Autonomous motivation; Controlled motivation"/>
    <s v="AUTONOMY SUPPORT; INTRINSIC MOTIVATION; ACADEMIC ENGAGEMENT; STUDENTS ENGAGEMENT; SCHOOL; EXPERIENCES; CLASSROOM; ADULTS; MODEL"/>
    <s v="The purpose of this study is to investigate relationships between students' engagement versus disaffection and their perceptions of teachers' motivational support styles. To do this a hypothesized structural model specifying the direct relationships of students' engagement and their perceptions of teachers' motivational support is used. The model, covers students' motivational regulations, as mediator variables, between students' engagement and their perceptions of teachers' motivational support styles, that is tested. Participants are 276 ninth grade high school students (148 girls and 126 boys). Data are collected by the Effective Participation Scale, Motivational Regulation Scale, and Teachers' Motivational Support Scale. The fit statistics indicate that the research model provides a reasonably good fit to the data (x(2) = 74.62, df = 38, p = .00, RMSEA = .086, RMR = .05, CFI = .96, GFI = .90, AGFI = .92, NFI = .91, NNFI = .91). Chi-square to degrees of freedom ratio x(2)/df = 1.96 is satisfactory. The study indicates that motivational support provided by teachers has effect on the students' motivation orientation and active class participation."/>
    <s v="Yeditepe Univ, Fac Educ, Dept Guidance &amp; Psychol Counselling, TR-34755 Istanbul, Turkey"/>
    <s v="Yeditepe University"/>
    <s v="Guvenc, H (corresponding author), Yeditepe Univ, Fac Educ, Dept Guidance &amp; Psychol Counselling, 26 Agustos Campus,Kayisdagi Cad, TR-34755 Istanbul, Turkey."/>
    <s v="guvenchulya@gmail.com"/>
    <s v=""/>
    <s v=""/>
    <s v=""/>
    <s v=""/>
    <s v=""/>
    <s v=""/>
    <n v="38"/>
    <n v="15"/>
    <n v="41"/>
    <n v="2"/>
    <n v="18"/>
    <s v="EDAM"/>
    <s v="ISTANBUL"/>
    <s v="KISIKLI MH ALEMDAG CD YAN YOL SK, SBK IS MERKEZI NO 5, KAT 1 USKUDAR, ISTANBUL, 81190, TURKEY"/>
    <s v="2630-5984"/>
    <s v="2148-7561"/>
    <s v=""/>
    <s v="EDUC SCI-THEOR PRACT"/>
    <s v="Educ. Sci.-Theory Pract."/>
    <s v="JUN"/>
    <x v="26"/>
    <n v="15"/>
    <n v="3"/>
    <s v=""/>
    <s v=""/>
    <s v=""/>
    <s v=""/>
    <n v="647"/>
    <n v="657"/>
    <s v=""/>
    <s v="10.12738/estp.2015.3.2662"/>
    <s v="http://dx.doi.org/10.12738/estp.2015.3.2662"/>
    <s v=""/>
    <s v=""/>
    <n v="11"/>
    <s v="Education &amp; Educational Research"/>
    <s v="Social Science Citation Index (SSCI)"/>
    <s v="Education &amp; Educational Research"/>
    <s v="CI2VK"/>
    <s v=""/>
    <s v="Bronze"/>
    <s v=""/>
    <s v=""/>
    <s v="2024-07-15"/>
    <x v="416"/>
    <s v="View Full Record in Web of Science"/>
  </r>
  <r>
    <x v="0"/>
    <x v="410"/>
    <s v=""/>
    <s v=""/>
    <s v=""/>
    <s v="Chen, Yih-Lan Ellen; Kraklow, Deborah"/>
    <s v=""/>
    <s v=""/>
    <s v="Taiwanese College Students' Motivation and Engagement for English Learning in the Context of Internationalization at Home: A Comparison of Students in EMI and Non-EMI Programs"/>
    <x v="218"/>
    <s v=""/>
    <s v=""/>
    <s v="English"/>
    <s v="Article"/>
    <s v=""/>
    <s v=""/>
    <s v=""/>
    <s v=""/>
    <s v=""/>
    <s v="English-medium instruction; L2 motivation; English learning engagement; internationalization"/>
    <s v="SELF-DETERMINATION; HIGHER-EDUCATION; PERSPECTIVES"/>
    <s v="To promote internationalization in Taiwan's higher education system, one initiative is to create international programs that accommodate both international and domestic students and that use English as the medium of instruction (EMI). Most EMI studies have focused on program results; however, the current study investigates the factors that lead students to participate in EMI programs in the first place, particularly the relationship between motivation and engagement. An instrument based on Self-Determination Theory was used to collect data about second language (L2) motivation and engagement from 276 Taiwanese college students. Data analysis using MANOVA indicated significant differences in both intrinsic motivation and English learning engagement between the students participating in EMI and non-EMI programs. Multiple regressions reveal significant predictive power of both intrinsic motivation and external regulation on English learning engagement. The results suggest gradual implementation of EMI that supports faculty and student adjustment is most effective. Inclusion of practical aspects, such as internships and service learning, into EMI programs may also enhance motivation in academic engagement."/>
    <s v="[Chen, Yih-Lan Ellen] Ming Chuan Univ, Dept Appl English, Taipei, Taiwan; [Kraklow, Deborah] Ming Chuan Univ, English Language Ctr, Taipei, Taiwan"/>
    <s v="Ming Chuan University; Ming Chuan University"/>
    <s v="Chen, YLE (corresponding author), 120,Lane 342,Tung Ming 3rd St, New Taipei City 24465, Taiwan."/>
    <s v="ylchen@mail.mcu.edu.tw"/>
    <s v=""/>
    <s v=""/>
    <s v=""/>
    <s v=""/>
    <s v=""/>
    <s v=""/>
    <n v="45"/>
    <n v="24"/>
    <n v="28"/>
    <n v="6"/>
    <n v="101"/>
    <s v="SAGE PUBLICATIONS INC"/>
    <s v="THOUSAND OAKS"/>
    <s v="2455 TELLER RD, THOUSAND OAKS, CA 91320 USA"/>
    <s v="1028-3153"/>
    <s v="1552-7808"/>
    <s v=""/>
    <s v="J STUD INT EDUC"/>
    <s v="J. Stud. Int. Educ."/>
    <s v="FEB"/>
    <x v="26"/>
    <n v="19"/>
    <n v="1"/>
    <s v=""/>
    <s v=""/>
    <s v=""/>
    <s v=""/>
    <n v="46"/>
    <n v="64"/>
    <s v=""/>
    <s v="10.1177/1028315314533607"/>
    <s v="http://dx.doi.org/10.1177/1028315314533607"/>
    <s v=""/>
    <s v=""/>
    <n v="19"/>
    <s v="Education &amp; Educational Research"/>
    <s v="Social Science Citation Index (SSCI)"/>
    <s v="Education &amp; Educational Research"/>
    <s v="AZ0SJ"/>
    <s v=""/>
    <s v=""/>
    <s v=""/>
    <s v=""/>
    <s v="2024-07-15"/>
    <x v="417"/>
    <s v="View Full Record in Web of Science"/>
  </r>
  <r>
    <x v="0"/>
    <x v="411"/>
    <s v=""/>
    <s v=""/>
    <s v=""/>
    <s v="Mathison, Karin"/>
    <s v=""/>
    <s v=""/>
    <s v="Effects of the performance management context on Australian academics' engagement with the scholarship of teaching and learning: a pilot study"/>
    <x v="47"/>
    <s v=""/>
    <s v=""/>
    <s v="English"/>
    <s v="Article"/>
    <s v=""/>
    <s v=""/>
    <s v=""/>
    <s v=""/>
    <s v=""/>
    <s v="Scholarship of teaching and learning; Higher education; Performance management; Thematic analysis; Academic identity"/>
    <s v="HIGHER-EDUCATION; IDENTITY; KNOWLEDGE; RECOGNITION; EXPERIENCES; PROMOTION; APPRAISAL; SYSTEMS; REWARD; POLICY"/>
    <s v="In the context of increased demands for excellence in all areas, academic promotion and tenure is now directly linked to achievement of measurable outputs in all areas of performance. In a work environment characterised by high workloads, competing expectations and reduced resources, academics must increasingly demonstrate active engagement with the scholarship of teaching and learning (SoTL). For many, this may mean adopting new cultures, methodologies, theories, languages and modes of enquiry outside their home or cognate discipline. In the context of performance management, academics must reconceptualise and articulate notions of 'good academic practice', often in parallel with the practical requirement to continue to teach in the culture and practices of their cognate discipline. We need to better understand the implications, for institutions and individuals, of approaching SoTL through the lens of performance evaluation. This paper reports the key themes from a pilot study examining how academics at an Australian university are responding to the emergence of SoTL in the performance management context."/>
    <s v="Univ Tasmania, Tasmanian Sch Business &amp; Econ, Hobart, Tas 7001, Australia"/>
    <s v="University of Tasmania"/>
    <s v="Mathison, K (corresponding author), Univ Tasmania, Tasmanian Sch Business &amp; Econ, Private Bag 84, Hobart, Tas 7001, Australia."/>
    <s v="karin.mathison@utas.edu.au"/>
    <s v=""/>
    <s v=""/>
    <s v=""/>
    <s v=""/>
    <s v=""/>
    <s v=""/>
    <n v="93"/>
    <n v="5"/>
    <n v="5"/>
    <n v="2"/>
    <n v="38"/>
    <s v="SPRINGER"/>
    <s v="DORDRECHT"/>
    <s v="VAN GODEWIJCKSTRAAT 30, 3311 GZ DORDRECHT, NETHERLANDS"/>
    <s v="0311-6999"/>
    <s v="2210-5328"/>
    <s v=""/>
    <s v="AUST EDUC RES"/>
    <s v="Aust. Educ. Res."/>
    <s v="MAR"/>
    <x v="26"/>
    <n v="42"/>
    <n v="1"/>
    <s v=""/>
    <s v=""/>
    <s v=""/>
    <s v=""/>
    <n v="97"/>
    <n v="116"/>
    <s v=""/>
    <s v="10.1007/s13384-014-0154-z"/>
    <s v="http://dx.doi.org/10.1007/s13384-014-0154-z"/>
    <s v=""/>
    <s v=""/>
    <n v="20"/>
    <s v="Education &amp; Educational Research"/>
    <s v="Social Science Citation Index (SSCI)"/>
    <s v="Education &amp; Educational Research"/>
    <s v="CB7TD"/>
    <s v=""/>
    <s v=""/>
    <s v=""/>
    <s v=""/>
    <s v="2024-07-15"/>
    <x v="418"/>
    <s v="View Full Record in Web of Science"/>
  </r>
  <r>
    <x v="0"/>
    <x v="412"/>
    <s v=""/>
    <s v=""/>
    <s v=""/>
    <s v="Bryant, Brian R.; Kim, Min Kyung; Ok, Min Wook; Kang, Eun Young; Bryant, Diane Pedrotty; Lang, Russell; Son, Seung Hyun"/>
    <s v=""/>
    <s v=""/>
    <s v="A Comparison of the Effects of Reading Interventions on Engagement and Performance for Fourth-Grade Students With Learning Disabilities"/>
    <x v="1"/>
    <s v=""/>
    <s v=""/>
    <s v="English"/>
    <s v="Article"/>
    <s v=""/>
    <s v=""/>
    <s v=""/>
    <s v=""/>
    <s v=""/>
    <s v="reading; leaning disabilities; technology; iPads"/>
    <s v="COMPREHENSION; INSTRUCTION; STRATEGIES; FLUENCY"/>
    <s v="Inexpensive software applications designed to teach reading, writing, mathematics, and other academic areas have become increasingly popular. Although previous research has demonstrated the potential efficacy of such applications, there is a paucity of research that compares applications instruction (AI) with traditional teacher-directed instruction (TDI), and the relative effectiveness and efficiency of these instructional approaches remains largely unknown. This study used an alternating treatment design to compare academic engagement and outcomes (i.e., word identification and reading fluency) during an AI condition and a TDI condition for four students with learning disabilities (LD) attending a charter school. Instructional conditions (i.e., TDI, AI) were randomly alternated 7 times each, for a total of 14 instructional sessions. Results indicated that both approaches fostered high levels of engagement although students were more engaged during AI. With regard to academic performance, visual and quantitative analysis suggest that TDI was more effective than AI in terms of passage fluency and word identification. Students completed social validity rating scales to examine instructional preference. Results indicated that both approaches, TDI and AI, were popular with the students."/>
    <s v="[Bryant, Brian R.; Kang, Eun Young; Bryant, Diane Pedrotty] Univ Texas Austin, Dept Special Educ, Austin, TX 78712 USA; [Kim, Min Kyung; Ok, Min Wook] Univ Texas Austin, Austin, TX 78712 USA; [Lang, Russell] Texas State Univ, San Marcos, TX USA; [Lang, Russell] Texas State Univ, CARES, San Marcos, TX USA; [Son, Seung Hyun] Korea Univ, Dept Educ, Coll Educ, Seoul, South Korea"/>
    <s v="University of Texas System; University of Texas Austin; University of Texas System; University of Texas Austin; Texas State University System; Texas State University San Marcos; Texas State University System; Texas State University San Marcos; Korea University"/>
    <s v="Bryant, BR (corresponding author), Univ Texas Austin, 1 Univ Stn,D5300, Austin, TX 78712 USA."/>
    <s v="brbryant@austin.utexas.edu"/>
    <s v="Kang, Eun-Young/B-9167-2019"/>
    <s v="Son, Seunghyun/0009-0000-1999-0065"/>
    <s v=""/>
    <s v=""/>
    <s v=""/>
    <s v=""/>
    <n v="37"/>
    <n v="26"/>
    <n v="50"/>
    <n v="0"/>
    <n v="28"/>
    <s v="SAGE PUBLICATIONS INC"/>
    <s v="THOUSAND OAKS"/>
    <s v="2455 TELLER RD, THOUSAND OAKS, CA 91320 USA"/>
    <s v="0145-4455"/>
    <s v="1552-4167"/>
    <s v=""/>
    <s v="BEHAV MODIF"/>
    <s v="Behav. Modificat."/>
    <s v="JAN"/>
    <x v="26"/>
    <n v="39"/>
    <n v="1"/>
    <s v=""/>
    <s v=""/>
    <s v="SI"/>
    <s v=""/>
    <n v="167"/>
    <n v="190"/>
    <s v=""/>
    <s v="10.1177/0145445514561316"/>
    <s v="http://dx.doi.org/10.1177/0145445514561316"/>
    <s v=""/>
    <s v=""/>
    <n v="24"/>
    <s v="Psychology, Clinical"/>
    <s v="Social Science Citation Index (SSCI)"/>
    <s v="Psychology"/>
    <s v="CA7OH"/>
    <n v="25432586"/>
    <s v=""/>
    <s v=""/>
    <s v=""/>
    <s v="2024-07-15"/>
    <x v="419"/>
    <s v="View Full Record in Web of Science"/>
  </r>
  <r>
    <x v="0"/>
    <x v="413"/>
    <s v=""/>
    <s v=""/>
    <s v=""/>
    <s v="Theurer, Jacqueline; Pike, Earl; Sehgal, Ashwini R.; Fischer, Robert L.; Collins, Cyleste"/>
    <s v=""/>
    <s v=""/>
    <s v="The Community Research Scholars Initiative: A Mid-Project Assessment"/>
    <x v="219"/>
    <s v=""/>
    <s v=""/>
    <s v="English"/>
    <s v="Article"/>
    <s v=""/>
    <s v=""/>
    <s v=""/>
    <s v=""/>
    <s v=""/>
    <s v="community; CBPR; partnerships; evaluation"/>
    <s v="RESEARCH PARTNERSHIPS; PROGRAM; HEALTH; MODEL"/>
    <s v="Community organizations addressing health and human service needs generally have minimal capacity for research and evaluation. As a result, they are often inadequately equipped to independently carry out activities that can be critical for their own success, such as conducting needs assessments, identifying best practices, and evaluating outcomes. Moreover, they are unable to develop equitable partnerships with academic researchers to conduct community-based research. This paper reports on the progress of the Community Research Scholar Initiative (CRSI), a program that aims to enhance community research and evaluation capacity through training of selected employees from Greater Cleveland community organizations. The intensive 2-year CRSI program includes didactic instruction, fieldwork, multiple levels of community and academic engagement, leadership training, and a mentored research project. The first cohort of CRSI Scholars, their community organizations, and other community stakeholders have incorporated program lessons into their practices and operations. The CRSI program evaluation indicates: the importance of careful Scholar selection; the need to engage executive leadership from Scholar organizations; the value of a curriculum integrating classwork, fieldwork, and community engagement; and the need for continual scholar skill and knowledge assessment. These findings and lessons learned guide other efforts to enhance community organization research and evaluation capacity."/>
    <s v="[Theurer, Jacqueline; Pike, Earl; Sehgal, Ashwini R.] Case Western Reserve Univ, Ctr Reducing Hlth Dispar, MetroHlth Med Ctr, Div Nephrol,Dept Med, Cleveland, OH 44106 USA; [Fischer, Robert L.; Collins, Cyleste] Case Western Reserve Univ, Jack Joseph &amp; Morton Mandel Sch Appl Social Sci, Cleveland, OH 44106 USA; [Sehgal, Ashwini R.] Case Western Reserve Univ, Dept Med, Cleveland, OH 44106 USA; [Sehgal, Ashwini R.] Case Western Reserve Univ, Dept Epidemiol &amp; Biostat, Cleveland, OH 44106 USA; [Sehgal, Ashwini R.] Case Western Reserve Univ, Dept Bioeth, Cleveland, OH 44106 USA; [Fischer, Robert L.] Case Western Reserve Univ, Ctr Urban Poverty &amp; Community Dev, Cleveland, OH 44106 USA"/>
    <s v="University System of Ohio; Case Western Reserve University; MetroHealth System; University System of Ohio; Case Western Reserve University; University System of Ohio; Case Western Reserve University; University System of Ohio; Case Western Reserve University; University System of Ohio; Case Western Reserve University; University System of Ohio; Case Western Reserve University"/>
    <s v="Theurer, J (corresponding author), Case Western Reserve Univ, Ctr Reducing Hlth Dispar, MetroHlth Med Ctr, Div Nephrol,Dept Med, Cleveland, OH 44106 USA."/>
    <s v="jtheurer@metrohealth.org"/>
    <s v="Fischer, Robert L/Q-2958-2019"/>
    <s v="Fischer, Robert L/0000-0001-5642-6746"/>
    <s v="National Institutes of Health [MD002265, UL1TR000439]"/>
    <s v="National Institutes of Health(United States Department of Health &amp; Human ServicesNational Institutes of Health (NIH) - USA)"/>
    <s v="J. Theurer was supported by grants MD002265 and UL1TR000439 from the National Institutes of Health. E. Pike was supported by grants MD002265 and UL1TR000439 from the National Institutes of Health. A. R. Sehgal was supported by grants MD002265 and UL1TR000439 from the National Institutes of Health. R. L. Fischer was supported by grant MD002265 from the National Institutes of Health. C. Collins was supported by grant MD002265 from the National Institutes of Health"/>
    <s v=""/>
    <n v="10"/>
    <n v="2"/>
    <n v="2"/>
    <n v="0"/>
    <n v="9"/>
    <s v="WILEY-BLACKWELL"/>
    <s v="HOBOKEN"/>
    <s v="111 RIVER ST, HOBOKEN 07030-5774, NJ USA"/>
    <s v="1752-8054"/>
    <s v="1752-8062"/>
    <s v=""/>
    <s v="CTS-CLIN TRANSL SCI"/>
    <s v="CTS-Clin. Transl. Sci."/>
    <s v="AUG"/>
    <x v="26"/>
    <n v="8"/>
    <n v="4"/>
    <s v=""/>
    <s v=""/>
    <s v=""/>
    <s v=""/>
    <n v="341"/>
    <n v="346"/>
    <s v=""/>
    <s v="10.1111/cts.12286"/>
    <s v="http://dx.doi.org/10.1111/cts.12286"/>
    <s v=""/>
    <s v=""/>
    <n v="6"/>
    <s v="Medicine, Research &amp; Experimental"/>
    <s v="Science Citation Index Expanded (SCI-EXPANDED); Social Science Citation Index (SSCI)"/>
    <s v="Research &amp; Experimental Medicine"/>
    <s v="CQ4OU"/>
    <n v="26073663"/>
    <s v="Green Accepted, hybrid, Green Published"/>
    <s v=""/>
    <s v=""/>
    <s v="2024-07-15"/>
    <x v="420"/>
    <s v="View Full Record in Web of Science"/>
  </r>
  <r>
    <x v="0"/>
    <x v="414"/>
    <s v=""/>
    <s v=""/>
    <s v=""/>
    <s v="Wilson, Denise; Jones, Diane; Bocell, Fraser; Crawford, Joy; Kim, Mee Joo; Veilleux, Nanette; Floyd-Smith, Tamara; Bates, Rebecca; Plett, Melani"/>
    <s v=""/>
    <s v=""/>
    <s v="Belonging and Academic Engagement Among Undergraduate STEM Students: A Multi-institutional Study"/>
    <x v="65"/>
    <s v=""/>
    <s v=""/>
    <s v="English"/>
    <s v="Article"/>
    <s v=""/>
    <s v=""/>
    <s v=""/>
    <s v=""/>
    <s v=""/>
    <s v="STEM; Belonging; Engagement; Self-efficacy"/>
    <s v="PSYCHOLOGICAL SENSE; SELF-EFFICACY; COLLEGE CLASSROOM; INVOLVEMENT; PARTICIPATION; TRANSITION; MULTIYEAR; COMMUNITY; VALIDITY; OUTCOMES"/>
    <s v="This study examined the links between multiple levels of belonging and forms of behavioral and emotional engagement among STEM undergraduates in five geographically and culturally distinct institutions in the United States. Data were gathered from a survey specifically designed to capture the links between these key elements of the undergraduate experience. Results from over 1500 student participants in the survey clearly supported the importance of belonging for behavioral and emotional engagement in STEM courses when measured in the context of the classroom. The most consistent and significant links among models for the five participating institutions occurred between belonging at the class level and positive emotional engagement, while the least frequent and least consistent occurred between belonging to the university and all forms of engagement. Patterns of association to engagement were also similar for belonging and self-efficacy. The results of this study confirm the importance of belonging in the STEM classroom context and provide additional insights into the concurrent importance of self-efficacy in supporting student engagement. These results also demonstrate that belonging is a distinct attribute related to engagement and is not simply reducible to feelings of self-efficacy."/>
    <s v="[Wilson, Denise] Univ Washington, Dept Elect Engn, Seattle, WA 98195 USA; [Jones, Diane; Bocell, Fraser; Crawford, Joy; Kim, Mee Joo] Univ Washington, Coll Educ, Seattle, WA 98195 USA; [Veilleux, Nanette] Dept Math Stat &amp; Comp Sci, Boston, MA 02115 USA; [Floyd-Smith, Tamara] Tuskegee Univ, Dept Chem Engn, Tuskegee, AL 36088 USA; [Bates, Rebecca] Minnesota State Univ, Dept Comp Sci, Mankato, MN 56001 USA; [Plett, Melani] Seattle Pacific Univ, Sch Engn, Seattle, WA 98119 USA"/>
    <s v="University of Washington; University of Washington Seattle; University of Washington; University of Washington Seattle; Tuskegee University; Minnesota State Colleges &amp; Universities; Minnesota State University Mankato; Seattle Pacific University"/>
    <s v="Wilson, D (corresponding author), Univ Washington, Dept Elect Engn, Seattle, WA 98195 USA."/>
    <s v="denisew@u.washington.edu"/>
    <s v=""/>
    <s v="Bocell, Fraser/0000-0002-2943-2662; Kim, Mee Joo/0000-0002-2773-9011"/>
    <s v="National Science Foundation [DRL-0909817, 0910143, 0909659, 0909900, 0909850]; Division Of Research On Learning; Direct For Education and Human Resources [0910143, 0909900] Funding Source: National Science Foundation; Division Of Research On Learning; Direct For Education and Human Resources [0909850, 0909659] Funding Source: National Science Foundation"/>
    <s v="National Science Foundation(National Science Foundation (NSF)); Division Of Research On Learning; Direct For Education and Human Resources(National Science Foundation (NSF)NSF - Directorate for STEM Education (EDU)); Division Of Research On Learning; Direct For Education and Human Resources(National Science Foundation (NSF)NSF - Directorate for STEM Education (EDU))"/>
    <s v="The authors would like to gratefully acknowledge the National Science Foundation for their support of this work under the REESE program (Grant numbers DRL-0909817, 0910143, 0909659, 0909900, and 0909850). Any opinions, findings, and conclusions or recommendations expressed in this material are those of the author(s) and do not necessarily reflect the views of the National Science Foundation."/>
    <s v=""/>
    <n v="60"/>
    <n v="137"/>
    <n v="216"/>
    <n v="4"/>
    <n v="87"/>
    <s v="SPRINGER"/>
    <s v="NEW YORK"/>
    <s v="ONE NEW YORK PLAZA, SUITE 4600, NEW YORK, NY, UNITED STATES"/>
    <s v="0361-0365"/>
    <s v="1573-188X"/>
    <s v=""/>
    <s v="RES HIGH EDUC"/>
    <s v="Res. High. Educ."/>
    <s v="NOV"/>
    <x v="26"/>
    <n v="56"/>
    <n v="7"/>
    <s v=""/>
    <s v=""/>
    <s v=""/>
    <s v=""/>
    <n v="750"/>
    <n v="776"/>
    <s v=""/>
    <s v="10.1007/s11162-015-9367-x"/>
    <s v="http://dx.doi.org/10.1007/s11162-015-9367-x"/>
    <s v=""/>
    <s v=""/>
    <n v="27"/>
    <s v="Education &amp; Educational Research"/>
    <s v="Social Science Citation Index (SSCI)"/>
    <s v="Education &amp; Educational Research"/>
    <s v="CU1CE"/>
    <s v=""/>
    <s v=""/>
    <s v=""/>
    <s v=""/>
    <s v="2024-07-15"/>
    <x v="421"/>
    <s v="View Full Record in Web of Science"/>
  </r>
  <r>
    <x v="0"/>
    <x v="415"/>
    <s v=""/>
    <s v=""/>
    <s v=""/>
    <s v="Creed, Peter A.; French, Jessica; Hood, Michelle"/>
    <s v=""/>
    <s v=""/>
    <s v="Working while studying at university: The relationship between work benefits and demands and engagement and well-being"/>
    <x v="51"/>
    <s v=""/>
    <s v=""/>
    <s v="English"/>
    <s v="Article"/>
    <s v=""/>
    <s v=""/>
    <s v=""/>
    <s v=""/>
    <s v=""/>
    <s v="Work university conflict; Work university facilitation; Work-based benefits; Work-based demands; Engagement; Eell-being; Role-conflict; Depletion; Enrichment; Working while studying"/>
    <s v="FAMILY CONFLICT; JOB CHARACTERISTICS; SCHOOL CONFLICT; COLLEGE; STUDENTS; OUTCOMES; BALANCE; FACILITATION; ADOLESCENTS; PERFORMANCE"/>
    <s v="We tested a role-conflict, depletion, and enrichment model, in which work-based benefits (enabling resources, psychological rewards, and psychological involvement) and work-based demands (time-, strain-, and behaviour-based demands, and hours worked) were antecedents to work university conflict and work university facilitation, which, in turn, were antecedent to students' academic engagement (dedication and vigour) and well-being (general and context-specific feelings about university). We also tested whether conflict and facilitation acted as mediators in the relationships between benefits and demands and the outcomes of engagement and well-being. The hypotheses were tested using 185 university students (77% female; mean age = 22.7 years) who were working while studying. Work-based benefits (enabling resources, rewards, and involvement) were associated with higher work university facilitation; more time demands and fewer psychological rewards were associated with more work university conflict; facilitation was associated with more engagement (dedication) and general well-being; and conflict was associated with more negative feelings towards the university. There were no mediation effects. Working while studying is related to students' engagement and well-being, although modest effects were explained by role-conflict theory. (C) 2014 Elsevier Inc. All rights reserved."/>
    <s v="Griffith Univ, Sch Appl Psychol, Parklands, Qld 4222, Australia; Griffith Univ, Griffith Hlth Inst, Parklands, Qld 4222, Australia"/>
    <s v="Griffith University; Griffith University"/>
    <s v="Creed, PA (corresponding author), Griffith Univ, Parklands, Qld 4222, Australia."/>
    <s v="p.creed@griffith.edu.au"/>
    <s v="Hood, Michelle/AAI-4000-2021; Hood, Michelle/Q-9787-2019"/>
    <s v="Hood, Michelle/0000-0002-2240-030X; Hood, Michelle/0000-0002-2240-030X; Creed, Peter A/0000-0002-8671-501X"/>
    <s v=""/>
    <s v=""/>
    <s v=""/>
    <s v=""/>
    <n v="70"/>
    <n v="63"/>
    <n v="72"/>
    <n v="12"/>
    <n v="97"/>
    <s v="ACADEMIC PRESS INC ELSEVIER SCIENCE"/>
    <s v="SAN DIEGO"/>
    <s v="525 B ST, STE 1900, SAN DIEGO, CA 92101-4495 USA"/>
    <s v="0001-8791"/>
    <s v="1095-9084"/>
    <s v=""/>
    <s v="J VOCAT BEHAV"/>
    <s v="J. Vocat. Behav."/>
    <s v="FEB"/>
    <x v="26"/>
    <n v="86"/>
    <s v=""/>
    <s v=""/>
    <s v=""/>
    <s v=""/>
    <s v=""/>
    <n v="48"/>
    <n v="57"/>
    <s v=""/>
    <s v="10.1016/j.jvb.2014.11.002"/>
    <s v="http://dx.doi.org/10.1016/j.jvb.2014.11.002"/>
    <s v=""/>
    <s v=""/>
    <n v="10"/>
    <s v="Psychology, Applied"/>
    <s v="Social Science Citation Index (SSCI)"/>
    <s v="Psychology"/>
    <s v="AZ4ET"/>
    <s v=""/>
    <s v="Green Published"/>
    <s v=""/>
    <s v=""/>
    <s v="2024-07-15"/>
    <x v="422"/>
    <s v="View Full Record in Web of Science"/>
  </r>
  <r>
    <x v="0"/>
    <x v="416"/>
    <s v=""/>
    <s v=""/>
    <s v=""/>
    <s v="Cadima, Joana; Doumen, Sarah; Verschueren, Karine; Buyse, Evelien"/>
    <s v=""/>
    <s v=""/>
    <s v="Child engagement in the transition to school: Contributions of self-regulation, teacher-child relationships and classroom climate"/>
    <x v="202"/>
    <s v=""/>
    <s v=""/>
    <s v="English"/>
    <s v="Article"/>
    <s v=""/>
    <s v=""/>
    <s v=""/>
    <s v=""/>
    <s v=""/>
    <s v="Engagement in learning; School transition; Self-regulation; Teacher-child relationship; Classroom organization"/>
    <s v="EFFORTFUL CONTROL; ACADEMIC ENGAGEMENT; STUDENT-TEACHER; INTERACTIONS ASSOCIATIONS; ACHIEVEMENT TRAJECTORIES; MEASUREMENT INVARIANCE; BEHAVIORAL ENGAGEMENT; 1ST-GRADE CLASSROOM; AGGRESSIVE-BEHAVIOR; ADJUSTMENT PROBLEMS"/>
    <s v="Framed by a systemic-ecological model of engagement, this study examined cross-grade patterns of behavioral engagement in learning over kindergarten and first grade and the contributions of child inhibitory control and facets of the classroom context (i.e., teacher-child relationship quality, perceived peer-teacher conflict, and classroom organization) to behavioral engagement over this period. Participants were 145 children. Behavioral engagement was rated by teachers in kindergarten, and it was both observed by independent observers and rated by teachers in first grade. At the beginning of kindergarten, inhibitory control was observed and kindergarten teachers reported on teacher-child relationship quality. In first grade, observers rated the quality of classroom organization. Multilevel analyses indicated that inhibitory control, closer teacher-child relationships and lower levels of perceived peer-teacher conflict contributed to higher levels of behavioral engagement in kindergarten, which in turn combined with the quality of classroom organization in first grade to predict both observed and teacher-reported engagement in first grade. The results suggest that multiple contributors at the individual, dyadic, and classroom-level are relevant for behavioral engagement over the important period of transition to school. (C) 2015 Elsevier Inc. All rights reserved."/>
    <s v="[Cadima, Joana] Univ Porto, P-4200135 Oporto, Portugal; [Doumen, Sarah; Verschueren, Karine; Buyse, Evelien] Katholieke Univ Leuven, Dept Psychol, Louvain, Belgium"/>
    <s v="Universidade do Porto; KU Leuven"/>
    <s v="Cadima, J (corresponding author), Univ Porto, Fac Psychol &amp; Educ Sci, Rua Alfredo Allen, P-4200135 Oporto, Portugal."/>
    <s v="jcadima@fpce.up.pt"/>
    <s v="Doumen, Sarah/CAH-5727-2022; Doumen, Sarah/CAF-0192-2022; Cadima, Joana/M-1433-2017; Doumen, Sarah/GLV-6897-2022"/>
    <s v="Doumen, Sarah/0000-0003-4208-4751; Cadima, Joana/0000-0002-8814-8899; Verschueren, Karine/0000-0003-2172-1424"/>
    <s v=""/>
    <s v=""/>
    <s v=""/>
    <s v=""/>
    <n v="98"/>
    <n v="96"/>
    <n v="137"/>
    <n v="4"/>
    <n v="70"/>
    <s v="ELSEVIER SCIENCE INC"/>
    <s v="NEW YORK"/>
    <s v="STE 800, 230 PARK AVE, NEW YORK, NY 10169 USA"/>
    <s v="0885-2006"/>
    <s v="1873-7706"/>
    <s v=""/>
    <s v="EARLY CHILD RES Q"/>
    <s v="Early Childhood Res. Q."/>
    <s v=""/>
    <x v="26"/>
    <n v="32"/>
    <s v=""/>
    <s v=""/>
    <s v=""/>
    <s v=""/>
    <s v=""/>
    <n v="1"/>
    <n v="12"/>
    <s v=""/>
    <s v="10.1016/j.ecresq.2015.01.008"/>
    <s v="http://dx.doi.org/10.1016/j.ecresq.2015.01.008"/>
    <s v=""/>
    <s v=""/>
    <n v="12"/>
    <s v="Education &amp; Educational Research; Psychology, Developmental"/>
    <s v="Social Science Citation Index (SSCI)"/>
    <s v="Education &amp; Educational Research; Psychology"/>
    <s v="CL1WN"/>
    <s v=""/>
    <s v="Green Accepted, Green Submitted"/>
    <s v=""/>
    <s v=""/>
    <s v="2024-07-15"/>
    <x v="423"/>
    <s v="View Full Record in Web of Science"/>
  </r>
  <r>
    <x v="0"/>
    <x v="417"/>
    <s v=""/>
    <s v=""/>
    <s v=""/>
    <s v="Goulet, Melissa; Cantin, Stephane; Archambault, Isabelle; Vitaro, Frank"/>
    <s v=""/>
    <s v=""/>
    <s v="The influence of friends on the academic engagement in high school: the popularity of students as moderating variable?"/>
    <x v="220"/>
    <s v=""/>
    <s v=""/>
    <s v="French"/>
    <s v="Article"/>
    <s v=""/>
    <s v=""/>
    <s v=""/>
    <s v=""/>
    <s v=""/>
    <s v="friendships; friends' characteristics; popularity; school engagement; adolescence"/>
    <s v="EARLY ADOLESCENCE; PEER INFLUENCE; ACHIEVEMENT; ADJUSTMENT; AGE; EXPERIENCES; AGGRESSION; ADAPTATION; ACCEPTANCE; MOTIVATION"/>
    <s v="Friendships are a very important aspect of the teen years. The influence of friends can be observed in many domains, including school engagement. Affiliation with peers that are disengaged in school has been associated with an increase in students' school disengagement during the high school years. Nevertheless, all students are not influenced by their friends in the same way. This study examines the moderating effect of adolescents' peer-perceived popularity on the association between friends' selfreported disengagement in school and subsequent changes in students' own school disengagement. Specifically, the goal of this study was to evaluate whether popular students would be more sensitive to their friends' negative influence (as implied in the popular youth socialization theory) or, in contrary, it would be the less popular students that are more sensitive to their friends' negative influence (as implied in the social discrepancy theory). Data were collected during 2 consecutive years among 402 seventh and eigth graders (12-13 years old). We find that affiliation with disengaged friends predicts increases in school disengagement for popular students only. These results highlight the importance of social status as a moderating variable when trying to understand the influence of friends on student's school adjustment in the early high school years."/>
    <s v="[Goulet, Melissa; Cantin, Stephane; Archambault, Isabelle; Vitaro, Frank] Univ Montreal, Ecole Psychoeduc, Montreal, PQ H3C 3J7, Canada"/>
    <s v="Universite de Montreal"/>
    <s v="Goulet, M (corresponding author), Univ Montreal, Ecole Psychoeduc, CP 6128 Succursale Ctr Ville, Montreal, PQ H3C 3J7, Canada."/>
    <s v="melissa.goulet@umontreal.ca"/>
    <s v=""/>
    <s v=""/>
    <s v=""/>
    <s v=""/>
    <s v=""/>
    <s v=""/>
    <n v="56"/>
    <n v="5"/>
    <n v="5"/>
    <n v="1"/>
    <n v="23"/>
    <s v="CANADIAN PSYCHOLOGICAL ASSOC"/>
    <s v="OTTAWA"/>
    <s v="141 LAURIER AVE WEST, STE 702, OTTAWA, ONTARIO K1P 5J3, CANADA"/>
    <s v="0008-400X"/>
    <s v="1879-2669"/>
    <s v=""/>
    <s v="CAN J BEHAV SCI"/>
    <s v="Can. J. Behav. Sci.-Rev. Can. Sci. Comport."/>
    <s v="APR"/>
    <x v="26"/>
    <n v="47"/>
    <n v="2"/>
    <s v=""/>
    <s v=""/>
    <s v=""/>
    <s v=""/>
    <n v="141"/>
    <n v="152"/>
    <s v=""/>
    <s v="10.1037/a0038104"/>
    <s v="http://dx.doi.org/10.1037/a0038104"/>
    <s v=""/>
    <s v=""/>
    <n v="12"/>
    <s v="Psychology, Multidisciplinary"/>
    <s v="Social Science Citation Index (SSCI)"/>
    <s v="Psychology"/>
    <s v="CF1PQ"/>
    <s v=""/>
    <s v=""/>
    <s v=""/>
    <s v=""/>
    <s v="2024-07-15"/>
    <x v="424"/>
    <s v="View Full Record in Web of Science"/>
  </r>
  <r>
    <x v="0"/>
    <x v="418"/>
    <s v=""/>
    <s v=""/>
    <s v=""/>
    <s v="Kalar, Barbara; Antoncic, Bostjan"/>
    <s v=""/>
    <s v=""/>
    <s v="The entrepreneurial university, academic activities and technology and knowledge transfer in four European countries"/>
    <x v="221"/>
    <s v=""/>
    <s v=""/>
    <s v="English"/>
    <s v="Article"/>
    <s v=""/>
    <s v=""/>
    <s v=""/>
    <s v=""/>
    <s v=""/>
    <s v="Entrepreneurial university; Technology and knowledge transfer; Entrepreneurially oriented university department; Entrepreneurial academic activities; Traditional academic activities; Cross-cultural study"/>
    <s v="TESTING MEASUREMENT INVARIANCE; INDUSTRY KNOWLEDGE; WORK-ENVIRONMENT; COMMERCIALIZATION; SCIENTISTS; ORIENTATION; PERFORMANCE; INVENTION; SCIENCE; IMPACT"/>
    <s v="This paper aims to provide an insight into academics' perceptions of an entrepreneurial university. In spite of all the initiatives, environmental changes and desire to create entrepreneurial universities, there is limited research on how the entrepreneurial orientation within a university may influence academics' engagement in different activities. Based on analyzing academics' survey responses at four European universities (University of Amsterdam, University of Antwerp, University of Ljubljana and the University of Oxford), our findings indicate that more academics in the natural sciences perceive their university department as being highly entrepreneurially oriented than their counterparts in the social sciences. The results also reveal that perceiving a university department as having a high or low entrepreneurial orientation may have a significant effect on whether an academic would engage in some activities that are more entrepreneurial in nature, but a negligible effect on whether an academic would engage in more traditional activities. Further, academics perceiving their university department as being highly entrepreneurially oriented are less likely to believe that engagement in technology and knowledge transfer can be harmful to academic science. At the end, the implications, limitations and future research areas are discussed. (C) 2014 Elsevier Ltd. All rights reserved."/>
    <s v="[Kalar, Barbara; Antoncic, Bostjan] Univ Ljubljana, Fac Econ, Ljubljana, Slovenia"/>
    <s v="University of Ljubljana"/>
    <s v="Antoncic, B (corresponding author), Univ Ljubljana, Fac Econ, Ljubljana, Slovenia."/>
    <s v="barbara.kalar@gmail.com; b.antoncic@gmail.com"/>
    <s v="Kalar, Barbara/JGL-9139-2023; Antoncic, Bostjan/H-4223-2011"/>
    <s v="Antoncic, Bostjan/0000-0003-1030-6567"/>
    <s v=""/>
    <s v=""/>
    <s v=""/>
    <s v=""/>
    <n v="70"/>
    <n v="120"/>
    <n v="141"/>
    <n v="3"/>
    <n v="173"/>
    <s v="ELSEVIER"/>
    <s v="AMSTERDAM"/>
    <s v="RADARWEG 29, 1043 NX AMSTERDAM, NETHERLANDS"/>
    <s v="0166-4972"/>
    <s v="1879-2383"/>
    <s v=""/>
    <s v="TECHNOVATION"/>
    <s v="Technovation"/>
    <s v="FEB-MAR"/>
    <x v="26"/>
    <s v="36-37"/>
    <s v=""/>
    <s v=""/>
    <s v=""/>
    <s v=""/>
    <s v=""/>
    <n v="1"/>
    <n v="11"/>
    <s v=""/>
    <s v="10.1016/j.technovation.2014.11.002"/>
    <s v="http://dx.doi.org/10.1016/j.technovation.2014.11.002"/>
    <s v=""/>
    <s v=""/>
    <n v="11"/>
    <s v="Engineering, Industrial; Management; Operations Research &amp; Management Science"/>
    <s v="Science Citation Index Expanded (SCI-EXPANDED); Social Science Citation Index (SSCI)"/>
    <s v="Engineering; Business &amp; Economics; Operations Research &amp; Management Science"/>
    <s v="CA2OM"/>
    <s v=""/>
    <s v=""/>
    <s v=""/>
    <s v=""/>
    <s v="2024-07-15"/>
    <x v="425"/>
    <s v="View Full Record in Web of Science"/>
  </r>
  <r>
    <x v="0"/>
    <x v="419"/>
    <s v=""/>
    <s v=""/>
    <s v=""/>
    <s v="Minguillo, David; Thelwall, Mike"/>
    <s v=""/>
    <s v=""/>
    <s v="Which are the best innovation support infrastructures for universities? Evidence from R&amp;D output and commercial activities"/>
    <x v="222"/>
    <s v=""/>
    <s v=""/>
    <s v="English"/>
    <s v="Article"/>
    <s v=""/>
    <s v=""/>
    <s v=""/>
    <s v=""/>
    <s v=""/>
    <s v="Science and research parks; Academic commercialisation; Academic engagement; Support infrastructures; Incubators; Academic spin-offs; UK"/>
    <s v="TECHNOLOGY-BASED FIRMS; ACADEMIC-INDUSTRY LINKS; SCIENCE PARKS; BUSINESS INCUBATORS; KNOWLEDGE; EVOLUTION; GRADUATION; DIFFUSION; NETWORKS; LINKAGES"/>
    <s v="We explore which innovation support infrastructures help Higher Education Institutions (HEIs) with research and technology (R&amp;T) production and knowledge commercialisation. The objectives are to determine (1) the time required by innovation support infrastructures like science parks (SPs) to promote research activities and the factors that may influence it; and (2) if a HEI's R&amp;T output and commercial performance are helped by innovation support infrastructures like SPs or incubators. The analysis is based upon publications produced by on-park firms (1975-2010), as well as patents and quantitative data from national HEIs with collaborative ties with 92 support infrastructures. Statistical analyses reveal that research parks &amp; campuses and SPs are the infrastructures that are most likely to promote prompt R&amp;T activities and University-Industry (U-I) collaboration for their residents and newer parks seem to be the most successful at encouraging U-I interactions. HEIs' efforts to exploit their academic research base through support infrastructures have no significant impact on the volume of patents or research publications produced by them, and on entrepreneurial activities with less institutionalised support, such as joint research, contract research or consultancy. However, relationships with SPs and incubators strongly associate with the commercial performance of universities in terms of their academic spin-offs and facilities and equipment services."/>
    <s v="[Minguillo, David; Thelwall, Mike] Wolverhampton Univ, Fac Sci &amp; Engn, Stat Cybermetr Res Grp, Wolverhampton WV1 1SB, W Midlands, England"/>
    <s v="University of Wolverhampton"/>
    <s v="Minguillo, D (corresponding author), Wolverhampton Univ, Fac Sci &amp; Engn, Stat Cybermetr Res Grp, Wulfruna St, Wolverhampton WV1 1SB, W Midlands, England."/>
    <s v="david.brehaut@chalmers.se; M.Thelwall@wlv.ac.uk"/>
    <s v="Minguillo, David/AAD-5318-2019; Thelwall, Mike/JDV-4700-2023; Minguillo, David/F-9593-2013"/>
    <s v="Minguillo, David/0000-0002-7048-5950; Thelwall, Mike/0000-0001-6065-205X; Minguillo, David/0000-0002-7048-5950"/>
    <s v=""/>
    <s v=""/>
    <s v=""/>
    <s v=""/>
    <n v="80"/>
    <n v="24"/>
    <n v="26"/>
    <n v="2"/>
    <n v="144"/>
    <s v="SPRINGER"/>
    <s v="DORDRECHT"/>
    <s v="VAN GODEWIJCKSTRAAT 30, 3311 GZ DORDRECHT, NETHERLANDS"/>
    <s v="0138-9130"/>
    <s v="1588-2861"/>
    <s v=""/>
    <s v="SCIENTOMETRICS"/>
    <s v="Scientometrics"/>
    <s v="JAN"/>
    <x v="26"/>
    <n v="102"/>
    <n v="1"/>
    <s v=""/>
    <s v=""/>
    <s v=""/>
    <s v=""/>
    <n v="1057"/>
    <n v="1081"/>
    <s v=""/>
    <s v="10.1007/s11192-014-1458-5"/>
    <s v="http://dx.doi.org/10.1007/s11192-014-1458-5"/>
    <s v=""/>
    <s v=""/>
    <n v="25"/>
    <s v="Computer Science, Interdisciplinary Applications; Information Science &amp; Library Science"/>
    <s v="Science Citation Index Expanded (SCI-EXPANDED); Social Science Citation Index (SSCI)"/>
    <s v="Computer Science; Information Science &amp; Library Science"/>
    <s v="AY0OZ"/>
    <s v=""/>
    <s v=""/>
    <s v=""/>
    <s v=""/>
    <s v="2024-07-15"/>
    <x v="426"/>
    <s v="View Full Record in Web of Science"/>
  </r>
  <r>
    <x v="0"/>
    <x v="420"/>
    <s v=""/>
    <s v=""/>
    <s v=""/>
    <s v="Salgado, Casandra D."/>
    <s v=""/>
    <s v=""/>
    <s v="Racial Lessons: Parental Narratives and Secondary Schooling Experiences Among Second- and Third-Generation Mexican Americans"/>
    <x v="223"/>
    <s v=""/>
    <s v=""/>
    <s v="English"/>
    <s v="Article"/>
    <s v=""/>
    <s v=""/>
    <s v=""/>
    <s v=""/>
    <s v=""/>
    <s v="Mexican Americans; Education; Parental narratives; Racialization"/>
    <s v="EDUCATIONAL ASPIRATIONS; AFRICAN-AMERICAN; ACHIEVEMENT; STUDENTS; SOCIALIZATION; EXPECTATIONS; IMMIGRANT; MINORITY; IDENTITY; OPTIMISM"/>
    <s v="Research on Mexican American educational incorporation has consistently shown educational stagnation between the second and third generations. Whether educational stagnation is attributable to generational differences in parental narratives that affect the academic motivation between members of the second and third generation, or negative school conditions that lead to their low educational attainment regardless of generational status, remains in question. Utilizing 41 interviews, I examine how the parental narratives and high school experiences of Mexican Americans differ by generational status, that is, for the second and third generation. My findings demonstrate that both second-and third-generation participants received encouraging parental messages to pursue higher education, regardless of parents' nativity. Consequently, generational differences in parental narratives inadequately account for educational stagnation among Mexican Americans. Furthermore, my findings substantiate the role of educator messages in shaping Mexican Americans' educational trajectories. I find no generational differences in how Mexican Americans perceived and responded to the racialized treatment in high school, whether they attended a diverse or majority-Latino institution. Specifically, the racialized content of educator messages directed toward Mexican Americans negatively affected their academic engagement and whether they enrolled in college-preparatory classes. In all, I argue that educator messages are equally or more important than parental narratives in shaping Mexican American educational incorporation. My findings support a longer line of research calling attention to the importance of educators and their significant influence over students' educational trajectories."/>
    <s v="[Salgado, Casandra D.] Univ Calif Los Angeles, Dept Sociol, 264 Haines Hall,375 Portola Plaza, Los Angeles, CA 90095 USA"/>
    <s v="University of California System; University of California Los Angeles"/>
    <s v="Salgado, CD (corresponding author), Univ Calif Los Angeles, Dept Sociol, 264 Haines Hall,375 Portola Plaza, Los Angeles, CA 90095 USA."/>
    <s v="casandrasalgado@ucla.edu"/>
    <s v=""/>
    <s v=""/>
    <s v=""/>
    <s v=""/>
    <s v=""/>
    <s v=""/>
    <n v="38"/>
    <n v="3"/>
    <n v="9"/>
    <n v="0"/>
    <n v="4"/>
    <s v="SPRINGER"/>
    <s v="NEW YORK"/>
    <s v="233 SPRING ST, NEW YORK, NY 10013 USA"/>
    <s v="1867-1748"/>
    <s v="1867-1756"/>
    <s v=""/>
    <s v="RACE SOC PROBL"/>
    <s v="Race Soc. Probl."/>
    <s v="MAR"/>
    <x v="26"/>
    <n v="7"/>
    <n v="1"/>
    <s v=""/>
    <s v=""/>
    <s v="SI"/>
    <s v=""/>
    <n v="60"/>
    <n v="72"/>
    <s v=""/>
    <s v="10.1007/s12552-014-9136-z"/>
    <s v="http://dx.doi.org/10.1007/s12552-014-9136-z"/>
    <s v=""/>
    <s v=""/>
    <n v="13"/>
    <s v="Ethnic Studies; Social Sciences, Interdisciplinary; Sociology"/>
    <s v="Social Science Citation Index (SSCI)"/>
    <s v="Ethnic Studies; Social Sciences - Other Topics; Sociology"/>
    <s v="VB7BW"/>
    <s v=""/>
    <s v=""/>
    <s v=""/>
    <s v=""/>
    <s v="2024-07-15"/>
    <x v="427"/>
    <s v="View Full Record in Web of Science"/>
  </r>
  <r>
    <x v="0"/>
    <x v="421"/>
    <s v=""/>
    <s v=""/>
    <s v=""/>
    <s v="Glover, McKinley; Choy, Garry; Boland, Giles W.; Saini, Sanjay; Prabhakar, Anand M."/>
    <s v=""/>
    <s v=""/>
    <s v="Radiology and Social Media: Are Private Practice Radiology Groups More Social Than Academic Radiology Departments?"/>
    <x v="224"/>
    <s v=""/>
    <s v=""/>
    <s v="English"/>
    <s v="Article"/>
    <s v=""/>
    <s v=""/>
    <s v=""/>
    <s v=""/>
    <s v=""/>
    <s v="Social media; patient engagement academic radiology; private practice radiology"/>
    <s v="FACEBOOK; TWITTER"/>
    <s v="Purpose: This study assesses the prevalence of use of the most commonly used social media sites among private radiology groups (PRGs) and academic radiology departments (ARDs). Methods: The 50 largest PRGs and the 50 ARDs with the highest level of funding from the National Institutes of Health were assessed for presence of a radiology-specific social media account on Facebook, Twitter, Instagram, Pinterest, YouTube, and Linkedln. Measures of organizational activity and end-user activity were collected, including the number of posts and followers, as appropriate; between-group comparisons were performed. Results: PRGs adopted Facebook 12 months earlier (P = .02) and Twitter 18 months earlier (P = .02) than did ARDs. A total of 76% of PRGs maintained &gt;= 1 account on the social media sites included in the study, compared with 28% of ARDs (P &lt; .0001). The prevalence of having an account on the social media sites for PRGs was: Facebook, 66%; Linkedln, 56%; Twitter, 42%; YouTube, 20%; Pinterest, 4%; and Instagram, 2%. The prevalence of radiology-specific social media accounts for ARDs was: Facebook, 18%; LinkedIn, 0%; Twitter, 24%; YouTube, 6%; Pinterest, 0%; and Instagram, 0%. There was no significant difference between ARDs and PRGs in measures of end-user or organizational activity on Facebook or Twitter. Conclusions: Use of social media in health care is emerging as mainstream, with PRGs being early adopters of Facebook and Twitter in comparison with ARDs. Competitive environments and institutional policies may be strong factors that influence how social media is used by radiologists at the group and department levels."/>
    <s v="[Glover, McKinley; Choy, Garry; Boland, Giles W.; Saini, Sanjay; Prabhakar, Anand M.] Massachusetts Gen Hosp, Dept Radiol, Boston, MA 02114 USA"/>
    <s v="Harvard University; Massachusetts General Hospital"/>
    <s v="Glover, M (corresponding author), Massachusetts Gen Hosp, Dept Radiol, 55 Fruit St,FND 216, Boston, MA 02114 USA."/>
    <s v="mckinley.glover@mgh.harvard.edu"/>
    <s v="Boland, Giles wl/M-9856-2018"/>
    <s v=""/>
    <s v=""/>
    <s v=""/>
    <s v=""/>
    <s v=""/>
    <n v="37"/>
    <n v="43"/>
    <n v="44"/>
    <n v="0"/>
    <n v="13"/>
    <s v="ELSEVIER SCIENCE INC"/>
    <s v="NEW YORK"/>
    <s v="STE 800, 230 PARK AVE, NEW YORK, NY 10169 USA"/>
    <s v="1546-1440"/>
    <s v=""/>
    <s v=""/>
    <s v="J AM COLL RADIOL"/>
    <s v="J. Am. Coll. Radiol."/>
    <s v="MAY"/>
    <x v="26"/>
    <n v="12"/>
    <n v="5"/>
    <s v=""/>
    <s v=""/>
    <s v=""/>
    <s v=""/>
    <n v="513"/>
    <n v="518"/>
    <s v=""/>
    <s v="10.1016/j.jacr.2014.11.005"/>
    <s v="http://dx.doi.org/10.1016/j.jacr.2014.11.005"/>
    <s v=""/>
    <s v=""/>
    <n v="6"/>
    <s v="Radiology, Nuclear Medicine &amp; Medical Imaging"/>
    <s v="Science Citation Index Expanded (SCI-EXPANDED); Social Science Citation Index (SSCI)"/>
    <s v="Radiology, Nuclear Medicine &amp; Medical Imaging"/>
    <s v="CI0IS"/>
    <n v="25707884"/>
    <s v=""/>
    <s v=""/>
    <s v=""/>
    <s v="2024-07-15"/>
    <x v="428"/>
    <s v="View Full Record in Web of Science"/>
  </r>
  <r>
    <x v="0"/>
    <x v="422"/>
    <s v=""/>
    <s v=""/>
    <s v=""/>
    <s v="Ager, Alastair; Zarowsky, Christina"/>
    <s v=""/>
    <s v=""/>
    <s v="Balancing the personal, local, institutional, and global: multiple case study and multidimensional scaling analysis of African experiences in addressing complexity and political economy in health research capacity strengthening"/>
    <x v="225"/>
    <s v=""/>
    <s v=""/>
    <s v="English"/>
    <s v="Article"/>
    <s v=""/>
    <s v=""/>
    <s v=""/>
    <s v=""/>
    <s v=""/>
    <s v="Capacity strengthening; Complexity; Global health research; Globalization; Institutional capacity; North-South-South partnerships; Political economy of health research; Mentorship"/>
    <s v="PARTNERSHIP"/>
    <s v="Background: Strengthening health research capacity in low- and middle-income countries remains a major policy goal. The Health Research Capacity Strengthening (HRCS) Global Learning (HGL) program of work documented experiences of HRCS across sub-Saharan Africa. Methods: We reviewed findings from HGL case studies and reflective papers regarding the dynamics of HRCS. Analysis was structured with respect to common challenges in such work, identified through a multi-dimensional scaling analysis of responses from 37 participants at the concluding symposium of the program of work. Results: Symposium participants identified 10 distinct clusters of challenges: engaging researchers, policymakers, and donors; securing trust and cooperation; finding common interest; securing long-term funding; establishing sustainable models of capacity strengthening; ensuring Southern ownership; accommodating local health system priorities and constraints; addressing disincentives for academic engagement; establishing and retaining research teams; and sustaining mentorship and institutional support. Analysis links these challenges to three key and potentially competing drivers of the political economy of health research: an enduring model of independent researchers and research leaders, the globalization of knowledge and the linked mobility of (elite) individuals, and institutionalization of research within universities and research centres and, increasingly, national research and development agendas. Conclusions: We identify tensions between efforts to embrace the global 'Community of Science' and the promotion and protection of national and institutional agendas in an unequal global health research environment. A nuanced understanding of the dynamics and implications of the uneven global health research landscape is required, along with a willingness to explore pragmatic models that seek to balance these competing drivers."/>
    <s v="[Ager, Alastair] Columbia Univ, Mailman Sch Publ Hlth, New York, NY 10027 USA; [Zarowsky, Christina] Univ Western Cape, Sch Publ Hlth, ZA-7535 Cape Town, South Africa; [Zarowsky, Christina] CR CHUM, Montreal, PQ H2X 0A9, Canada"/>
    <s v="Columbia University; University of the Western Cape; Universite de Montreal"/>
    <s v="Zarowsky, C (corresponding author), Univ Western Cape, Sch Publ Hlth, Robert Sobukwe Rd, ZA-7535 Cape Town, South Africa."/>
    <s v="czarowsky@gmail.com"/>
    <s v="Amboko, Rashidi/D-9046-2015"/>
    <s v="Ager, Alastair/0000-0002-9474-3563; Zarowsky, Christina/0000-0002-0850-6212"/>
    <s v="IDRC grants 'HRCS Learning - Global Strand'; 'Strengthening African Research for Responsive Health Policy and Systems: Mapping and Analysis of Public Health Research and Capacity Strengthening Initiatives in Africa'"/>
    <s v="IDRC grants 'HRCS Learning - Global Strand'; 'Strengthening African Research for Responsive Health Policy and Systems: Mapping and Analysis of Public Health Research and Capacity Strengthening Initiatives in Africa'"/>
    <s v="The work on which this analysis is based was funded through the IDRC grants 'HRCS Learning - Global Strand' and 'Strengthening African Research for Responsive Health Policy and Systems: Mapping and Analysis of Public Health Research and Capacity Strengthening Initiatives in Africa'. The former was carried out in the context of a wider health research capacity strengthening work involving partnership with the Wellcome Trust, the UK Government Department for International Development, and the IDRC, Canada. The views expressed in this manuscript are, however, solely those of the authors. We acknowledge the assistance of Penny Morrell in the analysis of findings. An earlier version of this paper [Ager A, Zarowsky C. http://www.hivaids-uwc.org.za/images/Ager_and_Zarowsky_AddressingPolitical_Economy_and_Complexity_Working_Paper_9_July_2013. pdf] appeared as a Learning About Research Capacity Strengthening Series Working Paper of the University of Western Cape School of Public Health in June 2013. We are grateful for the thoughtful comments and suggestions of the two external reviewers of the manuscript."/>
    <s v=""/>
    <n v="40"/>
    <n v="14"/>
    <n v="17"/>
    <n v="0"/>
    <n v="14"/>
    <s v="BMC"/>
    <s v="LONDON"/>
    <s v="CAMPUS, 4 CRINAN ST, LONDON N1 9XW, ENGLAND"/>
    <s v="1478-4505"/>
    <s v=""/>
    <s v=""/>
    <s v="HEALTH RES POLICY SY"/>
    <s v="Health Res. Policy Syst."/>
    <s v="JAN 17"/>
    <x v="26"/>
    <n v="13"/>
    <s v=""/>
    <s v=""/>
    <s v=""/>
    <s v=""/>
    <s v=""/>
    <s v=""/>
    <s v=""/>
    <n v="5"/>
    <s v="10.1186/1478-4505-13-5"/>
    <s v="http://dx.doi.org/10.1186/1478-4505-13-5"/>
    <s v=""/>
    <s v=""/>
    <n v="9"/>
    <s v="Health Policy &amp; Services"/>
    <s v="Social Science Citation Index (SSCI)"/>
    <s v="Health Care Sciences &amp; Services"/>
    <s v="AZ7IL"/>
    <n v="25595847"/>
    <s v="Green Published, gold"/>
    <s v=""/>
    <s v=""/>
    <s v="2024-07-15"/>
    <x v="429"/>
    <s v="View Full Record in Web of Science"/>
  </r>
  <r>
    <x v="0"/>
    <x v="423"/>
    <s v=""/>
    <s v=""/>
    <s v=""/>
    <s v="Rimm-Kaufman, Sara E.; Baroody, Alison E.; Larsen, Ross A. A.; Curby, Timothy W.; Abry, Tashia"/>
    <s v=""/>
    <s v=""/>
    <s v="To What Extent Do Teacher-Student Interaction Quality and Student Gender Contribute to Fifth Graders' Engagement in Mathematics Learning?"/>
    <x v="30"/>
    <s v=""/>
    <s v=""/>
    <s v="English"/>
    <s v="Article"/>
    <s v=""/>
    <s v=""/>
    <s v=""/>
    <s v=""/>
    <s v=""/>
    <s v="engagement; teacher-student interactions; mathematics; classrooms; fifth grade"/>
    <s v="CLASSROOM EMOTIONAL CLIMATE; ACADEMIC ENGAGEMENT; SCHOOL ENGAGEMENT; BEHAVIORAL ENGAGEMENT; ELEMENTARY-SCHOOL; SELF-REGULATION; ACHIEVEMENT; KINDERGARTEN; RATINGS; MIDDLE"/>
    <s v="This study examines concurrent teacher-student interaction quality and 5th graders' (n = 387) engagement in mathematics classrooms (n = 63) and considers how teacher-student interaction quality relates to engagement differently for boys and girls. Three approaches were used to measure student engagement in mathematics: Research assistants observed engaged behavior, teachers reported on students' engagement, and students completed questionnaires. Engagement data were conducted 3 times per year concurrent with measures of teacher-student interaction quality. Results showed small but statistically significant associations among the 3 methods. Results of multilevel models showed only 1 significant finding linking quality of teacher-student interactions to observed or teacher-reported behavioral engagement; higher classroom organization related to higher levels of observed behavioral engagement. However, the multilevel models produced a rich set of findings for student-reported engagement. Students in classrooms with higher emotional support reported higher cognitive, emotional, and social engagement. Students in classrooms higher in classroom organization reported more cognitive, emotional, and social engagement. Interaction effects (Gender X Teacher-student interaction quality) were present for student-reported engagement outcomes but not in observed or teacher-reported engagement. Boys (but not girls) in classrooms with higher observed classroom organization reported more cognitive and emotional engagement. In classrooms with higher instructional support, boys reported higher but girls reported lower social engagement. The discussion explores implications of varied approaches to measuring engagement, interprets teacher-student interaction quality and gender findings, and considers the usefulness of student report in understanding students' math experiences."/>
    <s v="[Rimm-Kaufman, Sara E.] Univ Virginia, Curry Sch Educ, Charlottesville, VA 22904 USA; [Rimm-Kaufman, Sara E.] Univ Virginia, Ctr Adv Study Teaching &amp; Learning, Charlottesville, VA 22904 USA; [Baroody, Alison E.] San Francisco State Univ, Dept Child &amp; Adolescent Dev, San Francisco, CA USA; [Larsen, Ross A. A.] Virginia Commonwealth Univ, Dept Fdn Educ, Richmond, VA 23284 USA; [Curby, Timothy W.] George Mason Univ, Dept Appl Dev Psychol, Fairfax, VA 22030 USA; [Abry, Tashia] Arizona State Univ, T Denny Sanford Sch Social &amp; Family Dynam, Tempe, AZ 85287 USA"/>
    <s v="University of Virginia; University of Virginia; California State University System; San Francisco State University; Virginia Commonwealth University; George Mason University; Arizona State University; Arizona State University-Tempe"/>
    <s v="Rimm-Kaufman, SE (corresponding author), Univ Virginia, Curry Sch Educ, Ruffner Hall,Emmet St South, Charlottesville, VA 22904 USA."/>
    <s v="serk@virginia.edu"/>
    <s v=""/>
    <s v="Rimm-Kaufman, Sara/0000-0002-1354-8249; Curby, Timothy/0000-0001-8289-1748"/>
    <s v=""/>
    <s v=""/>
    <s v=""/>
    <s v=""/>
    <n v="80"/>
    <n v="109"/>
    <n v="201"/>
    <n v="16"/>
    <n v="148"/>
    <s v="AMER PSYCHOLOGICAL ASSOC"/>
    <s v="WASHINGTON"/>
    <s v="750 FIRST ST NE, WASHINGTON, DC 20002-4242 USA"/>
    <s v="0022-0663"/>
    <s v="1939-2176"/>
    <s v=""/>
    <s v="J EDUC PSYCHOL"/>
    <s v="J. Educ. Psychol."/>
    <s v="FEB"/>
    <x v="26"/>
    <n v="107"/>
    <n v="1"/>
    <s v=""/>
    <s v=""/>
    <s v=""/>
    <s v=""/>
    <n v="170"/>
    <n v="185"/>
    <s v=""/>
    <s v="10.1037/a0037252"/>
    <s v="http://dx.doi.org/10.1037/a0037252"/>
    <s v=""/>
    <s v=""/>
    <n v="16"/>
    <s v="Psychology, Educational"/>
    <s v="Social Science Citation Index (SSCI)"/>
    <s v="Psychology"/>
    <s v="CB4YD"/>
    <s v=""/>
    <s v=""/>
    <s v=""/>
    <s v=""/>
    <s v="2024-07-15"/>
    <x v="430"/>
    <s v="View Full Record in Web of Science"/>
  </r>
  <r>
    <x v="0"/>
    <x v="424"/>
    <s v=""/>
    <s v=""/>
    <s v=""/>
    <s v="Guo, Shenyang; Wu, Qi; Smokowski, Paul R.; Bacallao, Martica; Evans, Caroline B. R.; Cotter, Katie L."/>
    <s v=""/>
    <s v=""/>
    <s v="A Longitudinal Evaluation of the Positive Action Program in a Low-Income, Racially Diverse, Rural County: Effects on Self-Esteem, School Hassles, Aggression, and Internalizing Symptoms"/>
    <x v="77"/>
    <s v=""/>
    <s v=""/>
    <s v="English"/>
    <s v="Article"/>
    <s v=""/>
    <s v=""/>
    <s v=""/>
    <s v=""/>
    <s v=""/>
    <s v="School-based interventions; Positive Action; Self-esteem; Aggression; Rural; Propensity score analysis"/>
    <s v="CHARACTER DEVELOPMENT PROGRAM; RANDOMIZED CONTROLLED-TRIAL; BULLYING BEHAVIORS; PROPENSITY SCORE; URBAN-SCHOOLS; MATCHED-PAIR; STUDENTS; ADOLESCENTS; HEALTH; YOUTH"/>
    <s v="Positive Action is a school-based program that aims to decrease problem behaviors (e.g., violence, substance use) and increase positive behaviors (e.g., school engagement, academic achievement). Although a number of studies have shown that Positive Action successfully achieves these goals, few studies have evaluated the program's effectiveness in rural schools. Given that rural youth are at an increased risk for risky behaviors (e.g., violence, substance use), this is a critical gap in the existing Positive Action research base. The current study assesses the impact of Positive Action on change rates of self-esteem, school hassles, aggression, and internalizing symptoms in a group (N = 1246, 52 % female) of ethnically/racially diverse (27 % White, 23 % African American, 12 % mixed race/other, 8 % Latino, 30 % as American Indian) middle school youth (age range 9-20) located in two violent, low-income rural counties in North Carolina. One county engaged in Positive Action over the 3-year study window while the other county did not. Following multiple imputation and propensity score analysis, 4 two-level hierarchical linear models were run using each of the outcome measures as dependent variables. The results indicate that the program generates statistically significant beneficial effects for youth from the intervention county on self-esteem scores and school hassles scores. Although the program generates beneficial effects for intervention youth on the change in aggression scores, the finding is not statistically significant. The finding on the change in internalizing scores shows a non-significant detrimental effect: the youth from the comparison county have lower internalizing scores than those from the intervention county. Implications are discussed."/>
    <s v="[Guo, Shenyang] Washington Univ, Brown Sch Social Work, St Louis, MO 63130 USA; [Wu, Qi; Evans, Caroline B. R.] Univ N Carolina, Sch Social Work, Chapel Hill, NC 27599 USA; [Smokowski, Paul R.; Bacallao, Martica] Univ Kansas, Sch Social Welf, Lawrence, KS 66045 USA; [Cotter, Katie L.] Arizona State Univ, Sch Social Work, Phoenix, AZ 85004 USA"/>
    <s v="Washington University (WUSTL); University of North Carolina; University of North Carolina Chapel Hill; University of Kansas; Arizona State University; Arizona State University-Downtown Phoenix"/>
    <s v="Guo, SY (corresponding author), Washington Univ, Brown Sch Social Work, CB 1196,One Brookings Dr, St Louis, MO 63130 USA."/>
    <s v="s.guo@wustl.edu; qiwu@email.unc.edu; smokowski@ku.edu; marticabacallao@gmail.com; careyrobertson@gmail.com; katie.cotter@asu.edu"/>
    <s v="Berger, Emily/N-7268-2017; Wu, Qi/F-5347-2018"/>
    <s v="Berger, Emily/0000-0001-5550-807X; Stalker, Katie/0000-0003-2857-0868"/>
    <s v="U.S. Centers for Disease Control and Prevention's National Center for Injury Prevention and Control [5 U01 CE001948-03]"/>
    <s v="U.S. Centers for Disease Control and Prevention's National Center for Injury Prevention and Control(United States Department of Health &amp; Human ServicesCenters for Disease Control &amp; Prevention - USA)"/>
    <s v="Funding for this research was provided through a cooperative agreement with the U.S. Centers for Disease Control and Prevention's National Center for Injury Prevention and Control (5 U01 CE001948-03)."/>
    <s v=""/>
    <n v="58"/>
    <n v="30"/>
    <n v="38"/>
    <n v="2"/>
    <n v="49"/>
    <s v="SPRINGER/PLENUM PUBLISHERS"/>
    <s v="NEW YORK"/>
    <s v="233 SPRING ST, NEW YORK, NY 10013 USA"/>
    <s v="0047-2891"/>
    <s v="1573-6601"/>
    <s v=""/>
    <s v="J YOUTH ADOLESCENCE"/>
    <s v="J. Youth Adolesc."/>
    <s v="DEC"/>
    <x v="26"/>
    <n v="44"/>
    <n v="12"/>
    <s v=""/>
    <s v=""/>
    <s v="SI"/>
    <s v=""/>
    <n v="2337"/>
    <n v="2358"/>
    <s v=""/>
    <s v="10.1007/s10964-015-0358-1"/>
    <s v="http://dx.doi.org/10.1007/s10964-015-0358-1"/>
    <s v=""/>
    <s v=""/>
    <n v="22"/>
    <s v="Psychology, Developmental"/>
    <s v="Social Science Citation Index (SSCI)"/>
    <s v="Psychology"/>
    <s v="CV8XZ"/>
    <n v="26411991"/>
    <s v=""/>
    <s v=""/>
    <s v=""/>
    <s v="2024-07-15"/>
    <x v="431"/>
    <s v="View Full Record in Web of Science"/>
  </r>
  <r>
    <x v="0"/>
    <x v="425"/>
    <s v=""/>
    <s v=""/>
    <s v=""/>
    <s v="Akalin, Selma; Sucuoglu, Bulbin"/>
    <s v=""/>
    <s v=""/>
    <s v="Effects of Classroom Management Intervention Based on Teacher Training and Performance Feedback on Outcomes of Teacher-Student Dyads in Inclusive Classrooms"/>
    <x v="199"/>
    <s v=""/>
    <s v=""/>
    <s v="English"/>
    <s v="Article"/>
    <s v=""/>
    <s v=""/>
    <s v=""/>
    <s v=""/>
    <s v=""/>
    <s v="Inclusion; Performance feedback; Classroom management strategies; Social comparison; Single subject designs"/>
    <s v="GENERAL-EDUCATION SETTINGS; FOLLOW-UP STRATEGIES; LEARNING-DISABILITIES; IMPLEMENTATION; BEHAVIOR; CONSULTATION; PRAISE; ACCEPTABILITY; ADOLESCENTS; INTEGRITY"/>
    <s v="Teacher training and teacher quality are an important part of the education system, therefore there is a need for new training programs for teachers to gain new knowledge and skills and to support their professional development. In recent years, new programs have been developed to offer knowledge and experience to teachers, and different methods such as consulting to increase the effectiveness of these programs have been suggested. One of these methods is performance feedback which can desirably change teacher behaviors and offer teachers opportunities to experience applying these newly learned methods in their classrooms. The purpose of this study is to examine the effectiveness of performance feedback (PF) which was given daily to teachers following their training in classroom management strategies on the outcome of teacher-student dyads. This study was conducted using three teachers working in mainstreaming classes and their students with special needs. A single-subject design, the multiple-probe design with probe conditions across subjects, and the one group pretest/post-test design were used to complete the research goal. As a result, performance feedback was found to have positive effects on teacher-use of target classroom management skills (individualization, transitions, and reinforcement). It was seen that intervention increased the preventive classroom management skills and classroom behaviors of teachers. Regarding the outcome for the children, the intervention program increased academic engagement and positive behaviors, while decreasing negative behaviors. Teacher opinions related to the performance feedback intervention were generally positive. Finally, social comparison data indicated that the intervention was socially valid, and by the end of the study the students who were participants in the research displayed more positive behaviors and less negative behaviors than the social comparison groups."/>
    <s v="[Akalin, Selma; Sucuoglu, Bulbin] Ankara Univ, Fac Educ Sci, Dept Special Educ, TR-06590 Ankara, Turkey"/>
    <s v="Ankara University"/>
    <s v="Akalin, S (corresponding author), Ankara Univ, Fac Educ Sci, Dept Special Educ, TR-06590 Ankara, Turkey."/>
    <s v="akalinselma@gmail.com; nimetbulbin@gmail.com"/>
    <s v="AKALIN, SELMA/E-7640-2018"/>
    <s v=""/>
    <s v=""/>
    <s v=""/>
    <s v=""/>
    <s v=""/>
    <n v="77"/>
    <n v="26"/>
    <n v="60"/>
    <n v="3"/>
    <n v="53"/>
    <s v="EDAM"/>
    <s v="ISTANBUL"/>
    <s v="KISIKLI MH ALEMDAG CD YAN YOL SK, SBK IS MERKEZI NO 5, KAT 1 USKUDAR, ISTANBUL, 81190, TURKEY"/>
    <s v="1303-0485"/>
    <s v="2148-7561"/>
    <s v=""/>
    <s v="EDUC SCI-THEOR PRACT"/>
    <s v="Educ. Sci.-Theory Pract."/>
    <s v="JUN"/>
    <x v="26"/>
    <n v="15"/>
    <n v="3"/>
    <s v=""/>
    <s v=""/>
    <s v=""/>
    <s v=""/>
    <n v="739"/>
    <n v="758"/>
    <s v=""/>
    <s v="10.12738/estp.2015.3.2543"/>
    <s v="http://dx.doi.org/10.12738/estp.2015.3.2543"/>
    <s v=""/>
    <s v=""/>
    <n v="20"/>
    <s v="Education &amp; Educational Research"/>
    <s v="Social Science Citation Index (SSCI)"/>
    <s v="Education &amp; Educational Research"/>
    <s v="CI2VK"/>
    <s v=""/>
    <s v="Bronze"/>
    <s v=""/>
    <s v=""/>
    <s v="2024-07-15"/>
    <x v="432"/>
    <s v="View Full Record in Web of Science"/>
  </r>
  <r>
    <x v="0"/>
    <x v="426"/>
    <s v=""/>
    <s v=""/>
    <s v=""/>
    <s v="Atkins, Marc S.; Shernoff, Elisa S.; Frazier, Stacy L.; Schoenwald, Sonja K.; Cappella, Elise; Marinez-Lora, Ane; Mehta, Tara G.; Lakind, Davielle; Cua, Grace; Bhaumik, Runa; Bhaumik, Dulal"/>
    <s v=""/>
    <s v=""/>
    <s v="Redesigning Community Mental Health Services for Urban Children: Supporting Schooling to Promote Mental Health"/>
    <x v="91"/>
    <s v=""/>
    <s v=""/>
    <s v="English"/>
    <s v="Article"/>
    <s v=""/>
    <s v=""/>
    <s v=""/>
    <s v=""/>
    <s v=""/>
    <s v="school-based mental health; disruptive behavior disorder; urban communities; key opinion leaders; public health"/>
    <s v="GOOD BEHAVIOR GAME; DISRUPTIVE BEHAVIOR; LOW-INCOME; FAMILY SUPPORT; TEACHER; PROGRAMS; YOUTH; PSYCHOPATHOLOGY; OPPORTUNITIES; INTERVENTION"/>
    <s v="Objective: This study examined a school- and home-based mental health service model, Links to Learning, focused on empirical predictors of learning as primary goals for services in high-poverty urban communities. Method: Teacher key opinion leaders were identified through sociometric surveys and trained, with mental health providers and parent advocates, on evidence-based practices to enhance children's learning. Teacher key opinion leaders and mental health providers cofacilitated professional development sessions for classroom teachers to disseminate 2 universal (Good Behavior Game, peer-assisted learning) and 2 targeted (Good News Notes, Daily Report Card) interventions. Group-based and home-based family education and support were delivered by mental health providers and parent advocates for children in kindergarten through 4th grade diagnosed with 1 or more disruptive behavior disorders. Services were Medicaid-funded through 4 social service agencies (N = 17 providers) in 7 schools (N = 136 teachers, 171 children) in a 2 (Links to Learning vs. services as usual) x 6 (pre- and posttests for 3 years) longitudinal design with random assignment of schools to conditions. Services as usual consisted of supported referral to a nearby social service agency. Results: Mixed effects regression models indicated significant positive effects of Links to Learning on mental health service use, classroom observations of academic engagement, teacher report of academic competence and social skills, and parent report of social skills. Nonsignificant between-groups effects were found on teacher and parent report of problem behaviors, daily hassles, and curriculum-based measures. Effects were strongest for young children, girls, and children with fewer symptoms. Conclusion: Community mental health services targeting empirical predictors of learning can improve school and home behavior for children living in high-poverty urban communities."/>
    <s v="[Atkins, Marc S.; Shernoff, Elisa S.; Frazier, Stacy L.; Marinez-Lora, Ane; Mehta, Tara G.; Lakind, Davielle; Cua, Grace; Bhaumik, Runa; Bhaumik, Dulal] Univ Illinois, Dept Psychiat, Chicago, IL USA; [Schoenwald, Sonja K.] Med Univ S Carolina, Dept Psychiat, Charleston, SC USA; [Cappella, Elise] NYU, Dept Appl Psychol, New York, NY 10003 USA"/>
    <s v="University of Illinois System; University of Illinois Chicago; University of Illinois Chicago Hospital; Medical University of South Carolina; New York University"/>
    <s v="Atkins, MS (corresponding author), Inst Juvenile Res, 1747 West Roosevelt Rd,Room 155, Chicago, IL 60608 USA."/>
    <s v="atkins@uic.edu"/>
    <s v="Lakind, Davielle/Y-9258-2019; Shernoff, Elisa/H-3235-2018"/>
    <s v="Frazier, Stacy/0000-0003-0335-5678; Shernoff, Elisa/0000-0002-7649-118X; Marinez-Lora, Ane/0000-0002-8774-6774"/>
    <s v="National Institute of Mental Health [R21MH067361, R01MH073749, P20MH078458]"/>
    <s v="National Institute of Mental Health(United States Department of Health &amp; Human ServicesNational Institutes of Health (NIH) - USANIH National Institute of Mental Health (NIMH))"/>
    <s v="This research was conducted with support from National Institute of Mental Health Grants R21MH067361, R01MH073749, and P20MH078458 (Marc S. Atkins, PI)."/>
    <s v=""/>
    <n v="75"/>
    <n v="49"/>
    <n v="66"/>
    <n v="6"/>
    <n v="57"/>
    <s v="AMER PSYCHOLOGICAL ASSOC"/>
    <s v="WASHINGTON"/>
    <s v="750 FIRST ST NE, WASHINGTON, DC 20002-4242 USA"/>
    <s v="0022-006X"/>
    <s v="1939-2117"/>
    <s v=""/>
    <s v="J CONSULT CLIN PSYCH"/>
    <s v="J. Consult. Clin. Psychol."/>
    <s v="OCT"/>
    <x v="26"/>
    <n v="83"/>
    <n v="5"/>
    <s v=""/>
    <s v=""/>
    <s v=""/>
    <s v=""/>
    <n v="839"/>
    <n v="852"/>
    <s v=""/>
    <s v="10.1037/a0039661"/>
    <s v="http://dx.doi.org/10.1037/a0039661"/>
    <s v=""/>
    <s v=""/>
    <n v="14"/>
    <s v="Psychology, Clinical"/>
    <s v="Social Science Citation Index (SSCI)"/>
    <s v="Psychology"/>
    <s v="CR3IS"/>
    <n v="26302252"/>
    <s v="Green Submitted, Green Accepted, hybrid"/>
    <s v=""/>
    <s v=""/>
    <s v="2024-07-15"/>
    <x v="433"/>
    <s v="View Full Record in Web of Science"/>
  </r>
  <r>
    <x v="0"/>
    <x v="427"/>
    <s v=""/>
    <s v=""/>
    <s v=""/>
    <s v="Davidson, Bernard; Gillies, Ralph A.; Pelletier, Allen L."/>
    <s v=""/>
    <s v=""/>
    <s v="Introversion and Medical Student Education: Challenges for Both Students and Educators"/>
    <x v="226"/>
    <s v=""/>
    <s v=""/>
    <s v="English"/>
    <s v="Article"/>
    <s v=""/>
    <s v=""/>
    <s v=""/>
    <s v=""/>
    <s v=""/>
    <s v="qualitative; student characteristics; student health; personality; assessment"/>
    <s v="NEO-PI-R; 5-FACTOR MODEL; PERSONALITY; EXTRAVERSION; PERFORMANCE; STRESS; SCALES; WORK"/>
    <s v="Issue: Introversion is one of the personality factors that has been shown to be associated with performance in medical school. Prior cross-sectional studies highlight performance evaluation differences between introverted and extraverted medical students, though the mechanisms and implications of these differences remain relatively unexplained and understudied. This gap in the literature has become more salient as medical schools are employing more interactive learning strategies into their curricula which may disproportionately challenge introverted learners. Evidence: In this article, we provide an overview and working definition of introversion as a valid construct occurring on a continuum. We apply a goodness of fit model to explore how various medical training contexts may be more or less challenging for introverted students and the potential consequences of a poor fit. As preliminary support for these hypothesized challenges, we share observations from students self-identified as introverts. Examples include introverted students feeling at times like misfits, questioning a need to change their identity to succeed in medical school, and being judged as underperformers. We offer pragmatic suggestions for improving the fit between introverted students and their training contexts, such as teachers and students pausing between a question being asked and the initial response being offered and teachers differentiating between anxious and introverted behaviors. We conclude with suggested areas for future qualitative and quantitative research to examine how medical school curricula and the teaching environment may be differentially impacting the learning and health of introverted and extraverted students. Implications: Extraverted behaviors will continue to be an important part of medical training and practice, but the merits of introverted behaviors warrant further consideration as both medical training and practice evolve. Educators who make manageable adjustments to current teaching practices can improve the learning for both introverted and extraverted styles of academic engagement."/>
    <s v="[Davidson, Bernard] Georgia Regents Univ, Dept Psychiat &amp; Hlth Behav, Augusta, GA 30912 USA; [Gillies, Ralph A.; Pelletier, Allen L.] Georgia Regents Univ, Dept Family Med, Augusta, GA 30912 USA"/>
    <s v="University System of Georgia; Augusta University; University System of Georgia; Augusta University"/>
    <s v="Gillies, RA (corresponding author), Georgia Regents Univ, Dept Family Med, HB 3041, Augusta, GA 30912 USA."/>
    <s v="rgillies@gru.edu"/>
    <s v=""/>
    <s v=""/>
    <s v=""/>
    <s v=""/>
    <s v=""/>
    <s v=""/>
    <n v="41"/>
    <n v="31"/>
    <n v="38"/>
    <n v="2"/>
    <n v="57"/>
    <s v="ROUTLEDGE JOURNALS, TAYLOR &amp; FRANCIS LTD"/>
    <s v="ABINGDON"/>
    <s v="2-4 PARK SQUARE, MILTON PARK, ABINGDON OX14 4RN, OXON, ENGLAND"/>
    <s v="1040-1334"/>
    <s v="1532-8015"/>
    <s v=""/>
    <s v="TEACH LEARN MED"/>
    <s v="Teach. Learn. Med."/>
    <s v="JAN 2"/>
    <x v="26"/>
    <n v="27"/>
    <n v="1"/>
    <s v=""/>
    <s v=""/>
    <s v=""/>
    <s v=""/>
    <n v="99"/>
    <n v="104"/>
    <s v=""/>
    <s v="10.1080/10401334.2014.979183"/>
    <s v="http://dx.doi.org/10.1080/10401334.2014.979183"/>
    <s v=""/>
    <s v=""/>
    <n v="6"/>
    <s v="Education, Scientific Disciplines; Health Care Sciences &amp; Services"/>
    <s v="Science Citation Index Expanded (SCI-EXPANDED); Social Science Citation Index (SSCI)"/>
    <s v="Education &amp; Educational Research; Health Care Sciences &amp; Services"/>
    <s v="AY6TA"/>
    <n v="25584478"/>
    <s v=""/>
    <s v=""/>
    <s v=""/>
    <s v="2024-07-15"/>
    <x v="434"/>
    <s v="View Full Record in Web of Science"/>
  </r>
  <r>
    <x v="0"/>
    <x v="428"/>
    <s v=""/>
    <s v=""/>
    <s v=""/>
    <s v="Collie, Rebecca J.; Martin, Andrew J.; Papworth, Brad; Ginns, Paul"/>
    <s v=""/>
    <s v=""/>
    <s v="Students' interpersonal relationships, personal best (PS) goals, and academic engagement"/>
    <x v="147"/>
    <s v=""/>
    <s v=""/>
    <s v="English"/>
    <s v="Article"/>
    <s v=""/>
    <s v=""/>
    <s v=""/>
    <s v=""/>
    <s v=""/>
    <s v="Personal best (PB) goals; Growth; Interpersonal relationships; Engagement; Self-determination theory"/>
    <s v="TEACHER-CHILD RELATIONSHIPS; OF-FIT INDEXES; SCHOOL ENGAGEMENT; PARENTAL INVOLVEMENT; ACHIEVEMENT-MOTIVATION; CLASSROOM; MODEL; SUPPORT; EXPERIENCES; COMPETENCE"/>
    <s v="Informed by self-determination theory, the aims of this study were to examine the extent to which students' interpersonal relationships (a basic psychological need) with teachers, parents, and peers are associated with personal best (PB) goals and academic engagement, as well as the extent to which PB goals are associated with academic engagement beyond the effects of interpersonal relationships. With a sample of 3232 students (aged 11-19) from independent schools catering to day and boarding students in major cities in the US, Canada, and the UK, we used structural equation modeling to examine the associations among these constructs. Students' perceptions of teacher, parent, and peer relationships were associated with PB goals and the three types of academic engagement: cognitive, behavioral, and emotional engagement. In addition, there were significant indirect effects via PB goals from teacher and peer relationships to cognitive and behavioral engagement. These results provide new understanding of the relative salience of associations among interpersonal relationships, PB goals, and academic engagement. They also suggest that PB goals are one mechanism by which interpersonal relationships may connect with academic engagement. Implications are discussed. (C) 2015 Elsevier Inc. All rights reserved."/>
    <s v="[Collie, Rebecca J.; Martin, Andrew J.] Univ New S Wales, Sch Educ, Sydney, NSW 2052, Australia; [Papworth, Brad; Ginns, Paul] Univ Sydney, Fac Educ &amp; Social Work, Sydney, NSW 2006, Australia"/>
    <s v="University of New South Wales Sydney; University of Sydney"/>
    <s v="Martin, AJ (corresponding author), Univ New S Wales, Sch Educ, Sydney, NSW 2052, Australia."/>
    <s v="andrew.martin@unsw.edu.au"/>
    <s v=""/>
    <s v="Papworth, Brad/0000-0001-8421-2470; Ginns, Paul/0000-0003-0714-5205"/>
    <s v="Australian Research Council; Australian Boarding School Association [LP0990853]; Australian Research Council [LP0990853] Funding Source: Australian Research Council"/>
    <s v="Australian Research Council(Australian Research Council); Australian Boarding School Association; Australian Research Council(Australian Research Council)"/>
    <s v="The authors would like to thank the Australian Research Council and the Australian Boarding School Association (LP0990853) for funding this research."/>
    <s v=""/>
    <n v="97"/>
    <n v="68"/>
    <n v="99"/>
    <n v="6"/>
    <n v="63"/>
    <s v="ELSEVIER"/>
    <s v="AMSTERDAM"/>
    <s v="RADARWEG 29, 1043 NX AMSTERDAM, NETHERLANDS"/>
    <s v="1041-6080"/>
    <s v="1873-3425"/>
    <s v=""/>
    <s v="LEARN INDIVID DIFFER"/>
    <s v="Learn. Individ. Differ."/>
    <s v="JAN"/>
    <x v="27"/>
    <n v="45"/>
    <s v=""/>
    <s v=""/>
    <s v=""/>
    <s v=""/>
    <s v=""/>
    <n v="65"/>
    <n v="76"/>
    <s v=""/>
    <s v="10.1016/j.lindif.2015.12.002"/>
    <s v="http://dx.doi.org/10.1016/j.lindif.2015.12.002"/>
    <s v=""/>
    <s v=""/>
    <n v="12"/>
    <s v="Psychology, Educational"/>
    <s v="Social Science Citation Index (SSCI)"/>
    <s v="Psychology"/>
    <s v="DF5AH"/>
    <s v=""/>
    <s v=""/>
    <s v=""/>
    <s v=""/>
    <s v="2024-07-15"/>
    <x v="435"/>
    <s v="View Full Record in Web of Science"/>
  </r>
  <r>
    <x v="0"/>
    <x v="429"/>
    <s v=""/>
    <s v=""/>
    <s v=""/>
    <s v="Serrano, Cristina; Andreu, Yolanda"/>
    <s v=""/>
    <s v=""/>
    <s v="Perceived Emotional Intelligence, Subjective Well-Being, Perceived Stress, Engagement and Academic Achievement of Adolescents"/>
    <x v="208"/>
    <s v=""/>
    <s v=""/>
    <s v="Spanish"/>
    <s v="Article"/>
    <s v=""/>
    <s v=""/>
    <s v=""/>
    <s v=""/>
    <s v=""/>
    <s v="perceived emotional intelligence; academic engagement; subjective well-being; perceived stress; academic achievement"/>
    <s v="RELIABILITY; HAPPINESS"/>
    <s v="This study extends previous research on perceived emotional intelligence (PEI), since it examines the connections between the PEI, perceived stress, subjective well-being, academic engagement, academic performance, age and sex in a sample of adolescents; at the same time that exploring whether perceived stress, subjective well-being and / or academic engagement mediate the relationship between the PEI and performance. The results obtained on a sample of 626 participants aged 13 to 18 show the existence of relationships between PEI and all the analyzed variables, except for the age and academic achievement; as well as all the hypothesized variables as mediators show association with academic performance. The indirect effect of the PEI on this last is produced through greater commitment to the study (engagement) and the least perceived stress. The implication of the results for different relational proposals between PEI and assessed variables is discussed."/>
    <s v="[Serrano, Cristina] Univ Valencia, Dept Personalidad Evaluac &amp; Tratamientos Psicol, Personalidad &amp; Diferencias Individuales, E-46003 Valencia, Spain; [Andreu, Yolanda] Univ Valencia, Educ, E-46003 Valencia, Spain"/>
    <s v="University of Valencia; University of Valencia"/>
    <s v="Andreu, Y (corresponding author), Dept Personalidad Evaluac &amp; Tratamientos Psicol, Avda Blasco Ibanez 13, Valencia 46010, Spain."/>
    <s v="yolanda.andreu@uv.es"/>
    <s v="Andreu Vaíllo, Yolanda/G-5862-2011"/>
    <s v=""/>
    <s v=""/>
    <s v=""/>
    <s v=""/>
    <s v=""/>
    <n v="51"/>
    <n v="66"/>
    <n v="80"/>
    <n v="7"/>
    <n v="93"/>
    <s v="ELSEVIER ESPANA"/>
    <s v="MADRID"/>
    <s v="CALLE DE ZURBANO, 76-4TH FLR LEFT, MADRID, 28010, SPAIN"/>
    <s v="1136-1034"/>
    <s v="2254-4372"/>
    <s v=""/>
    <s v="REV PSICODIDACT"/>
    <s v="Rev. Psicodidact."/>
    <s v=""/>
    <x v="27"/>
    <n v="21"/>
    <n v="2"/>
    <s v=""/>
    <s v=""/>
    <s v=""/>
    <s v=""/>
    <n v="261"/>
    <n v="278"/>
    <s v=""/>
    <s v="10.1387/RevPsicodidact.14887"/>
    <s v="http://dx.doi.org/10.1387/RevPsicodidact.14887"/>
    <s v=""/>
    <s v=""/>
    <n v="18"/>
    <s v="Education &amp; Educational Research; Psychology, Educational"/>
    <s v="Social Science Citation Index (SSCI)"/>
    <s v="Education &amp; Educational Research; Psychology"/>
    <s v="DO7DC"/>
    <s v=""/>
    <s v="Bronze, Green Accepted"/>
    <s v=""/>
    <s v=""/>
    <s v="2024-07-15"/>
    <x v="436"/>
    <s v="View Full Record in Web of Science"/>
  </r>
  <r>
    <x v="0"/>
    <x v="430"/>
    <s v=""/>
    <s v=""/>
    <s v=""/>
    <s v="Datu, Jesus Alfonso D.; Valdez, Jana Patricia M."/>
    <s v=""/>
    <s v=""/>
    <s v="Psychological Capital Predicts Academic Engagement and Well-Being in Filipino High School Students"/>
    <x v="107"/>
    <s v=""/>
    <s v=""/>
    <s v="English"/>
    <s v="Article"/>
    <s v=""/>
    <s v=""/>
    <s v=""/>
    <s v=""/>
    <s v=""/>
    <s v="Academic engagement; Psychological capital; Well-being"/>
    <s v="MEDIATING ROLE; IMPACT; PERFORMANCE; VALIDATION; INVARIANCE; EMPLOYEES; ATTITUDES"/>
    <s v="Previous literature emphasized the role of psychological capital (PsyCap) in fostering positive organizational and work outcomes. However, there were very scarce investigations on the benefits of PsyCap especially in non-Western academic settings. The current research addresses this gap through assessing the extent to which PsyCap can be associated with optimal academic and wellbeing outcomes. There were 606 Filipino high school students who were recruited in the study. The results of structural equation modeling revealed that PsyCap positively predicted academic engagement, flourishing, interdependent happiness, and positive affect. Implications of the findings are elaborated in terms of how PsyCap can potentially assist in facilitating positive student outcomes in a non-Western context."/>
    <s v="[Datu, Jesus Alfonso D.] Univ Hong Kong, Fac Educ, Div Learning Dev &amp; Divers, Pokfulam Rd, Hong Kong, Hong Kong, Peoples R China; [Valdez, Jana Patricia M.] De La Salle Univ, Manila 1004, Philippines"/>
    <s v="University of Hong Kong; De La Salle University"/>
    <s v="Datu, JAD (corresponding author), Univ Hong Kong, Fac Educ, Div Learning Dev &amp; Divers, Pokfulam Rd, Hong Kong, Hong Kong, Peoples R China."/>
    <s v="jess.datu@yahoo.com"/>
    <s v="Valdez, Jana Patricia Millonado/HRC-9854-2023"/>
    <s v="Valdez, Jana Patricia Millonado/0000-0002-1237-2237; Datu, Jesus Alfonso/0000-0002-8790-1113"/>
    <s v=""/>
    <s v=""/>
    <s v=""/>
    <s v=""/>
    <n v="36"/>
    <n v="69"/>
    <n v="86"/>
    <n v="2"/>
    <n v="49"/>
    <s v="SPRINGER HEIDELBERG"/>
    <s v="HEIDELBERG"/>
    <s v="TIERGARTENSTRASSE 17, D-69121 HEIDELBERG, GERMANY"/>
    <s v="0119-5646"/>
    <s v="2243-7908"/>
    <s v=""/>
    <s v="ASIA-PAC EDUC RES"/>
    <s v="Asia-Pac. Educ. Res."/>
    <s v="JUN"/>
    <x v="27"/>
    <n v="25"/>
    <n v="3"/>
    <s v=""/>
    <s v=""/>
    <s v="SI"/>
    <s v=""/>
    <n v="399"/>
    <n v="405"/>
    <s v=""/>
    <s v="10.1007/s40299-015-0254-1"/>
    <s v="http://dx.doi.org/10.1007/s40299-015-0254-1"/>
    <s v=""/>
    <s v=""/>
    <n v="7"/>
    <s v="Education &amp; Educational Research"/>
    <s v="Social Science Citation Index (SSCI)"/>
    <s v="Education &amp; Educational Research"/>
    <s v="DM9YK"/>
    <s v=""/>
    <s v=""/>
    <s v=""/>
    <s v=""/>
    <s v="2024-07-15"/>
    <x v="437"/>
    <s v="View Full Record in Web of Science"/>
  </r>
  <r>
    <x v="0"/>
    <x v="431"/>
    <s v=""/>
    <s v=""/>
    <s v=""/>
    <s v="Phan, Huy P.; Ngu, Bing H.; Alrashidi, Oqab"/>
    <s v=""/>
    <s v=""/>
    <s v="Role of Student Well-Being: A Study Using Structural Equation Modeling"/>
    <x v="108"/>
    <s v=""/>
    <s v=""/>
    <s v="English"/>
    <s v="Article"/>
    <s v=""/>
    <s v=""/>
    <s v=""/>
    <s v=""/>
    <s v=""/>
    <s v="self-efficacy; engagement; well-being at school; structural equation modeling"/>
    <s v="SOCIAL SELF-EFFICACY; EFFORT ATTRIBUTIONAL FEEDBACK; ACADEMIC ENGAGEMENT; SCHOOL ENGAGEMENT; ACHIEVEMENT GOALS; SECONDARY-SCHOOL; MEDIATING ROLE; PERFORMANCE; MATHEMATICS; ABILITY"/>
    <s v="The present study explored the effects of academic and social self-efficacy beliefs on students' well-being at school, academic engagement, and achievement outcome. Well-being at school is conceptualized as a central mediator of students' engagement and learning in achievement contexts. It was hypothesized that well-being at school would mediate the effects of social and academic self-efficacy beliefs on engagement and achievement outcome. This research focus has credence and may provide grounding for educational-social interventions. A cohort of 284 (122 girls, 162 boys) Year 11 secondary school students participated in this correlational study. A theoretical-conceptual model was explored and tested using structural equation modeling. Subsequent structural equation modeling analyses provided moderate support for the hypothesized model. The results showed that both academic and social self-efficacy depended on each other in their effect on well-being at school. Both academic engagement and well-being at school served as partial mediators of the effects of academic and social self-efficacy on academic engagement."/>
    <s v="[Phan, Huy P.; Ngu, Bing H.; Alrashidi, Oqab] Univ New England, Sch Educ, Armidale, NSW 2351, Australia"/>
    <s v="University of New England"/>
    <s v="Phan, HP (corresponding author), Univ New England, Sch Educ, Armidale, NSW 2351, Australia."/>
    <s v="hphan2@une.edu.au"/>
    <s v="Phan, Huy P./AAJ-6166-2021; Alrashidi, Oqab/GXM-7436-2022"/>
    <s v="Phan, Huy P./0000-0002-3066-4647; Ngu, Bing/0000-0001-9623-2938"/>
    <s v=""/>
    <s v=""/>
    <s v=""/>
    <s v=""/>
    <n v="72"/>
    <n v="18"/>
    <n v="29"/>
    <n v="4"/>
    <n v="34"/>
    <s v="SAGE PUBLICATIONS INC"/>
    <s v="THOUSAND OAKS"/>
    <s v="2455 TELLER RD, THOUSAND OAKS, CA 91320 USA"/>
    <s v="0033-2941"/>
    <s v="1558-691X"/>
    <s v=""/>
    <s v="PSYCHOL REP"/>
    <s v="Psychol. Rep."/>
    <s v="AUG"/>
    <x v="27"/>
    <n v="119"/>
    <n v="1"/>
    <s v=""/>
    <s v=""/>
    <s v=""/>
    <s v=""/>
    <n v="77"/>
    <n v="105"/>
    <s v=""/>
    <s v="10.1177/0033294116656819"/>
    <s v="http://dx.doi.org/10.1177/0033294116656819"/>
    <s v=""/>
    <s v=""/>
    <n v="29"/>
    <s v="Psychology, Multidisciplinary"/>
    <s v="Social Science Citation Index (SSCI)"/>
    <s v="Psychology"/>
    <s v="DU9NL"/>
    <n v="27381412"/>
    <s v=""/>
    <s v=""/>
    <s v=""/>
    <s v="2024-07-15"/>
    <x v="438"/>
    <s v="View Full Record in Web of Science"/>
  </r>
  <r>
    <x v="0"/>
    <x v="432"/>
    <s v=""/>
    <s v=""/>
    <s v=""/>
    <s v="Ketonen, Elina E.; Haarala-Muhonen, Anne; Hirsto, Laura; Hanninen, Jari J.; Wahala, Kristiina; Lonka, Kirsti"/>
    <s v=""/>
    <s v=""/>
    <s v="Am I in the right place? Academic engagement and study success during the first years at university"/>
    <x v="147"/>
    <s v=""/>
    <s v=""/>
    <s v="English"/>
    <s v="Article"/>
    <s v=""/>
    <s v=""/>
    <s v=""/>
    <s v=""/>
    <s v=""/>
    <s v="Academic engagement; Self-regulated learning; Academic achievement; University students; Latent profile analysis"/>
    <s v="HIGH-SCHOOL-STUDENTS; HIGHER-EDUCATION; WORK ENGAGEMENT; LEARNING-PATTERNS; SELF-REGULATION; BURNOUT; ENVIRONMENT; STRATEGIES; ACHIEVEMENT; PERFORMANCE"/>
    <s v="Entrance to university does not automatically lead to high academic engagement and success, and there may be individual differences in student engagement. In the present study, university students' (N = 668) academic engagement and disengagement profiles, and the differences between them in terms of academic achievement, were investigated. Students from introductory courses were classified by Latent Profile Analysis (LPA) into homogenous groups having similar patterns according to the following variables: study engagement, study-related exhaustion, lack of interest, lack of self-regulation, and uncertainty of one's career choice. Four groups of students were identified: engaged, disengaged, undecided, and alienated. Engaged students received the highest grades, with disengaged and undecided students performing most poorly. In addition, the profiles were related to the behavioral indicators of engagement (i.e., ECTS credits). Even after two years of studying, engaged students were performing better than disengaged students. The study's implications for both research and practice are discussed. (C) 2016 Elsevier Inc. All rights reserved."/>
    <s v="[Ketonen, Elina E.; Lonka, Kirsti] Univ Helsinki, Dept Teacher Educ, POB 9, FIN-00014 Helsinki, Finland; [Haarala-Muhonen, Anne] Univ Helsinki, Fac Law, POB 4, FIN-00014 Helsinki, Finland; [Hirsto, Laura] Univ Helsinki, Fac Theol, POB 4, FIN-00014 Helsinki, Finland; [Hanninen, Jari J.] Aalto Univ, Dept Radio Sci &amp; Engn, POB 11000, Aalto 00076, Finland; [Wahala, Kristiina] Univ Helsinki, Dept Chem, POB 55, FIN-00014 Helsinki, Finland; [Lonka, Kirsti] North West Univ, Optentia Res Focus Area, POB 1174, ZA-1900 Vanderbijlpark, South Africa"/>
    <s v="University of Helsinki; University of Helsinki; University of Helsinki; Aalto University; University of Helsinki; North West University - South Africa"/>
    <s v="Ketonen, EE (corresponding author), Univ Helsinki, Dept Teacher Educ, POB 9, FIN-00014 Helsinki, Finland."/>
    <s v="elina.e.ketonen@helsinki.fi"/>
    <s v="Ketonen, Elina/H-3353-2013"/>
    <s v="Hanninen, Jari/0000-0001-5462-7229; Hirsto, Laura/0000-0002-8963-3036; Wahala, Kristiina/0000-0003-4082-8622; Lonka, Kirsti/0000-0001-5487-3964; Ketonen, Elina E./0000-0002-9831-2023"/>
    <s v="Finnish Funding Agency for Technology and Innovation (TEKES) project 'RYM Indoor Environment' [462054]; Academy of Finland Mind Program project 'Mind the Gap' [265528]; Academy of Finland (AKA) [265528] Funding Source: Academy of Finland (AKA)"/>
    <s v="Finnish Funding Agency for Technology and Innovation (TEKES) project 'RYM Indoor Environment'; Academy of Finland Mind Program project 'Mind the Gap'; Academy of Finland (AKA)(Research Council of Finland)"/>
    <s v="This research was funded by the Finnish Funding Agency for Technology and Innovation (TEKES) project 'RYM Indoor Environment' (462054), and the Academy of Finland Mind Program project 'Mind the Gap' (265528)."/>
    <s v=""/>
    <n v="92"/>
    <n v="34"/>
    <n v="41"/>
    <n v="0"/>
    <n v="45"/>
    <s v="ELSEVIER"/>
    <s v="AMSTERDAM"/>
    <s v="RADARWEG 29, 1043 NX AMSTERDAM, NETHERLANDS"/>
    <s v="1041-6080"/>
    <s v="1873-3425"/>
    <s v=""/>
    <s v="LEARN INDIVID DIFFER"/>
    <s v="Learn. Individ. Differ."/>
    <s v="OCT"/>
    <x v="27"/>
    <n v="51"/>
    <s v=""/>
    <s v=""/>
    <s v=""/>
    <s v=""/>
    <s v=""/>
    <n v="141"/>
    <n v="148"/>
    <s v=""/>
    <s v="10.1016/j.lindif.2016.08.017"/>
    <s v="http://dx.doi.org/10.1016/j.lindif.2016.08.017"/>
    <s v=""/>
    <s v=""/>
    <n v="8"/>
    <s v="Psychology, Educational"/>
    <s v="Social Science Citation Index (SSCI)"/>
    <s v="Psychology"/>
    <s v="EC5EV"/>
    <s v=""/>
    <s v=""/>
    <s v=""/>
    <s v=""/>
    <s v="2024-07-15"/>
    <x v="439"/>
    <s v="View Full Record in Web of Science"/>
  </r>
  <r>
    <x v="0"/>
    <x v="433"/>
    <s v=""/>
    <s v=""/>
    <s v=""/>
    <s v="Elsaesser, Caitlin; Hong, Jun Sung; Voisin, Dexter R."/>
    <s v=""/>
    <s v=""/>
    <s v="Violence exposure and bullying among African American adolescents: Examining the protective role of academic engagement"/>
    <x v="153"/>
    <s v=""/>
    <s v=""/>
    <s v="English"/>
    <s v="Article"/>
    <s v=""/>
    <s v=""/>
    <s v=""/>
    <s v=""/>
    <s v=""/>
    <s v="Bullying; Community violence exposure; Adolescence; African American youth; Academic engagement"/>
    <s v="POSTTRAUMATIC-STRESS-DISORDER; COMMUNITY VIOLENCE; SEXUAL-ORIENTATION; URBAN ADOLESCENTS; SCHOOL SAFETY; PEER-GROUP; VICTIMIZATION; BEHAVIORS; CHILDREN; IMPACT"/>
    <s v="While African American youth are at disproportionate risk for both community violence exposure and bullying, few studies have examined the association between these two forms of violence in this population. Moreover, given the countless hours that youth spend in schools, identifying school experiences that might protect against this association is an important step to reducing the likelihood of engagement in bullying. The present study explored whether academic engagement buffers the association between exposure to community violence (i.e., hearing about violence, witnessing or victimization) and bullying involvement (i.e., perpetration or victimization) in a cross-sectional sample of low-income African American adolescents residing in Chicago. A convenience sample of 638 African American high school students were recruited from several Chicago neighborhoods between 2014 and 2015. A series of hierarchical linear regression models assessed the relation between types of community violence exposure, academic engagement and bullying behaviors. We found that youth exposed to community violence specifically, those who had been victimized and heard about violence were at increased risk for being victims and perpetrators of bullying. High academic engagement reduced the likelihood that youth who heard about violence well would be at higher risk for bullying involvement. Prevention efforts aimed at reducing bullying involvement would benefit from assessing and targeting violence and victimization in the community, in addition to youths' school experiences. (C) 2016 Elsevier Ltd. All rights reserved."/>
    <s v="[Elsaesser, Caitlin] Univ Connecticut, Sch Social Work, 1798 Asylum Ave, Hartford, CT 06117 USA; [Hong, Jun Sung] Wayne State Univ, Sch Social Work, 5447 Woodward Ave, Detroit, MI 48202 USA; [Hong, Jun Sung] Sungkyunkwan Univ, Dept Social Welf, Humanities &amp; Social Sci Campus,61505 Suseon Hall, Seoul, South Korea; [Voisin, Dexter R.] Univ Chicago, Sch Social Serv Adm, 969 East 60th St, Chicago, IL 60637 USA"/>
    <s v="University of Connecticut; Wayne State University; Sungkyunkwan University (SKKU); University of Chicago"/>
    <s v="Elsaesser, C (corresponding author), Univ Connecticut, Sch Social Work, 1798 Asylum Ave, Hartford, CT 06117 USA."/>
    <s v="caitlin.elsaesser@uconn.edu; fl4684@wayne.edu; d-voisin@uchicago.edu"/>
    <s v="Hong, Jun Sung/HOI-0241-2023"/>
    <s v="Hong, Jun Sung/0000-0003-2816-9900"/>
    <s v="Center for Health Administration Studies; SIT/HIV Intervention Network at the University of Chicago"/>
    <s v="Center for Health Administration Studies; SIT/HIV Intervention Network at the University of Chicago"/>
    <s v="Funding for this study was provided by the Center for Health Administration Studies and the SIT/HIV Intervention Network at the University of Chicago awarded to Dexter R. Voisin, Principal Investigator."/>
    <s v=""/>
    <n v="90"/>
    <n v="15"/>
    <n v="20"/>
    <n v="3"/>
    <n v="35"/>
    <s v="PERGAMON-ELSEVIER SCIENCE LTD"/>
    <s v="OXFORD"/>
    <s v="THE BOULEVARD, LANGFORD LANE, KIDLINGTON, OXFORD OX5 1GB, ENGLAND"/>
    <s v="0190-7409"/>
    <s v="1873-7765"/>
    <s v=""/>
    <s v="CHILD YOUTH SERV REV"/>
    <s v="Child. Youth Serv. Rev."/>
    <s v="NOV"/>
    <x v="27"/>
    <n v="70"/>
    <s v=""/>
    <s v=""/>
    <s v=""/>
    <s v=""/>
    <s v=""/>
    <n v="394"/>
    <n v="402"/>
    <s v=""/>
    <s v="10.1016/j.childyouth.2016.10.010"/>
    <s v="http://dx.doi.org/10.1016/j.childyouth.2016.10.010"/>
    <s v=""/>
    <s v=""/>
    <n v="9"/>
    <s v="Family Studies; Social Work"/>
    <s v="Social Science Citation Index (SSCI)"/>
    <s v="Family Studies; Social Work"/>
    <s v="ED3YK"/>
    <s v=""/>
    <s v=""/>
    <s v=""/>
    <s v=""/>
    <s v="2024-07-15"/>
    <x v="440"/>
    <s v="View Full Record in Web of Science"/>
  </r>
  <r>
    <x v="0"/>
    <x v="434"/>
    <s v=""/>
    <s v=""/>
    <s v=""/>
    <s v="Marrs, Heath"/>
    <s v=""/>
    <s v=""/>
    <s v="Conformity to Masculine Norms and Academic Engagement in College Men"/>
    <x v="227"/>
    <s v=""/>
    <s v=""/>
    <s v="English"/>
    <s v="Article"/>
    <s v=""/>
    <s v=""/>
    <s v=""/>
    <s v=""/>
    <s v=""/>
    <s v="conformity to masculine norms; gender gap in achievement; male academic performance; learning and study strategies"/>
    <s v="PROCESS QUESTIONNAIRE; GENDER-DIFFERENCES; REVISED 2-FACTOR; SCHOOL; BOYS; LADDISH"/>
    <s v="Gender differences in academic engagement and performance have been explored by a number of researchers, with many qualitative researchers asserting that male students who endorse popular notions of masculinity are less likely to be academically engaged in school ( Francis, 1999; Jackson, 2003; Morris, 2008). In the current study, the potential relationship between conformity to masculine norms and behaviors reflective of academic engagement was explored in a sample of college students in the United States. Specifically, the relationship between conformity to masculine norms and various learning and study strategies and approaches to learning were explored using correlational and regression analyses. As predicted, conformity to various masculine norms predicted engagement in adaptive learning and study strategies, intrinsic goal orientation, and deep and surface approaches to learning. Of the 11 masculine norms, 2 significantly predicted deep approach to learning and 3 predicted surface approach; all of the predictions were in a direction consistent with the notion that greater conformity to masculine norms is associated with decreased levels of behaviors reflective of academic engagement. These results suggest that investigations of the gender gap in academic performance would benefit from greater attention to variables such as conceptions of masculinity, conformity to masculine norms, and gender identity."/>
    <s v="[Marrs, Heath] Cent Washington Univ, Dept Psychol, 400 East Univ Way, Ellensburg, WA 98926 USA"/>
    <s v="Central Washington University"/>
    <s v="Marrs, H (corresponding author), Cent Washington Univ, Dept Psychol, 400 East Univ Way, Ellensburg, WA 98926 USA."/>
    <s v="marrsh@cwu.edu"/>
    <s v=""/>
    <s v=""/>
    <s v=""/>
    <s v=""/>
    <s v=""/>
    <s v=""/>
    <n v="31"/>
    <n v="4"/>
    <n v="14"/>
    <n v="2"/>
    <n v="16"/>
    <s v="EDUCATIONAL PUBLISHING FOUNDATION-AMERICAN PSYCHOLOGICAL ASSOC"/>
    <s v="WASHINGTON"/>
    <s v="750 FIRST ST, NE, WASHINGTON, DC 20002-4242 USA"/>
    <s v="1524-9220"/>
    <s v="1939-151X"/>
    <s v=""/>
    <s v="PSYCHOL MEN MASCULIN"/>
    <s v="Psychol. Men Masculinity"/>
    <s v="APR"/>
    <x v="27"/>
    <n v="17"/>
    <n v="2"/>
    <s v=""/>
    <s v=""/>
    <s v=""/>
    <s v=""/>
    <n v="197"/>
    <n v="205"/>
    <s v=""/>
    <s v="10.1037/men0000015"/>
    <s v="http://dx.doi.org/10.1037/men0000015"/>
    <s v=""/>
    <s v=""/>
    <n v="9"/>
    <s v="Psychology, Social"/>
    <s v="Social Science Citation Index (SSCI)"/>
    <s v="Psychology"/>
    <s v="DI0RJ"/>
    <s v=""/>
    <s v=""/>
    <s v=""/>
    <s v=""/>
    <s v="2024-07-15"/>
    <x v="441"/>
    <s v="View Full Record in Web of Science"/>
  </r>
  <r>
    <x v="0"/>
    <x v="435"/>
    <s v=""/>
    <s v=""/>
    <s v=""/>
    <s v="Mooney, Janet; Seaton, Marjorie; Kaur, Gurvinder; Marsh, Herbert W.; Yeung, Alexander Seeshing"/>
    <s v=""/>
    <s v=""/>
    <s v="Cultural perspectives on Indigenous and non-Indigenous Australian students' school motivation and engagement"/>
    <x v="31"/>
    <s v=""/>
    <s v=""/>
    <s v="English"/>
    <s v="Article"/>
    <s v=""/>
    <s v=""/>
    <s v=""/>
    <s v=""/>
    <s v=""/>
    <s v="Aboriginal; Cultural perspectives; School self-concept; Mastery goals; Performance goals"/>
    <s v="ACADEMIC SELF-CONCEPT; OF-FIT INDEXES; INTRINSIC MOTIVATION; PERCEIVED COMPETENCE; ACHIEVEMENT GOALS; AFFECT COMPONENTS; EXPECTANCY-VALUE; PERFORMANCE; GENDER; MATHEMATICS"/>
    <s v="The purpose of the paper was to investigate (a) similarities and differences in cultural perspectives, self-concept, and school motivation between Aboriginal and non-Aboriginal Australian students; and (b) the relative influences of self-concept, motivation, and cultural perspectives on academic engagement. Data were collected from Aboriginal and non-Aboriginal students in Years 3 to 6 from 52 primary schools in metropolitan Sydney (N= 1745). Students completed a questionnaire asking about three cultural perspective factors (Aboriginal perspective, cultural diversity, and cultural identity), school self-concept, two motivation factors (a mastery approach goal and a performance approach goal), and a behavioral outcome (academic engagement). Results indicated that Aboriginal students were higher in all three cultural perspectives, but did not differ much from non-Aboriginal students in school self-concept, motivation, and academic engagement. For both groups cultural diversity, cultural identity, school self-concept, and a mastery approach goal orientation were positive predictors of academic engagement. A performance approach goal orientation was not a significant predictor of engagement but higher SES and being female were positive predictors. The findings suggest that teachers should understand the importance of promoting a positive sense of culture in the classroom to better engage students. (C) 2016 Elsevier Inc. All rights reserved."/>
    <s v="[Mooney, Janet; Seaton, Marjorie; Kaur, Gurvinder; Marsh, Herbert W.; Yeung, Alexander Seeshing] Australian Catholic Univ, Inst Posit Psychol &amp; Educ, 25A Barker Rd, Strathfield, NSW 2135, Australia"/>
    <s v="Australian Catholic University; Australian Catholic University - Strathfield Campus"/>
    <s v="Yeung, AS (corresponding author), Australian Catholic Univ, Inst Posit Psychol &amp; Educ, Locked Bag 2002, Strathfield, NSW 2135, Australia."/>
    <s v="alexander.yeung@acu.edu.au"/>
    <s v="Marsh, Herbert W/B-3134-2017"/>
    <s v="Marsh, Herbert W/0000-0002-1078-9717; Mooney, Janet/0000-0002-6208-9974; Yeung, Alexander/0000-0003-3462-9475; Kaur, Gurvinder/0000-0001-7926-9683"/>
    <s v="Australian Research Council [LP0776977]; Australian Research Council [LP0776977] Funding Source: Australian Research Council"/>
    <s v="Australian Research Council(Australian Research Council); Australian Research Council(Australian Research Council)"/>
    <s v="The research was funded by the Australian Research Council (LP0776977)."/>
    <s v=""/>
    <n v="97"/>
    <n v="23"/>
    <n v="27"/>
    <n v="2"/>
    <n v="16"/>
    <s v="ACADEMIC PRESS INC ELSEVIER SCIENCE"/>
    <s v="SAN DIEGO"/>
    <s v="525 B ST, STE 1900, SAN DIEGO, CA 92101-4495 USA"/>
    <s v="0361-476X"/>
    <s v="1090-2384"/>
    <s v=""/>
    <s v="CONTEMP EDUC PSYCHOL"/>
    <s v="Contemp. Educ. Psychol."/>
    <s v="OCT"/>
    <x v="27"/>
    <n v="47"/>
    <s v=""/>
    <s v=""/>
    <s v=""/>
    <s v="SI"/>
    <s v=""/>
    <n v="11"/>
    <n v="23"/>
    <s v=""/>
    <s v="10.1016/j.cedpsych.2016.04.006"/>
    <s v="http://dx.doi.org/10.1016/j.cedpsych.2016.04.006"/>
    <s v=""/>
    <s v=""/>
    <n v="13"/>
    <s v="Psychology, Educational"/>
    <s v="Social Science Citation Index (SSCI)"/>
    <s v="Psychology"/>
    <s v="EE0QB"/>
    <s v=""/>
    <s v=""/>
    <s v=""/>
    <s v=""/>
    <s v="2024-07-15"/>
    <x v="442"/>
    <s v="View Full Record in Web of Science"/>
  </r>
  <r>
    <x v="0"/>
    <x v="436"/>
    <s v=""/>
    <s v=""/>
    <s v=""/>
    <s v="Shim, Sungok Serena; Rubenstein, Lisa DaVia; Drapeau, Christopher W."/>
    <s v=""/>
    <s v=""/>
    <s v="When perfectionism is coupled with low achievement: The effects on academic engagement and help seeking in middle school"/>
    <x v="147"/>
    <s v=""/>
    <s v=""/>
    <s v="English"/>
    <s v="Article"/>
    <s v=""/>
    <s v=""/>
    <s v=""/>
    <s v=""/>
    <s v=""/>
    <s v="Personal standards; Concern over mistakes; Perfectionism; Academic help-seeking behavior among peers; Academic engagement; Early adolescence; Middle school"/>
    <s v="GOAL STRUCTURE; SELF-EFFICACY; STUDENTS; MOTIVATION; AVOIDANCE; CONCEPTUALIZATION; ADOLESCENTS; PERCEPTIONS; ADJUSTMENT; TEACHERS"/>
    <s v="With a sample of 169 middle school students, the current study examined how two dimensions of perfectionism (i.e., personal standards [PS] and concern over mistakes [COM]) are related to academic engagement and help seeking behavior among peers in math classes. After controlling for gender and math achievement, COM was unrelated to most outcome variables but was positively related to. This pattern was stronger among students with low PS. While PS was related to a desirable pattern of engagement (i.e., higher behavioral engagement, emotional engagement, and adaptive help seeking among peers), this was not the case for low-achieving students. Although modest in magnitude, the significant interactions suggested that PS did not buffer low-achieving students against expedient help seeking and disruptive behaviors. (C) 2016 Elsevier Inc. All rights reserved."/>
    <s v="[Shim, Sungok Serena; Rubenstein, Lisa DaVia; Drapeau, Christopher W.] Ball State Univ, Teachers Coll, Dept Educ Psychol, 2000 W Univ Ave, Muncie, IN 47306 USA"/>
    <s v="Ball State University"/>
    <s v="Shim, SS (corresponding author), Ball State Univ, Teachers Coll, Dept Educ Psychol, 2000 W Univ Ave, Muncie, IN 47306 USA."/>
    <s v="sshim@bsu.edu; lmrubenstein@bsu.edu; cwdrapeau@bsu.edu"/>
    <s v="Shim, Sungok Serena/JMQ-6998-2023; Rubenstein, Lisa/KIJ-5737-2024; Drapeau, Christopher W./Q-3872-2019"/>
    <s v="Drapeau, Christopher W./0000-0002-1304-5369"/>
    <s v=""/>
    <s v=""/>
    <s v=""/>
    <s v=""/>
    <n v="56"/>
    <n v="22"/>
    <n v="33"/>
    <n v="1"/>
    <n v="43"/>
    <s v="ELSEVIER SCIENCE BV"/>
    <s v="AMSTERDAM"/>
    <s v="PO BOX 211, 1000 AE AMSTERDAM, NETHERLANDS"/>
    <s v="1041-6080"/>
    <s v="1873-3425"/>
    <s v=""/>
    <s v="LEARN INDIVID DIFFER"/>
    <s v="Learn. Individ. Differ."/>
    <s v="JAN"/>
    <x v="27"/>
    <n v="45"/>
    <s v=""/>
    <s v=""/>
    <s v=""/>
    <s v=""/>
    <s v=""/>
    <n v="237"/>
    <n v="244"/>
    <s v=""/>
    <s v="10.1016/j.lindif.2015.12.016"/>
    <s v="http://dx.doi.org/10.1016/j.lindif.2015.12.016"/>
    <s v=""/>
    <s v=""/>
    <n v="8"/>
    <s v="Psychology, Educational"/>
    <s v="Social Science Citation Index (SSCI)"/>
    <s v="Psychology"/>
    <s v="DF5AH"/>
    <s v=""/>
    <s v=""/>
    <s v=""/>
    <s v=""/>
    <s v="2024-07-15"/>
    <x v="443"/>
    <s v="View Full Record in Web of Science"/>
  </r>
  <r>
    <x v="0"/>
    <x v="437"/>
    <s v=""/>
    <s v=""/>
    <s v=""/>
    <s v="Merino-Tejedor, Enrique; Hontangas, Pedro M.; Boada-Grau, Joan"/>
    <s v=""/>
    <s v=""/>
    <s v="Career adaptability and its relation to self-regulation, career construction, and academic engagement among Spanish university students"/>
    <x v="51"/>
    <s v=""/>
    <s v=""/>
    <s v="English"/>
    <s v="Article"/>
    <s v=""/>
    <s v=""/>
    <s v=""/>
    <s v=""/>
    <s v=""/>
    <s v="Career adapt-abilities; Career construction; Vocational identity; Academic engagement; Academic burnout"/>
    <s v="ADAPT-ABILITIES SCALE; PSYCHOMETRIC PROPERTIES; EMOTIONAL INTELLIGENCE; SCHOOL BURNOUT; PERSONALITY; RELIABILITY; PREDICTOR; INVENTORY; DEMANDS"/>
    <s v="This study analyzed the psychometric properties of the Career Adapt-Abilities Scale (CAAS) in a Spanish speaking sample and then its relationships with adaptive readiness (i.e., self regulation), career construction and adapting responses (i.e., vocational coping behaviors), and adaptation results (academic engagement, burnout, and vocational identity). The measures were completed by 577 Spanish university students. The psychometric properties of the newly translated CAAS Spanish Form included internal consistency values ranging from good to excellent for the total score and for the subscales. The results obtained through the confirmatory factor analysis verified the presence of the four CAAS dimensions: concern, control, curiosity, and confidence, which were the same factors observed in other international studies with other languages. The significant correlations obtained between the CAAS and the adaptive readiness, adapting, and adaptation measures confirmed the validity of the CAAS scores. In addition, this study tested a theoretical model of mediation between variables, adding further support to the distinction between the three dimensions leading to adaptation. (C) 2016 Elsevier Inc. All rights reserved."/>
    <s v="[Merino-Tejedor, Enrique] Univ Valladolid, Dept Psychol, Fac Educ Segovia, Campus Maria Zambrano,Plaza Univ 1, Segovia 40005, Spain; [Hontangas, Pedro M.] Univ Valencia, Dept Methodol Behav Sci, Ave Blasco Ibanez 21, Valencia 46011, Spain; [Boada-Grau, Joan] Univ Rovira &amp; Virgili, Dept Psychol, Carretera Valls S-N, Tarragona 43005, Spain"/>
    <s v="Universidad de Valladolid; University of Valencia; Universitat Rovira i Virgili"/>
    <s v="Merino-Tejedor, E (corresponding author), Univ Valladolid, Dept Psychol, Fac Educ Segovia, Campus Maria Zambrano,Plaza Univ 1, Segovia 40005, Spain."/>
    <s v="enrique.merino@uva.es; hontanga@uv.es; joan.boada@urv.cat"/>
    <s v="; MERINO-TEJEDOR, ENRIQUE/D-5935-2016"/>
    <s v="Boada-Grau, Joan/0000-0002-1907-6887; MERINO-TEJEDOR, ENRIQUE/0000-0002-5408-7514"/>
    <s v=""/>
    <s v=""/>
    <s v=""/>
    <s v=""/>
    <n v="48"/>
    <n v="58"/>
    <n v="67"/>
    <n v="9"/>
    <n v="99"/>
    <s v="ACADEMIC PRESS INC ELSEVIER SCIENCE"/>
    <s v="SAN DIEGO"/>
    <s v="525 B ST, STE 1900, SAN DIEGO, CA 92101-4495 USA"/>
    <s v="0001-8791"/>
    <s v="1095-9084"/>
    <s v=""/>
    <s v="J VOCAT BEHAV"/>
    <s v="J. Vocat. Behav."/>
    <s v="APR"/>
    <x v="27"/>
    <n v="93"/>
    <s v=""/>
    <s v=""/>
    <s v=""/>
    <s v=""/>
    <s v=""/>
    <n v="92"/>
    <n v="102"/>
    <s v=""/>
    <s v="10.1016/j.jvb.2016.01.005"/>
    <s v="http://dx.doi.org/10.1016/j.jvb.2016.01.005"/>
    <s v=""/>
    <s v=""/>
    <n v="11"/>
    <s v="Psychology, Applied"/>
    <s v="Social Science Citation Index (SSCI)"/>
    <s v="Psychology"/>
    <s v="DH4RC"/>
    <s v=""/>
    <s v=""/>
    <s v=""/>
    <s v=""/>
    <s v="2024-07-15"/>
    <x v="444"/>
    <s v="View Full Record in Web of Science"/>
  </r>
  <r>
    <x v="0"/>
    <x v="438"/>
    <s v=""/>
    <s v=""/>
    <s v=""/>
    <s v="Oriol, Xavier; Amutio, Alberto; Mendoza, Michelle; Da Costa, Silvia; Miranda, Rafael"/>
    <s v=""/>
    <s v=""/>
    <s v="Emotional Creativity as Predictor of Intrinsic Motivation and Academic Engagement in University Students: The Mediating Role of Positive Emotions"/>
    <x v="189"/>
    <s v=""/>
    <s v=""/>
    <s v="English"/>
    <s v="Article"/>
    <s v=""/>
    <s v=""/>
    <s v=""/>
    <s v=""/>
    <s v=""/>
    <s v="dispositional emotional creativity; class-related emotions; academic engagement; intrinsic motivation; university students"/>
    <s v="SELF-DETERMINATION THEORY; HIGH-SCHOOL-STUDENTS; CLASSROOM CLIMATE; AUTONOMY SUPPORT; PERFORMANCE; ACHIEVEMENT; INTELLIGENCE; BURNOUT; DISAFFECTION; FACILITATORS"/>
    <s v="Objective: Emotional creativity (EC) implies experiencing a complex emotional life, which is becoming increasingly necessary in societies that demand innovation and constant changes. This research studies the relation of EC as a dispositional trait with intrinsic motivation (IM) and academic engagement (AE). Methods: A sample of 428 university Chilean students, 36.5% men and 63.5% women, with ages from 18 to 45 years-old (M = 20.37; DT = 2.71). Additionally, the mediating function of class-related positive emotions in this relation is explored. Results: The obtained data indicate that developing high levels of dispositional EC enhances the activation of positive emotions, such as gratitude, love and hope, in the classroom. Furthermore, EC predicts IM and AE of university students by the experience of positive emotions. Conclusion: These results compel us to be aware of the importance that university students can understand the complexity of the emotional processes they undergo. A greater control of these emotions would allow students to maintain higher levels of interest in their studies at the different educational stages and to avoid the risk of school failure."/>
    <s v="[Oriol, Xavier] Univ Santiago Chile, Dept Management &amp; Publ Policies, Santiago, Chile; [Amutio, Alberto] Univ Basque Country, Euskal Herriko Unibertsitatea, Fac Psychol, Dept Social Psychol &amp; Methodol,Behav Sci, Donostia San Sebastian, Spain; [Mendoza, Michelle] Univ Autonoma Chile, Fac Educ, Temuco, Chile; [Da Costa, Silvia] Univ Basque Country, Euskal Herriko Unibertsitatea, Dept Social Psychol &amp; Methodol, Behav Sci, Donostia San Sebastian, Spain; [Miranda, Rafael] Pontificia Univ Catolica Peru, Escuela Gobierno &amp; Polit Publ, Dept Psicol, Lima, Peru"/>
    <s v="Universidad de Santiago de Chile; University of Basque Country; Universidad Autonoma de Chile; University of Basque Country; Pontificia Universidad Catolica del Peru"/>
    <s v="Amutio, A (corresponding author), Univ Basque Country, Euskal Herriko Unibertsitatea, Fac Psychol, Dept Social Psychol &amp; Methodol,Behav Sci, Donostia San Sebastian, Spain."/>
    <s v="alberto.amutio@ehu.eus"/>
    <s v="Amutio, Alberto/AAP-7380-2020; da Costa T-6220-2018 correct, Silvia/N-6741-2018; Miranda, Rafael/AAS-5224-2021; da Costa, Silvia/T-6220-2018; dCD, SILVIA/KOD-8354-2024; Oriol, Xavier/AAO-3112-2021"/>
    <s v="Amutio, Alberto/0000-0003-3989-9992; da Costa T-6220-2018 correct, Silvia/0000-0001-6011-821X; Miranda, Rafael/0000-0001-8640-6439; Oriol, Xavier/0000-0001-7130-7729; Mendoza Lira, Michelle/0000-0003-4275-1841"/>
    <s v="Basal Financing Program"/>
    <s v="Basal Financing Program(Comision Nacional de Investigacion Cientifica y Tecnologica (CONICYT)CONICYT PIA/BASAL)"/>
    <s v="This research was funded by the Basal Financing Program and the Vice-Presidency of Research, Development, and Innovation. Universidad de Santiago de Chile, Usach."/>
    <s v=""/>
    <n v="80"/>
    <n v="58"/>
    <n v="73"/>
    <n v="4"/>
    <n v="92"/>
    <s v="FRONTIERS MEDIA SA"/>
    <s v="LAUSANNE"/>
    <s v="AVENUE DU TRIBUNAL FEDERAL 34, LAUSANNE, CH-1015, SWITZERLAND"/>
    <s v="1664-1078"/>
    <s v=""/>
    <s v=""/>
    <s v="FRONT PSYCHOL"/>
    <s v="Front. Psychol."/>
    <s v="AUG 25"/>
    <x v="27"/>
    <n v="7"/>
    <s v=""/>
    <s v=""/>
    <s v=""/>
    <s v=""/>
    <s v=""/>
    <s v=""/>
    <s v=""/>
    <n v="1243"/>
    <s v="10.3389/fpsyg.2016.01243"/>
    <s v="http://dx.doi.org/10.3389/fpsyg.2016.01243"/>
    <s v=""/>
    <s v=""/>
    <n v="9"/>
    <s v="Psychology, Multidisciplinary"/>
    <s v="Social Science Citation Index (SSCI)"/>
    <s v="Psychology"/>
    <s v="DT9YA"/>
    <n v="27610091"/>
    <s v="Green Published, gold"/>
    <s v=""/>
    <s v=""/>
    <s v="2024-07-15"/>
    <x v="445"/>
    <s v="View Full Record in Web of Science"/>
  </r>
  <r>
    <x v="0"/>
    <x v="439"/>
    <s v=""/>
    <s v=""/>
    <s v=""/>
    <s v="Mesurado, Belen; Cristina Richaud, Maria; Jose Mateo, Nino"/>
    <s v=""/>
    <s v=""/>
    <s v="Engagement, Flow, Self-Efficacy, and Eustress of University Students: A Cross-National Comparison Between the Philippines and Argentina"/>
    <x v="82"/>
    <s v=""/>
    <s v=""/>
    <s v="English"/>
    <s v="Article"/>
    <s v=""/>
    <s v=""/>
    <s v=""/>
    <s v=""/>
    <s v=""/>
    <s v="engagement; eustress; cross-cultural comparison; self-efficacy; flow"/>
    <s v="CULTURAL-DIFFERENCES; FIT INDEXES; BURNOUT; SATISFACTION; PERFORMANCE; MOTIVATION; BELIEFS; STRESS; MODEL; WORK"/>
    <s v="This study examined how self-efficacy, eustress, and flow interact with academic engagement. First, it aimed to test a theoretical model that proposes that self-efficacy and eustress promote both flow and engagement and that, in turn, the state of flow promotes academic engagement in undergraduate student. We hypothesized that the theoretical model would be invariant for two countries: the Philippines and Argentina. Secondly, this research aimed to compare the levels of self-efficacy, eustress, study-flow and academic engagement experiences in students from both countries. One hundred seventy-six Filipinos and 171 Argentinean students participated in the study by completing inventories using the Utrecht Student Engagement Scale (Schaufeli, Martinez, etal., 2002), Optimal Experience Survey (Mesurado, 2008), Self-efficacy Scale (O'Sullivan, 2011), and Eustress Scale (O'Sullivan, 2011). Results show that the theoretical model fits the data well in both countries and is invariant across the Philippines and Argentina. Self-efficacy has a positive effect on flow and engagement, whereas eustress has a significant positive relationship with flow but is not directly associated with engagement. However, eustress has an indirect effect, through flow, on student engagement. On the other hand, there are different levels of engagement, flow, self-efficacy, and eustress. Argentinean students scored higher on absorption, dedication, self-efficacy, and flow. Filipino students, meanwhile, scored higher on eustress."/>
    <s v="[Mesurado, Belen; Cristina Richaud, Maria] Consejo Nacl Invest Cient &amp; Tecn, Interdisciplinary Ctr Math &amp; Expt Psychol Res CII, RA-1033 Buenos Aires, DF, Argentina; [Jose Mateo, Nino] De La Salle Univ, Manila 1004, Philippines"/>
    <s v="Consejo Nacional de Investigaciones Cientificas y Tecnicas (CONICET); De La Salle University"/>
    <s v="Mesurado, B (corresponding author), Tte Gral Peron 2158, RA-1040 Buenos Aires, DF, Argentina."/>
    <s v="bmesurado@conicet.gov.ar"/>
    <s v="Mesurado, Belén/GSN-8496-2022; Mesurado, Belen/AAR-9128-2020; Richaud, María C/E-1193-2011"/>
    <s v="Mesurado, Belén/0000-0002-5907-5854; Mesurado, Belen/0000-0002-5907-5854;"/>
    <s v=""/>
    <s v=""/>
    <s v=""/>
    <s v=""/>
    <n v="67"/>
    <n v="69"/>
    <n v="87"/>
    <n v="2"/>
    <n v="95"/>
    <s v="ROUTLEDGE JOURNALS, TAYLOR &amp; FRANCIS LTD"/>
    <s v="ABINGDON"/>
    <s v="2-4 PARK SQUARE, MILTON PARK, ABINGDON OX14 4RN, OXON, ENGLAND"/>
    <s v="0022-3980"/>
    <s v="1940-1019"/>
    <s v=""/>
    <s v="J PSYCHOL"/>
    <s v="J. Psychol."/>
    <s v="APR 2"/>
    <x v="27"/>
    <n v="150"/>
    <n v="3"/>
    <s v=""/>
    <s v=""/>
    <s v=""/>
    <s v=""/>
    <n v="281"/>
    <n v="299"/>
    <s v=""/>
    <s v="10.1080/00223980.2015.1024595"/>
    <s v="http://dx.doi.org/10.1080/00223980.2015.1024595"/>
    <s v=""/>
    <s v=""/>
    <n v="19"/>
    <s v="Psychology, Multidisciplinary"/>
    <s v="Social Science Citation Index (SSCI)"/>
    <s v="Psychology"/>
    <s v="DG6JG"/>
    <n v="25915707"/>
    <s v=""/>
    <s v=""/>
    <s v=""/>
    <s v="2024-07-15"/>
    <x v="446"/>
    <s v="View Full Record in Web of Science"/>
  </r>
  <r>
    <x v="0"/>
    <x v="440"/>
    <s v=""/>
    <s v=""/>
    <s v=""/>
    <s v="Gregoire, Simon; Lachance, Lise; Bouffard, Therese; Hontoy, Lysa-Marie; De Mondehare, Laurence"/>
    <s v=""/>
    <s v=""/>
    <s v="The effectiveness of the approach of acceptance and commitment with regard to the psychological health and academic engagement of university students"/>
    <x v="220"/>
    <s v=""/>
    <s v=""/>
    <s v="French"/>
    <s v="Article"/>
    <s v=""/>
    <s v=""/>
    <s v=""/>
    <s v=""/>
    <s v=""/>
    <s v="acceptation and commitment approach; psychological flexibility; psychological health; academic engagement; potsecondary students"/>
    <s v="MINDFULNESS QUESTIONNAIRE; PSYCHOMETRIC PROPERTIES; COLLEGE-STUDENTS; MENTAL-HEALTH; THERAPY; DEPRESSION; VALIDATION; EFFICACY; PROGRAM"/>
    <s v="Many university students experience psychological health issues that undermine their academic success. In this quasi-experimental study, 90 (N = 90) students from 3 universities in Quebec (Canada) participated in a group intervention based on Acceptance and Commitment Therapy (ACT). A pretest-posttest switchingreplication design including 3 measuring times was used to evaluate the impact of the intervention on 1) psychological flexibility, 2) psychological health (stress, psychological wellbeing, anxiety and depression) and 3) academic commitment. Repeated measures ANCOVA demonstrate a positive effect of the intervention on students' psychological flexibility, their psychological health and their academic commitment. Results also show that gains related to psychological health and academic commitment are correlated with gains in terms of psychological flexibility."/>
    <s v="[Gregoire, Simon; Lachance, Lise; Bouffard, Therese; De Mondehare, Laurence] Univ Quebec, Dept Educ &amp; Pedag, CP 8888,Succ Ctr Ville, Montreal, PQ H3C 3P8, Canada; [Hontoy, Lysa-Marie] Univ Montreal, Dept Psychol, Montreal, PQ H3C 3J7, Canada"/>
    <s v="University of Quebec; University of Quebec Montreal; Universite de Montreal"/>
    <s v="Grégoire, S (corresponding author), Univ Quebec, Dept Educ &amp; Pedag, CP 8888,Succ Ctr Ville, Montreal, PQ H3C 3P8, Canada."/>
    <s v="gregoire.simon@uqam.ca"/>
    <s v="Lachance, Lise/AAU-5427-2021"/>
    <s v=""/>
    <s v=""/>
    <s v=""/>
    <s v=""/>
    <s v=""/>
    <n v="44"/>
    <n v="8"/>
    <n v="8"/>
    <n v="1"/>
    <n v="45"/>
    <s v="CANADIAN PSYCHOLOGICAL ASSOC"/>
    <s v="OTTAWA"/>
    <s v="141 LAURIER AVE WEST, STE 702, OTTAWA, ONTARIO K1P 5J3, CANADA"/>
    <s v="0008-400X"/>
    <s v="1879-2669"/>
    <s v=""/>
    <s v="CAN J BEHAV SCI"/>
    <s v="Can. J. Behav. Sci.-Rev. Can. Sci. Comport."/>
    <s v="JUL"/>
    <x v="27"/>
    <n v="48"/>
    <n v="3"/>
    <s v=""/>
    <s v=""/>
    <s v=""/>
    <s v=""/>
    <n v="222"/>
    <n v="231"/>
    <s v=""/>
    <s v="10.1037/cbs0000040"/>
    <s v="http://dx.doi.org/10.1037/cbs0000040"/>
    <s v=""/>
    <s v=""/>
    <n v="10"/>
    <s v="Psychology, Multidisciplinary"/>
    <s v="Social Science Citation Index (SSCI)"/>
    <s v="Psychology"/>
    <s v="DX9NH"/>
    <s v=""/>
    <s v=""/>
    <s v=""/>
    <s v=""/>
    <s v="2024-07-15"/>
    <x v="447"/>
    <s v="View Full Record in Web of Science"/>
  </r>
  <r>
    <x v="0"/>
    <x v="187"/>
    <s v=""/>
    <s v=""/>
    <s v=""/>
    <s v="Holland, Nicole E."/>
    <s v=""/>
    <s v=""/>
    <s v="Partnering With a Higher Power: Academic Engagement, Religiosity, and Spirituality of African American Urban Youth"/>
    <x v="228"/>
    <s v=""/>
    <s v=""/>
    <s v="English"/>
    <s v="Article"/>
    <s v=""/>
    <s v=""/>
    <s v=""/>
    <s v=""/>
    <s v=""/>
    <s v="African American urban youth; religiosity; spirituality; academic engagement"/>
    <s v="HIGH-SCHOOL-STUDENTS; EDUCATIONAL OUTCOMES; PARTICIPATION; SOCIALIZATION; EXPERIENCES; CHILDREN; RISK"/>
    <s v="Engagement in and transitions between academic institutions may be enhanced for African American urban youth if we consider the role of religiosity, spirituality, and places of worship. This article presents the manner by which African American university students, who attended public high schools, conveyed the influence of their religious and spiritual beliefs on their academic aspirations, engagement, and achievement. Further, these students described how their connections to and support from places of worship assisted them in their educational endeavors. The data from this study, in conjunction with previous research, demonstrate the importance of knowing students' social and contextual support for academic endeavors beyond the family and school. This type of information has the potential to assist school personnel in knowing, advising, and supporting students."/>
    <s v="[Holland, Nicole E.] NE Illinois Univ, Chicago, IL 60625 USA"/>
    <s v="Northeastern Illinois University"/>
    <s v="Holland, NE (corresponding author), NE Illinois Univ, Dept Educ Inquiry &amp; Curriculum Studies, 5500 N St Louis Ave, Chicago, IL 60625 USA."/>
    <s v="N-Holland@neiu.edu"/>
    <s v=""/>
    <s v=""/>
    <s v="AERA/OERI research grant"/>
    <s v="AERA/OERI research grant"/>
    <s v="The author(s) disclosed receipt of the following financial support for the research, authorship, and/or publication of this article: This research was supported by an AERA/OERI research grant. The title for the project for which funding was sought was, Transitions Within and Beyond: The Importance of Academic Preparation and Social Capital in Urban High School Reform. The amount funded was US$25,000, total costs for the period from September 2002 to May 2007. There was no grant number assigned."/>
    <s v=""/>
    <n v="46"/>
    <n v="11"/>
    <n v="30"/>
    <n v="2"/>
    <n v="11"/>
    <s v="SAGE PUBLICATIONS INC"/>
    <s v="THOUSAND OAKS"/>
    <s v="2455 TELLER RD, THOUSAND OAKS, CA 91320 USA"/>
    <s v="0013-1245"/>
    <s v="1552-3535"/>
    <s v=""/>
    <s v="EDUC URBAN SOC"/>
    <s v="Educ. Urban Soc."/>
    <s v="MAY"/>
    <x v="27"/>
    <n v="48"/>
    <n v="4"/>
    <s v=""/>
    <s v=""/>
    <s v=""/>
    <s v=""/>
    <n v="299"/>
    <n v="323"/>
    <s v=""/>
    <s v="10.1177/0013124514530153"/>
    <s v="http://dx.doi.org/10.1177/0013124514530153"/>
    <s v=""/>
    <s v=""/>
    <n v="25"/>
    <s v="Education &amp; Educational Research; Urban Studies"/>
    <s v="Social Science Citation Index (SSCI)"/>
    <s v="Education &amp; Educational Research; Urban Studies"/>
    <s v="DI9TS"/>
    <s v=""/>
    <s v=""/>
    <s v=""/>
    <s v=""/>
    <s v="2024-07-15"/>
    <x v="448"/>
    <s v="View Full Record in Web of Science"/>
  </r>
  <r>
    <x v="0"/>
    <x v="441"/>
    <s v=""/>
    <s v=""/>
    <s v=""/>
    <s v="Datu, Jesus Alfonso D.; Valdez, Jana Patricia M.; King, Ronnel B."/>
    <s v=""/>
    <s v=""/>
    <s v="Perseverance Counts but Consistency Does Not! Validating the Short Grit Scale in a Collectivist Setting"/>
    <x v="229"/>
    <s v=""/>
    <s v=""/>
    <s v="English"/>
    <s v="Article"/>
    <s v=""/>
    <s v=""/>
    <s v=""/>
    <s v=""/>
    <s v=""/>
    <s v="Academic engagement; Filipino students; Grit; Subjective well-being"/>
    <s v="SOCIAL GOALS; FACTORIAL INVARIANCE; FIT INDEXES; SELF; CULTURE; VALIDITY; STUDENTS; PASSION; SCHOOL"/>
    <s v="The present research aims to validate the Short Grit Scale (Duckworth et al. Journal of Personality Assessment 91:166-174, 2009) among a sample of university (n = 220) and high school students (n = 606) from a collectivist culture (i.e., the Philippines) using both within-network and between-network approaches to construct validation. Our results revealed interesting cross-cultural differences in grit. First, grit was comprised of two distinct dimensions rather than as a hierarchical construct. Only the perseverance of effort dimension loaded onto the higher-order grit factor. Second, perseverance of effort was more salient in predicting key psychological outcomes (i.e., academic engagement and subjective well-being) compared to consistency of interests. This suggests that in collectivist cultures, the perseverance of effort dimension of grit is more relevant compared to the consistency of interest. Theoretical and practical implications are discussed."/>
    <s v="[Datu, Jesus Alfonso D.] Univ Hong Kong, Fac Educ, Div Learning Dev &amp; Divers, Pok Fu Lam, Hong Kong, Peoples R China; [Valdez, Jana Patricia M.] De La Salle Univ, Manila 1004, Philippines; [King, Ronnel B.] Hong Kong Inst Educ, Dept Curriculum &amp; Instruct, Tai Po, Hong Kong, Peoples R China"/>
    <s v="University of Hong Kong; De La Salle University; Education University of Hong Kong (EdUHK)"/>
    <s v="Datu, JAD (corresponding author), Univ Hong Kong, Fac Educ, Div Learning Dev &amp; Divers, Pok Fu Lam, Hong Kong, Peoples R China."/>
    <s v="jess.datu@yahoo.com"/>
    <s v="King, Ronnel B/AGZ-0675-2022; Valdez, Jana Patricia Millonado/HRC-9854-2023"/>
    <s v="King, Ronnel B/0000-0003-1723-1748; Valdez, Jana Patricia Millonado/0000-0002-1237-2237; KING, Ronnel Bornasal/0000-0002-0648-8508; Datu, Jesus Alfonso/0000-0002-8790-1113"/>
    <s v=""/>
    <s v=""/>
    <s v=""/>
    <s v=""/>
    <n v="39"/>
    <n v="169"/>
    <n v="203"/>
    <n v="1"/>
    <n v="86"/>
    <s v="SPRINGER"/>
    <s v="NEW YORK"/>
    <s v="ONE NEW YORK PLAZA, SUITE 4600, NEW YORK, NY, UNITED STATES"/>
    <s v="1046-1310"/>
    <s v="1936-4733"/>
    <s v=""/>
    <s v="CURR PSYCHOL"/>
    <s v="Curr. Psychol."/>
    <s v="MAR"/>
    <x v="27"/>
    <n v="35"/>
    <n v="1"/>
    <s v=""/>
    <s v=""/>
    <s v=""/>
    <s v=""/>
    <n v="121"/>
    <n v="130"/>
    <s v=""/>
    <s v="10.1007/s12144-015-9374-2"/>
    <s v="http://dx.doi.org/10.1007/s12144-015-9374-2"/>
    <s v=""/>
    <s v=""/>
    <n v="10"/>
    <s v="Psychology, Multidisciplinary"/>
    <s v="Social Science Citation Index (SSCI)"/>
    <s v="Psychology"/>
    <s v="DG6YA"/>
    <s v=""/>
    <s v=""/>
    <s v=""/>
    <s v=""/>
    <s v="2024-07-15"/>
    <x v="449"/>
    <s v="View Full Record in Web of Science"/>
  </r>
  <r>
    <x v="0"/>
    <x v="442"/>
    <s v=""/>
    <s v=""/>
    <s v=""/>
    <s v="Elphinstone, Brad; Farrugia, Matthew"/>
    <s v=""/>
    <s v=""/>
    <s v="Greater autonomous regulation, wellbeing, and adaptive learning characteristics: The benefits of an effortful rather than expedient epistemic style"/>
    <x v="41"/>
    <s v=""/>
    <s v=""/>
    <s v="English"/>
    <s v="Article"/>
    <s v=""/>
    <s v=""/>
    <s v=""/>
    <s v=""/>
    <s v=""/>
    <s v="Epistemic style; Dual-processing; Autonomy; Motivation; Wellbeing; Academic engagement; Education"/>
    <s v="STUDENT-DEVELOPMENT; SELF-DETERMINATION; MOTIVATION; WORLD"/>
    <s v="Two studies investigated the extent to which an orientation towards complex, effortful thinking (i.e., Intellective Position; IP) rather than effortless, expedient thinking (i.e., Default Position; DP) contributes to greater autonomous regulation in life in general (N = 376), and for academic study (N = 697). In both studies, respondents characterised by having comparatively higher levels of IP than DP reported greater intrinsic motivation than respondents who scored comparatively higher on DP. Subsequent regression analyses generally indicated that reduced amotivation and controlled regulation, and greater autonomous regulation and intrinsic motivation, were associated with greater wellbeing (i.e., vitality, life satisfaction) and adaptive learning characteristics (i.e., academic engagement, self-directed learning). An orientation towards IP rather than DP significantly accounted for variance in higher scores on self-directed learning, and lower levels of life satisfaction. (C) 2016 Elsevier Ltd. All rights reserved."/>
    <s v="[Elphinstone, Brad; Farrugia, Matthew] Swinburne Univ Technol, Mail H31,POB 218, Hawthorn, Vic 3122, Australia"/>
    <s v="Swinburne University of Technology"/>
    <s v="Elphinstone, B (corresponding author), Swinburne Univ Technol, Mail H31,POB 218, Hawthorn, Vic 3122, Australia."/>
    <s v="brad.elphinstone@gmail.com"/>
    <s v=""/>
    <s v="Elphinstone, Brad/0000-0002-2275-8360"/>
    <s v=""/>
    <s v=""/>
    <s v=""/>
    <s v=""/>
    <n v="32"/>
    <n v="6"/>
    <n v="7"/>
    <n v="1"/>
    <n v="21"/>
    <s v="PERGAMON-ELSEVIER SCIENCE LTD"/>
    <s v="OXFORD"/>
    <s v="THE BOULEVARD, LANGFORD LANE, KIDLINGTON, OXFORD OX5 1GB, ENGLAND"/>
    <s v="0191-8869"/>
    <s v=""/>
    <s v=""/>
    <s v="PERS INDIV DIFFER"/>
    <s v="Pers. Individ. Differ."/>
    <s v="SEP"/>
    <x v="27"/>
    <n v="99"/>
    <s v=""/>
    <s v=""/>
    <s v=""/>
    <s v=""/>
    <s v=""/>
    <n v="94"/>
    <n v="99"/>
    <s v=""/>
    <s v="10.1016/j.paid.2016.04.082"/>
    <s v="http://dx.doi.org/10.1016/j.paid.2016.04.082"/>
    <s v=""/>
    <s v=""/>
    <n v="6"/>
    <s v="Psychology, Social"/>
    <s v="Social Science Citation Index (SSCI)"/>
    <s v="Psychology"/>
    <s v="DV0EW"/>
    <s v=""/>
    <s v=""/>
    <s v=""/>
    <s v=""/>
    <s v="2024-07-15"/>
    <x v="450"/>
    <s v="View Full Record in Web of Science"/>
  </r>
  <r>
    <x v="0"/>
    <x v="443"/>
    <s v=""/>
    <s v=""/>
    <s v=""/>
    <s v="Vogelgesang, Kari L.; Bruhn, Allison L.; Coghill-Behrends, William L.; Kern, Amanda M.; Troughton, Leonard C. W."/>
    <s v=""/>
    <s v=""/>
    <s v="A Single-Subject Study of a Technology-Based Self-Monitoring Intervention"/>
    <x v="204"/>
    <s v=""/>
    <s v=""/>
    <s v="English"/>
    <s v="Article"/>
    <s v=""/>
    <s v=""/>
    <s v=""/>
    <s v=""/>
    <s v=""/>
    <s v="Technology-based interventions; Self-regulation; ADHD; Teacher perceptions"/>
    <s v="BEHAVIOR PROBLEMS; STUDENTS; ACCEPTABILITY; PERFORMANCE; ADOLESCENTS; ATTENTION"/>
    <s v="Students with ADHD often struggle with self-regulation skills. One strategy demonstrating considerable success in helping these students regulate their behavior is self-monitoring. Although there is an abundance of research on self-monitoring, research on the use of technology for self-monitoring is only beginning to emerge. The primary goal of this single-subject study was to examine the effects of an iPad application (SCORE IT) for self-monitoring on the behavior of three fifth-grade students with or at risk for ADHD who were exhibiting low rates of academic engagement in a general education environment. A secondary goal was to gain an in-depth understanding of the teacher's perceptions of the feasibility and value of the intervention. Overall, the SCORE IT intervention resulted in substantial improvements in academic engagement, and teacher perceptions of the feasibility and worth of the intervention were reported as highly favorable. Limitations and future directions for research are discussed."/>
    <s v="[Vogelgesang, Kari L.; Bruhn, Allison L.; Kern, Amanda M.; Troughton, Leonard C. W.] Univ Iowa, Dept Teaching &amp; Learning, Iowa City, IA 52242 USA; [Vogelgesang, Kari L.; Coghill-Behrends, William L.] Univ Iowa, Teacher Leader Ctr, Iowa City, IA 52242 USA; [Kern, Amanda M.] Univ Massachusetts, Dept Student Dev, Amherst, MA 01003 USA"/>
    <s v="University of Iowa; University of Iowa; University of Massachusetts System; University of Massachusetts Amherst"/>
    <s v="Vogelgesang, KL (corresponding author), Univ Iowa, Dept Teaching &amp; Learning, Iowa City, IA 52242 USA."/>
    <s v="kari-vogelgesang@uiowa.edu"/>
    <s v="Vogelgesang, Kari/K-9274-2019"/>
    <s v=""/>
    <s v=""/>
    <s v=""/>
    <s v=""/>
    <s v=""/>
    <n v="44"/>
    <n v="19"/>
    <n v="35"/>
    <n v="2"/>
    <n v="22"/>
    <s v="SPRINGER"/>
    <s v="NEW YORK"/>
    <s v="ONE NEW YORK PLAZA, SUITE 4600, NEW YORK, NY, UNITED STATES"/>
    <s v="1053-0819"/>
    <s v="1573-3513"/>
    <s v=""/>
    <s v="J BEHAV EDUC"/>
    <s v="J. Behav. Educ."/>
    <s v="DEC"/>
    <x v="27"/>
    <n v="25"/>
    <n v="4"/>
    <s v=""/>
    <s v=""/>
    <s v=""/>
    <s v=""/>
    <n v="478"/>
    <n v="497"/>
    <s v=""/>
    <s v="10.1007/s10864-016-9253-4"/>
    <s v="http://dx.doi.org/10.1007/s10864-016-9253-4"/>
    <s v=""/>
    <s v=""/>
    <n v="20"/>
    <s v="Education, Special"/>
    <s v="Social Science Citation Index (SSCI)"/>
    <s v="Education &amp; Educational Research"/>
    <s v="EG4OD"/>
    <s v=""/>
    <s v=""/>
    <s v=""/>
    <s v=""/>
    <s v="2024-07-15"/>
    <x v="451"/>
    <s v="View Full Record in Web of Science"/>
  </r>
  <r>
    <x v="0"/>
    <x v="444"/>
    <s v=""/>
    <s v=""/>
    <s v=""/>
    <s v="Dart, Evan H.; Radley, Keith C.; Battaglia, Allison A.; Dadakhodjaeva, Komila; Bates, Kayla E.; Wright, Sarah J."/>
    <s v=""/>
    <s v=""/>
    <s v="THE CLASSROOM PASSWORD: A CLASS-WIDE INTERVENTION TO INCREASE ACADEMIC ENGAGEMENT"/>
    <x v="25"/>
    <s v=""/>
    <s v=""/>
    <s v="English"/>
    <s v="Article"/>
    <s v=""/>
    <s v=""/>
    <s v=""/>
    <s v=""/>
    <s v=""/>
    <s v=""/>
    <s v="MIDDLE SCHOOL STUDENTS; GROUP CONTINGENCY; PROBLEM BEHAVIOR; IMPLEMENTATION; PERFORMANCE; PATTERNS"/>
    <s v="The present study investigated the effectiveness of a novel class-wide intervention, the Classroom Password, for increasing the academic engaged behavior of middle school students. The effectiveness of an independent group contingency was evaluated using a concurrent multiple baseline design across three seventh-and eighth-grade classrooms. Results indicated that the intervention was effective across all three classrooms in increasing students' academic engagement, or on-task behavior, as evidenced by visual analysis and moderate to large effect sizes. Decreases in disruptive behavior were also observed across all three classrooms. Off-task behavior was not substantially affected in any of the three classrooms. The intervention received mixed ratings by the classroom teachers regarding its social validity. Results of the present study suggest that the Classroom Password may be an effective class-wide intervention for increasing the academically engaged behavior and decreasing the disruptive behavior of middle school students during instructional time. (C) 2016 Wiley Periodicals, Inc."/>
    <s v="[Dart, Evan H.; Radley, Keith C.; Battaglia, Allison A.; Dadakhodjaeva, Komila; Bates, Kayla E.; Wright, Sarah J.] Univ So Mississippi, Hattiesburg, MS 39406 USA"/>
    <s v="University of Southern Mississippi"/>
    <s v="Dart, EH (corresponding author), Univ So Mississippi, Dept Psychol, 118 Coll Dr 5025, Hattiesburg, MS 39406 USA."/>
    <s v="evan.dart@usm.edu"/>
    <s v="Bates-Brantley, Kayla/AAA-4285-2022"/>
    <s v="Bates-Brantley, Kayla/0000-0001-9841-839X"/>
    <s v=""/>
    <s v=""/>
    <s v=""/>
    <s v=""/>
    <n v="34"/>
    <n v="10"/>
    <n v="19"/>
    <n v="3"/>
    <n v="16"/>
    <s v="WILEY"/>
    <s v="HOBOKEN"/>
    <s v="111 RIVER ST, HOBOKEN 07030-5774, NJ USA"/>
    <s v="0033-3085"/>
    <s v="1520-6807"/>
    <s v=""/>
    <s v="PSYCHOL SCHOOLS"/>
    <s v="Psychol. Schools"/>
    <s v="APR"/>
    <x v="27"/>
    <n v="53"/>
    <n v="4"/>
    <s v=""/>
    <s v=""/>
    <s v=""/>
    <s v=""/>
    <n v="416"/>
    <n v="431"/>
    <s v=""/>
    <s v="10.1002/pits.21911"/>
    <s v="http://dx.doi.org/10.1002/pits.21911"/>
    <s v=""/>
    <s v=""/>
    <n v="16"/>
    <s v="Psychology, Educational"/>
    <s v="Social Science Citation Index (SSCI)"/>
    <s v="Psychology"/>
    <s v="DH1DD"/>
    <s v=""/>
    <s v=""/>
    <s v=""/>
    <s v=""/>
    <s v="2024-07-15"/>
    <x v="452"/>
    <s v="View Full Record in Web of Science"/>
  </r>
  <r>
    <x v="0"/>
    <x v="445"/>
    <s v=""/>
    <s v=""/>
    <s v=""/>
    <s v="Kiefer, Sarah M.; Wang, Joy Huanhuan"/>
    <s v=""/>
    <s v=""/>
    <s v="Associations of coolness and social goals with aggression and engagement during adolescence"/>
    <x v="20"/>
    <s v=""/>
    <s v=""/>
    <s v="English"/>
    <s v="Article"/>
    <s v=""/>
    <s v=""/>
    <s v=""/>
    <s v=""/>
    <s v=""/>
    <s v="Coolness; Social goals; Aggression; Academic engagement; Middle school"/>
    <s v="MIDDLE SCHOOL; RELATIONAL AGGRESSION; ACHIEVEMENT GOALS; DEVELOPMENTAL DIFFERENCES; ANTISOCIAL-BEHAVIOR; PHYSICAL AGGRESSION; RESOURCE CONTROL; PEER STATUS; POPULARITY; ADJUSTMENT"/>
    <s v="This study examined associations of coolness and social goals with aggression and academic engagement, and whether social goals and gender moderated associations across the fall and spring of sixth grade (first year of middle school). Students (N = 347; 49% females) self-reported social goals (popularity, dominance, intimacy) and engagement (involved, disruptive behavior) and peer-reported coolness and aggression (overt, relational). Results indicated relations of coolness and social goals with subsequent aggression and engagement, and goals and gender moderated associations. Cool youth who endorsed intimacy goals had higher overt aggression; cool boys with low popularity goals or high dominance goals had higher overt aggression. Cool youth endorsing dominance goals and cool girls endorsing popularity goals had higher relational aggression. Cool youth and boys endorsing dominance goals reported lower involved behavior. Youth endorsing popularity goals and cool youth endorsing dominance goals reported higher disruptive behavior. Implications for examining adolescent coolness and social motivation are discussed. (c) 2016 Elsevier Inc. All rights reserved."/>
    <s v="[Kiefer, Sarah M.; Wang, Joy Huanhuan] Univ S Florida, 4202 East Fowler Ave,EDU 105, Tampa, FL 33620 USA"/>
    <s v="State University System of Florida; University of South Florida"/>
    <s v="Kiefer, SM (corresponding author), Univ S Florida, 4202 East Fowler Ave,EDU 105, Tampa, FL 33620 USA."/>
    <s v="kiefer@usf.edu"/>
    <s v=""/>
    <s v="Wang, Joy Huanhuan/0000-0003-1088-3348"/>
    <s v=""/>
    <s v=""/>
    <s v=""/>
    <s v=""/>
    <n v="74"/>
    <n v="34"/>
    <n v="40"/>
    <n v="2"/>
    <n v="35"/>
    <s v="ELSEVIER SCIENCE INC"/>
    <s v="NEW YORK"/>
    <s v="STE 800, 230 PARK AVE, NEW YORK, NY 10169 USA"/>
    <s v="0193-3973"/>
    <s v="1873-7900"/>
    <s v=""/>
    <s v="J APPL DEV PSYCHOL"/>
    <s v="J. Appl. Dev. Psychol."/>
    <s v="MAY-JUN"/>
    <x v="27"/>
    <n v="44"/>
    <s v=""/>
    <s v=""/>
    <s v=""/>
    <s v=""/>
    <s v=""/>
    <n v="52"/>
    <n v="62"/>
    <s v=""/>
    <s v="10.1016/j.appdev.2016.02.007"/>
    <s v="http://dx.doi.org/10.1016/j.appdev.2016.02.007"/>
    <s v=""/>
    <s v=""/>
    <n v="11"/>
    <s v="Psychology, Developmental"/>
    <s v="Social Science Citation Index (SSCI)"/>
    <s v="Psychology"/>
    <s v="DP4HI"/>
    <s v=""/>
    <s v=""/>
    <s v=""/>
    <s v=""/>
    <s v="2024-07-15"/>
    <x v="453"/>
    <s v="View Full Record in Web of Science"/>
  </r>
  <r>
    <x v="0"/>
    <x v="446"/>
    <s v=""/>
    <s v=""/>
    <s v=""/>
    <s v="Smith, Heather J.; Jaurique, Alexandria; Ryan, Desiree"/>
    <s v=""/>
    <s v=""/>
    <s v="The Mistreatment of Others: Discrimination Can Undermine University Identification, Student Health, and Engagement"/>
    <x v="230"/>
    <s v=""/>
    <s v=""/>
    <s v="English"/>
    <s v="Article"/>
    <s v=""/>
    <s v=""/>
    <s v=""/>
    <s v=""/>
    <s v=""/>
    <s v="Relational justice; University students; Discrimination; Morality; Academic engagement; Mental health; Physical health"/>
    <s v="SOCIAL IDENTITY; PERCEIVED DISCRIMINATION; EMOTIONAL-REACTIONS; PROCEDURAL JUSTICE; VICARIOUS SHAME; MODEL; CONSEQUENCES; SENSITIVITY; EXPERIENCES; PSYCHOLOGY"/>
    <s v="Past research documents the extent that discrimination experiences and observations can undermine people's health and performance. In addition to discrimination's direct consequence for targets, discrimination implicates the morality of the larger community where it occurs. Perceptions of community morality could predict community identification that, in turn, could predict health and performance. To test this serial mediation hypothesis, 615 second- and third-year university undergraduates reported the frequency of discrimination observations and experiences. Students' perceptions of the university community's morality mediated the relationship between discrimination and the extent that they identified with the university. In turn, university identification mediated the relationship between university morality and students' academic engagement and mental health. However, only university morality reliably mediated the relationship between discrimination and physical health. Discrimination can affect the health and engagement of all community members, even observers who are not part of the targeted group."/>
    <s v="[Smith, Heather J.] Sonoma State Univ, Dept Psychol, 1801 East Cotati Ave, Rohnert Pk, CA 94928 USA; [Jaurique, Alexandria; Ryan, Desiree] Humboldt State Univ, Dept Psychol, 1 Harpst St, Arcata, CA 95521 USA"/>
    <s v="California State University System; Sonoma State University; California State University System; California State Polytechnic University, Humboldt"/>
    <s v="Smith, HJ (corresponding author), Sonoma State Univ, Dept Psychol, 1801 East Cotati Ave, Rohnert Pk, CA 94928 USA."/>
    <s v="Heather.Smith@sonoma.edu"/>
    <s v=""/>
    <s v="Jaurique, Alexandria/0000-0001-7886-2995"/>
    <s v="CSU Academic and Student Success Programs; School of Social Sciences"/>
    <s v="CSU Academic and Student Success Programs; School of Social Sciences"/>
    <s v="We would like to thank Stephanie McKee, Christopher Aberson, Michelle Jolly, Alvin Nguyen, John Kornfeld, Cyndie Morozumi, Sean Johnson, and Jean Wasp for their help. This survey was supported by a generous assessment grant from the CSU Academic and Student Success Programs and a summer stipend from the School of Social Sciences."/>
    <s v=""/>
    <n v="66"/>
    <n v="9"/>
    <n v="11"/>
    <n v="0"/>
    <n v="30"/>
    <s v="SPRINGER"/>
    <s v="DORDRECHT"/>
    <s v="VAN GODEWIJCKSTRAAT 30, 3311 GZ DORDRECHT, NETHERLANDS"/>
    <s v="0885-7466"/>
    <s v="1573-6725"/>
    <s v=""/>
    <s v="SOC JUSTICE RES"/>
    <s v="Soc. Justice Res."/>
    <s v="DEC"/>
    <x v="27"/>
    <n v="29"/>
    <n v="4"/>
    <s v=""/>
    <s v=""/>
    <s v=""/>
    <s v=""/>
    <n v="355"/>
    <n v="374"/>
    <s v=""/>
    <s v="10.1007/s11211-016-0274-x"/>
    <s v="http://dx.doi.org/10.1007/s11211-016-0274-x"/>
    <s v=""/>
    <s v=""/>
    <n v="20"/>
    <s v="Psychology, Social; Sociology"/>
    <s v="Social Science Citation Index (SSCI)"/>
    <s v="Psychology; Sociology"/>
    <s v="EE1JC"/>
    <s v=""/>
    <s v=""/>
    <s v=""/>
    <s v=""/>
    <s v="2024-07-15"/>
    <x v="454"/>
    <s v="View Full Record in Web of Science"/>
  </r>
  <r>
    <x v="0"/>
    <x v="447"/>
    <s v=""/>
    <s v=""/>
    <s v=""/>
    <s v="Singh, Nirbhay N.; Lancioni, Giulio E.; Karazsia, Bryan T.; Felver, Joshua C.; Myers, Rachel E.; Nugent, Kristen"/>
    <s v=""/>
    <s v=""/>
    <s v="Effects of Samatha Meditation on Active Academic Engagement and Math Performance of Students with Attention Deficit/Hyperactivity Disorder"/>
    <x v="231"/>
    <s v=""/>
    <s v=""/>
    <s v="English"/>
    <s v="Article"/>
    <s v=""/>
    <s v=""/>
    <s v=""/>
    <s v=""/>
    <s v=""/>
    <s v="Attention deficit/hyperactivity disorder; Samatha meditation; Active academic engagement; Math; Executive function; Students; Schools; Mindfulness"/>
    <s v="MINDFULNESS; ADHD; CHILDREN; ADOLESCENTS; MEDICATION; BEHAVIOR; IMPACT; YOUTH; STATE"/>
    <s v="Students with attention deficit/hyperactivity disorder (ADHD) often do not actively engage in academic instruction because they have difficulty in attending to task demands in the classroom. Without adequate intervention, this may result in poor academic outcomes for these students. In a multiple baseline design study, we taught four 5th-grade students Samatha meditation and assessed active engagement in math instruction and the percentage of math problems correctly solved during baseline, meditation training, and meditation practice phases. Results showed the students had varying but low percentages of intervals of active engagement in math instruction during baseline, but evidenced statistically significant increases from baseline to the meditation practice phase. Similarly, their low but varying percentages of math problems solved correctly during baseline showed statistically significant increases from baseline to the meditation practice phase. These results suggest that Samatha meditation may enhance cognitive processes in students with ADHD at a level to benefit them academically."/>
    <s v="[Singh, Nirbhay N.] Georgia Regents Univ, Med Coll Georgia, Dept Psychiat &amp; Hlth Behav, 997 St Sebastian Way, Augusta, GA 30912 USA; [Lancioni, Giulio E.] Univ Bari, Dept Neurosci &amp; Sense Organs, Bari, Italy; [Karazsia, Bryan T.] Coll Wooster, Dept Psychol, Wooster, OH 44691 USA; [Felver, Joshua C.] Brown Univ, Dept Psychiat &amp; Human Behav, Alpert Med Sch, Providence, RI 02912 USA; [Myers, Rachel E.] Kennesaw State Univ, WellStar Sch Nursing, Kennesaw, GA USA; [Nugent, Kristen] Longwood Univ, lonuni, Farmville, VA USA"/>
    <s v="University System of Georgia; Augusta University; Universita degli Studi di Bari Aldo Moro; University System of Ohio; College of Wooster; Brown University; University System of Georgia; Kennesaw State University; Longwood University"/>
    <s v="Singh, NN (corresponding author), Georgia Regents Univ, Med Coll Georgia, Dept Psychiat &amp; Hlth Behav, 997 St Sebastian Way, Augusta, GA 30912 USA."/>
    <s v="nirbsingh52@aol.com"/>
    <s v="Singh, Nouratan/N-9377-2017"/>
    <s v="Singh, Nouratan/0000-0002-8063-8375; Felver, Joshua/0000-0002-4847-1667"/>
    <s v=""/>
    <s v=""/>
    <s v=""/>
    <s v=""/>
    <n v="42"/>
    <n v="20"/>
    <n v="24"/>
    <n v="3"/>
    <n v="76"/>
    <s v="SPRINGER"/>
    <s v="DORDRECHT"/>
    <s v="VAN GODEWIJCKSTRAAT 30, 3311 GZ DORDRECHT, NETHERLANDS"/>
    <s v="1868-8527"/>
    <s v="1868-8535"/>
    <s v=""/>
    <s v="MINDFULNESS"/>
    <s v="Mindfulness"/>
    <s v="FEB"/>
    <x v="27"/>
    <n v="7"/>
    <n v="1"/>
    <s v=""/>
    <s v=""/>
    <s v=""/>
    <s v=""/>
    <n v="68"/>
    <n v="75"/>
    <s v=""/>
    <s v="10.1007/s12671-015-0424-5"/>
    <s v="http://dx.doi.org/10.1007/s12671-015-0424-5"/>
    <s v=""/>
    <s v=""/>
    <n v="8"/>
    <s v="Psychology, Clinical; Psychiatry"/>
    <s v="Social Science Citation Index (SSCI)"/>
    <s v="Psychology; Psychiatry"/>
    <s v="DB7JG"/>
    <s v=""/>
    <s v=""/>
    <s v=""/>
    <s v=""/>
    <s v="2024-07-15"/>
    <x v="455"/>
    <s v="View Full Record in Web of Science"/>
  </r>
  <r>
    <x v="0"/>
    <x v="448"/>
    <s v=""/>
    <s v=""/>
    <s v=""/>
    <s v="Schwartz, David; Kelly, Brynn M.; Mali, Luiza V.; Duong, Mylien T."/>
    <s v=""/>
    <s v=""/>
    <s v="Exposure to Violence in the Community Predicts Friendships with Academically Disengaged Peers During Middle Adolescence"/>
    <x v="77"/>
    <s v=""/>
    <s v=""/>
    <s v="English"/>
    <s v="Article"/>
    <s v=""/>
    <s v=""/>
    <s v=""/>
    <s v=""/>
    <s v=""/>
    <s v="Adolescence; Violence exposure; Academic achievement; friendship"/>
    <s v="SCHOOL ENGAGEMENT; ACHIEVEMENT; VICTIMIZATION; ASSOCIATION; PERFORMANCE; ADJUSTMENT; AFFILIATIONS; AGGRESSION; SYMPTOMS; CHINESE"/>
    <s v="Adolescents who have been exposed to violence in the community often experience subsequent difficulties with academic achievement. Because competence in the classroom is a salient developmental task during the adolescent years, outcomes in this critical context can then have broader implications for social and psychological functioning. In the current study, we tested a hypothesized progression in which the association between violence exposure and deficient achievement is presumed to potentiate friendships with academically disengaged peers. We followed 415 urban adolescents (53 % girls; average age of 14.6 years) for a one-year period, with two annual assessment of psychosocial functioning. Exposure to violence in the community and academic engagement were assessed with a self-report inventory; reciprocated friendships were assessed with a peer interview; and achievement was indexed based on a review of school records. Consistent with our hypotheses, neighborhood violence was associated with deficient classroom achievement. Poor achievement, in turn, mediated associations between community violence exposure and low academic engagement among friends. Our findings highlight pathways though which exposure to community violence potentially predicts later dysfunction."/>
    <s v="[Schwartz, David; Mali, Luiza V.] Univ Southern Calif, Clin Psychol, Los Angeles, CA 90089 USA; [Kelly, Brynn M.] IWK Hlth Ctr, Halifax, NS, Canada; [Duong, Mylien T.] Univ Washington, Med Ctr, Seattle, WA 98195 USA"/>
    <s v="University of Southern California; Dalhousie University; University of Washington; University of Washington Seattle"/>
    <s v="Schwartz, D (corresponding author), Univ Southern Calif, Clin Psychol, Los Angeles, CA 90089 USA."/>
    <s v="davschw@usc.edu"/>
    <s v=""/>
    <s v=""/>
    <s v=""/>
    <s v=""/>
    <s v=""/>
    <s v=""/>
    <n v="56"/>
    <n v="8"/>
    <n v="12"/>
    <n v="1"/>
    <n v="12"/>
    <s v="SPRINGER/PLENUM PUBLISHERS"/>
    <s v="NEW YORK"/>
    <s v="233 SPRING ST, NEW YORK, NY 10013 USA"/>
    <s v="0047-2891"/>
    <s v="1573-6601"/>
    <s v=""/>
    <s v="J YOUTH ADOLESCENCE"/>
    <s v="J. Youth Adolesc."/>
    <s v="SEP"/>
    <x v="27"/>
    <n v="45"/>
    <n v="9"/>
    <s v=""/>
    <s v=""/>
    <s v="SI"/>
    <s v=""/>
    <n v="1786"/>
    <n v="1799"/>
    <s v=""/>
    <s v="10.1007/s10964-016-0485-3"/>
    <s v="http://dx.doi.org/10.1007/s10964-016-0485-3"/>
    <s v=""/>
    <s v=""/>
    <n v="14"/>
    <s v="Psychology, Developmental"/>
    <s v="Social Science Citation Index (SSCI)"/>
    <s v="Psychology"/>
    <s v="DX7KO"/>
    <n v="27138174"/>
    <s v=""/>
    <s v=""/>
    <s v=""/>
    <s v="2024-07-15"/>
    <x v="456"/>
    <s v="View Full Record in Web of Science"/>
  </r>
  <r>
    <x v="0"/>
    <x v="449"/>
    <s v=""/>
    <s v=""/>
    <s v=""/>
    <s v="McDaniel, Sara C.; Houchins, David E.; Robinson, Cecil"/>
    <s v=""/>
    <s v=""/>
    <s v="The Effects of Check, Connect, and Expect on Behavioral and Academic Growth"/>
    <x v="17"/>
    <s v=""/>
    <s v=""/>
    <s v="English"/>
    <s v="Article"/>
    <s v=""/>
    <s v=""/>
    <s v=""/>
    <s v=""/>
    <s v=""/>
    <s v="academic achievement/failure; alternative settings; behavior(s); elementary; education; severe; emotional disturbance; disorders/disabilities"/>
    <s v="STUDENTS; EDUCATION; INTERVENTION; PROFILES; RISK"/>
    <s v="Check, Connect, and Expect (CCE) is a secondary tier behavioral intervention that provides students with levels of support including a dedicated coach for check-in and check-out procedures, and social skills instruction. Elementary students (n = 22) in an alternative education school setting received CCE for 13 weeks following 4 weeks of baseline data collection. Measures included (a) daily progress reports (DPR), (b) direct observation of academic engagement, and (c) curriculum-based measures of academic growth (math calculation and oral reading fluency). These measures were used to examine the relationship between CCE and student outcomes using an interrupted time series design and multilevel growth curve modeling. This quasi-experimental within-subjects design compared the slopes and intercepts of baseline student data with intervention student data. Results demonstrate that students displayed statistically significant improvement on DPRs at the onset of CCE and demonstrated positive behavioral growth during CCE. There was also a statistically significant improvement of academic engagement at the onset of CCE. There was no statistically significant change in academic performance. A description of potential moderating variables, future research directions, and practical significance is presented."/>
    <s v="[McDaniel, Sara C.; Robinson, Cecil] Univ Alabama, Tuscaloosa, AL 35487 USA; [Houchins, David E.] Georgia State Univ, Atlanta, GA 30303 USA"/>
    <s v="University of Alabama System; University of Alabama Tuscaloosa; University System of Georgia; Georgia State University"/>
    <s v="McDaniel, SC (corresponding author), Univ Alabama, Special Educ &amp; Multiple Abil, Box 870232, Tuscaloosa, AL 35487 USA."/>
    <s v="smcdaniel@bamaed.ua.edu"/>
    <s v="McDaniel, Sara/AAJ-7555-2020; McDaniel, Sara/AHE-5978-2022"/>
    <s v="McDaniel, Sara/0000-0001-5387-3452"/>
    <s v=""/>
    <s v=""/>
    <s v=""/>
    <s v=""/>
    <n v="34"/>
    <n v="17"/>
    <n v="28"/>
    <n v="0"/>
    <n v="13"/>
    <s v="SAGE PUBLICATIONS INC"/>
    <s v="THOUSAND OAKS"/>
    <s v="2455 TELLER RD, THOUSAND OAKS, CA 91320 USA"/>
    <s v="1063-4266"/>
    <s v="1538-4799"/>
    <s v=""/>
    <s v="J EMOT BEHAV DISORD"/>
    <s v="J. Emot. Behav. Disord."/>
    <s v="MAR"/>
    <x v="27"/>
    <n v="24"/>
    <n v="1"/>
    <s v=""/>
    <s v=""/>
    <s v=""/>
    <s v=""/>
    <n v="42"/>
    <n v="53"/>
    <s v=""/>
    <s v="10.1177/1063426615573262"/>
    <s v="http://dx.doi.org/10.1177/1063426615573262"/>
    <s v=""/>
    <s v=""/>
    <n v="12"/>
    <s v="Education, Special; Psychology, Educational; Psychology, Multidisciplinary"/>
    <s v="Social Science Citation Index (SSCI)"/>
    <s v="Education &amp; Educational Research; Psychology"/>
    <s v="DK0CH"/>
    <s v=""/>
    <s v=""/>
    <s v=""/>
    <s v=""/>
    <s v="2024-07-15"/>
    <x v="457"/>
    <s v="View Full Record in Web of Science"/>
  </r>
  <r>
    <x v="0"/>
    <x v="450"/>
    <s v=""/>
    <s v=""/>
    <s v=""/>
    <s v="Allard, Elaine C."/>
    <s v=""/>
    <s v=""/>
    <s v="Latecomers: The Sources and Impacts of Late Arrival Among Adolescent Immigrant Students"/>
    <x v="232"/>
    <s v=""/>
    <s v=""/>
    <s v="English"/>
    <s v="Article"/>
    <s v=""/>
    <s v=""/>
    <s v=""/>
    <s v=""/>
    <s v=""/>
    <s v="emergent bilingual; immigrant students; transnationalism; student mobility; labor migration"/>
    <s v="ACADEMIC ENGAGEMENT; PUPIL MOBILITY; HIGH-SCHOOL; ACHIEVEMENT; ATTAINMENT; PROGRESS; MEXICO"/>
    <s v="In this ethnographic study, the author describes and analyzes the experiences of latecomers, adolescent immigrant students who arrive late in the school year. She shines a light on the multifaceted challenges posed by these students' transnationalism, undocumented status, and labor migration, which contribute to their late arrival and threaten their school persistence. This article adds to the developing body of research on heterogeneity among adolescent emergent bilinguals, a growing and underserved population."/>
    <s v="[Allard, Elaine C.] Swarthmore Coll, Dept Educ Studies, Swarthmore, PA 19081 USA"/>
    <s v="Swarthmore College"/>
    <s v="Allard, EC (corresponding author), Swarthmore Coll, Dept Educ Studies, Swarthmore, PA 19081 USA."/>
    <s v="eallard1@swarthmore.edu"/>
    <s v=""/>
    <s v=""/>
    <s v="National Academy of Education/Spencer Foundation"/>
    <s v="National Academy of Education/Spencer Foundation"/>
    <s v="I sincerely thank everyone at MHS who shared their experiences with me and especially the remarkable students I met in the course of this work. I am very grateful to Christian Faltis, Nancy Hornberger, Cheryl Jones-Walker, the AEQ editorial team, and anonymous reviewers for their help in improving earlier drafts of this paper. This study was supported by the National Academy of Education/Spencer Foundation's Predoctoral Fellowship in Adolescent Literacy."/>
    <s v=""/>
    <n v="70"/>
    <n v="7"/>
    <n v="14"/>
    <n v="1"/>
    <n v="7"/>
    <s v="WILEY"/>
    <s v="HOBOKEN"/>
    <s v="111 RIVER ST, HOBOKEN 07030-5774, NJ USA"/>
    <s v="0161-7761"/>
    <s v="1548-1492"/>
    <s v=""/>
    <s v="ANTHROPOL EDUC QUART"/>
    <s v="Anthropol. Educ. Q."/>
    <s v="DEC"/>
    <x v="27"/>
    <n v="47"/>
    <n v="4"/>
    <s v=""/>
    <s v=""/>
    <s v=""/>
    <s v=""/>
    <n v="366"/>
    <n v="384"/>
    <s v=""/>
    <s v="10.1111/aeq.12166"/>
    <s v="http://dx.doi.org/10.1111/aeq.12166"/>
    <s v=""/>
    <s v=""/>
    <n v="19"/>
    <s v="Anthropology; Education &amp; Educational Research"/>
    <s v="Social Science Citation Index (SSCI)"/>
    <s v="Anthropology; Education &amp; Educational Research"/>
    <s v="EE5DR"/>
    <s v=""/>
    <s v=""/>
    <s v=""/>
    <s v=""/>
    <s v="2024-07-15"/>
    <x v="458"/>
    <s v="View Full Record in Web of Science"/>
  </r>
  <r>
    <x v="0"/>
    <x v="451"/>
    <s v=""/>
    <s v=""/>
    <s v=""/>
    <s v="Wilkins, Julia; Bost, Loujeania Williams"/>
    <s v=""/>
    <s v=""/>
    <s v="Dropout Prevention in Middle and High Schools: From Research to Practice"/>
    <x v="58"/>
    <s v=""/>
    <s v=""/>
    <s v="English"/>
    <s v="Article"/>
    <s v=""/>
    <s v=""/>
    <s v=""/>
    <s v=""/>
    <s v=""/>
    <s v="dropout prevention; students with disabilities; school-based interventions; graduation rates"/>
    <s v="STUDENTS; DISABILITIES; ENGAGEMENT; SUPPORT; WORKING"/>
    <s v="Based on work with state and local education agencies in dropout prevention for students with disabilities, successful research-based interventions are described along with details of how these interventions have been implemented in middle and high schools across the country. The interventions that have helped students with disabilities graduate from school include early warning systems, mentoring programs, student engagement, family engagement, academic remediation and enrichment, career-focused curricula, interpersonal skills instruction, a focus on the transition to high school, and class/school restructuring initiatives."/>
    <s v="[Wilkins, Julia; Bost, Loujeania Williams] Clemson Univ, Natl Dropout Prevent Ctr Students Disabil, 209 Martin St, Clemson, SC 29631 USA"/>
    <s v="Clemson University"/>
    <s v="Wilkins, J (corresponding author), Clemson Univ, Natl Dropout Prevent Ctr Students Disabil, 209 Martin St, Clemson, SC 29631 USA."/>
    <s v="wilkin6@clemson.edu"/>
    <s v=""/>
    <s v=""/>
    <s v="U.S. Department of Education's Office of Special Education Programs' [H326W080003]"/>
    <s v="U.S. Department of Education's Office of Special Education Programs'"/>
    <s v="The author(s) disclosed receipt of the following financial support for the research, authorship, and/or publication of this article: The National Dropout Prevention Center for Students with Disabilities is funded by the U.S. Department of Education's Office of Special Education Programs' Cooperative Agreement No. H326W080003. The content herein does not necessarily reflect views or policies of the U.S. Department of Education, nor does mention of other organizations imply endorsement by those organizations or the U.S. government."/>
    <s v=""/>
    <n v="55"/>
    <n v="7"/>
    <n v="56"/>
    <n v="2"/>
    <n v="44"/>
    <s v="SAGE PUBLICATIONS INC"/>
    <s v="THOUSAND OAKS"/>
    <s v="2455 TELLER RD, THOUSAND OAKS, CA 91320 USA"/>
    <s v="1053-4512"/>
    <s v="1538-4810"/>
    <s v=""/>
    <s v="INTERV SCH CLIN"/>
    <s v="Interv. Sch. Clin."/>
    <s v="MAY"/>
    <x v="27"/>
    <n v="51"/>
    <n v="5"/>
    <s v=""/>
    <s v=""/>
    <s v=""/>
    <s v=""/>
    <n v="267"/>
    <n v="275"/>
    <s v=""/>
    <s v="10.1177/1053451215606697"/>
    <s v="http://dx.doi.org/10.1177/1053451215606697"/>
    <s v=""/>
    <s v=""/>
    <n v="9"/>
    <s v="Education, Special"/>
    <s v="Social Science Citation Index (SSCI)"/>
    <s v="Education &amp; Educational Research"/>
    <s v="DJ2PT"/>
    <s v=""/>
    <s v=""/>
    <s v=""/>
    <s v=""/>
    <s v="2024-07-15"/>
    <x v="459"/>
    <s v="View Full Record in Web of Science"/>
  </r>
  <r>
    <x v="0"/>
    <x v="452"/>
    <s v=""/>
    <s v=""/>
    <s v=""/>
    <s v="Thune, Taran; Reymert, Ingvild; Gulbrandsen, Magnus; Aamodt, Per Olaf"/>
    <s v=""/>
    <s v=""/>
    <s v="Universities and external engagement activities: Particular profiles for particular universities?"/>
    <x v="121"/>
    <s v=""/>
    <s v=""/>
    <s v="English"/>
    <s v="Article"/>
    <s v=""/>
    <s v=""/>
    <s v=""/>
    <s v=""/>
    <s v=""/>
    <s v="Academic engagement; external partnerships; explanatory factors; university differences"/>
    <s v="INDUSTRY; UK; ENTREPRENEURSHIP; LINKAGES"/>
    <s v="We use a multilevel regression approach on a complex combined dataset including a survey of 4,400 Norwegian academics and detailed data on the 31 higher education institutions in which they are employed. The aim is to test whether university-level characteristics matter for participation in different kinds of external engagement, when we also control for the influence of individual-and discipline-level factors. We find that university-level variables explain few of the differences in external engagement among academic staff in general."/>
    <s v="[Thune, Taran; Gulbrandsen, Magnus] Univ Oslo, Ctr Technol Innovat &amp; Culture Boks, Boks 1072 Blindern, N-0316 Oslo, Norway; [Reymert, Ingvild; Aamodt, Per Olaf] NIFU, Nord Inst Studies Innovat Res &amp; Educ, Okernveien 9, N-0653 Oslo, Norway"/>
    <s v="University of Oslo"/>
    <s v="Thune, T (corresponding author), Univ Oslo, Ctr Technol Innovat &amp; Culture Boks, Boks 1072 Blindern, N-0316 Oslo, Norway."/>
    <s v="taranmt@tik.uio.no"/>
    <s v="Gulbrandsen, Magnus/ABA-7438-2020"/>
    <s v=""/>
    <s v="Ministry of Research and Education in Norway"/>
    <s v="Ministry of Research and Education in Norway"/>
    <s v="The empirical study reported here was funded by a research grant provided by the Ministry of Research and Education in Norway to the Norwegian Institute for Innovation, Research and Education (NIFU). Their support is gratefully acknowledged, as is the support of Nicoline Frolich, Head of Research at NIFU. The authors would also like to thank the editors of this special section of Science and Public Policy who provided valuable comments on the manuscript and also the two anonymous reviewers."/>
    <s v=""/>
    <n v="37"/>
    <n v="27"/>
    <n v="27"/>
    <n v="2"/>
    <n v="16"/>
    <s v="OXFORD UNIV PRESS"/>
    <s v="OXFORD"/>
    <s v="GREAT CLARENDON ST, OXFORD OX2 6DP, ENGLAND"/>
    <s v="0302-3427"/>
    <s v="1471-5430"/>
    <s v=""/>
    <s v="SCI PUBL POLICY"/>
    <s v="Sci. Public Policy"/>
    <s v="DEC"/>
    <x v="27"/>
    <n v="43"/>
    <n v="6"/>
    <s v=""/>
    <s v=""/>
    <s v=""/>
    <s v=""/>
    <n v="774"/>
    <n v="786"/>
    <s v=""/>
    <s v="10.1093/scipol/scw019"/>
    <s v="http://dx.doi.org/10.1093/scipol/scw019"/>
    <s v=""/>
    <s v=""/>
    <n v="13"/>
    <s v="Environmental Studies; Management; Public Administration"/>
    <s v="Social Science Citation Index (SSCI)"/>
    <s v="Environmental Sciences &amp; Ecology; Business &amp; Economics; Public Administration"/>
    <s v="EM1OH"/>
    <s v=""/>
    <s v="Green Submitted"/>
    <s v=""/>
    <s v=""/>
    <s v="2024-07-15"/>
    <x v="460"/>
    <s v="View Full Record in Web of Science"/>
  </r>
  <r>
    <x v="0"/>
    <x v="453"/>
    <s v=""/>
    <s v=""/>
    <s v=""/>
    <s v="Graybill, Jessica K."/>
    <s v=""/>
    <s v=""/>
    <s v="Teaching energy geographies via videography"/>
    <x v="233"/>
    <s v=""/>
    <s v=""/>
    <s v="English"/>
    <s v="Article"/>
    <s v=""/>
    <s v=""/>
    <s v=""/>
    <s v=""/>
    <s v=""/>
    <s v="Production of knowledge; videography; digital storytelling; energy geography"/>
    <s v="PHOTOGRAPHY"/>
    <s v="In our digital age of information acquisition, multimedia information streams are constant, constantly changing and often contain multiple messages about topics important to everyday life, such as energy geographies. Recognizing that college students are prime consumers of digital information, it seems that crafting of academic engagement for and with students that is in touch with the knowledge networks they utilize and will continue to be part of today and into the future is important. Engaging students in the production of videos about important topics, such as energy geographies, aids them in becoming critical producers of knowledge."/>
    <s v="[Graybill, Jessica K.] Colgate Univ, Dept Geog, Hamilton, NY 13346 USA"/>
    <s v="Colgate University"/>
    <s v="Graybill, JK (corresponding author), Colgate Univ, Dept Geog, Hamilton, NY 13346 USA."/>
    <s v="jgraybill@colgate.edu"/>
    <s v=""/>
    <s v=""/>
    <s v=""/>
    <s v=""/>
    <s v=""/>
    <s v=""/>
    <n v="25"/>
    <n v="10"/>
    <n v="13"/>
    <n v="0"/>
    <n v="8"/>
    <s v="ROUTLEDGE JOURNALS, TAYLOR &amp; FRANCIS LTD"/>
    <s v="ABINGDON"/>
    <s v="2-4 PARK SQUARE, MILTON PARK, ABINGDON OX14 4RN, OXON, ENGLAND"/>
    <s v="0309-8265"/>
    <s v="1466-1845"/>
    <s v=""/>
    <s v="J GEOGR HIGHER EDUC"/>
    <s v="J. Geogr. High. Educ."/>
    <s v="JAN 2"/>
    <x v="27"/>
    <n v="40"/>
    <n v="1"/>
    <s v=""/>
    <s v=""/>
    <s v=""/>
    <s v=""/>
    <n v="55"/>
    <n v="66"/>
    <s v=""/>
    <s v="10.1080/03098265.2015.1089474"/>
    <s v="http://dx.doi.org/10.1080/03098265.2015.1089474"/>
    <s v=""/>
    <s v=""/>
    <n v="12"/>
    <s v="Education &amp; Educational Research; Geography"/>
    <s v="Social Science Citation Index (SSCI)"/>
    <s v="Education &amp; Educational Research; Geography"/>
    <s v="DG2SU"/>
    <s v=""/>
    <s v=""/>
    <s v=""/>
    <s v=""/>
    <s v="2024-07-15"/>
    <x v="461"/>
    <s v="View Full Record in Web of Science"/>
  </r>
  <r>
    <x v="0"/>
    <x v="454"/>
    <s v=""/>
    <s v=""/>
    <s v=""/>
    <s v="Fragale, Christina; Rojeski, Laura; O'Reilly, Mark; Gevarter, Cindy"/>
    <s v=""/>
    <s v=""/>
    <s v="Evaluation of functional communication training as a satiation procedure to reduce challenging behavior in instructional environments for children with autism"/>
    <x v="234"/>
    <s v=""/>
    <s v=""/>
    <s v="English"/>
    <s v="Article"/>
    <s v=""/>
    <s v=""/>
    <s v=""/>
    <s v=""/>
    <s v=""/>
    <s v="Motivating operation; Abolishing operation; Functional communication training; Autism spectrum disorder; Schools; Intervention"/>
    <s v="MOTIVATING OPERATIONS; INTELLECTUAL DISABILITIES; INTERVENTION; STEREOTYPY; STIMULI; PEOPLE"/>
    <s v="Objectives: For individuals with challenging behavior, antecedent interventions such as modifying the motivation for the behavior have shown to be effective. In this study, we examined the effects of giving the participants the opportunity to continuously request tangible items (e.g. toys and activities) prior to instruction to determine if allowing them to satiate on the item would serve as an effective intervention to reduce challenging behavior maintained by access to the items. Method: Functional analyses identified that access to tangible items maintained the challenging behavior of four children with autism spectrum disorder. The children were then trained using Functional Communication Training (FCT) to request the items. Prior to 15 mins academic and/or functional skill instructional sessions, participants were exposed to either an FCT session and allowed to request the tangible items or did not receive an FCT session. The no FCT condition consisted of the child's typically scheduled activities, without access to the preferred items maintaining challenging behavior for at least one hour prior to instruction. Following the FCT or no FCT conditions, we measured challenging behavior and academic engagement during 15-mins sessions of one-on-one instruction. Results: When instruction was preceded with FCT as a satiation intervention, we observed lower levels of challenging behavior and higher levels of academic engagement compared to no FCT conditions for two of four participants. Conclusion: Overall, the results of this study appear to support the use of FCT as a viable satiation procedure to reduce challenging behavior in instructional settings."/>
    <s v="[Fragale, Christina; Rojeski, Laura; O'Reilly, Mark; Gevarter, Cindy] Univ Texas Austin, Dept Special Educ, Austin, TX 78712 USA; [Gevarter, Cindy] Manhattanville Coll, Sch Educ, Purchase, NY USA"/>
    <s v="University of Texas System; University of Texas Austin; Manhattanville College"/>
    <s v="O'Reilly, M (corresponding author), Univ Texas Austin, Dept Special Educ, Austin, TX 78712 USA."/>
    <s v="markoreilly@austin.utexas.edu"/>
    <s v=""/>
    <s v=""/>
    <s v=""/>
    <s v=""/>
    <s v=""/>
    <s v=""/>
    <n v="22"/>
    <n v="2"/>
    <n v="5"/>
    <n v="4"/>
    <n v="21"/>
    <s v="TAYLOR &amp; FRANCIS LTD"/>
    <s v="ABINGDON"/>
    <s v="2-4 PARK SQUARE, MILTON PARK, ABINGDON OR14 4RN, OXON, ENGLAND"/>
    <s v="2047-3869"/>
    <s v="2047-3877"/>
    <s v=""/>
    <s v="INT J DEV DISABIL"/>
    <s v="Int. J. Dev. Disabil."/>
    <s v=""/>
    <x v="27"/>
    <n v="62"/>
    <n v="3"/>
    <s v=""/>
    <s v=""/>
    <s v="SI"/>
    <s v=""/>
    <n v="139"/>
    <n v="146"/>
    <s v=""/>
    <s v="10.1080/20473869.2016.1183957"/>
    <s v="http://dx.doi.org/10.1080/20473869.2016.1183957"/>
    <s v=""/>
    <s v=""/>
    <n v="8"/>
    <s v="Education, Special; Rehabilitation"/>
    <s v="Social Science Citation Index (SSCI)"/>
    <s v="Education &amp; Educational Research; Rehabilitation"/>
    <s v="DQ5DC"/>
    <s v=""/>
    <s v=""/>
    <s v=""/>
    <s v=""/>
    <s v="2024-07-15"/>
    <x v="462"/>
    <s v="View Full Record in Web of Science"/>
  </r>
  <r>
    <x v="0"/>
    <x v="455"/>
    <s v=""/>
    <s v=""/>
    <s v=""/>
    <s v="Dempsey, Paula R.; Jagman, Heather"/>
    <s v=""/>
    <s v=""/>
    <s v="I Felt Like Such a Freshman: First-Year Students Crossing the Library Threshold"/>
    <x v="235"/>
    <s v=""/>
    <s v=""/>
    <s v="English"/>
    <s v="Article"/>
    <s v=""/>
    <s v=""/>
    <s v=""/>
    <s v=""/>
    <s v=""/>
    <s v=""/>
    <s v="INFORMATION LITERACY; ANXIETY; SPACES"/>
    <s v="Qualitative analysis of reflective essays by first-year students in an academic skills course documented outcomes related to the Association of College and Research Libraries Framework for Information Literacy for Higher Education. Student narratives showed how novices encounter the clusters of concepts described in the Framework as Scholarship as Conversation, Searching as Strategic Exploration, and Research as Inquiry. Assessing students' metacognition-that is, their thinking about the learning process-revealed that they connected personal identity with academic conversations, developed strategies for exploring subject classification, and balanced persistence with help-seeking. The open-ended exercise was effective as a collaborative approach to academic engagement and information literacy."/>
    <s v="[Dempsey, Paula R.] Univ Illinois, Richard J Daley Lib, Res Serv &amp; Resources Dept, Chicago, IL USA; [Jagman, Heather] Depaul Univ, John T Richardson Lib, Reference Instruct &amp; Acad Engagement, Chicago, IL 60604 USA"/>
    <s v="University of Illinois System; University of Illinois Chicago; University of Illinois Chicago Hospital; DePaul University"/>
    <s v="Dempsey, PR (corresponding author), Univ Illinois, Richard J Daley Lib, Res Serv &amp; Resources Dept, Chicago, IL USA.;Jagman, H (corresponding author), Depaul Univ, John T Richardson Lib, Reference Instruct &amp; Acad Engagement, Chicago, IL 60604 USA."/>
    <s v="dempseyp@uic.edu; hjagman@depaul.edu"/>
    <s v="Dempsey, Paula/ABG-1940-2021"/>
    <s v="Dempsey, Paula/0000-0003-3148-4450"/>
    <s v=""/>
    <s v=""/>
    <s v=""/>
    <s v=""/>
    <n v="25"/>
    <n v="15"/>
    <n v="20"/>
    <n v="0"/>
    <n v="33"/>
    <s v="JOHNS HOPKINS UNIV PRESS"/>
    <s v="BALTIMORE"/>
    <s v="JOURNALS PUBLISHING DIVISION, 2715 NORTH CHARLES ST, BALTIMORE, MD 21218-4363 USA"/>
    <s v="1531-2542"/>
    <s v="1530-7131"/>
    <s v=""/>
    <s v="PORTAL-LIBR ACAD"/>
    <s v="Portal-Libr. Acad"/>
    <s v="JAN"/>
    <x v="27"/>
    <n v="16"/>
    <n v="1"/>
    <s v=""/>
    <s v=""/>
    <s v=""/>
    <s v=""/>
    <n v="89"/>
    <n v="107"/>
    <s v=""/>
    <s v="10.1353/pla.2016.0011"/>
    <s v="http://dx.doi.org/10.1353/pla.2016.0011"/>
    <s v=""/>
    <s v=""/>
    <n v="19"/>
    <s v="Information Science &amp; Library Science"/>
    <s v="Social Science Citation Index (SSCI)"/>
    <s v="Information Science &amp; Library Science"/>
    <s v="DF2DK"/>
    <s v=""/>
    <s v="Green Published"/>
    <s v=""/>
    <s v=""/>
    <s v="2024-07-15"/>
    <x v="463"/>
    <s v="View Full Record in Web of Science"/>
  </r>
  <r>
    <x v="0"/>
    <x v="456"/>
    <s v=""/>
    <s v=""/>
    <s v=""/>
    <s v="Yorke, Mantz"/>
    <s v=""/>
    <s v=""/>
    <s v="The development and initial use of a survey of student 'belongingness', engagement and self-confidence in UK higher education"/>
    <x v="213"/>
    <s v=""/>
    <s v=""/>
    <s v="English"/>
    <s v="Article"/>
    <s v=""/>
    <s v=""/>
    <s v=""/>
    <s v=""/>
    <s v=""/>
    <s v="belonging; engagement; self-confidence; survey"/>
    <s v=""/>
    <s v="Students' sense of belongingness' and their engagement in academic study have been identified as key contributors to student success. A short instrument that can identify changes over time in students' sense of belonging to their institution, their academic engagement and their self-confidence has been developed and used in conjunction with the What Works? Student Retention and Success Change Programme' (supported by the Paul Hamlyn Foundation and the Higher Education Academy). This article outlines the instrument, its rationale (including its relationship with other survey instruments) and its technical characteristics, and presents analyses of the data. The practical utilisation of the survey is also discussed."/>
    <s v="[Yorke, Mantz] Univ Lancaster, Dept Educ Res, Lancaster, England"/>
    <s v="Lancaster University"/>
    <s v="Yorke, M (corresponding author), Univ Lancaster, Dept Educ Res, Lancaster, England."/>
    <s v="mantzyorke@mantzyorke.plus.com"/>
    <s v=""/>
    <s v=""/>
    <s v="Paul Hamlyn Foundation; Higher Education Academy"/>
    <s v="Paul Hamlyn Foundation; Higher Education Academy"/>
    <s v="The work reported in this article has been supported by the Paul Hamlyn Foundation and the Higher Education Academy. Thanks are due to colleagues and students for their contribution to the pilot studies. Thanks are also due to the staff in the universities participating in the 'What Works? Student Retention and Success Change Programme', who have encouraged their students to respond to the survey - and, of course, to the many students who have been willing to complete the survey."/>
    <s v=""/>
    <n v="11"/>
    <n v="47"/>
    <n v="73"/>
    <n v="2"/>
    <n v="29"/>
    <s v="ROUTLEDGE JOURNALS, TAYLOR &amp; FRANCIS LTD"/>
    <s v="ABINGDON"/>
    <s v="2-4 PARK SQUARE, MILTON PARK, ABINGDON OX14 4RN, OXON, ENGLAND"/>
    <s v="0260-2938"/>
    <s v="1469-297X"/>
    <s v=""/>
    <s v="ASSESS EVAL HIGH EDU"/>
    <s v="Assess. Eval. High. Educ."/>
    <s v="JAN 2"/>
    <x v="27"/>
    <n v="41"/>
    <n v="1"/>
    <s v=""/>
    <s v=""/>
    <s v=""/>
    <s v=""/>
    <n v="154"/>
    <n v="166"/>
    <s v=""/>
    <s v="10.1080/02602938.2014.990415"/>
    <s v="http://dx.doi.org/10.1080/02602938.2014.990415"/>
    <s v=""/>
    <s v=""/>
    <n v="13"/>
    <s v="Education &amp; Educational Research"/>
    <s v="Social Science Citation Index (SSCI)"/>
    <s v="Education &amp; Educational Research"/>
    <s v="CZ5MW"/>
    <s v=""/>
    <s v=""/>
    <s v=""/>
    <s v=""/>
    <s v="2024-07-15"/>
    <x v="464"/>
    <s v="View Full Record in Web of Science"/>
  </r>
  <r>
    <x v="0"/>
    <x v="457"/>
    <s v=""/>
    <s v=""/>
    <s v=""/>
    <s v="Castro-Schilo, Laura; Ferrer, Emilio; Hernandez, Maciel M.; Conger, Rand D."/>
    <s v=""/>
    <s v=""/>
    <s v="Developmental Outcomes of School Attachment Among Students of Mexican Origin"/>
    <x v="106"/>
    <s v=""/>
    <s v=""/>
    <s v="English"/>
    <s v="Article"/>
    <s v=""/>
    <s v=""/>
    <s v=""/>
    <s v=""/>
    <s v=""/>
    <s v=""/>
    <s v="ACADEMIC ENGAGEMENT; IMMIGRANT YOUTH; URBAN YOUTH; ADOLESCENTS; CONNECTEDNESS; TRANSITION; HEALTH; COMMUNITIES; ORIENTATION; ACHIEVEMENT"/>
    <s v="We used a longitudinal community study of 674 grade school children (Grades 5, 6, 7, and 8; 337 males, 337 females) of Mexican origin to examine outcomes of school attachment. Attachment to school is important in this population given the high level of school dropout rates of Mexican-origin students. Results indicated that, on average, school attachment from fifth to sixth grade remains stable, but declines from sixth to eighth grade. Boys had lower levels of school attachment at fifth grade but followed similar patterns of change as girls did. Attachment to teachers, peer competence, school aspirations and expectations, and substance-use cognitions emerged as longitudinal outcomes of level or changes in school attachment. Gender moderated associations of school attachment."/>
    <s v="[Castro-Schilo, Laura] Univ North Carolina Chapel Hill, Chapel Hill, NC 27599 USA; [Ferrer, Emilio; Conger, Rand D.] Univ Calif Davis, Davis, CA 95616 USA; [Hernandez, Maciel M.] Arizona State Univ, Tempe, AZ 85287 USA"/>
    <s v="University of North Carolina; University of North Carolina Chapel Hill; University of North Carolina School of Medicine; University of California System; University of California Davis; Arizona State University; Arizona State University-Tempe"/>
    <s v="Castro-Schilo, L (corresponding author), Univ North Carolina Chapel Hill, LL Thurstone Psychometr Lab, Dept Psychol, Chapel Hill, NC 27599 USA."/>
    <s v="lcastro@unc.edu"/>
    <s v=""/>
    <s v="Castro-Schilo, Laura/0000-0002-5856-4875; Hernandez, Maciel M./0000-0001-8338-5820"/>
    <s v="National Institute on Drug Abuse; National Institute on Alcohol Abuse and Alcoholism [DAO17902]"/>
    <s v="National Institute on Drug Abuse(United States Department of Health &amp; Human ServicesNational Institutes of Health (NIH) - USANIH National Institute on Drug Abuse (NIDA)); National Institute on Alcohol Abuse and Alcoholism(United States Department of Health &amp; Human ServicesNational Institutes of Health (NIH) - USANIH National Institute on Alcohol Abuse &amp; Alcoholism (NIAAA))"/>
    <s v="This research was supported in part by a grant from the National Institute on Drug Abuse and the National Institute on Alcohol Abuse and Alcoholism (DAO17902). We thank the participating families, staff, and research assistants who took part in this study."/>
    <s v=""/>
    <n v="56"/>
    <n v="8"/>
    <n v="12"/>
    <n v="0"/>
    <n v="27"/>
    <s v="WILEY-BLACKWELL"/>
    <s v="HOBOKEN"/>
    <s v="111 RIVER ST, HOBOKEN 07030-5774, NJ USA"/>
    <s v="1050-8392"/>
    <s v="1532-7795"/>
    <s v=""/>
    <s v="J RES ADOLESCENCE"/>
    <s v="J. Res. Adolesc."/>
    <s v="DEC"/>
    <x v="27"/>
    <n v="26"/>
    <n v="4"/>
    <s v=""/>
    <s v=""/>
    <s v=""/>
    <s v=""/>
    <n v="753"/>
    <n v="768"/>
    <s v=""/>
    <s v="10.1111/jora.12223"/>
    <s v="http://dx.doi.org/10.1111/jora.12223"/>
    <s v=""/>
    <s v=""/>
    <n v="16"/>
    <s v="Family Studies; Psychology, Developmental"/>
    <s v="Social Science Citation Index (SSCI)"/>
    <s v="Family Studies; Psychology"/>
    <s v="EE6YC"/>
    <n v="28453214"/>
    <s v=""/>
    <s v=""/>
    <s v=""/>
    <s v="2024-07-15"/>
    <x v="465"/>
    <s v="View Full Record in Web of Science"/>
  </r>
  <r>
    <x v="0"/>
    <x v="458"/>
    <s v=""/>
    <s v=""/>
    <s v=""/>
    <s v="Watermeyer, Richard"/>
    <s v=""/>
    <s v=""/>
    <s v="Public intellectuals vs. new public management: the defeat of public engagement in higher education"/>
    <x v="60"/>
    <s v=""/>
    <s v=""/>
    <s v="English"/>
    <s v="Article"/>
    <s v=""/>
    <s v=""/>
    <s v=""/>
    <s v=""/>
    <s v=""/>
    <s v="academic engagement; academic management; educational policy; academic work and identity; community engagement"/>
    <s v=""/>
    <s v="Much is written apropos a rationalization for public engagement in science and technology (PEST). Less copious is a literature that considers PEST in a broader form and operationalized in the specific environment of higher education and the impact of its undertaking on the working lives of academics. This paper considers the status of public engagement in higher education (PE-HE) in the UK and the deliberations of academics, distinguished for their PE-HE activity, regarding the (im)possibility of PE-HE as an integrated and valued component of research practice and culture. This state-of-the-art' review situates a diagnosis of PE-HE being at odds with, if not defeated by, the organizational structure and institutional priorities of UK universities."/>
    <s v="[Watermeyer, Richard] Univ Surrey, Dept Higher Educ, Surrey, England; [Watermeyer, Richard] Univ Warwick, Ctr Educ Studies, Coventry CV4 7AL, W Midlands, England"/>
    <s v="University of Surrey; University of Warwick"/>
    <s v="Watermeyer, R (corresponding author), Univ Surrey, Dept Higher Educ, Surrey, England.;Watermeyer, R (corresponding author), Univ Warwick, Ctr Educ Studies, Coventry CV4 7AL, W Midlands, England."/>
    <s v="r.watermeyer@warwick.ac.uk"/>
    <s v=""/>
    <s v=""/>
    <s v=""/>
    <s v=""/>
    <s v=""/>
    <s v=""/>
    <n v="38"/>
    <n v="20"/>
    <n v="20"/>
    <n v="0"/>
    <n v="26"/>
    <s v="ROUTLEDGE JOURNALS, TAYLOR &amp; FRANCIS LTD"/>
    <s v="ABINGDON"/>
    <s v="2-4 PARK SQUARE, MILTON PARK, ABINGDON OX14 4RN, OXON, ENGLAND"/>
    <s v="0307-5079"/>
    <s v="1470-174X"/>
    <s v=""/>
    <s v="STUD HIGH EDUC"/>
    <s v="Stud. High. Educ."/>
    <s v="DEC"/>
    <x v="27"/>
    <n v="41"/>
    <n v="12"/>
    <s v=""/>
    <s v=""/>
    <s v=""/>
    <s v=""/>
    <n v="2271"/>
    <n v="2285"/>
    <s v=""/>
    <s v="10.1080/03075079.2015.1034261"/>
    <s v="http://dx.doi.org/10.1080/03075079.2015.1034261"/>
    <s v=""/>
    <s v=""/>
    <n v="15"/>
    <s v="Education &amp; Educational Research"/>
    <s v="Social Science Citation Index (SSCI)"/>
    <s v="Education &amp; Educational Research"/>
    <s v="EA7DX"/>
    <s v=""/>
    <s v=""/>
    <s v=""/>
    <s v=""/>
    <s v="2024-07-15"/>
    <x v="466"/>
    <s v="View Full Record in Web of Science"/>
  </r>
  <r>
    <x v="0"/>
    <x v="459"/>
    <s v=""/>
    <s v=""/>
    <s v=""/>
    <s v="Sparapani, Nicole; Morgan, Lindee; Reinhardt, Vanessa P.; Schatschneider, Christopher; Wetherby, Amy M."/>
    <s v=""/>
    <s v=""/>
    <s v="Evaluation of Classroom Active Engagement in Elementary Students with Autism Spectrum Disorder"/>
    <x v="179"/>
    <s v=""/>
    <s v=""/>
    <s v="English"/>
    <s v="Article"/>
    <s v=""/>
    <s v=""/>
    <s v=""/>
    <s v=""/>
    <s v=""/>
    <s v="Autism spectrum disorder; Active engagement; Emotional regulation; Classroom participation; Social connectedness; Initiating communication"/>
    <s v="BEHAVIORAL SELF-REGULATION; ACADEMIC ENGAGEMENT; REPETITIVE BEHAVIORS; CHILDREN; TRAJECTORIES; ACHIEVEMENT; TEACHER; SKILLS"/>
    <s v="This study evaluated the classroom measure of active engagement (CMAE), an observational tool designed to measure active engagement in students with autism spectrum disorder (ASD). Participants included 196 students with ASD and their educators (n = 126) who were video-recorded at the beginning of the school year. Findings documented limited active engagement overall, with students spending less than half of the observation well-regulated, productive, or independent and infrequently directing eye gaze and communicating. Confirmatory factor analysis indicated that the structure of the CMAE was represented by a 5-factor model. These findings underscore the need for improved active engagement in students with ASD and show promise for a tool to measure behaviors associated with positive educational outcomes in students with ASD."/>
    <s v="[Sparapani, Nicole; Morgan, Lindee; Reinhardt, Vanessa P.; Wetherby, Amy M.] Florida State Univ, Coll Med, Autism Inst, 1940 North Monroe St,Suite 72, Tallahassee, FL 32303 USA; [Sparapani, Nicole] Arizona State Univ, Inst Sci Teaching &amp; Learning, POB 872111, Tempe, AZ 85287 USA; [Reinhardt, Vanessa P.; Schatschneider, Christopher] Florida State Univ, Dept Psychol, 1107 W Call St, Tallahassee, FL 32306 USA; [Schatschneider, Christopher] Florida State Univ, Dept Psychol, Florida Ctr Reading Res, 1107 W Call St, Tallahassee, FL 32306 USA"/>
    <s v="State University System of Florida; Florida State University; Arizona State University; Arizona State University-Tempe; State University System of Florida; Florida State University; State University System of Florida; Florida State University"/>
    <s v="Sparapani, N (corresponding author), Florida State Univ, Coll Med, Autism Inst, 1940 North Monroe St,Suite 72, Tallahassee, FL 32303 USA.;Sparapani, N (corresponding author), Arizona State Univ, Inst Sci Teaching &amp; Learning, POB 872111, Tempe, AZ 85287 USA."/>
    <s v="Nicole.Sparapani@asu.edu; lindee.morgan@med.fsu.edu; reinhardt@psy.fsu.edu; schatschneider@psy.fsu.edu; amy.wetherby@med.fsu.edu"/>
    <s v="Morgan, Lindee/AAJ-4783-2020"/>
    <s v="Reinhardt, Vanessa/0000-0002-9943-5199; Wetherby, Amy/0000-0001-9072-8537"/>
    <s v="US Department of Education, Institute of Education Sciences [R324A100174]; US Department of Education, Office of Special Education and Rehabilitation Services [H325D070086]; Maternal and Child Health Research Program, Maternal and Child Health Bureau (Combating Autism Act Initiative), Health Resources and Services Administration, Department of Health and Human Services [UA3 MC 11055 AIR-B]"/>
    <s v="US Department of Education, Institute of Education Sciences(US Department of Education); US Department of Education, Office of Special Education and Rehabilitation Services(US Department of Education); Maternal and Child Health Research Program, Maternal and Child Health Bureau (Combating Autism Act Initiative), Health Resources and Services Administration, Department of Health and Human Services"/>
    <s v="This research was supported in part by Grant R324A100174 (Co-PI, Wetherby, Morgan) from the US Department of Education, Institute of Education Sciences. Nicole Sparapani was supported in part by Grant H325D070086 (PI Wetherby) from the US Department of Education, Office of Special Education and Rehabilitation Services. Vanessa P. Reinhardt was supported in part by Grant UA3 MC 11055 AIR-B from the Maternal and Child Health Research Program, Maternal and Child Health Bureau (Combating Autism Act Initiative), Health Resources and Services Administration, Department of Health and Human Services."/>
    <s v=""/>
    <n v="51"/>
    <n v="41"/>
    <n v="60"/>
    <n v="4"/>
    <n v="50"/>
    <s v="SPRINGER/PLENUM PUBLISHERS"/>
    <s v="NEW YORK"/>
    <s v="233 SPRING ST, NEW YORK, NY 10013 USA"/>
    <s v="0162-3257"/>
    <s v="1573-3432"/>
    <s v=""/>
    <s v="J AUTISM DEV DISORD"/>
    <s v="J. Autism Dev. Disord."/>
    <s v="MAR"/>
    <x v="27"/>
    <n v="46"/>
    <n v="3"/>
    <s v=""/>
    <s v=""/>
    <s v=""/>
    <s v=""/>
    <n v="782"/>
    <n v="796"/>
    <s v=""/>
    <s v="10.1007/s10803-015-2615-2"/>
    <s v="http://dx.doi.org/10.1007/s10803-015-2615-2"/>
    <s v=""/>
    <s v=""/>
    <n v="15"/>
    <s v="Psychology, Developmental"/>
    <s v="Social Science Citation Index (SSCI)"/>
    <s v="Psychology"/>
    <s v="DG7RO"/>
    <n v="26433878"/>
    <s v=""/>
    <s v=""/>
    <s v=""/>
    <s v="2024-07-15"/>
    <x v="467"/>
    <s v="View Full Record in Web of Science"/>
  </r>
  <r>
    <x v="0"/>
    <x v="460"/>
    <s v=""/>
    <s v=""/>
    <s v=""/>
    <s v="King, Ronnel B."/>
    <s v=""/>
    <s v=""/>
    <s v="Gender differences in motivation, engagement and achievement are related to students' perceptions of peer-but not of parent or teacher-attitudes toward school"/>
    <x v="147"/>
    <s v=""/>
    <s v=""/>
    <s v="English"/>
    <s v="Article"/>
    <s v=""/>
    <s v=""/>
    <s v=""/>
    <s v=""/>
    <s v=""/>
    <s v="Gender differences; Philippines; Academic engagement; Academic achievement; Motivation"/>
    <s v="SURVEY GOALS-S; SEX-DIFFERENCES; HELP-SEEKING; WORK AVOIDANCE; SOCIAL GOALS; FACILITATING CONDITIONS; SCHOLASTIC ACHIEVEMENT; ACADEMIC-ACHIEVEMENT; FILIPINO VERSIONS; EARLY ADOLESCENTS"/>
    <s v="The aim of this study was to examine gender differences in students' motivation, engagement, and achievement. Participants were recruited (n = 848) from two public secondary schools in the Philippines. Boys showed a more maladaptive profile in terms of academic motivation, engagement, and achievement. Path analyses indicated that these gender differences were associated with peer attitudes toward school. Boys perceived their friends to have more negative attitudes toward school. These perceptions of negative peer attitudes toward school were associated with boys' lower levels of motivation, engagement, and achievement. There were no significant gender differences in terms of perceived parental and teacher support, Theoretical and practical implications are discussed. (C) 2016 Elsevier Inc. All rights reserved."/>
    <s v="[King, Ronnel B.] Educ Univ Hong Kong, Dept Curriculum &amp; Instruct, Hong Kong, Hong Kong, Peoples R China"/>
    <s v="Education University of Hong Kong (EdUHK)"/>
    <s v="King, RB (corresponding author), Educ Univ Hong Kong, Dept Curriculum &amp; Instruct, Hong Kong, Hong Kong, Peoples R China."/>
    <s v="ronnel@eduhk.hk"/>
    <s v="King, Ronnel B/AGZ-0675-2022"/>
    <s v="King, Ronnel B/0000-0003-1723-1748; KING, Ronnel Bornasal/0000-0002-0648-8508"/>
    <s v="Dean's Innovation Grant from The Education University of Hong Kong [04142]"/>
    <s v="Dean's Innovation Grant from The Education University of Hong Kong"/>
    <s v="This research was supported in part by the Dean's Innovation Grant from The Education University of Hong Kong (#04142)."/>
    <s v=""/>
    <n v="110"/>
    <n v="42"/>
    <n v="54"/>
    <n v="6"/>
    <n v="48"/>
    <s v="ELSEVIER SCIENCE BV"/>
    <s v="AMSTERDAM"/>
    <s v="PO BOX 211, 1000 AE AMSTERDAM, NETHERLANDS"/>
    <s v="1041-6080"/>
    <s v="1873-3425"/>
    <s v=""/>
    <s v="LEARN INDIVID DIFFER"/>
    <s v="Learn. Individ. Differ."/>
    <s v="DEC"/>
    <x v="27"/>
    <n v="52"/>
    <s v=""/>
    <s v=""/>
    <s v=""/>
    <s v=""/>
    <s v=""/>
    <n v="60"/>
    <n v="71"/>
    <s v=""/>
    <s v="10.1016/j.lindif.2016.10.006"/>
    <s v="http://dx.doi.org/10.1016/j.lindif.2016.10.006"/>
    <s v=""/>
    <s v=""/>
    <n v="12"/>
    <s v="Psychology, Educational"/>
    <s v="Social Science Citation Index (SSCI)"/>
    <s v="Psychology"/>
    <s v="EG0TE"/>
    <s v=""/>
    <s v=""/>
    <s v=""/>
    <s v=""/>
    <s v="2024-07-15"/>
    <x v="468"/>
    <s v="View Full Record in Web of Science"/>
  </r>
  <r>
    <x v="0"/>
    <x v="461"/>
    <s v=""/>
    <s v=""/>
    <s v=""/>
    <s v="Sanchez-Cardona, Israel; Rodriguez-Montalban, Ramcn; Toro-Alfonso, Jose; Velazquez, Ivonne Moreno"/>
    <s v=""/>
    <s v=""/>
    <s v="PSYCHOMETRIC PROPERTIES OF THE UTRECHT WORK ENGAGEMENT SCALE-STUDENT (UWES-S) IN UNIVERSITY STUDENTS IN PUERTO RICO"/>
    <x v="236"/>
    <s v=""/>
    <s v=""/>
    <s v="Spanish"/>
    <s v="Article"/>
    <s v=""/>
    <s v=""/>
    <s v=""/>
    <s v=""/>
    <s v=""/>
    <s v="graduate; occupation; measure; confirmatory; analysis"/>
    <s v="SCHOOLWORK ENGAGEMENT; OCCUPATIONAL-HEALTH; JOB DEMANDS; BURNOUT; RESOURCES; EFFICACY; PERFORMANCE; FACILITATORS; PERSONALITY; OBSTACLES"/>
    <s v="The aim of this study was to examine the psychometric properties of the short version of the Utrecht Work Engagement Scale Student (uwEs-s) in Spanish. The UWES-S factorial structure was examined implementing structural equations modeling by the maximum likelihood estimation method with a sample of 190 college students from two institutions. In addition, indicator's of reliability and convergent and discriminant validity were examined. Results showed that the 3-factor model of academic engagement had a better fit to data, being consistent with the conceptualization of engagement as a construct consisting of three dimensions: Vigor, Dedication, and Absorption. Indicators of the UWES-S validity and reliability were adequate, supporting the scale use in future research and interventions to examine engagement in educational settings."/>
    <s v="[Sanchez-Cardona, Israel; Toro-Alfonso, Jose; Velazquez, Ivonne Moreno] Univ Puerto Rico, Dept Psicol, Recinto De Rio Piedras, San Juan, PR USA; [Sanchez-Cardona, Israel] Univ Carlos Albizu, San Juan, PR USA; [Rodriguez-Montalban, Ramcn] Univ Carlos Albizu, Programa Psicol Ind Org, San Juan, PR USA"/>
    <s v="University of Puerto Rico"/>
    <s v="Sánchez-Cardona, I (corresponding author), Univ Puerto Rico, Dept Psicol, Recinto De Rio Piedras, San Juan, PR USA.;Sánchez-Cardona, I (corresponding author), Univ Carlos Albizu, San Juan, PR USA."/>
    <s v="israel.sanchez1@upr.edu"/>
    <s v="Sánchez-Cardona, Israel/AAX-9266-2020"/>
    <s v="Sánchez-Cardona, Israel/0000-0001-8925-5023"/>
    <s v=""/>
    <s v=""/>
    <s v=""/>
    <s v=""/>
    <n v="59"/>
    <n v="11"/>
    <n v="13"/>
    <n v="0"/>
    <n v="18"/>
    <s v="SOC MEXICANA PSICOLOGIA"/>
    <s v="TLALPAN"/>
    <s v="APARTADO POSTAL 22-211, TLALPAN 14000, MEXICO"/>
    <s v="0185-6073"/>
    <s v=""/>
    <s v=""/>
    <s v="REV MEX PSICOL"/>
    <s v="Rev. Mex. Psicol."/>
    <s v="JUL-DEC"/>
    <x v="27"/>
    <n v="33"/>
    <n v="2"/>
    <s v=""/>
    <s v=""/>
    <s v=""/>
    <s v=""/>
    <n v="121"/>
    <n v="134"/>
    <s v=""/>
    <s v=""/>
    <s v=""/>
    <s v=""/>
    <s v=""/>
    <n v="14"/>
    <s v="Psychology, Multidisciplinary"/>
    <s v="Social Science Citation Index (SSCI)"/>
    <s v="Psychology"/>
    <s v="DR6CU"/>
    <s v=""/>
    <s v=""/>
    <s v=""/>
    <s v=""/>
    <s v="2024-07-15"/>
    <x v="469"/>
    <s v="View Full Record in Web of Science"/>
  </r>
  <r>
    <x v="0"/>
    <x v="462"/>
    <s v=""/>
    <s v=""/>
    <s v=""/>
    <s v="Kim, Ha Yeon; Cappella, Elise"/>
    <s v=""/>
    <s v=""/>
    <s v="Mapping the Social World of Classrooms: A Multi-Level, Multi-Reporter Approach to Social Processes and Behavioral Engagement"/>
    <x v="12"/>
    <s v=""/>
    <s v=""/>
    <s v="English"/>
    <s v="Article"/>
    <s v=""/>
    <s v=""/>
    <s v=""/>
    <s v=""/>
    <s v=""/>
    <s v="Academic engagement; Classroom quality; Teacher-student relationship; Peer relationship; Social network"/>
    <s v="TEACHER-STUDENT RELATIONSHIPS; ELEMENTARY-SCHOOL; CHILD RELATIONSHIPS; ACADEMIC-ACHIEVEMENT; PEER RELATIONSHIPS; KINDERGARTEN; ACCEPTANCE; LANGUAGE; SUPPORT; QUALITY"/>
    <s v="Understanding the social context of classrooms has been a central goal of research focused on the promotion of academic development. Building on the current literature on classroom social settings and guided by a risk and protection framework, this study examines the unique and combined contribution of individual relationships and quality of classroom interactions on behavioral engagement among low-income Latino students in kindergarten to fifth grade (N=111). Findings indicate that individual relationships with teachers and peers and classroom quality, each independently predicted behavioral engagement. Moreover, high-quality classrooms buffered the negative influence of students' difficulties in individual relationships on behavioral engagement. Findings illuminate the need to consider multiple layers of social classroom relationships and interactions and suggest the potential benefit of targeting classroom quality as a mechanism for improving behavioral engagement in urban elementary schools."/>
    <s v="[Kim, Ha Yeon] Harvard Univ, Harvard Grad Sch Educ, Cambridge, MA 02138 USA; [Cappella, Elise] NYU, Dept Appl Psychol, New York, NY 10003 USA"/>
    <s v="Harvard University; New York University"/>
    <s v="Kim, HY (corresponding author), Harvard Univ, Harvard Grad Sch Educ, Cambridge, MA 02138 USA."/>
    <s v="ha_yeon_kim@gse.harvard.edu"/>
    <s v=""/>
    <s v="Kim, Ha Yeon/0000-0001-7468-1310"/>
    <s v="APF Elizabeth Munsterberg Koppitz graduate student fellowship; NIMH [1P20MH078458-01A2]"/>
    <s v="APF Elizabeth Munsterberg Koppitz graduate student fellowship; NIMH(United States Department of Health &amp; Human ServicesNational Institutes of Health (NIH) - USANIH National Institute of Mental Health (NIMH))"/>
    <s v="This study was conducted as a part of a doctoral dissertation by the first author under the supervision of the second author. Data analysis was supported, in part, by the APF Elizabeth Munsterberg Koppitz graduate student fellowship awarded to Ha Yeon Kim. This manuscript uses data collected with support from an NIMH-funded developing center (PI: Atkins, 1P20MH078458-01A2). We would like to thank the center investigators, the New York University research team, and the children, teachers, and schools who contributed their time to this effort."/>
    <s v=""/>
    <n v="106"/>
    <n v="18"/>
    <n v="27"/>
    <n v="1"/>
    <n v="31"/>
    <s v="WILEY"/>
    <s v="HOBOKEN"/>
    <s v="111 RIVER ST, HOBOKEN 07030-5774, NJ USA"/>
    <s v="0091-0562"/>
    <s v="1573-2770"/>
    <s v=""/>
    <s v="AM J COMMUN PSYCHOL"/>
    <s v="Am. J. Community Psychol."/>
    <s v="MAR"/>
    <x v="27"/>
    <n v="57"/>
    <s v="1-2"/>
    <s v=""/>
    <s v=""/>
    <s v=""/>
    <s v=""/>
    <n v="20"/>
    <n v="35"/>
    <s v=""/>
    <s v="10.1002/ajcp.12022"/>
    <s v="http://dx.doi.org/10.1002/ajcp.12022"/>
    <s v=""/>
    <s v=""/>
    <n v="16"/>
    <s v="Public, Environmental &amp; Occupational Health; Psychology, Multidisciplinary; Social Work"/>
    <s v="Social Science Citation Index (SSCI)"/>
    <s v="Public, Environmental &amp; Occupational Health; Psychology; Social Work"/>
    <s v="DK1WA"/>
    <n v="27217309"/>
    <s v="Bronze"/>
    <s v=""/>
    <s v=""/>
    <s v="2024-07-15"/>
    <x v="470"/>
    <s v="View Full Record in Web of Science"/>
  </r>
  <r>
    <x v="0"/>
    <x v="463"/>
    <s v=""/>
    <s v=""/>
    <s v=""/>
    <s v="Engels, Maaike C.; Colpin, Hilde; Van Leeuwen, Karla; Bijttebier, Patricia; Van Den Noortgate, Wim; Claes, Stephan; Goossens, Luc; Verschueren, Karine"/>
    <s v=""/>
    <s v=""/>
    <s v="Behavioral Engagement, Peer Status, and Teacher-Student Relationships in Adolescence: A Longitudinal Study on Reciprocal Influences"/>
    <x v="77"/>
    <s v=""/>
    <s v=""/>
    <s v="English"/>
    <s v="Article"/>
    <s v=""/>
    <s v=""/>
    <s v=""/>
    <s v=""/>
    <s v=""/>
    <s v="Adolescents; Behavioral engagement; Likeability; Peer status; Popularity; Teacher-student relationships"/>
    <s v="SCHOOL ENGAGEMENT; CHILD RELATIONSHIPS; DEVELOPMENTAL-CHANGES; ACADEMIC ENGAGEMENT; SOCIAL ACCEPTANCE; CLASSROOM; MIDDLE; MOTIVATION; TRAJECTORIES; INSTRUCTION"/>
    <s v="Although teachers and peers play an important role in shaping students' engagement, no previous study has directly investigated transactional associations of these classroom-based relationships in adolescence. This study investigated the transactional associations between adolescents' behavioral engagement, peer status (likeability and popularity), and (positive and negative) teacher-student relationships during secondary education. A large sample of adolescents was followed from Grade 7 to 11 (N = 1116; 49 % female; M age = 13.79 years). Multivariate autoregressive cross-lagged modeling revealed only unidirectional effects from teacher-student relationships and peer status on students' behavioral engagement. Positive teacher-student relationships were associated with more behavioral engagement over time, whereas negative teacher-student relationships, higher likeability and higher popularity were related to less behavioral engagement over time. We conclude that teachers and peers constitute different sources of influence, and play independent roles in adolescents' behavioral engagement."/>
    <s v="[Engels, Maaike C.; Colpin, Hilde; Bijttebier, Patricia; Goossens, Luc; Verschueren, Karine] KU Leuven Univ Leuven, Fac Psychol &amp; Educ Sci, Sch Psychol &amp; Child &amp; Adolescent Dev, Tiensestr 102,Box 3717, B-3000 Louvain, Belgium; [Van Leeuwen, Karla] KU Leuven Univ Leuven, Fac Psychol &amp; Educ Sci, Parenting &amp; Special Educ Res Unit, Leopold Vanderkelenstr 32,Box 3765, B-3000 Louvain, Belgium; [Van Den Noortgate, Wim] KU Leuven Univ Leuven, Fac Psychol &amp; Educ Sci, Methodol Educ Sci, Tiensestr 102,Box 3762, B-3000 Louvain, Belgium; [Claes, Stephan] KU Leuven Univ Leuven, Dept Neurosci, Res Grp Psychiat, UZ Herestr 49,Box 7003 37, B-3000 Louvain, Belgium"/>
    <s v="KU Leuven; KU Leuven; KU Leuven; KU Leuven"/>
    <s v="Engels, MC (corresponding author), KU Leuven Univ Leuven, Fac Psychol &amp; Educ Sci, Sch Psychol &amp; Child &amp; Adolescent Dev, Tiensestr 102,Box 3717, B-3000 Louvain, Belgium."/>
    <s v="Maaike.Engels@ppw.kuleuven.be"/>
    <s v="Van den Noortgate, Wim/AAB-5969-2020; Van Leeuwen, Karla/AAF-6095-2020"/>
    <s v="Van den Noortgate, Wim/0000-0003-4011-219X; Van Leeuwen, Karla/0000-0002-6628-3483; Bijttebier, Patricia/0000-0002-0648-7388; Verschueren, Karine/0000-0003-2172-1424; Engels, Maaike/0000-0002-3070-3124; Goossens, Luc/0000-0003-3851-0412; Claes, Stephan/0000-0002-1175-492X"/>
    <s v="FWO (Research Fund - Flanders) [G.0728.14]; research council of KU Leuven [GOA/12/009]"/>
    <s v="FWO (Research Fund - Flanders)(FWO); research council of KU Leuven(KU Leuven)"/>
    <s v="This research project was funded by FWO (Research Fund - Flanders, G.0728.14) and by the research council of KU Leuven (Grant GOA/12/009: STRATEGIES project)."/>
    <s v=""/>
    <n v="64"/>
    <n v="99"/>
    <n v="162"/>
    <n v="17"/>
    <n v="136"/>
    <s v="SPRINGER/PLENUM PUBLISHERS"/>
    <s v="NEW YORK"/>
    <s v="233 SPRING ST, NEW YORK, NY 10013 USA"/>
    <s v="0047-2891"/>
    <s v="1573-6601"/>
    <s v=""/>
    <s v="J YOUTH ADOLESCENCE"/>
    <s v="J. Youth Adolesc."/>
    <s v="JUN"/>
    <x v="27"/>
    <n v="45"/>
    <n v="6"/>
    <s v=""/>
    <s v=""/>
    <s v="SI"/>
    <s v=""/>
    <n v="1192"/>
    <n v="1207"/>
    <s v=""/>
    <s v="10.1007/s10964-016-0414-5"/>
    <s v="http://dx.doi.org/10.1007/s10964-016-0414-5"/>
    <s v=""/>
    <s v=""/>
    <n v="16"/>
    <s v="Psychology, Developmental"/>
    <s v="Social Science Citation Index (SSCI)"/>
    <s v="Psychology"/>
    <s v="DL4RA"/>
    <n v="26759132"/>
    <s v="Green Accepted"/>
    <s v=""/>
    <s v=""/>
    <s v="2024-07-15"/>
    <x v="471"/>
    <s v="View Full Record in Web of Science"/>
  </r>
  <r>
    <x v="0"/>
    <x v="464"/>
    <s v=""/>
    <s v=""/>
    <s v=""/>
    <s v="Wang, Yuandi; Hu, Ruifeng; Li, Weiping; Pan, Xiongfeng"/>
    <s v=""/>
    <s v=""/>
    <s v="Does teaching benefit from university-industry collaboration? Investigating the role of academic commercialization and engagement"/>
    <x v="222"/>
    <s v=""/>
    <s v=""/>
    <s v="English"/>
    <s v="Article"/>
    <s v=""/>
    <s v=""/>
    <s v=""/>
    <s v=""/>
    <s v=""/>
    <s v="Chinese universities; Teaching; University commercialization; University engagement; University-industry collaboration"/>
    <s v="TECHNOLOGY-TRANSFER; PUBLIC RESEARCH; IVORY TOWER; ENTREPRENEURIAL; CHANNELS; SCIENCE; FIRMS; PERFORMANCE; INNOVATION; US"/>
    <s v="With the incorporation of universities' third mission into their traditional teaching and academic research activities, there has been a burgeoning literature on how the third mission influences universities' academic research, though there is little research on its impact on universities' traditional mission-teaching. This study thus intends to strengthen our understanding of the relationships among universities' three missions by examining the relationship between university and industry collaboration and university teaching performance. Thanks to a unique combined dataset from 61 universities from 2009 to 2013, empirical results indicate that there are distinct effects of collaboration channels on teaching performance. Specifically, there is an inverted U-shaped relationship between academic commercialization and teaching performance, while there is a U-shaped relationship between academic engagement and teaching performance. Academic commercialization and engagement yield a combined positive effect on teaching."/>
    <s v="[Wang, Yuandi; Hu, Ruifeng; Li, Weiping] Sichuan Univ, Sch Business, Chengdu 610064, Peoples R China; [Wang, Yuandi] Sichuan Univ, Innovat &amp; Entrepreneurship Res Inst, Chengdu 610064, Peoples R China; [Pan, Xiongfeng] Dalian Univ Technol, Sch Econ, Dalian 116024, Peoples R China"/>
    <s v="Sichuan University; Sichuan University; Dalian University of Technology"/>
    <s v="Pan, XF (corresponding author), Dalian Univ Technol, Sch Econ, Dalian 116024, Peoples R China."/>
    <s v="innovationresearch@163.com"/>
    <s v="pan, xiongfeng/ACW-7924-2022; LI, Weiping/AAU-7147-2020; Hu, Ruifeng/S-3042-2019; Li, Weiping/GWM-8357-2022"/>
    <s v="LI, Weiping/0000-0002-2203-1049; Hu, Ruifeng/0000-0002-3421-0001; Li, Weiping/0000-0002-2203-1049"/>
    <s v="national Science Foundation of China [71302133]; Youth Project of Ministry of education, Humanities and Social Sciences Planning Funding [13YJC790154]; Key Research Base of Sichuan Social Science (System Science and Enterprise Development Center) [Xq15B02]; Sichuan University [skqx201502]"/>
    <s v="national Science Foundation of China(National Natural Science Foundation of China (NSFC)); Youth Project of Ministry of education, Humanities and Social Sciences Planning Funding; Key Research Base of Sichuan Social Science (System Science and Enterprise Development Center); Sichuan University(Sichuan University)"/>
    <s v="This research is funded by national Science Foundation of China (Grant No. 71302133), Youth Project of Ministry of education, Humanities and Social Sciences Planning Funding (Grant No. 13YJC790154), Key Research Base of Sichuan Social Science (System Science and Enterprise Development Center) (Grant No. Xq15B02), and funding of Sichuan University (skqx201502)."/>
    <s v=""/>
    <n v="43"/>
    <n v="26"/>
    <n v="28"/>
    <n v="2"/>
    <n v="128"/>
    <s v="SPRINGER"/>
    <s v="DORDRECHT"/>
    <s v="VAN GODEWIJCKSTRAAT 30, 3311 GZ DORDRECHT, NETHERLANDS"/>
    <s v="0138-9130"/>
    <s v="1588-2861"/>
    <s v=""/>
    <s v="SCIENTOMETRICS"/>
    <s v="Scientometrics"/>
    <s v="MAR"/>
    <x v="27"/>
    <n v="106"/>
    <n v="3"/>
    <s v=""/>
    <s v=""/>
    <s v=""/>
    <s v=""/>
    <n v="1037"/>
    <n v="1055"/>
    <s v=""/>
    <s v="10.1007/s11192-015-1818-9"/>
    <s v="http://dx.doi.org/10.1007/s11192-015-1818-9"/>
    <s v=""/>
    <s v=""/>
    <n v="19"/>
    <s v="Computer Science, Interdisciplinary Applications; Information Science &amp; Library Science"/>
    <s v="Science Citation Index Expanded (SCI-EXPANDED); Social Science Citation Index (SSCI)"/>
    <s v="Computer Science; Information Science &amp; Library Science"/>
    <s v="DK1WM"/>
    <s v=""/>
    <s v=""/>
    <s v=""/>
    <s v=""/>
    <s v="2024-07-15"/>
    <x v="472"/>
    <s v="View Full Record in Web of Science"/>
  </r>
  <r>
    <x v="0"/>
    <x v="465"/>
    <s v=""/>
    <s v=""/>
    <s v=""/>
    <s v="Kruss, Glenda; Haupt, Genevieve; Visser, Mariette"/>
    <s v=""/>
    <s v=""/>
    <s v="Luring the academic soul': promoting academic engagement in South African universities"/>
    <x v="116"/>
    <s v=""/>
    <s v=""/>
    <s v="English"/>
    <s v="Article"/>
    <s v=""/>
    <s v=""/>
    <s v=""/>
    <s v=""/>
    <s v=""/>
    <s v="Academics; community engagement; disciplinary fields; higher education; reputational standing"/>
    <s v="HIGHER-EDUCATION; FACULTY; INVOLVEMENT"/>
    <s v="There is widespread pressure that universities should become more responsive and accountable to multiple demands in their local, national and global contexts. Academics grapple to identify appropriate organisational responses to the pressures of state steering and incentive programmes. The empirical focus of the paper is a survey of academics' community engagement activities, mapping their interaction with external partners at five South African universities. The paper addresses a basic question: Who are the academics that engage, and what are their main academic influences? We argue that engagement is more likely to lure the academic soul' when it is driven by substantive growth in a disciplinary field and enhances reputations. The analysis seeks to identify how disciplinary, institutional and positional attributes are correlated with engaged activities. Luring the academic soul' through an understanding of the influences on academics' propensity to engage can facilitate more effectively targeted incentives and policies."/>
    <s v="[Kruss, Glenda; Haupt, Genevieve; Visser, Mariette] Human Sci Res Council, Educ &amp; Skills Dev Unit, Cape Town, South Africa"/>
    <s v="Human Sciences Research Council-South Africa"/>
    <s v="Kruss, G (corresponding author), Human Sci Res Council, Educ &amp; Skills Dev Unit, Cape Town, South Africa."/>
    <s v="gkruss@hsrc.ac.za"/>
    <s v=""/>
    <s v=""/>
    <s v="National Research Foundation (South Africa)"/>
    <s v="National Research Foundation (South Africa)(National Research Foundation - South Africa)"/>
    <s v="This work was supported by the National Research Foundation (South Africa)."/>
    <s v=""/>
    <n v="42"/>
    <n v="6"/>
    <n v="6"/>
    <n v="0"/>
    <n v="9"/>
    <s v="ROUTLEDGE JOURNALS, TAYLOR &amp; FRANCIS LTD"/>
    <s v="ABINGDON"/>
    <s v="2-4 PARK SQUARE, MILTON PARK, ABINGDON OX14 4RN, OXON, ENGLAND"/>
    <s v="0729-4360"/>
    <s v="1469-8366"/>
    <s v=""/>
    <s v="HIGH EDUC RES DEV"/>
    <s v="High. Educ. Res. Dev."/>
    <s v="AUG"/>
    <x v="27"/>
    <n v="35"/>
    <n v="4"/>
    <s v=""/>
    <s v=""/>
    <s v=""/>
    <s v=""/>
    <n v="755"/>
    <n v="771"/>
    <s v=""/>
    <s v="10.1080/07294360.2015.1137874"/>
    <s v="http://dx.doi.org/10.1080/07294360.2015.1137874"/>
    <s v=""/>
    <s v=""/>
    <n v="17"/>
    <s v="Education &amp; Educational Research"/>
    <s v="Social Science Citation Index (SSCI)"/>
    <s v="Education &amp; Educational Research"/>
    <s v="DS8DO"/>
    <s v=""/>
    <s v=""/>
    <s v=""/>
    <s v=""/>
    <s v="2024-07-15"/>
    <x v="473"/>
    <s v="View Full Record in Web of Science"/>
  </r>
  <r>
    <x v="0"/>
    <x v="466"/>
    <s v=""/>
    <s v=""/>
    <s v=""/>
    <s v="Robinson, Lara R.; Leeb, Rebecca T.; Merrick, Melissa T.; Forbes, Lauren W."/>
    <s v=""/>
    <s v=""/>
    <s v="Conceptualizing and Measuring Safe, Stable, Nurturing Relationships and Environments in Educational Settings"/>
    <x v="237"/>
    <s v=""/>
    <s v=""/>
    <s v="English"/>
    <s v="Article"/>
    <s v=""/>
    <s v=""/>
    <s v=""/>
    <s v=""/>
    <s v=""/>
    <s v="Child development; School; Safety; Nurturance; Stability"/>
    <s v="SCHOOL-HEALTH POLICIES; PROTECTIVE FACTORS; RISK BEHAVIOR; TEACHER RELATIONSHIPS; PARENTAL INVOLVEMENT; ACADEMIC ENGAGEMENT; GANG MEMBERSHIP; CHILD NEGLECT; STUDENT; ACHIEVEMENT"/>
    <s v="Most children and adolescents older than 5 years spend at least 6 h of their day in school settings. Like parents, education professionals can promote health and protect youth from harm by providing safe, stable, nurturing relationships and environments. The Centers for Disease Control and Prevention has developed a framework which posits that safe, stable, nurturing relationships and environments are Essentials for Childhood and are fundamental to promoting health and well-being; protecting youth from maltreatment and other violence and victimization; and ensuring optimal, healthy development. In this paper, the authors propose an approach to applying safe, stable, nurturing relationships and environments to the school ecology; review select survey measures to examine these constructs within educational settings; and suggest available indicators to measure safety, stability, and nurturance within the school context."/>
    <s v="[Robinson, Lara R.; Leeb, Rebecca T.; Forbes, Lauren W.] Natl Ctr Birth Defects &amp; Dev Disabil, Div Human Dev &amp; Disabil, Ctr Dis Control &amp; Prevent, MS E-88,4770 Buford Highway, Chamblee, GA 30341 USA; [Merrick, Melissa T.] Natl Ctr Injury Prevent &amp; Control, Div Violence Prevent, Ctr Dis Control &amp; Prevent, MS F63,4770 Buford Highway, Chamblee, GA 30341 USA"/>
    <s v="Centers for Disease Control &amp; Prevention - USA; Centers for Disease Control &amp; Prevention - USA"/>
    <s v="Robinson, LR (corresponding author), Natl Ctr Birth Defects &amp; Dev Disabil, Div Human Dev &amp; Disabil, Ctr Dis Control &amp; Prevent, MS E-88,4770 Buford Highway, Chamblee, GA 30341 USA."/>
    <s v="lpr0@cdc.gov"/>
    <s v=""/>
    <s v=""/>
    <s v="Intramural CDC HHS [CC999999] Funding Source: Medline"/>
    <s v="Intramural CDC HHS"/>
    <s v=""/>
    <s v=""/>
    <n v="120"/>
    <n v="7"/>
    <n v="16"/>
    <n v="0"/>
    <n v="27"/>
    <s v="SPRINGER"/>
    <s v="NEW YORK"/>
    <s v="233 SPRING ST, NEW YORK, NY 10013 USA"/>
    <s v="1062-1024"/>
    <s v="1573-2843"/>
    <s v=""/>
    <s v="J CHILD FAM STUD"/>
    <s v="J. Child Fam. Stud."/>
    <s v="MAY"/>
    <x v="27"/>
    <n v="25"/>
    <n v="5"/>
    <s v=""/>
    <s v=""/>
    <s v=""/>
    <s v=""/>
    <n v="1488"/>
    <n v="1504"/>
    <s v=""/>
    <s v="10.1007/s10826-015-0332-2"/>
    <s v="http://dx.doi.org/10.1007/s10826-015-0332-2"/>
    <s v=""/>
    <s v=""/>
    <n v="17"/>
    <s v="Family Studies; Psychology, Developmental; Psychiatry"/>
    <s v="Social Science Citation Index (SSCI)"/>
    <s v="Family Studies; Psychology; Psychiatry"/>
    <s v="DI5ZM"/>
    <n v="28018122"/>
    <s v="Green Accepted"/>
    <s v=""/>
    <s v=""/>
    <s v="2024-07-15"/>
    <x v="474"/>
    <s v="View Full Record in Web of Science"/>
  </r>
  <r>
    <x v="0"/>
    <x v="467"/>
    <s v=""/>
    <s v=""/>
    <s v=""/>
    <s v="McDermott, Elana R.; Donlan, Alice E.; Zaff, Jonathan F.; Prescott, Jennifer E."/>
    <s v=""/>
    <s v=""/>
    <s v="A Psychometric Analysis of Hope, Persistence, and Engagement Among Reengaged Youth"/>
    <x v="238"/>
    <s v=""/>
    <s v=""/>
    <s v="English"/>
    <s v="Article"/>
    <s v=""/>
    <s v=""/>
    <s v=""/>
    <s v=""/>
    <s v=""/>
    <s v="hope; persistence; academic engagement; reengagement; dropout recovery"/>
    <s v="SECONDARY CONTROL STRATEGIES; HIGH-SCHOOL; INDIVIDUAL-DIFFERENCES; STUDENT ENGAGEMENT; LIFE; HEALTH; SATISFACTION; ATTAINMENT; PREDICTION; DROPOUTS"/>
    <s v="Youth who have disengaged from and subsequently returned to school are qualitatively different from students with continual educational enrollment. In this study, we examined the validity for two measures: the Adult Hope Scale (AHS) and Persistence in Goal Striving (PGS) Scale, among two samples of reengaged students (i.e., students who have dropped out of high school and returned to finish their degrees). Results from the AHS indicated that among reengaged students, a new factor structure may fit better than what has been used previously. Results from the PGS replicated a factor structure from previous research. Finally, we examined whether we could find support for criterion validity by assessing associations with measures of engagement, and found a positive relation between the AHS, PGS, and measures of cognitive and emotional engagement. Implications and future directions are discussed."/>
    <s v="[McDermott, Elana R.; Donlan, Alice E.; Prescott, Jennifer E.] Tufts Univ, Medford, MA 02155 USA; [Zaff, Jonathan F.] Amer Promise Alliance, Medford, MA USA"/>
    <s v="Tufts University"/>
    <s v="McDermott, ER (corresponding author), Tufts Univ, Eliot Pearson Dept Child Study &amp; Human Dev, 177 Coll Ave, Medford, MA 02155 USA."/>
    <s v="elana.mcdermott@tufts.edu"/>
    <s v=""/>
    <s v="McDermott, Elana/0000-0001-7614-0868"/>
    <s v=""/>
    <s v=""/>
    <s v=""/>
    <s v=""/>
    <n v="70"/>
    <n v="3"/>
    <n v="8"/>
    <n v="0"/>
    <n v="18"/>
    <s v="SAGE PUBLICATIONS INC"/>
    <s v="THOUSAND OAKS"/>
    <s v="2455 TELLER RD, THOUSAND OAKS, CA 91320 USA"/>
    <s v="0734-2829"/>
    <s v="1557-5144"/>
    <s v=""/>
    <s v="J PSYCHOEDUC ASSESS"/>
    <s v="J. Psychoeduc. Assess."/>
    <s v="APR"/>
    <x v="27"/>
    <n v="34"/>
    <n v="2"/>
    <s v=""/>
    <s v=""/>
    <s v=""/>
    <s v=""/>
    <n v="136"/>
    <n v="152"/>
    <s v=""/>
    <s v="10.1177/0734282915593029"/>
    <s v="http://dx.doi.org/10.1177/0734282915593029"/>
    <s v=""/>
    <s v=""/>
    <n v="17"/>
    <s v="Psychology, Educational"/>
    <s v="Social Science Citation Index (SSCI)"/>
    <s v="Psychology"/>
    <s v="DH5JI"/>
    <s v=""/>
    <s v=""/>
    <s v=""/>
    <s v=""/>
    <s v="2024-07-15"/>
    <x v="475"/>
    <s v="View Full Record in Web of Science"/>
  </r>
  <r>
    <x v="0"/>
    <x v="468"/>
    <s v=""/>
    <s v=""/>
    <s v=""/>
    <s v="Ulmanen, Sanna; Soini, Tiina; Pietarinen, Janne; Pyhalto, Kirsi"/>
    <s v=""/>
    <s v=""/>
    <s v="Students' experiences of the development of emotional engagement"/>
    <x v="194"/>
    <s v=""/>
    <s v=""/>
    <s v="English"/>
    <s v="Article"/>
    <s v=""/>
    <s v=""/>
    <s v=""/>
    <s v=""/>
    <s v=""/>
    <s v="Emotional engagement; Sense of belonging; Teacher-student relationships; Peer relationships"/>
    <s v="TEACHER-CHILD RELATIONSHIPS; STAGE-ENVIRONMENT FIT; SCHOOL ENGAGEMENT; ACADEMIC ENGAGEMENT; ADOLESCENTS PERCEPTIONS; PEER RELATIONSHIPS; SOCIOMETRIC STATUS; MIDDLE SCHOOL; ACHIEVEMENT; PREDICTORS"/>
    <s v="The stability and internal dynamics of students' emotional engagement was examined in a longitudinal study among primary and secondary school students over three terms. A total of 170 students were surveyed, and the study was conducted using structural equation modelling. The results showed that emotional engagement remained stable over time. Furthermore, the results showed that the students' emotional engagement in teacher student relationships associated with emotional engagement in peer relations and explained the perceived peer-group relations over time. Surprisingly, the association between teacher-student and peer-group relations was stronger among the secondary school students than among the primary school students, implying that despite the contextual differences, teachers have real opportunities to promote positive peer influences at different phases of the school path. (C) 2016 Elsevier Ltd. All rights reserved."/>
    <s v="[Ulmanen, Sanna; Soini, Tiina] Univ Tampere, Sch Educ, Akerlundinkatu 5, Tampere 33014, Finland; [Pietarinen, Janne] Univ Eastern Finland, Sch Appl Educ Sci &amp; Teacher Educ, Yliopistokatu 2,POB 111, Joensuu, Finland; [Pyhalto, Kirsi] Univ Oulu, Fac Educ, Yliopistokatu 9, Oulu 90014, Finland; [Pyhalto, Kirsi] Univ Helsinki, Fac Educ Sci, PL, POB 2000, FIN-00014 Helsinki, Finland"/>
    <s v="Tampere University; University of Eastern Finland; University of Oulu; University of Helsinki"/>
    <s v="Ulmanen, S (corresponding author), Univ Tampere, Sch Educ, Akerlundinkatu 5, Tampere 33014, Finland."/>
    <s v="Sanna.Ulmanen@uta.fi; Tiina.Soini@uta.fi; Janne.Pietarinen@uef.fi; Kirsi.Pyhalto@helsinki.fi"/>
    <s v=""/>
    <s v="Soini, Tiina/0000-0002-0637-8931; Ulmanen, Sanna/0000-0002-0361-4265"/>
    <s v=""/>
    <s v=""/>
    <s v=""/>
    <s v=""/>
    <n v="79"/>
    <n v="36"/>
    <n v="43"/>
    <n v="3"/>
    <n v="49"/>
    <s v="ELSEVIER SCI LTD"/>
    <s v="OXFORD"/>
    <s v="THE BOULEVARD, LANGFORD LANE, KIDLINGTON, OXFORD OX5 1GB, OXON, ENGLAND"/>
    <s v="0883-0355"/>
    <s v=""/>
    <s v=""/>
    <s v="INT J EDUC RES"/>
    <s v="Int. J. Educ. Res."/>
    <s v=""/>
    <x v="27"/>
    <n v="79"/>
    <s v=""/>
    <s v=""/>
    <s v=""/>
    <s v=""/>
    <s v=""/>
    <n v="86"/>
    <n v="96"/>
    <s v=""/>
    <s v="10.1016/j.ijer.2016.06.003"/>
    <s v="http://dx.doi.org/10.1016/j.ijer.2016.06.003"/>
    <s v=""/>
    <s v=""/>
    <n v="11"/>
    <s v="Education &amp; Educational Research"/>
    <s v="Social Science Citation Index (SSCI)"/>
    <s v="Education &amp; Educational Research"/>
    <s v="DY1MO"/>
    <s v=""/>
    <s v="Green Accepted"/>
    <s v=""/>
    <s v=""/>
    <s v="2024-07-15"/>
    <x v="476"/>
    <s v="View Full Record in Web of Science"/>
  </r>
  <r>
    <x v="0"/>
    <x v="469"/>
    <s v=""/>
    <s v=""/>
    <s v=""/>
    <s v="Chae, Soo Eun; Shin, Jae-Han"/>
    <s v=""/>
    <s v=""/>
    <s v="Tutoring styles that encourage learner satisfaction, academic engagement, and achievement in an online environment"/>
    <x v="239"/>
    <s v=""/>
    <s v=""/>
    <s v="English"/>
    <s v="Article"/>
    <s v=""/>
    <s v=""/>
    <s v=""/>
    <s v=""/>
    <s v=""/>
    <s v="e-tutoring; facilitating; guiding; academic involvement; achievement"/>
    <s v="SYSTEMS; STUDENTS"/>
    <s v="This study was aimed to find which tutoring styles significantly predict learners' satisfaction with an e-learning service, academic involvement, and academic achievement. The tutoring styles included subject expert, facilitator, guider, and administrator. In this study, 818 Korean sixth-grade students (ages 11-12 years), enrolled in the e-study program, and completed tutoring style and academic satisfaction evaluation surveys. Students' login and posting frequency in the e-study program were measured to assess their academic involvement. Academic achievement was computed using completion rates and assessment scores. Multiple regression analyses indicated that there is some association between tutoring styles and academic outcomes. Of the four tutoring styles, facilitating tutoring styles particularly showed strong associations with the three outcome variables. Tutors' guiding activities as opposed to facilitating were not significant contributors to students' academic outcomes. The effect of tutors' facilitating styles in an online learning environment was significant as being found in the existent literature."/>
    <s v="[Chae, Soo Eun] Gangneung Wonju Natl Univ, Dept Educ, Kangnung, South Korea; [Shin, Jae-Han] Univ Brain Educ, Dept Brain Educ, Cheonan, South Korea"/>
    <s v="Kangnung Wonju National University"/>
    <s v="Chae, SE (corresponding author), Gangneung Wonju Natl Univ, Dept Educ, Kangnung, South Korea."/>
    <s v="schae@gwnu.ac.kr"/>
    <s v=""/>
    <s v="Chae, Soo Eun/0000-0001-6413-7469; Shin, Jae-Han/0000-0002-3465-5684"/>
    <s v=""/>
    <s v=""/>
    <s v=""/>
    <s v=""/>
    <n v="32"/>
    <n v="6"/>
    <n v="8"/>
    <n v="2"/>
    <n v="32"/>
    <s v="ROUTLEDGE JOURNALS, TAYLOR &amp; FRANCIS LTD"/>
    <s v="ABINGDON"/>
    <s v="2-4 PARK SQUARE, MILTON PARK, ABINGDON OX14 4RN, OXON, ENGLAND"/>
    <s v="1049-4820"/>
    <s v="1744-5191"/>
    <s v=""/>
    <s v="INTERACT LEARN ENVIR"/>
    <s v="Interact. Learn. Environ."/>
    <s v=""/>
    <x v="27"/>
    <n v="24"/>
    <n v="6"/>
    <s v=""/>
    <s v=""/>
    <s v=""/>
    <s v=""/>
    <n v="1371"/>
    <n v="1385"/>
    <s v=""/>
    <s v="10.1080/10494820.2015.1009472"/>
    <s v="http://dx.doi.org/10.1080/10494820.2015.1009472"/>
    <s v=""/>
    <s v=""/>
    <n v="15"/>
    <s v="Education &amp; Educational Research"/>
    <s v="Social Science Citation Index (SSCI)"/>
    <s v="Education &amp; Educational Research"/>
    <s v="EA5QM"/>
    <s v=""/>
    <s v=""/>
    <s v=""/>
    <s v=""/>
    <s v="2024-07-15"/>
    <x v="477"/>
    <s v="View Full Record in Web of Science"/>
  </r>
  <r>
    <x v="0"/>
    <x v="470"/>
    <s v=""/>
    <s v=""/>
    <s v=""/>
    <s v="Brock, Matthew E.; Carter, Erik W."/>
    <s v=""/>
    <s v=""/>
    <s v="Efficacy of Teachers Training Paraprofessionals to Implement Peer Support Arrangements"/>
    <x v="13"/>
    <s v=""/>
    <s v=""/>
    <s v="English"/>
    <s v="Article"/>
    <s v=""/>
    <s v=""/>
    <s v=""/>
    <s v=""/>
    <s v=""/>
    <s v=""/>
    <s v="SINGLE-SUBJECT RESEARCH; INCLUSIVE CLASSROOMS; SOCIAL VALIDITY; DISABILITIES; STUDENTS; ADOLESCENTS; COMMUNICATION; DISORDERS; BEHAVIOR"/>
    <s v="Although peer support arrangements are a promising strategy to promote inclusion in general education classrooms, previous studies have not addressed how paraprofessionals might implement this strategy under typical circumstances without extensive researcher involvement. In this single-case design study, four special education teachers trained and supported four paraprofessionals to implement peer support arrangements through delivery of a professional development package consisting of an initial orientation, video modeling, and brief coaching with performance feedback. Teachers implemented the professional development accurately, paraprofessionals implemented peer support arrangements with fidelity, and three of the four middle school students with severe disabilities increased their social interactions with peers while maintaining previous levels of academic engagement. These findings suggest a possible avenue for equipping paraprofessionals to implement peer support arrangements. Recommendations for preparing teachers to train and support paraprofessionals to implement intervention strategies are offered along with directions for future research."/>
    <s v="[Brock, Matthew E.] Ohio State Univ, Columbus, OH 43210 USA; [Carter, Erik W.] Vanderbilt Univ, Nashville, TN USA"/>
    <s v="University System of Ohio; Ohio State University; Vanderbilt University"/>
    <s v="Brock, ME (corresponding author), Ohio State Univ, Dept Educ Studies, Crane Ctr Early Childhood Educ &amp; Policy, 334 PAES Bldg,305 West 17th Ave, Columbus, OH 43210 USA."/>
    <s v="brock.184@osu.edu"/>
    <s v="Carter, Erik/AAX-3043-2020"/>
    <s v="Carter, Erik/0000-0001-7153-2782"/>
    <s v=""/>
    <s v=""/>
    <s v=""/>
    <s v=""/>
    <n v="23"/>
    <n v="57"/>
    <n v="83"/>
    <n v="2"/>
    <n v="32"/>
    <s v="SAGE PUBLICATIONS INC"/>
    <s v="THOUSAND OAKS"/>
    <s v="2455 TELLER RD, THOUSAND OAKS, CA 91320 USA"/>
    <s v="0014-4029"/>
    <s v="2163-5560"/>
    <s v=""/>
    <s v="EXCEPT CHILDREN"/>
    <s v="Except. Child."/>
    <s v="APR"/>
    <x v="27"/>
    <n v="82"/>
    <n v="3"/>
    <s v=""/>
    <s v=""/>
    <s v=""/>
    <s v=""/>
    <n v="354"/>
    <n v="371"/>
    <s v=""/>
    <s v="10.1177/0014402915585564"/>
    <s v="http://dx.doi.org/10.1177/0014402915585564"/>
    <s v=""/>
    <s v=""/>
    <n v="18"/>
    <s v="Education, Special; Rehabilitation"/>
    <s v="Social Science Citation Index (SSCI)"/>
    <s v="Education &amp; Educational Research; Rehabilitation"/>
    <s v="DI1AC"/>
    <s v=""/>
    <s v="Green Submitted"/>
    <s v=""/>
    <s v=""/>
    <s v="2024-07-15"/>
    <x v="478"/>
    <s v="View Full Record in Web of Science"/>
  </r>
  <r>
    <x v="0"/>
    <x v="471"/>
    <s v=""/>
    <s v=""/>
    <s v=""/>
    <s v="Ogle, Robert R.; Frazier, Stacy L.; Nichols-Lopez, Kristin; Cappella, Elise"/>
    <s v=""/>
    <s v="LINKS Linking Neighborhoods Kids"/>
    <s v="Non-academic Self-Concept Among Urban Youth: Associations with Academic Success"/>
    <x v="240"/>
    <s v=""/>
    <s v=""/>
    <s v="English"/>
    <s v="Article"/>
    <s v=""/>
    <s v=""/>
    <s v=""/>
    <s v=""/>
    <s v=""/>
    <s v="Self-concept; Self-aspect; Academic success; Urban youth; Mental health"/>
    <s v="EXTERNALIZING BEHAVIOR PROBLEMS; ELEMENTARY-SCHOOL; ACHIEVEMENT GAP; ESTEEM; DIFFICULTIES; VALIDATION; CHILDREN; INTERVENTIONS; QUESTIONNAIRE; PERSPECTIVES"/>
    <s v="An extensive literature demonstrates the relationship between academic self-concept and academic achievement, but the relationship between non-academic subdomains of the self and academic success in children and adolescents remains less clear. The current study examined longitudinal associations between social and behavioral self-concept, mental health symptoms, and indicators of academic achievement. Children (n = 364) from 36 classrooms across five elementary schools participated in the study. Children reported attitudes about the self, and teachers assessed children's mental health symptoms and academic functioning at two time points. Structural equation models indicated that behavioral self-concept predicts subsequent academic engagement and study skills in low-income urban youth through improvement in academic self-concept and reduction in mental health symptoms. Findings point toward the potential promise of non-academic self-concept as a target for intervention to improve youth academic outcomes."/>
    <s v="[Ogle, Robert R.; Frazier, Stacy L.; Nichols-Lopez, Kristin] Florida Int Univ, Dept Psychol, 11200 Southwest 8th St, Miami, FL 33199 USA; [Cappella, Elise] NYU, New York, NY USA; [LINKS Linking Neighborhoods Kids] Univ Illinois, Chicago, IL USA"/>
    <s v="State University System of Florida; Florida International University; New York University; University of Illinois System; University of Illinois Chicago; University of Illinois Chicago Hospital"/>
    <s v="Ogle, RR (corresponding author), Florida Int Univ, Dept Psychol, 11200 Southwest 8th St, Miami, FL 33199 USA."/>
    <s v="rogle001@fiu.edu"/>
    <s v=""/>
    <s v="Frazier, Stacy/0000-0003-0335-5678"/>
    <s v="NIMH [P20MH078458]"/>
    <s v="NIMH(United States Department of Health &amp; Human ServicesNational Institutes of Health (NIH) - USANIH National Institute of Mental Health (NIMH))"/>
    <s v="Primary support for this manuscript was provided by NIMH research grant P20MH078458 (PI: Atkins). The authors are grateful for the time and contribution of participating schools, teachers, and students. The authors are grateful to Jonathan Corner and Stefany Coxe for their comments during preparation of the manuscript."/>
    <s v=""/>
    <n v="59"/>
    <n v="5"/>
    <n v="11"/>
    <n v="0"/>
    <n v="22"/>
    <s v="SPRINGER"/>
    <s v="NEW YORK"/>
    <s v="ONE NEW YORK PLAZA, SUITE 4600, NEW YORK, NY, UNITED STATES"/>
    <s v="1866-2625"/>
    <s v="1866-2633"/>
    <s v=""/>
    <s v="SCH MENT HEALTH"/>
    <s v="School Ment. Health"/>
    <s v="JUN"/>
    <x v="27"/>
    <n v="8"/>
    <n v="2"/>
    <s v=""/>
    <s v=""/>
    <s v=""/>
    <s v=""/>
    <n v="278"/>
    <n v="291"/>
    <s v=""/>
    <s v="10.1007/s12310-015-9162-z"/>
    <s v="http://dx.doi.org/10.1007/s12310-015-9162-z"/>
    <s v=""/>
    <s v=""/>
    <n v="14"/>
    <s v="Psychology, Educational; Psychology, Developmental"/>
    <s v="Social Science Citation Index (SSCI)"/>
    <s v="Psychology"/>
    <s v="DM4QR"/>
    <s v=""/>
    <s v=""/>
    <s v=""/>
    <s v=""/>
    <s v="2024-07-15"/>
    <x v="479"/>
    <s v="View Full Record in Web of Science"/>
  </r>
  <r>
    <x v="0"/>
    <x v="472"/>
    <s v=""/>
    <s v=""/>
    <s v=""/>
    <s v="Pelcher, Allison; Rajan, Sonali"/>
    <s v=""/>
    <s v=""/>
    <s v="After-School Program Implementation in Urban Environments: Increasing Engagement Among Adolescent Youth"/>
    <x v="193"/>
    <s v=""/>
    <s v=""/>
    <s v="English"/>
    <s v="Article"/>
    <s v=""/>
    <s v=""/>
    <s v=""/>
    <s v=""/>
    <s v=""/>
    <s v="child and adolescent health; after-school programs; urban environment; urban health"/>
    <s v=""/>
    <s v="BACKGROUND: After-school programs (ASPs) play a crucial role in supplementing the present school day. However, implementing ASPs in the urban environment and among adolescents (grades 6-12) poses unique challenges. The purpose of this study was to conduct a systematic literature review to identify evidence-based barriers and facilitators to after-school programming in urban school environments. METHODS: Twenty-five publications meeting the authors' inclusion criteria over the past 10 years were reviewed and synthesized. RESULTS: Results demonstrated that the demand for ASPs is increasing. Several barriers, including staffing, funding, resources, transportation, and space, were identified. Specific challenges regarding the implementation of ASPs for adolescents in urban areas were also determined. A number of best practices were identified along with benefits for academic engagement and social-emotional coping skill development. CONCLUSIONS: Efforts to address these specific barriers and facilitators to ASP implementation may contribute to improving broader health and academic outcomes among adolescent youth."/>
    <s v="[Pelcher, Allison] Darien Publ Sch, Hlth Living Dept, 204 Hollow Tree Ridge Rd, Darien, CT 06820 USA; [Rajan, Sonali] Columbia Univ, Teachers Coll, Dept Hlth &amp; Behav Studies, Hlth Educ, 525 West 120th St,Box 114, New York, NY 10027 USA"/>
    <s v="Columbia University; Columbia University Teachers College"/>
    <s v="Rajan, S (corresponding author), Columbia Univ, Teachers Coll, Dept Hlth &amp; Behav Studies, Hlth Educ, 525 West 120th St,Box 114, New York, NY 10027 USA."/>
    <s v="aep2168@tc.columbia.edu; sr2345@tc.columbia.edu"/>
    <s v=""/>
    <s v=""/>
    <s v=""/>
    <s v=""/>
    <s v=""/>
    <s v=""/>
    <n v="25"/>
    <n v="8"/>
    <n v="22"/>
    <n v="3"/>
    <n v="36"/>
    <s v="WILEY-BLACKWELL"/>
    <s v="HOBOKEN"/>
    <s v="111 RIVER ST, HOBOKEN 07030-5774, NJ USA"/>
    <s v="0022-4391"/>
    <s v="1746-1561"/>
    <s v=""/>
    <s v="J SCHOOL HEALTH"/>
    <s v="J. Sch. Health"/>
    <s v="AUG"/>
    <x v="27"/>
    <n v="86"/>
    <n v="8"/>
    <s v=""/>
    <s v=""/>
    <s v=""/>
    <s v=""/>
    <n v="585"/>
    <n v="594"/>
    <s v=""/>
    <s v="10.1111/josh.12411"/>
    <s v="http://dx.doi.org/10.1111/josh.12411"/>
    <s v=""/>
    <s v=""/>
    <n v="10"/>
    <s v="Education &amp; Educational Research; Education, Scientific Disciplines; Health Care Sciences &amp; Services; Public, Environmental &amp; Occupational Health"/>
    <s v="Science Citation Index Expanded (SCI-EXPANDED); Social Science Citation Index (SSCI)"/>
    <s v="Education &amp; Educational Research; Health Care Sciences &amp; Services; Public, Environmental &amp; Occupational Health"/>
    <s v="DW5NA"/>
    <n v="27374348"/>
    <s v=""/>
    <s v=""/>
    <s v=""/>
    <s v="2024-07-15"/>
    <x v="480"/>
    <s v="View Full Record in Web of Science"/>
  </r>
  <r>
    <x v="0"/>
    <x v="473"/>
    <s v=""/>
    <s v=""/>
    <s v=""/>
    <s v="Wilson, Keithia L.; Murphy, Karen A.; Pearson, Andrew G.; Wallace, Barbara M.; Reher, Vanessa G. S.; Buys, Nicholas"/>
    <s v=""/>
    <s v=""/>
    <s v="Understanding the early transition needs of diverse commencing university students in a health faculty: informing effective intervention practices"/>
    <x v="60"/>
    <s v=""/>
    <s v=""/>
    <s v="English"/>
    <s v="Article"/>
    <s v=""/>
    <s v=""/>
    <s v=""/>
    <s v=""/>
    <s v=""/>
    <s v="transition; academic engagement; academic at-risk students; retention"/>
    <s v="1ST-YEAR STUDENTS; PERCEPTIONS; SUPPORT"/>
    <s v="The engagement and retention of commencing students is a longstanding issue in higher education, particularly with the implementation of the widening student participation agenda. The early weeks of the first semester are especially critical to student engagement and early attrition. This study investigated the perceived early transition needs of three cohorts of commencing students in their first three weeks of university study in a Health Faculty. A short survey was developed based on a systematic understanding of student transition and supplemented by open-ended qualitative data. The results showed a stable, consistent pattern of early transition needs across the cohorts, with commencing students expressing most concern about accessing resources, balancing work, family and study commitments, establishing peer relationships, and understanding the requirements and standards for early assessment tasks, particularly group tasks. Findings are discussed in terms of implications for early co-curricular and curricular interventions to enhance early student engagement and retention."/>
    <s v="[Wilson, Keithia L.] Griffith Univ, Learning Futures, Mt Gravatt Campus, Brisbane, Qld 4122, Australia; [Murphy, Karen A.; Buys, Nicholas] Griffith Univ, Griffith Hlth Inst, Gold Coast Campus, Brisbane, Qld 4222, Australia; [Murphy, Karen A.] Griffith Univ, Sch Appl Psychol, Gold Coast Campus, Brisbane, Qld 4222, Australia; [Pearson, Andrew G.] Griffith Univ, Sch Med Sci, Gold Coast Campus, Brisbane, Qld 4222, Australia; [Pearson, Andrew G.] Griffith Univ, Inst Glyc, Gold Coast Campus, Brisbane, Qld 4222, Australia; [Wallace, Barbara M.] Griffith Univ, Sch Med, Gold Coast Campus, Brisbane, Qld 4222, Australia; [Reher, Vanessa G. S.] Griffith Univ, Sch Dent &amp; Oral Hlth, Gold Coast Campus, Brisbane, Qld 4222, Australia"/>
    <s v="Griffith University; Griffith University; Menzies Health Institute Queensland; Griffith University; Griffith University; Griffith University; Griffith University; Griffith University"/>
    <s v="Wilson, KL (corresponding author), Griffith Univ, Learning Futures, Mt Gravatt Campus, Brisbane, Qld 4122, Australia."/>
    <s v="k.l.wilson@griffith.edu.au"/>
    <s v="Murphy, Karen/R-1658-2019; Reher, Vanessa/AAY-3416-2021; Buys, Nicholas/AAT-3925-2020"/>
    <s v="Murphy, Karen/0000-0002-0014-7665; Buys, Nicholas/0000-0002-4780-8088; Pearson, Andrew/0000-0003-3458-8351; Reher, Vanessa/0000-0002-9903-9057"/>
    <s v=""/>
    <s v=""/>
    <s v=""/>
    <s v=""/>
    <n v="44"/>
    <n v="46"/>
    <n v="59"/>
    <n v="1"/>
    <n v="1"/>
    <s v="ROUTLEDGE JOURNALS, TAYLOR &amp; FRANCIS LTD"/>
    <s v="ABINGDON"/>
    <s v="2-4 PARK SQUARE, MILTON PARK, ABINGDON OX14 4RN, OXON, ENGLAND"/>
    <s v="0307-5079"/>
    <s v="1470-174X"/>
    <s v=""/>
    <s v="STUD HIGH EDUC"/>
    <s v="Stud. High. Educ."/>
    <s v=""/>
    <x v="27"/>
    <n v="41"/>
    <n v="6"/>
    <s v=""/>
    <s v=""/>
    <s v=""/>
    <s v=""/>
    <n v="1023"/>
    <n v="1040"/>
    <s v=""/>
    <s v="10.1080/03075079.2014.966070"/>
    <s v="http://dx.doi.org/10.1080/03075079.2014.966070"/>
    <s v=""/>
    <s v=""/>
    <n v="18"/>
    <s v="Education &amp; Educational Research"/>
    <s v="Social Science Citation Index (SSCI)"/>
    <s v="Education &amp; Educational Research"/>
    <s v="DK0HC"/>
    <s v=""/>
    <s v=""/>
    <s v=""/>
    <s v=""/>
    <s v="2024-07-15"/>
    <x v="481"/>
    <s v="View Full Record in Web of Science"/>
  </r>
  <r>
    <x v="0"/>
    <x v="474"/>
    <s v=""/>
    <s v=""/>
    <s v=""/>
    <s v="Hospel, Virginie; Galand, Benoit"/>
    <s v=""/>
    <s v=""/>
    <s v="Are both classroom autonomy support and structure equally important for students' engagement? A multilevel analysis"/>
    <x v="39"/>
    <s v=""/>
    <s v=""/>
    <s v="English"/>
    <s v="Article"/>
    <s v=""/>
    <s v=""/>
    <s v=""/>
    <s v=""/>
    <s v=""/>
    <s v="Classroom learning environment; Structure; Autonomy support; Engagement; Multilevel analyses"/>
    <s v="SELF-DETERMINATION-THEORY; ACADEMIC ENGAGEMENT; SCHOOL ENGAGEMENT; MOTIVATION; TEACHER; CONTEXT; INSTRUCTION; ACHIEVEMENT; PERCEPTIONS; MANAGEMENT"/>
    <s v="The current study was carried out within the framework of self-determination theory and aimed to investigate specific, additive and combined effects of teachers' autonomy support and structure on students' engagement. Using multilevel analyses, main effects and interaction of autonomy support and structure provided at the classroom level were tested on behavioral, cognitive and emotional engagement. 744 ninth grade students from 51 classes completed a questionnaire about their engagement during language classes and their perceptions of the teacher's provision of autonomy support and structure. The results highlight the links between classroom context, especially structure, and the three components of engagement. Autonomy support has a complementary role as it was associated with emotional engagement. These results improve our understanding of the relationships between learning environment and engagement and provide more accurate indications to teachers and educators regarding the most effective ways to enhance students' engagement. (C) 2015 Elsevier Ltd. All rights reserved."/>
    <s v="[Hospel, Virginie; Galand, Benoit] Catholic Univ Louvain, Psychol Sci Res Inst IPSY, B-1348 Louvain La Neuve, Belgium; [Hospel, Virginie] Natl Fund Sci Res FRS FNRS Federat Wallonie Bruxe, Brussels, Belgium"/>
    <s v="Universite Catholique Louvain"/>
    <s v="Hospel, V (corresponding author), Catholic Univ Louvain, Psychol Sci Res Inst IPSY, Pl Cardinal Mercier,10 Bte L3-05-01, B-1348 Louvain La Neuve, Belgium."/>
    <s v="virginie.hospel@uclouvain.be; benoit.galand@uclouvain.be"/>
    <s v=""/>
    <s v="Galand, Benoit/0000-0003-3387-4305"/>
    <s v="National Fund for Scientific Research (F.R.S.-FNRS) of Federation Wallonie-Bruxelles"/>
    <s v="National Fund for Scientific Research (F.R.S.-FNRS) of Federation Wallonie-Bruxelles(Fonds de la Recherche Scientifique - FNRS)"/>
    <s v="The authors wish to thank Noemie Baudoin, Arnaud Marechal, and Sandra Robinet for their help in the data collection, and the three anonymous reviewers for their helpful comments. This research was supported by a grant of the National Fund for Scientific Research (F.R.S.-FNRS) of the Federation Wallonie-Bruxelles awarded to the first author."/>
    <s v=""/>
    <n v="48"/>
    <n v="143"/>
    <n v="158"/>
    <n v="13"/>
    <n v="146"/>
    <s v="PERGAMON-ELSEVIER SCIENCE LTD"/>
    <s v="OXFORD"/>
    <s v="THE BOULEVARD, LANGFORD LANE, KIDLINGTON, OXFORD OX5 1GB, ENGLAND"/>
    <s v="0959-4752"/>
    <s v="1873-3263"/>
    <s v=""/>
    <s v="LEARN INSTR"/>
    <s v="Learn Instr."/>
    <s v="FEB"/>
    <x v="27"/>
    <n v="41"/>
    <s v=""/>
    <s v=""/>
    <s v=""/>
    <s v=""/>
    <s v=""/>
    <n v="1"/>
    <n v="10"/>
    <s v=""/>
    <s v="10.1016/j.learninstruc.2015.09.001"/>
    <s v="http://dx.doi.org/10.1016/j.learninstruc.2015.09.001"/>
    <s v=""/>
    <s v=""/>
    <n v="10"/>
    <s v="Education &amp; Educational Research; Psychology, Educational"/>
    <s v="Social Science Citation Index (SSCI)"/>
    <s v="Education &amp; Educational Research; Psychology"/>
    <s v="CY3WZ"/>
    <s v=""/>
    <s v=""/>
    <s v=""/>
    <s v=""/>
    <s v="2024-07-15"/>
    <x v="482"/>
    <s v="View Full Record in Web of Science"/>
  </r>
  <r>
    <x v="0"/>
    <x v="475"/>
    <s v=""/>
    <s v=""/>
    <s v=""/>
    <s v="Collins, Tai A.; Cook, Clayton R.; Dart, Evan H.; Socie, Diana G.; Renshaw, Tyler L.; Long, Anna C."/>
    <s v=""/>
    <s v=""/>
    <s v="IMPROVING CLASSROOM ENGAGEMENT AMONG HIGH SCHOOL STUDENTS WITH DISRUPTIVE BEHAVIOR: EVALUATION OF THE CLASS PASS INTERVENTION"/>
    <x v="25"/>
    <s v=""/>
    <s v=""/>
    <s v="English"/>
    <s v="Article"/>
    <s v=""/>
    <s v=""/>
    <s v=""/>
    <s v=""/>
    <s v=""/>
    <s v=""/>
    <s v="BEDTIME PASS; DISORDERS; SUPPORT; DISABILITIES; PERFORMANCE; RESISTANCE; EDUCATION; TRIAL; YOUTH"/>
    <s v="Off-task and disruptive classroom behaviors have a negative impact on the learning environment and present a unique challenge for teachers to address. The aim of this study was to evaluate the Class Pass Intervention (CPI) as a behavior management strategy for secondary students with disruptive classroom behavior. The CPI consists of providing students with passes that they can either (1) use to appropriately request a break to engage in a preferred activity for a preset amount of time or (2) keep and later exchange for a preferred item or activity. Using an ABAB withdrawal design with replication through a concurrent multiple baseline across participants design, the CPI was shown to increase academic engagement, which is incompatible with disruptive behavior, in 4 students who engaged in high levels of disruptive behavior throughout the baseline condition. Results also demonstrated partial support for the durability of intervention effects over time and indicated that both teachers and students perceived the intervention to be socially feasible. Implications of the results and directions for future research are discussed."/>
    <s v="[Collins, Tai A.] Univ Cincinnati, Cincinnati, OH 45221 USA; [Cook, Clayton R.] Univ Minnesota, Minneapolis, MN 55455 USA; [Dart, Evan H.] Univ So Mississippi, Hattiesburg, MS 39406 USA; [Socie, Diana G.] Univ Calif Riverside, Riverside, CA 92521 USA; [Renshaw, Tyler L.; Long, Anna C.] Louisiana State Univ, Baton Rouge, LA 70803 USA"/>
    <s v="University System of Ohio; University of Cincinnati; University of Minnesota System; University of Minnesota Twin Cities; University of Southern Mississippi; University of California System; University of California Riverside; Louisiana State University System; Louisiana State University"/>
    <s v="Collins, TA (corresponding author), POB 210068, Cincinnati, OH 45221 USA."/>
    <s v="tai.collins@uc.edu"/>
    <s v="Renshaw, Tyler/W-2075-2017"/>
    <s v="Renshaw, Tyler/0000-0003-3087-5126"/>
    <s v=""/>
    <s v=""/>
    <s v=""/>
    <s v=""/>
    <n v="42"/>
    <n v="12"/>
    <n v="44"/>
    <n v="1"/>
    <n v="30"/>
    <s v="WILEY"/>
    <s v="HOBOKEN"/>
    <s v="111 RIVER ST, HOBOKEN 07030-5774, NJ USA"/>
    <s v="0033-3085"/>
    <s v="1520-6807"/>
    <s v=""/>
    <s v="PSYCHOL SCHOOLS"/>
    <s v="Psychol. Schools"/>
    <s v="FEB"/>
    <x v="27"/>
    <n v="53"/>
    <n v="2"/>
    <s v=""/>
    <s v=""/>
    <s v=""/>
    <s v=""/>
    <n v="204"/>
    <n v="219"/>
    <s v=""/>
    <s v="10.1002/pits.21893"/>
    <s v="http://dx.doi.org/10.1002/pits.21893"/>
    <s v=""/>
    <s v=""/>
    <n v="16"/>
    <s v="Psychology, Educational"/>
    <s v="Social Science Citation Index (SSCI)"/>
    <s v="Psychology"/>
    <s v="DA7XV"/>
    <s v=""/>
    <s v=""/>
    <s v=""/>
    <s v=""/>
    <s v="2024-07-15"/>
    <x v="483"/>
    <s v="View Full Record in Web of Science"/>
  </r>
  <r>
    <x v="0"/>
    <x v="476"/>
    <s v=""/>
    <s v=""/>
    <s v=""/>
    <s v="Hyland, Ken; Jiang, Feng (Kevin)"/>
    <s v=""/>
    <s v=""/>
    <s v="We must conclude that...: A diachronic study of academic engagement"/>
    <x v="241"/>
    <s v=""/>
    <s v=""/>
    <s v="English"/>
    <s v="Article"/>
    <s v=""/>
    <s v=""/>
    <s v=""/>
    <s v=""/>
    <s v=""/>
    <s v="Academic writing; Engagement; Corpus research; Directives; Questions; Shared knowledge"/>
    <s v="WRITERS; READER; STANCE"/>
    <s v="Engagement is the way that writers explicitly acknowledge the presence of their readers in a text, drawing them in through readermention, personal asides, appeals to shared knowledge, questions and directives. This is a key rhetorical feature of academic writing and has been a topic of interest to applied linguists for over 20 years. Despite this interest, however, very little is known of how it has changed in recent years and whether such changes have occurred across different disciplines. Are academic texts becoming more interactional and if so in what ways and in what fields? Drawing on a corpus of 2.2 million words taken from the top five journals in each of four disciplines at three distinct time periods, we look for answers to these questions to determine whether reader engagement has changed in academic writing over the past 50 years. Our paper presents, and attempts to account for, some surprising variations and an overall decline in explicit engagement during this period. (C) 2016 Elsevier Ltd. All rights reserved."/>
    <s v="[Hyland, Ken; Jiang, Feng (Kevin)] Univ Hong Kong, Ctr Appl English Studies, Ru Run Shaw Tower,Pok Fu Lam Rd, Hong Kong, Hong Kong, Peoples R China"/>
    <s v="University of Hong Kong"/>
    <s v="Hyland, K (corresponding author), Univ Hong Kong, Ctr Appl English Studies, Ru Run Shaw Tower,Pok Fu Lam Rd, Hong Kong, Hong Kong, Peoples R China."/>
    <s v="Khyland@hku.hk"/>
    <s v="Jiang, Kevin/AAT-5052-2021; Hyland, Ken/ABH-8176-2020"/>
    <s v="Hyland, Ken/0000-0002-4727-8355; Jiang, Kevin/0000-0001-7369-9498"/>
    <s v=""/>
    <s v=""/>
    <s v=""/>
    <s v=""/>
    <n v="30"/>
    <n v="57"/>
    <n v="61"/>
    <n v="13"/>
    <n v="81"/>
    <s v="ELSEVIER"/>
    <s v="AMSTERDAM"/>
    <s v="RADARWEG 29, 1043 NX AMSTERDAM, NETHERLANDS"/>
    <s v="1475-1585"/>
    <s v="1878-1497"/>
    <s v=""/>
    <s v="J ENGL ACAD PURP"/>
    <s v="J. Engl. Acad. Purp."/>
    <s v="DEC"/>
    <x v="27"/>
    <n v="24"/>
    <s v=""/>
    <s v=""/>
    <s v=""/>
    <s v=""/>
    <s v=""/>
    <n v="29"/>
    <n v="42"/>
    <s v=""/>
    <s v="10.1016/j.jeap.2016.09.003"/>
    <s v="http://dx.doi.org/10.1016/j.jeap.2016.09.003"/>
    <s v=""/>
    <s v=""/>
    <n v="14"/>
    <s v="Education &amp; Educational Research; Linguistics; Language &amp; Linguistics"/>
    <s v="Social Science Citation Index (SSCI); Arts &amp; Humanities Citation Index (A&amp;HCI)"/>
    <s v="Education &amp; Educational Research; Linguistics"/>
    <s v="ED8FP"/>
    <s v=""/>
    <s v="Green Accepted"/>
    <s v=""/>
    <s v=""/>
    <s v="2024-07-15"/>
    <x v="484"/>
    <s v="View Full Record in Web of Science"/>
  </r>
  <r>
    <x v="0"/>
    <x v="477"/>
    <s v=""/>
    <s v=""/>
    <s v=""/>
    <s v="Cornell, Dewey; Shukla, Kathan; Konold, Timothy R."/>
    <s v=""/>
    <s v=""/>
    <s v="Authoritative School Climate and Student Academic Engagement, Grades, and Aspirations in Middle and High Schools"/>
    <x v="242"/>
    <s v=""/>
    <s v=""/>
    <s v="English"/>
    <s v="Article"/>
    <s v=""/>
    <s v=""/>
    <s v=""/>
    <s v=""/>
    <s v=""/>
    <s v="school climate"/>
    <s v="ZERO TOLERANCE POLICIES; SOCIOECONOMIC-STATUS; CULTURAL-PLURALISM; ACHIEVEMENT; VALIDITY; SAFETY; BEHAVIOR; VIOLENCE; FAMILY; PARENT"/>
    <s v="This study tested the theory that an authoritative school climate characterized by disciplinary structure and student support is conducive to positive academic outcomes for middle and high school students. Multilevel multivariate modeling at student and school levels was conducted using school surveys completed by statewide samples of 39,364 students in Grades 7 and 8 in 423 middle schools and 48,027 students in Grades 9 through 12 in 323 high schools. Consistent with authoritative school climate theory, both higher disciplinary structure and student support were associated with higher student engagement in school, higher course grades, and higher educational aspirations at the student level in both samples. At the school level, higher disciplinary structure was associated with higher engagement, and higher student support was associated with higher engagement and grades in both samples. Overall, these findings add new evidence that an authoritative school climate is conducive to student academic success in middle and high schools."/>
    <s v="[Cornell, Dewey] Univ Virginia, Curry Sch Educ, Educ, Charlottesville, VA 22903 USA; [Shukla, Kathan] Univ Virginia, Educ Stat, Charlottesville, VA 22903 USA; [Konold, Timothy R.] Univ Virginia, Curry Sch Educ, Quantitat Methods, Charlottesville, VA 22903 USA"/>
    <s v="University of Virginia; University of Virginia; University of Virginia"/>
    <s v="Cornell, D (corresponding author), Univ Virginia, Curry Sch Educ, Educ, Charlottesville, VA 22903 USA."/>
    <s v=""/>
    <s v="Shukla, Kathan/ABA-9178-2020"/>
    <s v="Shukla, Kathan Dushyant/0000-0002-9236-9707"/>
    <s v="Office of Juvenile Justice and Delinquency Prevention, Office of Justice Programs, U.S. Department of Justice [2012-JF-FX-0062]"/>
    <s v="Office of Juvenile Justice and Delinquency Prevention, Office of Justice Programs, U.S. Department of Justice"/>
    <s v="We thank Donna Michaelis and Jessica Smith of the Virginia Department of Criminal Justice Services and Cynthia Cave of the Virginia Department of Education for their support of the Virginia Secondary School Climate Study. We thank members of the project research team, including Juliette Berg, Pooja Datta, Anna Heilbrun, Francis Huang, Marisa Malone, Patrick Meyer, Xiaoxin Wei, and Joy Yuane Jia. This project was supported by Grant No. 2012-JF-FX-0062 awarded by the Office of Juvenile Justice and Delinquency Prevention, Office of Justice Programs, U.S. Department of Justice. The opinions, findings, and conclusions or recommendations expressed in this publication are those of the authors and do not necessarily reflect those of the Department of Justice."/>
    <s v=""/>
    <n v="90"/>
    <n v="82"/>
    <n v="117"/>
    <n v="2"/>
    <n v="21"/>
    <s v="SAGE PUBLICATIONS INC"/>
    <s v="THOUSAND OAKS"/>
    <s v="2455 TELLER RD, THOUSAND OAKS, CA 91320 USA"/>
    <s v=""/>
    <s v="2332-8584"/>
    <s v=""/>
    <s v="AERA OPEN"/>
    <s v="AERA Open"/>
    <s v="APR-JUN"/>
    <x v="27"/>
    <n v="2"/>
    <n v="2"/>
    <s v=""/>
    <s v=""/>
    <s v=""/>
    <s v=""/>
    <s v=""/>
    <s v=""/>
    <s v=""/>
    <s v="10.1177/2332858416633184"/>
    <s v="http://dx.doi.org/10.1177/2332858416633184"/>
    <s v=""/>
    <s v=""/>
    <n v="18"/>
    <s v="Education &amp; Educational Research"/>
    <s v="Social Science Citation Index (SSCI)"/>
    <s v="Education &amp; Educational Research"/>
    <s v="VI6ZO"/>
    <s v=""/>
    <s v="gold"/>
    <s v=""/>
    <s v=""/>
    <s v="2024-07-15"/>
    <x v="485"/>
    <s v="View Full Record in Web of Science"/>
  </r>
  <r>
    <x v="0"/>
    <x v="478"/>
    <s v=""/>
    <s v=""/>
    <s v=""/>
    <s v="Radley, Keith C.; Dart, Evan H.; O'Handley, Roderick D."/>
    <s v=""/>
    <s v=""/>
    <s v="The Quiet Classroom Game: A Class-Wide Intervention to Increase Academic Engagement and Reduce Disruptive Behavior"/>
    <x v="24"/>
    <s v=""/>
    <s v=""/>
    <s v="English"/>
    <s v="Article"/>
    <s v=""/>
    <s v=""/>
    <s v=""/>
    <s v=""/>
    <s v=""/>
    <s v=""/>
    <s v="TREATMENT ACCEPTABILITY; GROUP CONTINGENCIES; REINFORCEMENT; NOISE; GENERALIZABILITY; ACHIEVEMENT; PERFORMANCE; MANAGEMENT; FEEDBACK; STUDENTS"/>
    <s v="The current study investigated the effectiveness of the Quiet Classroom Game, an interdependent group contingency using an iPad loaded with a decibel meter app, for increasing academically engaged behavior. Three first-grade classrooms in the southeastern United States, identified as displaying high levels of noise and disruptive behavior, were included in the study. A multiple-baseline design with an embedded ABAB condition sequence was used to evaluate the effect of implementation of the Quiet Classroom Game on academically engaged behavior, disruptive behavior, and classroom decibel level. Implementation of the intervention resulted in large increases in academically engaged behavior, moderate to large reductions in disruptive behavior, and large decreases in classroom noise. Results of social validity checklists administered to teachers and students indicated acceptability and utility of the intervention. Findings of the study suggest that the Quiet Classroom Game may be an effective method for increasing the academically engaged behavior and decreasing the noise and disruptive behavior of first-grade students in a general-education setting."/>
    <s v="[Radley, Keith C.; Dart, Evan H.; O'Handley, Roderick D.] Univ Southern Mississippi, Sch Psychol Program, Hattiesburg, MS USA"/>
    <s v="University of Southern Mississippi"/>
    <s v="Radley, KC (corresponding author), Univ Southern Mississippi, Dept Psychol, 118 Coll Dr,Ste 5025, Hattiesburg, MS 39406 USA."/>
    <s v="keith.radley@usm.edu"/>
    <s v=""/>
    <s v=""/>
    <s v=""/>
    <s v=""/>
    <s v=""/>
    <s v=""/>
    <n v="46"/>
    <n v="18"/>
    <n v="34"/>
    <n v="0"/>
    <n v="19"/>
    <s v="NATL ASSOC SCHOOL PSYCHOLOGISTS"/>
    <s v="BETHESDA"/>
    <s v="4340 EAST WEST HWY, STE 402, BETHESDA, MD 20814 USA"/>
    <s v="0279-6015"/>
    <s v=""/>
    <s v=""/>
    <s v="SCHOOL PSYCHOL REV"/>
    <s v="Sch. Psychol. Rev."/>
    <s v="MAR"/>
    <x v="27"/>
    <n v="45"/>
    <n v="1"/>
    <s v=""/>
    <s v=""/>
    <s v=""/>
    <s v=""/>
    <n v="93"/>
    <n v="108"/>
    <s v=""/>
    <s v="10.17105/SPR45-1.93-108"/>
    <s v="http://dx.doi.org/10.17105/SPR45-1.93-108"/>
    <s v=""/>
    <s v=""/>
    <n v="16"/>
    <s v="Psychology, Educational"/>
    <s v="Social Science Citation Index (SSCI)"/>
    <s v="Psychology"/>
    <s v="EU2YI"/>
    <s v=""/>
    <s v=""/>
    <s v=""/>
    <s v=""/>
    <s v="2024-07-15"/>
    <x v="486"/>
    <s v="View Full Record in Web of Science"/>
  </r>
  <r>
    <x v="0"/>
    <x v="479"/>
    <s v=""/>
    <s v=""/>
    <s v=""/>
    <s v="Sakurai, Yusuke; Parpala, Anna; Pyhalto, Kirsi; Lindblom-Ylanne, Sari"/>
    <s v=""/>
    <s v=""/>
    <s v="Engagement in learning: a comparison between Asian and European international university students"/>
    <x v="243"/>
    <s v=""/>
    <s v=""/>
    <s v="English"/>
    <s v="Article"/>
    <s v=""/>
    <s v=""/>
    <s v=""/>
    <s v=""/>
    <s v=""/>
    <s v="international students; academic engagement; approaches to learning; teaching/learning environment; Asian and European students"/>
    <s v="ACADEMIC ENVIRONMENT; SELF-EFFICACY; HONG-KONG; PERCEPTIONS; MOTIVATION; CHINESE; CONCEPTIONS; STRATEGIES"/>
    <s v="Drawing on research on both engagement in learning and approaches to learning, we examine the associations between international students' approaches to learning, factors in the teaching/learning environment and self-assessed academic outcomes. A total of 307 students responded to our survey. Their experience of the purposefulness of their course assignments and the relevance of their studies was related to students having a deep approach to learning and being organised in their studies. Moreover, students applying a deep approach to learning and being organised in studying seemed to perceive their study success more positively. Furthermore, the better students' perception of how well their courses were organised and aligned with other studies, the lower their stress level was. The Asian students in our study exhibited a slightly more surface approach to learning, and were more organised in their studies than the European students, but the differences were very small."/>
    <s v="[Sakurai, Yusuke; Parpala, Anna; Pyhalto, Kirsi; Lindblom-Ylanne, Sari] Univ Helsinki, Ctr Res &amp; Dev Higher Educ, Helsinki, Finland"/>
    <s v="University of Helsinki"/>
    <s v="Sakurai, Y (corresponding author), Univ Helsinki, Ctr Res &amp; Dev Higher Educ, Helsinki, Finland."/>
    <s v="yusuke.sakurai@helsinki.fi"/>
    <s v="Sakurai, Yusuke/JFA-4235-2023"/>
    <s v="Sakurai, Yusuke/0000-0003-1150-3132; Lindblom, Sari Anne/0000-0001-7297-7433; Parpala, Anna/0000-0001-5822-6983"/>
    <s v="Heiwa Nakajima Foundation, Japan"/>
    <s v="Heiwa Nakajima Foundation, Japan"/>
    <s v="This study was supported by a grant from Heiwa Nakajima Foundation, Japan (2011-2013) to Yusuke Sakurai."/>
    <s v=""/>
    <n v="57"/>
    <n v="24"/>
    <n v="28"/>
    <n v="1"/>
    <n v="47"/>
    <s v="ROUTLEDGE JOURNALS, TAYLOR &amp; FRANCIS LTD"/>
    <s v="ABINGDON"/>
    <s v="2-4 PARK SQUARE, MILTON PARK, ABINGDON OX14 4RN, OXON, ENGLAND"/>
    <s v="0305-7925"/>
    <s v="1469-3623"/>
    <s v=""/>
    <s v="COMPARE"/>
    <s v="Compare"/>
    <s v="JAN 2"/>
    <x v="27"/>
    <n v="46"/>
    <n v="1"/>
    <s v=""/>
    <s v=""/>
    <s v=""/>
    <s v=""/>
    <n v="24"/>
    <n v="47"/>
    <s v=""/>
    <s v="10.1080/03057925.2013.866837"/>
    <s v="http://dx.doi.org/10.1080/03057925.2013.866837"/>
    <s v=""/>
    <s v=""/>
    <n v="24"/>
    <s v="Education &amp; Educational Research"/>
    <s v="Social Science Citation Index (SSCI)"/>
    <s v="Education &amp; Educational Research"/>
    <s v="CY9KP"/>
    <s v=""/>
    <s v=""/>
    <s v=""/>
    <s v=""/>
    <s v="2024-07-15"/>
    <x v="487"/>
    <s v="View Full Record in Web of Science"/>
  </r>
  <r>
    <x v="0"/>
    <x v="480"/>
    <s v=""/>
    <s v=""/>
    <s v=""/>
    <s v="Gonzalez, Antonio; Rodriguez, Yolanda; Failde, Jose M.; Carrera, Maria V."/>
    <s v=""/>
    <s v=""/>
    <s v="Anxiety in the statistics class: Structural relations with self-concept, intrinsic value, and engagement in two samples of undergraduates"/>
    <x v="147"/>
    <s v=""/>
    <s v=""/>
    <s v="English"/>
    <s v="Article"/>
    <s v=""/>
    <s v=""/>
    <s v=""/>
    <s v=""/>
    <s v=""/>
    <s v="Statistics anxiety; Self-concept; Intrinsic value; Academic engagement; Multi-group invariance"/>
    <s v="EXPECTANCY-VALUE; ACHIEVEMENT; MATHEMATICS; GENDER; MOTIVATION; MULTIDIMENSIONALITY; PERCEPTIONS; INVARIANCE; EMOTIONS; VALIDITY"/>
    <s v="This study investigated the motivational predictors (self-concept and intrinsic value) of anxiety in a statistics class and their outcomes (use of self-regulatory and deep processing strategies, persistence, and performance). Moreover the similarities and differences of these structural relations in two samples of undergraduates, and the mediation between variables were assessed. Two samples of Spanish undergraduates, undertaking science-technology degrees (n = 479) or degrees in social studies (n = 468), participated in this study. As hypothesised, statistics anxiety was predicted by self-concept and intrinsic value, and predicted the use of self regulatory strategies, deep processing strategies, persistence, and performance; both self-concept and value predicted strategies, persistence, and performance; strategies and persistence predicted performance. For both samples, these relationships were similar, and the mediated relations between assessed variables were significant. These findings highlight the need for interventions aimed at preventing and minimising high levels of academic anxiety. (C) 2016 Elsevier Inc. All rights reserved."/>
    <s v="[Gonzalez, Antonio; Rodriguez, Yolanda; Failde, Jose M.; Carrera, Maria V.] Univ Vigo, Fac Ciencias Educ, As Lagoas 32004, Ourense, Spain"/>
    <s v="Universidade de Vigo"/>
    <s v="González, A (corresponding author), Univ Vigo, Fac Ciencias Educ, As Lagoas 32004, Ourense, Spain."/>
    <s v="aglez@uvigo.es; yrcastro@uvigo.es; jfailde@uvigo.es; mavicarrera@uvigo.es"/>
    <s v="Garrido, José Maria Faílde/G-4636-2015; Carrera-FernÃ¡ndez, MarÃa Victoria/AAA-1546-2019; Gonzalez, Antonio/AAA-6381-2019"/>
    <s v="Garrido, José Maria Faílde/0000-0002-0946-7729; Rodriguez-Castro, Yolanda/0000-0001-9965-2348; Gonzalez Fernandez, Antonio/0000-0003-0038-4801"/>
    <s v=""/>
    <s v=""/>
    <s v=""/>
    <s v=""/>
    <n v="61"/>
    <n v="30"/>
    <n v="38"/>
    <n v="2"/>
    <n v="53"/>
    <s v="ELSEVIER"/>
    <s v="AMSTERDAM"/>
    <s v="RADARWEG 29, 1043 NX AMSTERDAM, NETHERLANDS"/>
    <s v="1041-6080"/>
    <s v="1873-3425"/>
    <s v=""/>
    <s v="LEARN INDIVID DIFFER"/>
    <s v="Learn. Individ. Differ."/>
    <s v="JAN"/>
    <x v="27"/>
    <n v="45"/>
    <s v=""/>
    <s v=""/>
    <s v=""/>
    <s v=""/>
    <s v=""/>
    <n v="214"/>
    <n v="221"/>
    <s v=""/>
    <s v="10.1016/j.lindif.2015.12.019"/>
    <s v="http://dx.doi.org/10.1016/j.lindif.2015.12.019"/>
    <s v=""/>
    <s v=""/>
    <n v="8"/>
    <s v="Psychology, Educational"/>
    <s v="Social Science Citation Index (SSCI)"/>
    <s v="Psychology"/>
    <s v="DF5AH"/>
    <s v=""/>
    <s v=""/>
    <s v=""/>
    <s v=""/>
    <s v="2024-07-15"/>
    <x v="488"/>
    <s v="View Full Record in Web of Science"/>
  </r>
  <r>
    <x v="0"/>
    <x v="481"/>
    <s v=""/>
    <s v=""/>
    <s v=""/>
    <s v="Carter, Erik W.; Asmus, Jennifer; Moss, Colleen K.; Biggs, Elizabeth E.; Bolt, Dan M.; Born, Tiffany L.; Brock, Matthew E.; Cattey, Gillian N.; Chen, Rui; Cooney, Molly; Fesperman, Ethan; Hochman, Julia M.; Huber, Heartley B.; Lequia, Jenna L.; Lyons, Gregory; Moyseenko, Kerrie A.; Riesch, Lindsay M.; Shalev, Rebecca A.; Vincent, Lori B.; Weir, Katie"/>
    <s v=""/>
    <s v=""/>
    <s v="Randomized Evaluation of Peer Support Arrangements to Support the Inclusion of High School Students With Severe Disabilities"/>
    <x v="13"/>
    <s v=""/>
    <s v=""/>
    <s v="English"/>
    <s v="Article"/>
    <s v=""/>
    <s v=""/>
    <s v=""/>
    <s v=""/>
    <s v=""/>
    <s v=""/>
    <s v="INTELLECTUAL DISABILITY; GENERAL CURRICULUM; SOCIAL-INTERACTION; PARAPROFESSIONALS; AUTISM; ACCESS"/>
    <s v="Enhancing the social and learning experiences of students with severe disabilities in inclusive classrooms has been a long-standing focus of research, legislative, and advocacy efforts. The authors used a randomized controlled experimental design to examine the efficacy of peer support arrangements to improve academic and social outcomes for 51 students with severe disabilities in high school general education classrooms. Paraprofessionals or special educators recruited, trained, and supported 106 peers to provide individualized academic and social assistance to students with severe disabilities throughout one semester. Compared to students exclusively receiving adult-delivered support (n = 48), students participating in peer support arrangements experienced increased interactions with peers, increased academic engagement, more progress on individualized social goals, increased social participation, and a greater number of new friendships. Moreover, an appreciable proportion of relationships lasted one and two semesters later after the intervention had concluded. These findings challenge prevailing practices for supporting inclusive education and establish the efficacy and social validity of peer support arrangements as a promising alternative to individually assigned paraprofessional support."/>
    <s v="[Carter, Erik W.; Biggs, Elizabeth E.; Brock, Matthew E.; Cattey, Gillian N.; Chen, Rui; Fesperman, Ethan; Hochman, Julia M.; Huber, Heartley B.] Vanderbilt Univ, Nashville, TN USA; [Asmus, Jennifer; Moss, Colleen K.; Bolt, Dan M.; Born, Tiffany L.; Cooney, Molly; Lequia, Jenna L.; Lyons, Gregory; Moyseenko, Kerrie A.; Riesch, Lindsay M.; Shalev, Rebecca A.; Vincent, Lori B.; Weir, Katie] Univ Wisconsin Madison, Madison, WI USA"/>
    <s v="Vanderbilt University; University of Wisconsin System; University of Wisconsin Madison"/>
    <s v="Carter, EW (corresponding author), Vanderbilt Univ, Dept Special Educ, Peabody Coll, PMB 228, Nashville, TN 37072 USA.;Asmus, J (corresponding author), Univ Wisconsin Madison, Dept Educ Psychol, 1025 W Johnson St, Madison, WI 53706 USA."/>
    <s v="erik.carter@vanderbilt.edu; asmus@wisc.edu"/>
    <s v="Carter, Erik/AAX-3043-2020"/>
    <s v="Carter, Erik/0000-0001-7153-2782; Shalev, Rebecca/0000-0003-1495-8319; Biggs, Elizabeth/0000-0001-8307-7895"/>
    <s v=""/>
    <s v=""/>
    <s v=""/>
    <s v=""/>
    <n v="32"/>
    <n v="89"/>
    <n v="145"/>
    <n v="2"/>
    <n v="35"/>
    <s v="SAGE PUBLICATIONS INC"/>
    <s v="THOUSAND OAKS"/>
    <s v="2455 TELLER RD, THOUSAND OAKS, CA 91320 USA"/>
    <s v="0014-4029"/>
    <s v="2163-5560"/>
    <s v=""/>
    <s v="EXCEPT CHILDREN"/>
    <s v="Except. Child."/>
    <s v="JAN"/>
    <x v="27"/>
    <n v="82"/>
    <n v="2"/>
    <s v=""/>
    <s v=""/>
    <s v=""/>
    <s v=""/>
    <n v="209"/>
    <n v="233"/>
    <s v=""/>
    <s v="10.1177/0014402915598780"/>
    <s v="http://dx.doi.org/10.1177/0014402915598780"/>
    <s v=""/>
    <s v=""/>
    <n v="25"/>
    <s v="Education, Special; Rehabilitation"/>
    <s v="Social Science Citation Index (SSCI)"/>
    <s v="Education &amp; Educational Research; Rehabilitation"/>
    <s v="DI0ZZ"/>
    <s v=""/>
    <s v=""/>
    <s v=""/>
    <s v=""/>
    <s v="2024-07-15"/>
    <x v="489"/>
    <s v="View Full Record in Web of Science"/>
  </r>
  <r>
    <x v="0"/>
    <x v="482"/>
    <s v=""/>
    <s v=""/>
    <s v=""/>
    <s v="Baraldi, Enrico; Lindahl, Marcus; Severinsson, Kristofer"/>
    <s v=""/>
    <s v=""/>
    <s v="A proactive approach to the utilization of academic research: The case of Uppsala University's AIMday"/>
    <x v="121"/>
    <s v=""/>
    <s v=""/>
    <s v="English"/>
    <s v="Article"/>
    <s v=""/>
    <s v=""/>
    <s v=""/>
    <s v=""/>
    <s v=""/>
    <s v="academic engagement; commercialization of science; informal mechanisms; university-industry interactions; Uppsala University; proactive"/>
    <s v="LONGITUDINAL-FIELD RESEARCH; KNOWLEDGE TRANSFER; TRIPLE-HELIX; INDUSTRY; INNOVATION; COMMERCIALIZATION; ENTREPRENEURSHIP; ENGAGEMENT; SCIENCE; UK"/>
    <s v="While most research on university-industry interactions focuses on established collaborations, this paper focuses on those interactions that occur before the emergence of a concrete relationship. Uppsala University, Sweden, applies this 'proactive' approach, based on creating universityindustry cooperation platforms before, or irrespectively of, the creation of commercializable knowledge. This study aims to analyze the structure, processes and effects of proactive approaches to utilize academic research commercially. It focuses on a conference, Academy Industry Meeting day (AIMday) and addresses three main questions: first, how does this mechanism work? Second, why do different actors, such as researchers, small and large companies, participate? Third, what values and concrete effects do they obtain from it? Our case study reflects the perspectives of industry, academia and the administrative units organizing the event. We find that some reasons to participate and values are important to all participants, but that there are also considerable differences."/>
    <s v="[Baraldi, Enrico; Lindahl, Marcus; Severinsson, Kristofer] Uppsala Univ, Div Ind Engn &amp; Management, Dept Engn Sci, Lagerhyddsvagen 1,Box 534, S-75121 Uppsala, Sweden"/>
    <s v="Uppsala University"/>
    <s v="Baraldi, E (corresponding author), Uppsala Univ, Div Ind Engn &amp; Management, Dept Engn Sci, Lagerhyddsvagen 1,Box 534, S-75121 Uppsala, Sweden."/>
    <s v="enrico.baraldi@angstrom.uu.se"/>
    <s v=""/>
    <s v=""/>
    <s v="Svenska Handelbankens Research Foundation [P2009-0070:1]"/>
    <s v="Svenska Handelbankens Research Foundation"/>
    <s v="This research has received funding from Svenska Handelbankens Research Foundation (Grant number P2009-0070:1)."/>
    <s v=""/>
    <n v="42"/>
    <n v="6"/>
    <n v="6"/>
    <n v="2"/>
    <n v="21"/>
    <s v="OXFORD UNIV PRESS"/>
    <s v="OXFORD"/>
    <s v="GREAT CLARENDON ST, OXFORD OX2 6DP, ENGLAND"/>
    <s v="0302-3427"/>
    <s v="1471-5430"/>
    <s v=""/>
    <s v="SCI PUBL POLICY"/>
    <s v="Sci. Public Policy"/>
    <s v="OCT"/>
    <x v="27"/>
    <n v="43"/>
    <n v="5"/>
    <s v=""/>
    <s v=""/>
    <s v=""/>
    <s v=""/>
    <n v="613"/>
    <n v="621"/>
    <s v=""/>
    <s v="10.1093/scipol/scw027"/>
    <s v="http://dx.doi.org/10.1093/scipol/scw027"/>
    <s v=""/>
    <s v=""/>
    <n v="9"/>
    <s v="Environmental Studies; Management; Public Administration"/>
    <s v="Social Science Citation Index (SSCI)"/>
    <s v="Environmental Sciences &amp; Ecology; Business &amp; Economics; Public Administration"/>
    <s v="EJ6EE"/>
    <s v=""/>
    <s v=""/>
    <s v=""/>
    <s v=""/>
    <s v="2024-07-15"/>
    <x v="490"/>
    <s v="View Full Record in Web of Science"/>
  </r>
  <r>
    <x v="0"/>
    <x v="483"/>
    <s v=""/>
    <s v=""/>
    <s v=""/>
    <s v="Franco, Clemente; Amutio, Alberto; Lopez-Gonzalez, Luis; Oriol, Xavier; Martinez-Taboada, Cristina"/>
    <s v=""/>
    <s v=""/>
    <s v="Effect of a Mindfulness Training Program on the Impulsivity and Aggression Levels of Adolescents with Behavioral Problems in the Classroom"/>
    <x v="189"/>
    <s v=""/>
    <s v=""/>
    <s v="English"/>
    <s v="Article"/>
    <s v=""/>
    <s v=""/>
    <s v=""/>
    <s v=""/>
    <s v=""/>
    <s v="mindfulness; impulsivity; aggressiveness; school failure; students"/>
    <s v="HIGH-SCHOOL-STUDENTS; INTERVENTION; RELAXATION; MEDITATION; ATTENTION; EMOTIONS; CHILDREN; CLIMATE; SCALE; SELF"/>
    <s v="Objective: The aim of the present study was to analyze the effects of a mindfulness training psycho-educative program on impulsivity and aggression levels in a sample of high school students. Methods: A randomized controlled trial with pre-test post-test measurements was applied to an experimental group and a control group (waiting list). The Barratt Impulsivity Scale (BIS-11) Patton et al. (1995) and the Aggression Questionnaire (Buss and Perry, 1992) were used. Results: Statistical analyses showed a significant decrease in the levels of impulsivity and aggressiveness in the experimental group compared with the control group. These results have important implications for improving the level of academic engagement and self-efficacy of students and for reducing school failure. Conclusion: This is one of the first studies showing the effectiveness of mindfulness training at reducing impulsive and aggressive behaviors in the classroom. The efficacy of mindfulness-based programs is emphasized."/>
    <s v="[Franco, Clemente] Univ Almeria, Fac Educ Sci, Dept Psychol, Almeria, Spain; [Amutio, Alberto; Martinez-Taboada, Cristina] Univ Basque Country, Fac Psychol, Dept Social Psychol &amp; Methodol Behav, San Sebastian, Spain; [Lopez-Gonzalez, Luis] Univ Barcelona, Inst Educ Sci, Barcelona, Spain; [Oriol, Xavier] Univ Santiago Chile, Dept Management &amp; Publ Policies, Santiago, Chile"/>
    <s v="Universidad de Almeria; University of Basque Country; University of Barcelona; Universidad de Santiago de Chile"/>
    <s v="Amutio, A (corresponding author), Univ Basque Country, Fac Psychol, Dept Social Psychol &amp; Methodol Behav, San Sebastian, Spain."/>
    <s v="alberto.amutio@ehu.eus"/>
    <s v="Amutio, Alberto/AAP-7380-2020; Oriol, Xavier/AAO-3112-2021"/>
    <s v="Amutio, Alberto/0000-0003-3989-9992; Oriol, Xavier/0000-0001-7130-7729"/>
    <s v="National R+D Plan of the Ministry of Economy and Finance [EDU2011-26887]"/>
    <s v="National R+D Plan of the Ministry of Economy and Finance"/>
    <s v="This study is part of the project Education for Cross-cultural Health in Immigrant and Native Adolescents from Almeria: Analysis and intervention for optimization and improvement supported by the National R+D Plan of the Ministry of Economy and Finance (Ref: EDU2011-26887)."/>
    <s v=""/>
    <n v="64"/>
    <n v="86"/>
    <n v="113"/>
    <n v="3"/>
    <n v="113"/>
    <s v="FRONTIERS MEDIA SA"/>
    <s v="LAUSANNE"/>
    <s v="AVENUE DU TRIBUNAL FEDERAL 34, LAUSANNE, CH-1015, SWITZERLAND"/>
    <s v="1664-1078"/>
    <s v=""/>
    <s v=""/>
    <s v="FRONT PSYCHOL"/>
    <s v="Front. Psychol."/>
    <s v="SEP 22"/>
    <x v="27"/>
    <n v="7"/>
    <s v=""/>
    <s v=""/>
    <s v=""/>
    <s v=""/>
    <s v=""/>
    <s v=""/>
    <s v=""/>
    <n v="1385"/>
    <s v="10.3389/fpsyg.2016.01385"/>
    <s v="http://dx.doi.org/10.3389/fpsyg.2016.01385"/>
    <s v=""/>
    <s v=""/>
    <n v="8"/>
    <s v="Psychology, Multidisciplinary"/>
    <s v="Social Science Citation Index (SSCI)"/>
    <s v="Psychology"/>
    <s v="DW5DD"/>
    <n v="27713709"/>
    <s v="Green Published, gold"/>
    <s v=""/>
    <s v=""/>
    <s v="2024-07-15"/>
    <x v="491"/>
    <s v="View Full Record in Web of Science"/>
  </r>
  <r>
    <x v="0"/>
    <x v="484"/>
    <s v=""/>
    <s v=""/>
    <s v=""/>
    <s v="Cesaroni, Fabrizio; Piccaluga, Andrea"/>
    <s v=""/>
    <s v=""/>
    <s v="The activities of university knowledge transfer offices: towards the third mission in Italy"/>
    <x v="244"/>
    <s v=""/>
    <s v=""/>
    <s v="English"/>
    <s v="Article"/>
    <s v=""/>
    <s v=""/>
    <s v=""/>
    <s v=""/>
    <s v=""/>
    <s v="Knowledge transfer; Knowledge transfer offices; Academic engagement; University third mission; Entrepreneurial university; University-industry collaboration"/>
    <s v="RESEARCH-AND-DEVELOPMENT; TECHNOLOGY-TRANSFER; INTELLECTUAL PROPERTY; INDUSTRY LINKAGES; ACADEMIC RESEARCH; COMMERCIALIZATION; ENTREPRENEURIAL; POLICY; PERFORMANCE; GOVERNANCE"/>
    <s v="Establishing deeper engagement with industry and society has recently become a key concern of universities. To pursue this goal, universities-as well as other public research organizations-have started to reorganize internal resources, to redefine their activities and policies, and to redesign their overall knowledge transfer (KT) business models. As a consequence, in several countries a wide heterogeneity exists in the types of KT models adopted and in the outcomes arising from KT activities. By performing a cluster analysis and a multinomial logit regression on an extensive dataset that almost covers the entire population of Italian universities, in this study we analyze (1) whether models of KT characterized by a broader engagement with society are gradually substituting models more focused on technology commercialization, and (2) which factors related to the availability of resources and universities' strategic intention better explain existing differences. Insights from the study might help university managers to define the most appropriate actions to fully undertake the implementation of the university third mission."/>
    <s v="[Cesaroni, Fabrizio] Univ Messina, Dept Business Econ &amp; Management SEAM, Piazza Pugliatti 1, I-98122 Messina, Italy; [Cesaroni, Fabrizio; Piccaluga, Andrea] Scuola Super Sant Anna, Ist Management, Piazza Martiri Liberta 33, I-56127 Pisa, Italy"/>
    <s v="University of Messina; Scuola Superiore Sant'Anna"/>
    <s v="Cesaroni, F (corresponding author), Univ Messina, Dept Business Econ &amp; Management SEAM, Piazza Pugliatti 1, I-98122 Messina, Italy.;Cesaroni, F (corresponding author), Scuola Super Sant Anna, Ist Management, Piazza Martiri Liberta 33, I-56127 Pisa, Italy."/>
    <s v="fabrizio.cesaroni@unime.it; a.piccaluga@sssup.it"/>
    <s v="Cesaroni, Fabrizio/AAN-7415-2020"/>
    <s v="Cesaroni, Fabrizio/0000-0002-2345-6225"/>
    <s v=""/>
    <s v=""/>
    <s v=""/>
    <s v=""/>
    <n v="53"/>
    <n v="77"/>
    <n v="83"/>
    <n v="5"/>
    <n v="141"/>
    <s v="SPRINGER"/>
    <s v="NEW YORK"/>
    <s v="233 SPRING ST, NEW YORK, NY 10013 USA"/>
    <s v="0892-9912"/>
    <s v="1573-7047"/>
    <s v=""/>
    <s v="J TECHNOL TRANSFER"/>
    <s v="J. Technol. Transf."/>
    <s v="AUG"/>
    <x v="27"/>
    <n v="41"/>
    <n v="4"/>
    <s v=""/>
    <s v=""/>
    <s v=""/>
    <s v=""/>
    <n v="753"/>
    <n v="777"/>
    <s v=""/>
    <s v="10.1007/s10961-015-9401-3"/>
    <s v="http://dx.doi.org/10.1007/s10961-015-9401-3"/>
    <s v=""/>
    <s v=""/>
    <n v="25"/>
    <s v="Engineering, Industrial; Management"/>
    <s v="Social Science Citation Index (SSCI)"/>
    <s v="Engineering; Business &amp; Economics"/>
    <s v="DQ9LP"/>
    <s v=""/>
    <s v=""/>
    <s v=""/>
    <s v=""/>
    <s v="2024-07-15"/>
    <x v="492"/>
    <s v="View Full Record in Web of Science"/>
  </r>
  <r>
    <x v="0"/>
    <x v="485"/>
    <s v=""/>
    <s v=""/>
    <s v=""/>
    <s v="Scott, Donald E.; Scott, Shelleyann"/>
    <s v=""/>
    <s v=""/>
    <s v="Leadership for quality university teaching: How bottom-up academic insights can inform top-down leadership"/>
    <x v="245"/>
    <s v=""/>
    <s v=""/>
    <s v="English"/>
    <s v="Article"/>
    <s v=""/>
    <s v=""/>
    <s v=""/>
    <s v=""/>
    <s v=""/>
    <s v="University leadership; university administrators; academic motivations; teaching rewards and recognition; status of teaching; academic priorities"/>
    <s v="HIGHER-EDUCATION; PROFESSIONALISM; ACCOUNTABILITY; MANAGEMENT"/>
    <s v="This paper presents the leadership implications from a study that explored how to increase the quality of teaching in a university thereby presenting data from the bottom up - the academic perspective - to inform leadership, policies, and academic development which generally flows from the top down. We report academics' perceptions of and motivations to engage with teaching and learning, as well as their opinions of the university's recognition and rewards for quality teaching. Pedagogical professional development needs of academics were also examined. Tensions existed between teaching and research in this research-intensive university; even so, academics valued teaching, were committed to students, but were resentful that institutional values and rewards remained focused on research. A common perception was that having a doctorate was all that was required to be an effective teacher. Administrators were reported as privileging research-oriented professoriate activities over the work of teaching-focused lecturers. We present a model of leadership considerations that can inform leadership decision-making and priorities that findings indicated influence academic engagement."/>
    <s v="[Scott, Donald E.] Univ Calgary, Leadership, Werklund Sch Educ, Calgary, AB T2N 1N4, Canada; [Scott, Shelleyann] Univ Calgarys, Leadership Policy &amp; Governance, Werklund Sch Educ, Calgary, AB, Canada"/>
    <s v="University of Calgary; University of Calgary"/>
    <s v="Scott, DE (corresponding author), Univ Calgary, Werklund Sch Educ, Leadership Policy &amp; Governance, 2500 Univ Dr NW, Calgary, AB T2N 1N4, Canada."/>
    <s v="descott@ucalgary.ca"/>
    <s v=""/>
    <s v=""/>
    <s v=""/>
    <s v=""/>
    <s v=""/>
    <s v=""/>
    <n v="74"/>
    <n v="7"/>
    <n v="18"/>
    <n v="2"/>
    <n v="28"/>
    <s v="SAGE PUBLICATIONS LTD"/>
    <s v="LONDON"/>
    <s v="1 OLIVERS YARD, 55 CITY ROAD, LONDON EC1Y 1SP, ENGLAND"/>
    <s v="1741-1432"/>
    <s v="1741-1440"/>
    <s v=""/>
    <s v="EDUC MANAG ADM LEAD"/>
    <s v="Educ. Manag. Adm. Leadersh."/>
    <s v="MAY"/>
    <x v="27"/>
    <n v="44"/>
    <n v="3"/>
    <s v=""/>
    <s v=""/>
    <s v=""/>
    <s v=""/>
    <n v="511"/>
    <n v="531"/>
    <s v=""/>
    <s v="10.1177/1741143214549970"/>
    <s v="http://dx.doi.org/10.1177/1741143214549970"/>
    <s v=""/>
    <s v=""/>
    <n v="21"/>
    <s v="Education &amp; Educational Research"/>
    <s v="Social Science Citation Index (SSCI)"/>
    <s v="Education &amp; Educational Research"/>
    <s v="DL5ZQ"/>
    <s v=""/>
    <s v=""/>
    <s v=""/>
    <s v=""/>
    <s v="2024-07-15"/>
    <x v="493"/>
    <s v="View Full Record in Web of Science"/>
  </r>
  <r>
    <x v="0"/>
    <x v="486"/>
    <s v=""/>
    <s v=""/>
    <s v=""/>
    <s v="Bottiani, Jessika H.; Bradshaw, Catherine P.; Mendelson, Tamar"/>
    <s v=""/>
    <s v=""/>
    <s v="Inequality in Black and White High School Students' Perceptions of School Support: An Examination of Race in Context"/>
    <x v="77"/>
    <s v=""/>
    <s v=""/>
    <s v="English"/>
    <s v="Article"/>
    <s v=""/>
    <s v=""/>
    <s v=""/>
    <s v=""/>
    <s v=""/>
    <s v="School climate; Engagement; Racial disparities; School diversity; Social support"/>
    <s v="GOODNESS-OF-FIT; AFRICAN-AMERICAN YOUTH; RACIAL-DISCRIMINATION; TEACHER RELATIONSHIPS; ACADEMIC ENGAGEMENT; DEFICIT THINKING; DISCIPLINE GAP; CLIMATE; ACHIEVEMENT; EXPERIENCES"/>
    <s v="Supportive relationships with adults at school are critical to student engagement in adolescence. Additional research is needed to understand how students' racial backgrounds interact with the school context to shape their perceptions of school support. This study employed multilevel, latent variable methods with a sample of Black and White students (N = 19,726, 35.8 % Black, 49.9 % male, mean age = 15.9) in 58 high schools to explore variation in perceived caring, equity, and high expectations by student race, school diversity, and socioeconomic context. The results indicated that Black students perceived less caring and equity relative to White students overall, and that equity and high expectations were lower in diverse schools for both Black and White students. Nonetheless, racial disparities were attenuated in more diverse schools. The findings point to the need for intervention to improve perceptions of school support for Black youth and for all students in lower income and more diverse schools."/>
    <s v="[Bottiani, Jessika H.; Bradshaw, Catherine P.] Univ Virginia, Curry Sch Educ, Ruffner Hall,212,407 Emmet St South, Charlottesville, VA 22903 USA; [Mendelson, Tamar] Johns Hopkins Bloomberg Sch Publ Hlth, 642 N Broadway,Hampton House 853, Baltimore, MD 21205 USA"/>
    <s v="University of Virginia; Johns Hopkins University; Johns Hopkins Bloomberg School of Public Health"/>
    <s v="Bottiani, JH (corresponding author), Univ Virginia, Curry Sch Educ, Ruffner Hall,212,407 Emmet St South, Charlottesville, VA 22903 USA."/>
    <s v="jessika.bottiani@virginia.edu; Catherine.Bradshaw@virginia.edu; tmendel1@jhu.edu"/>
    <s v="Bottiani, Jessika/AEI-2801-2022"/>
    <s v="Bottiani, Jessika/0000-0001-7810-1707"/>
    <s v="U.S. Department of Education [IES R324A110107, R324A07118]; William T. Grant Foundation"/>
    <s v="U.S. Department of Education(US Department of Education); William T. Grant Foundation"/>
    <s v="This study was funded in part by grants from the U.S. Department of Education (IES R324A110107 and R324A07118) and William T. Grant Foundation."/>
    <s v=""/>
    <n v="91"/>
    <n v="80"/>
    <n v="185"/>
    <n v="1"/>
    <n v="20"/>
    <s v="SPRINGER/PLENUM PUBLISHERS"/>
    <s v="NEW YORK"/>
    <s v="233 SPRING ST, NEW YORK, NY 10013 USA"/>
    <s v="0047-2891"/>
    <s v="1573-6601"/>
    <s v=""/>
    <s v="J YOUTH ADOLESCENCE"/>
    <s v="J. Youth Adolesc."/>
    <s v="JUN"/>
    <x v="27"/>
    <n v="45"/>
    <n v="6"/>
    <s v=""/>
    <s v=""/>
    <s v="SI"/>
    <s v=""/>
    <n v="1176"/>
    <n v="1191"/>
    <s v=""/>
    <s v="10.1007/s10964-015-0411-0"/>
    <s v="http://dx.doi.org/10.1007/s10964-015-0411-0"/>
    <s v=""/>
    <s v=""/>
    <n v="16"/>
    <s v="Psychology, Developmental"/>
    <s v="Social Science Citation Index (SSCI)"/>
    <s v="Psychology"/>
    <s v="DL4RA"/>
    <n v="26746243"/>
    <s v=""/>
    <s v=""/>
    <s v=""/>
    <s v="2024-07-15"/>
    <x v="494"/>
    <s v="View Full Record in Web of Science"/>
  </r>
  <r>
    <x v="0"/>
    <x v="487"/>
    <s v=""/>
    <s v=""/>
    <s v=""/>
    <s v="van Niekerk, Gabrielle; Mostert, Karina; de Beer, Leon T."/>
    <s v=""/>
    <s v=""/>
    <s v="Strengths use and deficit improvement: The relationship with engagement and fit with study course amongst first-year students"/>
    <x v="246"/>
    <s v=""/>
    <s v=""/>
    <s v="English"/>
    <s v="Article"/>
    <s v=""/>
    <s v=""/>
    <s v=""/>
    <s v=""/>
    <s v=""/>
    <s v="fit with study course first-year students; student engagement; strengths use; deficit improvement"/>
    <s v="PERSON-ORGANIZATION FIT; ACADEMIC ENGAGEMENT; MEDIATION ANALYSIS; JOB FIT; COLLEGE; SCHOOL; PERCEPTIONS; ENVIRONMENT; STRATEGIES; MOTIVATION"/>
    <s v="This study sought to test a model of students' proactive behaviour to use their strengths and improve their deficits and how this relates with their self-reported perceptions of their fit with a study course and engagement. Participants were 692 first-year students from a higher education institution in South Africa (females=60.3%; blacks=71.3%; mean age=19.71; SD=1.93). They completed measures of strengths use, deficit improvement, perceptions of fit with a study course and engagement. Structural equation modelling was utilised to examine the relationship between students' strengths use and deficit improvement, perceptions of fit with a study course and student engagement. In addition, the bootstrapping method was used to identify possible mediating effects of fit with a study course. The results indicated that only deficit improvement showed a significant relationship with engagement. Perceptions of fit with a study course mediated the relationship between students' strengths use and deficit improvement."/>
    <s v="[van Niekerk, Gabrielle; Mostert, Karina; de Beer, Leon T.] North West Univ, WorkWell Res Unit Econ &amp; Management Sci, Potchefstroom Campus, Potchefstroom, South Africa"/>
    <s v="North West University - South Africa"/>
    <s v="Mostert, K (corresponding author), North West Univ, WorkWell Res Unit Econ &amp; Management Sci, Potchefstroom Campus, Potchefstroom, South Africa."/>
    <s v="karina.mostert@nwu.ac.za"/>
    <s v="De Beer, Leon T./AAH-8146-2021; Mostert, Karina/B-3401-2018"/>
    <s v="De Beer, Leon T./0000-0001-6900-2192; Mostert, Karina/0000-0001-5673-5784"/>
    <s v="National Research Foundation [ERSA13112658399, 90396]"/>
    <s v="National Research Foundation"/>
    <s v="The material described in this article is based upon work supported by the National Research Foundation under reference number ERSA13112658399 (Grant No: 90396). The research presented in this article is the work and results of the authors and does not reflect the opinion of the National Research Foundation."/>
    <s v=""/>
    <n v="50"/>
    <n v="6"/>
    <n v="7"/>
    <n v="1"/>
    <n v="14"/>
    <s v="ROUTLEDGE JOURNALS, TAYLOR &amp; FRANCIS LTD"/>
    <s v="ABINGDON"/>
    <s v="2-4 PARK SQUARE, MILTON PARK, ABINGDON OX14 4RN, OXON, ENGLAND"/>
    <s v="1433-0237"/>
    <s v="1815-5626"/>
    <s v=""/>
    <s v="J PSYCHOL AFR"/>
    <s v="J. Psychol. Afr."/>
    <s v="FEB 29"/>
    <x v="27"/>
    <n v="26"/>
    <n v="1"/>
    <s v=""/>
    <s v=""/>
    <s v=""/>
    <s v=""/>
    <n v="43"/>
    <n v="48"/>
    <s v=""/>
    <s v="10.1080/14330237.2015.1124610"/>
    <s v="http://dx.doi.org/10.1080/14330237.2015.1124610"/>
    <s v=""/>
    <s v=""/>
    <n v="6"/>
    <s v="Psychology, Multidisciplinary"/>
    <s v="Social Science Citation Index (SSCI)"/>
    <s v="Psychology"/>
    <s v="DG5QC"/>
    <s v=""/>
    <s v=""/>
    <s v=""/>
    <s v=""/>
    <s v="2024-07-15"/>
    <x v="495"/>
    <s v="View Full Record in Web of Science"/>
  </r>
  <r>
    <x v="0"/>
    <x v="488"/>
    <s v=""/>
    <s v=""/>
    <s v=""/>
    <s v="Yee, April"/>
    <s v=""/>
    <s v=""/>
    <s v="The Unwritten Rules Of Engagement: Social Class Differences in Undergraduates' Academic Strategies"/>
    <x v="67"/>
    <s v=""/>
    <s v=""/>
    <s v="English"/>
    <s v="Article"/>
    <s v=""/>
    <s v=""/>
    <s v=""/>
    <s v=""/>
    <s v=""/>
    <s v="social class; student engagement; first-generation students"/>
    <s v="1ST-GENERATION COLLEGE-STUDENTS; EXPERIENCES; INVOLVEMENT"/>
    <s v="Research has shown social class differences in undergraduate engagement, yet we know little about the reasons for these afferences. Drawing on interviews and participant observation with undergraduates at an urban, public comprehensive university, this ethnographic study investigates the academic engagement strategies of students from different social class backgrounds during their first two years of college. I find that first-generation and middle class students expend strenuous efforts to succeed, with first-generation students employing independent strategies and middle class students employing interactive, as well as independent, strategies. But because middle class students have a broader repertoire of strategies, which include those that are visible and valued by university faculty and staff, they are advantaged in the college context, or field, relative to their first-generation peers. This research shows how culture in the form of social class shapes undergraduates' academic strategies and contributes to their unequal outcomes. It also points to the role of institutions in defining the implicit rules of engagement, such that middle class strategies of interaction are recognized and rewarded while first-generation strategies of independence are largely ignored."/>
    <s v="[Yee, April] James Irvine Fdn, Francisco, CA 94104 USA"/>
    <s v=""/>
    <s v="Yee, A (corresponding author), James Irvine Fdn, Francisco, CA 94104 USA."/>
    <s v="ayee@irvine.org"/>
    <s v=""/>
    <s v=""/>
    <s v=""/>
    <s v=""/>
    <s v=""/>
    <s v=""/>
    <n v="59"/>
    <n v="67"/>
    <n v="123"/>
    <n v="4"/>
    <n v="34"/>
    <s v="ROUTLEDGE JOURNALS, TAYLOR &amp; FRANCIS LTD"/>
    <s v="ABINGDON"/>
    <s v="2-4 PARK SQUARE, MILTON PARK, ABINGDON OX14 4RN, OXON, ENGLAND"/>
    <s v="0022-1546"/>
    <s v="1538-4640"/>
    <s v=""/>
    <s v="J HIGH EDUC-UK"/>
    <s v="J. High. Educ."/>
    <s v="NOV-DEC"/>
    <x v="27"/>
    <n v="87"/>
    <n v="6"/>
    <s v=""/>
    <s v=""/>
    <s v=""/>
    <s v=""/>
    <n v="831"/>
    <n v="858"/>
    <s v=""/>
    <s v="10.1353/jhe.2016.0031"/>
    <s v="http://dx.doi.org/10.1353/jhe.2016.0031"/>
    <s v=""/>
    <s v=""/>
    <n v="28"/>
    <s v="Education &amp; Educational Research"/>
    <s v="Social Science Citation Index (SSCI)"/>
    <s v="Education &amp; Educational Research"/>
    <s v="EA6LL"/>
    <s v=""/>
    <s v=""/>
    <s v=""/>
    <s v=""/>
    <s v="2024-07-15"/>
    <x v="496"/>
    <s v="View Full Record in Web of Science"/>
  </r>
  <r>
    <x v="0"/>
    <x v="489"/>
    <s v=""/>
    <s v=""/>
    <s v=""/>
    <s v="Datu, Jesus Alfonso D.; King, Ronnel B.; Valdez, Jana Patricia M."/>
    <s v=""/>
    <s v=""/>
    <s v="The Benefits of Socially-Oriented Happiness: Validation of the Interdependent Happiness Scale in the Philippines"/>
    <x v="188"/>
    <s v=""/>
    <s v=""/>
    <s v="English"/>
    <s v="Article"/>
    <s v=""/>
    <s v=""/>
    <s v=""/>
    <s v=""/>
    <s v=""/>
    <s v="Interdependent happiness; Sense of relatedness; Well-being"/>
    <s v="POSITIVE AFFECT; ACADEMIC ENGAGEMENT; SELF; SATISFACTION; INVARIANCE; CULTURE"/>
    <s v="Cultural theories of well-being emphasize the importance of establishing and maintaining satisfying interpersonal relationships to achieve happiness in collectivist societies. Yet, widely used measures of subjective well-being have failed to capture the social dimension of happiness. To address this research gap, Hitokoto and Uchida (2015) developed the Interdependent Happiness Scale (IHS), a measure of happiness that was based on interpersonal harmony, quiescence, and ordinariness. The current research assessed the psychometric validity of IHS among Filipino high school students (Study 1) and to examine the incremental validity of interdependent happiness over sense of relatedness in predicting well-being outcomes (Study 2). The results of Study 1 revealed that the hierarchical model of interdependent happiness with relationship oriented happiness, quiescent happiness, and ordinary happiness as first-order factors was applicable for Filipino high school students and the higher-order interdependent happiness construct had stronger predictive impact than each dimension on flourishing and life satisfaction. In Study 2, the hierarchical model of interdependent happiness was also supported and interdependent happiness was found to have incremental validity beyond sense of relatedness in optimizing well-being indices (i.e., flourishing and life satisfaction). The theoretical and practical implications of the results are elucidated."/>
    <s v="[Datu, Jesus Alfonso D.] Univ Hong Kong, Div Learning Dev &amp; Divers, Fac Educ, Pokfulam, Hong Kong, Peoples R China; [King, Ronnel B.] Hong Kong Inst Educ, Tai Po, Hong Kong, Peoples R China; [Valdez, Jana Patricia M.] De La Salle Univ, Manila, Philippines"/>
    <s v="University of Hong Kong; Education University of Hong Kong (EdUHK); De La Salle University"/>
    <s v="Datu, JAD (corresponding author), Univ Hong Kong, Div Learning Dev &amp; Divers, Fac Educ, Pokfulam, Hong Kong, Peoples R China."/>
    <s v="jess.datu@yahoo.com"/>
    <s v="King, Ronnel B/AGZ-0675-2022; Valdez, Jana Patricia Millonado/HRC-9854-2023"/>
    <s v="King, Ronnel B/0000-0003-1723-1748; Valdez, Jana Patricia Millonado/0000-0002-1237-2237; Datu, Jesus Alfonso/0000-0002-8790-1113; KING, Ronnel Bornasal/0000-0002-0648-8508"/>
    <s v=""/>
    <s v=""/>
    <s v=""/>
    <s v=""/>
    <n v="34"/>
    <n v="17"/>
    <n v="18"/>
    <n v="0"/>
    <n v="0"/>
    <s v="SPRINGER"/>
    <s v="DORDRECHT"/>
    <s v="VAN GODEWIJCKSTRAAT 30, 3311 GZ DORDRECHT, NETHERLANDS"/>
    <s v="1874-897X"/>
    <s v="1874-8988"/>
    <s v=""/>
    <s v="CHILD INDIC RES"/>
    <s v="Child Indic. Res."/>
    <s v="SEP"/>
    <x v="27"/>
    <n v="9"/>
    <n v="3"/>
    <s v=""/>
    <s v=""/>
    <s v=""/>
    <s v=""/>
    <n v="631"/>
    <n v="649"/>
    <s v=""/>
    <s v="10.1007/s12187-015-9333-3"/>
    <s v="http://dx.doi.org/10.1007/s12187-015-9333-3"/>
    <s v=""/>
    <s v=""/>
    <n v="19"/>
    <s v="Social Sciences, Interdisciplinary"/>
    <s v="Social Science Citation Index (SSCI)"/>
    <s v="Social Sciences - Other Topics"/>
    <s v="DR8NY"/>
    <s v=""/>
    <s v=""/>
    <s v=""/>
    <s v=""/>
    <s v="2024-07-15"/>
    <x v="497"/>
    <s v="View Full Record in Web of Science"/>
  </r>
  <r>
    <x v="0"/>
    <x v="468"/>
    <s v=""/>
    <s v=""/>
    <s v=""/>
    <s v="Ulmanen, Sanna; Soini, Tiina; Pietarinen, Janne; Pyhalto, Kirsi"/>
    <s v=""/>
    <s v=""/>
    <s v="The anatomy of adolescents' emotional engagement in schoolwork"/>
    <x v="100"/>
    <s v=""/>
    <s v=""/>
    <s v="English"/>
    <s v="Article"/>
    <s v=""/>
    <s v=""/>
    <s v=""/>
    <s v=""/>
    <s v=""/>
    <s v="Emotional engagement in schoolwork; Sense of belonging in the teacher-student interaction; Sense of belonging in peer interaction; Affect towards schoolwork"/>
    <s v="ACADEMIC ENGAGEMENT; STUDENT ENGAGEMENT; PEER-INFLUENCE; MIDDLE SCHOOL; PERCEPTIONS; ENVIRONMENT; ADJUSTMENT; MOTIVATION; FRIENDS; SENSE"/>
    <s v="This study explores the complexity of emotionally engaging schoolwork among students by analysing the interrelation between the affective and the social dimensions of emotional engagement. The data were collected from 78 Finnish sixth-grade (aged 12-13 years) and 89 eighth-grade (aged 14-15 years) students using picture tasks. The results show that the main elements of the affective dimension are the valuing of schoolwork and the enjoyment of learning, and the main element of the social dimension is a sense of belonging in terms of social cohesion and the support experienced by students. Furthermore, the results suggest that emotional engagement has internal dynamics: the affective and social dimension influence each other, regulating the students' sense of emotional engagement. Consequently, neither of the dimensions alone result in strong, balanced emotional engagement. In addition, the results show that the relation between the affective and social dimension was more unbalanced in the peer interaction than in the teacher-student interaction at both grade levels. This suggests that tensions in the peer interaction at school make for a more complicated context in terms of emotional engagement."/>
    <s v="[Ulmanen, Sanna; Soini, Tiina] Univ Tampere, Sch Educ, Tampere 33014, Finland; [Pietarinen, Janne] Univ Eastern Finland, Sch Appl Educ Sci &amp; Teacher Educ, Teacher Educ, Yliopistokatu 2,POB 111, Joensuu, Finland; [Pyhalto, Kirsi] Univ Helsinki, Fac Behav Sci, POB 9, FIN-00014 Helsinki, Finland; [Pyhalto, Kirsi] Univ Oulu, Fac Educ Sci, POB 2000, Oulu 90014, Finland"/>
    <s v="Tampere University; University of Eastern Finland; University of Helsinki; University of Oulu"/>
    <s v="Ulmanen, S (corresponding author), Univ Tampere, Sch Educ, Tampere 33014, Finland."/>
    <s v="Sanna.Ulmanen@uta.fi"/>
    <s v=""/>
    <s v="Soini, Tiina/0000-0002-0637-8931; Ulmanen, Sanna/0000-0002-0361-4265"/>
    <s v="Finnish Cultural Foundation; Ministry of Education and Culture"/>
    <s v="Finnish Cultural Foundation(Finnish Cultural FoundationFinnish IT center for science); Ministry of Education and Culture"/>
    <s v="The funding of the study: The Finnish Cultural Foundation and Ministry of Education and Culture."/>
    <s v=""/>
    <n v="68"/>
    <n v="16"/>
    <n v="24"/>
    <n v="2"/>
    <n v="21"/>
    <s v="SPRINGER"/>
    <s v="DORDRECHT"/>
    <s v="VAN GODEWIJCKSTRAAT 30, 3311 GZ DORDRECHT, NETHERLANDS"/>
    <s v="1381-2890"/>
    <s v="1573-1928"/>
    <s v=""/>
    <s v="SOC PSYCHOL EDUC"/>
    <s v="Soc. Psychol. Educ."/>
    <s v="SEP"/>
    <x v="27"/>
    <n v="19"/>
    <n v="3"/>
    <s v=""/>
    <s v=""/>
    <s v=""/>
    <s v=""/>
    <n v="587"/>
    <n v="606"/>
    <s v=""/>
    <s v="10.1007/s11218-016-9343-0"/>
    <s v="http://dx.doi.org/10.1007/s11218-016-9343-0"/>
    <s v=""/>
    <s v=""/>
    <n v="20"/>
    <s v="Psychology, Educational"/>
    <s v="Social Science Citation Index (SSCI)"/>
    <s v="Psychology"/>
    <s v="EC7ZS"/>
    <s v=""/>
    <s v=""/>
    <s v=""/>
    <s v=""/>
    <s v="2024-07-15"/>
    <x v="498"/>
    <s v="View Full Record in Web of Science"/>
  </r>
  <r>
    <x v="0"/>
    <x v="490"/>
    <s v=""/>
    <s v=""/>
    <s v=""/>
    <s v="Low, Sabina; Smolkowski, Keith; Cook, Clay"/>
    <s v=""/>
    <s v=""/>
    <s v="What Constitutes High-Quality Implementation of SEL Programs? A Latent Class Analysis of Second StepA® Implementation"/>
    <x v="247"/>
    <s v=""/>
    <s v=""/>
    <s v="English"/>
    <s v="Article"/>
    <s v=""/>
    <s v=""/>
    <s v=""/>
    <s v=""/>
    <s v=""/>
    <s v="Implementation; Social-emotional learning; Fidelity; Early intervention"/>
    <s v="DIFFICULTIES QUESTIONNAIRE; EMOTIONAL COMPETENCE; BULLYING-PREVENTION; STRENGTHS; FIDELITY; INTERVENTIONS; OUTCOMES; STUDENT; IMPACT; SUSTAINABILITY"/>
    <s v="With the increased number of schools adopting social-emotional learning (SEL) programming, there is increased emphasis on the role of implementation in obtaining desired outcomes. Despite this, the current knowledge of the active ingredients of SEL programming is lacking, and there is a need to move from a focus on whether implementation matters to what aspects of implementation matter. To address this gap, the current study utilizes a latent class approach with data from year 1 of a randomized controlled trial of Second StepA (R) (61 schools, 321 teachers, over 7300 students). Latent classes of implementation were identified, then used to predict student outcomes. Teachers reported on multiple dimensions of implementation (adherence, dosage, competency), as well as student outcomes. Observational data were also used to assess classroom behavior (academic engagement and disruptive behavior). Results suggest that a three-class model fits the data best, labeled as high-quality, low-engagement, and low-adherence classes. Only the low-engagement class showed significant associations with poorer outcomes, when compared to the high-quality class (not the low-adherence class). Findings are discussed in terms of implications for program development and implementation science more broadly."/>
    <s v="[Low, Sabina] Arizona State Univ, POB 873701, Tempe, AZ 85287 USA; [Smolkowski, Keith] Oregon Res Inst, Eugene, OR 97403 USA; [Cook, Clay] Univ Minnesota, Minneapolis, MN USA"/>
    <s v="Arizona State University; Arizona State University-Tempe; Oregon Research Institute; University of Minnesota System; University of Minnesota Twin Cities"/>
    <s v="Low, S (corresponding author), Arizona State Univ, POB 873701, Tempe, AZ 85287 USA."/>
    <s v="sabina.low@asu.edu"/>
    <s v="Smolkowski, Keith/V-3435-2019"/>
    <s v="Smolkowski, Keith/0000-0003-2565-3297"/>
    <s v="Committee for Children, a non-profit organization in Seattle, WA"/>
    <s v="Committee for Children, a non-profit organization in Seattle, WA"/>
    <s v="This study was funded by Committee for Children, a non-profit organization in Seattle, WA."/>
    <s v=""/>
    <n v="53"/>
    <n v="44"/>
    <n v="80"/>
    <n v="0"/>
    <n v="33"/>
    <s v="SPRINGER/PLENUM PUBLISHERS"/>
    <s v="NEW YORK"/>
    <s v="233 SPRING ST, NEW YORK, NY 10013 USA"/>
    <s v="1389-4986"/>
    <s v="1573-6695"/>
    <s v=""/>
    <s v="PREV SCI"/>
    <s v="Prev. Sci."/>
    <s v="NOV"/>
    <x v="27"/>
    <n v="17"/>
    <n v="8"/>
    <s v=""/>
    <s v=""/>
    <s v=""/>
    <s v=""/>
    <n v="981"/>
    <n v="991"/>
    <s v=""/>
    <s v="10.1007/s11121-016-0670-3"/>
    <s v="http://dx.doi.org/10.1007/s11121-016-0670-3"/>
    <s v=""/>
    <s v=""/>
    <n v="11"/>
    <s v="Public, Environmental &amp; Occupational Health"/>
    <s v="Social Science Citation Index (SSCI)"/>
    <s v="Public, Environmental &amp; Occupational Health"/>
    <s v="EA3HG"/>
    <n v="27457205"/>
    <s v=""/>
    <s v=""/>
    <s v=""/>
    <s v="2024-07-15"/>
    <x v="499"/>
    <s v="View Full Record in Web of Science"/>
  </r>
  <r>
    <x v="0"/>
    <x v="491"/>
    <s v=""/>
    <s v=""/>
    <s v=""/>
    <s v="Roy, Laurence; Rousseau, Jacqueline; Fortier, Pierre; Mottard, Jean-Pierre"/>
    <s v=""/>
    <s v=""/>
    <s v="Postsecondary academic achievement and first-episode psychosis: A mixed-methods study"/>
    <x v="181"/>
    <s v=""/>
    <s v=""/>
    <s v="English"/>
    <s v="Article"/>
    <s v=""/>
    <s v=""/>
    <s v=""/>
    <s v=""/>
    <s v=""/>
    <s v="Community mental health services; Education; Psychosocial rehabilitation (PSR); Students"/>
    <s v="QUALITY-OF-LIFE; SEVERE MENTAL-ILLNESS; EARLY INTERVENTION; 1ST EPISODE; FOLLOW-UP; FUNCTIONAL RECOVERY; SCHIZOPHRENIA; PREDICTORS; EMPLOYMENT; TRANSITION"/>
    <s v="Background. Postsecondary academic achievement as an area of functional recovery for young adults living with mental illness has received little research attention. Purpose. This study had three purposes: to compare rates of participation, performance, and satisfaction in postsecondary education between young adults with first-episode psychosis and closely matched young adults; to identify characteristics associated with academic participation; and to explore the processes associated with educational experiences. Method. One hundred young adults ages 18 to 30 participated in the study. Quantitative data on academic engagement, performance, and satisfaction, and qualitative data (n = 52) on academic experiences were integrated through pattern analyzes. Findings. Young adults with psychosis were significantly less likely to be engaged in postsecondary education. No difference appeared for the extent of engagement, but performance and satisfaction were lower among participants with psychosis. Participants engaged in reflexive decision making to access postsecondary education and to maintain adequate academic performance. Strategies used by successful students with mental illness were identified. Implications. Assessment and intervention focused on educational needs and skills should become landmark practices for psychiatric rehabilitation practitioners, including occupational therapists."/>
    <s v="[Roy, Laurence] McGill Univ, Sch Phys &amp; Occupat Therapy, Fac Med, Textemontreal, PQ, Canada; [Roy, Laurence] Douglas Mental Hlth Univ Inst, Textemontreal, PQ, Canada; [Roy, Laurence; Rousseau, Jacqueline; Fortier, Pierre] Univ Montreal, Fac Med, Sch Rehabil, Montreal, PQ H3C 3J7, Canada; [Rousseau, Jacqueline] Montreal Geriatr Univ Inst, Res Ctr, Montreal, PQ, Canada; [Fortier, Pierre; Mottard, Jean-Pierre] Sacre Coeur Hosp Montreal, Montreal, PQ, Canada"/>
    <s v="McGill University; Universite de Montreal; Universite de Montreal; Universite de Montreal"/>
    <s v="Roy, L (corresponding author), Douglas Mental Hlth Univ Inst, 6875 LaSalle Boul,Pav Perry,E-3103, Verdun, PQ H4H 1R3, Canada."/>
    <s v="laurence.roy@mcgill.ca"/>
    <s v=""/>
    <s v=""/>
    <s v="Canadian Institutes of Health Research [200710CGD-188144-146281]; Fonds de recherche en sante du Quebec [13941]"/>
    <s v="Canadian Institutes of Health Research(Canadian Institutes of Health Research (CIHR)); Fonds de recherche en sante du Quebec(Fonds de recherche du Quebec (FRQ)Fonds de recherche du Quebec - Sante (FRQS))"/>
    <s v="The first author was supported by doctoral grants from the Canadian Institutes of Health Research (#200710CGD-188144-146281) and the Fonds de recherche en sante du Quebec (#13941)."/>
    <s v=""/>
    <n v="59"/>
    <n v="10"/>
    <n v="13"/>
    <n v="0"/>
    <n v="19"/>
    <s v="SAGE PUBLICATIONS INC"/>
    <s v="THOUSAND OAKS"/>
    <s v="2455 TELLER RD, THOUSAND OAKS, CA 91320 USA"/>
    <s v="0008-4174"/>
    <s v="1911-9828"/>
    <s v=""/>
    <s v="CAN J OCCUP THER"/>
    <s v="Can. J. Occup. Ther."/>
    <s v="FEB"/>
    <x v="27"/>
    <n v="83"/>
    <n v="1"/>
    <s v=""/>
    <s v=""/>
    <s v=""/>
    <s v=""/>
    <n v="42"/>
    <n v="52"/>
    <s v=""/>
    <s v="10.1177/0008417415575143"/>
    <s v="http://dx.doi.org/10.1177/0008417415575143"/>
    <s v=""/>
    <s v=""/>
    <n v="11"/>
    <s v="Rehabilitation"/>
    <s v="Science Citation Index Expanded (SCI-EXPANDED); Social Science Citation Index (SSCI)"/>
    <s v="Rehabilitation"/>
    <s v="DB5LJ"/>
    <n v="26755044"/>
    <s v=""/>
    <s v=""/>
    <s v=""/>
    <s v="2024-07-15"/>
    <x v="500"/>
    <s v="View Full Record in Web of Science"/>
  </r>
  <r>
    <x v="0"/>
    <x v="492"/>
    <s v=""/>
    <s v=""/>
    <s v=""/>
    <s v="McHugh, Melissa B.; Tingstrom, Daniel H.; Radley, Keith C.; Barry, Christopher T.; Walker, Kelly M."/>
    <s v=""/>
    <s v=""/>
    <s v="Effects of Tootling on Classwide and Individual Disruptive and Academically Engaged Behavior of Lower-Elementary Students"/>
    <x v="248"/>
    <s v=""/>
    <s v=""/>
    <s v="English"/>
    <s v="Article"/>
    <s v=""/>
    <s v=""/>
    <s v=""/>
    <s v=""/>
    <s v=""/>
    <s v=""/>
    <s v="CONTINGENCIES; ACCEPTABILITY; CLASSROOM; GAME; INTERVENTIONS"/>
    <s v="The current study was designed to replicate and extend the literature on the effectiveness of a classroom intervention known as Tootling, a strategy that encourages and prompts students to report instances of their peers' positive behaviors. The purpose of the present study was to assess the effects of the Tootling intervention on decreasing classwide and individual target students' disruptive behavior as well as increasing classwide and individual target students' academic engagement in lower elementary, general education classrooms using a criterion number of tootles that could reasonably be attained daily, thus potentially allowing more immediate and frequent access to reinforcement. Participants included second and third graders and their teachers in three classrooms in two Southeastern elementary schools. An ABAB withdrawal design was used in the three classrooms, along with a multiple baseline element across two of the classrooms, to determine the effectiveness of the intervention. Results demonstrated decreases in disruptive behaviors and increases in academically engaged behaviors during intervention phases as compared to baseline and withdrawal phases in all classrooms. Effect sizes were moderate to large for all comparisons. Limitations of the present study, directions for future research, and implications for practice are discussed. Copyright (c) 2016 John Wiley &amp; Sons, Ltd."/>
    <s v="[McHugh, Melissa B.; Tingstrom, Daniel H.; Radley, Keith C.; Walker, Kelly M.] Univ Southern Mississippi, Hattiesburg, MS USA; [Barry, Christopher T.] Washington State Univ, Dept Psychol, Pullman, WA 99164 USA"/>
    <s v="University of Southern Mississippi; Washington State University"/>
    <s v="Tingstrom, DH (corresponding author), Univ Southern Mississippi, Dept Psychol, 118 Coll Dr 5025, Hattiesburg, MS 39406 USA."/>
    <s v="Daniel.Tingstrom@usm.edu"/>
    <s v=""/>
    <s v="Barry, Christopher/0000-0003-0803-1269"/>
    <s v=""/>
    <s v=""/>
    <s v=""/>
    <s v=""/>
    <n v="32"/>
    <n v="22"/>
    <n v="24"/>
    <n v="0"/>
    <n v="6"/>
    <s v="WILEY-BLACKWELL"/>
    <s v="HOBOKEN"/>
    <s v="111 RIVER ST, HOBOKEN 07030-5774, NJ USA"/>
    <s v="1072-0847"/>
    <s v="1099-078X"/>
    <s v=""/>
    <s v="BEHAV INTERVENT"/>
    <s v="Behav. Intervent."/>
    <s v="NOV"/>
    <x v="27"/>
    <n v="31"/>
    <n v="4"/>
    <s v=""/>
    <s v=""/>
    <s v=""/>
    <s v=""/>
    <n v="332"/>
    <n v="354"/>
    <s v=""/>
    <s v="10.1002/bin.1447"/>
    <s v="http://dx.doi.org/10.1002/bin.1447"/>
    <s v=""/>
    <s v=""/>
    <n v="23"/>
    <s v="Psychology, Clinical"/>
    <s v="Social Science Citation Index (SSCI)"/>
    <s v="Psychology"/>
    <s v="EA9DO"/>
    <s v=""/>
    <s v=""/>
    <s v=""/>
    <s v=""/>
    <s v="2024-07-15"/>
    <x v="501"/>
    <s v="View Full Record in Web of Science"/>
  </r>
  <r>
    <x v="0"/>
    <x v="493"/>
    <s v=""/>
    <s v=""/>
    <s v=""/>
    <s v="Suizzo, Marie-Anne; Jackson, Karen Moran; Pahlke, Erin; McClain, Shannon; Marroquin, Yesenia; Blondeau, Lauren A.; Hong, KyongJoo"/>
    <s v=""/>
    <s v=""/>
    <s v="Parents' School Satisfaction and Academic Socialization Predict Adolescents' Autonomous Motivation: A Mixed-Method Study of Low-Income Ethnic Minority Families"/>
    <x v="33"/>
    <s v=""/>
    <s v=""/>
    <s v="English"/>
    <s v="Article"/>
    <s v=""/>
    <s v=""/>
    <s v=""/>
    <s v=""/>
    <s v=""/>
    <s v="academic engagement; adolescence; African Americans; at-risk youth; autonomy; Latinos; low income; middle school; motivation; parental involvement"/>
    <s v="AMERICAN ADOLESCENTS; AFRICAN-AMERICAN; EDUCATIONAL-ATTAINMENT; CHILDRENS PERCEPTIONS; SOCIAL-CONTEXT; SELF-EFFICACY; ACHIEVEMENT; INVOLVEMENT; SUPPORT; ASPIRATIONS"/>
    <s v="In this mixed-methods study, we used an explanatory sequential design to investigate the processes through which parental involvement influences adolescents' achievement motivation. One hundred twenty low-income urban parents and their sixth-grade adolescents completed questionnaires, and a subsample of 11 mothers and 11 adolescents were interviewed. Parents' questionnaires measured their satisfaction with their childhood school experiences, their current academic socialization practices, and their educational aspirations for their adolescents. Adolescents' questionnaires measured their motivation to achieve to please their family and their autonomous motivation (internal locus of control and internalized value of learning). In Step 1, we conducted quantitative analyses to test two path models from parental school satisfaction to each adolescent autonomous motivation dimension. Results indicated that relations between parents' school satisfaction and their adolescents' autonomous motivation are fully mediated by parents' academic socialization practices and adolescents' motivation to achieve for their family. In Step 2, we coded interviews and identified themes to help explain how mothers' memories of their school satisfaction inform their parenting goals and practices, and how adolescents have internalized their parents' messages and are autonomously motivated to achieve."/>
    <s v="[Suizzo, Marie-Anne; Jackson, Karen Moran; Blondeau, Lauren A.; Hong, KyongJoo] Univ Texas Austin, Austin, TX 78712 USA; [Pahlke, Erin] Whitman Coll, Walla Walla, WA 99362 USA; [McClain, Shannon] Towson Univ, Towson, MD USA; [Marroquin, Yesenia] Univ Calif Los Angeles, Los Angeles, CA USA"/>
    <s v="University of Texas System; University of Texas Austin; Whitman College; University System of Maryland; Towson University; University of California System; University of California Los Angeles"/>
    <s v="Suizzo, MA (corresponding author), Univ Texas Austin, Dept Educ Psychol, 1 Univ Stn,Mail Code D5800, Austin, TX 78712 USA."/>
    <s v="msuizzo@austin.utexas.edu"/>
    <s v="McClain, Shannon/AAG-2732-2020; Jackson, Karen/U-2819-2019; McClain, Shannon/JFC-4992-2023"/>
    <s v="Jackson, Karen/0000-0002-7746-9937; McClain, Shannon/0000-0001-6143-8426"/>
    <s v="Spencer Foundation [200800101]"/>
    <s v="Spencer Foundation"/>
    <s v="The author(s) disclosed receipt of the following financial support for the research, authorship, and/or publication of this article: This study was funded by a grant from The Spencer Foundation (Grant 200800101)."/>
    <s v=""/>
    <n v="66"/>
    <n v="21"/>
    <n v="35"/>
    <n v="3"/>
    <n v="61"/>
    <s v="SAGE PUBLICATIONS INC"/>
    <s v="THOUSAND OAKS"/>
    <s v="2455 TELLER RD, THOUSAND OAKS, CA 91320 USA"/>
    <s v="0743-5584"/>
    <s v="1552-6895"/>
    <s v=""/>
    <s v="J ADOLESCENT RES"/>
    <s v="J. Adolesc. Res."/>
    <s v="MAY"/>
    <x v="27"/>
    <n v="31"/>
    <n v="3"/>
    <s v=""/>
    <s v=""/>
    <s v=""/>
    <s v=""/>
    <n v="343"/>
    <n v="374"/>
    <s v=""/>
    <s v="10.1177/0743558415605617"/>
    <s v="http://dx.doi.org/10.1177/0743558415605617"/>
    <s v=""/>
    <s v=""/>
    <n v="32"/>
    <s v="Psychology, Developmental"/>
    <s v="Social Science Citation Index (SSCI)"/>
    <s v="Psychology"/>
    <s v="DJ2RN"/>
    <s v=""/>
    <s v=""/>
    <s v=""/>
    <s v=""/>
    <s v="2024-07-15"/>
    <x v="502"/>
    <s v="View Full Record in Web of Science"/>
  </r>
  <r>
    <x v="0"/>
    <x v="494"/>
    <s v=""/>
    <s v=""/>
    <s v=""/>
    <s v="Phan, Huy P."/>
    <s v=""/>
    <s v=""/>
    <s v="Interrelations that foster learning: An investigation of two correlational studies"/>
    <x v="249"/>
    <s v=""/>
    <s v=""/>
    <s v="English"/>
    <s v="Article"/>
    <s v=""/>
    <s v=""/>
    <s v=""/>
    <s v=""/>
    <s v=""/>
    <s v="Personal self-efficacy; Motivation-related attributes; Achievement; Longitudinal studies"/>
    <s v="SELF-EFFICACY BELIEFS; UNIVERSITY-STUDENTS; SCHOOL ENGAGEMENT; ACHIEVEMENT GOALS; BURNOUT; TASK; PERFORMANCE; STRATEGIES; PREDICT; MIDDLE"/>
    <s v="The theoretical tenets of academic engagement, as outlined by Schaufeli and colleagues, have received limited attention. There is credence to indicate that Schaufeli et al.'s conceptualization has educational implications. Extending this avenue of inquiry, we report two longitudinal studies that explore the motivation-related attributes of engagement within the framework of self-efficacy. A number of research questions were developed for examination-for example, does enactive learning experience influence academic achievement, via students' engrossment (i.e. absorption) of a subject matter? Does students' sense of resilience and persistence (i.e. vigor) heighten their self-efficacy beliefs for academic learning? For the two studies (Study 1: 311 Year 11 students; Study 2: 249 Year 12 students), utilizing different cohorts, we measured these constructs at multiple time points. Existing Likert-scale inventories were administered repeatedly, and data collected were analysed using causal modeling procedures. MPlus 7.2 yielded a number of key findings-for example: (a) the positive impact of Time 1 enactive learning experience on Time 2 absorption and vigor, (b) the positive impact of Time absorption on Time 3 self-efficacy, (c) the positive impact of Time 2 absorption on Time 4 achievement and (d) the positive impact of Time 1 self-efficacy on Time 2 absorption and vigor."/>
    <s v="[Phan, Huy P.] Univ New England, Sch Educ, Armidale, NSW 2351, Australia"/>
    <s v="University of New England"/>
    <s v="Phan, HP (corresponding author), Univ New England, Sch Educ, Armidale, NSW 2351, Australia."/>
    <s v="hphan2@une.edu.au"/>
    <s v="Phan, Huy P./AAJ-6166-2021"/>
    <s v="Phan, Huy P./0000-0002-3066-4647"/>
    <s v=""/>
    <s v=""/>
    <s v=""/>
    <s v=""/>
    <n v="38"/>
    <n v="3"/>
    <n v="6"/>
    <n v="0"/>
    <n v="21"/>
    <s v="JOHN WILEY &amp; SONS LTD"/>
    <s v="CHICHESTER"/>
    <s v="THE ATRIUM, SOUTHERN GATE, CHICHESTER PO19 8SQ, W SUSSEX, ENGLAND"/>
    <s v="0020-7594"/>
    <s v="1464-066X"/>
    <s v=""/>
    <s v="INT J PSYCHOL"/>
    <s v="Int. J. Psychol."/>
    <s v="JUN"/>
    <x v="27"/>
    <n v="51"/>
    <n v="3"/>
    <s v=""/>
    <s v=""/>
    <s v=""/>
    <s v=""/>
    <n v="185"/>
    <n v="195"/>
    <s v=""/>
    <s v="10.1002/ijop.12127"/>
    <s v="http://dx.doi.org/10.1002/ijop.12127"/>
    <s v=""/>
    <s v=""/>
    <n v="11"/>
    <s v="Psychology, Multidisciplinary"/>
    <s v="Social Science Citation Index (SSCI)"/>
    <s v="Psychology"/>
    <s v="DR3PV"/>
    <n v="25501749"/>
    <s v=""/>
    <s v=""/>
    <s v=""/>
    <s v="2024-07-15"/>
    <x v="503"/>
    <s v="View Full Record in Web of Science"/>
  </r>
  <r>
    <x v="0"/>
    <x v="495"/>
    <s v=""/>
    <s v=""/>
    <s v=""/>
    <s v="Dermentzi, Eleni; Papagiannidis, Savvas; Toro, Carlos Osorio; Yannopoulou, Natalia"/>
    <s v=""/>
    <s v=""/>
    <s v="Academic engagement: Differences between intention to adopt Social Networking Sites and other online technologies"/>
    <x v="250"/>
    <s v=""/>
    <s v=""/>
    <s v="English"/>
    <s v="Article"/>
    <s v=""/>
    <s v=""/>
    <s v=""/>
    <s v=""/>
    <s v=""/>
    <s v="Social Networking Sites; Online technologies; Academia; Theory of planned behaviour; Uses and gratifications"/>
    <s v="IMPRESSION MANAGEMENT; SELF-ORGANIZATION; INFORMATION; MEDIA; SCHOLARS; COLLABORATION; CONTINUANCE; ACCEPTANCE; PREDICTORS; PURPOSES"/>
    <s v="This article studies firstly academic willingness to use online technologies in order to engage with their peers and secondly, whether there are any differences between academics using Social Networking Sites (SNS) and other online technologies. We synthesised the Decomposed Theory of Planned Behaviour and the Uses and Gratifications Theory, proposing a conceptual model that is evaluated twice using Structural Equation Modelling. Differences were observed between the model of SNS and the model of online technologies. Academics consider SNS more suitable for networking and presenting a professional image and the rest of online technologies for making new acquaintances in their research area and seeking academic information. Our findings have important implications as we were able to demonstrate the ecological validity of the joint model in two different cases and provide information about how academics approach online engagement. The need for providing training in utilising online technologies is evident, especially in the case of SNS, as self-efficacy is the main factor that affects perceived behavioural control, which in turn affects behavioural intention. In addition, the non-significant effect that social norms have on intention in the case of SNS indicates that universities may have to use different promotional techniques internally. (C) 2016 Elsevier Ltd. All rights reserved."/>
    <s v="[Dermentzi, Eleni; Papagiannidis, Savvas; Yannopoulou, Natalia] Newcastle Univ, Sch Business, 5 Barrack Rd, Newcastle Upon Tyne NE1 4SE, Tyne &amp; Wear, England; [Toro, Carlos Osorio] Liverpool Business Sch, Redmonds Bldg,Brownlow Hill, Liverpool L3 5UG, Merseyside, England"/>
    <s v="Newcastle University - UK; Liverpool John Moores University; University of Liverpool"/>
    <s v="Papagiannidis, S (corresponding author), Newcastle Univ, Sch Business, 5 Barrack Rd, Newcastle Upon Tyne NE1 4SE, Tyne &amp; Wear, England."/>
    <s v="e.dermentzi@newcastle.ac.uk; savvas.papagiannidis@ncl.ac.uk; c.a.osoriotoro@fimu.ac.uk; natalia.yannopoulou@newcastle.ac.uk"/>
    <s v="Dermentzi, Eleni/AGC-6896-2022"/>
    <s v="Dermentzi, Eleni/0000-0002-6022-751X; Osorio Toro, Carlos/0000-0002-5562-3868; Papagiannidis, Savvas/0000-0003-0799-491X"/>
    <s v=""/>
    <s v=""/>
    <s v=""/>
    <s v=""/>
    <n v="80"/>
    <n v="44"/>
    <n v="49"/>
    <n v="2"/>
    <n v="71"/>
    <s v="PERGAMON-ELSEVIER SCIENCE LTD"/>
    <s v="OXFORD"/>
    <s v="THE BOULEVARD, LANGFORD LANE, KIDLINGTON, OXFORD OX5 1GB, ENGLAND"/>
    <s v="0747-5632"/>
    <s v="1873-7692"/>
    <s v=""/>
    <s v="COMPUT HUM BEHAV"/>
    <s v="Comput. Hum. Behav."/>
    <s v="AUG"/>
    <x v="27"/>
    <n v="61"/>
    <s v=""/>
    <s v=""/>
    <s v=""/>
    <s v=""/>
    <s v=""/>
    <n v="321"/>
    <n v="332"/>
    <s v=""/>
    <s v="10.1016/j.chb.2016.03.019"/>
    <s v="http://dx.doi.org/10.1016/j.chb.2016.03.019"/>
    <s v=""/>
    <s v=""/>
    <n v="12"/>
    <s v="Psychology, Multidisciplinary; Psychology, Experimental"/>
    <s v="Social Science Citation Index (SSCI)"/>
    <s v="Psychology"/>
    <s v="DO4BI"/>
    <s v=""/>
    <s v="Green Accepted"/>
    <s v=""/>
    <s v=""/>
    <s v="2024-07-15"/>
    <x v="504"/>
    <s v="View Full Record in Web of Science"/>
  </r>
  <r>
    <x v="0"/>
    <x v="496"/>
    <s v=""/>
    <s v=""/>
    <s v=""/>
    <s v="Kilgus, Stephen P.; Riley-Tillman, T. Chris; Stichter, Janine P.; Schoemann, Alexander M.; Bellesheim, Katie"/>
    <s v=""/>
    <s v=""/>
    <s v="Reliability of Direct Behavior Ratings - Social Competence (DBR-SC) Data: How Many Ratings Are Necessary?"/>
    <x v="88"/>
    <s v=""/>
    <s v=""/>
    <s v="English"/>
    <s v="Article"/>
    <s v=""/>
    <s v=""/>
    <s v=""/>
    <s v=""/>
    <s v=""/>
    <s v="direct behavior rating; progress monitoring; rating scale; social competence"/>
    <s v="ACADEMIC ENGAGEMENT; SKILLS; GENERALIZABILITY; DEPENDABILITY; ELEMENTARY; SCREENER; STUDENTS"/>
    <s v="The purpose of this investigation was to evaluate the reliability of Direct Behavior Ratings-Social Competence (DBR-SC) ratings. Participants included 60 students identified as possessing deficits in social competence, as well as their 23 classroom teachers. Teachers used DBR-SC to complete ratings of 5 student behaviors within the general education setting on a daily basis across approximately 5 months. During this time, each student was assigned to 1 of 2 intervention conditions, including the Social Competence Intervention-Adolescent (SCI-A) and a business-as-usual (BAU) intervention. Ratings were collected across 3 intervention phases, including pre-, mid-, and postintervention. Results suggested DBR-SC ratings were highly consistent across time within each student, with reliability coefficients predominantly falling in the .80 and .90 ranges. Findings further indicated such levels of reliability could be achieved with only a small number of ratings, with estimates varying between 2 and 10 data points. Group comparison analyses further suggested the reliability of DBR-SC ratings increased over time, such that student behavior became more consistent throughout the intervention period. Furthermore, analyses revealed that for 2 of the 5 DBR-SC behavior targets, the increase in reliability over time was moderated by intervention grouping, with students receiving SCI-A demonstrating greater increases in reliability relative to those in the BAU group. Limitations of the investigation as well as directions for future research are discussed herein."/>
    <s v="[Kilgus, Stephen P.; Riley-Tillman, T. Chris] Univ Missouri, Dept Educ Sch &amp; Counseling Psychol, 16 Hill Hall, Columbia, MO 65211 USA; [Stichter, Janine P.] Univ Missouri, Dept Special Educ, 16 Hill Hall, Columbia, MO 65211 USA; [Schoemann, Alexander M.] East Carolina Univ, Dept Psychol, Greenville, NC USA; [Bellesheim, Katie] Univ Missouri, Dept Psychol Sci, 16 Hill Hall, Columbia, MO 65211 USA"/>
    <s v="University of Missouri System; University of Missouri Columbia; University of Missouri System; University of Missouri Columbia; University of North Carolina; East Carolina University; University of Missouri System; University of Missouri Columbia"/>
    <s v="Kilgus, SP (corresponding author), Univ Missouri, Dept Educ Sch &amp; Counseling Psychol, 16 Hill Hall, Columbia, MO 65211 USA."/>
    <s v="kilguss@missouri.edu"/>
    <s v="Schoemann, Alex/L-9554-2019"/>
    <s v="Schoemann, Alex/0000-0002-8479-8798; Kilgus, Stephen/0000-0003-0218-1004; Riley-Tillman, Timothy/0000-0001-7057-0429"/>
    <s v=""/>
    <s v=""/>
    <s v=""/>
    <s v=""/>
    <n v="35"/>
    <n v="6"/>
    <n v="10"/>
    <n v="1"/>
    <n v="5"/>
    <s v="AMER PSYCHOLOGICAL ASSOC"/>
    <s v="WASHINGTON"/>
    <s v="750 FIRST ST NE, WASHINGTON, DC 20002-4242 USA"/>
    <s v="1045-3830"/>
    <s v="1939-1560"/>
    <s v=""/>
    <s v="SCHOOL PSYCHOL QUART"/>
    <s v="Sch. Psychol. Q."/>
    <s v="SEP"/>
    <x v="27"/>
    <n v="31"/>
    <n v="3"/>
    <s v=""/>
    <s v=""/>
    <s v=""/>
    <s v=""/>
    <n v="431"/>
    <n v="442"/>
    <s v=""/>
    <s v="10.1037/spq0000128"/>
    <s v="http://dx.doi.org/10.1037/spq0000128"/>
    <s v=""/>
    <s v=""/>
    <n v="12"/>
    <s v="Psychology, Educational"/>
    <s v="Social Science Citation Index (SSCI)"/>
    <s v="Psychology"/>
    <s v="DX2WJ"/>
    <n v="26524424"/>
    <s v=""/>
    <s v=""/>
    <s v=""/>
    <s v="2024-07-15"/>
    <x v="505"/>
    <s v="View Full Record in Web of Science"/>
  </r>
  <r>
    <x v="0"/>
    <x v="497"/>
    <s v=""/>
    <s v=""/>
    <s v=""/>
    <s v="Sanchez, Gabriel R.; Rodriguez Espinosa, Patricia"/>
    <s v=""/>
    <s v=""/>
    <s v="Does the Race of the Discrimination Agent in Latinos' Discrimination Experiences Influence Latino Group Identity?"/>
    <x v="251"/>
    <s v=""/>
    <s v=""/>
    <s v="English"/>
    <s v="Article"/>
    <s v=""/>
    <s v=""/>
    <s v=""/>
    <s v=""/>
    <s v=""/>
    <s v="discrimination; group identity; linked fate; race; Latino"/>
    <s v="AFRICAN-AMERICAN MEN; RACIAL-DISCRIMINATION; GROUP CONSCIOUSNESS; PERCEIVED DISCRIMINATION; UNITED-STATES; RESIDENTIAL SEGREGATION; PSYCHOLOGICAL DISTRESS; CARDIOVASCULAR-DISEASE; ACADEMIC ENGAGEMENT; ASIAN-AMERICAN"/>
    <s v="Discrimination experiences are among the dominant conditions that define racial and ethnic populations in the United States. Although scholars in the social sciences have investigated the relationship between racial discrimination and various outcomes, less is known about how the sources of discrimination may vary within populations. Most studies and theories driving those studies assume that racial and ethnic minorities are being discriminated against by members of the dominant group. The authors test this assumption using the Latino National Survey, a nationally representative survey of 8,634 Latinos. Nearly 40 percent of Latinos in this rich sample report being discriminated against by other racial or ethnic minorities, many indicating that they were discriminated against by other Latinos. The authors then examine whether the race of the discrimination agent matters and find that the relationship between discrimination and group identity is dependent on the race of the discrimination agent. Although discrimination from out-groups (i.e., whites and blacks) motivates greater linked fate and perceptions of commonality among Latinos, internal discrimination negatively affects these two outcomes. Thus, contrary to discrimination from either whites or African Americans, internal discrimination actually suppresses a sense of group identity among Latinos. This work could similarly inform collective theories and measurement approaches in this area and should therefore be perceived as an important and timely modification to our research methodologies."/>
    <s v="[Sanchez, Gabriel R.; Rodriguez Espinosa, Patricia] Univ New Mexico, Robert Wood Johnson Fdn, Ctr Hlth Policy, MSC02 1645,1 Univ New Mexico,1909 Las Lomas, Albuquerque, NM 87131 USA"/>
    <s v="University of New Mexico; Robert Wood Johnson Foundation (RWJF)"/>
    <s v="Sanchez, GR (corresponding author), Univ New Mexico, Robert Wood Johnson Fdn, Ctr Hlth Policy, MSC02 1645,1 Univ New Mexico,1909 Las Lomas, Albuquerque, NM 87131 USA."/>
    <s v="sanchezg@unm.edu"/>
    <s v=""/>
    <s v=""/>
    <s v=""/>
    <s v=""/>
    <s v=""/>
    <s v=""/>
    <n v="88"/>
    <n v="14"/>
    <n v="18"/>
    <n v="1"/>
    <n v="3"/>
    <s v="SAGE PUBLICATIONS INC"/>
    <s v="THOUSAND OAKS"/>
    <s v="2455 TELLER RD, THOUSAND OAKS, CA 91320 USA"/>
    <s v="2332-6492"/>
    <s v="2332-6505"/>
    <s v=""/>
    <s v="SOCIOL RACE ETHNIC"/>
    <s v="Sociol. Race Ethnic."/>
    <s v="OCT"/>
    <x v="27"/>
    <n v="2"/>
    <n v="4"/>
    <s v=""/>
    <s v=""/>
    <s v=""/>
    <s v=""/>
    <n v="531"/>
    <n v="547"/>
    <s v=""/>
    <s v="10.1177/2332649215624237"/>
    <s v="http://dx.doi.org/10.1177/2332649215624237"/>
    <s v=""/>
    <s v=""/>
    <n v="17"/>
    <s v="Ethnic Studies; Sociology"/>
    <s v="Social Science Citation Index (SSCI)"/>
    <s v="Ethnic Studies; Sociology"/>
    <s v="VI7AX"/>
    <s v=""/>
    <s v=""/>
    <s v=""/>
    <s v=""/>
    <s v="2024-07-15"/>
    <x v="506"/>
    <s v="View Full Record in Web of Science"/>
  </r>
  <r>
    <x v="0"/>
    <x v="498"/>
    <s v=""/>
    <s v=""/>
    <s v=""/>
    <s v="Grieco, Lauren A.; Jowers, Esbelle M.; Errisuriz, Vanessa L.; Bartholomew, John B."/>
    <s v=""/>
    <s v=""/>
    <s v="Physically active vs. sedentary academic lessons: A dose response study for elementary student time on task"/>
    <x v="252"/>
    <s v=""/>
    <s v=""/>
    <s v="English"/>
    <s v="Article"/>
    <s v=""/>
    <s v=""/>
    <s v=""/>
    <s v=""/>
    <s v=""/>
    <s v="Elementary school; Academic engagement; Child; Physical activity"/>
    <s v="INTERVENTION; EXERCISE; CHILDREN"/>
    <s v="Background. Physically active academic lessons are an effective intervention to reduce sedentary time and increase student physical activity. They have also been shown to enhance task engagement, as indicated by observations of attention and behavior control, time on task (TOT). However, it is not clear if the improved TOT stems fromthe physical activity or if it is the result of an enjoyable break fromtraditional instruction. If it is due to physical activity, what dose of intensity is required for the effect? This study was designed to test these questions. Methods. Participants were 320 children (7-9 years) recruited from school districts in Central Texas in 2012. They were assigned by classroom (n= 20) to one of four conditions: 1) sedentary, standard lesson (n= 72); 2) sedentary academic game (n= 87); 3) low to moderate intensity PA (LMPA), academic game (n= 81); and 4) moderate to vigorous intensity PA (MVPA), academic game (n = 76). Measures included PA via accelerometer and TOT. Results. Mixed-method RMANOVA indicated TOT decreased following the standard lesson (p&lt;0.001), showed no change following the sedentary academic game (p = 0.68), and increased following the LMPA (p&lt;0.01) and MVPA (p&lt;0.001) academic games. Conclusions. While the sedentary, academic game prevented the reduction in TOT observed in the standard lesson, PA resulted in increased TOT. Future research should be designed to examine the potential academic benefits of the change in TOT. (C) 2016 Elsevier Inc. All rights reserved."/>
    <s v="[Grieco, Lauren A.; Jowers, Esbelle M.; Errisuriz, Vanessa L.; Bartholomew, John B.] Univ Texas Austin, Dept Kinesiol &amp; Hlth Educ, 2109 San Jacinto Blvd,Mail Stop D3700, Austin, TX 78712 USA"/>
    <s v="University of Texas System; University of Texas Austin"/>
    <s v="Bartholomew, JB (corresponding author), Univ Texas Austin, Dept Kinesiol &amp; Hlth Educ, 2109 San Jacinto Blvd,Mail Stop D3700, Austin, TX 78712 USA."/>
    <s v="jbart@austin.utexas.edu"/>
    <s v=""/>
    <s v="Bartholomew, John/0000-0002-3963-0195; Errisuriz, Vanessa/0000-0001-6930-0763"/>
    <s v="National Institute of Diabetes and Digestive and Kidney Diseases of the National Institutes of Health [R21DK071975]"/>
    <s v="National Institute of Diabetes and Digestive and Kidney Diseases of the National Institutes of Health(United States Department of Health &amp; Human ServicesNational Institutes of Health (NIH) - USANIH National Institute of Diabetes &amp; Digestive &amp; Kidney Diseases (NIDDK))"/>
    <s v="Research reported in this publication was supported by the National Institute of Diabetes and Digestive and Kidney Diseases of the National Institutes of Health under award number: R21DK071975. The content is solely the responsibility of the authors and does not necessarily represent the official views of the National Institutes of Health."/>
    <s v=""/>
    <n v="39"/>
    <n v="73"/>
    <n v="87"/>
    <n v="1"/>
    <n v="31"/>
    <s v="ACADEMIC PRESS INC ELSEVIER SCIENCE"/>
    <s v="SAN DIEGO"/>
    <s v="525 B ST, STE 1900, SAN DIEGO, CA 92101-4495 USA"/>
    <s v="0091-7435"/>
    <s v="1096-0260"/>
    <s v=""/>
    <s v="PREV MED"/>
    <s v="Prev. Med."/>
    <s v="AUG"/>
    <x v="27"/>
    <n v="89"/>
    <s v=""/>
    <s v=""/>
    <s v=""/>
    <s v=""/>
    <s v=""/>
    <n v="98"/>
    <n v="103"/>
    <s v=""/>
    <s v="10.1016/j.ypmed.2016.05.021"/>
    <s v="http://dx.doi.org/10.1016/j.ypmed.2016.05.021"/>
    <s v=""/>
    <s v=""/>
    <n v="6"/>
    <s v="Public, Environmental &amp; Occupational Health; Medicine, General &amp; Internal"/>
    <s v="Science Citation Index Expanded (SCI-EXPANDED); Social Science Citation Index (SSCI)"/>
    <s v="Public, Environmental &amp; Occupational Health; General &amp; Internal Medicine"/>
    <s v="EC7KJ"/>
    <n v="27235602"/>
    <s v="Green Accepted"/>
    <s v=""/>
    <s v=""/>
    <s v="2024-07-15"/>
    <x v="507"/>
    <s v="View Full Record in Web of Science"/>
  </r>
  <r>
    <x v="0"/>
    <x v="499"/>
    <s v=""/>
    <s v=""/>
    <s v=""/>
    <s v="El Zein, Farah; Gevarter, Cindy; Bryant, Brian; Son, Seung-Hyun; Bryant, Diane; Kim, Min; Solis, Michael"/>
    <s v=""/>
    <s v=""/>
    <s v="A Comparison between iPad-Assisted and Teacher-Directed Reading Instruction for Students with Autism Spectrum Disorder (ASD)"/>
    <x v="253"/>
    <s v=""/>
    <s v=""/>
    <s v="English"/>
    <s v="Article"/>
    <s v=""/>
    <s v=""/>
    <s v=""/>
    <s v=""/>
    <s v=""/>
    <s v="Autism; Reading comprehension; Task refusal; Teacher-directed instruction; iPad (R)-assisted instruction; Intervention"/>
    <s v="DEVELOPMENTAL-DISABILITIES; ACADEMIC ENGAGEMENT; SCHOOL-STUDENTS; YOUNG-CHILDREN; COMPREHENSION; INDIVIDUALS; INTERVENTIONS; DIAGNOSIS; BEHAVIOR; READER"/>
    <s v="We conducted an alternating treatment research design to investigate the effects of a multicomponent reading comprehension intervention on reading comprehension performance and task refusal behavior of three elementary students with autism spectrum disorder (ASD). This study also sought to investigate the effects of utilizing teacher-directed instruction (TDI) in comparison to iPadA (R) -assisted instruction (IAI) as the primary mode of instructional delivery during reading sessions. The multicomponent intervention during the TDI sessions consisted of teaching text preview strategy (i.e., looking at text and picture, making predictions), identifying the main idea of each paragraph using a graphic organizer, and the use of a token economy system. Whereas IAI treatment sessions consisted of the use of an iPadA (R) application that focused on identifying main idea paired with implementing a token economy system for task completion. Three elementary students identified with ASD participated in this study. Results indicate that the multicomponent intervention implemented during both conditions was associated with improved performance on curriculum-based measure (CBM) probes during TDI and IAI treatments, with an indication that the TDI treatment was more effective in increasing accuracy of responding on CBM probes in comparison to the IAI condition. Findings from this study also indicate that both treatment conditions (TDI and IAI) were associated with a reduction of task refusal for the three participants with fewer occurrences of the challenging behavior during IAI in comparison to TDI treatment."/>
    <s v="[El Zein, Farah; Gevarter, Cindy; Bryant, Brian; Son, Seung-Hyun; Bryant, Diane; Kim, Min; Solis, Michael] Cleveland State Univ, Cleveland, OH 44115 USA"/>
    <s v="University System of Ohio; Cleveland State University"/>
    <s v="El Zein, F (corresponding author), Cleveland State Univ, Cleveland, OH 44115 USA."/>
    <s v="zein_farah@hotmail.com"/>
    <s v="El Zein, Farah El/AAX-4480-2021"/>
    <s v="Son, Seunghyun/0009-0000-1999-0065; El Zein, Farah/0000-0001-8498-3507; Solis, Michael/0000-0003-4818-549X"/>
    <s v=""/>
    <s v=""/>
    <s v=""/>
    <s v=""/>
    <n v="65"/>
    <n v="34"/>
    <n v="41"/>
    <n v="2"/>
    <n v="57"/>
    <s v="SPRINGER/PLENUM PUBLISHERS"/>
    <s v="NEW YORK"/>
    <s v="233 SPRING ST, NEW YORK, NY 10013 USA"/>
    <s v="1056-263X"/>
    <s v="1573-3580"/>
    <s v=""/>
    <s v="J DEV PHYS DISABIL"/>
    <s v="J. Dev. Phys. Disabil."/>
    <s v="APR"/>
    <x v="27"/>
    <n v="28"/>
    <n v="2"/>
    <s v=""/>
    <s v=""/>
    <s v=""/>
    <s v=""/>
    <n v="195"/>
    <n v="215"/>
    <s v=""/>
    <s v="10.1007/s10882-015-9458-9"/>
    <s v="http://dx.doi.org/10.1007/s10882-015-9458-9"/>
    <s v=""/>
    <s v=""/>
    <n v="21"/>
    <s v="Education, Special; Psychology, Developmental; Rehabilitation"/>
    <s v="Social Science Citation Index (SSCI)"/>
    <s v="Education &amp; Educational Research; Psychology; Rehabilitation"/>
    <s v="DG7IN"/>
    <s v=""/>
    <s v=""/>
    <s v=""/>
    <s v=""/>
    <s v="2024-07-15"/>
    <x v="508"/>
    <s v="View Full Record in Web of Science"/>
  </r>
  <r>
    <x v="0"/>
    <x v="500"/>
    <s v=""/>
    <s v=""/>
    <s v=""/>
    <s v="Staff, Jeremy; Maggs, Jennifer L.; Cundiff, Kelsey; Evans-Polce, Rebecca J."/>
    <s v=""/>
    <s v=""/>
    <s v="Childhood cigarette and alcohol use: Negative links with adjustment"/>
    <x v="254"/>
    <s v=""/>
    <s v=""/>
    <s v="English"/>
    <s v="Article"/>
    <s v=""/>
    <s v=""/>
    <s v=""/>
    <s v=""/>
    <s v=""/>
    <s v="Childhood cigarette use; Childhood alcohol use; Substance use initiation; Intergenerational associations; Millennium Cohort Study"/>
    <s v="EARLY SUBSTANCE USE; AGE-OF-ONSET; 1ST DRINK; DRUG-USE; UNDERAGE DRINKING; USE DISORDERS; RISK; INITIATION; ADULTHOOD; EPIDEMIOLOGY"/>
    <s v="Children who initiate cigarette or alcohol use early during childhood or early adolescence experience a heightened risk of nicotine and alcohol dependence in later life as well as school failure, crime, injury, and mortality. Using prospective intergenerational data from the Millennium Cohort Study (MCS), we investigate the association between early substance use initiation (cigarettes or alcohol) and age 11 school engagement, academic achievement, and wellbeing. The ongoing MCS tracks the development of a nationally representative sample of children in the United Kingdom (born 2000-2002) from infancy through adolescence. At age 11, MCS children (n = 13,221) indicated whether they had ever used cigarettes or alcohol; at age 7 and 11 they reported on school engagement and wellbeing and completed investigator-assessed tests of academic achievement. Using propensity score methods, children who had initiated cigarette or alcohol use by age 11 were matched to abstaining children with similar risks (or propensities) of early substance use, based on numerous early life risk and protective factors assessed from infancy to age 7. We then examined whether early initiators differed from non-initiators in age 11 adjustment and achievement. Results show that substance use by age 11 was uncommon (3% cigarettes; 13% alcohol). After matching for propensity for early initiation, school engagement and wellbeing were significantly lower among initiators compared to non-initiators. Academic achievement was not consistently related to early initiation. We conclude that initiation of smoking and drinking in childhood is associated with poorer adjustment. (C) 2016 Elsevier Ltd. All rights reserved."/>
    <s v="[Staff, Jeremy] Penn State Univ, Dept Sociol, 917 Oswald Tower, University Pk, PA 16802 USA; [Maggs, Jennifer L.] Penn State Univ, Dept Human Dev &amp; Family Studies, 119 Hlth &amp; Human Dev Bldg, University Pk, PA 16802 USA; [Cundiff, Kelsey] Penn State Univ, Dept Sociol, 211 Oswald Tower, University Pk, PA 16802 USA; [Evans-Polce, Rebecca J.] Penn State Univ, Methodol Ctr, 217 Hlth &amp; Human Dev Bldg, University Pk, PA 16802 USA; [Evans-Polce, Rebecca J.] Prevent Res Ctr, 217 Hlth &amp; Human Dev Bldg, University Pk, PA 16802 USA"/>
    <s v="Pennsylvania Commonwealth System of Higher Education (PCSHE); Pennsylvania State University; Pennsylvania State University - University Park; Pennsylvania Commonwealth System of Higher Education (PCSHE); Pennsylvania State University; Pennsylvania State University - University Park; Pennsylvania Commonwealth System of Higher Education (PCSHE); Pennsylvania State University; Pennsylvania State University - University Park; Pennsylvania Commonwealth System of Higher Education (PCSHE); Pennsylvania State University; Pennsylvania State University - University Park"/>
    <s v="Staff, J (corresponding author), Penn State Univ, Dept Sociol, 917 Oswald Tower, University Pk, PA 16802 USA."/>
    <s v="jus25@psu.edu; jmaggs@psu.edu; kxc399@psu.edu; revanspolce@psu.edu"/>
    <s v=", Jennifer/HPD-4891-2023"/>
    <s v=", Jennifer/0000-0003-1601-6990; Cundiff, Kelsey/0000-0001-8987-1571"/>
    <s v="Economic and Social Research Council (UK); National Institute on Alcohol Abuse and Alcoholism (US) [AA019606]; National Institute on Drug Abuse (US) [T32DA017629]; ESRC [ES/M008584/1, ES/M001660/1] Funding Source: UKRI"/>
    <s v="Economic and Social Research Council (UK)(UK Research &amp; Innovation (UKRI)Economic &amp; Social Research Council (ESRC)); National Institute on Alcohol Abuse and Alcoholism (US); National Institute on Drug Abuse (US); ESRC(UK Research &amp; Innovation (UKRI)Economic &amp; Social Research Council (ESRC))"/>
    <s v="This research is based on analysis of data from the UK Millennium Cohort Study (MCS), which is funded primarily by the Economic and Social Research Council (UK). Measures of alcohol use at age 11 in the MCS and manuscript preparation time for Drs. Staff and Maggs and Ms. Cundiff were supported by grant AA019606 from the National Institute on Alcohol Abuse and Alcoholism (US). Dr. Evans-Polce's time was supported by grant T32DA017629 from the National Institute on Drug Abuse (US). MCS data are deposited at the UK Data Archive by the Centre for Longitudinal Studies at the UCL Institute of Education. The funding agencies had no role in the study design, collection, analysis or interpretation of the data, writing the manuscript, or the decision to submit the paper for publication."/>
    <s v=""/>
    <n v="50"/>
    <n v="14"/>
    <n v="15"/>
    <n v="2"/>
    <n v="48"/>
    <s v="PERGAMON-ELSEVIER SCIENCE LTD"/>
    <s v="OXFORD"/>
    <s v="THE BOULEVARD, LANGFORD LANE, KIDLINGTON, OXFORD OX5 1GB, ENGLAND"/>
    <s v="0306-4603"/>
    <s v="1873-6327"/>
    <s v=""/>
    <s v="ADDICT BEHAV"/>
    <s v="Addict. Behav."/>
    <s v="NOV"/>
    <x v="27"/>
    <n v="62"/>
    <s v=""/>
    <s v=""/>
    <s v=""/>
    <s v=""/>
    <s v=""/>
    <n v="122"/>
    <n v="128"/>
    <s v=""/>
    <s v="10.1016/j.addbeh.2016.06.022"/>
    <s v="http://dx.doi.org/10.1016/j.addbeh.2016.06.022"/>
    <s v=""/>
    <s v=""/>
    <n v="7"/>
    <s v="Psychology, Clinical; Substance Abuse"/>
    <s v="Science Citation Index Expanded (SCI-EXPANDED); Social Science Citation Index (SSCI)"/>
    <s v="Psychology; Substance Abuse"/>
    <s v="DT2QQ"/>
    <n v="27347653"/>
    <s v="Green Accepted"/>
    <s v=""/>
    <s v=""/>
    <s v="2024-07-15"/>
    <x v="509"/>
    <s v="View Full Record in Web of Science"/>
  </r>
  <r>
    <x v="0"/>
    <x v="501"/>
    <s v=""/>
    <s v=""/>
    <s v=""/>
    <s v="van Uden, J. M.; Ritzen, H.; Pieters, J. M."/>
    <s v=""/>
    <s v=""/>
    <s v="Enhancing student engagement in pre-vocational and vocational education: a learning history"/>
    <x v="102"/>
    <s v=""/>
    <s v=""/>
    <s v="English"/>
    <s v="Article"/>
    <s v=""/>
    <s v=""/>
    <s v=""/>
    <s v=""/>
    <s v=""/>
    <s v="Student engagement; vocational education; professional development; teacher-student relationship"/>
    <s v="MIDDLE SCHOOL; ACADEMIC ENGAGEMENT; ENGAGING STUDENTS; TEACHER-BEHAVIOR; AUTONOMY SUPPORT; CLASS SIZE; CLASSROOM; PREDICTORS; MOTIVATION; PARENTS"/>
    <s v="Interest in student engagement has increased over the past decade, which has resulted in increased knowledge about this concept and about the aspects that facilitate engagement. However, as yet, only a few studies have focused on engagement from the perspective of the teacher. In this study, we capture the experiences of teachers who were explicitly working with their teams on fostering student engagement. We used the learning history method to capture those experiences and at the same time to stimulate learning within the participating teams. A learning history includes the voices of the different participants involved in order to stimulate reflection and learning. Three teams of teachers participated in the writing of this learning history. Several teachers (n=10), students (n=10), and managers (n=5) from or related to the teams were interviewed. The learning history shows that, on the one hand, teachers emphasized positive relationships and structure in relation to student engagement, yet, on the other hand, students continued to provide examples of negative relationships and mentioned a lack of structure, although they also mentioned improvements. Furthermore, the learning history showed that teachers in all teams reflected on their experiences and learned from the activities employed to foster student engagement, which included taking a more positive approach, conversations about a skills form, and being more consequent. These results taken together indicate that it is possible for teachers to do a better job of engaging their students and that their repertoire can be expanded to include more engagement-related actions. Finally, the learning history produced offers insight into the difficulties experienced by the teams. An important limitation mentioned by all teams was that teachers found it difficult to address each other's behavior when someone did not act as agreed upon."/>
    <s v="[van Uden, J. M.] Reg Coll Vocat Educ &amp; Training Twente, Hengelo, Netherlands; [Ritzen, H.] Saxion Univ Appl Sci, Social Context, Enschede, Netherlands; [Pieters, J. M.] Univ Twente, Fac Behav Sci, Enschede, Netherlands"/>
    <s v="Saxion University of Applied Sciences; University of Twente"/>
    <s v="van Uden, JM (corresponding author), Reg Coll Vocat Educ &amp; Training Twente, Hengelo, Netherlands."/>
    <s v="Jolien.vanuden@gmail.com"/>
    <s v=""/>
    <s v="van Uden, Jolien/0009-0003-0013-9301"/>
    <s v=""/>
    <s v=""/>
    <s v=""/>
    <s v=""/>
    <n v="50"/>
    <n v="6"/>
    <n v="8"/>
    <n v="2"/>
    <n v="39"/>
    <s v="ROUTLEDGE JOURNALS, TAYLOR &amp; FRANCIS LTD"/>
    <s v="ABINGDON"/>
    <s v="2-4 PARK SQUARE, MILTON PARK, ABINGDON OX14 4RN, OXON, ENGLAND"/>
    <s v="1354-0602"/>
    <s v="1470-1278"/>
    <s v=""/>
    <s v="TEACH TEACH"/>
    <s v="Teach. Teach."/>
    <s v="NOV"/>
    <x v="27"/>
    <n v="22"/>
    <n v="8"/>
    <s v=""/>
    <s v=""/>
    <s v=""/>
    <s v=""/>
    <n v="983"/>
    <n v="999"/>
    <s v=""/>
    <s v="10.1080/13540602.2016.1200545"/>
    <s v="http://dx.doi.org/10.1080/13540602.2016.1200545"/>
    <s v=""/>
    <s v=""/>
    <n v="17"/>
    <s v="Education &amp; Educational Research"/>
    <s v="Social Science Citation Index (SSCI)"/>
    <s v="Education &amp; Educational Research"/>
    <s v="DV6EP"/>
    <s v=""/>
    <s v="Green Published"/>
    <s v=""/>
    <s v=""/>
    <s v="2024-07-15"/>
    <x v="510"/>
    <s v="View Full Record in Web of Science"/>
  </r>
  <r>
    <x v="0"/>
    <x v="502"/>
    <s v=""/>
    <s v=""/>
    <s v=""/>
    <s v="Athanases, Steven Z.; Achinstein, Betty; Curry, Marnie W.; Ogawa, Rodney T."/>
    <s v=""/>
    <s v=""/>
    <s v="The Promise and Limitations of a College-Going Culture: Toward Cultures of Engaged Learning for Low-SES Latina/o Youth"/>
    <x v="75"/>
    <s v=""/>
    <s v=""/>
    <s v="English"/>
    <s v="Article"/>
    <s v=""/>
    <s v=""/>
    <s v=""/>
    <s v=""/>
    <s v=""/>
    <s v=""/>
    <s v="NO CHILD LEFT; SCHOOL; CLASSROOM; ADOLESCENTS; INSTRUCTION; EDUCATION; TEACHERS; SUPPORT; POLICY"/>
    <s v="Background/Context: Literatures on college-going cultures offer patterns and lists of practices that promote schoolwide attention to college-going for nondominant youth, often with organization-level analyses of policies and procedures. Other literature identifies promising practices and challenges to conventional instruction, often examining pedagogical discourse. Seldom are ideas from these two literatures brought together to examine promises and tensions of effectively preparing youth of color for higher education. Our study examined both school and classroom levels to develop such understanding. Purpose/Objective/Research Question/Focus of Study: The purpose was to learn how high schools committed to reversing historic underrepresentation of low-SES students of color in higher education may leverage two dimensions of schooling to hit this goal: development of a school-wide college-going culture with norms and roles that articulate high expectations and provide extensive supports toward college admissions and academically engaging classroom experiences that include rigorous and meaningful disciplinary challenges, supported by language- rich communication, collaboration, culture, and context. To learn about one school's complex college-for-all efforts, we asked: How is a college-going culture enacted at the school, and by whom, to support Latina/o students in gaining access to college? What is the nature of academic engagement at the school that may help prepare Latina/o students for college? Setting: Urban College Academy (UCA) is a public charter high school whose population was 98% Latina/o, 35% English learners, 81% receiving free/reduced price lunch. UCA's entering students were predominantly two or more years below grade level in reading and computing, according to standardized tests. The school explicitly recruits students who have previously failed a course, and the mission statement identifies underachieving students as UCA's target population. Students are mostly of Mexican origin, with roughly 80% first generation. Population/Participants/Subjects: We collected data from school leaders, teachers, counselors, parents, and students. At classroom level, we selected six focal teachers (diverse in subject areas, ethnicity/race, and gender). We examined work and perspectives of focal students representative of academic performance and English language proficiency per focal class. Research Design: We treat UCA as a critical case, holding strategic importance to the problem on which the study focuses. Using qualitative methods, a survey, and structured observation scores, we worked to integrate, associate, and counter themes and findings between and across school organization and classroom levels. Data Collection and Analysis: School-level analysis focused on normative social structures (goals, values, norms, and roles); resource allocations associated with advancing a mission to promote Latina/o students' academic success and college acceptance; and factors UCA identified as relevant. Drawing on over 40 hours of transcribed interviews with a wide range of participants, we developed themes and triangulated with other data. Classroom observation data were analyzed using CLASS and Standards Performance Continuum protocols, supported by other analyses. Teacher cases used teacher history and reflections on practice; videos, annotated fieldnotes; materials of teaching; and student work samples and focus groups. We found comparisons, contrasts, and tensions across lessons and classes; one case emerges as a pocket of promise. Conclusions/Recommendations: The study reveals a need for ongoing attention to both a college-going culture and instructional interactions. It highlights distinctions between college talk (talk about college) and college-level academic discourse, or socialization versus academic functions of schooling for college access and success. The study uncovers promising instructional interactions, as well as tensions, in engaging low-SES Latina/o students in academically rigorous work. Results suggest schools supporting low-SES youth of color may need a schoolwide culture of engaged learning that is rigorous, meaningful, and infused throughout school."/>
    <s v="[Athanases, Steven Z.] Univ Calif Davis, Sch Educ, Davis, CA 95616 USA; [Achinstein, Betty; Curry, Marnie W.; Ogawa, Rodney T.] Univ Calif Santa Cruz, Ctr Educ Res Interest Underserved Students, Santa Cruz, CA 95064 USA"/>
    <s v="University of California System; University of California Davis; University of California System; University of California Santa Cruz"/>
    <s v="Athanases, SZ (corresponding author), Univ Calif Davis, Sch Educ, Davis, CA 95616 USA."/>
    <s v=""/>
    <s v=""/>
    <s v=""/>
    <s v="William T. Grant Foundation [10935]; Flora Family Foundation [2010-1830]"/>
    <s v="William T. Grant Foundation; Flora Family Foundation"/>
    <s v="This study is part of a research program entitled Schools Organized for Latina/o Educational Success (B. Achinstein and R. T. Ogawa, PIs) funded by grants from the William T. Grant Foundation [Grant #10935] and The Flora Family Foundation [Grant #2010-1830]. Views expressed in this article are not those of the funders. An earlier version of this article was presented at the American Educational Research Association Annual Meeting, Vancouver, 2012. The authors acknowledge support of UCA staff, students, and families who shared their experiences. We also thank our multicampus research team for assistance and insights: Luciana C. de Oliveira, Paulina Moreno, Serena Padilla, Etmae Brinkers, Jose Rosario, Marina Castro, Everett Au, Adriana Escarega, Mercedes de la Riva, Reynaldo Rodriguez, Victor Lagunes, and Naficeh Dastgheyb. We also are grateful to Ana Maria Villegas and Peggy Estrada for helpful feedback on our research."/>
    <s v=""/>
    <n v="86"/>
    <n v="13"/>
    <n v="31"/>
    <n v="0"/>
    <n v="9"/>
    <s v="SAGE PUBLICATIONS INC"/>
    <s v="THOUSAND OAKS"/>
    <s v="2455 TELLER RD, THOUSAND OAKS, CA 91320 USA"/>
    <s v="0161-4681"/>
    <s v="1467-9620"/>
    <s v=""/>
    <s v="TEACH COLL REC"/>
    <s v="Teach. Coll. Rec."/>
    <s v="JUL"/>
    <x v="27"/>
    <n v="118"/>
    <n v="7"/>
    <s v=""/>
    <s v=""/>
    <s v=""/>
    <s v=""/>
    <s v=""/>
    <s v=""/>
    <n v="70306"/>
    <s v=""/>
    <s v=""/>
    <s v=""/>
    <s v=""/>
    <n v="60"/>
    <s v="Education &amp; Educational Research"/>
    <s v="Social Science Citation Index (SSCI)"/>
    <s v="Education &amp; Educational Research"/>
    <s v="FJ6LN"/>
    <s v=""/>
    <s v=""/>
    <s v=""/>
    <s v=""/>
    <s v="2024-07-15"/>
    <x v="511"/>
    <s v="View Full Record in Web of Science"/>
  </r>
  <r>
    <x v="0"/>
    <x v="503"/>
    <s v=""/>
    <s v=""/>
    <s v=""/>
    <s v="Closson, Leanna M.; Boutilier, Rory R."/>
    <s v=""/>
    <s v=""/>
    <s v="Perfectionism, academic engagement, and procrastination among undergraduates: The moderating role of honors student status"/>
    <x v="147"/>
    <s v=""/>
    <s v=""/>
    <s v="English"/>
    <s v="Article"/>
    <s v=""/>
    <s v=""/>
    <s v=""/>
    <s v=""/>
    <s v=""/>
    <s v="Perfectionism; Conscientiousness; Neuroticism; Procrastination; Academic engagement"/>
    <s v="ACHIEVEMENT-MOTIVATION; HIGH-ABILITY; SELF; DEPRESSION; MODEL; WORK"/>
    <s v="This study examined whether honors student status moderated associations between perfectionism and both academic engagement and procrastination among undergraduate students (N = 492, Maze = 21.83 years). Results revealed that perfectionism predicted academic engagement and procrastination, beyond the effects of conscientiousness and neuroticism. Self-oriented perfectionism (SOP) was negatively associated with procrastination but was positively associated with academic engagement, whereas socially-prescribed perfectionism (SPP) was positively associated with procrastination but was negatively associated with academic engagement. Honors student status moderated the relations between perfectionism and academic engagement. Specifically, the positive association between SOP and academic engagement was stronger for non-honors students than for honors students. In addition, the negative association between SPP and academic engagement was significant for honors students but not for non-honors students. The findings suggest that perfectionistic tendencies play an important role in understanding academic engagement, especially among honors students."/>
    <s v="[Closson, Leanna M.; Boutilier, Rory R.] St Marys Univ, Halifax, NS, Canada"/>
    <s v="Saint Marys University - Canada"/>
    <s v="Closson, LM (corresponding author), St Marys Univ, Dept Psychol, 923 Robie St, Halifax, NS, Canada."/>
    <s v="leanna.closson@smu.ca"/>
    <s v=""/>
    <s v=""/>
    <s v=""/>
    <s v=""/>
    <s v=""/>
    <s v=""/>
    <n v="35"/>
    <n v="33"/>
    <n v="52"/>
    <n v="15"/>
    <n v="109"/>
    <s v="ELSEVIER SCIENCE BV"/>
    <s v="AMSTERDAM"/>
    <s v="PO BOX 211, 1000 AE AMSTERDAM, NETHERLANDS"/>
    <s v="1041-6080"/>
    <s v="1873-3425"/>
    <s v=""/>
    <s v="LEARN INDIVID DIFFER"/>
    <s v="Learn. Individ. Differ."/>
    <s v="JUL"/>
    <x v="28"/>
    <n v="57"/>
    <s v=""/>
    <s v=""/>
    <s v=""/>
    <s v=""/>
    <s v=""/>
    <n v="157"/>
    <n v="162"/>
    <s v=""/>
    <s v="10.1016/j.lindif.2017.04.010"/>
    <s v="http://dx.doi.org/10.1016/j.lindif.2017.04.010"/>
    <s v=""/>
    <s v=""/>
    <n v="6"/>
    <s v="Psychology, Educational"/>
    <s v="Social Science Citation Index (SSCI)"/>
    <s v="Psychology"/>
    <s v="FH9NF"/>
    <s v=""/>
    <s v=""/>
    <s v=""/>
    <s v=""/>
    <s v="2024-07-15"/>
    <x v="512"/>
    <s v="View Full Record in Web of Science"/>
  </r>
  <r>
    <x v="0"/>
    <x v="504"/>
    <s v=""/>
    <s v=""/>
    <s v=""/>
    <s v="Cariveau, Tom; Kodak, Tiffany"/>
    <s v=""/>
    <s v=""/>
    <s v="PROGRAMMING A RANDOMIZED DEPENDENT GROUP CONTINGENCY AND COMMON STIMULI TO PROMOTE DURABLE BEHAVIOR CHANGE"/>
    <x v="3"/>
    <s v=""/>
    <s v=""/>
    <s v="English"/>
    <s v="Article"/>
    <s v=""/>
    <s v=""/>
    <s v=""/>
    <s v=""/>
    <s v=""/>
    <s v="academic engagement; dependent group contingency; maintenance; generalization; randomized group contingencies"/>
    <s v="EMOTIONAL DISTURBANCE; SCHOOL STUDENTS; REINFORCEMENT; PREFERENCES"/>
    <s v="Low levels of academic engagement may impede students' acquisition of skills. Intervening on student behavior using group contingencies may be a feasible way to increase academic engagement during group instruction. The current study examined the effect of a randomized dependent group contingency on levels of academic engagement for second-grade participants receiving small-group reading and writing instruction. The results showed that a randomized dependent group contingency increased the academic engagement of primary participants and several of the other participants during small-group instruction. The findings also showed that high levels of academic engagement were maintained when common stimuli were present and the dependent group contingency was withdrawn."/>
    <s v="[Cariveau, Tom] Univ Oregon, Eugene, OR 97403 USA; [Kodak, Tiffany] Univ Wisconsin, Milwaukee, WI 53201 USA"/>
    <s v="University of Oregon; University of Wisconsin System; University of Wisconsin Milwaukee"/>
    <s v="Cariveau, T (corresponding author), Marcus Autism Ctr, 1920 Briarcliff Rd NE, Atlanta, GA 30329 USA."/>
    <s v="tom.cariveau@choa.org"/>
    <s v=""/>
    <s v="Cariveau, Tom/0000-0002-7220-3902"/>
    <s v=""/>
    <s v=""/>
    <s v=""/>
    <s v=""/>
    <n v="24"/>
    <n v="12"/>
    <n v="19"/>
    <n v="1"/>
    <n v="20"/>
    <s v="WILEY"/>
    <s v="HOBOKEN"/>
    <s v="111 RIVER ST, HOBOKEN 07030-5774, NJ USA"/>
    <s v="0021-8855"/>
    <s v="1938-3703"/>
    <s v=""/>
    <s v="J APPL BEHAV ANAL"/>
    <s v="J. Appl. Behav. Anal."/>
    <s v="WIN"/>
    <x v="28"/>
    <n v="50"/>
    <n v="1"/>
    <s v=""/>
    <s v=""/>
    <s v=""/>
    <s v=""/>
    <n v="121"/>
    <n v="133"/>
    <s v=""/>
    <s v="10.1002/jaba.352"/>
    <s v="http://dx.doi.org/10.1002/jaba.352"/>
    <s v=""/>
    <s v=""/>
    <n v="13"/>
    <s v="Psychology, Clinical"/>
    <s v="Social Science Citation Index (SSCI)"/>
    <s v="Psychology"/>
    <s v="EO4QR"/>
    <n v="27704546"/>
    <s v="Green Published"/>
    <s v=""/>
    <s v=""/>
    <s v="2024-07-15"/>
    <x v="513"/>
    <s v="View Full Record in Web of Science"/>
  </r>
  <r>
    <x v="0"/>
    <x v="505"/>
    <s v=""/>
    <s v=""/>
    <s v=""/>
    <s v="Malczyk, Benjamin R.; Lawson, Hal A."/>
    <s v=""/>
    <s v=""/>
    <s v="Parental monitoring, the parent-child relationship and children's academic engagement in mother-headed single-parent families"/>
    <x v="153"/>
    <s v=""/>
    <s v=""/>
    <s v="English"/>
    <s v="Article"/>
    <s v=""/>
    <s v=""/>
    <s v=""/>
    <s v=""/>
    <s v=""/>
    <s v="Single-parent families; Academic engagement; Parent child attachment; Parental monitoring; School social work; Family support; Family income"/>
    <s v="SCHOOL ENGAGEMENT; INTEGRATIVE MODEL; FRAGILE FAMILIES; ACHIEVEMENT; ADOLESCENTS; INVOLVEMENT; ATTACHMENT; ADJUSTMENT; MOTIVATION; SUPPORT"/>
    <s v="This longitudinal study of 110 mother-headed single-parent families examined the influence of parental monitoring, parent-child attachment and observed parent-child relationship quality on the child's academic engagement. Special interest resided in how parent-child relationship quality moderated the relationship between parental monitoring and academic engagement. Analyses indicated that observed relationship quality and parental monitoring predicted children's academic engagement. However, this relationship was not uniform. Parental influences on academic engagement are most prominent in mother-headed families with a female child. Family income also matters. These preliminary findings have import for school-family research, policy, and practice. (C) 2016 Elsevier Ltd. All rights reserved."/>
    <s v="[Malczyk, Benjamin R.] Univ Nebraska, Kearney, NE USA; Univ Albany, State Univ New York, New York, NY USA"/>
    <s v="University of Nebraska System; University Nebraska Kearney; State University of New York (SUNY) System; SUNY Delhi; State University of New York (SUNY) Albany"/>
    <s v="Malczyk, BR (corresponding author), Univ Nebraska, Kearney, NE USA."/>
    <s v="malczykbr@unk.edu"/>
    <s v=""/>
    <s v=""/>
    <s v=""/>
    <s v=""/>
    <s v=""/>
    <s v=""/>
    <n v="68"/>
    <n v="23"/>
    <n v="36"/>
    <n v="7"/>
    <n v="75"/>
    <s v="PERGAMON-ELSEVIER SCIENCE LTD"/>
    <s v="OXFORD"/>
    <s v="THE BOULEVARD, LANGFORD LANE, KIDLINGTON, OXFORD OX5 1GB, ENGLAND"/>
    <s v="0190-7409"/>
    <s v="1873-7765"/>
    <s v=""/>
    <s v="CHILD YOUTH SERV REV"/>
    <s v="Child. Youth Serv. Rev."/>
    <s v="FEB"/>
    <x v="28"/>
    <n v="73"/>
    <s v=""/>
    <s v=""/>
    <s v=""/>
    <s v=""/>
    <s v=""/>
    <n v="274"/>
    <n v="282"/>
    <s v=""/>
    <s v="10.1016/j.childyouth.2016.12.019"/>
    <s v="http://dx.doi.org/10.1016/j.childyouth.2016.12.019"/>
    <s v=""/>
    <s v=""/>
    <n v="9"/>
    <s v="Family Studies; Social Work"/>
    <s v="Social Science Citation Index (SSCI)"/>
    <s v="Family Studies; Social Work"/>
    <s v="EM5OD"/>
    <s v=""/>
    <s v=""/>
    <s v=""/>
    <s v=""/>
    <s v="2024-07-15"/>
    <x v="514"/>
    <s v="View Full Record in Web of Science"/>
  </r>
  <r>
    <x v="0"/>
    <x v="506"/>
    <s v=""/>
    <s v=""/>
    <s v=""/>
    <s v="Pan, Jingtong; Zaff, Jonathan F.; Donlan, Alice E."/>
    <s v=""/>
    <s v=""/>
    <s v="Social Support and Academic Engagement Among Reconnected Youth: Adverse Life Experiences as a Moderator"/>
    <x v="106"/>
    <s v=""/>
    <s v=""/>
    <s v="English"/>
    <s v="Article"/>
    <s v=""/>
    <s v=""/>
    <s v=""/>
    <s v=""/>
    <s v=""/>
    <s v=""/>
    <s v="SELF-EFFICACY BELIEFS; STUDENT ENGAGEMENT; SCHOOL ENGAGEMENT; CHILDHOOD EXPERIENCES; PSYCHIATRIC-DISORDERS; COGNITIVE ENGAGEMENT; NATIONAL SAMPLE; MENTAL-HEALTH; FIT INDEXES; FAMILY"/>
    <s v="Using motivational theories of engagement and adopting a multidimensional perspective of academic engagement, the authors investigate the associations among teacher and parent support, students' academic self-efficacy, and academic engagement among a sample of reconnected youth who have returned to academic pursuit after dropping out (N=938, mean age=16.50, SD=1.78). In addition, they examine how youth's adverse life experiences moderate the pathways in this model, an analysis notably missing from much of the academic engagement literature. They find that students' academic self-efficacy mediates parent and teacher support and youth academic engagement. Moreover, participants' adverse life experiences moderate the connections among perceived support from parents, academic self-efficacy, and academic engagement. Implications for practice and future directions are discussed."/>
    <s v="[Pan, Jingtong] Tufts Univ, Medford, MA 02155 USA; [Zaff, Jonathan F.] Boston Univ, Boston, MA 02215 USA; [Donlan, Alice E.] Univ Maryland, Baltimore, MD 21201 USA"/>
    <s v="Tufts University; Boston University; University System of Maryland; University of Maryland Baltimore"/>
    <s v="Pan, JT (corresponding author), Tufts Univ, Dept Child Study &amp; Human Dev, Medford, MA 02155 USA."/>
    <s v="jingtong.pan@tufts.edu"/>
    <s v="Pan, Jingtong/I-8679-2019"/>
    <s v="Pan, Jingtong/0000-0002-7928-635X; Donlan, Alice/0000-0001-8776-422X"/>
    <s v=""/>
    <s v=""/>
    <s v=""/>
    <s v=""/>
    <n v="103"/>
    <n v="25"/>
    <n v="37"/>
    <n v="3"/>
    <n v="48"/>
    <s v="WILEY"/>
    <s v="HOBOKEN"/>
    <s v="111 RIVER ST, HOBOKEN 07030-5774, NJ USA"/>
    <s v="1050-8392"/>
    <s v="1532-7795"/>
    <s v=""/>
    <s v="J RES ADOLESCENCE"/>
    <s v="J. Res. Adolesc."/>
    <s v="DEC"/>
    <x v="28"/>
    <n v="27"/>
    <n v="4"/>
    <s v=""/>
    <s v=""/>
    <s v=""/>
    <s v=""/>
    <n v="890"/>
    <n v="906"/>
    <s v=""/>
    <s v="10.1111/jora.12322"/>
    <s v="http://dx.doi.org/10.1111/jora.12322"/>
    <s v=""/>
    <s v=""/>
    <n v="17"/>
    <s v="Family Studies; Psychology, Developmental"/>
    <s v="Social Science Citation Index (SSCI)"/>
    <s v="Family Studies; Psychology"/>
    <s v="FN3KJ"/>
    <n v="29152870"/>
    <s v=""/>
    <s v=""/>
    <s v=""/>
    <s v="2024-07-15"/>
    <x v="515"/>
    <s v="View Full Record in Web of Science"/>
  </r>
  <r>
    <x v="0"/>
    <x v="507"/>
    <s v=""/>
    <s v=""/>
    <s v=""/>
    <s v="Tian, Yu; Bian, Yulong; Han, Piguo; Gao, Fengqiang; Wang, Peng"/>
    <s v=""/>
    <s v=""/>
    <s v="Class Collective Efficacy and Class Size as Moderators of the Relationship between Junior Middle School Students' Externalizing Behavior and Academic Engagement: A Multilevel Study"/>
    <x v="189"/>
    <s v=""/>
    <s v=""/>
    <s v="English"/>
    <s v="Article"/>
    <s v=""/>
    <s v=""/>
    <s v=""/>
    <s v=""/>
    <s v=""/>
    <s v="class collective efficacy; class size; externalizing behavior; academic engagement; multilevel study"/>
    <s v="SOCIAL-ENVIRONMENT; ACHIEVEMENT; ADOLESCENTS; BELIEFS; RESOURCES; CHILDREN; BURNOUT; CONTEXT; ADHD"/>
    <s v="This study examined the relationship between externalizing behavior and academic engagement, and tested the possibility of class collective efficacy and class size moderating this relationship. Data were collected from 28 Chinese classrooms (N = 1034 students; grades 7, 8, and 9) with student reports. Hierarchical linear modeling was used to test all hypotheses and results revealed a negative relationship between externalizing behavior and academic engagement; class collective efficacy was also significantly related to academic engagement. Additionally, class collective efficacy and class size moderated the relationship between externalizing behavior and academic engagement: For students in a class with high collective efficacy or small size (&lt;= 30 students), the relationship between externalizing behavior and academic engagement was weaker than for those in a class with low collective efficacy or large size (&gt;= 43 students). Results are discussed considering self-regulatory mechanisms and social environment theory, with possible implications for teachers of students' learning provided."/>
    <s v="[Tian, Yu; Han, Piguo; Gao, Fengqiang; Wang, Peng] Shandong Normal Univ, Dept Psychol, Jinan, Shandong, Peoples R China; [Bian, Yulong] Shandong Univ, Dept Comp Sci &amp; Technol, Jinan, Shandong, Peoples R China"/>
    <s v="Shandong Normal University; Shandong University"/>
    <s v="Gao, FQ; Wang, P (corresponding author), Shandong Normal Univ, Dept Psychol, Jinan, Shandong, Peoples R China."/>
    <s v="gaofengqiang@sdnu.edu.cn; pengsdnu@163.com"/>
    <s v=""/>
    <s v=""/>
    <s v=""/>
    <s v=""/>
    <s v=""/>
    <s v=""/>
    <n v="51"/>
    <n v="8"/>
    <n v="11"/>
    <n v="4"/>
    <n v="37"/>
    <s v="FRONTIERS MEDIA SA"/>
    <s v="LAUSANNE"/>
    <s v="AVENUE DU TRIBUNAL FEDERAL 34, LAUSANNE, CH-1015, SWITZERLAND"/>
    <s v="1664-1078"/>
    <s v=""/>
    <s v=""/>
    <s v="FRONT PSYCHOL"/>
    <s v="Front. Psychol."/>
    <s v="JUL 18"/>
    <x v="28"/>
    <n v="8"/>
    <s v=""/>
    <s v=""/>
    <s v=""/>
    <s v=""/>
    <s v=""/>
    <s v=""/>
    <s v=""/>
    <n v="1219"/>
    <s v="10.3389/fpsyg.2017.01219"/>
    <s v="http://dx.doi.org/10.3389/fpsyg.2017.01219"/>
    <s v=""/>
    <s v=""/>
    <n v="9"/>
    <s v="Psychology, Multidisciplinary"/>
    <s v="Social Science Citation Index (SSCI)"/>
    <s v="Psychology"/>
    <s v="FB6SJ"/>
    <n v="28769851"/>
    <s v="gold, Green Published"/>
    <s v=""/>
    <s v=""/>
    <s v="2024-07-15"/>
    <x v="516"/>
    <s v="View Full Record in Web of Science"/>
  </r>
  <r>
    <x v="0"/>
    <x v="508"/>
    <s v=""/>
    <s v=""/>
    <s v=""/>
    <s v="Rossi, Federica; Rosli, Ainurul; Yip, Nick"/>
    <s v=""/>
    <s v=""/>
    <s v="Academic engagement as knowledge co-production and implications for impact: Evidence from Knowledge Transfer Partnerships"/>
    <x v="255"/>
    <s v=""/>
    <s v=""/>
    <s v="English"/>
    <s v="Article"/>
    <s v=""/>
    <s v=""/>
    <s v=""/>
    <s v=""/>
    <s v=""/>
    <s v="Academic engagement; Management research; Impact; Knowledge co-production; Knowledge transfer; Knowledge Transfer Partnership"/>
    <s v="PRODUCTIVE INTERACTIONS; ASSESSING POLICY; PERFORMANCE; SUSTAINABILITY; RELEVANCE; FRAMEWORK; FUTURE"/>
    <s v="Researchers have argued that management academics' engagement with non-academic stakeholders involves knowledge co-production rather than simple knowledge transfer from the former to the latter. This study suggests that the conceptual lens of knowledge co-production not only more fittingly describes academic engagement but also enables a clearer understanding of how academic engagement produces impact beyond academia. Building upon qualitative evidence on collaborations between management academics and businesses in the United Kingdom, the study supports the characterisation of academic engagement as knowledge co-production and argues that its impact (i) strongly depends on sustained knowledge co-producing interactions, (ii) 'ripples out' serendipitously, indirectly benefiting many stakeholders in ways that often cannot be anticipated, and (iii) unfolds and persists over a long period. These findings have implications for impact assessment and the development of the impact research agenda."/>
    <s v="[Rossi, Federica] Birkbeck Univ London, Dept Management, Malet St, London WC1E 7HX, England; [Rosli, Ainurul] Univ Westminster, Westminster Business Sch, 35 Marylebone Rd, London NW1 5LS, England; [Yip, Nick] Univ East Anglia, Norwich Business Sch, Norwich Res Pk, Norwich NR4 7TJ, Norfolk, England"/>
    <s v="University of London; Birkbeck University London; University of Westminster; University of East Anglia"/>
    <s v="Rossi, F (corresponding author), Birkbeck Univ London, Dept Management, Malet St, London WC1E 7HX, England."/>
    <s v="f.rossi@bbk.ac.uk; a.rosli@westminster.ac.uk; n.yip@uea.ac.uk"/>
    <s v="ALTUN, Emin/ITV-0133-2023; Rossi, Federica/AFP-2812-2022"/>
    <s v="Rossi, Federica/0000-0002-5869-4469"/>
    <s v="British Academy of Management on Broadening the evidence base on knowledge transfer partnerships (KTPs) in the social sciences [BAMRDGS2013_28291_13935_22282]"/>
    <s v="British Academy of Management on Broadening the evidence base on knowledge transfer partnerships (KTPs) in the social sciences"/>
    <s v="This research was supported by a grant from the British Academy of Management on Broadening the evidence base on knowledge transfer partnerships (KTPs) in the social sciences (BAMRDGS2013_28291_13935_22282). We are also grateful to Dr. Ewelina Lacka (Strathclyde University) for her excellent research assistance and to Dr. Luca Cacciolatti (Westminster University) and Professor Robert Macintosh (Herriot Watt University) for their assistance with and insightful comments on the article."/>
    <s v=""/>
    <n v="65"/>
    <n v="34"/>
    <n v="39"/>
    <n v="3"/>
    <n v="64"/>
    <s v="ELSEVIER SCIENCE INC"/>
    <s v="NEW YORK"/>
    <s v="STE 800, 230 PARK AVE, NEW YORK, NY 10169 USA"/>
    <s v="0148-2963"/>
    <s v="1873-7978"/>
    <s v=""/>
    <s v="J BUS RES"/>
    <s v="J. Bus. Res."/>
    <s v="NOV"/>
    <x v="28"/>
    <n v="80"/>
    <s v=""/>
    <s v=""/>
    <s v=""/>
    <s v=""/>
    <s v=""/>
    <n v="1"/>
    <n v="9"/>
    <s v=""/>
    <s v="10.1016/j.jbusres.2017.06.019"/>
    <s v="http://dx.doi.org/10.1016/j.jbusres.2017.06.019"/>
    <s v=""/>
    <s v=""/>
    <n v="9"/>
    <s v="Business"/>
    <s v="Social Science Citation Index (SSCI)"/>
    <s v="Business &amp; Economics"/>
    <s v="FJ0DC"/>
    <s v=""/>
    <s v="Green Accepted, Green Submitted"/>
    <s v=""/>
    <s v=""/>
    <s v="2024-07-15"/>
    <x v="517"/>
    <s v="View Full Record in Web of Science"/>
  </r>
  <r>
    <x v="0"/>
    <x v="509"/>
    <s v=""/>
    <s v=""/>
    <s v=""/>
    <s v="Waterman, Emily A.; Lefkowitz, Eva S."/>
    <s v=""/>
    <s v=""/>
    <s v="Are Mothers' and Fathers' Parenting Characteristics Associated With Emerging Adults' Academic Engagement?"/>
    <x v="256"/>
    <s v=""/>
    <s v=""/>
    <s v="English"/>
    <s v="Article"/>
    <s v=""/>
    <s v=""/>
    <s v=""/>
    <s v=""/>
    <s v=""/>
    <s v="academic engagement; parenting style; relationship quality; gender differences; education"/>
    <s v="COLLEGE-STUDENTS; HIGH-SCHOOL; SELF-EFFICACY; ACHIEVEMENT; ADJUSTMENT; STYLES; ATTACHMENT; PERFORMANCE; MOTIVATION; FAMILY"/>
    <s v="Although parenting is clearly linked to academic engagement in adolescence, less is known about links between parenting and academic engagement in emerging adulthood. A diverse sample of college students (N = 633; 53.1% female, 45.7% White/European American, 28.3% Asian American/Hawaiian/Pacific Islander, 26.4% Hispanic/Latino American, 21.6% Black/African American, and 2.8% Native American/American Indian) answered surveys about mothers' and fathers' parenting style, parent-offspring relationship quality, academic attitudes, academic behaviors, and academic performance. Emerging adults with more permissive mothers viewed grades as less important than emerging adults with less permissive mothers. Mothers' authoritarian parenting, mothers' permissive parenting, and relationship quality with father were differentially related to academic engagement depending on emerging adults' gender. Both mothers' and fathers' parenting characteristics may affect the academic engagement of emerging adults via past parenting behaviors and current quality of the parent-offspring relationship, despite decreased physical proximity of emerging adults and their parents."/>
    <s v="[Waterman, Emily A.; Lefkowitz, Eva S.] Penn State Univ, University Pk, PA 16802 USA"/>
    <s v="Pennsylvania Commonwealth System of Higher Education (PCSHE); Pennsylvania State University; Pennsylvania State University - University Park"/>
    <s v="Waterman, EA (corresponding author), Penn State Univ, Human Dev &amp; Family Studies, 119 Hlth &amp; Human Dev Bldg, University Pk, PA 16802 USA."/>
    <s v="eaw237@psu.edu"/>
    <s v=""/>
    <s v=""/>
    <s v="National Institute on Alcohol Abuse and Alcoholism [RO1 AA016016]; National Institute on Drug Abuse [T32 DA017629, P50 DA10075, P50 DA039838]"/>
    <s v="National Institute on Alcohol Abuse and Alcoholism(United States Department of Health &amp; Human ServicesNational Institutes of Health (NIH) - USANIH National Institute on Alcohol Abuse &amp; Alcoholism (NIAAA)); National Institute on Drug Abuse(United States Department of Health &amp; Human ServicesNational Institutes of Health (NIH) - USANIH National Institute on Drug Abuse (NIDA))"/>
    <s v="The author(s) disclosed receipt of the following financial support for the research, authorship, and/or publication of this article: This research was supported by Grant RO1 AA016016 from the National Institute on Alcohol Abuse and Alcoholism to Dr. Jennifer Maggs, and by Grants T32 DA017629, P50 DA10075, and P50 DA039838 from the National Institute on Drug Abuse."/>
    <s v=""/>
    <n v="54"/>
    <n v="17"/>
    <n v="30"/>
    <n v="5"/>
    <n v="64"/>
    <s v="SAGE PUBLICATIONS INC"/>
    <s v="THOUSAND OAKS"/>
    <s v="2455 TELLER RD, THOUSAND OAKS, CA 91320 USA"/>
    <s v="0192-513X"/>
    <s v="1552-5481"/>
    <s v=""/>
    <s v="J FAM ISSUES"/>
    <s v="J. Fam. Issues"/>
    <s v="JUN"/>
    <x v="28"/>
    <n v="38"/>
    <n v="9"/>
    <s v=""/>
    <s v=""/>
    <s v=""/>
    <s v=""/>
    <n v="1239"/>
    <n v="1261"/>
    <s v=""/>
    <s v="10.1177/0192513X16637101"/>
    <s v="http://dx.doi.org/10.1177/0192513X16637101"/>
    <s v=""/>
    <s v=""/>
    <n v="23"/>
    <s v="Family Studies"/>
    <s v="Social Science Citation Index (SSCI)"/>
    <s v="Family Studies"/>
    <s v="EU0YR"/>
    <n v="28529398"/>
    <s v="Green Accepted"/>
    <s v=""/>
    <s v=""/>
    <s v="2024-07-15"/>
    <x v="518"/>
    <s v="View Full Record in Web of Science"/>
  </r>
  <r>
    <x v="0"/>
    <x v="510"/>
    <s v=""/>
    <s v=""/>
    <s v=""/>
    <s v="Bakhshaee, Farah; Hejazi, Elahe"/>
    <s v=""/>
    <s v=""/>
    <s v="Student's Academic Engagement: the Relation between Teacher's Academic Optimism and Female Student's Perception of School Climate"/>
    <x v="257"/>
    <s v=""/>
    <s v=""/>
    <s v="English"/>
    <s v="Article"/>
    <s v=""/>
    <s v=""/>
    <s v=""/>
    <s v=""/>
    <s v=""/>
    <s v="Perception; School climate; Teacher; Academic optimism; Student; Academic engagement"/>
    <s v="MIDDLE SCHOOL; MULTILEVEL ANALYSIS; PERFORMANCE; ADJUSTMENT; SENSE; ADOLESCENTS; ELEMENTARY; EFFICACY; PATTERNS; POVERTY"/>
    <s v="The goal of the present research is to identify the correlation between students' perception of their school climate, their teachers' academic optimism, and how these two factors affect overall academic engagement among students. The research sample comprised of 1200 female students and 48 teachers. Findings indicated that the perception of teacher's support and perception of student's autonomy have significant impact on the student's academic engagement. Further, the relationship between a teacher's efficacy and positive role in student engagement was found to be significant."/>
    <s v="[Bakhshaee, Farah] Imam Reza Int Univ, Mashhad, Iran; [Hejazi, Elahe] Univ Tehran, Fac Psychol &amp; Educ Sci, Tehran, Iran"/>
    <s v="University of Tehran"/>
    <s v="Bakhshaee, F (corresponding author), Imam Reza Int Univ, Mashhad, Iran."/>
    <s v="fbakhshae@yahoo.com"/>
    <s v=""/>
    <s v="Hejazi, Elaheh/0000-0003-3032-5554"/>
    <s v=""/>
    <s v=""/>
    <s v=""/>
    <s v=""/>
    <n v="43"/>
    <n v="3"/>
    <n v="8"/>
    <n v="3"/>
    <n v="40"/>
    <s v="SPRINGER"/>
    <s v="NEW YORK"/>
    <s v="233 SPRING ST, NEW YORK, NY 10013 USA"/>
    <s v="1557-1874"/>
    <s v="1557-1882"/>
    <s v=""/>
    <s v="INT J MENT HEALTH AD"/>
    <s v="Int. J. Mental Health Addict."/>
    <s v="JUN"/>
    <x v="28"/>
    <n v="15"/>
    <n v="3"/>
    <s v=""/>
    <s v=""/>
    <s v=""/>
    <s v=""/>
    <n v="646"/>
    <n v="651"/>
    <s v=""/>
    <s v="10.1007/s11469-016-9674-2"/>
    <s v="http://dx.doi.org/10.1007/s11469-016-9674-2"/>
    <s v=""/>
    <s v=""/>
    <n v="6"/>
    <s v="Psychology, Clinical; Substance Abuse; Psychiatry"/>
    <s v="Science Citation Index Expanded (SCI-EXPANDED); Social Science Citation Index (SSCI)"/>
    <s v="Psychology; Substance Abuse; Psychiatry"/>
    <s v="EW0GL"/>
    <s v=""/>
    <s v=""/>
    <s v=""/>
    <s v=""/>
    <s v="2024-07-15"/>
    <x v="519"/>
    <s v="View Full Record in Web of Science"/>
  </r>
  <r>
    <x v="0"/>
    <x v="511"/>
    <s v=""/>
    <s v=""/>
    <s v=""/>
    <s v="Van Craeyevelt, Sanne; Verschueren, Karine; Vancraeyveldt, Caroline; Wouters, Sofie; Colpin, Hilde"/>
    <s v=""/>
    <s v=""/>
    <s v="The role of preschool teacher-child interactions in academic adjustment: An intervention study with Playing-2-gether"/>
    <x v="53"/>
    <s v=""/>
    <s v=""/>
    <s v="English"/>
    <s v="Article"/>
    <s v=""/>
    <s v=""/>
    <s v=""/>
    <s v=""/>
    <s v=""/>
    <s v=""/>
    <s v="SCHOOL ENGAGEMENT; DIFFICULTIES QUESTIONNAIRE; ACHIEVEMENT TRAJECTORIES; STUDENT RELATIONSHIP; CLASSROOM PRACTICES; MISSING DATA; OUTCOMES; BEHAVIOR; COMPETENCE; STRENGTHS"/>
    <s v="Background. Social relationships can serve as important risk or protective factors for child development in general, and academic adjustment in particular. Aims. This study investigated the role of teacher-child interactions in academic adjustment among preschool boys at risk of externalizing behaviour, using a randomized controlled trial study with Playing-2-gether (P2G), a 12-week indicated two-component intervention aimed at improving the affective quality of the teacher-child relationship and teacher behaviour management. Sample. In a sample of 175 preschool boys showing signs of externalizing behaviour (M-age = 4 years, 9 months, SDage = 7 months) and their teachers, we investigated P2G effects on academic engagement as well as on language achievement. Methods. Academic engagement was rated by teachers at three occasions within one school year (T1 = pretest, T3 = post-test, and T2 = in-between intervention components). Language achievement was assessed by researchers at pre- and post-test, using a standardized test. Results. Cross-lagged path analyses revealed a direct intervention effect of P2G on academic engagement at Time 2. In addition, a significant indirect intervention effect was found on academic engagement at Time 3 through academic engagement at Time 2. Finally, academic engagement at Time 2 was found to predict language achievement at post-test. A marginally significant indirect intervention effect was found on language achievement at Time 3, through academic engagement at Time 2. Conclusions. This intervention study suggests that teacher-child interactions predict academic engagement over time, which in turn improves language achievement among preschool boys at risk of externalizing behaviour."/>
    <s v="[Van Craeyevelt, Sanne; Verschueren, Karine; Wouters, Sofie; Colpin, Hilde] Katholieke Univ Leuven, Univ Leuven, Res Unit Sch Psychol &amp; Child &amp; Adolescent Dev, Leuven, Belgium; [Vancraeyveldt, Caroline] UC Leuven Limburg, Heverlee, Belgium"/>
    <s v="KU Leuven"/>
    <s v="Van Craeyevelt, S (corresponding author), Tiensestr 102 Box 3717, B-3000 Leuven, Belgium."/>
    <s v="sanne.vancraeyevelt@ppw.kuleuven.be"/>
    <s v=""/>
    <s v="Verschueren, Karine/0000-0003-2172-1424"/>
    <s v="University of Leuven, Belgium [OT/09/019]"/>
    <s v="University of Leuven, Belgium(KU Leuven)"/>
    <s v="The study was funded by a research grant of the University of Leuven, Belgium (OT/09/019)."/>
    <s v=""/>
    <n v="72"/>
    <n v="5"/>
    <n v="12"/>
    <n v="2"/>
    <n v="39"/>
    <s v="WILEY"/>
    <s v="HOBOKEN"/>
    <s v="111 RIVER ST, HOBOKEN 07030-5774, NJ USA"/>
    <s v="0007-0998"/>
    <s v="2044-8279"/>
    <s v=""/>
    <s v="BRIT J EDUC PSYCHOL"/>
    <s v="Br. J. Educ. Psychol."/>
    <s v="SEP"/>
    <x v="28"/>
    <n v="87"/>
    <n v="3"/>
    <s v=""/>
    <s v=""/>
    <s v=""/>
    <s v=""/>
    <n v="345"/>
    <n v="364"/>
    <s v=""/>
    <s v="10.1111/bjep.12153"/>
    <s v="http://dx.doi.org/10.1111/bjep.12153"/>
    <s v=""/>
    <s v=""/>
    <n v="20"/>
    <s v="Psychology, Educational"/>
    <s v="Social Science Citation Index (SSCI)"/>
    <s v="Psychology"/>
    <s v="FF7HU"/>
    <n v="28349528"/>
    <s v=""/>
    <s v=""/>
    <s v=""/>
    <s v="2024-07-15"/>
    <x v="520"/>
    <s v="View Full Record in Web of Science"/>
  </r>
  <r>
    <x v="0"/>
    <x v="512"/>
    <s v=""/>
    <s v=""/>
    <s v=""/>
    <s v="Rowe, Dawn A.; Mazzotti, Valerie L.; Ingram, Angela; Lee, Seunghee"/>
    <s v=""/>
    <s v=""/>
    <s v="Effects of Goal-Setting Instruction on Academic Engagement for Students At Risk"/>
    <x v="258"/>
    <s v=""/>
    <s v=""/>
    <s v="English"/>
    <s v="Article"/>
    <s v=""/>
    <s v=""/>
    <s v=""/>
    <s v=""/>
    <s v=""/>
    <s v="self-determination; high incidence; disabilities; academics/standards; education; middle grades; single subject; research"/>
    <s v="SELF-DETERMINATION; OUTCOMES; INTERVENTIONS; SKILLS"/>
    <s v="Research indicates teachers feel teaching goal-setting is an effective way to enhance academic engagement. However, teachers ultimately feel unprepared to embed goal-setting instruction into academic content to support active student engagement. Given the importance teachers place on goal-setting skills, there is a need to identify strategies to support teachers embedding goal-setting instruction across the academic day. Therefore, the purpose of this study was to investigate the effects of goal-setting instruction on academic engagement for middle school students at risk for academic failure. Results indicated a functional relation between goal-setting lessons and students' active academic engagement. Limitations, suggestions for future research, and implications for practice are provided."/>
    <s v="[Rowe, Dawn A.; Mazzotti, Valerie L.; Ingram, Angela; Lee, Seunghee] Univ Oregon, 208 Clin Serv Bldg,5260 Univ Oregon, Eugene, OR 97403 USA"/>
    <s v="University of Oregon"/>
    <s v="Rowe, DA (corresponding author), Univ Oregon, 208 Clin Serv Bldg,5260 Univ Oregon, Eugene, OR 97403 USA."/>
    <s v="drowe3@uoregon.edu"/>
    <s v="Rowe, Dawn/Q-5651-2018; Mazzotti, Valerie/Y-1037-2019"/>
    <s v="Rowe, Dawn/0000-0002-8969-0399;"/>
    <s v=""/>
    <s v=""/>
    <s v=""/>
    <s v=""/>
    <n v="27"/>
    <n v="11"/>
    <n v="37"/>
    <n v="1"/>
    <n v="13"/>
    <s v="SAGE PUBLICATIONS INC"/>
    <s v="THOUSAND OAKS"/>
    <s v="2455 TELLER RD, THOUSAND OAKS, CA 91320 USA"/>
    <s v="2165-1434"/>
    <s v="2165-1442"/>
    <s v=""/>
    <s v="CAREER DEV TRANSIT E"/>
    <s v="Career Dev. Transit. Except. Individ."/>
    <s v="FEB"/>
    <x v="28"/>
    <n v="40"/>
    <n v="1"/>
    <s v=""/>
    <s v=""/>
    <s v=""/>
    <s v=""/>
    <n v="25"/>
    <n v="35"/>
    <s v=""/>
    <s v="10.1177/2165143416678175"/>
    <s v="http://dx.doi.org/10.1177/2165143416678175"/>
    <s v=""/>
    <s v=""/>
    <n v="11"/>
    <s v="Education, Special; Rehabilitation"/>
    <s v="Social Science Citation Index (SSCI)"/>
    <s v="Education &amp; Educational Research; Rehabilitation"/>
    <s v="EL7GG"/>
    <s v=""/>
    <s v=""/>
    <s v=""/>
    <s v=""/>
    <s v="2024-07-15"/>
    <x v="521"/>
    <s v="View Full Record in Web of Science"/>
  </r>
  <r>
    <x v="0"/>
    <x v="513"/>
    <s v=""/>
    <s v=""/>
    <s v=""/>
    <s v="Xu, Sheng; Wang, Jie; Lee, Gabrielle T.; Luke, Nicole"/>
    <s v=""/>
    <s v=""/>
    <s v="Using Self-Monitoring With Guided Goal Setting to Increase Academic Engagement for a Student With Autism in an Inclusive Classroom in China"/>
    <x v="21"/>
    <s v=""/>
    <s v=""/>
    <s v="English"/>
    <s v="Article"/>
    <s v=""/>
    <s v=""/>
    <s v=""/>
    <s v=""/>
    <s v=""/>
    <s v="self-monitoring; goal setting; academic engagement; inclusive classroom; autism; China"/>
    <s v="GENERAL-EDUCATION CLASSROOM; ATTENTION-DEFICIT/HYPERACTIVITY DISORDER; REPUBLIC-OF-CHINA; MANAGEMENT INTERVENTIONS; SCHOOL-STUDENTS; CHILDREN; BEHAVIOR; ACCURACY; SPECTRUM; PRODUCTIVITY"/>
    <s v="The purpose of this study was to investigate whether using self-monitoring with guided goal setting was effective in increasing academic engagement for a student with autism who frequently displayed disruptive behaviors in an inclusive classroom in China. A 9-year-old male student with autism participated in this study. A changing criterion single-subject design was used. Training on self-monitoring took place outside of the classroom prior to the implementation of self-monitoring and guided goal setting in the language art class in an inclusive classroom. The goal was gradually increased and determined by the student's best performance on the previous phase. Results showed an increase in the student's academic engagement during intervention. The student also maintained a high level of academic engagement during 1-week follow-up sessions without self-monitoring."/>
    <s v="[Xu, Sheng] Chongqing Normal Univ, Chongqing, Peoples R China; [Lee, Gabrielle T.] Michigan State Univ, E Lansing, MI 48824 USA; [Luke, Nicole] Surrey Pl Ctr, Toronto, ON, Canada; [Wang, Jie] Shandong Weifang Sch Hearing &amp; Speech, Shandong, Peoples R China"/>
    <s v="Chongqing Normal University; Michigan State University"/>
    <s v="Lee, GT (corresponding author), Michigan State Univ, Dept Counseling Educ Psychol &amp; Special Educ, 620 Farm Lane, E Lansing, MI 48824 USA."/>
    <s v="gtlee@msu.edu"/>
    <s v="Lee, Gabrielle Tsai/AAL-1753-2021"/>
    <s v="Lee, Gabrielle Tsai/0000-0002-9560-8080"/>
    <s v="National Social Science Foundation, China [12XSH020]"/>
    <s v="National Social Science Foundation, China"/>
    <s v="The author(s) disclosed receipt of the following financial support for the research, authorship, and/or publication of this article: This project was funded by National Social Science Foundation, China (Grant Number: 12XSH020, PI: Sheng Xu)."/>
    <s v=""/>
    <n v="50"/>
    <n v="12"/>
    <n v="28"/>
    <n v="2"/>
    <n v="46"/>
    <s v="SAGE PUBLICATIONS INC"/>
    <s v="THOUSAND OAKS"/>
    <s v="2455 TELLER RD, THOUSAND OAKS, CA 91320 USA"/>
    <s v="0022-4669"/>
    <s v="1538-4764"/>
    <s v=""/>
    <s v="J SPEC EDUC"/>
    <s v="J. Spec. Educ."/>
    <s v="AUG"/>
    <x v="28"/>
    <n v="51"/>
    <n v="2"/>
    <s v=""/>
    <s v=""/>
    <s v=""/>
    <s v=""/>
    <n v="106"/>
    <n v="114"/>
    <s v=""/>
    <s v="10.1177/0022466916679980"/>
    <s v="http://dx.doi.org/10.1177/0022466916679980"/>
    <s v=""/>
    <s v=""/>
    <n v="9"/>
    <s v="Education, Special"/>
    <s v="Social Science Citation Index (SSCI)"/>
    <s v="Education &amp; Educational Research"/>
    <s v="FB0YB"/>
    <s v=""/>
    <s v=""/>
    <s v=""/>
    <s v=""/>
    <s v="2024-07-15"/>
    <x v="522"/>
    <s v="View Full Record in Web of Science"/>
  </r>
  <r>
    <x v="0"/>
    <x v="514"/>
    <s v=""/>
    <s v=""/>
    <s v=""/>
    <s v="Oriol-Granado, Xavier; Mendoza-Lira, Michelle; Covarrubias-Apablaza, Carmen-Gloria; Molina-Lopez, Victor-Michel"/>
    <s v=""/>
    <s v=""/>
    <s v="Positive Emotions, Autonomy Support and Academic Performance of University Students: The Mediating Role of Academic Engagement and Self-efficacy"/>
    <x v="208"/>
    <s v=""/>
    <s v=""/>
    <s v="Spanish"/>
    <s v="Article"/>
    <s v=""/>
    <s v=""/>
    <s v=""/>
    <s v=""/>
    <s v=""/>
    <s v="Positive emotions; Self-efficacy; Academic engagement; Academic performance"/>
    <s v="ACHIEVEMENT; MOTIVATION; PREDICTORS"/>
    <s v="The overall objective of this study is to prove whether some variables, such as autonomy support and positive affect experienced in the classroom, are predictors of academic performance through self-efficacy and engagement in university students. The tested model confirms the expected results but notes that self-efficacy does not show a significant direct effect on performance. Therefore, a second model is tested. We include self-efficacy as a predictor of academic engagement, eliminating the direct effect of this variable on performance. The results show a greater adjustment in the second model. It is concluded that: (a) positive emotions and autonomy support predict academic performance, self-efficacy and academic engagement; (b) self-efficacy predicts higher levels of academic engagement and the latter improves academic performance, and (c) indirect effects also show the existence of a mediation of these variables on the predictive relationship of autonomy support and positive emotions on performance. (C) 2017 Universidad del Pais Vasco. Published by Elsevier Espana, S.L.U. All rights reserved."/>
    <s v="[Oriol-Granado, Xavier] Univ Santiago, Fac Adm &amp; Econ, Dept Gest &amp; Polit Publ, Santiago, Chile; [Mendoza-Lira, Michelle; Molina-Lopez, Victor-Michel] Univ Autonoma Chile, Fac Educ, Temuco, Chile; [Covarrubias-Apablaza, Carmen-Gloria] Univ Talca, Programa Formac Fundamental, Talca, Chile"/>
    <s v="Universidad de Santiago de Chile; Universidad Autonoma de Chile; Universidad de Talca"/>
    <s v="Oriol-Granado, X (corresponding author), Univ Santiago, Fac Adm &amp; Econ, Dept Gest &amp; Polit Publ, Santiago, Chile."/>
    <s v="xavier.oriol@usach.cl"/>
    <s v="Mendoza Lira, Michelle/ABH-2214-2021; Oriol, Xavier/AAO-3112-2021"/>
    <s v="Oriol, Xavier/0000-0001-7130-7729; Mendoza Lira, Michelle/0000-0003-4275-1841"/>
    <s v=""/>
    <s v=""/>
    <s v=""/>
    <s v=""/>
    <n v="57"/>
    <n v="101"/>
    <n v="123"/>
    <n v="9"/>
    <n v="116"/>
    <s v="ELSEVIER ESPANA"/>
    <s v="MADRID"/>
    <s v="CALLE DE ZURBANO, 76-4TH FLR LEFT, MADRID, 28010, SPAIN"/>
    <s v="1136-1034"/>
    <s v="2254-4372"/>
    <s v=""/>
    <s v="REV PSICODIDACT"/>
    <s v="Rev. Psicodidact."/>
    <s v=""/>
    <x v="28"/>
    <n v="22"/>
    <n v="1"/>
    <s v=""/>
    <s v=""/>
    <s v=""/>
    <s v=""/>
    <n v="45"/>
    <n v="53"/>
    <s v=""/>
    <s v="10.1387/RevPsicodidact.14280"/>
    <s v="http://dx.doi.org/10.1387/RevPsicodidact.14280"/>
    <s v=""/>
    <s v=""/>
    <n v="9"/>
    <s v="Education &amp; Educational Research; Psychology, Educational"/>
    <s v="Social Science Citation Index (SSCI)"/>
    <s v="Education &amp; Educational Research; Psychology"/>
    <s v="EU8GC"/>
    <s v=""/>
    <s v=""/>
    <s v=""/>
    <s v=""/>
    <s v="2024-07-15"/>
    <x v="523"/>
    <s v="View Full Record in Web of Science"/>
  </r>
  <r>
    <x v="0"/>
    <x v="515"/>
    <s v=""/>
    <s v=""/>
    <s v=""/>
    <s v="Williston, Sarah Krill; Roemer, Lizabeth"/>
    <s v=""/>
    <s v=""/>
    <s v="Predictors of well-being in the lives of student service members and veterans"/>
    <x v="259"/>
    <s v=""/>
    <s v=""/>
    <s v="English"/>
    <s v="Article"/>
    <s v=""/>
    <s v=""/>
    <s v=""/>
    <s v=""/>
    <s v=""/>
    <s v="Academic engagement; quality of life; social support; student veterans; well-being"/>
    <s v="MENTAL-HEALTH PROBLEMS; POSTTRAUMATIC-STRESS; EMOTION REGULATION; SOCIAL SUPPORT; IRAQ; INTERVENTION; STRATEGIES; RESILIENCE"/>
    <s v="Objective: The current study examined predictors of well-being, including quality of life and academic engagement, in a sample of student service members and veteran college students. Methods: Eighty-seven student service members/veterans (SSM/V) completed an online survey containing questions about post-deployment social support, emotion regulation skills, psychological distress, academic engagement, quality of life, and demographics. Participants were recruited from September 2012 through May 2014. Results: Results provided partial support for the proposed bi-directional mediational relations between post-deployment social support and emotion regulation predicting to quality of life and academic engagement. Path models indicated that both post-deployment social support and emotion regulation skills partially mediated the relation with quality of life while accounting for the effect of psychological distress, and that emotion regulation skills fully mediated the relation between social support and academic engagement. Conclusions: These findings suggest that both social support and emotion regulation skills may be useful targets for health promotion and intervention efforts for this population. Limitations and clinical implications for the development of on-campus SSM/V focused health promotion services are discussed."/>
    <s v="[Williston, Sarah Krill; Roemer, Lizabeth] Univ Massachusetts, Dept Psychol, Boston, MA 02125 USA"/>
    <s v="University of Massachusetts System; University of Massachusetts Boston"/>
    <s v="Williston, SK (corresponding author), Univ Massachusetts, 100 Morrissey Blvd, Boston, MA 02125 USA."/>
    <s v="sarah.krill001@umb.edu"/>
    <s v=""/>
    <s v="Roemer, Lizabeth/0000-0002-2453-5435"/>
    <s v=""/>
    <s v=""/>
    <s v=""/>
    <s v=""/>
    <n v="47"/>
    <n v="10"/>
    <n v="29"/>
    <n v="0"/>
    <n v="5"/>
    <s v="ROUTLEDGE JOURNALS, TAYLOR &amp; FRANCIS LTD"/>
    <s v="ABINGDON"/>
    <s v="2-4 PARK SQUARE, MILTON PARK, ABINGDON OX14 4RN, OXON, ENGLAND"/>
    <s v="0744-8481"/>
    <s v="1940-3208"/>
    <s v=""/>
    <s v="J AM COLL HEALTH"/>
    <s v="J. Am. Coll. Health"/>
    <s v=""/>
    <x v="28"/>
    <n v="65"/>
    <n v="6"/>
    <s v=""/>
    <s v=""/>
    <s v=""/>
    <s v=""/>
    <n v="404"/>
    <n v="412"/>
    <s v=""/>
    <s v="10.1080/07448481.2017.1341891"/>
    <s v="http://dx.doi.org/10.1080/07448481.2017.1341891"/>
    <s v=""/>
    <s v=""/>
    <n v="9"/>
    <s v="Education &amp; Educational Research; Public, Environmental &amp; Occupational Health"/>
    <s v="Social Science Citation Index (SSCI)"/>
    <s v="Education &amp; Educational Research; Public, Environmental &amp; Occupational Health"/>
    <s v="GF7RE"/>
    <n v="28617102"/>
    <s v=""/>
    <s v=""/>
    <s v=""/>
    <s v="2024-07-15"/>
    <x v="524"/>
    <s v="View Full Record in Web of Science"/>
  </r>
  <r>
    <x v="0"/>
    <x v="516"/>
    <s v=""/>
    <s v=""/>
    <s v=""/>
    <s v="Menzies, Holly M.; Lane, Kathleen Lynne; Oakes, Wendy Peia; Ennis, Robin Parks"/>
    <s v=""/>
    <s v=""/>
    <s v="Increasing Students' Opportunities to Respond: A Strategy for Supporting Engagement"/>
    <x v="58"/>
    <s v=""/>
    <s v=""/>
    <s v="English"/>
    <s v="Article"/>
    <s v=""/>
    <s v=""/>
    <s v=""/>
    <s v=""/>
    <s v=""/>
    <s v="low-intensity supports; opportunities to respond; academic engagement; behavior challenges; inclusive strategies"/>
    <s v="SEVERE DISABILITIES; ACADEMIC REQUESTS; BEHAVIOR; CARDS; FEEDBACK; OUTCOMES; EBD"/>
    <s v="This article offers a rationale for using a low-intensity support, increasing opportunities to respond, to promote students' academic engagement and decrease disruptive behaviors. A step-by-step guide to implementing this strategy in the classroom setting is presented."/>
    <s v="[Menzies, Holly M.] Calif State Univ Los Angeles, 5151 State Univ Dr, Los Angeles, CA 90032 USA; [Lane, Kathleen Lynne] Univ Kansas, Lawrence, KS 66045 USA; [Oakes, Wendy Peia] Arizona State Univ, Tempe, AZ USA; [Ennis, Robin Parks] Univ Alabama Birmingham, Birmingham, AL USA"/>
    <s v="California State University System; California State University Los Angeles; University of Kansas; Arizona State University; Arizona State University-Tempe; University of Alabama System; University of Alabama Birmingham"/>
    <s v="Menzies, HM (corresponding author), Calif State Univ Los Angeles, 5151 State Univ Dr, Los Angeles, CA 90032 USA."/>
    <s v="hmenzie@calstatela.edu"/>
    <s v=""/>
    <s v="Oakes, Wendy/0000-0002-3533-8293; Ennis, Robin/0000-0002-8620-4199"/>
    <s v=""/>
    <s v=""/>
    <s v=""/>
    <s v=""/>
    <n v="34"/>
    <n v="17"/>
    <n v="33"/>
    <n v="0"/>
    <n v="10"/>
    <s v="SAGE PUBLICATIONS INC"/>
    <s v="THOUSAND OAKS"/>
    <s v="2455 TELLER RD, THOUSAND OAKS, CA 91320 USA"/>
    <s v="1053-4512"/>
    <s v="1538-4810"/>
    <s v=""/>
    <s v="INTERV SCH CLIN"/>
    <s v="Interv. Sch. Clin."/>
    <s v="MAR"/>
    <x v="28"/>
    <n v="52"/>
    <n v="4"/>
    <s v=""/>
    <s v=""/>
    <s v=""/>
    <s v=""/>
    <n v="204"/>
    <n v="209"/>
    <s v=""/>
    <s v="10.1177/1053451216659467"/>
    <s v="http://dx.doi.org/10.1177/1053451216659467"/>
    <s v=""/>
    <s v=""/>
    <n v="6"/>
    <s v="Education, Special"/>
    <s v="Social Science Citation Index (SSCI)"/>
    <s v="Education &amp; Educational Research"/>
    <s v="EL9WK"/>
    <s v=""/>
    <s v=""/>
    <s v=""/>
    <s v=""/>
    <s v="2024-07-15"/>
    <x v="525"/>
    <s v="View Full Record in Web of Science"/>
  </r>
  <r>
    <x v="0"/>
    <x v="517"/>
    <s v=""/>
    <s v=""/>
    <s v=""/>
    <s v="Chen, Bin-Bin"/>
    <s v=""/>
    <s v=""/>
    <s v="Parent-Adolescent Attachment and Academic Adjustment: The Mediating Role of Self-Worth"/>
    <x v="237"/>
    <s v=""/>
    <s v=""/>
    <s v="English"/>
    <s v="Article"/>
    <s v=""/>
    <s v=""/>
    <s v=""/>
    <s v=""/>
    <s v=""/>
    <s v="Attachment to parents; Adolescent; Self-worth; Academic engagement; School grades"/>
    <s v="MIDDLE CHILDHOOD; PEER ATTACHMENT; MOTHER-CHILD; COLLEGE-STUDENTS; SOCIAL SUPPORT; SCHOOL; PERFORMANCE; REPRESENTATIONS; MOTIVATION; SECURITY"/>
    <s v="Within the theoretical framework of attachment theory, this study examined associations between adolescents' attachment relationships with both mother and father and their academic adjustment, and explored the potential mediation role of self-worth in the associations. Participants were 384 Chinese adolescents (49.6% male, average age = 15.13 years) from public schools in Shanghai, China. They completed self-report measures of mother-adolescent attachment, father-adolescent attachment, general self-worth, academic engagement and school grades. The results indicated that adolescents' attachments to both parents were associated with higher levels of academic engagement. There was partial support of the mediating role of self-worth, as adolescents who had high levels of parent-adolescent attachment were more likely to have high levels of self-worth, which in turn enhanced their academic engagement and then improved high school grades. The findings highlighted the importance of parental attachment-based intervention strategies to promote and maintain academic adjustment among adolescents."/>
    <s v="[Chen, Bin-Bin] Fudan Univ, Dept Psychol, 220 Handan Rd, Shanghai 200433, Peoples R China"/>
    <s v="Fudan University"/>
    <s v="Chen, BB (corresponding author), Fudan Univ, Dept Psychol, 220 Handan Rd, Shanghai 200433, Peoples R China."/>
    <s v="chenbinbin@fudan.edu.cn"/>
    <s v=""/>
    <s v=""/>
    <s v="National Natural Science Foundation of China [31500901]; Teaching and Research Section of Shanghai Municipal Education Commission [JX09JC03201601]; Education Project for Young Scholar, Shanghai Planning Project of Philosophy and Social Sciences, China [B1701]"/>
    <s v="National Natural Science Foundation of China(National Natural Science Foundation of China (NSFC)); Teaching and Research Section of Shanghai Municipal Education Commission; Education Project for Young Scholar, Shanghai Planning Project of Philosophy and Social Sciences, China"/>
    <s v="This study was supported by National Natural Science Foundation of China (31500901), Teaching and Research Section of Shanghai Municipal Education Commission (JX09JC03201601), and Education Project for Young Scholar, Shanghai Planning Project of Philosophy and Social Sciences, China (B1701)."/>
    <s v=""/>
    <n v="45"/>
    <n v="19"/>
    <n v="31"/>
    <n v="3"/>
    <n v="47"/>
    <s v="SPRINGER"/>
    <s v="NEW YORK"/>
    <s v="ONE NEW YORK PLAZA, SUITE 4600, NEW YORK, NY, UNITED STATES"/>
    <s v="1062-1024"/>
    <s v="1573-2843"/>
    <s v=""/>
    <s v="J CHILD FAM STUD"/>
    <s v="J. Child Fam. Stud."/>
    <s v="AUG"/>
    <x v="28"/>
    <n v="26"/>
    <n v="8"/>
    <s v=""/>
    <s v=""/>
    <s v=""/>
    <s v=""/>
    <n v="2070"/>
    <n v="2076"/>
    <s v=""/>
    <s v="10.1007/s10826-017-0728-2"/>
    <s v="http://dx.doi.org/10.1007/s10826-017-0728-2"/>
    <s v=""/>
    <s v=""/>
    <n v="7"/>
    <s v="Family Studies; Psychology, Developmental; Psychiatry"/>
    <s v="Social Science Citation Index (SSCI)"/>
    <s v="Family Studies; Psychology; Psychiatry"/>
    <s v="FB0HL"/>
    <s v=""/>
    <s v=""/>
    <s v=""/>
    <s v=""/>
    <s v="2024-07-15"/>
    <x v="526"/>
    <s v="View Full Record in Web of Science"/>
  </r>
  <r>
    <x v="0"/>
    <x v="518"/>
    <s v=""/>
    <s v=""/>
    <s v=""/>
    <s v="Banerjee, Meeta; Rivas-Drake, Deborah; Smalls-Glover, Ciara"/>
    <s v=""/>
    <s v=""/>
    <s v="Racial-Ethnic Socialization and Achievement: The Mediating Role of Academic Engagement"/>
    <x v="52"/>
    <s v=""/>
    <s v=""/>
    <s v="English"/>
    <s v="Article"/>
    <s v=""/>
    <s v=""/>
    <s v=""/>
    <s v=""/>
    <s v=""/>
    <s v="GPA; racial socialization; college students; academic achievement; academic engagement"/>
    <s v="AFRICAN-AMERICAN; PREDOMINANTLY WHITE; IDENTITY; OUTCOMES; DISCRIMINATION; STUDENTS; SUCCESS; SELF; MOTIVATION; CLASSROOM"/>
    <s v="This brief report examined how racial socialization is directly and indirectly related to academic achievement for African Americans attending a predominantly White institution. We expected that students who received more racial socialization would exhibit better academic engagement and this, in turn, would help explain their academic achievement. The sample included 226 African American college students (76% female) between the ages of 18 and 22 years (M-age = 20.05) who were recruited from the subject pool of the university's psychology department and through general advertising across the university's campus. Students participated by completing an online survey. Path analyses indicate that racial socialization messages about cultural pride (i.e., cultural socialization) were associated with academic achievement directly and indirectly through students' engagement with school. However, racial socialization messages about future barriers were directly associated with academic achievement but not mediated by school engagement. Implications for studying academic engagement and racial socialization in African American college students' academic achievement are discussed."/>
    <s v="[Banerjee, Meeta] Calif State Univ Northridge, 18111 Nordhoff St, Northridge, CA 91330 USA; [Rivas-Drake, Deborah] Univ Michigan, Ann Arbor, MI 48109 USA; [Smalls-Glover, Ciara] Georgia State Univ, Atlanta, GA 30303 USA"/>
    <s v="California State University System; California State University Northridge; University of Michigan System; University of Michigan; University System of Georgia; Georgia State University"/>
    <s v="Banerjee, M (corresponding author), Calif State Univ Northridge, 18111 Nordhoff St, Northridge, CA 91330 USA."/>
    <s v="meeta.banerjee@csun.edu"/>
    <s v="Banerjee, Meeta/ACV-3064-2022; Glover, Ciara/ADA-9151-2022"/>
    <s v="Banerjee, Meeta/0000-0003-3526-8712;"/>
    <s v=""/>
    <s v=""/>
    <s v=""/>
    <s v=""/>
    <n v="38"/>
    <n v="9"/>
    <n v="28"/>
    <n v="2"/>
    <n v="29"/>
    <s v="SAGE PUBLICATIONS INC"/>
    <s v="THOUSAND OAKS"/>
    <s v="2455 TELLER RD, THOUSAND OAKS, CA 91320 USA"/>
    <s v="0095-7984"/>
    <s v="1552-4558"/>
    <s v=""/>
    <s v="J BLACK PSYCHOL"/>
    <s v="J. Black Psychol."/>
    <s v="JUL"/>
    <x v="28"/>
    <n v="43"/>
    <n v="5"/>
    <s v=""/>
    <s v=""/>
    <s v=""/>
    <s v=""/>
    <n v="451"/>
    <n v="463"/>
    <s v=""/>
    <s v="10.1177/0095798416687705"/>
    <s v="http://dx.doi.org/10.1177/0095798416687705"/>
    <s v=""/>
    <s v=""/>
    <n v="13"/>
    <s v="Psychology, Multidisciplinary"/>
    <s v="Social Science Citation Index (SSCI)"/>
    <s v="Psychology"/>
    <s v="EX5PC"/>
    <s v=""/>
    <s v=""/>
    <s v=""/>
    <s v=""/>
    <s v="2024-07-15"/>
    <x v="527"/>
    <s v="View Full Record in Web of Science"/>
  </r>
  <r>
    <x v="0"/>
    <x v="519"/>
    <s v=""/>
    <s v=""/>
    <s v=""/>
    <s v="Lui, Ming; Yang, Lan; Sin, Kuen-Fung"/>
    <s v=""/>
    <s v=""/>
    <s v="Parents' Perspective of the Impact of School Practices on the Functioning of Students with Special Educational Needs"/>
    <x v="260"/>
    <s v=""/>
    <s v=""/>
    <s v="English"/>
    <s v="Article"/>
    <s v=""/>
    <s v=""/>
    <s v=""/>
    <s v=""/>
    <s v=""/>
    <s v="Academic engagement; inclusive education; parents; psychological and behavioural functioning; social participation; school practices; special educational needs; survey"/>
    <s v="INCLUSIVE EDUCATION; PEER GROUP; ACADEMIC ENGAGEMENT; TEACHER SUPPORT; MENTAL-HEALTH; CHILDREN; DISABILITIES; ADJUSTMENT; PARTICIPATION; ADOLESCENTS"/>
    <s v="Students with special educational needs (SEN) are at an elevated risk of psychological and behavioural dysfunctions. In this study, we conducted a survey of parents of students with SEN in Hong Kong to examine the impact of two school practices - learning support and school climate - on the psychological and behavioural functioning (PBF) of students with SEN. We also examined the mediating effects of social participation and academic engagement. Questionnaires were distributed to 586 parents in 139 primary schools. The results of structural equation modelling (SEM) analysis show that perceived school climate has a direct effect on perceived PBF, while perceived learning support does not. Perceived learning support has two indirect effects on perceived PBF, with perceived academic engagement or social participation as a mediator. The findings have implications for the effective use of educational resources to support the inclusive education of students with SEN."/>
    <s v="[Lui, Ming] Hong Kong Baptist Univ, Dept Educ Studies, Hong Kong, Hong Kong, Peoples R China; [Yang, Lan] Educ Univ Hong Kong, Dept Curriculum &amp; Instruct, Hong Kong, Hong Kong, Peoples R China; [Sin, Kuen-Fung] Educ Univ Hong Kong, Ctr Special Educ Needs &amp; Inclus Educ, Dept Special Educ &amp; Counselling, Hong Kong, Hong Kong, Peoples R China"/>
    <s v="Hong Kong Baptist University; Education University of Hong Kong (EdUHK); Education University of Hong Kong (EdUHK)"/>
    <s v="Sin, KF (corresponding author), Educ Univ Hong Kong, Ctr Special Educ Needs &amp; Inclus Educ, Dept Special Educ &amp; Counselling, Hong Kong, Hong Kong, Peoples R China."/>
    <s v="kfsin@eduhk.hk"/>
    <s v="YANG, Lan/AAF-3963-2020; YANG, Lan/JBR-9374-2023"/>
    <s v="Lui, Ming/0000-0001-7996-0386; YANG, Lan/0000-0002-3457-0330; Sin, Kuen Fung/0000-0001-8923-1443"/>
    <s v="Research Grants Council of Hong Kong SAR [18404614, 843612]"/>
    <s v="Research Grants Council of Hong Kong SAR(Hong Kong Research Grants Council)"/>
    <s v="This work was supported by the Research Grants Council of Hong Kong SAR [grant number 18404614], [grant number 843612]."/>
    <s v=""/>
    <n v="69"/>
    <n v="8"/>
    <n v="9"/>
    <n v="0"/>
    <n v="19"/>
    <s v="ROUTLEDGE JOURNALS, TAYLOR &amp; FRANCIS LTD"/>
    <s v="ABINGDON"/>
    <s v="2-4 PARK SQUARE, MILTON PARK, ABINGDON OX14 4RN, OXON, ENGLAND"/>
    <s v="1034-912X"/>
    <s v="1465-346X"/>
    <s v=""/>
    <s v="INT J DISABIL DEV ED"/>
    <s v="Int. J. Disabil. Dev. Educ."/>
    <s v=""/>
    <x v="28"/>
    <n v="64"/>
    <n v="6"/>
    <s v=""/>
    <s v=""/>
    <s v=""/>
    <s v=""/>
    <n v="624"/>
    <n v="643"/>
    <s v=""/>
    <s v="10.1080/1034912X.2017.1315803"/>
    <s v="http://dx.doi.org/10.1080/1034912X.2017.1315803"/>
    <s v=""/>
    <s v=""/>
    <n v="20"/>
    <s v="Education, Special; Rehabilitation"/>
    <s v="Social Science Citation Index (SSCI)"/>
    <s v="Education &amp; Educational Research; Rehabilitation"/>
    <s v="FN0HE"/>
    <s v=""/>
    <s v=""/>
    <s v=""/>
    <s v=""/>
    <s v="2024-07-15"/>
    <x v="528"/>
    <s v="View Full Record in Web of Science"/>
  </r>
  <r>
    <x v="0"/>
    <x v="489"/>
    <s v=""/>
    <s v=""/>
    <s v=""/>
    <s v="Datu, Jesus Alfonso D.; King, Ronnel B.; Valdez, Jana Patricia M."/>
    <s v=""/>
    <s v=""/>
    <s v="The academic rewards of socially-oriented happiness: Interdependent happiness promotes academic engagement"/>
    <x v="2"/>
    <s v=""/>
    <s v=""/>
    <s v="English"/>
    <s v="Article"/>
    <s v=""/>
    <s v=""/>
    <s v=""/>
    <s v=""/>
    <s v=""/>
    <s v="Academic achievement; Academic engagement; Autonomous motivation; Interdependent happiness"/>
    <s v="SELF-DETERMINATION THEORY; POSITIVE EMOTIONS; ACHIEVEMENT GOALS; INTRINSIC MOTIVATION; STUDENTS MOTIVATION; LIFE SATISFACTION; FIT INDEXES; SCHOOL; PERFORMANCE; MODEL"/>
    <s v="Interdependent happiness has been found to be positively associated with optimal psychological outcomes in collectivist cultures. However, the association between interdependent happiness and key academic outcomes has remained unexplored. The current study examined the association of interdependent happiness with key academic outcomes such as autonomous motivation, engagement, and achievement using both cross-sectional (Study 1) and longitudinal (Study 2) approaches. Study I revealed that interdependent happiness positively predicted academic engagement (partly) via autonomous motivation. Study 2 showed that prior interdependent happiness positively predicted subsequent academic engagement even after controlling for autoregressor effects. In addition, reciprocal associations among the key variables were found. Taken together, results of the two studies suggest that interdependent happiness plays an adaptive role in the academic context especially in a collectivist cultural setting. Theoretical and practical implications are discussed. (C) 2016 Society for the Study of School Psychology. Published by Elsevier Ltd. All rights reserved."/>
    <s v="[Datu, Jesus Alfonso D.] Univ Hong Kong, Fac Educ, Div Learning Dev &amp; Div, Hong Kong, Hong Kong, Peoples R China; [King, Ronnel B.] Educ Univ Hong Kong, Dept Curriculum &amp; Instruct, Hong Kong, Hong Kong, Peoples R China; [Valdez, Jana Patricia M.] Univ Hong Kong, Fac Educ, Div Informat Technol Studies, Hong Kong, Hong Kong, Peoples R China"/>
    <s v="University of Hong Kong; Education University of Hong Kong (EdUHK); University of Hong Kong"/>
    <s v="Datu, JAD (corresponding author), Univ Hong Kong, Room 525 Meng Wah Complex,Pokfulam Rd, Hong Kong, Hong Kong, Peoples R China."/>
    <s v="jaddatu@hku.hk"/>
    <s v="King, Ronnel B/AGZ-0675-2022; Valdez, Jana Patricia Millonado/HRC-9854-2023"/>
    <s v="King, Ronnel B/0000-0003-1723-1748; Valdez, Jana Patricia Millonado/0000-0002-1237-2237; KING, Ronnel Bornasal/0000-0002-0648-8508; Datu, Jesus Alfonso/0000-0002-8790-1113"/>
    <s v=""/>
    <s v=""/>
    <s v=""/>
    <s v=""/>
    <n v="78"/>
    <n v="30"/>
    <n v="37"/>
    <n v="4"/>
    <n v="52"/>
    <s v="PERGAMON-ELSEVIER SCIENCE LTD"/>
    <s v="OXFORD"/>
    <s v="THE BOULEVARD, LANGFORD LANE, KIDLINGTON, OXFORD OX5 1GB, ENGLAND"/>
    <s v="0022-4405"/>
    <s v="1873-3506"/>
    <s v=""/>
    <s v="J SCHOOL PSYCHOL"/>
    <s v="J. Sch. Psychol."/>
    <s v="APR"/>
    <x v="28"/>
    <n v="61"/>
    <s v=""/>
    <s v=""/>
    <s v=""/>
    <s v=""/>
    <s v=""/>
    <n v="19"/>
    <n v="31"/>
    <s v=""/>
    <s v="10.1016/j.jsp.2016.12.004"/>
    <s v="http://dx.doi.org/10.1016/j.jsp.2016.12.004"/>
    <s v=""/>
    <s v=""/>
    <n v="13"/>
    <s v="Psychology, Educational"/>
    <s v="Social Science Citation Index (SSCI)"/>
    <s v="Psychology"/>
    <s v="EO8XK"/>
    <n v="28259242"/>
    <s v=""/>
    <s v=""/>
    <s v=""/>
    <s v="2024-07-15"/>
    <x v="529"/>
    <s v="View Full Record in Web of Science"/>
  </r>
  <r>
    <x v="0"/>
    <x v="520"/>
    <s v=""/>
    <s v=""/>
    <s v=""/>
    <s v="Shin, Huiyoung"/>
    <s v=""/>
    <s v=""/>
    <s v="Examining early adolescents' peer climate using descriptive and status norms on academic engagement and aggressive behavior in the classroom"/>
    <x v="261"/>
    <s v=""/>
    <s v=""/>
    <s v="English"/>
    <s v="Article"/>
    <s v=""/>
    <s v=""/>
    <s v=""/>
    <s v=""/>
    <s v=""/>
    <s v="Peer climate; Descriptive norm; Status norm; Academic engagement; Aggressive behavior; Early adolescence"/>
    <s v="SOCIAL-STATUS; RELATIONAL AGGRESSION; ACHIEVEMENT GOALS; SCHOOL; PERCEPTIONS; POPULARITY; FORMS; SELECTION; NETWORKS; VICTIMIZATION"/>
    <s v="This study is aimed to gain insights into adolescents' classroom peer climate by examining descriptive and status norms of academic and social behaviors. Descriptive norm was assessed as the average score for each behavior and status norm was assessed using the correlation between each behavior and social status within each classroom. Expanded sets of academic and social behaviors (i.e., academic engagement, disruptive, overt and relational aggressive, bullying, and prosocial behavior) and three different social status of admired, popularity, and leader were examined. The sample was from 28 elementary school classrooms in South Korea (N = 736 at w1 and N = 677 at w2; 13 fifth and 13 sixth grade classrooms). Results indicated that descriptive norms for disruptive, relational aggressive, and bullying behavior became more positive over time across the school year. Status norms displayed distinct pattern for each social status. Although admired was associated with academic engagement and prosocial behavior, popularity and leader were associated with both positive and negative behaviors in both academic and social domain. Further, when adolescents increased their level of behaviors that are perceived to be important (i.e., associated with positive status norms) in their classrooms, they gained elevated social status over time across the school year."/>
    <s v="[Shin, Huiyoung] Oklahoma State Univ, Dept Educ Psychol, 217 Willard Hall, Stillwater, OK 74078 USA"/>
    <s v="Oklahoma State University System; Oklahoma State University - Stillwater"/>
    <s v="Shin, H (corresponding author), Oklahoma State Univ, Dept Educ Psychol, 217 Willard Hall, Stillwater, OK 74078 USA."/>
    <s v="huiyoung.shin@okstate.edu"/>
    <s v="Shin, Huiyoung/E-4783-2018"/>
    <s v="Shin, Huiyoung/0000-0001-6091-7812"/>
    <s v=""/>
    <s v=""/>
    <s v=""/>
    <s v=""/>
    <n v="80"/>
    <n v="9"/>
    <n v="10"/>
    <n v="1"/>
    <n v="40"/>
    <s v="SPRINGER"/>
    <s v="DORDRECHT"/>
    <s v="VAN GODEWIJCKSTRAAT 30, 3311 GZ DORDRECHT, NETHERLANDS"/>
    <s v="1598-1037"/>
    <s v="1876-407X"/>
    <s v=""/>
    <s v="ASIA PAC EDUC REV"/>
    <s v="Asia Pac. Educ. Rev."/>
    <s v="SEP"/>
    <x v="28"/>
    <n v="18"/>
    <n v="3"/>
    <s v=""/>
    <s v=""/>
    <s v=""/>
    <s v=""/>
    <n v="309"/>
    <n v="320"/>
    <s v=""/>
    <s v="10.1007/s12564-017-9494-5"/>
    <s v="http://dx.doi.org/10.1007/s12564-017-9494-5"/>
    <s v=""/>
    <s v=""/>
    <n v="12"/>
    <s v="Education &amp; Educational Research"/>
    <s v="Social Science Citation Index (SSCI)"/>
    <s v="Education &amp; Educational Research"/>
    <s v="FD1HD"/>
    <s v=""/>
    <s v=""/>
    <s v=""/>
    <s v=""/>
    <s v="2024-07-15"/>
    <x v="530"/>
    <s v="View Full Record in Web of Science"/>
  </r>
  <r>
    <x v="0"/>
    <x v="521"/>
    <s v=""/>
    <s v=""/>
    <s v=""/>
    <s v="Wang, Cen; Shim, Sungok Serena; Wolters, Christopher A."/>
    <s v=""/>
    <s v=""/>
    <s v="Achievement goals, motivational self-talk, and academic engagement among Chinese students"/>
    <x v="261"/>
    <s v=""/>
    <s v=""/>
    <s v="English"/>
    <s v="Article"/>
    <s v=""/>
    <s v=""/>
    <s v=""/>
    <s v=""/>
    <s v=""/>
    <s v="Achievement goals; Motivational self-regulation strategies; Mastery self-talk; Extrinsic self-talk; Efficacy enhancement self-talk; Academic engagement"/>
    <s v="ASIAN-AMERICAN; STRATEGIES; PERFORMANCE; ORIENTATIONS; MATHEMATICS; BELIEFS"/>
    <s v="The present study investigated the mediating role of motivational self-talk strategies (i.e., mastery self-talk, extrinsic self-talk, and efficacy enhancement self-talk) in the relationships between achievement goals and academic engagement (i.e., involvement, withdrawal in the face of difficulties, avoidance of challenges, and disruptive behaviors) among 1096 10th grade students (43% male) in a selective Chinese high school. Structural equation models showed that total and desirable effects of mastery goals were partially mediated by motivational self-talk strategies. Performance approach goals were maladaptive and only weak partial mediation was found through motivational self-talk strategies. A similar pattern was observed with performance avoidance goals. Mastery self-talk and efficacy enhancement self-talk were related to positive patterns of engagement while extrinsic self-talk was related to maladaptive patterns of engagement. Theoretical, cultural, and practical implications are discussed."/>
    <s v="[Wang, Cen] Charles Sturt Univ, Sch Teacher Educ, Fac Arts &amp; Educ, Bathurst, NSW 2795, Australia; [Shim, Sungok Serena] Ball State Univ, Dept Educ Psychol, Muncie, IN 47306 USA; [Wolters, Christopher A.] Ohio State Univ, Coll Educ &amp; Human Ecol, Walter E Dennis Learning Ctr, Dept Educ Studies, Columbus, OH 43210 USA"/>
    <s v="Charles Sturt University; Ball State University; University System of Ohio; Ohio State University"/>
    <s v="Wang, C (corresponding author), Charles Sturt Univ, Sch Teacher Educ, Fac Arts &amp; Educ, Bathurst, NSW 2795, Australia."/>
    <s v="auwang@csu.edu.au; sshim@bsu.edu; wolters.21@osu.edu"/>
    <s v="Shim, Sungok Serena/JMQ-6998-2023"/>
    <s v="Wang, Cen/0000-0002-3151-1466; Wolters, Christopher/0000-0002-8406-038X"/>
    <s v=""/>
    <s v=""/>
    <s v=""/>
    <s v=""/>
    <n v="54"/>
    <n v="23"/>
    <n v="31"/>
    <n v="6"/>
    <n v="47"/>
    <s v="SPRINGER"/>
    <s v="DORDRECHT"/>
    <s v="VAN GODEWIJCKSTRAAT 30, 3311 GZ DORDRECHT, NETHERLANDS"/>
    <s v="1598-1037"/>
    <s v="1876-407X"/>
    <s v=""/>
    <s v="ASIA PAC EDUC REV"/>
    <s v="Asia Pac. Educ. Rev."/>
    <s v="SEP"/>
    <x v="28"/>
    <n v="18"/>
    <n v="3"/>
    <s v=""/>
    <s v=""/>
    <s v=""/>
    <s v=""/>
    <n v="295"/>
    <n v="307"/>
    <s v=""/>
    <s v="10.1007/s12564-017-9495-4"/>
    <s v="http://dx.doi.org/10.1007/s12564-017-9495-4"/>
    <s v=""/>
    <s v=""/>
    <n v="13"/>
    <s v="Education &amp; Educational Research"/>
    <s v="Social Science Citation Index (SSCI)"/>
    <s v="Education &amp; Educational Research"/>
    <s v="FD1HD"/>
    <s v=""/>
    <s v="Bronze"/>
    <s v=""/>
    <s v=""/>
    <s v="2024-07-15"/>
    <x v="531"/>
    <s v="View Full Record in Web of Science"/>
  </r>
  <r>
    <x v="0"/>
    <x v="522"/>
    <s v=""/>
    <s v=""/>
    <s v=""/>
    <s v="Wu, Jennifer; Kraemer, Philipp"/>
    <s v=""/>
    <s v=""/>
    <s v="Student Success in Introductory Psychology: The Value of Teachers Knowing More About Their Students"/>
    <x v="262"/>
    <s v=""/>
    <s v=""/>
    <s v="English"/>
    <s v="Article"/>
    <s v=""/>
    <s v=""/>
    <s v=""/>
    <s v=""/>
    <s v=""/>
    <s v="student success; academic engagement; performance in large lecture courses; standardized test scores; mind-set"/>
    <s v="HIGH-SCHOOL GPA; TEST-SCORES; PERFORMANCE; GRADES"/>
    <s v="This project describes the results from a large enrollment introductory psychology course specially designed to improve performance of first-year students. The main objective of the project was to identify early indicators of student success to inform future teaching and promote classroom engagement. Variables representing academic preparation, academic self-concept (e.g., growth mind-set), and behavioral indicators of academic engagement were analyzed with respect to course performance measures, including scores on the first test, midterm grades, and final grades. Academic preparation variables, growth mind-set scores, and some classroom behavior variables correlated with performance measures. Additionally, ACT scores and behavioral indicators of academic engagement were significant predictors of final grades. Findings are discussed in terms of strategies that teachers can use to promote student success in large enrollment, lecture-based courses such as introductory psychology."/>
    <s v="[Wu, Jennifer; Kraemer, Philipp] Univ Kentucky, Dept Psychol, Lexington, KY 40508 USA"/>
    <s v="University of Kentucky"/>
    <s v="Wu, J (corresponding author), Univ Kentucky, Dept Psychol, Lexington, KY 40508 USA."/>
    <s v="jewu223@g.uky.edu"/>
    <s v=""/>
    <s v=""/>
    <s v=""/>
    <s v=""/>
    <s v=""/>
    <s v=""/>
    <n v="24"/>
    <n v="2"/>
    <n v="5"/>
    <n v="0"/>
    <n v="5"/>
    <s v="SAGE PUBLICATIONS LTD"/>
    <s v="LONDON"/>
    <s v="1 OLIVERS YARD, 55 CITY ROAD, LONDON EC1Y 1SP, ENGLAND"/>
    <s v="0098-6283"/>
    <s v="1532-8023"/>
    <s v=""/>
    <s v="TEACH PSYCHOL"/>
    <s v="Teach. Psychol."/>
    <s v="OCT"/>
    <x v="28"/>
    <n v="44"/>
    <n v="4"/>
    <s v=""/>
    <s v=""/>
    <s v="SI"/>
    <s v=""/>
    <n v="342"/>
    <n v="348"/>
    <s v=""/>
    <s v="10.1177/0098628317727910"/>
    <s v="http://dx.doi.org/10.1177/0098628317727910"/>
    <s v=""/>
    <s v=""/>
    <n v="7"/>
    <s v="Education &amp; Educational Research; Psychology, Multidisciplinary"/>
    <s v="Social Science Citation Index (SSCI)"/>
    <s v="Education &amp; Educational Research; Psychology"/>
    <s v="FQ2LO"/>
    <s v=""/>
    <s v=""/>
    <s v=""/>
    <s v=""/>
    <s v="2024-07-15"/>
    <x v="532"/>
    <s v="View Full Record in Web of Science"/>
  </r>
  <r>
    <x v="0"/>
    <x v="523"/>
    <s v=""/>
    <s v=""/>
    <s v=""/>
    <s v="Diaz, Anjolii; Eisenberg, Nancy; Valiente, Carlos; VanSchyndel, Sarah; Spinrad, Tracy L.; Berger, Rebecca; Hernandez, Maciel M.; Silva, Kassondra M.; Southworth, Jody"/>
    <s v=""/>
    <s v=""/>
    <s v="Relations of positive and negative expressivity and effortful control to kindergarteners' student-teacher relationship, academic engagement, and externalizing problems at school"/>
    <x v="70"/>
    <s v=""/>
    <s v=""/>
    <s v="English"/>
    <s v="Article"/>
    <s v=""/>
    <s v=""/>
    <s v=""/>
    <s v=""/>
    <s v=""/>
    <s v="Behavioral problems; Effortful control; Emotion; Academic engagement; Student-teacher relationships; Temperament"/>
    <s v="CHILD RELATIONSHIP QUALITY; EMOTION-REGULATION; PROBLEM BEHAVIOR; TEMPERAMENT; ACHIEVEMENT; TRAJECTORIES; PREDICTION; ANTECEDENTS; CONTINUITY; SIMILARITIES"/>
    <s v="The current study examined the role of naturally-occurring negative and positive emotion expressivity in kindergarten and children's effortful control (EC) on their relationships with teachers, academic engagement, and problems behaviors in school. Further, the potential moderating role of EC on these important school outcomes was assessed. Emotion and engagement were observed at school. EC was assessed by multiple methods. Teachers reported on their student-teacher relationships and students' externalizing behaviors. Children's emotion expressivity and EC were related to engagement and relationships with teachers as well as behavioral problems at school. Children low in EC may be particularly vulnerable to the poor outcomes associated with relatively intense emotion expressivity as they struggle to manage their emotions and behaviors in the classroom. (C) 2015 Elsevier Inc. All rights reserved."/>
    <s v="[Diaz, Anjolii; Valiente, Carlos; Spinrad, Tracy L.; Berger, Rebecca; Silva, Kassondra M.; Southworth, Jody] Arizona State Univ, T Denny Sanford Sch Social &amp; Family Dynam, Tempe, AZ 85281 USA; [Eisenberg, Nancy; VanSchyndel, Sarah; Hernandez, Maciel M.] Arizona State Univ, Dept Psychol, POB 871104, Tempe, AZ 85287 USA; [Diaz, Anjolii] Ball State Univ, Dept Psychol Sci, Muncie, IN 47306 USA"/>
    <s v="Arizona State University; Arizona State University-Tempe; Arizona State University; Arizona State University-Tempe; Ball State University"/>
    <s v="Eisenberg, N (corresponding author), Arizona State Univ, Dept Psychol, POB 871104, Tempe, AZ 85287 USA."/>
    <s v="ADiaz6@bsu.edu; Nancy.Eisenberg@asu.edu; Valiente@asu.edu; Svanschy@asu.edu; Tspinrad@asu.edu; Rhberger@asu.edu; Mherna70@asu.edu; Kassondra.Silva@asu.edu; Jody.southworth@asu.edu"/>
    <s v=""/>
    <s v="Johns, Sarah/0000-0003-3656-3190; Hernandez, Maciel M./0000-0001-8338-5820; Berger, Rebecca/0000-0002-4728-6777"/>
    <s v="Eunice Kennedy Shriver National Institute of Child Health and Human Development of the National Institutes of Health (NIH) [R01HD068522]"/>
    <s v="Eunice Kennedy Shriver National Institute of Child Health and Human Development of the National Institutes of Health (NIH)"/>
    <s v="Research reported in this publication was supported by the Eunice Kennedy Shriver National Institute of Child Health and Human Development of the National Institutes of Health (NIH) (R01HD068522) to Carlos Valiente and Nancy Eisenberg. The content is solely the responsibility of the authors and does not necessarily represent the official views of the NIH."/>
    <s v=""/>
    <n v="78"/>
    <n v="55"/>
    <n v="70"/>
    <n v="3"/>
    <n v="40"/>
    <s v="ACADEMIC PRESS INC ELSEVIER SCIENCE"/>
    <s v="SAN DIEGO"/>
    <s v="525 B ST, STE 1900, SAN DIEGO, CA 92101-4495 USA"/>
    <s v="0092-6566"/>
    <s v="1095-7251"/>
    <s v=""/>
    <s v="J RES PERS"/>
    <s v="J. Res. Pers."/>
    <s v="APR"/>
    <x v="28"/>
    <n v="67"/>
    <s v=""/>
    <s v=""/>
    <s v=""/>
    <s v=""/>
    <s v=""/>
    <n v="3"/>
    <n v="14"/>
    <s v=""/>
    <s v="10.1016/j.jrp.2015.11.002"/>
    <s v="http://dx.doi.org/10.1016/j.jrp.2015.11.002"/>
    <s v=""/>
    <s v=""/>
    <n v="12"/>
    <s v="Psychology, Social"/>
    <s v="Social Science Citation Index (SSCI)"/>
    <s v="Psychology"/>
    <s v="ES4RJ"/>
    <n v="28584388"/>
    <s v="Green Submitted, Green Accepted"/>
    <s v=""/>
    <s v=""/>
    <s v="2024-07-15"/>
    <x v="533"/>
    <s v="View Full Record in Web of Science"/>
  </r>
  <r>
    <x v="0"/>
    <x v="524"/>
    <s v=""/>
    <s v=""/>
    <s v=""/>
    <s v="Rogers, Adam A.; Delay, Dawn; Martin, Carol Lynn"/>
    <s v=""/>
    <s v=""/>
    <s v="Traditional Masculinity During the Middle School Transition: Associations with Depressive Symptoms and Academic Engagement"/>
    <x v="77"/>
    <s v=""/>
    <s v=""/>
    <s v="English"/>
    <s v="Article"/>
    <s v=""/>
    <s v=""/>
    <s v=""/>
    <s v=""/>
    <s v=""/>
    <s v="Gender roles; Masculinity; Mental health; School engagement; Adolescence"/>
    <s v="GENDER-TYPED BEHAVIORS; LONGITUDINAL DATA; SOCIAL GOALS; TRAJECTORIES; IDENTITY; IMPACT; BOYS; ADOLESCENCE; ACHIEVEMENT; PERFORMANCE"/>
    <s v="Culturally prescribed social scripts for traditional masculinity that emphasize social dominance are frequently linked to diminished well-being for men across a variety of psychological domains. However, few studies have examined the role of traditional masculinity scripts in the lives of early adolescent boys and girls, despite their relevance during this period and their potential developmental implications. To address this need, we examined the development of early adolescents' conformity to traditional masculinity across the middle school transition, as well as its links with depressive symptoms and academic engagement. Using a diverse sample of 280 adolescents (M (age) = 11.13, SD = 0.51; 54.3 % Female; 44 % Latina/o) assessed at the beginning (fall 2014) and end (spring 2015) of their first year of middle school, we found an increase in conformity to traditional masculinity scripts among boys, but not among girls. For boys and girls alike, conformity to traditional masculinity predicted greater depressive symptoms and decreased academic engagement. Depressive symptoms also mediated the association between traditional masculinity and academic engagement for boys and girls. This study is among the first to study conformity to traditional masculinity from a developmental lens. The findings suggest that traditional masculinity scripts are relevant for early adolescents (particularly boys) transitioning to middle school. However, for both boys and girls, conformity to these scripts can compromise psychological and academic well-being."/>
    <s v="[Rogers, Adam A.; Delay, Dawn; Martin, Carol Lynn] Arizona State Univ, T Denny Sanford Sch Social &amp; Family Dynam, 951 South Cady Mall,POB 873701, Tempe, AZ 85287 USA"/>
    <s v="Arizona State University; Arizona State University-Tempe"/>
    <s v="Rogers, AA (corresponding author), Arizona State Univ, T Denny Sanford Sch Social &amp; Family Dynam, 951 South Cady Mall,POB 873701, Tempe, AZ 85287 USA."/>
    <s v="adam.rogers@asu.edu"/>
    <s v="/ABF-7278-2020; /AGH-3726-2022; Martin, Carol/AAS-8916-2020"/>
    <s v="Martin, Carol/0000-0003-0666-023X"/>
    <s v="T. Denny Sanford Foundation; Sanford School of Social and Family Dynamics"/>
    <s v="T. Denny Sanford Foundation; Sanford School of Social and Family Dynamics"/>
    <s v="This research supported by the T. Denny Sanford Foundation and the Sanford School of Social and Family Dynamics."/>
    <s v=""/>
    <n v="59"/>
    <n v="37"/>
    <n v="57"/>
    <n v="2"/>
    <n v="25"/>
    <s v="SPRINGER/PLENUM PUBLISHERS"/>
    <s v="NEW YORK"/>
    <s v="233 SPRING ST, NEW YORK, NY 10013 USA"/>
    <s v="0047-2891"/>
    <s v="1573-6601"/>
    <s v=""/>
    <s v="J YOUTH ADOLESCENCE"/>
    <s v="J. Youth Adolesc."/>
    <s v="APR"/>
    <x v="28"/>
    <n v="46"/>
    <n v="4"/>
    <s v=""/>
    <s v=""/>
    <s v="SI"/>
    <s v=""/>
    <n v="709"/>
    <n v="724"/>
    <s v=""/>
    <s v="10.1007/s10964-016-0545-8"/>
    <s v="http://dx.doi.org/10.1007/s10964-016-0545-8"/>
    <s v=""/>
    <s v=""/>
    <n v="16"/>
    <s v="Psychology, Developmental"/>
    <s v="Social Science Citation Index (SSCI)"/>
    <s v="Psychology"/>
    <s v="EQ6IK"/>
    <n v="27435597"/>
    <s v=""/>
    <s v=""/>
    <s v=""/>
    <s v="2024-07-15"/>
    <x v="534"/>
    <s v="View Full Record in Web of Science"/>
  </r>
  <r>
    <x v="0"/>
    <x v="525"/>
    <s v=""/>
    <s v=""/>
    <s v=""/>
    <s v="Bunch-Crump, Kimberly R.; Lo, Ya-yu"/>
    <s v=""/>
    <s v=""/>
    <s v="An Investigation of Multitiered Behavioral Interventions on Disruptive Behavior and Academic Engagement of Elementary Students"/>
    <x v="29"/>
    <s v=""/>
    <s v=""/>
    <s v="English"/>
    <s v="Article"/>
    <s v=""/>
    <s v=""/>
    <s v=""/>
    <s v=""/>
    <s v=""/>
    <s v="multitiered system of support; positive behavior support; Check-In Check-Out; function-based self-monitoring"/>
    <s v="CHECK-IN/CHECK-OUT; SELF-MANAGEMENT INTERVENTIONS; OFF-TASK BEHAVIOR; SCHOOL STUDENTS; DISORDERS; SUPPORT; RISK"/>
    <s v="This study examined the effects of a multitiered system of support using Check-In Check-Out (CICO) as a secondary intervention and function-based self-monitoring (FBSH) as a tertiary intervention on the disruptive behavior and academic engagement of four elementary students identified as being in need of additional behavioral supports. A multiple baseline across participants' design was conducted to evaluate the effects of CICO and a reversal design was used to evaluate the additive effects of FBSH with one participant whose behavior was determined nonresponsive to CICO due to variability and minimal change in disruptive behavior. Results indicate a reduction in disruptive behavior and increased academic engagement for three participants upon introduction of CICO. Evaluations of the FBSH intervention were rendered inconclusive; however, preliminary data revealed a decrease in trend and level of disruptive behavior for the participant receiving tertiary support."/>
    <s v="[Bunch-Crump, Kimberly R.] Univ North Carolina Charlotte, Dept Special Educ &amp; Child Dev, 9201 Univ City Blvd, Charlotte, NC 28223 USA; [Lo, Ya-yu] Univ North Carolina Charlotte, Charlotte, NC 28223 USA"/>
    <s v="University of North Carolina; University of North Carolina Charlotte; University of North Carolina; University of North Carolina Charlotte"/>
    <s v="Bunch-Crump, KR (corresponding author), Univ North Carolina Charlotte, Dept Special Educ &amp; Child Dev, 9201 Univ City Blvd, Charlotte, NC 28223 USA."/>
    <s v="kimberly.crump@yahoo.com"/>
    <s v=""/>
    <s v="Bunch-Crump, Kimberly/0000-0002-3753-647X; Lo, Ya-yu/0000-0001-5574-2368"/>
    <s v="U.S. Department of Education, Office of Special Education Programs (OSEP) [H325D120018]"/>
    <s v="U.S. Department of Education, Office of Special Education Programs (OSEP)(US Department of Education)"/>
    <s v="The author(s) disclosed receipt of the following financial support for the research, authorship, and/or publication of this article: The research reported here was supported in part by a Leadership Preparation grant from the U.S. Department of Education, Office of Special Education Programs (OSEP), H325D120018, to the University of North Carolina at Charlotte."/>
    <s v=""/>
    <n v="31"/>
    <n v="17"/>
    <n v="32"/>
    <n v="1"/>
    <n v="15"/>
    <s v="SAGE PUBLICATIONS INC"/>
    <s v="THOUSAND OAKS"/>
    <s v="2455 TELLER RD, THOUSAND OAKS, CA 91320 USA"/>
    <s v="1098-3007"/>
    <s v="1538-4772"/>
    <s v=""/>
    <s v="J POSIT BEHAV INTERV"/>
    <s v="J. Posit. Behav. Interv."/>
    <s v="OCT"/>
    <x v="28"/>
    <n v="19"/>
    <n v="4"/>
    <s v=""/>
    <s v=""/>
    <s v=""/>
    <s v=""/>
    <n v="216"/>
    <n v="227"/>
    <s v=""/>
    <s v="10.1177/1098300717696939"/>
    <s v="http://dx.doi.org/10.1177/1098300717696939"/>
    <s v=""/>
    <s v=""/>
    <n v="12"/>
    <s v="Psychology, Clinical; Education, Special"/>
    <s v="Social Science Citation Index (SSCI)"/>
    <s v="Psychology; Education &amp; Educational Research"/>
    <s v="FQ3XK"/>
    <s v=""/>
    <s v=""/>
    <s v=""/>
    <s v=""/>
    <s v="2024-07-15"/>
    <x v="535"/>
    <s v="View Full Record in Web of Science"/>
  </r>
  <r>
    <x v="0"/>
    <x v="526"/>
    <s v=""/>
    <s v=""/>
    <s v=""/>
    <s v="Landau, Mark J.; Barrera, Jesse; Keefer, Lucas A."/>
    <s v=""/>
    <s v=""/>
    <s v="On the road: Combining possible identities and metaphor to motivate disadvantaged middle-school students"/>
    <x v="263"/>
    <s v=""/>
    <s v=""/>
    <s v="English"/>
    <s v="Article"/>
    <s v=""/>
    <s v=""/>
    <s v=""/>
    <s v=""/>
    <s v=""/>
    <s v=""/>
    <s v="POSSIBLE SELVES; ADOLESCENTS PERCEPTIONS; GENDER-DIFFERENCES; ENGAGEMENT; FUTURE; GOAL; PERFORMANCE; ENVIRONMENT; OUTCOMES; DROPOUT"/>
    <s v="In America, White and affluent middle-school students outperform minority students and those of low socioeconomic status on measures of academic performance. This achievement gap is partly attributable to differences in academic engagement. A promising strategy for engaging students is to elicit an academic possible identity: an image of oneself in the future as an accomplished student. Tests of this strategy's efficacy show mixed results, however. According to Identity-Based Motivation Theory, this is because a salient possible identity enhances goal engagement when it is perceived to be strongly (vs. weakly) connected to one's current identity. Still, the connection between temporally remote identities is an abstract concept that students may have difficulty grasping. According to Conceptual Metaphor Theory, this connection may be easier to conceptualize metaphorically in terms of a dissimilar concrete experience - in particular, a physical journey between locations. Integrating these theories, prior studies show that priming a journey-metaphoric framing of an academic possible identity increased academic engagement among college students. The current study tested whether this prime would similarly motivate middle-school students in an economically disadvantaged school setting. Results show that students (Age(median)=13) framing their academic possible identity as a destination on a physical path (n=30), versus without a provided metaphor (n=30), reported higher academic engagement. This finding extends metaphor priming effects to low-income and minority adolescents, a crucial population in educational research, and points to low-cost, theoretically grounded interventions for boosting academic engagement."/>
    <s v="[Landau, Mark J.] Univ Kansas, 1415 Jayhawk Blvd Rm 445, Lawrence, KS 66045 USA; [Barrera, Jesse] Mt Everest Acad, San Diego, CA USA; [Keefer, Lucas A.] Univ Southern Mississippi, Hattiesburg, MS 39406 USA"/>
    <s v="University of Kansas; University of Southern Mississippi"/>
    <s v="Landau, MJ (corresponding author), Univ Kansas, 1415 Jayhawk Blvd Rm 445, Lawrence, KS 66045 USA."/>
    <s v="mjlandau@ku.edu"/>
    <s v=""/>
    <s v=""/>
    <s v="National Science Foundation [BCS-1222047]"/>
    <s v="National Science Foundation(National Science Foundation (NSF))"/>
    <s v="This material is based on work supported by the National Science Foundation under Grant Number BCS-1222047."/>
    <s v=""/>
    <n v="63"/>
    <n v="1"/>
    <n v="3"/>
    <n v="1"/>
    <n v="15"/>
    <s v="ROUTLEDGE JOURNALS, TAYLOR &amp; FRANCIS LTD"/>
    <s v="ABINGDON"/>
    <s v="2-4 PARK SQUARE, MILTON PARK, ABINGDON OX14 4RN, OXON, ENGLAND"/>
    <s v="1092-6488"/>
    <s v="1532-7868"/>
    <s v=""/>
    <s v="METAPHOR SYMBOL"/>
    <s v="Metaphor Symb."/>
    <s v=""/>
    <x v="28"/>
    <n v="32"/>
    <n v="4"/>
    <s v=""/>
    <s v=""/>
    <s v=""/>
    <s v=""/>
    <n v="276"/>
    <n v="290"/>
    <s v=""/>
    <s v="10.1080/10926488.2017.1384271"/>
    <s v="http://dx.doi.org/10.1080/10926488.2017.1384271"/>
    <s v=""/>
    <s v=""/>
    <n v="15"/>
    <s v="Linguistics; Language &amp; Linguistics"/>
    <s v="Social Science Citation Index (SSCI); Arts &amp; Humanities Citation Index (A&amp;HCI)"/>
    <s v="Linguistics"/>
    <s v="FN0MM"/>
    <s v=""/>
    <s v=""/>
    <s v=""/>
    <s v=""/>
    <s v="2024-07-15"/>
    <x v="536"/>
    <s v="View Full Record in Web of Science"/>
  </r>
  <r>
    <x v="0"/>
    <x v="527"/>
    <s v=""/>
    <s v=""/>
    <s v=""/>
    <s v="Soria, Krista M.; Fransen, Jan; Nackerud, Shane"/>
    <s v=""/>
    <s v=""/>
    <s v="Beyond Books: The Extended Academic Benefits of Library Use for First-Year College Students"/>
    <x v="264"/>
    <s v=""/>
    <s v=""/>
    <s v="English"/>
    <s v="Article"/>
    <s v=""/>
    <s v=""/>
    <s v=""/>
    <s v=""/>
    <s v=""/>
    <s v=""/>
    <s v=""/>
    <s v="The purpose of this paper was to investigate whether there are relationships between first-year college students' use of academic libraries and four academic outcomes: academic engagement, engagement in scholarly activities, academic skills development, and grade point average. The results of regression analyses suggest students' use of books (collection loans, e-books, and interlibrary loans) and web-based services (database, journal, and library website logins) had the most positive and significant relationships with academic outcomes. Students' use of reference services was positively associated with their academic engagement and academic skills, while enrollment in library courses was positively associated with grade point averages."/>
    <s v="[Soria, Krista M.] Univ Minnesota, Off Inst Res, Minneapolis, MN 55455 USA; [Fransen, Jan] Univ Minnesota, Researcher &amp; Discovery Syst, Minneapolis, MN 55455 USA; [Nackerud, Shane] Univ Minnesota, Lib Initiat, Minneapolis, MN 55455 USA"/>
    <s v="University of Minnesota System; University of Minnesota Twin Cities; University of Minnesota System; University of Minnesota Twin Cities; University of Minnesota System; University of Minnesota Twin Cities"/>
    <s v="Soria, KM (corresponding author), Univ Minnesota, Off Inst Res, Minneapolis, MN 55455 USA."/>
    <s v="ksoria@umn.edu; fransen@umn.edu; snackeru@umn.edu"/>
    <s v="Soria, Krista/ABD-6638-2021"/>
    <s v="Soria, Krista/0000-0002-2679-6700; Nackerud, Shane/0000-0003-3283-8388"/>
    <s v=""/>
    <s v=""/>
    <s v=""/>
    <s v=""/>
    <n v="21"/>
    <n v="38"/>
    <n v="46"/>
    <n v="1"/>
    <n v="51"/>
    <s v="ASSOC COLL RESEARCH LIBRARIES"/>
    <s v="CHICAGO"/>
    <s v="50 E HURON ST, CHICAGO, IL 60611 USA"/>
    <s v="0010-0870"/>
    <s v="2150-6701"/>
    <s v=""/>
    <s v="COLL RES LIBR"/>
    <s v="Coll. Res. Libr."/>
    <s v="JAN"/>
    <x v="28"/>
    <n v="78"/>
    <n v="1"/>
    <s v=""/>
    <s v=""/>
    <s v=""/>
    <s v=""/>
    <n v="8"/>
    <n v="22"/>
    <s v=""/>
    <s v="10.5860/crl.78.1.8"/>
    <s v="http://dx.doi.org/10.5860/crl.78.1.8"/>
    <s v=""/>
    <s v=""/>
    <n v="15"/>
    <s v="Information Science &amp; Library Science"/>
    <s v="Social Science Citation Index (SSCI)"/>
    <s v="Information Science &amp; Library Science"/>
    <s v="EO0FB"/>
    <s v=""/>
    <s v="Green Submitted, gold"/>
    <s v=""/>
    <s v=""/>
    <s v="2024-07-15"/>
    <x v="537"/>
    <s v="View Full Record in Web of Science"/>
  </r>
  <r>
    <x v="0"/>
    <x v="528"/>
    <s v=""/>
    <s v=""/>
    <s v=""/>
    <s v="Glaria, Rocio; Carmona, Lorena; Perez, Cristhian; Parra, Paula"/>
    <s v=""/>
    <s v=""/>
    <s v="Relationship among academic engagement, burnout and student perceptions of curriculum delivery in Speech and Language Therapy Students from University of Concepcion, Chile"/>
    <x v="265"/>
    <s v=""/>
    <s v=""/>
    <s v="English"/>
    <s v="Article"/>
    <s v=""/>
    <s v=""/>
    <s v=""/>
    <s v=""/>
    <s v=""/>
    <s v="Academic burnout; Academic engagement; Speech and language therapy; Curriculum; Evaluation; University"/>
    <s v="FACTORIAL STRUCTURE; PERFORMANCE; SCALE"/>
    <s v="Objective: To relate engagement and academic burnout with curriculum evaluation among speech therapy students. Methods: This observational, cross-sectional study was conducted at the end of the first academic semester for each level and at the end of a theoretical class in order to ensure the maximum participation rate at the University of Concepcion, Concepcion, Chile, and comprised students of a speech and language therapy programme. Curriculum evaluation scale, academic engagement and academic burnout questionnaires were used. STATA SE 11 was used for statistical analysis. Results: Of the 200 participants, 157(78.50%) were women and 43(21.50%) men. The overall mean age was 20.81 +/- 2.15 years (range: 18-30 years). Emotional burnout was inversely correlated with the evaluation of teaching and evaluation methods, distribution of fields, teaching team and achievement of objectives (p&lt;0.05 each). Depersonalisation was inversely associated with the distribution of teaching and learning activities (r=-0.13; p&lt;0.05). Lack of personal accomplishment was also significantly and statistically associated with seven out of the eight factors of the curriculum evaluation scale (p&lt;0.05 each). Involvement in studies was statistically and significantly related to all factors (p&lt;0.05 each), except the achievement of objectives. Finally, satisfaction with studies was directly, statistically and significantly related to six of the eight factors (p&lt;0.05 each). Conclusion: A more positive evaluation of the academic curriculum was associated with lower levels of burnout and higher levels of academic engagement."/>
    <s v="[Glaria, Rocio; Carmona, Lorena] Univ Concepcion, Fac Med, Concepcion, Chile; [Perez, Cristhian; Parra, Paula] Univ Concepcion, Fac Med, Dept Med Educ, Concepcion, Chile"/>
    <s v="Universidad de Concepcion; Universidad de Concepcion"/>
    <s v="Glaría, R (corresponding author), Univ Concepcion, Fac Med, Concepcion, Chile."/>
    <s v="rglaria@udec.cl"/>
    <s v="Perez-Villalobos, Cristhian/ABA-7736-2020"/>
    <s v="Perez-Villalobos, Cristhian/0000-0002-2049-5974; Glaria, Rocio/0000-0002-1009-8190"/>
    <s v="VRID [214.083.029-1.OIN]"/>
    <s v="VRID"/>
    <s v="The present work was financed by the Initiation VRID Project No 214.083.029-1.OIN: Relation of the engagement and academic levels with the evaluation of programmes conducted by speech therapy students of a traditional university in Concepcion."/>
    <s v=""/>
    <n v="27"/>
    <n v="1"/>
    <n v="1"/>
    <n v="0"/>
    <n v="10"/>
    <s v="PAKISTAN MEDICAL ASSOC"/>
    <s v="KARACHI"/>
    <s v="PMA HOUSE, AGA KHAN III RD, KARACHI, 00000, PAKISTAN"/>
    <s v="0030-9982"/>
    <s v=""/>
    <s v=""/>
    <s v="J PAK MED ASSOC"/>
    <s v="J. Pak. Med. Assoc."/>
    <s v="SEP"/>
    <x v="28"/>
    <n v="67"/>
    <n v="9"/>
    <s v=""/>
    <s v=""/>
    <s v=""/>
    <s v=""/>
    <n v="1362"/>
    <n v="1368"/>
    <s v=""/>
    <s v=""/>
    <s v=""/>
    <s v=""/>
    <s v=""/>
    <n v="7"/>
    <s v="Medicine, General &amp; Internal; Medicine, Research &amp; Experimental"/>
    <s v="Science Citation Index Expanded (SCI-EXPANDED)"/>
    <s v="General &amp; Internal Medicine; Research &amp; Experimental Medicine"/>
    <s v="FF4VS"/>
    <n v="28924275"/>
    <s v=""/>
    <s v=""/>
    <s v=""/>
    <s v="2024-07-15"/>
    <x v="538"/>
    <s v="View Full Record in Web of Science"/>
  </r>
  <r>
    <x v="0"/>
    <x v="405"/>
    <s v=""/>
    <s v=""/>
    <s v=""/>
    <s v="Maulana, Ridwan; Helms-Lorenz, Michelle; Van de Grift, Wim"/>
    <s v=""/>
    <s v=""/>
    <s v="Validating a model of effective teaching behaviour of pre-service teachers"/>
    <x v="102"/>
    <s v=""/>
    <s v=""/>
    <s v="English"/>
    <s v="Article"/>
    <s v=""/>
    <s v=""/>
    <s v=""/>
    <s v=""/>
    <s v=""/>
    <s v="Teaching behaviour; academic engagement; pre-service teachers"/>
    <s v="CLASS SIZE; ENGAGEMENT; CLASSROOM; INSTRUCTION; STUDENTS; OUTCOMES; PARTICIPATION; ACHIEVEMENT; MOTIVATION; FEEDBACK"/>
    <s v="Although effective teaching behaviour is central for pupil outcomes, the extent to which pre-service teachers behave effectively in the classroom and how their behaviour relates to pupils' engagement remain unanswered. The present study aims to validate a theoretical model linking effective pre-service teaching behaviour and pupil's engagement, incorporating the role of context and teacher characteristics. The study included a sample of 264 pre-service teachers from 64 secondary schools throughout the Netherlands. Pre-service teachers were observed using the International Comparative Analysis of Learning and Teaching to measure effective teaching behaviour and pupils' engagement. We used multilevel modelling to account for the hierarchical structure in the data. Results show that the quality of teaching behaviour of pre-service teachers is below that of experienced teachers. Class size and (partly) teacher gender explain differences in the quality of teaching behaviour. All domains of teaching behaviour are related to pupil engagement, with classroom management and clarity of instruction showing the strongest relationships with academic engagement compared to the other domains. The results make it plausible to approximate minimum standards for the assessment of pre-service teachers based upon a normative criterion based on the impact on pupils' academic engagement."/>
    <s v="[Maulana, Ridwan; Helms-Lorenz, Michelle; Van de Grift, Wim] Univ Groningen, Dept Teacher Educ, Groningen, Netherlands"/>
    <s v="University of Groningen"/>
    <s v="Maulana, R (corresponding author), Univ Groningen, Dept Teacher Educ, Groningen, Netherlands."/>
    <s v="r.maulana@rug.nl"/>
    <s v="Helms-Lorenz, Michelle/AAI-6377-2021"/>
    <s v="Helms-Lorenz, Michelle/0000-0001-9314-6962; van de Grift, Willem/0000-0001-9459-5292"/>
    <s v="Nederlandse organisatie voor Wetenschappelijk Onderzoek [NWO] [411-09-802]; NWO"/>
    <s v="Nederlandse organisatie voor Wetenschappelijk Onderzoek [NWO](Netherlands Organization for Scientific Research (NWO)); NWO(Netherlands Organization for Scientific Research (NWO))"/>
    <s v="This work was supported by the Nederlandse organisatie voor Wetenschappelijk Onderzoek [NWO, project number 411-09-802]. NWO funds scientific research at Dutch universities and institutes."/>
    <s v=""/>
    <n v="83"/>
    <n v="34"/>
    <n v="39"/>
    <n v="6"/>
    <n v="60"/>
    <s v="ROUTLEDGE JOURNALS, TAYLOR &amp; FRANCIS LTD"/>
    <s v="ABINGDON"/>
    <s v="2-4 PARK SQUARE, MILTON PARK, ABINGDON OX14 4RN, OXON, ENGLAND"/>
    <s v="1354-0602"/>
    <s v="1470-1278"/>
    <s v=""/>
    <s v="TEACH TEACH"/>
    <s v="Teach. Teach."/>
    <s v="MAY"/>
    <x v="28"/>
    <n v="23"/>
    <n v="4"/>
    <s v=""/>
    <s v=""/>
    <s v=""/>
    <s v=""/>
    <n v="471"/>
    <n v="493"/>
    <s v=""/>
    <s v="10.1080/13540602.2016.1211102"/>
    <s v="http://dx.doi.org/10.1080/13540602.2016.1211102"/>
    <s v=""/>
    <s v=""/>
    <n v="23"/>
    <s v="Education &amp; Educational Research"/>
    <s v="Social Science Citation Index (SSCI)"/>
    <s v="Education &amp; Educational Research"/>
    <s v="EM5BX"/>
    <s v=""/>
    <s v="hybrid, Green Published"/>
    <s v=""/>
    <s v=""/>
    <s v="2024-07-15"/>
    <x v="539"/>
    <s v="View Full Record in Web of Science"/>
  </r>
  <r>
    <x v="0"/>
    <x v="529"/>
    <s v=""/>
    <s v=""/>
    <s v=""/>
    <s v="Morningstar, Mary E.; Lombardi, Allison; Fowler, Catherine H.; Test, David W."/>
    <s v=""/>
    <s v=""/>
    <s v="A College and Career Readiness Framework for Secondary Students With Disabilities"/>
    <x v="258"/>
    <s v=""/>
    <s v=""/>
    <s v="English"/>
    <s v="Article"/>
    <s v=""/>
    <s v=""/>
    <s v=""/>
    <s v=""/>
    <s v=""/>
    <s v="academic; non-academic; students with disabilities; college career readiness; transition"/>
    <s v="TRANSITION; EDUCATION; SCHOOL; ENGAGEMENT; IMPACT"/>
    <s v="In this qualitative study, a proposed organizing framework of college and career readiness for secondary students with disabilities was developed based on a synthesis of extant research articulating student success. The original proposed framework included six domains representing academic and nonacademic skills associated with college and career readiness: academic engagement, academic mind-sets, learning processes, critical thinking, social skills, and transition knowledge. Focus groups were conducted to examine perspectives among state-level stakeholders with knowledge and expertise regarding college and career readiness, drop-out prevention, and secondary transition. Through an iterative process, the focus group data were analyzed and the framework was refined based on findings. Implications for practice and suggestions for future research are discussed."/>
    <s v="[Morningstar, Mary E.] Univ Kansas, Lawrence, KS 66045 USA; [Lombardi, Allison] Univ Connecticut, Storrs, CT USA; [Fowler, Catherine H.; Test, David W.] Univ N Carolina, Charlotte, NC USA"/>
    <s v="University of Kansas; University of Connecticut; University of North Carolina; University of North Carolina Charlotte"/>
    <s v="Morningstar, ME (corresponding author), Univ Kansas, Dept Special Educ, Rm 521 JR Pearson Hall,1122 W Campus Rd, Lawrence, KS 66045 USA."/>
    <s v="mmorningstar@ku.edu"/>
    <s v=""/>
    <s v=""/>
    <s v=""/>
    <s v=""/>
    <s v=""/>
    <s v=""/>
    <n v="39"/>
    <n v="74"/>
    <n v="95"/>
    <n v="1"/>
    <n v="26"/>
    <s v="SAGE PUBLICATIONS INC"/>
    <s v="THOUSAND OAKS"/>
    <s v="2455 TELLER RD, THOUSAND OAKS, CA 91320 USA"/>
    <s v="2165-1434"/>
    <s v="2165-1442"/>
    <s v=""/>
    <s v="CAREER DEV TRANSIT E"/>
    <s v="Career Dev. Transit. Except. Individ."/>
    <s v="MAY"/>
    <x v="28"/>
    <n v="40"/>
    <n v="2"/>
    <s v=""/>
    <s v=""/>
    <s v=""/>
    <s v=""/>
    <n v="79"/>
    <n v="91"/>
    <s v=""/>
    <s v="10.1177/2165143415589926"/>
    <s v="http://dx.doi.org/10.1177/2165143415589926"/>
    <s v=""/>
    <s v=""/>
    <n v="13"/>
    <s v="Education, Special; Rehabilitation"/>
    <s v="Social Science Citation Index (SSCI)"/>
    <s v="Education &amp; Educational Research; Rehabilitation"/>
    <s v="ET2OU"/>
    <s v=""/>
    <s v="Green Submitted"/>
    <s v=""/>
    <s v=""/>
    <s v="2024-07-15"/>
    <x v="540"/>
    <s v="View Full Record in Web of Science"/>
  </r>
  <r>
    <x v="0"/>
    <x v="530"/>
    <s v=""/>
    <s v=""/>
    <s v=""/>
    <s v="Sengupta, Abhijit; Ray, Amit S."/>
    <s v=""/>
    <s v=""/>
    <s v="University research and knowledge transfer: A dynamic view of ambidexterity in british universities"/>
    <x v="163"/>
    <s v=""/>
    <s v=""/>
    <s v="English"/>
    <s v="Article"/>
    <s v=""/>
    <s v=""/>
    <s v=""/>
    <s v=""/>
    <s v=""/>
    <s v="Knowledge transfer; Academic engagement; Commercialisation; HE-BCI data; University-industry links; Ambidexterity"/>
    <s v="TECHNOLOGY-TRANSFER OFFICES; ORGANIZATIONAL AMBIDEXTERITY; IVORY TOWER; US UNIVERSITIES; UK UNIVERSITIES; MEDIATING ROLE; INDUSTRY; PERFORMANCE; IMPACT; INNOVATION"/>
    <s v="This paper examines the dynamic interlinkages between the two pillars of ambidexterity in universities, research and knowledge transfer. We propose a theoretical model linking these two pillars at the organisational level. The model is tested using the longitudinal HE-BCI survey data juxtaposed against two consecutive rounds of research evaluation in the UK higher education sector. Results indicate that a university's past performance along the research pillar strengthens the knowledge transfer pillar over time, through both commercialisation and academic engagement channels. This positive impact is negatively moderated by the university's size and reputation, in the sense that in larger or more reputed universities, the marginal impact of research on knowledge transfer declines significantly. Additionally, we find that knowledge transfer reinforces the research pillar through positive mediation between past and future research, but only through academic engagement channels. The results also indicate that contract research routes provide the maximum benefit for most universities in enhancing their ambidexterity framework, both in the short and the long run. For the relatively more reputed universities, it is the collaboration route which provides the maximum benefit. Interestingly, no such reinforcement could be detected in the case of the research commercialisation channels. (C) 2017 Elsevier B.V. All rights reserved."/>
    <s v="[Sengupta, Abhijit] Univ Essex, Essex Business Sch, Southend On Sea SS1 1LW, England; [Ray, Amit S.] Jawaharlal Nehru Univ, Sch Int Studies, Ctr Int Trade &amp; Dev, New Delhi 110067, India"/>
    <s v="University of Essex; Jawaharlal Nehru University, New Delhi"/>
    <s v="Sengupta, A (corresponding author), Univ Essex, Essex Business Sch, Southend On Sea SS1 1LW, England."/>
    <s v="asengua@essex.ac.uk; asr0504@mail.jnu.ac.in"/>
    <s v="Sengupta, Abhijit/IVH-5074-2023"/>
    <s v="Sengupta, Abhijit/0000-0002-2450-0208"/>
    <s v="JNU-Essex Development Fund (JEDF); Jawaharlal Nehru University (JNU), India; ESRC"/>
    <s v="JNU-Essex Development Fund (JEDF); Jawaharlal Nehru University (JNU), India; ESRC(UK Research &amp; Innovation (UKRI)Economic &amp; Social Research Council (ESRC))"/>
    <s v="This project was funded by the JNU-Essex Development Fund (JEDF) administered by University of Essex, UK and Jawaharlal Nehru University (JNU), India. The authors would like to thank Dr. Janice Pittis and Ville Karhusaari from the Research and Enterprise Office at Essex for their constant support and access to the data. A special note of thanks to Dr Luis Figueroa, who as the Research Associate on this project at its initial stages, assisted in the data clean up. We are grateful to all participants of the ESRC sponsored Impact workshop held at University of Essex for very helpful comments and feedback. Finally, a note of sincere thanks to all anonymous referees whose detailed comments and suggestions helped us to improve the paper to a great extent."/>
    <s v=""/>
    <n v="94"/>
    <n v="66"/>
    <n v="69"/>
    <n v="13"/>
    <n v="155"/>
    <s v="ELSEVIER SCIENCE BV"/>
    <s v="AMSTERDAM"/>
    <s v="PO BOX 211, 1000 AE AMSTERDAM, NETHERLANDS"/>
    <s v="0048-7333"/>
    <s v="1873-7625"/>
    <s v=""/>
    <s v="RES POLICY"/>
    <s v="Res. Policy"/>
    <s v="JUN"/>
    <x v="28"/>
    <n v="46"/>
    <n v="5"/>
    <s v=""/>
    <s v=""/>
    <s v=""/>
    <s v=""/>
    <n v="881"/>
    <n v="897"/>
    <s v=""/>
    <s v="10.1016/j.respol.2017.03.008"/>
    <s v="http://dx.doi.org/10.1016/j.respol.2017.03.008"/>
    <s v=""/>
    <s v=""/>
    <n v="17"/>
    <s v="Management"/>
    <s v="Social Science Citation Index (SSCI)"/>
    <s v="Business &amp; Economics"/>
    <s v="FB1CU"/>
    <s v=""/>
    <s v="Green Submitted, Green Accepted"/>
    <s v=""/>
    <s v=""/>
    <s v="2024-07-15"/>
    <x v="541"/>
    <s v="View Full Record in Web of Science"/>
  </r>
  <r>
    <x v="0"/>
    <x v="531"/>
    <s v=""/>
    <s v=""/>
    <s v=""/>
    <s v="Datu, Jesus Alfonso D.; Valdez, Jana Patricia; Cabrera, Ian Kenneth; Salanga, Maria Guadalupe"/>
    <s v=""/>
    <s v=""/>
    <s v="Subjective Happiness Optimizes Educational Outcomes: Evidence from Filipino High School Students"/>
    <x v="266"/>
    <s v=""/>
    <s v=""/>
    <s v="English"/>
    <s v="Article"/>
    <s v=""/>
    <s v=""/>
    <s v=""/>
    <s v=""/>
    <s v=""/>
    <s v="academic engagement; flourishing; subjective happiness; school resilience"/>
    <s v="PSYCHOMETRIC EVALUATION; POSITIVE PSYCHOLOGY; FACTORIAL STRUCTURE; GENDER-DIFFERENCES; SEX-DIFFERENCES; EMOTIONS; SCALE"/>
    <s v="Subjective happiness has been found to be associated with key psychological outcomes. However, there is paucity of research that assessed how subjective happiness is related to a number of positive student outcomes in the educational setting. The objective of the study was to assess the associations of subjective happiness with academic engagement, flourishing, and school resilience among 606 Filipino high school students (m(age) = 13.87; n(boys) = 300, n(girls) = 305, n(missing) = 1) in the Philippine context. Results of path analysis demonstrated that subjective happiness positively predicted behavioral engagement (beta = .08, p &lt; .01), emotional engagement (beta = .08, p &lt; .01), flourishing (beta = .17, p &lt; .01), and school resilience (beta = .18, p &lt; .01) even after controlling for gender. The theoretical and practical implications of the findings are discussed."/>
    <s v="[Datu, Jesus Alfonso D.; Valdez, Jana Patricia] Univ Hong Kong, Hong Kong, Hong Kong, Peoples R China; [Cabrera, Ian Kenneth] Ctr Escolar Univ, Manila, Philippines; [Salanga, Maria Guadalupe] De la Salle Univ, Manila, Philippines"/>
    <s v="University of Hong Kong; Centro Escolar University; De La Salle University"/>
    <s v="Datu, JAD (corresponding author), Univ Hong Kong, Fac Educ, Div Learning Dev &amp; Divers, Hong Kong, Hong Kong, Peoples R China."/>
    <s v="jaddatu@gmail.com"/>
    <s v="Valdez, Jana Patricia Millonado/HRC-9854-2023"/>
    <s v="Valdez, Jana Patricia Millonado/0000-0002-1237-2237; Datu, Jesus Alfonso/0000-0002-8790-1113"/>
    <s v=""/>
    <s v=""/>
    <s v=""/>
    <s v=""/>
    <n v="28"/>
    <n v="8"/>
    <n v="8"/>
    <n v="2"/>
    <n v="20"/>
    <s v="CAMBRIDGE UNIV PRESS"/>
    <s v="NEW YORK"/>
    <s v="32 AVENUE OF THE AMERICAS, NEW YORK, NY 10013-2473 USA"/>
    <s v="1138-7416"/>
    <s v="1988-2904"/>
    <s v=""/>
    <s v="SPAN J PSYCHOL"/>
    <s v="Span. J. Psychol."/>
    <s v="OCT 30"/>
    <x v="28"/>
    <n v="20"/>
    <s v=""/>
    <s v=""/>
    <s v=""/>
    <s v=""/>
    <s v=""/>
    <s v=""/>
    <s v=""/>
    <s v="e60"/>
    <s v="10.1017/sjp.2017.55"/>
    <s v="http://dx.doi.org/10.1017/sjp.2017.55"/>
    <s v=""/>
    <s v=""/>
    <n v="5"/>
    <s v="Psychology; Psychology, Multidisciplinary"/>
    <s v="Science Citation Index Expanded (SCI-EXPANDED); Social Science Citation Index (SSCI)"/>
    <s v="Psychology"/>
    <s v="FL1II"/>
    <n v="29081327"/>
    <s v=""/>
    <s v=""/>
    <s v=""/>
    <s v="2024-07-15"/>
    <x v="542"/>
    <s v="View Full Record in Web of Science"/>
  </r>
  <r>
    <x v="0"/>
    <x v="532"/>
    <s v=""/>
    <s v=""/>
    <s v=""/>
    <s v="Brock, Matthew E.; Huber, Heartley B."/>
    <s v=""/>
    <s v=""/>
    <s v="Are Peer Support Arrangements an Evidence-Based Practice? A Systematic Review"/>
    <x v="21"/>
    <s v=""/>
    <s v=""/>
    <s v="English"/>
    <s v="Article"/>
    <s v=""/>
    <s v=""/>
    <s v=""/>
    <s v=""/>
    <s v=""/>
    <s v="peer support arrangements; evidence-based practice; severe disabilities; peer-mediated intervention; social interactions"/>
    <s v="DISABILITIES; STUDENTS; CLASSROOMS; AUTISM; PARAPROFESSIONALS; EDUCATION; EFFICACY"/>
    <s v="Peer support arrangements involve peers without disabilities providing academic and social support to students with severe disabilities (i.e., students eligible for their state's alternate assessment) in general education classrooms. We conducted a systematic literature review of studies published through 2016 to determine whether peer support arrangements meet Council for Exceptional Children (CEC) criteria as an evidence-based practice. From our review of 11 studies, we found that peer support arrangements are an evidence-based practice for promoting social interactions for secondary students with severe disabilities in both core academic and elective classes. Evidence for increased academic engagement of students with severe disabilities is mixed, and evidence for other outcomes is promisingincluding increased academic engagement for peers who provide support. We provide recommendations for teachers."/>
    <s v="[Brock, Matthew E.] Ohio State Univ, Crane Ctr Early Childhood Res &amp; Policy, Columbus, OH 43210 USA; [Huber, Heartley B.] Coll William &amp; Mary, Williamsburg, VA USA"/>
    <s v="University System of Ohio; Ohio State University; William &amp; Mary"/>
    <s v="Brock, ME (corresponding author), Ohio State Univ, Dept Educ Studies, Crane Ctr Early Childhood Res &amp; Policy, 334 PAES Bldg,305 West 17th Ave, Columbus, OH 43210 USA."/>
    <s v="brock.184@osu.edu"/>
    <s v=""/>
    <s v=""/>
    <s v=""/>
    <s v=""/>
    <s v=""/>
    <s v=""/>
    <n v="25"/>
    <n v="44"/>
    <n v="58"/>
    <n v="0"/>
    <n v="16"/>
    <s v="SAGE PUBLICATIONS INC"/>
    <s v="THOUSAND OAKS"/>
    <s v="2455 TELLER RD, THOUSAND OAKS, CA 91320 USA"/>
    <s v="0022-4669"/>
    <s v="1538-4764"/>
    <s v=""/>
    <s v="J SPEC EDUC"/>
    <s v="J. Spec. Educ."/>
    <s v="NOV"/>
    <x v="28"/>
    <n v="51"/>
    <n v="3"/>
    <s v=""/>
    <s v=""/>
    <s v=""/>
    <s v=""/>
    <n v="150"/>
    <n v="163"/>
    <s v=""/>
    <s v="10.1177/0022466917708184"/>
    <s v="http://dx.doi.org/10.1177/0022466917708184"/>
    <s v=""/>
    <s v=""/>
    <n v="14"/>
    <s v="Education, Special"/>
    <s v="Social Science Citation Index (SSCI)"/>
    <s v="Education &amp; Educational Research"/>
    <s v="FK4VS"/>
    <s v=""/>
    <s v=""/>
    <s v=""/>
    <s v=""/>
    <s v="2024-07-15"/>
    <x v="543"/>
    <s v="View Full Record in Web of Science"/>
  </r>
  <r>
    <x v="0"/>
    <x v="533"/>
    <s v=""/>
    <s v=""/>
    <s v=""/>
    <s v="Torres, Mellie"/>
    <s v=""/>
    <s v=""/>
    <s v="An exploratory study of the academic engagement and beliefs of Latino male high school students"/>
    <x v="267"/>
    <s v=""/>
    <s v=""/>
    <s v="English"/>
    <s v="Article"/>
    <s v=""/>
    <s v=""/>
    <s v=""/>
    <s v=""/>
    <s v=""/>
    <s v="Latino males; single-sex schooling; academic engagement; educational beliefs"/>
    <s v="MEXICAN; GENDER; RACE; EXPERIENCES; NARRATIVES; EDUCATION; SUCCESS"/>
    <s v="This study provides insights to the school experiences of Latino male students through an exploration of how they describe their beliefs about education and how they engage in school for academic success. Data is drawn from interviews and surveys conducted with Latino males that participated in New York University's Black and Latino Male School Intervention Study (BLMSIS) between 2006 and 2011. The findings revealed a dynamic interplay among how the students do school' (behavioral engagement), their intellectual involvement (cognitive engagement), and their strong beliefs in the education for social mobility shaped schooling for them. This focus on the experiences of young Latino males seeks to assist researchers, policymakers, and practitioners alike design and implement programs and policies to promote their educational progress and success."/>
    <s v="[Torres, Mellie] NYU, Metropolitan Ctr Rsearch Equ &amp; Transformat Sch, New York, NY 10019 USA"/>
    <s v="New York University"/>
    <s v="Torres, M (corresponding author), NYU, Metropolitan Ctr Rsearch Equ &amp; Transformat Sch, New York, NY 10019 USA."/>
    <s v="mt1332@nyu.edu"/>
    <s v=""/>
    <s v=""/>
    <s v=""/>
    <s v=""/>
    <s v=""/>
    <s v=""/>
    <n v="55"/>
    <n v="5"/>
    <n v="13"/>
    <n v="0"/>
    <n v="10"/>
    <s v="ROUTLEDGE JOURNALS, TAYLOR &amp; FRANCIS LTD"/>
    <s v="ABINGDON"/>
    <s v="2-4 PARK SQUARE, MILTON PARK, ABINGDON OX14 4RN, OXON, ENGLAND"/>
    <s v="1361-3324"/>
    <s v="1470-109X"/>
    <s v=""/>
    <s v="RACE ETHNIC EDUC-UK"/>
    <s v="Race Ethn. Educ."/>
    <s v="JUL"/>
    <x v="28"/>
    <n v="20"/>
    <n v="4"/>
    <s v=""/>
    <s v=""/>
    <s v=""/>
    <s v=""/>
    <n v="546"/>
    <n v="560"/>
    <s v=""/>
    <s v="10.1080/13613324.2015.1121221"/>
    <s v="http://dx.doi.org/10.1080/13613324.2015.1121221"/>
    <s v=""/>
    <s v=""/>
    <n v="15"/>
    <s v="Education &amp; Educational Research; Ethnic Studies"/>
    <s v="Social Science Citation Index (SSCI)"/>
    <s v="Education &amp; Educational Research; Ethnic Studies"/>
    <s v="ES6HV"/>
    <s v=""/>
    <s v=""/>
    <s v=""/>
    <s v=""/>
    <s v="2024-07-15"/>
    <x v="544"/>
    <s v="View Full Record in Web of Science"/>
  </r>
  <r>
    <x v="0"/>
    <x v="534"/>
    <s v=""/>
    <s v=""/>
    <s v=""/>
    <s v="Cho, Su-Je; Blair, Kwang-Sun Cho"/>
    <s v=""/>
    <s v=""/>
    <s v="Using a Multicomponent Function-Based Intervention to Support Students With Attention Deficit Hyperactivity Disorder"/>
    <x v="21"/>
    <s v=""/>
    <s v=""/>
    <s v="English"/>
    <s v="Article"/>
    <s v=""/>
    <s v=""/>
    <s v=""/>
    <s v=""/>
    <s v=""/>
    <s v="ADHD; problem behavior; positive behavior support; function-based intervention; teacher training"/>
    <s v="POSITIVE BEHAVIOR SUPPORT; YOUNG-CHILDREN; DESCRIPTIVE ANALYSIS; CLASSROOM-BEHAVIOR; HIGH-SCHOOLS; ADHD; ADOLESCENTS; MANAGEMENT; AUTISM; MIDDLE"/>
    <s v="The current study evaluated the effects of a multicomponent function-based intervention on students with other health impairment (OHI) for attention deficit hyperactivity disorder (ADHD) in a private special education school. The focus of the intervention was to prevent problem behaviors and to increase academic engagement by modifying classroom activities, teaching replacement skills, and changing behavior consequences. Data using a multiple-baseline design across academic subjects revealed that target problem behaviors decreased and academic engagement increased in reading, writing, and mathematical activities for students. Social validity with the classroom staff indicated that the intervention process and outcomes were highly acceptable and effective. In conclusion, this study provides strong evidence that a multicomponent function-based intervention can be successfully applied to students with both ADHD and problem behaviors."/>
    <s v="[Cho, Su-Je] Fordham Univ, New York, NY 10023 USA; [Blair, Kwang-Sun Cho] Univ S Florida, Tampa, FL USA"/>
    <s v="Fordham University; State University System of Florida; University of South Florida"/>
    <s v="Cho, SJ (corresponding author), Fordham Univ, Grad Sch Educ, 113 West 60th St 1102, New York, NY 10023 USA."/>
    <s v="scho@fordham.edu"/>
    <s v=""/>
    <s v=""/>
    <s v="U.S. Department of Education, Office of Special Education Programs [H325T110016]"/>
    <s v="U.S. Department of Education, Office of Special Education Programs"/>
    <s v="The author(s) disclosed receipt of the following financial support for the research, authorship, and/or publication of this article: This research was supported by a grant (H325T110016) from the U.S. Department of Education, Office of Special Education Programs."/>
    <s v=""/>
    <n v="46"/>
    <n v="4"/>
    <n v="13"/>
    <n v="0"/>
    <n v="38"/>
    <s v="SAGE PUBLICATIONS INC"/>
    <s v="THOUSAND OAKS"/>
    <s v="2455 TELLER RD, THOUSAND OAKS, CA 91320 USA"/>
    <s v="0022-4669"/>
    <s v="1538-4764"/>
    <s v=""/>
    <s v="J SPEC EDUC"/>
    <s v="J. Spec. Educ."/>
    <s v="FEB"/>
    <x v="28"/>
    <n v="50"/>
    <n v="4"/>
    <s v=""/>
    <s v=""/>
    <s v=""/>
    <s v=""/>
    <n v="227"/>
    <n v="238"/>
    <s v=""/>
    <s v="10.1177/0022466916655186"/>
    <s v="http://dx.doi.org/10.1177/0022466916655186"/>
    <s v=""/>
    <s v=""/>
    <n v="12"/>
    <s v="Education, Special"/>
    <s v="Social Science Citation Index (SSCI)"/>
    <s v="Education &amp; Educational Research"/>
    <s v="EK5TK"/>
    <s v=""/>
    <s v=""/>
    <s v=""/>
    <s v=""/>
    <s v="2024-07-15"/>
    <x v="545"/>
    <s v="View Full Record in Web of Science"/>
  </r>
  <r>
    <x v="0"/>
    <x v="535"/>
    <s v=""/>
    <s v=""/>
    <s v=""/>
    <s v="Johnson, Austin H.; Chafouleas, Sandra M.; Briesch, Amy M."/>
    <s v=""/>
    <s v=""/>
    <s v="Dependability of Data Derived From Time Sampling Methods With Multiple Observation Targets"/>
    <x v="88"/>
    <s v=""/>
    <s v=""/>
    <s v="English"/>
    <s v="Article"/>
    <s v=""/>
    <s v=""/>
    <s v=""/>
    <s v=""/>
    <s v=""/>
    <s v="systematic direct observation; time sampling; generalizability theory"/>
    <s v="ACADEMIC ENGAGEMENT; GENERALIZABILITY; RELIABILITY; PSYCHOMETRICS; VALIDITY; STUDENTS"/>
    <s v="In this study, generalizability theory was used to examine the extent to which (a) time-sampling methodology, (b) number of simultaneous behavior targets, and (c) individual raters influenced variance in ratings of academic engagement for an elementary-aged student. Ten graduate-student raters, with an average of 7.20 hr of previous training in systematic direct observation and 58.20 hr of previous direct observation experience, scored 6 videos of student behavior using 12 different timesampling protocols. Five videos were submitted for analysis, and results for observations using momentary time-sampling and whole-interval recording suggested that the majority of variance was attributable to the rating occasion, although results for partial-interval recording generally demonstrated large residual components comparable with those seen in prior research. Dependability coefficients were above.80 when averaging across 1 to 2 raters using momentary time-sampling, and 2 to 3 raters using whole-interval recording. Ratings derived from partial-interval recording needed to be averaged over 3 to 7 raters to demonstrate dependability coefficients above.80."/>
    <s v="[Johnson, Austin H.; Chafouleas, Sandra M.] Univ Connecticut, Dept Educ Psychol, Storrs, CT 06269 USA; [Briesch, Amy M.] Northeastern Univ, Dept Appl Psychol, Boston, MA 02115 USA; [Johnson, Austin H.] Univ Calif Riverside, Grad Sch Educ, Riverside, CA 92521 USA"/>
    <s v="University of Connecticut; Northeastern University; University of California System; University of California Riverside"/>
    <s v="Johnson, AH (corresponding author), Univ Connecticut, Dept Educ Psychol, Storrs, CT 06269 USA.;Johnson, AH (corresponding author), Univ Calif Riverside, Grad Sch Educ, Riverside, CA 92521 USA."/>
    <s v="austin.johnson@ucr.edu"/>
    <s v=""/>
    <s v="Johnson, Austin/0000-0002-6349-0049"/>
    <s v="Institute for Education Sciences, U.S. Department of Education [R324A110017]"/>
    <s v="Institute for Education Sciences, U.S. Department of Education(US Department of Education)"/>
    <s v="Preparation of this article was supported by funding provided by the Institute for Education Sciences, U.S. Department of Education (R324A110017). Opinions expressed herein do not necessarily reflect the position of the U.S. Department of Education, and such endorsements should not be inferred. This research was conducted by the first author for his doctoral dissertation."/>
    <s v=""/>
    <n v="31"/>
    <n v="9"/>
    <n v="14"/>
    <n v="0"/>
    <n v="10"/>
    <s v="AMER PSYCHOLOGICAL ASSOC"/>
    <s v="WASHINGTON"/>
    <s v="750 FIRST ST NE, WASHINGTON, DC 20002-4242 USA"/>
    <s v="1045-3830"/>
    <s v="1939-1560"/>
    <s v=""/>
    <s v="SCHOOL PSYCHOL QUART"/>
    <s v="Sch. Psychol. Q."/>
    <s v="MAR"/>
    <x v="28"/>
    <n v="32"/>
    <n v="1"/>
    <s v=""/>
    <s v=""/>
    <s v=""/>
    <s v=""/>
    <n v="22"/>
    <n v="34"/>
    <s v=""/>
    <s v="10.1037/spq0000159"/>
    <s v="http://dx.doi.org/10.1037/spq0000159"/>
    <s v=""/>
    <s v=""/>
    <n v="13"/>
    <s v="Psychology, Educational"/>
    <s v="Social Science Citation Index (SSCI)"/>
    <s v="Psychology"/>
    <s v="EO9VQ"/>
    <n v="27280360"/>
    <s v="Bronze"/>
    <s v=""/>
    <s v=""/>
    <s v="2024-07-15"/>
    <x v="546"/>
    <s v="View Full Record in Web of Science"/>
  </r>
  <r>
    <x v="0"/>
    <x v="536"/>
    <s v=""/>
    <s v=""/>
    <s v=""/>
    <s v="Barghaus, Katherine; Fantuzzo, John; LeBoeuf, Whitney; Henderson, Cassandra; Li, Feifei; McDermott, Paul"/>
    <s v=""/>
    <s v=""/>
    <s v="Problems in Classroom Engagement: Validation of an Assessment for District-Wide Use in the Early Primary Grades"/>
    <x v="268"/>
    <s v=""/>
    <s v=""/>
    <s v="English"/>
    <s v="Article"/>
    <s v=""/>
    <s v=""/>
    <s v=""/>
    <s v=""/>
    <s v=""/>
    <s v=""/>
    <s v="ACADEMIC TRAJECTORIES; FIT INDEXES"/>
    <s v="Research Findings: The aim of this study was to provide an initial investigation into the psychometric properties of the Problems in Classroom Engagement Scale (PCES). The PCES was designed and tested for district-wide use as part of the report card system for a large urban school district. The PCES was administered to all 1st-, 2nd-, and 3rd-grade students in the district. Factor analytic examination revealed a bifactor structure as the best fit to the data. The bifactor structure reflected a general factor of Problems in Behavioral Engagement and two group factors: Problems in Social Engagement and Problems in Academic Engagement. These factors were found to be reliable within and across grades and demonstrated convergent and divergent relations with academic and behavioral outcomes. Practice or Policy: Findings provide initial evidence to support the routine use of the PCES in a large urban setting. The use of the PCES can help in fostering district-wide attention to students' early difficulties with behavioral, social, and academic engagement."/>
    <s v="[Barghaus, Katherine; Fantuzzo, John; LeBoeuf, Whitney; Henderson, Cassandra; Li, Feifei; McDermott, Paul] Univ Penn, Grad Sch Educ, 3700 Walnut St, Philadelphia, PA 19104 USA"/>
    <s v="University of Pennsylvania"/>
    <s v="Barghaus, K (corresponding author), Univ Penn, Grad Sch Educ, 3700 Walnut St, Philadelphia, PA 19104 USA."/>
    <s v="barghaus@gse.upenn.edu"/>
    <s v="Li, Feifei/JTT-8011-2023"/>
    <s v=""/>
    <s v=""/>
    <s v=""/>
    <s v=""/>
    <s v=""/>
    <n v="49"/>
    <n v="1"/>
    <n v="6"/>
    <n v="0"/>
    <n v="4"/>
    <s v="ROUTLEDGE JOURNALS, TAYLOR &amp; FRANCIS LTD"/>
    <s v="ABINGDON"/>
    <s v="2-4 PARK SQUARE, MILTON PARK, ABINGDON OX14 4RN, OXON, ENGLAND"/>
    <s v="1040-9289"/>
    <s v="1556-6935"/>
    <s v=""/>
    <s v="EARLY EDUC DEV"/>
    <s v="Early Educ. Dev."/>
    <s v="FEB-MAR"/>
    <x v="28"/>
    <n v="28"/>
    <n v="2"/>
    <s v=""/>
    <s v=""/>
    <s v=""/>
    <s v=""/>
    <n v="154"/>
    <n v="166"/>
    <s v=""/>
    <s v="10.1080/10409289.2016.1197012"/>
    <s v="http://dx.doi.org/10.1080/10409289.2016.1197012"/>
    <s v=""/>
    <s v=""/>
    <n v="13"/>
    <s v="Education &amp; Educational Research; Psychology, Educational; Psychology, Developmental"/>
    <s v="Social Science Citation Index (SSCI)"/>
    <s v="Education &amp; Educational Research; Psychology"/>
    <s v="EK5KQ"/>
    <s v=""/>
    <s v="Green Submitted"/>
    <s v=""/>
    <s v=""/>
    <s v="2024-07-15"/>
    <x v="547"/>
    <s v="View Full Record in Web of Science"/>
  </r>
  <r>
    <x v="0"/>
    <x v="537"/>
    <s v=""/>
    <s v=""/>
    <s v=""/>
    <s v="King, Ronnel B.; Datu, Jesus Alfonso D."/>
    <s v=""/>
    <s v=""/>
    <s v="Materialism does not pay: Materialistic students have lower motivation, engagement, and achievement"/>
    <x v="31"/>
    <s v=""/>
    <s v=""/>
    <s v="English"/>
    <s v="Article"/>
    <s v=""/>
    <s v=""/>
    <s v=""/>
    <s v=""/>
    <s v=""/>
    <s v="Materialism; Self-determination theory; Motivation; Academic engagement"/>
    <s v="SELF-DETERMINATION THEORY; GOAL CONTENTS; INTRINSIC MOTIVATION; GENDER-DIFFERENCES; SCHOOL ENGAGEMENT; AUTONOMY SUPPORT; AMERICAN-DREAM; MEDIATING ROLE; PERSONALITY; CLASSROOM"/>
    <s v="The aim of this study was to examine how materialism, or the focus on acquiring money and material possessions, is associated with students' academic engagement and achievement via their motivational regulation (amotivation, controlled motivation, and autonomous motivation). Study 1 (n = 606 secondary students) was a cross-sectional study which found that materialism was negatively associated with engagement. This association was partially mediated by amotivation. Study 2 (n = 404 secondary students) was a longitudinal study which found that Time 1 materialism was negatively associated with Time 2 engagement and Time 3 academic achievement via amotivation. Results of the two studies provide converging lines of evidence that materialism is negatively associated with key indicators of learning. Students with high levels of materialism have lower levels of engagement and achievement, and these associations are partially mediated by amotivation. Theoretical and practical implications are discussed. (C) 2017 Elsevier Inc. All rights reserved."/>
    <s v="[King, Ronnel B.] Educ Univ Hong Kong, Hong Kong, Hong Kong, Peoples R China; [Datu, Jesus Alfonso D.] Univ Hong Kong, Hong Kong, Hong Kong, Peoples R China"/>
    <s v="Education University of Hong Kong (EdUHK); University of Hong Kong"/>
    <s v="King, RB (corresponding author), Educ Univ Hong Kong, Dept Curriculum &amp; Instruct, 10 Lo Ping Rd, Tai Po, Hong Kong, Peoples R China."/>
    <s v="ronnel@eduhk.hk"/>
    <s v="King, Ronnel B/AGZ-0675-2022"/>
    <s v="King, Ronnel B/0000-0003-1723-1748; Datu, Jesus Alfonso/0000-0002-8790-1113; KING, Ronnel Bornasal/0000-0002-0648-8508"/>
    <s v=""/>
    <s v=""/>
    <s v=""/>
    <s v=""/>
    <n v="92"/>
    <n v="23"/>
    <n v="28"/>
    <n v="1"/>
    <n v="38"/>
    <s v="ACADEMIC PRESS INC ELSEVIER SCIENCE"/>
    <s v="SAN DIEGO"/>
    <s v="525 B ST, STE 1900, SAN DIEGO, CA 92101-4495 USA"/>
    <s v="0361-476X"/>
    <s v="1090-2384"/>
    <s v=""/>
    <s v="CONTEMP EDUC PSYCHOL"/>
    <s v="Contemp. Educ. Psychol."/>
    <s v="APR"/>
    <x v="28"/>
    <n v="49"/>
    <s v=""/>
    <s v=""/>
    <s v=""/>
    <s v=""/>
    <s v=""/>
    <n v="289"/>
    <n v="301"/>
    <s v=""/>
    <s v="10.1016/j.cedpsych.2017.03.003"/>
    <s v="http://dx.doi.org/10.1016/j.cedpsych.2017.03.003"/>
    <s v=""/>
    <s v=""/>
    <n v="13"/>
    <s v="Psychology, Educational"/>
    <s v="Social Science Citation Index (SSCI)"/>
    <s v="Psychology"/>
    <s v="EX2BK"/>
    <s v=""/>
    <s v=""/>
    <s v=""/>
    <s v=""/>
    <s v="2024-07-15"/>
    <x v="548"/>
    <s v="View Full Record in Web of Science"/>
  </r>
  <r>
    <x v="0"/>
    <x v="538"/>
    <s v=""/>
    <s v=""/>
    <s v=""/>
    <s v="Nkhoma, Mathews; Sriratanaviriyakul, Narumon; Huy Le Quang"/>
    <s v=""/>
    <s v=""/>
    <s v="Using case method to enrich students' learning outcomes"/>
    <x v="269"/>
    <s v=""/>
    <s v=""/>
    <s v="English"/>
    <s v="Article"/>
    <s v=""/>
    <s v=""/>
    <s v=""/>
    <s v=""/>
    <s v=""/>
    <s v="case method; collaborative learning; interactivity; learning outcomes; student engagement; time; case studies; discussion cases"/>
    <s v="ACADEMIC ENGAGEMENT; TIME; EXPERIENCES; UNIVERSITY; INTERACTIVITY; FACULTY; MATTER"/>
    <s v="There is a need to examine the effect of using discussion cases to enrich students' learning outcomes. A research framework was created to study this multidimensional relationship, via the instruments of interactivity, students' time devotion and students' engagement in order to find which factors could improve learning outcomes, including positive group interaction and individual learning performance. The findings from three cohorts of undergraduate students of the same course indicated that interactivity with peers and with the lecturers during the case discussion in classes improved emotional engagement, which in turn positively influenced positive group interaction and individual learning performance. The study also found that students' emotional engagement was a significant factor in enriching outcomes. Although there was a lack of direct impact of interactivity on learning outcomes, there were many reasons attributed to it. The time that students devoted to the task, as a result of interactivity with the lecturer, was a significant predictor of emotional academic engagement, but it did not predict desirable learning outcomes."/>
    <s v="[Nkhoma, Mathews; Sriratanaviriyakul, Narumon] RMIT Univ Vietnam, Dept Business IT &amp; Logist, 702 Nguyen Van Linh,Dist 7, Ho Chi Minh City 70000, Vietnam; [Huy Le Quang] RMIT Univ Vietnam, Asia Grad Ctr, 702 Nguyen Van Linh,Dist 7, Ho Chi Minh City, Vietnam"/>
    <s v="Royal Melbourne Institute of Technology (RMIT); Royal Melbourne Institute of Technology (RMIT)"/>
    <s v="Nkhoma, M (corresponding author), RMIT Univ Vietnam, Dept Business IT &amp; Logist, 702 Nguyen Van Linh,Dist 7, Ho Chi Minh City 70000, Vietnam."/>
    <s v="mathews.nkhoma@rmit.edu.vn; narumon@rmit.edu.vn; huy.lequang@rmit.edu.vn"/>
    <s v="Sriratanaviriyakul, Cherry Narumon/D-4259-2018"/>
    <s v="Sriratanaviriyakul, Cherry Narumon/0000-0002-9458-1883"/>
    <s v=""/>
    <s v=""/>
    <s v=""/>
    <s v=""/>
    <n v="54"/>
    <n v="26"/>
    <n v="27"/>
    <n v="3"/>
    <n v="41"/>
    <s v="SAGE PUBLICATIONS INC"/>
    <s v="THOUSAND OAKS"/>
    <s v="2455 TELLER RD, THOUSAND OAKS, CA 91320 USA"/>
    <s v="1469-7874"/>
    <s v="1741-2625"/>
    <s v=""/>
    <s v="ACT LEARN HIGH EDUC"/>
    <s v="Act. Learn. High. Educ."/>
    <s v="MAR"/>
    <x v="28"/>
    <n v="18"/>
    <n v="1"/>
    <s v=""/>
    <s v=""/>
    <s v=""/>
    <s v=""/>
    <n v="37"/>
    <n v="50"/>
    <s v=""/>
    <s v="10.1177/1469787417693501"/>
    <s v="http://dx.doi.org/10.1177/1469787417693501"/>
    <s v=""/>
    <s v=""/>
    <n v="14"/>
    <s v="Education &amp; Educational Research"/>
    <s v="Social Science Citation Index (SSCI)"/>
    <s v="Education &amp; Educational Research"/>
    <s v="ET1XT"/>
    <s v=""/>
    <s v=""/>
    <s v=""/>
    <s v=""/>
    <s v="2024-07-15"/>
    <x v="549"/>
    <s v="View Full Record in Web of Science"/>
  </r>
  <r>
    <x v="0"/>
    <x v="539"/>
    <s v=""/>
    <s v=""/>
    <s v=""/>
    <s v="Strati, Anna D.; Schmidt, Jennifer A.; Maier, Kimberly S."/>
    <s v=""/>
    <s v=""/>
    <s v="Perceived Challenge, Teacher Support, and Teacher Obstruction as Predictors of Student Engagement"/>
    <x v="30"/>
    <s v=""/>
    <s v=""/>
    <s v="English"/>
    <s v="Article"/>
    <s v=""/>
    <s v=""/>
    <s v=""/>
    <s v=""/>
    <s v=""/>
    <s v="teacher support; teacher obstruction; academic challenge; student engagement; science education"/>
    <s v="HIGH-SCHOOL SCIENCE; CLASSROOM SOCIAL-ENVIRONMENT; ACADEMIC ENGAGEMENT; CHILD RELATIONSHIPS; GENDER-DIFFERENCES; YOUNG ADOLESCENTS; MOTIVATION; ACHIEVEMENT; MIDDLE; PERCEPTIONS"/>
    <s v="This study explored associations between students' perceptions of challenge, teacher-provided support and obstruction, and students' momentary academic engagement in high school science classrooms. Instrumental and emotional dimensions of support and obstruction were examined separately, and analyses tested whether the relationship between challenge and engagement was moderated by teacher support, teacher obstruction, and individual characteristics like gender and grade level. Students' perceptions of challenge were positively related to their momentary reports of engagement in science learning activities, while teachers' instrumental support was positively associated with engagement across all levels of perceived challenge. Even though teachers' provision of emotional support was not predictive of student engagement, teachers' emotional obstruction was negatively associated with student engagement. Teachers' instrumental obstruction had less consistent associations with student engagement, and was only associated with declines in engagement during those moments when students perceived greater challenge in class. Both gender and grade level emerged as moderators of the relationship between challenge and engagement. Results are discussed in terms of implications for future research and instructional practice."/>
    <s v="[Strati, Anna D.] Aurora Univ, Sch Educ, 347 South Gladstone Ave, Aurora, IL 60506 USA; [Schmidt, Jennifer A.; Maier, Kimberly S.] Michigan State Univ, Dept Counseling Educ Psychol &amp; Special Educ, E Lansing, MI 48824 USA"/>
    <s v="Aurora University; Michigan State University"/>
    <s v="Strati, AD (corresponding author), Aurora Univ, Sch Educ, 347 South Gladstone Ave, Aurora, IL 60506 USA."/>
    <s v="astrati@aurora.edu"/>
    <s v=""/>
    <s v=""/>
    <s v="National Science Foundation [HRD-0827526]"/>
    <s v="National Science Foundation(National Science Foundation (NSF))"/>
    <s v="This material is based upon work supported by the National Science Foundation Grant HRD-0827526. Any opinions, findings, conclusions, or recommendations expressed in this material are those of the authors and do not reflect the views of the National Science Foundation. We thank Lynley Anderman and Helen Patrick for helpful comments on earlier versions of this article as well as the valuable suggestions made by the anonymous reviewers."/>
    <s v=""/>
    <n v="110"/>
    <n v="94"/>
    <n v="137"/>
    <n v="31"/>
    <n v="179"/>
    <s v="AMER PSYCHOLOGICAL ASSOC"/>
    <s v="WASHINGTON"/>
    <s v="750 FIRST ST NE, WASHINGTON, DC 20002-4242 USA"/>
    <s v="0022-0663"/>
    <s v="1939-2176"/>
    <s v=""/>
    <s v="J EDUC PSYCHOL"/>
    <s v="J. Educ. Psychol."/>
    <s v="JAN"/>
    <x v="28"/>
    <n v="109"/>
    <n v="1"/>
    <s v=""/>
    <s v=""/>
    <s v=""/>
    <s v=""/>
    <n v="131"/>
    <s v="U152"/>
    <s v=""/>
    <s v="10.1037/edu0000108"/>
    <s v="http://dx.doi.org/10.1037/edu0000108"/>
    <s v=""/>
    <s v=""/>
    <n v="18"/>
    <s v="Psychology, Educational"/>
    <s v="Social Science Citation Index (SSCI)"/>
    <s v="Psychology"/>
    <s v="EK1HG"/>
    <s v=""/>
    <s v="Bronze"/>
    <s v=""/>
    <s v=""/>
    <s v="2024-07-15"/>
    <x v="550"/>
    <s v="View Full Record in Web of Science"/>
  </r>
  <r>
    <x v="0"/>
    <x v="540"/>
    <s v=""/>
    <s v=""/>
    <s v=""/>
    <s v="Roksa, Josipa; Trolian, Teniell L.; Blaich, Charles; Wise, Kathleen"/>
    <s v=""/>
    <s v=""/>
    <s v="Facilitating academic performance in college: understanding the role of clear and organized instruction"/>
    <x v="145"/>
    <s v=""/>
    <s v=""/>
    <s v="English"/>
    <s v="Article"/>
    <s v=""/>
    <s v=""/>
    <s v=""/>
    <s v=""/>
    <s v=""/>
    <s v="Good practices in undergraduate education; Clear and organized instruction; Academic performance; Academic motivation; Academic engagement"/>
    <s v="STUDENT-FACULTY INTERACTION; LIBERAL-ARTS COLLEGES; LEARNING ORIENTATIONS; ENGAGEMENT; PERSISTENCE; MOTIVATION; UNIVERSITY; EDUCATION; OUTCOMES; SKILL"/>
    <s v="Extensive research on college impact has identified a range of practices that enhance students' academic outcomes. One practice-clear and organized instruction-has received increasing attention in recent research. While a number of studies have shown that clear and organized instruction is related to a range of postsecondary outcomes, researchers have not considered the mechanisms that link this educational practice to student outcomes. In this study, we draw on the constructivist theory of learning to identify potential mechanisms that may explain the relationship between clear and organized instruction and academic performance. Results from the Wabash National Study of Liberal Arts Education, including an analytical sample of 7116 students attending 38 four-year institutions in the USA, indicate that three mechanisms examined-faculty interest in teaching and student development, academic motivation, and academic engagement-explain almost two-thirds of the relationship between clear and organized instruction and first-year GPA. When students experience greater exposure to clear and organized instruction, they perceive their faculty as being more invested in their learning and development, and they report being more academically motivated and engaged in their studies. Moreover, students who enter college less academically prepared benefit more from exposure to clear and organized instruction."/>
    <s v="[Roksa, Josipa] Univ Virginia, Dept Sociol, POB 400766, Charlottesville, VA 22904 USA; [Trolian, Teniell L.] SUNY Albany, Educ Adm &amp; Policy Studies, 1400 Washington Ave, Albany, NY 12222 USA; [Blaich, Charles; Wise, Kathleen] Wabash Coll, Ctr Inquiry, Crawfordsville, IN 47933 USA"/>
    <s v="University of Virginia; State University of New York (SUNY) System; State University of New York (SUNY) Albany"/>
    <s v="Roksa, J (corresponding author), Univ Virginia, Dept Sociol, POB 400766, Charlottesville, VA 22904 USA."/>
    <s v="jroksa@virginia.edu; ttrolian@albany.edu; blaich.cila.heds@icloud.com; kathyswise@gmail.com"/>
    <s v=""/>
    <s v="Roksa, Josipa/0000-0003-2757-5982; Trolian, Teniell/0000-0001-5268-6081"/>
    <s v="Spencer Foundation"/>
    <s v="Spencer Foundation"/>
    <s v="The authors thank the Spencer Foundation for the support of this project."/>
    <s v=""/>
    <n v="58"/>
    <n v="10"/>
    <n v="30"/>
    <n v="0"/>
    <n v="26"/>
    <s v="SPRINGER"/>
    <s v="DORDRECHT"/>
    <s v="VAN GODEWIJCKSTRAAT 30, 3311 GZ DORDRECHT, NETHERLANDS"/>
    <s v="0018-1560"/>
    <s v="1573-174X"/>
    <s v=""/>
    <s v="HIGH EDUC"/>
    <s v="High. Educ."/>
    <s v="AUG"/>
    <x v="28"/>
    <n v="74"/>
    <n v="2"/>
    <s v=""/>
    <s v=""/>
    <s v=""/>
    <s v=""/>
    <n v="283"/>
    <n v="300"/>
    <s v=""/>
    <s v="10.1007/s10734-016-0048-2"/>
    <s v="http://dx.doi.org/10.1007/s10734-016-0048-2"/>
    <s v=""/>
    <s v=""/>
    <n v="18"/>
    <s v="Education &amp; Educational Research"/>
    <s v="Social Science Citation Index (SSCI)"/>
    <s v="Education &amp; Educational Research"/>
    <s v="EZ3JC"/>
    <s v=""/>
    <s v=""/>
    <s v=""/>
    <s v=""/>
    <s v="2024-07-15"/>
    <x v="551"/>
    <s v="View Full Record in Web of Science"/>
  </r>
  <r>
    <x v="0"/>
    <x v="541"/>
    <s v=""/>
    <s v=""/>
    <s v=""/>
    <s v="Cook, Clayton R.; Grady, Erin A.; Long, Anna C.; Renshaw, Tyler; Codding, Robin S.; Fiat, Aria; Larson, Madeline"/>
    <s v=""/>
    <s v=""/>
    <s v="Evaluating the Impact of Increasing General Education Teachers' Ratio of Positive-to-Negative Interactions on Students' Classroom Behavior"/>
    <x v="29"/>
    <s v=""/>
    <s v=""/>
    <s v="English"/>
    <s v="Article"/>
    <s v=""/>
    <s v=""/>
    <s v=""/>
    <s v=""/>
    <s v=""/>
    <s v="classroom management; schoolwide positive behavior support; academic engagement; disruptive behavior"/>
    <s v="SCHOOL; SUPPORT; RATES; DISAPPROVAL; APPROVAL; STRESS; PRAISE; MODEL"/>
    <s v="The aim of this study was to isolate and evaluate the impact of increasing teachers' ratios of positive-to-negative interactions with their students. Training teachers on the 5:1 ratio was evaluated using a randomized-block pre-post control design with general education classroom teachers (N = 6) that were characterized by a higher ratio of negative-to-positive interactions between students, as well as low academic engagement and high disruptive behaviors. Teachers in the intervention group were trained on the 5:1 ratio, instructed to wear a device that prompted them on a VI 5-min schedule to deliver specific praise, approval statements, and positive non-verbal gestures to specific students exhibiting expected behaviors or the entire class as a whole, and completing a self-monitoring chart to increase their awareness of their ratios. Results revealed that students in the intervention group displayed significantly fewer disruptive behavior problems and higher academic engaged time when compared with students in control classrooms. Social validity results also revealed that teachers found the strategy feasible, acceptable, and effective. Limitations of this research, including the small-scale nature of this study, and future directions for teacher training, retention, and schoolwide universal prevention are discussed."/>
    <s v="[Cook, Clayton R.; Codding, Robin S.; Fiat, Aria; Larson, Madeline] Univ Minnesota, Minneapolis, MN USA; [Grady, Erin A.] Lewis &amp; Clark Coll, Portland, OR 97219 USA; [Long, Anna C.; Renshaw, Tyler] Louisiana State Univ, Baton Rouge, LA 70803 USA"/>
    <s v="University of Minnesota System; University of Minnesota Twin Cities; Louisiana State University System; Louisiana State University"/>
    <s v="Cook, CR (corresponding author), Univ Minnesota, Child &amp; Adolescent Wellbeing, Minneapolis, MN 55455 USA.;Cook, CR (corresponding author), Univ Minnesota, Dept Educ Psychol, Minneapolis, MN 55455 USA."/>
    <s v="crcook@umn.edu"/>
    <s v="Codding, Robin/AAC-9157-2020; Renshaw, Tyler/W-2075-2017"/>
    <s v="Codding, Robin/0000-0001-6717-0790; Renshaw, Tyler/0000-0003-3087-5126"/>
    <s v=""/>
    <s v=""/>
    <s v=""/>
    <s v=""/>
    <n v="53"/>
    <n v="46"/>
    <n v="89"/>
    <n v="1"/>
    <n v="28"/>
    <s v="SAGE PUBLICATIONS INC"/>
    <s v="THOUSAND OAKS"/>
    <s v="2455 TELLER RD, THOUSAND OAKS, CA 91320 USA"/>
    <s v="1098-3007"/>
    <s v="1538-4772"/>
    <s v=""/>
    <s v="J POSIT BEHAV INTERV"/>
    <s v="J. Posit. Behav. Interv."/>
    <s v="APR"/>
    <x v="28"/>
    <n v="19"/>
    <n v="2"/>
    <s v=""/>
    <s v=""/>
    <s v=""/>
    <s v=""/>
    <n v="67"/>
    <n v="77"/>
    <s v=""/>
    <s v="10.1177/1098300716679137"/>
    <s v="http://dx.doi.org/10.1177/1098300716679137"/>
    <s v=""/>
    <s v=""/>
    <n v="11"/>
    <s v="Psychology, Clinical; Education, Special"/>
    <s v="Social Science Citation Index (SSCI)"/>
    <s v="Psychology; Education &amp; Educational Research"/>
    <s v="ET2XJ"/>
    <s v=""/>
    <s v=""/>
    <s v=""/>
    <s v=""/>
    <s v="2024-07-15"/>
    <x v="552"/>
    <s v="View Full Record in Web of Science"/>
  </r>
  <r>
    <x v="0"/>
    <x v="542"/>
    <s v=""/>
    <s v=""/>
    <s v=""/>
    <s v="Ladd, Gary W.; Ettekal, Idean; Kochenderfer-Ladd, Becky"/>
    <s v=""/>
    <s v=""/>
    <s v="Peer Victimization Trajectories From Kindergarten Through High School: Differential Pathways for Children's School Engagement and Achievement?"/>
    <x v="30"/>
    <s v=""/>
    <s v=""/>
    <s v="English"/>
    <s v="Article"/>
    <s v=""/>
    <s v=""/>
    <s v=""/>
    <s v=""/>
    <s v=""/>
    <s v="peer victimization; trajectories of peer victimization; peer relations; school engagement; achievement"/>
    <s v="FIT INDEXES; DEVELOPMENTAL TRAJECTORIES; CLASSROOM PARTICIPATION; ACADEMIC-ACHIEVEMENT; PREVALENCE; ADJUSTMENT; GROWTH; ASSOCIATION; EXPERIENCES; PREDICTORS"/>
    <s v="This investigation's aims were to map prevalence, normative trends, and patterns of continuity or change in school-based peer victimization throughout formal schooling (i.e., Grades K-12), and determine whether specific victimization patterns (i.e., differential trajectories) were associated with children's academic performance. A sample of 383 children (193 girls) was followed from kindergarten (M-age = 5.50) through Grade 12 (M-age = 17.89), and measures of peer victimization, school engagement, academic self-perceptions, and achievement were repeatedly administered across this epoch. Although it was the norm for victimization prevalence and frequency to decline across formal schooling, 5 trajectory subtypes were identified, capturing differences in victimization frequency and continuity (i.e., highchronic, moderate-emerging, early victims, low victims, and nonvictims). Consistent with a chronic stress hypothesis, high-chronic victimization consistently was related to lower-and often prolongeddisparities in school engagement, academic self-perceptions, and academic achievement. For other victimization subtypes, movement into victimization (i.e., moderate-emerging) was associated with lower or declining scores on academic indicators, and movement out of victimization (i.e., early victims) with higher or increasing scores on these indicators (i.e., recovery). Findings provide a more complete account of the overall prevalence, stability, and developmental course of school-based peer victimization than has been reported to date."/>
    <s v="[Ladd, Gary W.; Ettekal, Idean; Kochenderfer-Ladd, Becky] Arizona State Univ, T Denny Sanford Sch Social &amp; Family Dynam, Tempe, AZ 85287 USA; [Ladd, Gary W.] Arizona State Univ, Dept Psychol, Tempe, AZ 85287 USA"/>
    <s v="Arizona State University; Arizona State University-Tempe; Arizona State University; Arizona State University-Tempe"/>
    <s v="Ladd, GW (corresponding author), Arizona State Univ, Dept Psychol, T Denny Sanford Sch Social &amp; Family Dynam, POB 873701, Tempe, AZ 85287 USA."/>
    <s v="Gary.Ladd@asu.edu"/>
    <s v=""/>
    <s v="Ladd, Becky/0000-0002-7796-6474"/>
    <s v="National Institutes of Health [1 RO1MH-49223, 2-RO1MH-49223, R01HD-045906]"/>
    <s v="National Institutes of Health(United States Department of Health &amp; Human ServicesNational Institutes of Health (NIH) - USA)"/>
    <s v="This investigation was conducted as part of the Pathways Project, a larger longitudinal investigation of children's social, psychological, and scholastic adjustment in school contexts that is supported by the National Institutes of Health (1 RO1MH-49223, 2-RO1MH-49223, R01HD-045906 to Gary W. Ladd). Special appreciation is expressed to all the children and parents who made this study possible, and to members of the Pathways Project for assistance with data collection."/>
    <s v=""/>
    <n v="56"/>
    <n v="170"/>
    <n v="210"/>
    <n v="4"/>
    <n v="59"/>
    <s v="AMER PSYCHOLOGICAL ASSOC"/>
    <s v="WASHINGTON"/>
    <s v="750 FIRST ST NE, WASHINGTON, DC 20002-4242 USA"/>
    <s v="0022-0663"/>
    <s v="1939-2176"/>
    <s v=""/>
    <s v="J EDUC PSYCHOL"/>
    <s v="J. Educ. Psychol."/>
    <s v="AUG"/>
    <x v="28"/>
    <n v="109"/>
    <n v="6"/>
    <s v=""/>
    <s v=""/>
    <s v=""/>
    <s v=""/>
    <n v="826"/>
    <n v="841"/>
    <s v=""/>
    <s v="10.1037/edu0000177"/>
    <s v="http://dx.doi.org/10.1037/edu0000177"/>
    <s v=""/>
    <s v=""/>
    <n v="16"/>
    <s v="Psychology, Educational"/>
    <s v="Social Science Citation Index (SSCI)"/>
    <s v="Psychology"/>
    <s v="FC1QC"/>
    <s v=""/>
    <s v=""/>
    <s v=""/>
    <s v=""/>
    <s v="2024-07-15"/>
    <x v="553"/>
    <s v="View Full Record in Web of Science"/>
  </r>
  <r>
    <x v="0"/>
    <x v="543"/>
    <s v=""/>
    <s v=""/>
    <s v=""/>
    <s v="Maynard, Brandy R.; Vaughn, Michael G.; Nelson, Erik J.; Salas-Wrigh, Christopher P.; Heyne, David A.; Kremer, Kristen P."/>
    <s v=""/>
    <s v=""/>
    <s v="Truancy in the United States: Examining temporal trends and correlates by race, age, and gender"/>
    <x v="153"/>
    <s v=""/>
    <s v=""/>
    <s v="English"/>
    <s v="Article"/>
    <s v=""/>
    <s v=""/>
    <s v=""/>
    <s v=""/>
    <s v=""/>
    <s v="Truancy; Delinquency; Substance use; School attendance problems; School engagement"/>
    <s v="SKIPPING SCHOOL; SUBSTANCE USE; DRUG-USE; BEHAVIOR; YOUTH; DELINQUENCY; ABSENTEEISM; ADOLESCENCE; PREVALENCE; STUDENTS"/>
    <s v="Background: Truancy has long been regarded a common problem in urgent need of effective intervention. Knowledge about factors associated with truancy can guide the development and implementation of interventions. Method: This paper examined trends in truancy rates between 2002 and 2014 and correlates of truancy across racial/ethnic groups. Variables of interest included sociodemographic factors (e.g., age, gender, socio-economic background), behavioral factors (e.g., substance use, violence), and psychosocial factors (e.g., academic engagement, grades, parental control). Using data from a large sample of adolescents (n = 209,393; 12-17 years) we estimated truancy prevalence rates and examined trends and correlates via regression analyses. Results: Truancy rates remained constant between 2002 (10.8%) and 2014 (11.1%). Rates were highest among older youth, females, and Hispanic youth. For all racial/ethnic groups, truancy was significantly correlated with alcohol and marijuana use, fighting, the propensity to take risks, and lower academic engagement and school grades. Other factors were differentially associated with racial/ethnic groups. This divergence in risk patterns for different racial/ethnic groups points to some heterogeneity among truant youth. Discussion Despite truancy reduction efforts, truancy rates have remained stable. Efforts to prevent truancy and to intervene with truant youth may need to target risk factors more prevalent in specific racial/ethnic groups."/>
    <s v="[Maynard, Brandy R.; Vaughn, Michael G.; Kremer, Kristen P.] St Louis Univ, Coll Publ Hlth &amp; Social Justice, Sch Social Work, Tegeler Hall,3550 Lindell Blvd, St Louis, MO 63103 USA; [Nelson, Erik J.] Indiana Univ, Dept Epidemiol &amp; Biostat, Sch Publ Hlth Bloomington, 1025 E 7th St, Bloomington, IN 47405 USA; [Salas-Wrigh, Christopher P.] Boston Univ, Sch Social Work, Boston, MA 02215 USA; [Heyne, David A.] Leiden Univ, Inst Psychol, Wassenaarseweg 52, NL-2333 AK Leiden, Netherlands"/>
    <s v="Saint Louis University; Indiana University System; Indiana University Bloomington; Boston University; Leiden University - Excl LUMC; Leiden University"/>
    <s v="Maynard, BR (corresponding author), St Louis Univ, Coll Publ Hlth &amp; Social Justice, Sch Social Work, Tegeler Hall,3550 Lindell Blvd, St Louis, MO 63103 USA."/>
    <s v="bmaynar1@slu.edu; eriknels@indiana.edu; cpsw@bu.edu; heyne@fsw.leidenuniv.nl"/>
    <s v="Nelson, Erik/R-7239-2019; Heyne, David/AGK-0530-2022; Vaughn, Michael/W-2694-2019"/>
    <s v="Nelson, Erik/0000-0003-1658-8294; Maynard, Brandy/0000-0002-9356-7318"/>
    <s v="NIDA NIH HHS [R25 DA030310, K05 DA015799] Funding Source: Medline"/>
    <s v="NIDA NIH HHS(United States Department of Health &amp; Human ServicesNational Institutes of Health (NIH) - USANIH National Institute on Drug Abuse (NIDA))"/>
    <s v=""/>
    <s v=""/>
    <n v="45"/>
    <n v="62"/>
    <n v="93"/>
    <n v="1"/>
    <n v="40"/>
    <s v="PERGAMON-ELSEVIER SCIENCE LTD"/>
    <s v="OXFORD"/>
    <s v="THE BOULEVARD, LANGFORD LANE, KIDLINGTON, OXFORD OX5 1GB, ENGLAND"/>
    <s v="0190-7409"/>
    <s v="1873-7765"/>
    <s v=""/>
    <s v="CHILD YOUTH SERV REV"/>
    <s v="Child. Youth Serv. Rev."/>
    <s v="OCT"/>
    <x v="28"/>
    <n v="81"/>
    <s v=""/>
    <s v=""/>
    <s v=""/>
    <s v=""/>
    <s v=""/>
    <n v="188"/>
    <n v="196"/>
    <s v=""/>
    <s v="10.1016/j.childyouth.2017.08.008"/>
    <s v="http://dx.doi.org/10.1016/j.childyouth.2017.08.008"/>
    <s v=""/>
    <s v=""/>
    <n v="9"/>
    <s v="Family Studies; Social Work"/>
    <s v="Social Science Citation Index (SSCI)"/>
    <s v="Family Studies; Social Work"/>
    <s v="FJ3FR"/>
    <n v="29269965"/>
    <s v="Green Accepted, Green Submitted"/>
    <s v=""/>
    <s v=""/>
    <s v="2024-07-15"/>
    <x v="554"/>
    <s v="View Full Record in Web of Science"/>
  </r>
  <r>
    <x v="0"/>
    <x v="544"/>
    <s v=""/>
    <s v=""/>
    <s v=""/>
    <s v="Birman, Dina; Tran, Nellie"/>
    <s v=""/>
    <s v=""/>
    <s v="When worlds collide: Academic adjustment of Somali Bantu students with limited formal education in a US elementary school"/>
    <x v="270"/>
    <s v=""/>
    <s v=""/>
    <s v="English"/>
    <s v="Article"/>
    <s v=""/>
    <s v=""/>
    <s v=""/>
    <s v=""/>
    <s v=""/>
    <s v="Refugee; Somali Bantu; Assimilation; Acculturation; Multicultural education; Academic adjustment; Immigration; Trauma; Teacher expectations"/>
    <s v="MINORITY-STUDENTS; TEACHERS; ACCULTURATION; PERSPECTIVES; LITERACY; PARENTS; NEEDS"/>
    <s v="This paper reports on the findings of a two-year ethnographic study of newly arrived Somali Bantu refugee students in a U.S. elementary school (K-6) in Chicago. These data paint a detailed picture of students' behavioral and academic adjustment to school, and the drivers behind behavioral incidents (instances when children's behavior presented a problem for school staff) and their academic engagement or disengagement. Bantu students required a degree of flexibility and accommodation from their teachers, whose attitudes toward acculturation could generally be characterized as assimilationist (requiring students to conform to U.S. culture and school rules) or multicultural (respecting and accepting the students expressing their heritage culture at the school). This study illustrates the difficulties faced by refugee students with limited or interrupted formal education (SLIFE) when adjusting to U.S. schools, and the pressures placed on teachers and other school staff. Strategies used by teachers in working with SLIFE are described. These findings also extend the literature on the academic engagement of immigrants to this group of SLIFE. In this study, SLIFE were disengaged not because of disinterest or resisting adult expectations at school but because they were unfamiliar with the culture of schooling and did not have the academic background necessary to complete school tasks. The study also illustrates the need to provide schools with adequate support to accommodate the needs of SLIFE."/>
    <s v="[Birman, Dina] Univ Miami, Sch Educ &amp; Human Dev, Dept Educ &amp; Psychol Studies, 5202 Univ Dr, Coral Gables, FL 33146 USA; [Birman, Dina] Kazan Volga Reg Fed Univ, 18 Kremlevskaya Str, Kazan 420021, Russia; [Tran, Nellie] San Diego State Univ, Dept Counseling, 5500 Campanile Dr, San Diego, CA 92182 USA; [Tran, Nellie] San Diego State Univ, Sch Psychol, 5500 Campanile Dr, San Diego, CA 92182 USA"/>
    <s v="University of Miami; Kazan Federal University; California State University System; San Diego State University; California State University System; San Diego State University"/>
    <s v="Birman, D (corresponding author), Univ Miami, Sch Educ &amp; Human Dev, Dept Educ &amp; Psychol Studies, 5202 Univ Dr, Coral Gables, FL 33146 USA.;Birman, D (corresponding author), Kazan Volga Reg Fed Univ, 18 Kremlevskaya Str, Kazan 420021, Russia.;Tran, N (corresponding author), San Diego State Univ, Dept Counseling, 5500 Campanile Dr, San Diego, CA 92182 USA.;Tran, N (corresponding author), San Diego State Univ, Sch Psychol, 5500 Campanile Dr, San Diego, CA 92182 USA."/>
    <s v="d.birman@miami.edu; ntran@mail.sdsu.edu"/>
    <s v="Birman, Dina/E-4628-2015; Tran, Nellie/AAG-1935-2021"/>
    <s v="Birman, Dina/0000-0003-2513-3048; Tran, Nellie/0000-0002-3751-4879"/>
    <s v="National Institute for Mental Health [K01MH067690]"/>
    <s v="National Institute for Mental Health(United States Department of Health &amp; Human ServicesNational Institutes of Health (NIH) - USANIH National Institute of Mental Health (NIMH))"/>
    <s v="The research study described in this article was supported with funding from the National Institute for Mental Health, K01MH067690."/>
    <s v=""/>
    <n v="47"/>
    <n v="33"/>
    <n v="42"/>
    <n v="0"/>
    <n v="13"/>
    <s v="PERGAMON-ELSEVIER SCIENCE LTD"/>
    <s v="OXFORD"/>
    <s v="THE BOULEVARD, LANGFORD LANE, KIDLINGTON, OXFORD OX5 1GB, ENGLAND"/>
    <s v="0147-1767"/>
    <s v="1873-7552"/>
    <s v=""/>
    <s v="INT J INTERCULT REL"/>
    <s v="Int. J. Intercult. Relat."/>
    <s v="SEP"/>
    <x v="28"/>
    <n v="60"/>
    <s v=""/>
    <s v=""/>
    <s v=""/>
    <s v=""/>
    <s v=""/>
    <n v="132"/>
    <n v="144"/>
    <s v=""/>
    <s v="10.1016/j.ijintrel.2017.06.008"/>
    <s v="http://dx.doi.org/10.1016/j.ijintrel.2017.06.008"/>
    <s v=""/>
    <s v=""/>
    <n v="13"/>
    <s v="Psychology, Social; Social Sciences, Interdisciplinary; Sociology"/>
    <s v="Social Science Citation Index (SSCI)"/>
    <s v="Psychology; Social Sciences - Other Topics; Sociology"/>
    <s v="FK3JU"/>
    <s v=""/>
    <s v=""/>
    <s v=""/>
    <s v=""/>
    <s v="2024-07-15"/>
    <x v="555"/>
    <s v="View Full Record in Web of Science"/>
  </r>
  <r>
    <x v="0"/>
    <x v="545"/>
    <s v=""/>
    <s v=""/>
    <s v=""/>
    <s v="Thomas, Theda; Wallace, Joy; Allen, Pamela; Clark, Jennifer; Jones, Adrian; Lawrence, Jill; Cole, Bronwyn; Burns, Lynette Sheridan"/>
    <s v=""/>
    <s v=""/>
    <s v="Strategies for leading academics to rethink humanities and social sciences curricula in the context of discipline standards"/>
    <x v="271"/>
    <s v=""/>
    <s v=""/>
    <s v="English"/>
    <s v="Article"/>
    <s v=""/>
    <s v=""/>
    <s v=""/>
    <s v=""/>
    <s v=""/>
    <s v="Change management; first-year curriculum; discipline threshold concepts; decoding the disciplines"/>
    <s v="THRESHOLD CONCEPTS; DEVELOPERS; TRANSITION"/>
    <s v="The introduction of discipline standards in Australia has required a comprehensive rethinking of humanities and social science curricula from first year through to graduation. This paper proposes a model to facilitate academics' engagement with discipline standards and their implication for first-year curricula. The model supports discipline-focussed professional development that integrates consideration of discipline threshold learning outcomes, first-year pedagogy principles, and discipline threshold concepts. The model is demonstrated using strategies that were applied, tested, and shown to be effective in workshops across five disciplines in the humanities and social sciences."/>
    <s v="[Thomas, Theda] Australian Catholic Univ, Sch Arts, Melbourne, Vic, Australia; [Wallace, Joy] Charles Sturt Univ, Fac Arts &amp; Educ, Bathurst, NSW, Australia; [Allen, Pamela] Univ Tasmania, Fac Arts, Learning &amp; Teaching, Hobart, Tas, Australia; [Clark, Jennifer] Univ Adelaide, Sch Humanities, Adelaide, SA, Australia; [Jones, Adrian] La Trobe Univ, Dept Hist &amp; Archaeol, Melbourne, Vic, Australia; [Lawrence, Jill] Univ Southern Queensland, Sch Arts &amp; Commun, Toowoomba, Qld, Australia; [Cole, Bronwyn] Western Sydney Univ, Off Provice Chancellor Educ, Sydney, NSW, Australia; [Burns, Lynette Sheridan] Western Sydney Univ, Sch Humanities &amp; Commun Arts, Sydney, NSW, Australia"/>
    <s v="Australian Catholic University; Charles Sturt University; University of Tasmania; University of Adelaide; La Trobe University; University of Southern Queensland; Western Sydney University; Western Sydney University"/>
    <s v="Thomas, T (corresponding author), Australian Catholic Univ, Sch Arts, Melbourne, Vic, Australia."/>
    <s v="theda.thomas@acu.edu.au"/>
    <s v="Thomas, Theda/S-6987-2019"/>
    <s v="Thomas, Theda/0000-0002-3655-8052"/>
    <s v="Australian Government Office for Learning and Teaching [ID12-2470]"/>
    <s v="Australian Government Office for Learning and Teaching(Australian Government)"/>
    <s v="This work was supported by the Australian Government Office for Learning and Teaching [grant number ID12-2470]. The views in this article do not necessarily reflect the views of the Australian Government Office for Learning and Teaching."/>
    <s v=""/>
    <n v="37"/>
    <n v="2"/>
    <n v="2"/>
    <n v="0"/>
    <n v="7"/>
    <s v="ROUTLEDGE JOURNALS, TAYLOR &amp; FRANCIS LTD"/>
    <s v="ABINGDON"/>
    <s v="2-4 PARK SQUARE, MILTON PARK, ABINGDON OX14 4RN, OXON, ENGLAND"/>
    <s v="1360-144X"/>
    <s v="1470-1324"/>
    <s v=""/>
    <s v="INT J ACAD DEV"/>
    <s v="Int. J. Acad. Dev."/>
    <s v=""/>
    <x v="28"/>
    <n v="22"/>
    <n v="2"/>
    <s v=""/>
    <s v=""/>
    <s v=""/>
    <s v=""/>
    <n v="120"/>
    <n v="133"/>
    <s v=""/>
    <s v="10.1080/1360144X.2017.1285239"/>
    <s v="http://dx.doi.org/10.1080/1360144X.2017.1285239"/>
    <s v=""/>
    <s v=""/>
    <n v="14"/>
    <s v="Education &amp; Educational Research"/>
    <s v="Social Science Citation Index (SSCI)"/>
    <s v="Education &amp; Educational Research"/>
    <s v="FG2CE"/>
    <s v=""/>
    <s v=""/>
    <s v=""/>
    <s v=""/>
    <s v="2024-07-15"/>
    <x v="556"/>
    <s v="View Full Record in Web of Science"/>
  </r>
  <r>
    <x v="0"/>
    <x v="546"/>
    <s v=""/>
    <s v=""/>
    <s v=""/>
    <s v="Dunbar, Margaret; Mirpuri, Sheena; Yip, Tiffany"/>
    <s v=""/>
    <s v=""/>
    <s v="Ethnic/Racial Discrimination Moderates the Effect of Sleep Quality on School Engagement Across High School"/>
    <x v="101"/>
    <s v=""/>
    <s v=""/>
    <s v="English"/>
    <s v="Article"/>
    <s v=""/>
    <s v=""/>
    <s v=""/>
    <s v=""/>
    <s v=""/>
    <s v="sleep; ethnic/racial discrimination; school engagement"/>
    <s v="AFRICAN-AMERICAN ADOLESCENTS; DIURNAL CORTISOL RHYTHMS; RACIAL-DISCRIMINATION; PERCEIVED DISCRIMINATION; ACADEMIC ENGAGEMENT; MORNINGNESS-EVENINGNESS; ETHNIC DISCRIMINATION; DEPRESSIVE SYMPTOMS; ALLOSTATIC LOAD; CES-D"/>
    <s v="Objective: Previous research has indicated that school engagement tends to decline across high school. At the same time, sleep problems and exposure to social stressors such as ethnic/racial discrimination increase. The current study uses a biopsychosocial perspective to examine the interactive and prospective effects of sleep and discrimination on trajectories of academic performance. Method: Growth curve models were used to explore changes in 6 waves of academic outcomes in a sample of 310 ethnically and racially diverse adolescents (mean age = 14.47 years, SD = .78, and 64.1% female). Ethnic/racial discrimination was assessed at Time 1 in a single survey. Sleep quality and duration were also assessed at Time 1 with daily diary surveys. School engagement and grades were reported every 6 months for 3 years. Results: Higher self-reported sleep quality in the ninth grade was associated with higher levels of academic engagement at the start of high school. Ethnic/racial discrimination moderated the relationship between sleep quality and engagement such that adolescents reporting low levels of discrimination reported a steeper increase in engagement over time, whereas their peers reporting poor sleep quality and high levels of discrimination reported the worse engagement in the ninth grade and throughout high school. Conclusion: The combination of poor sleep quality and high levels of discrimination in ninth grade has downstream consequences for adolescent academic outcomes. This study applies the biopsychosocial model to understand the development and daily experiences of diverse adolescents."/>
    <s v="[Dunbar, Margaret; Mirpuri, Sheena; Yip, Tiffany] Fordham Univ, Appl Dev Psychol Program, Bronx, NY 10458 USA"/>
    <s v="Fordham University"/>
    <s v="Dunbar, M (corresponding author), 63 Hamilton Terrace,Unit 37, New York, NY 10031 USA."/>
    <s v="margaretdunbar13@gmail.com"/>
    <s v=""/>
    <s v=""/>
    <s v="NICHD NIH HHS [R01 HD055436] Funding Source: Medline"/>
    <s v="NICHD NIH HHS(United States Department of Health &amp; Human ServicesNational Institutes of Health (NIH) - USANIH Eunice Kennedy Shriver National Institute of Child Health &amp; Human Development (NICHD))"/>
    <s v=""/>
    <s v=""/>
    <n v="114"/>
    <n v="19"/>
    <n v="28"/>
    <n v="0"/>
    <n v="21"/>
    <s v="EDUCATIONAL PUBLISHING FOUNDATION-AMERICAN PSYCHOLOGICAL ASSOC"/>
    <s v="WASHINGTON"/>
    <s v="750 FIRST ST, NE, WASHINGTON, DC 20002-4242 USA"/>
    <s v="1099-9809"/>
    <s v="1939-0106"/>
    <s v=""/>
    <s v="CULT DIVERS ETHN MIN"/>
    <s v="Cult. Divers. Ethn. Minor. Psychol."/>
    <s v="OCT"/>
    <x v="28"/>
    <n v="23"/>
    <n v="4"/>
    <s v=""/>
    <s v=""/>
    <s v=""/>
    <s v=""/>
    <n v="527"/>
    <n v="540"/>
    <s v=""/>
    <s v="10.1037/cdp0000146"/>
    <s v="http://dx.doi.org/10.1037/cdp0000146"/>
    <s v=""/>
    <s v=""/>
    <n v="14"/>
    <s v="Ethnic Studies; Psychology, Social"/>
    <s v="Social Science Citation Index (SSCI)"/>
    <s v="Ethnic Studies; Psychology"/>
    <s v="FJ0GW"/>
    <n v="28394166"/>
    <s v="Green Accepted"/>
    <s v=""/>
    <s v=""/>
    <s v="2024-07-15"/>
    <x v="557"/>
    <s v="View Full Record in Web of Science"/>
  </r>
  <r>
    <x v="0"/>
    <x v="547"/>
    <s v=""/>
    <s v=""/>
    <s v=""/>
    <s v="Carmona-Halty, Marcos; Garrosa Hernandez, Eva; Moreno-Jimenez, Bernardo"/>
    <s v=""/>
    <s v=""/>
    <s v="PSYCHOMETRIC ANALYSIS OF HARDY PERSONALITY SCALE (HPS) ADAPTED TO CHILEAN STUDENTS"/>
    <x v="272"/>
    <s v=""/>
    <s v=""/>
    <s v="Spanish"/>
    <s v="Article"/>
    <s v=""/>
    <s v=""/>
    <s v=""/>
    <s v=""/>
    <s v=""/>
    <s v=""/>
    <s v="BIG 5; UNIVERSITY-STUDENTS; LIFE SCALE; HARDINESS; PERFORMANCE; ENGAGEMENT; BURNOUT; STRESS; QUESTIONNAIRE; SATISFACTION"/>
    <s v="The objective of this study was to analyze the psychometric properties of an adaptation of the Hardy Personality Scale (HPS) in the Chilean university context. The study involved 900 college students from different undergraduate careers. The instrument was adapted for the student's conditions. Exploratory factor analysis (EFA) and confirmatory factor analysis (CFA) were performed. Descriptive statistics were analyzed and sex differences from students was examined. Reliability was estimated through analysis of corrected item total correlation and Cronbach's alpha. Finally, other types of validity with theoretically related variables were examined (life satisfaction, academic engagement and personality traits). It is concluded that the adapted HPS is a reliable and valid scale to measure the construct of hardiness in Chilean college students."/>
    <s v="[Carmona-Halty, Marcos] Univ Jaume 1, Psicol, Castellon De La Plana, Castellon, Spain; [Carmona-Halty, Marcos] Univ Tarapaca, Arica, Chile; [Garrosa Hernandez, Eva; Moreno-Jimenez, Bernardo] UAM, Madrid, Spain"/>
    <s v="Universitat Jaume I; Universidad de Tarapaca; Autonomous University of Madrid"/>
    <s v="Carmona-Halty, M (corresponding author), Univ Tarapaca, Escuela Psicol &amp; Filosofia, Avda 18 Septiembre 2222, Arica, Chile."/>
    <s v="mcarmonah@uta.cl; eva.garrosa@uam.es; bernardo.moreno@uam.es"/>
    <s v="Carmona-Halty, Marcos/R-1771-2019; Moreno-Jimenez, bernardo/E-6803-2018; Garrosa, Eva/B-8555-2011"/>
    <s v="Carmona-Halty, Marcos/0000-0003-4475-1175;"/>
    <s v=""/>
    <s v=""/>
    <s v=""/>
    <s v=""/>
    <n v="62"/>
    <n v="1"/>
    <n v="1"/>
    <n v="0"/>
    <n v="4"/>
    <s v="INTERCIENCIA"/>
    <s v="CARACAS"/>
    <s v="APARTADO 51842, CARACAS 1050A, VENEZUELA"/>
    <s v="0378-1844"/>
    <s v=""/>
    <s v=""/>
    <s v="INTERCIENCIA"/>
    <s v="Interciencia"/>
    <s v="MAY"/>
    <x v="28"/>
    <n v="42"/>
    <n v="5"/>
    <s v=""/>
    <s v=""/>
    <s v=""/>
    <s v=""/>
    <n v="286"/>
    <n v="292"/>
    <s v=""/>
    <s v=""/>
    <s v=""/>
    <s v=""/>
    <s v=""/>
    <n v="7"/>
    <s v="Ecology"/>
    <s v="Science Citation Index Expanded (SCI-EXPANDED); Social Science Citation Index (SSCI)"/>
    <s v="Environmental Sciences &amp; Ecology"/>
    <s v="EX2BI"/>
    <s v=""/>
    <s v=""/>
    <s v=""/>
    <s v=""/>
    <s v="2024-07-15"/>
    <x v="558"/>
    <s v="View Full Record in Web of Science"/>
  </r>
  <r>
    <x v="0"/>
    <x v="548"/>
    <s v=""/>
    <s v=""/>
    <s v=""/>
    <s v="Dunnett, Oliver"/>
    <s v=""/>
    <s v=""/>
    <s v="Geopolitical Cultures of Outer Space: The British Interplanetary Society, 1933-1965"/>
    <x v="273"/>
    <s v=""/>
    <s v=""/>
    <s v="English"/>
    <s v="Article"/>
    <s v=""/>
    <s v=""/>
    <s v=""/>
    <s v=""/>
    <s v=""/>
    <s v=""/>
    <s v="INTERNATIONALISM"/>
    <s v="This paper identifies and critically examines the British Interplanetary Society's geopolitics of outer space from 1933 to 1965, presenting a critical astropolitics of outer space in contributing to the critique of neo-classical astropolitics. The paper identifies three distinct periods in the changing geopolitical outlook of the BIS, the first being the idealist internationalism of the early years of the Society, the second concerning narratives surrounding the formation of the International Astronautical Federation, and the third articulating Commonwealth collaborations in promoting British-led spaceflight research. The paper concludes by suggesting that the early idealism of internationalism in spaceflight research became diminished and contingent by the mid-1960s in the context of the changing geopolitical realities of the post-war period, and argues for increased academic engagement with geopolitical cultures of outer space."/>
    <s v="[Dunnett, Oliver] Queens Univ Belfast, Sch Nat &amp; Built Environm, Dept Geog, Belfast BT7 1NN, Antrim, North Ireland"/>
    <s v="Queens University Belfast"/>
    <s v="Dunnett, O (corresponding author), Queens Univ Belfast, Sch Nat &amp; Built Environm, Dept Geog, Belfast BT7 1NN, Antrim, North Ireland."/>
    <s v="o.dunnett@qub.ac.uk"/>
    <s v=""/>
    <s v=""/>
    <s v=""/>
    <s v=""/>
    <s v=""/>
    <s v=""/>
    <n v="92"/>
    <n v="7"/>
    <n v="8"/>
    <n v="0"/>
    <n v="7"/>
    <s v="ROUTLEDGE JOURNALS, TAYLOR &amp; FRANCIS LTD"/>
    <s v="ABINGDON"/>
    <s v="2-4 PARK SQUARE, MILTON PARK, ABINGDON OX14 4RN, OXON, ENGLAND"/>
    <s v="1465-0045"/>
    <s v="1557-3028"/>
    <s v=""/>
    <s v="GEOPOLITICS"/>
    <s v="Geopolitics"/>
    <s v=""/>
    <x v="28"/>
    <n v="22"/>
    <n v="2"/>
    <s v=""/>
    <s v=""/>
    <s v=""/>
    <s v=""/>
    <n v="452"/>
    <n v="473"/>
    <s v=""/>
    <s v="10.1080/14650045.2016.1247267"/>
    <s v="http://dx.doi.org/10.1080/14650045.2016.1247267"/>
    <s v=""/>
    <s v=""/>
    <n v="22"/>
    <s v="Geography; Political Science"/>
    <s v="Social Science Citation Index (SSCI); Arts &amp; Humanities Citation Index (A&amp;HCI)"/>
    <s v="Geography; Government &amp; Law"/>
    <s v="ES7LW"/>
    <s v=""/>
    <s v="Green Accepted"/>
    <s v=""/>
    <s v=""/>
    <s v="2024-07-15"/>
    <x v="559"/>
    <s v="View Full Record in Web of Science"/>
  </r>
  <r>
    <x v="0"/>
    <x v="549"/>
    <s v=""/>
    <s v=""/>
    <s v=""/>
    <s v="Quin, Daniel; Hemphill, Sheryl A.; Heerde, Jessica A."/>
    <s v=""/>
    <s v=""/>
    <s v="Associations between teaching quality and secondary students' behavioral, emotional, and cognitive engagement in school"/>
    <x v="100"/>
    <s v=""/>
    <s v=""/>
    <s v="English"/>
    <s v="Article"/>
    <s v=""/>
    <s v=""/>
    <s v=""/>
    <s v=""/>
    <s v=""/>
    <s v="Adolescents; High school; Teaching; Engagement"/>
    <s v="SELF-DETERMINATION THEORY; STAGE-ENVIRONMENT FIT; SUBSTANCE USE; ACADEMIC ENGAGEMENT; SOCIAL-DEVELOPMENT; PROTECTIVE FACTORS; MENTAL-HEALTH; ACHIEVEMENT; ADOLESCENCE; PERCEPTIONS"/>
    <s v="Students' perceptions of their social and instructional interactions with their teachers play a key role in students' engagement. Understanding how the quality of these interactions can influence students' engagement in school is paramount to improving students' engagement. Eighty-eight year 7 students from three schools in the state of Victoria, Australia, completed a self-report survey. Participants reported their perceptions of teaching quality, and their own behavioral, emotional, and cognitive engagement in school. After controlling for individual (i.e., gender, age, academic grades, mental health) and family variables (i.e., parent support of education), teaching quality was uniquely associated with behavioral and emotional engagement. The findings indicated that teaching quality has an important, but not exclusive role in influencing students' engagement in school."/>
    <s v="[Quin, Daniel; Hemphill, Sheryl A.; Heerde, Jessica A.] Australian Catholic Univ, Sch Psychol, Locked Bag 4115, Fitzroy, Vic 3065, Australia; [Heerde, Jessica A.] Univ Melbourne, Murdoch Childrens Res Inst, Dept Paediat, Parkville, Vic, Australia"/>
    <s v="Australian Catholic University; University of Melbourne; Murdoch Children's Research Institute"/>
    <s v="Quin, D (corresponding author), Australian Catholic Univ, Sch Psychol, Locked Bag 4115, Fitzroy, Vic 3065, Australia."/>
    <s v="daniel.quin@myacu.edu.au"/>
    <s v="Quin, Daniel/U-3721-2019; Heerde, Jessica A/E-2390-2019"/>
    <s v="Heerde, Jessica A/0000-0002-5597-019X; Quin, Daniel/0000-0001-6393-1732"/>
    <s v="Faculty of Health Sciences, Australian Catholic University (FRSSS; Round 1)"/>
    <s v="Faculty of Health Sciences, Australian Catholic University (FRSSS; Round 1)"/>
    <s v="The authors are grateful for the financial support of the Faculty of Health Sciences, Australian Catholic University (FRSSS; Round 1, 2014). The authors assert that all procedures contributing to this work comply with the National Statement on Ethical Conduct in Human Research (Australian Catholic University Ethics Register Number: 2013 320V)."/>
    <s v=""/>
    <n v="97"/>
    <n v="24"/>
    <n v="42"/>
    <n v="1"/>
    <n v="39"/>
    <s v="SPRINGER"/>
    <s v="DORDRECHT"/>
    <s v="VAN GODEWIJCKSTRAAT 30, 3311 GZ DORDRECHT, NETHERLANDS"/>
    <s v="1381-2890"/>
    <s v="1573-1928"/>
    <s v=""/>
    <s v="SOC PSYCHOL EDUC"/>
    <s v="Soc. Psychol. Educ."/>
    <s v="DEC"/>
    <x v="28"/>
    <n v="20"/>
    <n v="4"/>
    <s v=""/>
    <s v=""/>
    <s v=""/>
    <s v=""/>
    <n v="807"/>
    <n v="829"/>
    <s v=""/>
    <s v="10.1007/s11218-017-9401-2"/>
    <s v="http://dx.doi.org/10.1007/s11218-017-9401-2"/>
    <s v=""/>
    <s v=""/>
    <n v="23"/>
    <s v="Psychology, Educational"/>
    <s v="Social Science Citation Index (SSCI)"/>
    <s v="Psychology"/>
    <s v="FO7UV"/>
    <s v=""/>
    <s v=""/>
    <s v=""/>
    <s v=""/>
    <s v="2024-07-15"/>
    <x v="560"/>
    <s v="View Full Record in Web of Science"/>
  </r>
  <r>
    <x v="0"/>
    <x v="550"/>
    <s v=""/>
    <s v=""/>
    <s v=""/>
    <s v="Lombardi, Allison R.; Kern, Laura; Flannery, K. Brigid; Doren, Bonnie"/>
    <s v=""/>
    <s v=""/>
    <s v="Is College and Career Readiness Adequately Addressed in Annual and Postsecondary Goals?"/>
    <x v="115"/>
    <s v=""/>
    <s v=""/>
    <s v="English"/>
    <s v="Article"/>
    <s v=""/>
    <s v=""/>
    <s v=""/>
    <s v=""/>
    <s v=""/>
    <s v="college and career readiness; individualized education program (IEP); transition; school reform; restructuring; policy"/>
    <s v="TRANSITION; STUDENTS; PREDICTORS; OUTCOMES; SUCCESS; SCHOOLS"/>
    <s v="In current special education law, the individualized education program (IEP) addresses the transition to adult life by mandating goal statements be written in employment, postsecondary education, and sometimes independent living. Although these broad areas encompass quality of life for adults with disabilities, they are not necessarily aligned with broader general education policies in college and career readiness (CCR). The current study addresses this disconnect by examining extant data consisting of IEP annual and postsecondary goals in the context of an organizing framework of CCR. IEP goals were coded for the presence of six domains of CCR: (a) academic engagement, (b) mindsets, (c) learning processes, (d) critical thinking, (e) interpersonal engagement, and (f) transition competencies. Findings illustrate the promise of a potential strategy to incorporate CCR into IEP goals. Implications for educators are discussed."/>
    <s v="[Lombardi, Allison R.; Kern, Laura] Univ Connecticut, Storrs, CT USA; [Flannery, K. Brigid] Univ Oregon, Eugene, OR 97403 USA; [Doren, Bonnie] Univ Wisconsin, Madison, WI 53706 USA"/>
    <s v="University of Connecticut; University of Oregon; University of Wisconsin System; University of Wisconsin Madison"/>
    <s v="Lombardi, AR (corresponding author), Univ Connecticut, Neag Sch Educ, 249 Glenbrook Rd,Unit 3064, Storrs, CT 06269 USA."/>
    <s v="allison.lombardi@uconn.edu"/>
    <s v=""/>
    <s v=""/>
    <s v="National Center for Special Education Research within the Institute of Education Sciences (IES), U.S. Department of Education [R324B070039]"/>
    <s v="National Center for Special Education Research within the Institute of Education Sciences (IES), U.S. Department of Education"/>
    <s v="The author(s) disclosed receipt of the following financial support for the research, authorship, and/or publication of this article: This research was supported in part by Grant R324B070039 awarded to the College of Education at the University of Oregon by the National Center for Special Education Research within the Institute of Education Sciences (IES), U.S. Department of Education."/>
    <s v=""/>
    <n v="40"/>
    <n v="10"/>
    <n v="15"/>
    <n v="0"/>
    <n v="10"/>
    <s v="SAGE PUBLICATIONS INC"/>
    <s v="THOUSAND OAKS"/>
    <s v="2455 TELLER RD, THOUSAND OAKS, CA 91320 USA"/>
    <s v="1044-2073"/>
    <s v="1538-4802"/>
    <s v=""/>
    <s v="J DISABIL POLICY STU"/>
    <s v="J. Disabil. Policy Stud."/>
    <s v="DEC"/>
    <x v="28"/>
    <n v="28"/>
    <n v="3"/>
    <s v=""/>
    <s v=""/>
    <s v=""/>
    <s v=""/>
    <n v="150"/>
    <n v="161"/>
    <s v=""/>
    <s v="10.1177/1044207317716147"/>
    <s v="http://dx.doi.org/10.1177/1044207317716147"/>
    <s v=""/>
    <s v=""/>
    <n v="12"/>
    <s v="Rehabilitation"/>
    <s v="Social Science Citation Index (SSCI)"/>
    <s v="Rehabilitation"/>
    <s v="FN7CY"/>
    <s v=""/>
    <s v=""/>
    <s v=""/>
    <s v=""/>
    <s v="2024-07-15"/>
    <x v="561"/>
    <s v="View Full Record in Web of Science"/>
  </r>
  <r>
    <x v="0"/>
    <x v="551"/>
    <s v=""/>
    <s v=""/>
    <s v=""/>
    <s v="Carter, Erik W.; Gustafson, Jenny R.; Sreckovic, Melissa A.; Steinbrenner, Jessica R. Dykstra; Pierce, Nigel P.; Bord, Aimee; Stabel, Aaron; Rogers, Sally; Czerw, Alicia; Mullins, Teagan"/>
    <s v=""/>
    <s v=""/>
    <s v="Efficacy of Peer Support Interventions in General Education Classrooms for High School Students With Autism Spectrum Disorder"/>
    <x v="140"/>
    <s v=""/>
    <s v=""/>
    <s v="English"/>
    <s v="Article"/>
    <s v=""/>
    <s v=""/>
    <s v=""/>
    <s v=""/>
    <s v=""/>
    <s v="peer-mediated; adolescents; inclusion; general education access"/>
    <s v="SOCIAL CONNECTIONS; ADOLESCENTS; ARRANGEMENTS; INCLUSION; YOUTH; PARAPROFESSIONALS; DISABILITIES; COMPETENCE; CURRICULUM; NETWORKS"/>
    <s v="Even with inclusive general education classrooms, high school students with autism spectrum disorder (ASD) often have few social interactions with classmates. Peer support arrangements hold promise for increasing peer interactions and shared learning within general education classrooms. However, previous evaluations of this intervention have focused narrowly on adolescents with severe intellectual disability. In this pilot study, we examined the impact and social validity of peer support arrangements for four high school students with ASD. All four students increased their social interactions with peers, while academic engagement either increased or maintained for three students. Social validity data from peer partners and students indicated they considered the intervention acceptable. We discuss limitations and offer recommendations for future research and practice aimed at enhancing social connections within inclusive classrooms."/>
    <s v="[Carter, Erik W.; Gustafson, Jenny R.; Czerw, Alicia; Mullins, Teagan] Vanderbilt Univ, 221 Kirkland Hall, Nashville, TN 37235 USA; [Sreckovic, Melissa A.; Steinbrenner, Jessica R. Dykstra] Univ North Carolina Chapel Hill, Chapel Hill, NC USA; [Pierce, Nigel P.] North Carolina Cent Univ, Durham, NC USA; [Bord, Aimee; Stabel, Aaron; Rogers, Sally] Univ Calif Davis, Davis, CA 95616 USA"/>
    <s v="Vanderbilt University; University of North Carolina; University of North Carolina Chapel Hill; University of North Carolina School of Medicine; University of North Carolina; North Carolina Central University; University of California System; University of California Davis"/>
    <s v="Carter, EW (corresponding author), Vanderbilt Univ, Dept Special Educ, Peabody Coll, PMB 228, Nashville, TN 37203 USA."/>
    <s v="erik.carter@vanderbilt.edu"/>
    <s v="Carter, Erik/AAX-3043-2020"/>
    <s v="Carter, Erik/0000-0001-7153-2782; Rogers, Sally/0000-0003-0755-2900"/>
    <s v="Institute of Education Sciences, U.S. Department of Education [R324C120006]"/>
    <s v="Institute of Education Sciences, U.S. Department of Education(US Department of Education)"/>
    <s v="The author(s) disclosed receipt of the following financial support for the research, authorship, and/or publication of this article: Support for this research came from the Institute of Education Sciences, U.S. Department of Education, Grant R324C120006 awarded to the University of North Carolina at Chapel Hill."/>
    <s v=""/>
    <n v="34"/>
    <n v="49"/>
    <n v="60"/>
    <n v="4"/>
    <n v="45"/>
    <s v="SAGE PUBLICATIONS INC"/>
    <s v="THOUSAND OAKS"/>
    <s v="2455 TELLER RD, THOUSAND OAKS, CA 91320 USA"/>
    <s v="0741-9325"/>
    <s v="1538-4756"/>
    <s v=""/>
    <s v="REM SPEC EDUC"/>
    <s v="Remedial Spec. Educ."/>
    <s v="JUL-AUG"/>
    <x v="28"/>
    <n v="38"/>
    <n v="4"/>
    <s v=""/>
    <s v=""/>
    <s v=""/>
    <s v=""/>
    <n v="207"/>
    <n v="221"/>
    <s v=""/>
    <s v="10.1177/0741932516672067"/>
    <s v="http://dx.doi.org/10.1177/0741932516672067"/>
    <s v=""/>
    <s v=""/>
    <n v="15"/>
    <s v="Education, Special"/>
    <s v="Social Science Citation Index (SSCI)"/>
    <s v="Education &amp; Educational Research"/>
    <s v="FA6RF"/>
    <s v=""/>
    <s v=""/>
    <s v=""/>
    <s v=""/>
    <s v="2024-07-15"/>
    <x v="562"/>
    <s v="View Full Record in Web of Science"/>
  </r>
  <r>
    <x v="0"/>
    <x v="552"/>
    <s v=""/>
    <s v=""/>
    <s v=""/>
    <s v="Bruhn, Allison Leigh; Woods-Groves, Suzanne; Fernando, Josephine; Choi, Taehoon; Troughton, Leonard"/>
    <s v=""/>
    <s v=""/>
    <s v="Evaluating Technology-Based Self-Monitoring as a Tier 2 Intervention Across Middle School Settings"/>
    <x v="9"/>
    <s v=""/>
    <s v=""/>
    <s v="English"/>
    <s v="Article"/>
    <s v=""/>
    <s v=""/>
    <s v=""/>
    <s v=""/>
    <s v=""/>
    <s v="technology; behavior; self-monitoring; Tier 2"/>
    <s v="DIFFICULTIES QUESTIONNAIRE; BEHAVIOR; ADOLESCENTS; PERFORMANCE; CLASSROOM; STRENGTHS; STUDENTS; TOOL"/>
    <s v="Multitiered frameworks like Positive Behavior Interventions and Supports (PBIS) have been recommended for preventing and remediating behavior problems. In this study, technology-based self-monitoring was used as a Tier 2 intervention to improve the academic engagement and disruptive behavior of three middle school students who were identified as at risk for failure and needing immediate intervention. Results of the multiple baseline design across settings indicated the intervention was highly effective for one student and moderately effective for another. The third student required more intense support than offered in Tier 2. Issues of matching students to Tier 2 intervention based on multiple data sources, the alignment of technology-based self-monitoring with key features of Tier 2, limitations of the study, recommendations for future research, and implications for practice are discussed."/>
    <s v="[Bruhn, Allison Leigh; Woods-Groves, Suzanne; Fernando, Josephine; Choi, Taehoon; Troughton, Leonard] Univ Iowa, Iowa City, IA USA"/>
    <s v="University of Iowa"/>
    <s v="Bruhn, AL (corresponding author), Univ Iowa, Dept Teaching &amp; Learning, Special Educ, N252 Lindquist Ctr, Iowa City, IA 52242 USA."/>
    <s v="Allison-bruhn@uiowa.edu"/>
    <s v=""/>
    <s v=""/>
    <s v="Roy J. Carver Trust"/>
    <s v="Roy J. Carver Trust"/>
    <s v="The author(s) disclosed receipt of the following financial support for the research, authorship, and/or publication of this article: The research reported herein was supported in part by grant funding through the Roy J. Carver Trust."/>
    <s v=""/>
    <n v="30"/>
    <n v="27"/>
    <n v="49"/>
    <n v="1"/>
    <n v="10"/>
    <s v="SAGE PUBLICATIONS INC"/>
    <s v="THOUSAND OAKS"/>
    <s v="2455 TELLER RD, THOUSAND OAKS, CA 91320 USA"/>
    <s v="0198-7429"/>
    <s v="2163-5307"/>
    <s v=""/>
    <s v="BEHAV DISORDERS"/>
    <s v="Behav. Disord."/>
    <s v="MAY"/>
    <x v="28"/>
    <n v="42"/>
    <n v="3"/>
    <s v=""/>
    <s v=""/>
    <s v=""/>
    <s v=""/>
    <n v="119"/>
    <n v="131"/>
    <s v=""/>
    <s v="10.1177/0198742917691534"/>
    <s v="http://dx.doi.org/10.1177/0198742917691534"/>
    <s v=""/>
    <s v=""/>
    <n v="13"/>
    <s v="Psychology, Clinical; Education, Special; Psychology, Educational"/>
    <s v="Social Science Citation Index (SSCI)"/>
    <s v="Psychology; Education &amp; Educational Research"/>
    <s v="EX2TI"/>
    <s v=""/>
    <s v=""/>
    <s v=""/>
    <s v=""/>
    <s v="2024-07-15"/>
    <x v="563"/>
    <s v="View Full Record in Web of Science"/>
  </r>
  <r>
    <x v="0"/>
    <x v="553"/>
    <s v=""/>
    <s v=""/>
    <s v=""/>
    <s v="Ruiz-Alfonso, Zuleica; Leon, Jaime"/>
    <s v=""/>
    <s v=""/>
    <s v="Passion for math: Relationships between teachers' emphasis on class contents usefulness, motivation and grades"/>
    <x v="31"/>
    <s v=""/>
    <s v=""/>
    <s v="English"/>
    <s v="Article"/>
    <s v=""/>
    <s v=""/>
    <s v=""/>
    <s v=""/>
    <s v=""/>
    <s v="Mathematics; Harmonious passion; Teaching quality; Intrinsic motivation to learn"/>
    <s v="INTRINSIC MOTIVATION; ACADEMIC ENGAGEMENT; AUTONOMY SUPPORT; MEDIATING ROLE; ACHIEVEMENT; SCHOOL; MATHEMATICS; MULTILEVEL; STUDENTS; VALIDITY"/>
    <s v="The purpose of this study was to examine the relationship between teacher emphasis on the usefulness of class content and students' harmonious passion, intrinsic motivation to learn, and math achievement in 1170 high school students. Data were analyzed using multilevel structural equation model and results showed support for the hypotheses tested. First, we found that harmonious students perceived passion and intrinsic motivation to learn as different constructs. Second, harmonious passion was positively associated with math achievement. Third, the relationship between harmonious passion and math performance was mediated by intrinsic motivation to learn. Fourth, teacher emphasis on class contents usefulness predicted students' harmonious passion. Finally, findings were discussed in terms of their implications for educational practice and methodological suggestions for future research."/>
    <s v="[Ruiz-Alfonso, Zuleica; Leon, Jaime] Univ Las Palmas Gran Canaria, Las Palmas Gran Canaria, Spain"/>
    <s v="Universidad de Las Palmas de Gran Canaria"/>
    <s v="Ruiz-Alfonso, Z (corresponding author), Univ Las Palmas Gran Canaria, Dept Educ, C Santa Juana Arco 1, Las Palmas Gran Canaria 35004, Spain."/>
    <s v="zuleica.ruiz@ulpgc.es"/>
    <s v="Ruiz-Alfonso, Zuleica/GPT-5047-2022; Leon, Jaime/M-5888-2016; Ruiz-Alfonso, Zuleica/Y-9756-2019"/>
    <s v="Ruiz-Alfonso, Zuleica/0000-0001-7090-0096; Leon, Jaime/0000-0002-9587-4047;"/>
    <s v=""/>
    <s v=""/>
    <s v=""/>
    <s v=""/>
    <n v="76"/>
    <n v="19"/>
    <n v="27"/>
    <n v="5"/>
    <n v="33"/>
    <s v="ACADEMIC PRESS INC ELSEVIER SCIENCE"/>
    <s v="SAN DIEGO"/>
    <s v="525 B ST, STE 1900, SAN DIEGO, CA 92101-4495 USA"/>
    <s v="0361-476X"/>
    <s v="1090-2384"/>
    <s v=""/>
    <s v="CONTEMP EDUC PSYCHOL"/>
    <s v="Contemp. Educ. Psychol."/>
    <s v="OCT"/>
    <x v="28"/>
    <n v="51"/>
    <s v=""/>
    <s v=""/>
    <s v=""/>
    <s v=""/>
    <s v=""/>
    <n v="284"/>
    <n v="292"/>
    <s v=""/>
    <s v="10.1016/j.cedpsych.2017.08.010"/>
    <s v="http://dx.doi.org/10.1016/j.cedpsych.2017.08.010"/>
    <s v=""/>
    <s v=""/>
    <n v="9"/>
    <s v="Psychology, Educational"/>
    <s v="Social Science Citation Index (SSCI)"/>
    <s v="Psychology"/>
    <s v="FO5GZ"/>
    <s v=""/>
    <s v=""/>
    <s v=""/>
    <s v=""/>
    <s v="2024-07-15"/>
    <x v="564"/>
    <s v="View Full Record in Web of Science"/>
  </r>
  <r>
    <x v="0"/>
    <x v="554"/>
    <s v=""/>
    <s v=""/>
    <s v=""/>
    <s v="Santoyo, Carlos; Jonsson, Gudberg K.; Teresa Anguera, M.; Lopez-Lopez, Jose Antonio"/>
    <s v=""/>
    <s v=""/>
    <s v="Observational Analysis of the Organization of On-Task Behavior in the Classroom Using Complementary Data Analysis"/>
    <x v="210"/>
    <s v=""/>
    <s v=""/>
    <s v="English"/>
    <s v="Article"/>
    <s v=""/>
    <s v=""/>
    <s v=""/>
    <s v=""/>
    <s v=""/>
    <s v="Observational methodology; social interaction; academic engagement; T-pattern; lag sequential analysis; trend analysis; polar coordinates"/>
    <s v="CONTINGENT TEACHER ATTENTION; TIME PATTERNS; AGREEMENT"/>
    <s v="The aim of this study was to analyze the organization of on-task behavior in the classroom. Four observational methodology techniques T-pattem detection, lag sequential analysis, trend analysis, and polar coordinate analysis were used to study the organization of on-task and off task behavioral patterns during class time in a primary school setting. The specific objective was to detect and explore relationships between on-task behavior and different social interaction categories in relation to the actual distribution of activities in a real-life classroom setting. The study was conducted using the behavioral observation system for social interaction SOCIS and the software programs Theme (version 6, Edu), SDIS-GSEQ (version 4.1.2), HOISAN (version 1.6), and STATGRAPHICS (version 6). We describe the results obtained for the four techniques and discuss the methodological implications of combining complementary techniques in a single study."/>
    <s v="[Santoyo, Carlos] Univ Nacl Antonoma Mexico, Ciudad De Mexico, Mexico; [Jonsson, Gudberg K.] Iceland Univ, Rejkyavik, Iceland; [Teresa Anguera, M.] Univ Barcelona, Barcelona, Spain; [Lopez-Lopez, Jose Antonio] Univ Malaga, Malaga, Spain"/>
    <s v="University of Barcelona; Universidad de Malaga"/>
    <s v="Santoyo, C (corresponding author), Col Univ Nacl Autonoma Mexico, Fac Psicol, Div Invest &amp; Posgrad, Edif D,Cub 120,Ave Univ 3304, Ciudad De Mexico 04510, DF, Mexico."/>
    <s v="carsan@unam.mx"/>
    <s v="Anguera, Maria Teresa/B-4468-2011; Jonsson, Gudberg K./F-8268-2019; Anguera, M. Teresa/AAA-3902-2020; Jonsson, Gudberg Konrad/AAN-9627-2020"/>
    <s v="Jonsson, Gudberg K./0000-0003-3221-5447; Anguera, M. Teresa/0000-0001-7147-2927; Jonsson, Gudberg Konrad/0000-0003-3221-5447"/>
    <s v=""/>
    <s v=""/>
    <s v=""/>
    <s v=""/>
    <n v="58"/>
    <n v="21"/>
    <n v="22"/>
    <n v="0"/>
    <n v="22"/>
    <s v="UNIV MURCIA"/>
    <s v="MURCIA"/>
    <s v="SOC ESPANOLA HISTORIA AGRARIA, CAMPUS ESPINARDO, MURCIA, 30100, SPAIN"/>
    <s v="0212-9728"/>
    <s v="1695-2294"/>
    <s v=""/>
    <s v="AN PSICOL-SPAIN"/>
    <s v="An. Psicol."/>
    <s v="OCT"/>
    <x v="28"/>
    <n v="33"/>
    <n v="3"/>
    <s v=""/>
    <s v=""/>
    <s v=""/>
    <s v=""/>
    <n v="497"/>
    <n v="514"/>
    <s v=""/>
    <s v="10.6018/analesps.33.3.271061"/>
    <s v="http://dx.doi.org/10.6018/analesps.33.3.271061"/>
    <s v=""/>
    <s v=""/>
    <n v="18"/>
    <s v="Psychology; Psychology, Multidisciplinary"/>
    <s v="Science Citation Index Expanded (SCI-EXPANDED); Social Science Citation Index (SSCI)"/>
    <s v="Psychology"/>
    <s v="FC0ZF"/>
    <s v=""/>
    <s v="gold, Green Published"/>
    <s v=""/>
    <s v=""/>
    <s v="2024-07-15"/>
    <x v="565"/>
    <s v="View Full Record in Web of Science"/>
  </r>
  <r>
    <x v="0"/>
    <x v="555"/>
    <s v=""/>
    <s v=""/>
    <s v=""/>
    <s v="Norton, Stephen"/>
    <s v=""/>
    <s v=""/>
    <s v="Mathematics engagement in an Australian lower secondary school"/>
    <x v="28"/>
    <s v=""/>
    <s v=""/>
    <s v="English"/>
    <s v="Article"/>
    <s v=""/>
    <s v=""/>
    <s v=""/>
    <s v=""/>
    <s v=""/>
    <s v="Academic engagement; mathematics; discourse; attitudes; motivations; curriculum"/>
    <s v="TIME; ABILITY; TASK"/>
    <s v="The importance of actively engaging in mathematics discourse in order to learn mathematics is well recognized. In this paper, I use Basil Bernstein's concepts of pedagogic discourse to document and analyse academic learning time of students in Years 8 and 9 at a suburban lower secondary school: in particular, for what proportion of class time students reported being academically engaged, their explanations for this engagement and how they felt about the discourse. It was found that many students had disengaged from mathematical endeavour as a result of the failure of the instructional discourse either to engage students or to serve the purpose of developing discipline-specific content knowledge. The reasons for this relate to the overemphasis on mundane mathematics resulting in some students lacking the cognitive tools to engage with the concepts and having neither the intrinsic nor instrumental motivation to persist with secondary school esoteric mathematics. The implications for mathematics curriculum development are discussed."/>
    <s v="[Norton, Stephen] Griffith Univ, Sch Educ &amp; Profess Studies, Nathan, Qld, Australia"/>
    <s v="Griffith University"/>
    <s v="Norton, S (corresponding author), Griffith Univ, Sch Educ &amp; Profess Studies, Nathan, Qld, Australia."/>
    <s v="s.norton@griffith.edu.au"/>
    <s v=""/>
    <s v=""/>
    <s v=""/>
    <s v=""/>
    <s v=""/>
    <s v=""/>
    <n v="71"/>
    <n v="4"/>
    <n v="4"/>
    <n v="0"/>
    <n v="9"/>
    <s v="ROUTLEDGE JOURNALS, TAYLOR &amp; FRANCIS LTD"/>
    <s v="ABINGDON"/>
    <s v="2-4 PARK SQUARE, MILTON PARK, ABINGDON OX14 4RN, OXON, ENGLAND"/>
    <s v="0022-0272"/>
    <s v="1366-5839"/>
    <s v=""/>
    <s v="J CURRICULUM STUD"/>
    <s v="J. Curric. Stud."/>
    <s v=""/>
    <x v="28"/>
    <n v="49"/>
    <n v="2"/>
    <s v=""/>
    <s v=""/>
    <s v=""/>
    <s v=""/>
    <n v="169"/>
    <n v="190"/>
    <s v=""/>
    <s v="10.1080/00220272.2016.1141995"/>
    <s v="http://dx.doi.org/10.1080/00220272.2016.1141995"/>
    <s v=""/>
    <s v=""/>
    <n v="22"/>
    <s v="Education &amp; Educational Research"/>
    <s v="Social Science Citation Index (SSCI)"/>
    <s v="Education &amp; Educational Research"/>
    <s v="EM9IZ"/>
    <s v=""/>
    <s v=""/>
    <s v=""/>
    <s v=""/>
    <s v="2024-07-15"/>
    <x v="566"/>
    <s v="View Full Record in Web of Science"/>
  </r>
  <r>
    <x v="0"/>
    <x v="556"/>
    <s v=""/>
    <s v=""/>
    <s v=""/>
    <s v="Clark, D. Angus; Durbin, C. Emily; Hicks, Brian M.; Iacono, William G.; Mcgue, Matt"/>
    <s v=""/>
    <s v=""/>
    <s v="Personality in the. age of industry: Structure, heritability, and correlates of personality in middle childhood from the perspective of parents, teachers, and children"/>
    <x v="70"/>
    <s v=""/>
    <s v=""/>
    <s v="English"/>
    <s v="Article"/>
    <s v=""/>
    <s v=""/>
    <s v=""/>
    <s v=""/>
    <s v=""/>
    <s v="Personality; Middle childhood; Multiple informants; Personality structure; Personality heritability; Personality outcomes"/>
    <s v="INFANT TEMPERAMENT; ENVIRONMENTAL-INFLUENCES; GENETIC INFLUENCES; EMOTIONAL-PROBLEMS; ACTIVITY LEVEL; RATINGS; PSYCHOPATHOLOGY; COMPETENCE; TWIN; HYPERACTIVITY"/>
    <s v="Middle childhood is a crucial juncture in the lifespan where children work toward achieving a sense of competence foundational for future development. However, middle childhood has historically been underrepresented in the personality literature. The current study provides a comprehensive examination of personality in middle childhood using a large (N = 2510), longitudinal sample of 10-. to 12-year-old twins. The structure, heritability, and correlates of personality in this period were investigated using personality ratings of parents, teachers, and children. Results showed that personality in middle childhood has a coherent structure, is heritable, and is relevant for developmentally salient outcomes such as externalizing behavior, substance use, and academic engagement. Results emphasize the importance of investigating personality in middle childhood across multiple informants. (C) 2016 Elsevier Inc. All rights reserved."/>
    <s v="[Clark, D. Angus; Durbin, C. Emily] Michigan State Univ, E Lansing, MI 48824 USA; [Hicks, Brian M.] Univ Michigan, Ann Arbor, MI 48109 USA; [Iacono, William G.; Mcgue, Matt] Univ Minnesota, Minneapolis, MN 55455 USA"/>
    <s v="Michigan State University; University of Michigan System; University of Michigan; University of Minnesota System; University of Minnesota Twin Cities"/>
    <s v="Clark, DA (corresponding author), Michigan State Univ, Dept Psychol, Phys 316, Psychol Bldg, E Lansing, MI 48824 USA."/>
    <s v="clarkd46@msu.edu"/>
    <s v=""/>
    <s v=""/>
    <s v="United States Public Health Service from the National Institute on Drug Abuse [R37 DA005147, ROl DA013240, ROl DA034606, ROl DA039112]; National Institute on Alcohol Abuse and Alcoholism [R01 AA09367]"/>
    <s v="United States Public Health Service from the National Institute on Drug Abuse; National Institute on Alcohol Abuse and Alcoholism(United States Department of Health &amp; Human ServicesNational Institutes of Health (NIH) - USANIH National Institute on Alcohol Abuse &amp; Alcoholism (NIAAA))"/>
    <s v="This work was supported by United States Public Health Service grants R37 DA005147 (Iacono), ROl DA013240 (Iacono), ROl DA034606 (Hicks), and ROl DA039112 (Durbin) from the National Institute on Drug Abuse and the National Institute on Alcohol Abuse and Alcoholism R01 AA09367 (McGue)."/>
    <s v=""/>
    <n v="82"/>
    <n v="14"/>
    <n v="18"/>
    <n v="2"/>
    <n v="28"/>
    <s v="ACADEMIC PRESS INC ELSEVIER SCIENCE"/>
    <s v="SAN DIEGO"/>
    <s v="525 B ST, STE 1900, SAN DIEGO, CA 92101-4495 USA"/>
    <s v="0092-6566"/>
    <s v="1095-7251"/>
    <s v=""/>
    <s v="J RES PERS"/>
    <s v="J. Res. Pers."/>
    <s v="APR"/>
    <x v="28"/>
    <n v="67"/>
    <s v=""/>
    <s v=""/>
    <s v=""/>
    <s v=""/>
    <s v=""/>
    <n v="132"/>
    <n v="143"/>
    <s v=""/>
    <s v="10.1016/j.jrp.2016.06.013"/>
    <s v="http://dx.doi.org/10.1016/j.jrp.2016.06.013"/>
    <s v=""/>
    <s v=""/>
    <n v="12"/>
    <s v="Psychology, Social"/>
    <s v="Social Science Citation Index (SSCI)"/>
    <s v="Psychology"/>
    <s v="ES4RJ"/>
    <n v="28408770"/>
    <s v="Green Accepted"/>
    <s v=""/>
    <s v=""/>
    <s v="2024-07-15"/>
    <x v="567"/>
    <s v="View Full Record in Web of Science"/>
  </r>
  <r>
    <x v="0"/>
    <x v="557"/>
    <s v=""/>
    <s v=""/>
    <s v=""/>
    <s v="Witkow, Melissa R.; Rickert, Nicolette P.; Cullen, Laura E."/>
    <s v=""/>
    <s v=""/>
    <s v="Daily School Context of Adolescents' Single Best Friendship and Adjustment"/>
    <x v="84"/>
    <s v=""/>
    <s v=""/>
    <s v="English"/>
    <s v="Article"/>
    <s v=""/>
    <s v=""/>
    <s v=""/>
    <s v=""/>
    <s v=""/>
    <s v="Adolescence; best friendship; daily report; peer relationships; school context"/>
    <s v="ACADEMIC-ACHIEVEMENT; MEDIATING ROLE; PEER GROUPS; PERCEPTIONS; VICTIMIZATION; MOTIVATION; ENGAGEMENT; CHILDHOOD; CHILDRENS; STABILITY"/>
    <s v="Research on adolescent best friendships typically focuses on school-based friendships, ignoring important differences between classroom-based and out-of-school friendships. With data from 156 ninth-grade students, many of whom named more than 1 best friend across the 14-day period, the authors examined associations between the daily school context of one's best friendship and adjustment. Benefits of in-grade best friendships were found in academic engagement when a composite was assessed across the 2-week period. Daily findings were more complex and were different between weekends and school days. Out-of-grade best friends were named more frequently on weekends, and on weekend days in which they named an out-of-school best friend participants spent more time with that friend but felt like less of a good student. Implications for our understanding of friendship context and for the measurement of friendship itself are discussed."/>
    <s v="[Witkow, Melissa R.; Cullen, Laura E.] Willamette Univ, Dept Psychol, 900 State St, Salem, OR 97301 USA; [Rickert, Nicolette P.] Portland State Univ, Dept Psychol, Portland, OR 97207 USA"/>
    <s v="Willamette University; Portland State University"/>
    <s v="Witkow, MR (corresponding author), Willamette Univ, Dept Psychol, 900 State St, Salem, OR 97301 USA."/>
    <s v="mwitkow@willamette.edu"/>
    <s v=""/>
    <s v="Rickert, Nicolette/0000-0001-6584-4413"/>
    <s v=""/>
    <s v=""/>
    <s v=""/>
    <s v=""/>
    <n v="40"/>
    <n v="0"/>
    <n v="0"/>
    <n v="3"/>
    <n v="9"/>
    <s v="ROUTLEDGE JOURNALS, TAYLOR &amp; FRANCIS LTD"/>
    <s v="ABINGDON"/>
    <s v="2-4 PARK SQUARE, MILTON PARK, ABINGDON OX14 4RN, OXON, ENGLAND"/>
    <s v="0022-1325"/>
    <s v="1940-0896"/>
    <s v=""/>
    <s v="J GENET PSYCHOL"/>
    <s v="J. Genet. Psychol."/>
    <s v="MAR-APR"/>
    <x v="28"/>
    <n v="178"/>
    <n v="2"/>
    <s v=""/>
    <s v=""/>
    <s v=""/>
    <s v=""/>
    <n v="119"/>
    <n v="132"/>
    <s v=""/>
    <s v="10.1080/00221325.2017.1286631"/>
    <s v="http://dx.doi.org/10.1080/00221325.2017.1286631"/>
    <s v=""/>
    <s v=""/>
    <n v="14"/>
    <s v="Psychology, Developmental; Psychology; Psychology, Multidisciplinary"/>
    <s v="Science Citation Index Expanded (SCI-EXPANDED); Social Science Citation Index (SSCI)"/>
    <s v="Psychology"/>
    <s v="ES5WF"/>
    <n v="28306385"/>
    <s v=""/>
    <s v=""/>
    <s v=""/>
    <s v="2024-07-15"/>
    <x v="568"/>
    <s v="View Full Record in Web of Science"/>
  </r>
  <r>
    <x v="0"/>
    <x v="558"/>
    <s v=""/>
    <s v=""/>
    <s v=""/>
    <s v="Ansong, David; Okumu, Moses; Bowen, Gary L.; Walker, Anne M.; Eisensmith, Sarah R."/>
    <s v=""/>
    <s v=""/>
    <s v="The role of parent, classmate, and teacher support in student engagement: Evidence from Ghana"/>
    <x v="274"/>
    <s v=""/>
    <s v=""/>
    <s v="English"/>
    <s v="Article"/>
    <s v=""/>
    <s v=""/>
    <s v=""/>
    <s v=""/>
    <s v=""/>
    <s v="Student engagement; Parent support; Classmate support; Teacher support; Structural equation modeling; Sub-Saharan Africa"/>
    <s v="SCHOOL ENGAGEMENT; CLASSROOM ENGAGEMENT; ACADEMIC-ACHIEVEMENT; SOCIAL SUPPORT; SUCCESS; CONTEXT; HEALTH; FAMILY; ADOLESCENTS; PERFORMANCE"/>
    <s v="The literature is unequivocal about the importance of improving academic engagement in addressing challenges such as school drop out or increasing student motivation. What is less certain, particularly in the literature from developing countries, is how social support systems (parents, teachers, and classmates) influence students' emotional and behavioral engagement. Drawing from the ecological perspective, this study analyzes data from Ghana using structural equation modeling to examine mediated and unmediated pathways through which parent, teacher, and classmate support affect students' emotional and behavioral engagement. Findings suggest classmate support has the strongest association with student engagement, followed by parental support. Teacher support is neither a mediator nor a direct predictor of student engagement. These findings have implications for teacher training and professional development, especially training on how to actively involve parents in motivating their children to be engaged scholars."/>
    <s v="[Ansong, David; Bowen, Gary L.; Walker, Anne M.; Eisensmith, Sarah R.] Univ N Carolina, Sch Social Work, 325 Pittsboro St,CB 3550, Chapel Hill, NC 27599 USA; [Okumu, Moses] Univ Toronto, Factor Inwentash Fac Social Work, 246 Bloor St W, Toronto, ON M5S 1V4, Canada"/>
    <s v="University of North Carolina; University of North Carolina Chapel Hill; University of Toronto"/>
    <s v="Ansong, D (corresponding author), Univ N Carolina, Sch Social Work, 325 Pittsboro St,CB 3550, Chapel Hill, NC 27599 USA."/>
    <s v="ansong@email.unc.edu; moses.okumu@mail.utoronto.ca; glbowen@email.unc.edu; walkeram@live.unc.edu; srabiner@live.unc.edu"/>
    <s v="Okumu, Moses/AAI-7317-2021; Ansong, David/P-6162-2016"/>
    <s v=""/>
    <s v=""/>
    <s v=""/>
    <s v=""/>
    <s v=""/>
    <n v="70"/>
    <n v="55"/>
    <n v="68"/>
    <n v="12"/>
    <n v="71"/>
    <s v="PERGAMON-ELSEVIER SCIENCE LTD"/>
    <s v="OXFORD"/>
    <s v="THE BOULEVARD, LANGFORD LANE, KIDLINGTON, OXFORD OX5 1GB, ENGLAND"/>
    <s v="0738-0593"/>
    <s v="1873-4871"/>
    <s v=""/>
    <s v="INT J EDUC DEV"/>
    <s v="Int. J. Educ. Dev."/>
    <s v="MAY"/>
    <x v="28"/>
    <n v="54"/>
    <s v=""/>
    <s v=""/>
    <s v=""/>
    <s v=""/>
    <s v=""/>
    <n v="51"/>
    <n v="58"/>
    <s v=""/>
    <s v="10.1016/j.ijedudev.2017.03.010"/>
    <s v="http://dx.doi.org/10.1016/j.ijedudev.2017.03.010"/>
    <s v=""/>
    <s v=""/>
    <n v="8"/>
    <s v="Education &amp; Educational Research"/>
    <s v="Social Science Citation Index (SSCI)"/>
    <s v="Education &amp; Educational Research"/>
    <s v="EZ1UJ"/>
    <s v=""/>
    <s v="Green Published"/>
    <s v=""/>
    <s v=""/>
    <s v="2024-07-15"/>
    <x v="569"/>
    <s v="View Full Record in Web of Science"/>
  </r>
  <r>
    <x v="0"/>
    <x v="559"/>
    <s v=""/>
    <s v=""/>
    <s v=""/>
    <s v="Gutierrez, Melchor; Tomas, Jose-Manuel; Romero, Isabel; Barrica, Jose-Marcos"/>
    <s v=""/>
    <s v=""/>
    <s v="Perceived Social Support, School Engagement and Satisfaction With School"/>
    <x v="208"/>
    <s v=""/>
    <s v=""/>
    <s v="Spanish"/>
    <s v="Article"/>
    <s v=""/>
    <s v=""/>
    <s v=""/>
    <s v=""/>
    <s v=""/>
    <s v="Perceived social support; School engagement; Satisfaction with school; Adolescents; Angola"/>
    <s v="STUDENT ENGAGEMENT; ACADEMIC-ACHIEVEMENT; PEER; BEHAVIORS; INTERPLAY; TEACHERS; CONTEXT; MIDDLE"/>
    <s v="There is evidence that social support from families, peers and teachers has an influence on student engagement, academic success, and satisfaction with school. The aim of this work is to use structural equations to analyse the effects of the perceived academic support and the school engagement on the satisfaction with school. A battery of measurement tools was administered to 2,028 Angolan students aged between 14 and 22 years (mean = 17.4; SD = 2.3). The results show the influence of the perceived academic support of teachers, family, and peers on the satisfaction with school using the school engagement as mediating variable. The perception of peer support does not show a predictive capacity for school engagement. Receiving support from family and teachers is relevant for pupil engagement and satisfied with school. (C) 2017 Universidad de Pais Vasco. Published by Elsevier Espana, S.L.U. All rights reserved."/>
    <s v="[Gutierrez, Melchor; Tomas, Jose-Manuel] Univ Valencia, Valencia, Spain; [Romero, Isabel] Univ Katyavala Bwila, Benguela, Angola; [Barrica, Jose-Marcos] Univ Agostinho Neto, Luanda, Angola"/>
    <s v="University of Valencia; Universidade Katyavala Bwila; University Agostinho Neto"/>
    <s v="Gutiérrez, M (corresponding author), Univ Valencia, Valencia, Spain."/>
    <s v="melchorg@uv.es"/>
    <s v="Gutiérrez, Melchor/O-8289-2015"/>
    <s v="Tomas, Jose Manuel/0000-0002-3424-1668"/>
    <s v=""/>
    <s v=""/>
    <s v=""/>
    <s v=""/>
    <n v="45"/>
    <n v="62"/>
    <n v="69"/>
    <n v="5"/>
    <n v="58"/>
    <s v="ELSEVIER ESPANA"/>
    <s v="MADRID"/>
    <s v="CALLE DE ZURBANO, 76-4TH FLR LEFT, MADRID, 28010, SPAIN"/>
    <s v="1136-1034"/>
    <s v="2254-4372"/>
    <s v=""/>
    <s v="REV PSICODIDACT"/>
    <s v="Rev. Psicodidact."/>
    <s v=""/>
    <x v="28"/>
    <n v="22"/>
    <n v="2"/>
    <s v=""/>
    <s v=""/>
    <s v=""/>
    <s v=""/>
    <n v="111"/>
    <n v="117"/>
    <s v=""/>
    <s v="10.1016/j.psicoe.2017.05.001"/>
    <s v="http://dx.doi.org/10.1016/j.psicoe.2017.05.001"/>
    <s v=""/>
    <s v=""/>
    <n v="7"/>
    <s v="Education &amp; Educational Research; Psychology, Educational"/>
    <s v="Social Science Citation Index (SSCI)"/>
    <s v="Education &amp; Educational Research; Psychology"/>
    <s v="FE8UQ"/>
    <s v=""/>
    <s v=""/>
    <s v=""/>
    <s v=""/>
    <s v="2024-07-15"/>
    <x v="570"/>
    <s v="View Full Record in Web of Science"/>
  </r>
  <r>
    <x v="0"/>
    <x v="560"/>
    <s v=""/>
    <s v=""/>
    <s v=""/>
    <s v="Wells, Peter; Nieuwenhuis, Paul"/>
    <s v=""/>
    <s v=""/>
    <s v="Operationalizing Deep Structural Sustainability in Business: Longitudinal Immersion as Extensive Engaged Scholarship"/>
    <x v="275"/>
    <s v=""/>
    <s v=""/>
    <s v="English"/>
    <s v="Article"/>
    <s v=""/>
    <s v=""/>
    <s v=""/>
    <s v=""/>
    <s v=""/>
    <s v=""/>
    <s v="GROUNDED THEORY; DESIGN SCIENCE; QUALITATIVE RESEARCH; MANAGEMENT RESEARCH; SOCIAL GEOGRAPHY; ELECTRIC CARS; KNOWLEDGE; RELEVANCE; COLLABORATION; COPRODUCTION"/>
    <s v="This paper offers an innovative perspective on engaged scholarship as multiple, cumulative interactions between academia and external organizations in the business and policy realms. A definition of longitudinal immersion is positioned relative to the extant literature on academic engagement as a dialectic relationship between academic research and the praxis of business and society. Using a case study of a specific academic theoretical concept, we seek to demonstrate how over a period of some 25 years the ideas and practice of deep structural sustainability have co-evolved through a process of reflexivity. Drawing from critical management studies and design science we give a different perspective on the processes and mechanisms of engagement and the question of the nature of impact. Notwithstanding the challenges thus presented to researchers in nurturing the ability for informed creativity, it is concluded that future opportunities for engagement and impact may be captured by a longer-term, value-driven and less episodic approach to the entire research process."/>
    <s v="[Wells, Peter; Nieuwenhuis, Paul] Cardiff Univ, Ctr Automot Ind Res, Cardiff Business Sch, Cardiff CF10 3EU, S Glam, Wales"/>
    <s v="Cardiff University"/>
    <s v="Wells, P (corresponding author), Cardiff Univ, Ctr Automot Ind Res, Cardiff Business Sch, Cardiff CF10 3EU, S Glam, Wales."/>
    <s v="wellspe@cardiff.ac.uk"/>
    <s v=""/>
    <s v=""/>
    <s v="ESRC [not_applicable] Funding Source: UKRI"/>
    <s v="ESRC(UK Research &amp; Innovation (UKRI)Economic &amp; Social Research Council (ESRC))"/>
    <s v=""/>
    <s v=""/>
    <n v="138"/>
    <n v="27"/>
    <n v="28"/>
    <n v="4"/>
    <n v="28"/>
    <s v="WILEY"/>
    <s v="HOBOKEN"/>
    <s v="111 RIVER ST, HOBOKEN 07030-5774, NJ USA"/>
    <s v="1045-3172"/>
    <s v="1467-8551"/>
    <s v=""/>
    <s v="BRIT J MANAGE"/>
    <s v="BRIT. J. MANAGE."/>
    <s v="JAN"/>
    <x v="28"/>
    <n v="28"/>
    <n v="1"/>
    <s v=""/>
    <s v=""/>
    <s v="SI"/>
    <s v=""/>
    <n v="45"/>
    <n v="63"/>
    <s v=""/>
    <s v="10.1111/1467-8551.12201"/>
    <s v="http://dx.doi.org/10.1111/1467-8551.12201"/>
    <s v=""/>
    <s v=""/>
    <n v="19"/>
    <s v="Business; Management"/>
    <s v="Social Science Citation Index (SSCI)"/>
    <s v="Business &amp; Economics"/>
    <s v="EL5CE"/>
    <s v=""/>
    <s v="Green Accepted"/>
    <s v=""/>
    <s v=""/>
    <s v="2024-07-15"/>
    <x v="571"/>
    <s v="View Full Record in Web of Science"/>
  </r>
  <r>
    <x v="0"/>
    <x v="561"/>
    <s v=""/>
    <s v=""/>
    <s v=""/>
    <s v="Kwon, Kyongboon; Hanrahan, Amanda R.; Kupzyk, Kevin A."/>
    <s v=""/>
    <s v=""/>
    <s v="Emotional Expressivity and Emotion Regulation: Relation to Academic Functioning Among Elementary School Children"/>
    <x v="88"/>
    <s v=""/>
    <s v=""/>
    <s v="English"/>
    <s v="Article"/>
    <s v=""/>
    <s v=""/>
    <s v=""/>
    <s v=""/>
    <s v=""/>
    <s v="achievement; emotion; emotion regulation; engagement; motivation"/>
    <s v="EFFORTFUL CONTROL; CLASSROOM PARTICIPATION; ACHIEVEMENT EMOTIONS; STUDENTS EMOTIONS; ENGAGEMENT; PREDICTION; CONCEPTUALIZATION; TEMPERAMENT; MOTIVATION"/>
    <s v="We examined emotional expressivity ( i. e., happiness, sadness, and anger) and emotion regulation ( regulation of exuberance, sadness, and anger) as they relate to academic functioning (motivation, engagement, and achievement). Also, we tested the premise that emotional expressivity and emotion regulation are indirectly associated with achievement through academic motivation and engagement. Participants included 417 elementary school students ( M-age = 10 years; 52% female; 60% Black) and their teachers from a Midwestern metropolitan area. We used child and teacher questionnaires, and data were analyzed with structural equation modeling. Regarding emotionality, happiness was positively associated with multiple aspects of academic functioning whereas an inverse association was found for anger; sadness was not associated with academic functioning. Also, happiness and anger were indirectly related to achievement through academic engagement. Emotion regulation was positively associated with multiple aspects of academic functioning; it was also indirectly associated with achievement through engagement. Implications are discussed regarding how social and emotional learning programs in schools can further benefit from research on children's emotions."/>
    <s v="[Kwon, Kyongboon; Hanrahan, Amanda R.] Univ Wisconsin, Dept Educ Psychol, 2400 East Hartford Ave,Enderis Hall 709, Milwaukee, WI 53211 USA; [Kupzyk, Kevin A.] Univ Nebraska Med Ctr, Coll Nursing, 985330 Nebraska Med Ctr, Omaha, NE 68198 USA"/>
    <s v="University of Wisconsin System; University of Wisconsin Milwaukee; University of Nebraska System; University of Nebraska Medical Center"/>
    <s v="Kwon, K (corresponding author), Univ Wisconsin, Dept Educ Psychol, 2400 East Hartford Ave,Enderis Hall 709, Milwaukee, WI 53211 USA."/>
    <s v="kwonk@uwm.edu"/>
    <s v=""/>
    <s v=""/>
    <s v="University of Wisconsin-Milwaukee"/>
    <s v="University of Wisconsin-Milwaukee"/>
    <s v="This study was supported by a Research Growth Initiative grant awarded to Kyongboon Kwon by University of Wisconsin-Milwaukee."/>
    <s v=""/>
    <n v="44"/>
    <n v="44"/>
    <n v="67"/>
    <n v="10"/>
    <n v="81"/>
    <s v="AMER PSYCHOLOGICAL ASSOC"/>
    <s v="WASHINGTON"/>
    <s v="750 FIRST ST NE, WASHINGTON, DC 20002-4242 USA"/>
    <s v="1045-3830"/>
    <s v="1939-1560"/>
    <s v=""/>
    <s v="SCHOOL PSYCHOL QUART"/>
    <s v="Sch. Psychol. Q."/>
    <s v="MAR"/>
    <x v="28"/>
    <n v="32"/>
    <n v="1"/>
    <s v=""/>
    <s v=""/>
    <s v=""/>
    <s v=""/>
    <n v="75"/>
    <n v="88"/>
    <s v=""/>
    <s v="10.1037/spq0000166"/>
    <s v="http://dx.doi.org/10.1037/spq0000166"/>
    <s v=""/>
    <s v=""/>
    <n v="14"/>
    <s v="Psychology, Educational"/>
    <s v="Social Science Citation Index (SSCI)"/>
    <s v="Psychology"/>
    <s v="EO9VQ"/>
    <n v="27845519"/>
    <s v=""/>
    <s v=""/>
    <s v=""/>
    <s v="2024-07-15"/>
    <x v="572"/>
    <s v="View Full Record in Web of Science"/>
  </r>
  <r>
    <x v="0"/>
    <x v="562"/>
    <s v=""/>
    <s v=""/>
    <s v=""/>
    <s v="Marchand, Gwen C.; Gutierrez, Antonio P."/>
    <s v=""/>
    <s v=""/>
    <s v="Processes Involving Perceived Instructional Support, Task Value, and Engagement in Graduate Education"/>
    <x v="276"/>
    <s v=""/>
    <s v=""/>
    <s v="English"/>
    <s v="Article"/>
    <s v=""/>
    <s v=""/>
    <s v=""/>
    <s v=""/>
    <s v=""/>
    <s v="Adult education; cognitive engagement; expectancy value theory; learning research methods; motivational processes; perceived instructor support"/>
    <s v="SELF-EFFICACY; STUDENT ENGAGEMENT; ACADEMIC ENGAGEMENT; ACHIEVEMENT GOALS; ADOLESCENTS PERCEPTIONS; CHILDRENS COMPETENCE; SCHOOL ENGAGEMENT; AUTONOMY SUPPORT; VALUE BELIEFS; SOCIAL-WORK"/>
    <s v="The purpose of this study was to investigate the relations among perceived instructional support (provision of relevance and involvement), subjective task value beliefs (utility, attainment, and intrinsic value), and engagement (behavioral and emotional) over the course of a semester for graduate students enrolled in an introductory research methods course in a college of education (N = 217). Structural equation modeling (SEM) results suggested that each source of perceived support exerted unique influence on students' beliefs about utility value, intrinsic value, and attainment value of their research methods coursework. In turn, midsemester value beliefs predicted semester-end student reports of behavioral and cognitive engagement. Direct and indirect effects between perceived provisions of support and engagement were inconsistent. This study supports the notion that different patterns of predictors and outcomes may occur for different aspects of value beliefs and that multiple sources of instructional support are important for supporting student motivation for adult learners."/>
    <s v="[Marchand, Gwen C.] Univ Nevada, Las Vegas, NV 89154 USA; [Gutierrez, Antonio P.] Georgia Southern Univ, Statesboro, GA USA"/>
    <s v="Nevada System of Higher Education (NSHE); University of Nevada Las Vegas; University System of Georgia; Georgia Southern University"/>
    <s v="Marchand, GC (corresponding author), Univ Nevada, Dept Educ Psychol &amp; Higher Educ, 4505 S Maryland Pkwy,Box 453003, Las Vegas, NV 89154 USA."/>
    <s v="Gwen.marchand@unlv.edu"/>
    <s v="Gutierrez de Blume, Antonio Partida/I-9105-2019"/>
    <s v="Gutierrez de Blume, Antonio Partida/0000-0001-6809-1728; Marchand, Gwen/0000-0003-1337-6296"/>
    <s v=""/>
    <s v=""/>
    <s v=""/>
    <s v=""/>
    <n v="88"/>
    <n v="26"/>
    <n v="34"/>
    <n v="5"/>
    <n v="49"/>
    <s v="ROUTLEDGE JOURNALS, TAYLOR &amp; FRANCIS LTD"/>
    <s v="ABINGDON"/>
    <s v="2-4 PARK SQUARE, MILTON PARK, ABINGDON OX14 4RN, OXON, ENGLAND"/>
    <s v="0022-0973"/>
    <s v="1940-0683"/>
    <s v=""/>
    <s v="J EXP EDUC"/>
    <s v="J. Exp. Educ."/>
    <s v=""/>
    <x v="28"/>
    <n v="85"/>
    <n v="1"/>
    <s v=""/>
    <s v=""/>
    <s v=""/>
    <s v=""/>
    <n v="87"/>
    <n v="106"/>
    <s v=""/>
    <s v="10.1080/00220973.2015.1107522"/>
    <s v="http://dx.doi.org/10.1080/00220973.2015.1107522"/>
    <s v=""/>
    <s v=""/>
    <n v="20"/>
    <s v="Education &amp; Educational Research; Psychology, Educational"/>
    <s v="Social Science Citation Index (SSCI)"/>
    <s v="Education &amp; Educational Research; Psychology"/>
    <s v="EB7II"/>
    <s v=""/>
    <s v=""/>
    <s v=""/>
    <s v=""/>
    <s v="2024-07-15"/>
    <x v="573"/>
    <s v="View Full Record in Web of Science"/>
  </r>
  <r>
    <x v="0"/>
    <x v="563"/>
    <s v=""/>
    <s v=""/>
    <s v=""/>
    <s v="Bostwick, Keiko C. P.; Collie, Rebecca J.; Martin, Andrew J.; Durksen, Tracy L."/>
    <s v=""/>
    <s v=""/>
    <s v="Students' Growth Mindsets, Goals, and Academic Outcomes in Mathematics"/>
    <x v="277"/>
    <s v=""/>
    <s v=""/>
    <s v="English"/>
    <s v="Article"/>
    <s v=""/>
    <s v=""/>
    <s v=""/>
    <s v=""/>
    <s v=""/>
    <s v="growth mindset; growth goals; academic engagement; academic achievement; mathematics"/>
    <s v="OF-FIT INDEXES; ACHIEVEMENT GOALS; IMPLICIT THEORIES; ENGAGEMENT; INTELLIGENCE; MOTIVATION; PB; MEDIATION; PREDICT; MODEL"/>
    <s v="The majority of educational research on the associations between growth constructs and academic outcomes has adopted a somewhat piecemeal approach, focusing on either growth mindset (implicit beliefs about intelligence) or growth goals. We explore an integrative approach to analyzing the impact of well-established and emerging growth constructs (viz. growth mindset, self-based growth goals, task-based growth goals) on academic outcomes in mathematics. Our participants were secondary school students (n = 4,411) in grades 7-9 from 19 schools in Australia. We used confirmatory factor analysis (CFA) and structural equation modeling (SEM) to test the measurement and substantive hypotheses in our study. We found that growth mindset, self-based growth goals, and task-based growth goals were well represented by an underlying growth orientation factor. Additionally, after controlling for five student background factors (e.g., sex, socioeconomic status [SES]), students' growth orientation positively predicted mathematics engagement and achievement. These results contribute to the growing literature on educational growth constructs and academic success."/>
    <s v="[Bostwick, Keiko C. P.; Collie, Rebecca J.; Martin, Andrew J.; Durksen, Tracy L.] Univ New South Wales, Sch Educ, Sydney, NSW 2052, Australia"/>
    <s v="University of New South Wales Sydney"/>
    <s v="Martin, AJ (corresponding author), Univ New South Wales, Sch Educ, Sydney, NSW 2052, Australia."/>
    <s v="andrew.martin@unsw.edu.au"/>
    <s v="Durksen, Tracy/AAK-5161-2021"/>
    <s v="Bostwick, Keiko/0000-0003-0631-6738"/>
    <s v="Australian Research Council [DP140104294]"/>
    <s v="Australian Research Council(Australian Research Council)"/>
    <s v="The authors thank the Australian Research Council (Discovery Grant DP140104294) for funding for this research and Emma Burns for assistance with data collection."/>
    <s v=""/>
    <n v="40"/>
    <n v="32"/>
    <n v="41"/>
    <n v="12"/>
    <n v="120"/>
    <s v="HOGREFE &amp; HUBER PUBLISHERS"/>
    <s v="GOTTINGEN"/>
    <s v="MERKELSTR 3, D-37085 GOTTINGEN, GERMANY"/>
    <s v="2190-8370"/>
    <s v="2151-2604"/>
    <s v=""/>
    <s v="Z PSYCHOL"/>
    <s v="Z. Psychol.-J. Psychol."/>
    <s v="APR"/>
    <x v="28"/>
    <n v="225"/>
    <n v="2"/>
    <s v=""/>
    <s v=""/>
    <s v=""/>
    <s v=""/>
    <n v="107"/>
    <n v="116"/>
    <s v=""/>
    <s v="10.1027/2151-2604/a000287"/>
    <s v="http://dx.doi.org/10.1027/2151-2604/a000287"/>
    <s v=""/>
    <s v=""/>
    <n v="10"/>
    <s v="Psychology, Multidisciplinary"/>
    <s v="Social Science Citation Index (SSCI)"/>
    <s v="Psychology"/>
    <s v="FE2PM"/>
    <s v=""/>
    <s v=""/>
    <s v=""/>
    <s v=""/>
    <s v="2024-07-15"/>
    <x v="574"/>
    <s v="View Full Record in Web of Science"/>
  </r>
  <r>
    <x v="0"/>
    <x v="564"/>
    <s v=""/>
    <s v=""/>
    <s v=""/>
    <s v="Wray-Lake, Laura; Tang, Julia; Victorino, Christine"/>
    <s v=""/>
    <s v=""/>
    <s v="Are They Political? Examining Asian American College Students' Civic Engagement"/>
    <x v="278"/>
    <s v=""/>
    <s v=""/>
    <s v="English"/>
    <s v="Article"/>
    <s v=""/>
    <s v=""/>
    <s v=""/>
    <s v=""/>
    <s v=""/>
    <s v="political behavior; election; volunteering; college students; college climate"/>
    <s v="DIVERSITY EXPERIENCES; PARTICIPATION; EDUCATION; ORGANIZATIONS; CONSCIOUSNESS; PREDICTORS; IDENTITY; ACTIVISM; OUTCOMES; CLIMATE"/>
    <s v="Despite some research to the contrary, many hold the model minority stereotype that Asian American youth are civically unengaged. To highlight their diverse experiences, we examined profiles of civic engagement in 3,556 Asian American students from the 2008 University of California Undergraduate Experience Survey. Using 7 indicators of political and community participation, latent class analysis revealed 3 subgroups: Highly Involved (11%), Voting Involved (57%), and Uninvolved (32%). Compared to Chinese Americans, Filipino and East Indian/Pakistani American students were most likely to be Voting Involved. First-generation immigrants were least represented, and students with more educated parents most represented, in the Voting Involved group. Campus experiences including climate of respect, freedom of expression, academic engagement, cultural identity development, and religious participation were uniquely associated with civic engagement typologies. Findings advance research on heterogeneity among Asian American youth and offer implications for colleges and universities that aim to promote civic development among Asian American students."/>
    <s v="[Wray-Lake, Laura] Univ Calif Los Angeles, Dept Social Welf, Luskin Sch Publ Affairs, Los Angeles, CA USA; [Tang, Julia] Mt St Marys Univ Los Angeles, Dept Psychol, Los Angeles, CA USA; [Victorino, Christine] Univ Calif Riverside, Off Chancellor, Riverside, CA 92521 USA"/>
    <s v="University of California System; University of California Los Angeles; University of California System; University of California Riverside"/>
    <s v="Wray-Lake, L (corresponding author), Univ Calif Los Angeles, Luskin 3250 Publ Affairs Bldg, Los Angeles, CA 90095 USA."/>
    <s v="wraylake@ucla.edu"/>
    <s v=""/>
    <s v=""/>
    <s v=""/>
    <s v=""/>
    <s v=""/>
    <s v=""/>
    <n v="94"/>
    <n v="33"/>
    <n v="46"/>
    <n v="1"/>
    <n v="37"/>
    <s v="EDUCATIONAL PUBLISHING FOUNDATION-AMERICAN PSYCHOLOGICAL ASSOC"/>
    <s v="WASHINGTON"/>
    <s v="750 FIRST ST, NE, WASHINGTON, DC 20002-4242 USA"/>
    <s v="1948-1985"/>
    <s v="1948-1993"/>
    <s v=""/>
    <s v="ASIAN AM J PSYCHOL"/>
    <s v="Asian Am. J. Psychol."/>
    <s v="MAR"/>
    <x v="28"/>
    <n v="8"/>
    <n v="1"/>
    <s v=""/>
    <s v=""/>
    <s v=""/>
    <s v=""/>
    <n v="31"/>
    <n v="42"/>
    <s v=""/>
    <s v="10.1037/aap0000061"/>
    <s v="http://dx.doi.org/10.1037/aap0000061"/>
    <s v=""/>
    <s v=""/>
    <n v="12"/>
    <s v="Ethnic Studies; Psychology, Multidisciplinary"/>
    <s v="Social Science Citation Index (SSCI)"/>
    <s v="Ethnic Studies; Psychology"/>
    <s v="ER4QR"/>
    <s v=""/>
    <s v=""/>
    <s v=""/>
    <s v=""/>
    <s v="2024-07-15"/>
    <x v="575"/>
    <s v="View Full Record in Web of Science"/>
  </r>
  <r>
    <x v="0"/>
    <x v="565"/>
    <s v=""/>
    <s v=""/>
    <s v=""/>
    <s v="Gulbrandsen, Magnus; Thune, Taran"/>
    <s v=""/>
    <s v=""/>
    <s v="The effects of non-academic work experience on external interaction and research performance"/>
    <x v="244"/>
    <s v=""/>
    <s v=""/>
    <s v="English"/>
    <s v="Article"/>
    <s v=""/>
    <s v=""/>
    <s v=""/>
    <s v=""/>
    <s v=""/>
    <s v="Academic engagement; Non-academic work experience; Scientific and technical human capital; Academic entrepreneurship; University-industry relations"/>
    <s v="INDUSTRY; ENTREPRENEURSHIP; UNIVERSITIES; KNOWLEDGE; CAPACITY"/>
    <s v="We ask whether academic employees with non-academic work experience differ from their colleagues with respect to interaction with external stakeholders and research performance. We use a science and technical human capital perspective and address the question through an analysis of 4400 survey responses from academic employees in Norwegian universities and colleges. Non-academic work experience is common in all academic fields; it characterises more than half of the tenured academic staff members in Norway. Our analysis indicates that, in general, external interaction is positively influenced by non-academic work experience, in line with prior research. Contrary to expectations, we find few signs of a trade-off or a punishment'' effect of non-academic work experience on scientific productivity. Non-academic work experience is neither significantly related to publication productivity nor share of publications in highly ranked journals, but there are important differences based on the type of previous work experience."/>
    <s v="[Gulbrandsen, Magnus; Thune, Taran] Univ Oslo, TIK Ctr Technol Innovat &amp; Culture, POB 1108, N-0317 Oslo, Norway"/>
    <s v="University of Oslo"/>
    <s v="Gulbrandsen, M (corresponding author), Univ Oslo, TIK Ctr Technol Innovat &amp; Culture, POB 1108, N-0317 Oslo, Norway."/>
    <s v="magnus.gulbrandsen@tik.uio.no"/>
    <s v="Gulbrandsen, Magnus/ABA-7438-2020"/>
    <s v=""/>
    <s v="Ministry of Science and Education in Norway through a strategic research programme"/>
    <s v="Ministry of Science and Education in Norway through a strategic research programme"/>
    <s v="The data used in this article was collected by the Nordic Institute for Studies of Innovation, Research and Education (NIFU). Funding was provided by the Ministry of Science and Education in Norway through a strategic research programme granted to NIFU. The support from the Ministry, staff at NIFU (Nicoline Frolich, Per Olaf Aamodt, Ingvild Reymert), Fulvio Castellacci at TIK and the special issue editors and reviewers is gratefully acknowledged. Mistakes and omissions remain our responsibilities."/>
    <s v=""/>
    <n v="28"/>
    <n v="32"/>
    <n v="35"/>
    <n v="5"/>
    <n v="55"/>
    <s v="SPRINGER"/>
    <s v="NEW YORK"/>
    <s v="ONE NEW YORK PLAZA, SUITE 4600, NEW YORK, NY, UNITED STATES"/>
    <s v="0892-9912"/>
    <s v="1573-7047"/>
    <s v=""/>
    <s v="J TECHNOL TRANSFER"/>
    <s v="J. Technol. Transf."/>
    <s v="AUG"/>
    <x v="28"/>
    <n v="42"/>
    <n v="4"/>
    <s v=""/>
    <s v=""/>
    <s v=""/>
    <s v=""/>
    <n v="795"/>
    <n v="813"/>
    <s v=""/>
    <s v="10.1007/s10961-017-9556-1"/>
    <s v="http://dx.doi.org/10.1007/s10961-017-9556-1"/>
    <s v=""/>
    <s v=""/>
    <n v="19"/>
    <s v="Engineering, Industrial; Management"/>
    <s v="Social Science Citation Index (SSCI)"/>
    <s v="Engineering; Business &amp; Economics"/>
    <s v="FA6DK"/>
    <s v=""/>
    <s v=""/>
    <s v=""/>
    <s v=""/>
    <s v="2024-07-15"/>
    <x v="576"/>
    <s v="View Full Record in Web of Science"/>
  </r>
  <r>
    <x v="0"/>
    <x v="566"/>
    <s v=""/>
    <s v=""/>
    <s v=""/>
    <s v="Messenger, Mallory; Common, Eric Alan; Lane, Kathleen Lynne; Oakes, Wendy Peia; Menzies, Holly Mariah; Cantwell, Emily D.; Ennis, Robin Parks"/>
    <s v=""/>
    <s v=""/>
    <s v="Increasing Opportunities to Respond for Students With Internalizing Behaviors: The Utility of Choral and Mixed Responding"/>
    <x v="9"/>
    <s v=""/>
    <s v=""/>
    <s v="English"/>
    <s v="Article"/>
    <s v=""/>
    <s v=""/>
    <s v=""/>
    <s v=""/>
    <s v=""/>
    <s v="low-intensity supports; opportunities to respond; academic engagement; null result"/>
    <s v="RISK SCREENING SCALE; INFORMED DECISION-MAKING; PRELIMINARY CUT SCORES; TREATMENT INTEGRITY; ELEMENTARY-SCHOOLS; CLASSROOM; SHYNESS; STRATEGIES; CARDS; IMPLEMENTATION"/>
    <s v="Increasing students' opportunities to respond (OTR) is a low-intensity strategy effective in increasing engagement. Building on the work of Haydon and colleagues, we compared two types of OTR, choral and mixed (70% choral, 30% individual), to examine the utility of these strategies in increasing active student responding and accuracy during mathematics for two elementary-age students with internalizing behaviors. Results indicated the general education teacher implemented both OTR strategies with high fidelity with limited university support. However, results of this alternating treatment design were unable to distinguish either choral or mixed responding as superior to the other. Results suggested one student showed high active student responding with less than 80% accuracy, whereas the other student was highly accurate but responded less than 75% of the time. In the discussion, we highlight reasons why the two OTR strategies had similar effects on student outcomes, consider implications of these findings, and provide direction for future inquiry."/>
    <s v="[Messenger, Mallory] Dublin City Sch, Dublin, OH USA; [Common, Eric Alan; Lane, Kathleen Lynne; Cantwell, Emily D.] Univ Kansas, Lawrence, KS 66045 USA; [Oakes, Wendy Peia] Arizona State Univ, Mesa, AZ USA; [Menzies, Holly Mariah] Calif State Univ Los Angeles, Los Angeles, CA 90032 USA; [Ennis, Robin Parks] Univ Alabama Birmingham, Birmingham, AL USA"/>
    <s v="University of Kansas; Arizona State University; California State University System; California State University Los Angeles; University of Alabama System; University of Alabama Birmingham"/>
    <s v="Lane, KL (corresponding author), Univ Kansas, Dept Special Educ SPED, 1122 West Campus Rd,JRP Room 541, Lawrence, KS 66045 USA."/>
    <s v="Kathleen.Lane@ku.edu"/>
    <s v="Common, Eric Alan/V-5841-2017"/>
    <s v="Common, Eric Alan/0000-0003-3775-9013; Ennis, Robin/0000-0002-8620-4199"/>
    <s v=""/>
    <s v=""/>
    <s v=""/>
    <s v=""/>
    <n v="55"/>
    <n v="15"/>
    <n v="21"/>
    <n v="0"/>
    <n v="10"/>
    <s v="SAGE PUBLICATIONS INC"/>
    <s v="THOUSAND OAKS"/>
    <s v="2455 TELLER RD, THOUSAND OAKS, CA 91320 USA"/>
    <s v="0198-7429"/>
    <s v="2163-5307"/>
    <s v=""/>
    <s v="BEHAV DISORDERS"/>
    <s v="Behav. Disord."/>
    <s v="AUG"/>
    <x v="28"/>
    <n v="42"/>
    <n v="4"/>
    <s v=""/>
    <s v=""/>
    <s v=""/>
    <s v=""/>
    <n v="170"/>
    <n v="184"/>
    <s v=""/>
    <s v="10.1177/0198742917712968"/>
    <s v="http://dx.doi.org/10.1177/0198742917712968"/>
    <s v=""/>
    <s v=""/>
    <n v="15"/>
    <s v="Psychology, Clinical; Education, Special; Psychology, Educational"/>
    <s v="Social Science Citation Index (SSCI)"/>
    <s v="Psychology; Education &amp; Educational Research"/>
    <s v="FC0VZ"/>
    <s v=""/>
    <s v=""/>
    <s v=""/>
    <s v=""/>
    <s v="2024-07-15"/>
    <x v="577"/>
    <s v="View Full Record in Web of Science"/>
  </r>
  <r>
    <x v="0"/>
    <x v="567"/>
    <s v=""/>
    <s v=""/>
    <s v=""/>
    <s v="Muscio, Alessandro; Ramaciotti, Laura; Rizzo, Ugo"/>
    <s v=""/>
    <s v=""/>
    <s v="The complex relationship between academic engagement and research output: Evidence from Italy"/>
    <x v="121"/>
    <s v=""/>
    <s v=""/>
    <s v="English"/>
    <s v="Article"/>
    <s v=""/>
    <s v=""/>
    <s v=""/>
    <s v=""/>
    <s v=""/>
    <s v="university funding; knowledge transfer; scientific productivity; research performance; publications; academic regulation"/>
    <s v="KNOWLEDGE TRANSFER; INDUSTRY SPONSORSHIP; UNIVERSITY; PERFORMANCE; ENTREPRENEURIAL; COLLABORATION; PATENTS; SCIENCE; IMPACT"/>
    <s v="The academic systems of several countries are adapting to the consequences of progressive cuts in public research funding and the increasing engagement of academics in commercial contracts with both the private and public sector. While promoting the so-called third mission and encouraging university-industry collaboration agreements, there is the risk that commercial activities may distract academics from their traditional academic missions of teaching and research. This paper focuses on academic research output in several academic disciplines, expressed in terms of publication and citation numbers. First, we investigate whether and how funding from research contracts and consultancies is related to research output. Secondly, we investigate how internal university policies and norms that regulate university-industry collaboration affect university research output. The empirical evidence is based on an original longitudinal dataset for 2006-2012 on scientific output and research funding for 60 Italian public universities and 173 groups of departments classified by OECD scientific area."/>
    <s v="[Muscio, Alessandro] Univ Foggia, Dipartimento Sci Agr Alimenti &amp; Ambiente SAFE, Via Napoli 25, I-71100 Foggia, Italy; [Ramaciotti, Laura; Rizzo, Ugo] Univ Ferrara, Dept Econ &amp; Management, Via Voltapaletto 11, I-44121 Ferrara, Italy"/>
    <s v="University of Foggia; University of Ferrara"/>
    <s v="Rizzo, U (corresponding author), Univ Ferrara, Dept Econ &amp; Management, Via Voltapaletto 11, I-44121 Ferrara, Italy."/>
    <s v="ugo.rizzo@unife.it"/>
    <s v="Muscio, Alessandro/P-5463-2019; Muscio, Alessandro/A-6720-2015"/>
    <s v="Muscio, Alessandro/0000-0001-5186-2522; Muscio, Alessandro/0000-0001-5186-2522; Rizzo, Ugo/0000-0002-4409-9693"/>
    <s v=""/>
    <s v=""/>
    <s v=""/>
    <s v=""/>
    <n v="61"/>
    <n v="18"/>
    <n v="19"/>
    <n v="3"/>
    <n v="59"/>
    <s v="OXFORD UNIV PRESS"/>
    <s v="OXFORD"/>
    <s v="GREAT CLARENDON ST, OXFORD OX2 6DP, ENGLAND"/>
    <s v="0302-3427"/>
    <s v="1471-5430"/>
    <s v=""/>
    <s v="SCI PUBL POLICY"/>
    <s v="Sci. Public Policy"/>
    <s v="APR"/>
    <x v="28"/>
    <n v="44"/>
    <n v="2"/>
    <s v=""/>
    <s v=""/>
    <s v=""/>
    <s v=""/>
    <n v="235"/>
    <n v="245"/>
    <s v=""/>
    <s v="10.1093/scipol/scw057"/>
    <s v="http://dx.doi.org/10.1093/scipol/scw057"/>
    <s v=""/>
    <s v=""/>
    <n v="11"/>
    <s v="Environmental Studies; Management; Public Administration"/>
    <s v="Social Science Citation Index (SSCI)"/>
    <s v="Environmental Sciences &amp; Ecology; Business &amp; Economics; Public Administration"/>
    <s v="EV4QJ"/>
    <s v=""/>
    <s v=""/>
    <s v=""/>
    <s v=""/>
    <s v="2024-07-15"/>
    <x v="578"/>
    <s v="View Full Record in Web of Science"/>
  </r>
  <r>
    <x v="0"/>
    <x v="568"/>
    <s v=""/>
    <s v=""/>
    <s v=""/>
    <s v="McKelvey, Maureen; Ljungberg, Daniel"/>
    <s v=""/>
    <s v=""/>
    <s v="How public policy can stimulate the capabilities of firms to innovate in a traditional industry through academic engagement: the case of the Swedish food industry"/>
    <x v="279"/>
    <s v=""/>
    <s v=""/>
    <s v="English"/>
    <s v="Article"/>
    <s v=""/>
    <s v=""/>
    <s v=""/>
    <s v=""/>
    <s v=""/>
    <s v=""/>
    <s v="MEDIUM-TECHNOLOGY INDUSTRIES; RESEARCH-AND-DEVELOPMENT; ABSORPTIVE-CAPACITY; PATTERNS; PERFORMANCE; ECONOMIES; TAXONOMY; SCIENCE"/>
    <s v="This paper shows how public policy can stimulate innovation in low- and medium-technology industries, by connecting firms and universities through collaborative scientific research. A conceptual framework proposes that collaborative research between universities and firms may result in tangible innovative outcomes, such as new or improved products or processes, and intangible outcomes that strengthen firms' internal capabilities and thereby indirectly increase their innovativeness. Findings are presented from a case study of a Swedish public policy stimulating the development of firm capabilities for innovation, through collaborative research projects connecting universities and firms in the food industry between 1998 and 2006. In line with the conceptual framework, the analysis distinguishes between (i) direct outcomes, such as new products; and (ii) indirect outcomes in the form of the development of firms' capabilities to innovate. Based on this analysis, the initial conceptual framework is expanded to indicate how policy can stimulate the development of firms' capabilities."/>
    <s v="[McKelvey, Maureen; Ljungberg, Daniel] Univ Gothenburg, Inst Innovat &amp; Entrepreneurship, Dept Econ &amp; Soc, Gothenburg, Sweden"/>
    <s v="University of Gothenburg"/>
    <s v="McKelvey, M (corresponding author), Univ Gothenburg, Inst Innovat &amp; Entrepreneurship, Dept Econ &amp; Soc, Gothenburg, Sweden."/>
    <s v="maureen.mckelvey@gu.se; daniel.ljungberg@gu.se"/>
    <s v="Pineda, Diana/K-6241-2012"/>
    <s v="Ljungberg, Daniel/0000-0002-3868-516X"/>
    <s v="Sten A Olsson Foundation for Research and Culture"/>
    <s v="Sten A Olsson Foundation for Research and Culture"/>
    <s v="The authors would like to acknowledge that this work was conducted at IIE (Institute of Innovation and Entrepreneurship), Department of Economy and Society at University of Gothenburg. This paper has been written in the context of the research program Radical Innovations for the Enhancement of the Swedish Economy, lead by M. McKelvey: we are grateful to the Sten A Olsson Foundation for Research and Culture for supporting this research."/>
    <s v=""/>
    <n v="35"/>
    <n v="19"/>
    <n v="25"/>
    <n v="2"/>
    <n v="36"/>
    <s v="WILEY"/>
    <s v="HOBOKEN"/>
    <s v="111 RIVER ST, HOBOKEN 07030-5774, NJ USA"/>
    <s v="0033-6807"/>
    <s v="1467-9310"/>
    <s v=""/>
    <s v="R&amp;D MANAGE"/>
    <s v="R D Manage."/>
    <s v="SEP"/>
    <x v="28"/>
    <n v="47"/>
    <n v="4"/>
    <s v=""/>
    <s v=""/>
    <s v="SI"/>
    <s v=""/>
    <n v="534"/>
    <n v="544"/>
    <s v=""/>
    <s v="10.1111/radm.12224"/>
    <s v="http://dx.doi.org/10.1111/radm.12224"/>
    <s v=""/>
    <s v=""/>
    <n v="11"/>
    <s v="Business; Management"/>
    <s v="Social Science Citation Index (SSCI)"/>
    <s v="Business &amp; Economics"/>
    <s v="FD5TQ"/>
    <s v=""/>
    <s v=""/>
    <s v=""/>
    <s v=""/>
    <s v="2024-07-15"/>
    <x v="579"/>
    <s v="View Full Record in Web of Science"/>
  </r>
  <r>
    <x v="0"/>
    <x v="569"/>
    <s v=""/>
    <s v=""/>
    <s v=""/>
    <s v="Yang, Guang; Badri, Masood; Al Rashedi, Asma; Almazroui, Karima; Qalyoubi, Rula; Nai, Peng"/>
    <s v=""/>
    <s v=""/>
    <s v="The effects of classroom and school environments on student engagement: the case of high school students in Abu Dhabi public schools"/>
    <x v="243"/>
    <s v=""/>
    <s v=""/>
    <s v="English"/>
    <s v="Article"/>
    <s v=""/>
    <s v=""/>
    <s v=""/>
    <s v=""/>
    <s v=""/>
    <s v="Student engagement; classroom effect; school effect; multilevel modelling; Abu Dhabi"/>
    <s v="ACADEMIC ENGAGEMENT; MIDDLE SCHOOL; ADOLESCENTS PERCEPTIONS; SOCIAL-ENVIRONMENT; ACHIEVEMENT; MOTIVATION; TEACHERS; MULTILEVEL; CLIMATE; GENDER"/>
    <s v="Drawing on data from a merged data set from a student survey and a parent survey that were conducted in the Emirate of Abu Dhabi in 2013, this article uses a multilevel framework to investigate the effects of individual characteristics and the classroom and school environments on high school students' school engagement in a modernising education system that is different from Western ones. The results of the three-level model revealed that while students' attributes remained strong predictors of their school engagement, the social and organisational environment of classrooms and school also greatly shaped the extent to which students emotionally and cognitively engaged with their school and learning. This study provided evidence to support the interactive nature of the impact of multilevel environments on student engagement. The policy and research implications were also discussed in the empirical context of Abu Dhabi."/>
    <s v="[Yang, Guang; Badri, Masood; Al Rashedi, Asma] Abu Dhabi Educ Council, Off Res &amp; Planning, Abu Dhabi, U Arab Emirates; [Almazroui, Karima] United Arab Emirates Univ, Fac Educ, Al Ain, U Arab Emirates; [Qalyoubi, Rula] United Nations Environm Programme, Sci Policy Interface Div Early Warning &amp; Assessme, Manama, Bahrain; [Nai, Peng] Yunnan Univ Finance &amp; Econ, Sch Law, Kunming, Yunnan, Peoples R China"/>
    <s v="United Arab Emirates University; Yunnan University of Finance &amp; Economics"/>
    <s v="Nai, P (corresponding author), Yunnan Univ Finance &amp; Econ, Sch Law, Kunming, Yunnan, Peoples R China."/>
    <s v="npeng315@foxmail.com"/>
    <s v="Almazroui, Karima/HSG-5914-2023"/>
    <s v="Almazroui, Karima/0000-0002-3738-1033"/>
    <s v=""/>
    <s v=""/>
    <s v=""/>
    <s v=""/>
    <n v="53"/>
    <n v="7"/>
    <n v="10"/>
    <n v="3"/>
    <n v="22"/>
    <s v="ROUTLEDGE JOURNALS, TAYLOR &amp; FRANCIS LTD"/>
    <s v="ABINGDON"/>
    <s v="2-4 PARK SQUARE, MILTON PARK, ABINGDON OX14 4RN, OXON, ENGLAND"/>
    <s v="0305-7925"/>
    <s v="1469-3623"/>
    <s v=""/>
    <s v="COMPARE"/>
    <s v="Compare"/>
    <s v=""/>
    <x v="28"/>
    <n v="47"/>
    <n v="2"/>
    <s v=""/>
    <s v=""/>
    <s v=""/>
    <s v=""/>
    <n v="223"/>
    <n v="239"/>
    <s v=""/>
    <s v="10.1080/03057925.2016.1230833"/>
    <s v="http://dx.doi.org/10.1080/03057925.2016.1230833"/>
    <s v=""/>
    <s v=""/>
    <n v="17"/>
    <s v="Education &amp; Educational Research"/>
    <s v="Social Science Citation Index (SSCI)"/>
    <s v="Education &amp; Educational Research"/>
    <s v="EO5NJ"/>
    <s v=""/>
    <s v=""/>
    <s v=""/>
    <s v=""/>
    <s v="2024-07-15"/>
    <x v="580"/>
    <s v="View Full Record in Web of Science"/>
  </r>
  <r>
    <x v="0"/>
    <x v="570"/>
    <s v=""/>
    <s v=""/>
    <s v=""/>
    <s v="Scalzo, Rachel; Davis, Tonya N."/>
    <s v=""/>
    <s v=""/>
    <s v="Analysis of Behavioral Indicators as a Measure of Satiation"/>
    <x v="1"/>
    <s v=""/>
    <s v=""/>
    <s v="English"/>
    <s v="Article"/>
    <s v=""/>
    <s v=""/>
    <s v=""/>
    <s v=""/>
    <s v=""/>
    <s v="satiation; abolishing operations; abative effects; behavioral indicators"/>
    <s v="MOTIVATING OPERATIONS; CHALLENGING BEHAVIOR; ACADEMIC ENGAGEMENT; STEREOTYPY; INTERVENTION; DISABILITIES; INSTRUCTION; CHILDREN; AUTISM; MANDS"/>
    <s v="Providing noncontingent access to a stimulus until an individual displays behavioral indicators of satiation has been used to determine when an abolishing operation is in effect, but there has been variation in its application in the literature. Four males diagnosed with autism spectrum disorder with tangibly maintained challenging behavior participated in this study. Individualized behavioral indicators were identified and verified to determine when each participant was finished playing with his/her preferred item. Three presession conditions were manipulated including restricted access to the tangible stimulus for 30 min, access to the tangible stimulus until the display of one behavioral indicator, and access to the tangible stimulus until the display of three behavioral indicators. Each presession condition was followed by a tangible condition of the functional analysis to measure challenging behavior. Results indicated that presession access to a tangible stimulus until the display of three behavioral indicators produced a greater abative effect on challenging behavior than one behavioral indicator."/>
    <s v="[Scalzo, Rachel] Baylor Univ, Behav Management, Waco, TX 76798 USA; [Davis, Tonya N.] Baylor Univ, Dept Educ Psychol, Waco, TX 76798 USA"/>
    <s v="Baylor University; Baylor University"/>
    <s v="Scalzo, R (corresponding author), Baylor Univ, One Bear Pl 97031, Waco, TX 76798 USA."/>
    <s v="rascalzo@gmail.com"/>
    <s v=""/>
    <s v=""/>
    <s v=""/>
    <s v=""/>
    <s v=""/>
    <s v=""/>
    <n v="15"/>
    <n v="2"/>
    <n v="3"/>
    <n v="0"/>
    <n v="2"/>
    <s v="SAGE PUBLICATIONS INC"/>
    <s v="THOUSAND OAKS"/>
    <s v="2455 TELLER RD, THOUSAND OAKS, CA 91320 USA"/>
    <s v="0145-4455"/>
    <s v="1552-4167"/>
    <s v=""/>
    <s v="BEHAV MODIF"/>
    <s v="Behav. Modificat."/>
    <s v="MAR"/>
    <x v="28"/>
    <n v="41"/>
    <n v="2"/>
    <s v=""/>
    <s v=""/>
    <s v=""/>
    <s v=""/>
    <n v="308"/>
    <n v="322"/>
    <s v=""/>
    <s v="10.1177/0145445516673828"/>
    <s v="http://dx.doi.org/10.1177/0145445516673828"/>
    <s v=""/>
    <s v=""/>
    <n v="15"/>
    <s v="Psychology, Clinical"/>
    <s v="Social Science Citation Index (SSCI)"/>
    <s v="Psychology"/>
    <s v="EL5MP"/>
    <n v="27760808"/>
    <s v=""/>
    <s v=""/>
    <s v=""/>
    <s v="2024-07-15"/>
    <x v="581"/>
    <s v="View Full Record in Web of Science"/>
  </r>
  <r>
    <x v="0"/>
    <x v="571"/>
    <s v=""/>
    <s v=""/>
    <s v=""/>
    <s v="Wang, Jia; Liu, Ru-De; Ding, Yi; Xu, Le; Liu, Ying; Zhen, Rui"/>
    <s v=""/>
    <s v=""/>
    <s v="Teacher's Autonomy Support and Engagement in Math: Multiple Mediating Roles of Self-efficacy, Intrinsic Value, and Boredom"/>
    <x v="189"/>
    <s v=""/>
    <s v=""/>
    <s v="English"/>
    <s v="Article"/>
    <s v=""/>
    <s v=""/>
    <s v=""/>
    <s v=""/>
    <s v=""/>
    <s v="engagement; autonomy support; self-efficacy; intrinsic value; boredom; multiple mediating model"/>
    <s v="ACHIEVEMENT EMOTIONS; STUDENTS ENGAGEMENT; MOTIVATION; MATHEMATICS; OUTCOMES; BELIEFS; ANTECEDENTS; ANXIETY; MATTER; FIT"/>
    <s v="Previous studies have highlighted the impacts of environmental factors (teacher's autonomy support) and individual factors (self-efficacy, intrinsic value, and boredom) on academic engagement. This study aimed to investigate these variables and examine the relations among them. Three structural equation models tested the multiple mediational roles of self-efficacy, intrinsic value, and boredom in the relation between teacher's autonomy support and behavioral, emotional, and cognitive engagement, respectively, in math. A total of 637 Chinese middle school students (313 males, 324 females; mean age = 14.82) voluntarily participated in this study. Results revealed that self-efficacy, intrinsic value, and boredom played important and mediating roles between perceived teacher's autonomy support and student engagement. Specifically, these three individual variables partly mediated the relations between perceived teacher's autonomy support and behavioral and cognitive engagement, while fully mediating the relation between perceived teacher's autonomy support and emotional engagement. These findings complement and extend the understanding of factors affecting students' engagement in math."/>
    <s v="[Wang, Jia; Liu, Ru-De; Xu, Le; Liu, Ying; Zhen, Rui] Beijing Normal Univ, Fac Psychol, Beijing Key Lab Appl Expt Psychol, Beijing, Peoples R China; [Ding, Yi] Fordham Univ, Grad Sch Educ, New York, NY 10023 USA"/>
    <s v="Beijing Normal University; Fordham University"/>
    <s v="Liu, RD (corresponding author), Beijing Normal Univ, Fac Psychol, Beijing Key Lab Appl Expt Psychol, Beijing, Peoples R China."/>
    <s v="rdliu@bnu.edu.cn"/>
    <s v="D, Y/JJC-2699-2023"/>
    <s v=""/>
    <s v="Project of Humanities and Social Sciences Key Research Base in Ministry of Education of the People's Republic of China [15JJD190001]"/>
    <s v="Project of Humanities and Social Sciences Key Research Base in Ministry of Education of the People's Republic of China"/>
    <s v="This study was supported by the Project of Humanities and Social Sciences Key Research Base in Ministry of Education of the People's Republic of China (15JJD190001)."/>
    <s v=""/>
    <n v="50"/>
    <n v="36"/>
    <n v="43"/>
    <n v="18"/>
    <n v="135"/>
    <s v="FRONTIERS MEDIA SA"/>
    <s v="LAUSANNE"/>
    <s v="AVENUE DU TRIBUNAL FEDERAL 34, LAUSANNE, CH-1015, SWITZERLAND"/>
    <s v="1664-1078"/>
    <s v=""/>
    <s v=""/>
    <s v="FRONT PSYCHOL"/>
    <s v="Front. Psychol."/>
    <s v="JUN 23"/>
    <x v="28"/>
    <n v="8"/>
    <s v=""/>
    <s v=""/>
    <s v=""/>
    <s v=""/>
    <s v=""/>
    <s v=""/>
    <s v=""/>
    <n v="1006"/>
    <s v="10.3389/fpsyg.2017.01006"/>
    <s v="http://dx.doi.org/10.3389/fpsyg.2017.01006"/>
    <s v=""/>
    <s v=""/>
    <n v="10"/>
    <s v="Psychology, Multidisciplinary"/>
    <s v="Social Science Citation Index (SSCI)"/>
    <s v="Psychology"/>
    <s v="EY5FF"/>
    <n v="28690560"/>
    <s v="Green Published, gold"/>
    <s v=""/>
    <s v=""/>
    <s v="2024-07-15"/>
    <x v="582"/>
    <s v="View Full Record in Web of Science"/>
  </r>
  <r>
    <x v="0"/>
    <x v="572"/>
    <s v=""/>
    <s v=""/>
    <s v=""/>
    <s v="Ham, Seung-Hwan; Yang, Kyung-Eun; Cha, Yun-Kyung"/>
    <s v=""/>
    <s v=""/>
    <s v="Immigrant integration policy for future generations? A cross-national multilevel analysis of immigrant-background adolescents' sense of belonging at school"/>
    <x v="270"/>
    <s v=""/>
    <s v=""/>
    <s v="English"/>
    <s v="Article"/>
    <s v=""/>
    <s v=""/>
    <s v=""/>
    <s v=""/>
    <s v=""/>
    <s v="Immigrant integration; Public policy; Youth welfare; Educational inclusion"/>
    <s v="MULTICULTURAL EDUCATION; ACADEMIC ENGAGEMENT; ACCULTURATION; STUDENTS; ACHIEVEMENT; PERFORMANCE; COUNTRIES; OUTCOMES; YOUTH; NEED"/>
    <s v="The present study examined whether an immigrant integration policy effort that is geared toward the educational inclusion of all adolescents may actually work toward the reduction of the gap between immigrant-background and non-immigrant students in their sense of social belonging at school. This study posited that a relatively lower sense of belonging at school among immigrant background adolescents may be a manifestation of systemic social exclusion that permeates the educational system of a given country, thus hypothesizing that a public policy approach may be effective as a systemic intervention. A series of hierarchical generalized linear modeling analyses of data from 52,446 children across 2,248 schools in 25 countries was conducted. The results suggested that government efforts to formulate and enforce educational policies for immigrant integration may have some positive effect on the social inclusion of immigrant-background adolescents in school settings. This study has substantial significance as it provides an evidentiary base on the tangible impact of multicultural policies."/>
    <s v="[Ham, Seung-Hwan] Hanyang Univ, Dept Educ Educ Adm &amp; Policy, Seoul, South Korea; [Yang, Kyung-Eun] Univ Toronto, Ctr Global Social Policy, Toronto, ON, Canada; [Cha, Yun-Kyung] Hanyang Univ, Dept Educ Sociol Educ, Seoul, South Korea"/>
    <s v="Hanyang University; University of Toronto; Hanyang University"/>
    <s v="Yang, KE (corresponding author), Univ Toronto, Dept Sociol, Ctr Global Social Policy, Toronto, ON M5S 2J4, Canada."/>
    <s v="hamseunghwan@gmail.com; kyungeun.key@gmail.com; yunkyung@hanyang.ac.kr"/>
    <s v="Ham, Seung-Hwan/B-1090-2017"/>
    <s v="Ham, Seung-Hwan/0000-0001-9965-3113"/>
    <s v="National Research Foundation of Korea - Korean government [NRF-2014S1A3A2044609]; Social Science and Humanities Research Council [895-2012-1021]"/>
    <s v="National Research Foundation of Korea - Korean government(National Research Foundation of KoreaKorean Government); Social Science and Humanities Research Council(Social Sciences and Humanities Research Council of Canada (SSHRC))"/>
    <s v="This work was supported by a National Research Foundation of Korea grant funded by the Korean government (NRF-2014S1A3A2044609) and a Social Science and Humanities Research Council Partnership Grant on Gender, Migration, and the Work of Care (Ito Peng, PI, file no: 895-2012-1021). The authors thank the editor and anonymous reviewers of IJIR for their constructive and critical comments."/>
    <s v=""/>
    <n v="67"/>
    <n v="22"/>
    <n v="29"/>
    <n v="2"/>
    <n v="44"/>
    <s v="PERGAMON-ELSEVIER SCIENCE LTD"/>
    <s v="OXFORD"/>
    <s v="THE BOULEVARD, LANGFORD LANE, KIDLINGTON, OXFORD OX5 1GB, ENGLAND"/>
    <s v="0147-1767"/>
    <s v="1873-7552"/>
    <s v=""/>
    <s v="INT J INTERCULT REL"/>
    <s v="Int. J. Intercult. Relat."/>
    <s v="SEP"/>
    <x v="28"/>
    <n v="60"/>
    <s v=""/>
    <s v=""/>
    <s v=""/>
    <s v=""/>
    <s v=""/>
    <n v="40"/>
    <n v="50"/>
    <s v=""/>
    <s v="10.1016/j.ijintrel.2017.06.001"/>
    <s v="http://dx.doi.org/10.1016/j.ijintrel.2017.06.001"/>
    <s v=""/>
    <s v=""/>
    <n v="11"/>
    <s v="Psychology, Social; Social Sciences, Interdisciplinary; Sociology"/>
    <s v="Social Science Citation Index (SSCI)"/>
    <s v="Psychology; Social Sciences - Other Topics; Sociology"/>
    <s v="FK3JU"/>
    <s v=""/>
    <s v=""/>
    <s v=""/>
    <s v=""/>
    <s v="2024-07-15"/>
    <x v="583"/>
    <s v="View Full Record in Web of Science"/>
  </r>
  <r>
    <x v="0"/>
    <x v="573"/>
    <s v=""/>
    <s v=""/>
    <s v=""/>
    <s v="Maggin, Daniel M.; Pustejovsky, James E.; Johnson, Austin H."/>
    <s v=""/>
    <s v=""/>
    <s v="A Meta-Analysis of School-Based Group Contingency Interventions for Students With Challenging Behavior: An Update"/>
    <x v="140"/>
    <s v=""/>
    <s v=""/>
    <s v="English"/>
    <s v="Article"/>
    <s v=""/>
    <s v=""/>
    <s v=""/>
    <s v=""/>
    <s v=""/>
    <s v="evidence-based practice; single-subject; research methodology; meta-analysis; management; behavior"/>
    <s v="SINGLE-CASE RESEARCH; CLASSROOM MANAGEMENT STRATEGIES; INCREASE ACADEMIC ENGAGEMENT; ROBUST VARIANCE-ESTIMATION; CLASS-WIDE INTERVENTION; DIFFERENCE EFFECT SIZE; DISRUPTIVE BEHAVIOR; ELEMENTARY STUDENTS; GROUP CONSEQUENCES; META-REGRESSION"/>
    <s v="Group contingencies are recognized as a potent intervention for addressing challenging student behavior in the classroom, with research reviews supporting the use of this intervention platform going back more than four decades. Over this time period, the field of education has increasingly emphasized the role of research evidence for informing practice, as reflected in the increased use of systematic reviews and meta-analyses. In the current article, we continue this trend by applying recently developed between-case effect size measures and transparent visual analysis procedures to synthesize an up-to-date set of group contingency studies that used single-case designs. Results corroborated recent systematic reviews by indicating that group contingencies are generally effectiveparticularly for addressing challenging behavior in general education classrooms. However, our review highlights the need for more research on students with disabilities and the need to collect and report information about participants' functional level."/>
    <s v="[Maggin, Daniel M.] Univ Illinois, 1040 W Harrison St,M-C 147, Chicago, IL 60607 USA; [Pustejovsky, James E.] Univ Texas Austin, Austin, TX 78712 USA; [Johnson, Austin H.] Univ Calif Riverside, Riverside, CA 92521 USA"/>
    <s v="University of Illinois System; University of Illinois Chicago; University of Illinois Chicago Hospital; University of Texas System; University of Texas Austin; University of California System; University of California Riverside"/>
    <s v="Maggin, DM (corresponding author), Univ Illinois, 1040 W Harrison St,M-C 147, Chicago, IL 60607 USA."/>
    <s v="dmaggin@uic.edu"/>
    <s v=""/>
    <s v="Johnson, Austin/0000-0002-6349-0049"/>
    <s v=""/>
    <s v=""/>
    <s v=""/>
    <s v=""/>
    <n v="79"/>
    <n v="66"/>
    <n v="86"/>
    <n v="0"/>
    <n v="15"/>
    <s v="SAGE PUBLICATIONS INC"/>
    <s v="THOUSAND OAKS"/>
    <s v="2455 TELLER RD, THOUSAND OAKS, CA 91320 USA"/>
    <s v="0741-9325"/>
    <s v="1538-4756"/>
    <s v=""/>
    <s v="REM SPEC EDUC"/>
    <s v="Remedial Spec. Educ."/>
    <s v="NOV-DEC"/>
    <x v="28"/>
    <n v="38"/>
    <n v="6"/>
    <s v=""/>
    <s v=""/>
    <s v=""/>
    <s v=""/>
    <n v="353"/>
    <n v="370"/>
    <s v=""/>
    <s v="10.1177/0741932517716900"/>
    <s v="http://dx.doi.org/10.1177/0741932517716900"/>
    <s v=""/>
    <s v=""/>
    <n v="18"/>
    <s v="Education, Special"/>
    <s v="Social Science Citation Index (SSCI)"/>
    <s v="Education &amp; Educational Research"/>
    <s v="FM7DU"/>
    <s v=""/>
    <s v=""/>
    <s v=""/>
    <s v=""/>
    <s v="2024-07-15"/>
    <x v="584"/>
    <s v="View Full Record in Web of Science"/>
  </r>
  <r>
    <x v="0"/>
    <x v="574"/>
    <s v=""/>
    <s v=""/>
    <s v=""/>
    <s v="Brandao, Ines Fialho"/>
    <s v=""/>
    <s v=""/>
    <s v="What's in Lisbon?' Portuguese Sources in Nazi-era Provenance Research"/>
    <x v="280"/>
    <s v=""/>
    <s v=""/>
    <s v="English"/>
    <s v="Article"/>
    <s v=""/>
    <s v=""/>
    <s v=""/>
    <s v=""/>
    <s v=""/>
    <s v="Karl Buchholz; Estado Novo; Nazi-era provenance research; Portugal"/>
    <s v=""/>
    <s v="Research on the circulation of artworks between Europe and the Americas superficially examined the role played by Portugal-based individuals in the trade of looted art in the immediate postwar period. Since then, however, cultural studies have ignored the interactions between Portuguese museums and collectors, and refugees and expatriates involved in the trade, as well as the role played by Portugal in the transatlantic circulation of artworks. This article has two goals: first, to examine the lack of academic engagement in the study of the transactions and provenance of artworks in Portugal between 1933 and 1945; second, to ascertain the existence and demonstrate the utility of Portuguese sources in conducting this study, by focusing on what they reveal about art dealer Karl Buchholz. Through an outline of the main areas of research, this article discusses Portuguese academic practice and museum practice. It identifies and contextualizes biases and opens the door for academic attention to Nazi-era provenance research. Portuguese sources illustrating the activity of Karl Buchholz in Portugal between 1943-5 enable a reconstruction of the chronology of his exhibitions in Lisbon and a partial identification of the artworks exhibited."/>
    <s v="[Brandao, Ines Fialho] Maynooth Univ, Maynooth, Kildare, Ireland"/>
    <s v="Maynooth University"/>
    <s v="Brandao, IF (corresponding author), Maynooth Univ, Maynooth, Kildare, Ireland."/>
    <s v="ines.fialho.brandao@gmail.com"/>
    <s v=""/>
    <s v="Fialho Brandao, Ines/0000-0002-9304-8913"/>
    <s v="Fundacao para a Ciencia e Tecnologia [SFRH/BD/75808/2011]; Fundação para a Ciência e a Tecnologia [SFRH/BD/75808/2011] Funding Source: FCT"/>
    <s v="Fundacao para a Ciencia e Tecnologia(Fundacao para a Ciencia e a Tecnologia (FCT)); Fundação para a Ciência e a Tecnologia(Fundacao para a Ciencia e a Tecnologia (FCT))"/>
    <s v="The research for this paper was financially supported by the Fundacao para a Ciencia e Tecnologia, grant SFRH/BD/75808/2011. In developing the ideas presented here, I have received critical input from Prof. Filipe Ribeiro de Meneses, Dr. Elizabeth Williams, Dr. Jorn Weingartner, Mr. Marc Masurovsky and Dr. Nuno Senos. To them, and to the anonymous reviewers, I am obrigadissima. I also thank the audiences of the 'Art in the Periphery Seminar' at New University of Lisbon; and the editors of this issue in particular for their careful reading and unending patience. Para os meus pais."/>
    <s v=""/>
    <n v="74"/>
    <n v="3"/>
    <n v="3"/>
    <n v="0"/>
    <n v="1"/>
    <s v="SAGE PUBLICATIONS LTD"/>
    <s v="LONDON"/>
    <s v="1 OLIVERS YARD, 55 CITY ROAD, LONDON EC1Y 1SP, ENGLAND"/>
    <s v="0022-0094"/>
    <s v="1461-7250"/>
    <s v=""/>
    <s v="J CONTEMP HIST"/>
    <s v="J. Contemp. Hist."/>
    <s v="JUL"/>
    <x v="28"/>
    <n v="52"/>
    <n v="3"/>
    <s v=""/>
    <s v=""/>
    <s v=""/>
    <s v=""/>
    <n v="566"/>
    <n v="587"/>
    <s v=""/>
    <s v="10.1177/0022009416658699"/>
    <s v="http://dx.doi.org/10.1177/0022009416658699"/>
    <s v=""/>
    <s v=""/>
    <n v="22"/>
    <s v="History"/>
    <s v="Social Science Citation Index (SSCI); Arts &amp; Humanities Citation Index (A&amp;HCI)"/>
    <s v="History"/>
    <s v="EY4FA"/>
    <s v=""/>
    <s v=""/>
    <s v=""/>
    <s v=""/>
    <s v="2024-07-15"/>
    <x v="585"/>
    <s v="View Full Record in Web of Science"/>
  </r>
  <r>
    <x v="0"/>
    <x v="575"/>
    <s v=""/>
    <s v=""/>
    <s v=""/>
    <s v="Jin, Xiaoyi; Liu, Hongsheng; Liu, Lige"/>
    <s v=""/>
    <s v=""/>
    <s v="Family education support to rural migrant children in China: evidence from Shenzhen"/>
    <x v="281"/>
    <s v=""/>
    <s v=""/>
    <s v="English"/>
    <s v="Article"/>
    <s v=""/>
    <s v=""/>
    <s v=""/>
    <s v=""/>
    <s v=""/>
    <s v="Family educational support; rural migrant children; urban local children; Hukou system"/>
    <s v="ACADEMIC ENGAGEMENT; PARENT INVOLVEMENT; SOCIAL IDENTITY; YOUNG-CHILDREN; HUKOU SYSTEM; LIFE-COURSE; ACHIEVEMENT; MIGRATION; ATTENDANCE; EXPECTATIONS"/>
    <s v="Rural migrant children have become a fast-growing population in China as a consequence of the large-scale population flow from rural to urban areas. Besides the dual-structure hukou system, which restrains rural migrants from upward mobility, family capital also plays an important role in providing family educational support to rural migrant children. Using the data from P District and N District of Shenzhen in 2013, this paper explores the present status of three dimensions of family capital and five aspects of family educational support to Chinese rural migrant children, as well as the correlation between family capital and family educational support from perspectives of migration status (hukou), life course (children's age), and school type. Constrained by inadequate family capital in multiple dimensions manifested by less education, lower income, and limited social networks, etc., parents of rural migrant children provide less family educational support in nearly every aspect compared with parents of urban local children. Among rural migrant children, those in private migrant schools receive the least support from their parents."/>
    <s v="[Jin, Xiaoyi] Xi An Jiao Tong Univ, Inst Populat &amp; Dev Studies, Xian, Peoples R China; [Liu, Hongsheng] Xi An Jiao Tong Univ, Sch Publ Policy &amp; Adm, Xian, Peoples R China; [Liu, Lige] Northwest A&amp;F Univ, Sch Humanities &amp; Social Dev, Yangling, Peoples R China"/>
    <s v="Xi'an Jiaotong University; Xi'an Jiaotong University; Northwest A&amp;F University - China"/>
    <s v="Liu, LG (corresponding author), Northwest A&amp;F Univ, Sch Humanities &amp; Social Dev, Yangling, Peoples R China."/>
    <s v="ligeliu@nwsuaf.edu.cn"/>
    <s v="Liu, Lige/O-7184-2017; jin, xiaoyi/AAD-4450-2019"/>
    <s v="liu, hongsheng/0000-0002-8457-8330"/>
    <s v="Key Project of the National Social Science Foundation of China [13ZD044]; Shaanxi Province Social Science Foundation [2016ZDA05]"/>
    <s v="Key Project of the National Social Science Foundation of China(National Office of Philosophy and Social Sciences); Shaanxi Province Social Science Foundation"/>
    <s v="This study is jointly supported by Key Project of the National Social Science Foundation of China [grant number 13&amp; and Shaanxi Province Social Science Foundation Project [grant number 2016ZDA05]."/>
    <s v=""/>
    <n v="85"/>
    <n v="11"/>
    <n v="12"/>
    <n v="5"/>
    <n v="83"/>
    <s v="ROUTLEDGE JOURNALS, TAYLOR &amp; FRANCIS LTD"/>
    <s v="ABINGDON"/>
    <s v="2-4 PARK SQUARE, MILTON PARK, ABINGDON OX14 4RN, OXON, ENGLAND"/>
    <s v="1538-7216"/>
    <s v="1938-2863"/>
    <s v=""/>
    <s v="EURASIAN GEOGR ECON"/>
    <s v="Eurasian Geogr. Econ."/>
    <s v=""/>
    <x v="28"/>
    <n v="58"/>
    <n v="2"/>
    <s v=""/>
    <s v=""/>
    <s v=""/>
    <s v=""/>
    <n v="169"/>
    <n v="200"/>
    <s v=""/>
    <s v="10.1080/15387216.2017.1339621"/>
    <s v="http://dx.doi.org/10.1080/15387216.2017.1339621"/>
    <s v=""/>
    <s v=""/>
    <n v="32"/>
    <s v="Area Studies; Geography"/>
    <s v="Social Science Citation Index (SSCI)"/>
    <s v="Area Studies; Geography"/>
    <s v="EY1EU"/>
    <s v=""/>
    <s v=""/>
    <s v=""/>
    <s v=""/>
    <s v="2024-07-15"/>
    <x v="586"/>
    <s v="View Full Record in Web of Science"/>
  </r>
  <r>
    <x v="0"/>
    <x v="576"/>
    <s v=""/>
    <s v=""/>
    <s v=""/>
    <s v="Bakadorova, Olga; Raufelder, Diana"/>
    <s v=""/>
    <s v=""/>
    <s v="The Interplay of Students' School Engagement, School Self-Concept and Motivational Relations during Adolescence"/>
    <x v="189"/>
    <s v=""/>
    <s v=""/>
    <s v="English"/>
    <s v="Article"/>
    <s v=""/>
    <s v=""/>
    <s v=""/>
    <s v=""/>
    <s v=""/>
    <s v="cross-lagged panel design; school engagement; school self-concept; teachers as positive motivators; peers as positive motivators"/>
    <s v="MIDDLE SCHOOL; ACHIEVEMENT-MOTIVATION; SOCIAL RELATIONSHIPS; ACADEMIC ENGAGEMENT; PROTECTIVE FACTORS; TEACHER; CONTEXT; PERCEPTIONS; CLASSROOM; BEHAVIOR"/>
    <s v="Existing literature evidences the association between adolescents' school self-concept and engagement, both concepts being related to students' perception of teachers and peers as motivators. However, few longitudinal studies explore the interplay of these factors. The present study aims to close this gap, applying latent cross-lagged panel design to two-wave data from German adolescent students [1088 8th grade students at T1 (M-age = 13.7, SD = 0.53; 53.9% girls) and 845 9th grade students at T2 (M-age = 14.86; SD = 0.57; 55% girls) from the initial sample]. Besides direct effects, three cross-lagged over-time paths were found to be significant: students' perception of peers as positive motivators (PPMs) at the beginning of 8th grade (T1) positively predicts their behavioral school engagement at the end of 9th grade (T2), as well as emotional school engagement at the beginning of 8th grade positively predicts students' perception of PPMs 1.5 years later. Furthermore, behavioral school engagement at T1 functions as a predictor of a student's school self-concept at T2."/>
    <s v="[Bakadorova, Olga; Raufelder, Diana] Ernst Moritz Arndt Univ Greifswald, Sch Pedag, Inst Educ, Greifswald, Germany"/>
    <s v="Universitat Greifswald"/>
    <s v="Raufelder, D (corresponding author), Ernst Moritz Arndt Univ Greifswald, Sch Pedag, Inst Educ, Greifswald, Germany."/>
    <s v="diana.raufelder@uni-greifswald.de"/>
    <s v=""/>
    <s v=""/>
    <s v="Volkswagen Foundation (Schumpeter Fellowship) [II/84 452]"/>
    <s v="Volkswagen Foundation (Schumpeter Fellowship)"/>
    <s v="The research reported in this paper was supported by a grant from the Volkswagen Foundation (Schumpeter Fellowship II/84 452)."/>
    <s v=""/>
    <n v="112"/>
    <n v="11"/>
    <n v="15"/>
    <n v="3"/>
    <n v="23"/>
    <s v="FRONTIERS MEDIA SA"/>
    <s v="LAUSANNE"/>
    <s v="AVENUE DU TRIBUNAL FEDERAL 34, LAUSANNE, CH-1015, SWITZERLAND"/>
    <s v="1664-1078"/>
    <s v=""/>
    <s v=""/>
    <s v="FRONT PSYCHOL"/>
    <s v="Front. Psychol."/>
    <s v="DEC 13"/>
    <x v="28"/>
    <n v="8"/>
    <s v=""/>
    <s v=""/>
    <s v=""/>
    <s v=""/>
    <s v=""/>
    <s v=""/>
    <s v=""/>
    <n v="2171"/>
    <s v="10.3389/fpsyg.2017.02171"/>
    <s v="http://dx.doi.org/10.3389/fpsyg.2017.02171"/>
    <s v=""/>
    <s v=""/>
    <n v="12"/>
    <s v="Psychology, Multidisciplinary"/>
    <s v="Social Science Citation Index (SSCI)"/>
    <s v="Psychology"/>
    <s v="FP7MU"/>
    <n v="29321754"/>
    <s v="Green Published, gold"/>
    <s v=""/>
    <s v=""/>
    <s v="2024-07-15"/>
    <x v="587"/>
    <s v="View Full Record in Web of Science"/>
  </r>
  <r>
    <x v="0"/>
    <x v="577"/>
    <s v=""/>
    <s v=""/>
    <s v=""/>
    <s v="Kruss, Glenda; Visser, Mariette"/>
    <s v=""/>
    <s v=""/>
    <s v="Putting university-industry interaction into perspective: a differentiated view from inside South African universities"/>
    <x v="244"/>
    <s v=""/>
    <s v=""/>
    <s v="English"/>
    <s v="Article"/>
    <s v=""/>
    <s v=""/>
    <s v=""/>
    <s v=""/>
    <s v=""/>
    <s v="University; Industry; Patterns of interaction; Incentives; South Africa"/>
    <s v="ACADEMIC ENTREPRENEURSHIP; CONCEPTUAL-FRAMEWORK; PUBLIC RESEARCH; PARTNERSHIPS; ENGAGEMENT; LINKAGES; CHANNELS; COLLABORATION; PERFORMANCE; INNOVATION"/>
    <s v="Firms and economic policy makers need an enhanced understanding of universities, in terms of what academics value and how they interact, if they are to enhance collaboration around the generation and transfer of knowledge and technology between universities and industry. The literature increasingly focuses on identifying incentives and barriers within universities, but is largely limited to contexts in Europe and the USA, and favours individual over institutional determinants. The paper contributes by situating university-industry linkages within the total pattern of academic interaction with external actors, in diverse types of institutions. Empirically, it extends the literature to investigate trends in an immature national system of innovation in a late developing economy context, South Africa. The analysis maps the heterogeneity of academic engagement, focusing on firms, through principal component analysis of an original dataset derived from a survey of individual academics. It concludes that the incentives that drive academics and that block university-industry interaction in contexts like South Africa, are strongly related to universities' differentiated nature as reputationally controlled work organisations, and to the ways in which they balance and prioritise their roles in national development."/>
    <s v="[Kruss, Glenda; Visser, Mariette] Human Sci Res Council, Educ &amp; Skills Dev, Private Bag X9182, ZA-8000 Cape Town, South Africa"/>
    <s v="Human Sciences Research Council-South Africa"/>
    <s v="Kruss, G (corresponding author), Human Sci Res Council, Educ &amp; Skills Dev, Private Bag X9182, ZA-8000 Cape Town, South Africa."/>
    <s v="gkruss@hsrc.ac.za"/>
    <s v=""/>
    <s v="Kruss, Glenda/0000-0002-0946-785X"/>
    <s v="National Research Foundation (NRF), South Africa"/>
    <s v="National Research Foundation (NRF), South Africa(National Research Foundation - South Africa)"/>
    <s v="The research was funded by a Grant from the National Research Foundation (NRF), South Africa."/>
    <s v=""/>
    <n v="74"/>
    <n v="32"/>
    <n v="35"/>
    <n v="4"/>
    <n v="56"/>
    <s v="SPRINGER"/>
    <s v="NEW YORK"/>
    <s v="233 SPRING ST, NEW YORK, NY 10013 USA"/>
    <s v="0892-9912"/>
    <s v="1573-7047"/>
    <s v=""/>
    <s v="J TECHNOL TRANSFER"/>
    <s v="J. Technol. Transf."/>
    <s v="AUG"/>
    <x v="28"/>
    <n v="42"/>
    <n v="4"/>
    <s v=""/>
    <s v=""/>
    <s v=""/>
    <s v=""/>
    <n v="884"/>
    <n v="908"/>
    <s v=""/>
    <s v="10.1007/s10961-016-9548-6"/>
    <s v="http://dx.doi.org/10.1007/s10961-016-9548-6"/>
    <s v=""/>
    <s v=""/>
    <n v="25"/>
    <s v="Engineering, Industrial; Management"/>
    <s v="Social Science Citation Index (SSCI)"/>
    <s v="Engineering; Business &amp; Economics"/>
    <s v="FA6DK"/>
    <s v=""/>
    <s v=""/>
    <s v=""/>
    <s v=""/>
    <s v="2024-07-15"/>
    <x v="588"/>
    <s v="View Full Record in Web of Science"/>
  </r>
  <r>
    <x v="0"/>
    <x v="578"/>
    <s v=""/>
    <s v=""/>
    <s v=""/>
    <s v="Miller, Carlin J.; Elder, Katelyn; Scavone, Antonette"/>
    <s v=""/>
    <s v=""/>
    <s v="The Feasibility of Bringing Brief Mindfulness-Based Training to the University Classroom"/>
    <x v="231"/>
    <s v=""/>
    <s v=""/>
    <s v="English"/>
    <s v="Article"/>
    <s v=""/>
    <s v=""/>
    <s v=""/>
    <s v=""/>
    <s v=""/>
    <s v="Mindfulness; Stress; University students; Feasibility"/>
    <s v="ATTENTION AWARENESS SCALE; STRESS; MEDITATION; HEALTH; INSTRUMENTS; DEPRESSION; PSYCHOLOGY; STUDENTS; PROGRAM; ANXIETY"/>
    <s v="Mindfulness has been promoted as a way to increase resiliency during times of stress. Universities are reporting that record numbers of undergraduate students are seeking mental health services related to stress. This study assessed the feasibility of layering brief mindfulness-based practice within a large-scale university course. Data were collected from 115 participants enrolled in a third-year psychology course. The intervention took approximately 5 min of the 80-min class time on alternating course days, resulting in no deleterious effects on learning outcomes. 53.6% of the students indicated that they had used the practice outside of class, possibly leading to long-term positive effects in multiple areas. One-fifth of students reported seeking out other opportunities to learn about mindfulness in the same semester. Participants reported increased stress and decreased mindfulness over the course of the study, which corresponded to the assessment points within the semester, but may also highlight the impact of mindfulness training on awareness of both positive and negative emotional states. Future research should consider the role of brief mindfulness interventions in stress reduction, anxiety reduction, overall coping, and academic engagement in the undergraduate large-class environment."/>
    <s v="[Miller, Carlin J.; Elder, Katelyn; Scavone, Antonette] Univ Windsor, Dept Psychol, 401 Sunset Ave, Windsor, ON N9B 3P4, Canada"/>
    <s v="University of Windsor"/>
    <s v="Miller, CJ (corresponding author), Univ Windsor, Dept Psychol, 401 Sunset Ave, Windsor, ON N9B 3P4, Canada."/>
    <s v="cjmiller@uwindsor.ca"/>
    <s v=""/>
    <s v=""/>
    <s v="University of Windsor's Centre for Teaching and Learning through the Undergraduate Research Engagement Fund"/>
    <s v="University of Windsor's Centre for Teaching and Learning through the Undergraduate Research Engagement Fund"/>
    <s v="The authors wish to acknowledge the funding for this study provided by the University of Windsor's Centre for Teaching and Learning through the Undergraduate Research Engagement Fund. The authors also wish to thank the three reviewers who provided substantial guidance to improve the overall quality of our manuscript."/>
    <s v=""/>
    <n v="40"/>
    <n v="8"/>
    <n v="9"/>
    <n v="0"/>
    <n v="54"/>
    <s v="SPRINGER"/>
    <s v="DORDRECHT"/>
    <s v="VAN GODEWIJCKSTRAAT 30, 3311 GZ DORDRECHT, NETHERLANDS"/>
    <s v="1868-8527"/>
    <s v="1868-8535"/>
    <s v=""/>
    <s v="MINDFULNESS"/>
    <s v="Mindfulness"/>
    <s v="AUG"/>
    <x v="28"/>
    <n v="8"/>
    <n v="4"/>
    <s v=""/>
    <s v=""/>
    <s v=""/>
    <s v=""/>
    <n v="1047"/>
    <n v="1054"/>
    <s v=""/>
    <s v="10.1007/s12671-017-0680-7"/>
    <s v="http://dx.doi.org/10.1007/s12671-017-0680-7"/>
    <s v=""/>
    <s v=""/>
    <n v="8"/>
    <s v="Psychology, Clinical; Psychiatry"/>
    <s v="Social Science Citation Index (SSCI)"/>
    <s v="Psychology; Psychiatry"/>
    <s v="FA4KG"/>
    <s v=""/>
    <s v=""/>
    <s v=""/>
    <s v=""/>
    <s v="2024-07-15"/>
    <x v="589"/>
    <s v="View Full Record in Web of Science"/>
  </r>
  <r>
    <x v="0"/>
    <x v="579"/>
    <s v=""/>
    <s v=""/>
    <s v=""/>
    <s v="Briesch, Amy M.; Ferguson, Tyler David; Daniels, Brian; Volpe, Robert J.; Feinberg, Adam B."/>
    <s v=""/>
    <s v=""/>
    <s v="Examining the Influence of Interval Length on the Dependability of Observational Estimates"/>
    <x v="24"/>
    <s v=""/>
    <s v=""/>
    <s v="English"/>
    <s v="Article"/>
    <s v=""/>
    <s v=""/>
    <s v=""/>
    <s v=""/>
    <s v=""/>
    <s v=""/>
    <s v="GENERALIZABILITY THEORY; BEHAVIORAL OBSERVATION; TIME; ACCURACY"/>
    <s v="Systematic direct observation is a tool commonly employed by school psychologists to investigate student behavior. As these data are used for educational decision-making, ensuring the psychometric adequacy of the obtained data is an important consideration. Given that procedural aspects of systematic direct observation have been shown to influence the psychometric properties of obtained data, this study was designed to explore how interval length influences the dependability of academic engagement data when using a momentary time sampling procedure. Twenty seventh-grade students were each observed for two 15-min sessions during math instruction. A series of generalizability studies were conducted to examine how manipulations to interval length influenced reliability-like coefficients. In general, shorter interval lengths (i.e., 10 s, 15 s) were shown to produce higher levels of dependability. For example, an acceptable level of dependability (i.e., phi = .70) required twice as many 30-min observations when utilizing 20- or 30-s sampling as were required when utilizing 10- or 15-s sampling. Furthermore, whereas an acceptable level of dependability (i.e.,phi = .70) could not be obtained using any interval length when conducting a single observation, this criterion was met using either 10- or 15-s sampling across two 30-min observations."/>
    <s v="[Briesch, Amy M.; Volpe, Robert J.] Northeastern Univ, Dept Appl Psychol, Boston, MA 02115 USA; [Ferguson, Tyler David] Lynn Publ Sch, Lynn, MA USA; [Daniels, Brian] Univ Massachusetts, Sch Psychol Program, Boston, MA 02125 USA; [Feinberg, Adam B.] Univ Connecticut, Mansfield, PA USA"/>
    <s v="Northeastern University; University of Massachusetts System; University of Massachusetts Boston; University of Connecticut"/>
    <s v="Briesch, AM (corresponding author), Northeastern Univ, Dept Appl Psychol, Boston, MA 02115 USA."/>
    <s v="a.briesch@northeastern.edu"/>
    <s v="Volpe, Robert J/JCE-1208-2023"/>
    <s v=""/>
    <s v=""/>
    <s v=""/>
    <s v=""/>
    <s v=""/>
    <n v="21"/>
    <n v="8"/>
    <n v="8"/>
    <n v="0"/>
    <n v="3"/>
    <s v="NATL ASSOC SCHOOL PSYCHOLOGISTS"/>
    <s v="BETHESDA"/>
    <s v="4340 EAST WEST HWY, STE 402, BETHESDA, MD 20814 USA"/>
    <s v="0279-6015"/>
    <s v=""/>
    <s v=""/>
    <s v="SCHOOL PSYCHOL REV"/>
    <s v="Sch. Psychol. Rev."/>
    <s v="DEC"/>
    <x v="28"/>
    <n v="46"/>
    <n v="4"/>
    <s v=""/>
    <s v=""/>
    <s v=""/>
    <s v=""/>
    <n v="426"/>
    <n v="432"/>
    <s v=""/>
    <s v="10.17105/SPR-2016-0006.V46-4"/>
    <s v="http://dx.doi.org/10.17105/SPR-2016-0006.V46-4"/>
    <s v=""/>
    <s v=""/>
    <n v="7"/>
    <s v="Psychology, Educational"/>
    <s v="Social Science Citation Index (SSCI)"/>
    <s v="Psychology"/>
    <s v="FX7KJ"/>
    <s v=""/>
    <s v=""/>
    <s v=""/>
    <s v=""/>
    <s v="2024-07-15"/>
    <x v="590"/>
    <s v="View Full Record in Web of Science"/>
  </r>
  <r>
    <x v="0"/>
    <x v="580"/>
    <s v=""/>
    <s v=""/>
    <s v=""/>
    <s v="Salter, Ammon; Salandra, Rossella; Walker, James"/>
    <s v=""/>
    <s v=""/>
    <s v="Exploring preferences for impact versus publications among UK business and management academics"/>
    <x v="163"/>
    <s v=""/>
    <s v=""/>
    <s v="English"/>
    <s v="Article"/>
    <s v=""/>
    <s v=""/>
    <s v=""/>
    <s v=""/>
    <s v=""/>
    <s v="Impact; Publications; Research assessment systems; Research excellence framework; Academic engagement"/>
    <s v="RESEARCH EXCELLENCE FRAMEWORK; RESEARCH-AND-DEVELOPMENT; ORGANIZATIONAL COMMITMENT; TECHNOLOGY-TRANSFER; SOCIETAL IMPACT; UNIVERSITY; SCIENTISTS; INDUSTRIAL; RELEVANCE; SCIENCE"/>
    <s v="Academics are under increasing pressure to demonstrate the impact of their research with external actors. Some national research assessment systems have mandated academics to document their impact on non-academic actors, and linked research funding to assessments of these impacts. Although there has been considerable debate around the design of these systems, little is known about how academics perceive the value of impact against more conventional academic outputs, such as publications. Using multisource data, including a largescale survey of UK business and management academics, this paper explores the individual and institutional factors that explain an individual's preference for impact versus publication. The results show that academics display a preference for impact over publications, even when that impact is not associated with requirements of the assessment system in terms of rigour of the underpinning research. The preference for impact over publications is heightened by organization tenure, non-academic work experience, intrinsic career motivations and research-intensive contexts, while it is weakened by academic influence, extrinsic career motives and academic rank. We explore the implications of these findings for the design of research assessment systems and academics' reactions to them."/>
    <s v="[Salter, Ammon] Univ Bath, Sch Management, Bath, Avon, England; [Salandra, Rossella] Imperial Coll London, Imperial Coll Business Sch, London, England; [Walker, James] Univ Reading, Henley Business Sch, Int Business &amp; Strategy, Reading, Berks, England"/>
    <s v="University of Bath; Imperial College London; University of Reading"/>
    <s v="Salter, A (corresponding author), Univ Bath, Sch Management, Bath, Avon, England."/>
    <s v="a.j.salter@bath.ac.uk"/>
    <s v="Salter, Ammon/A-9217-2010"/>
    <s v="Salandra, Rossella/0000-0002-9747-7424"/>
    <s v="University of Bath; Henley Business School at the University of Reading; Engineering and Physical Sciences Research Council (EPSRC) [EP/K502856/1]"/>
    <s v="University of Bath; Henley Business School at the University of Reading; Engineering and Physical Sciences Research Council (EPSRC)(UK Research &amp; Innovation (UKRI)Engineering &amp; Physical Sciences Research Council (EPSRC))"/>
    <s v="We are grateful for the valuable comments and suggestions made by the editor, Ben Martin, and three anonymous reviewers for this journal. We are also grateful for advice and support from Relinde Colen, Paola Criscuolo, Keld Laursen, Cornelia Lawson, Christos Kolympiris, Michelle Osmond, Cleo Silvestri, Ian Tonics, Anne ter Wal, and Geoffrey Wood. To complete this project, we have benefitted from financial support by the University of Bath and the Henley Business School at the University of Reading. Rossella Salandra is grateful for support from the Engineering and Physical Sciences Research Council (EPSRC) [grant number EP/K502856/1]. We would also like to give our thanks to faculty at UK business and management schools for their support for the project."/>
    <s v=""/>
    <n v="56"/>
    <n v="32"/>
    <n v="33"/>
    <n v="5"/>
    <n v="44"/>
    <s v="ELSEVIER SCIENCE BV"/>
    <s v="AMSTERDAM"/>
    <s v="PO BOX 211, 1000 AE AMSTERDAM, NETHERLANDS"/>
    <s v="0048-7333"/>
    <s v="1873-7625"/>
    <s v=""/>
    <s v="RES POLICY"/>
    <s v="Res. Policy"/>
    <s v="DEC"/>
    <x v="28"/>
    <n v="46"/>
    <n v="10"/>
    <s v=""/>
    <s v=""/>
    <s v=""/>
    <s v=""/>
    <n v="1769"/>
    <n v="1782"/>
    <s v=""/>
    <s v="10.1016/j.respol.2017.08.005"/>
    <s v="http://dx.doi.org/10.1016/j.respol.2017.08.005"/>
    <s v=""/>
    <s v=""/>
    <n v="14"/>
    <s v="Management"/>
    <s v="Social Science Citation Index (SSCI)"/>
    <s v="Business &amp; Economics"/>
    <s v="FK8YE"/>
    <s v=""/>
    <s v="Green Submitted"/>
    <s v=""/>
    <s v=""/>
    <s v="2024-07-15"/>
    <x v="591"/>
    <s v="View Full Record in Web of Science"/>
  </r>
  <r>
    <x v="0"/>
    <x v="581"/>
    <s v=""/>
    <s v=""/>
    <s v=""/>
    <s v="Lozada, Fantasy T.; Jagers, Robert J.; Smith, Chauncey D.; Banales, Josefina; Hope, Elan C."/>
    <s v=""/>
    <s v=""/>
    <s v="Prosocial Behaviors of Black Adolescent Boys: An Application of a Sociopolitical Development Theory"/>
    <x v="52"/>
    <s v=""/>
    <s v=""/>
    <s v="English"/>
    <s v="Article"/>
    <s v=""/>
    <s v=""/>
    <s v=""/>
    <s v=""/>
    <s v=""/>
    <s v="Black boys' positive development; oppression analysis; prosocial behavior; sociopolitical development theory"/>
    <s v="AFRICAN-AMERICAN ADOLESCENTS; RACIAL IDENTITY; ACADEMIC ENGAGEMENT; GENDER-DIFFERENCES; CIVIC ENGAGEMENT; ASIAN-AMERICAN; DISCRIMINATION; SOCIALIZATION; CONTEXT; LATINO"/>
    <s v="Sociopolitical development theory asserts that critical social analysis informs prosocial behaviors. We suggest that one aspect of Black adolescents' critical social analysis development is an oppression analysis, in which Black adolescents consider (1) the importance of race to they are, (2) their personal feelings about their racial group, and (3) the experience of oppression for minority groups. The current study examined oppression analysis as a latent construct among a sample of 265 Black male adolescents in Grades 7 to 10 from three suburban districts in the Midwestern United States. Structural equation modeling revealed that received parental racial pride messages, but not school-based discrimination experiences, predicted Black male adolescents' oppression analysis. An oppression analysis and school-based discrimination had direct effects on prosocial behaviors. Racial pride messages had an indirect effect on prosocial behaviors through oppression analysis. In addition, an oppression analysis had an indirect effect on prosocial behaviors through social-emotional skills. This research offers insight into the role of Black boys' critical social analysis among individual and contextual factors in facilitating positive developmental outcomes."/>
    <s v="[Lozada, Fantasy T.; Jagers, Robert J.; Smith, Chauncey D.; Banales, Josefina] Univ Michigan, 530 East Hall, Ann Arbor, MI 48109 USA; [Hope, Elan C.] North Carolina State Univ, Raleigh, NC USA"/>
    <s v="University of Michigan System; University of Michigan; North Carolina State University"/>
    <s v="Lozada, FT (corresponding author), Univ Michigan, 530 East Hall, Ann Arbor, MI 48109 USA."/>
    <s v="ftlozada@umich.edu"/>
    <s v=""/>
    <s v=""/>
    <s v="National Science Foundation [BCS0820309]"/>
    <s v="National Science Foundation(National Science Foundation (NSF))"/>
    <s v="The authors disclosed receipt of the following financial support for the research, authorship, and/or publication of this article: This research was supported by National Science Foundation Grant BCS0820309."/>
    <s v=""/>
    <n v="56"/>
    <n v="54"/>
    <n v="68"/>
    <n v="1"/>
    <n v="7"/>
    <s v="SAGE PUBLICATIONS INC"/>
    <s v="THOUSAND OAKS"/>
    <s v="2455 TELLER RD, THOUSAND OAKS, CA 91320 USA"/>
    <s v="0095-7984"/>
    <s v="1552-4558"/>
    <s v=""/>
    <s v="J BLACK PSYCHOL"/>
    <s v="J. Black Psychol."/>
    <s v="JUL"/>
    <x v="28"/>
    <n v="43"/>
    <n v="5"/>
    <s v=""/>
    <s v=""/>
    <s v=""/>
    <s v=""/>
    <n v="493"/>
    <n v="516"/>
    <s v=""/>
    <s v="10.1177/0095798416652021"/>
    <s v="http://dx.doi.org/10.1177/0095798416652021"/>
    <s v=""/>
    <s v=""/>
    <n v="24"/>
    <s v="Psychology, Multidisciplinary"/>
    <s v="Social Science Citation Index (SSCI)"/>
    <s v="Psychology"/>
    <s v="EX5PC"/>
    <s v=""/>
    <s v="hybrid"/>
    <s v=""/>
    <s v=""/>
    <s v="2024-07-15"/>
    <x v="592"/>
    <s v="View Full Record in Web of Science"/>
  </r>
  <r>
    <x v="0"/>
    <x v="582"/>
    <s v=""/>
    <s v=""/>
    <s v=""/>
    <s v="Evans, Julie"/>
    <s v=""/>
    <s v=""/>
    <s v="Living Together Justly in Settler Societies: Legacies of the Coranderrk Aboriginal Reserve and the 1881 Inquiry into Its Management"/>
    <x v="282"/>
    <s v=""/>
    <s v=""/>
    <s v="English"/>
    <s v="Article"/>
    <s v=""/>
    <s v=""/>
    <s v=""/>
    <s v=""/>
    <s v=""/>
    <s v=""/>
    <s v=""/>
    <s v="The social and cultural legacies of colonial Christian missions are of course multiple and diverse. This article focuses on just one of those possible legacies, a legacy that could be produced through localized mission engagements and that is particular to contemporary polities that were founded as British settler colonies: the opportunity for Indigenous and non-Indigenous peoples to pursue ways to live together justly despite persistent pressures to see their interests as inevitably opposed. The discussion explores this legacy in relation to the efforts of Koori peoples from the mid-nineteenth century to secure an ethical basis for relations between Aboriginal people and the state in the wake of dispossession in colonial Victoria, Australia, and introduces an innovative research collaboration that seeks to reactivate this productive legacy in the present. With reference to settler-colonial theory, consideration is given to the broader material and ideological forces at play, as well as to the particular experiences and responses of groups and individuals caught up in the complex circumstances that unfold wherever people are living with settler colonialism. The article raises questions about how and why historians and other scholars might wish to pursue opportunities to work outside conventional modes of academic engagement in the places where we live and work."/>
    <s v="[Evans, Julie] Univ Melbourne, Criminol Social &amp; Polit Sci, John Medley Bldg Grattan St, Parkville, Vic 3054, Australia"/>
    <s v="University of Melbourne"/>
    <s v="Evans, J (corresponding author), Univ Melbourne, Criminol Social &amp; Polit Sci, John Medley Bldg Grattan St, Parkville, Vic 3054, Australia."/>
    <s v="j.evans@unimelb.edu.au"/>
    <s v=""/>
    <s v=""/>
    <s v="Australian Research Council; [LP110200054]; Australian Research Council [LP110200054] Funding Source: Australian Research Council"/>
    <s v="Australian Research Council(Australian Research Council); ; Australian Research Council(Australian Research Council)"/>
    <s v="I gratefully acknowledge funding assistance from the Australian Research Council and the support of partners on the Minutes of Evidence project (LP110200054). On behalf of project partners, I respectfully acknowledge Senior Wurundjeri Elder Aunty Joy Murphy-Wandin; Wurundjeri Elders Aunty Dianne Kerr and Uncle Bill Nicholson; Community Elder for Gunai-Kurnai people Aunty Vera Briggs and the descendants of the residents of Coranderrk and the Aboriginal people from the Kulin nations and other clans across Victoria and Australia for their ongoing support for the project's work in telling the story of the 1881 inquiry and in fostering understanding of how to live together justly. I owe special thanks to Claire McLisky whose outstanding conference at the University of Copenhagen precipitated this special issue of the journal to Lilly Brown for insightful discussion, to Bec Goodbourn and Cameron Louis for generous research assistance, and to journal reviewers for perceptive comments."/>
    <s v=""/>
    <n v="33"/>
    <n v="3"/>
    <n v="3"/>
    <n v="0"/>
    <n v="7"/>
    <s v="OXFORD UNIV PRESS INC"/>
    <s v="CARY"/>
    <s v="JOURNALS DEPT, 2001 EVANS RD, CARY, NC 27513 USA"/>
    <s v="0022-4529"/>
    <s v="1527-1897"/>
    <s v=""/>
    <s v="J SOC HIST"/>
    <s v="J. Soc. Hist."/>
    <s v="SPR"/>
    <x v="28"/>
    <n v="50"/>
    <n v="3"/>
    <s v=""/>
    <s v=""/>
    <s v=""/>
    <s v=""/>
    <n v="555"/>
    <n v="571"/>
    <s v=""/>
    <s v="10.1093/jsh/shw041"/>
    <s v="http://dx.doi.org/10.1093/jsh/shw041"/>
    <s v=""/>
    <s v=""/>
    <n v="17"/>
    <s v="History"/>
    <s v="Social Science Citation Index (SSCI); Arts &amp; Humanities Citation Index (A&amp;HCI)"/>
    <s v="History"/>
    <s v="EP5LB"/>
    <s v=""/>
    <s v=""/>
    <s v=""/>
    <s v=""/>
    <s v="2024-07-15"/>
    <x v="593"/>
    <s v="View Full Record in Web of Science"/>
  </r>
  <r>
    <x v="0"/>
    <x v="583"/>
    <s v=""/>
    <s v=""/>
    <s v=""/>
    <s v="Fletcher, Thomas; Carnicelli, Sandro; Lawrence, Stefan; Snape, Robert"/>
    <s v=""/>
    <s v=""/>
    <s v="Reclaiming the 'L' word: Leisure Studies and UK Higher Education in neoliberal times"/>
    <x v="283"/>
    <s v=""/>
    <s v=""/>
    <s v="English"/>
    <s v="Article"/>
    <s v=""/>
    <s v=""/>
    <s v=""/>
    <s v=""/>
    <s v=""/>
    <s v="Higher Education; ideational border crossings; Leisure Studies; neoliberalism; social sciences; vocationalism"/>
    <s v="SOCIOLOGY; SPORT"/>
    <s v="Leisure is a major sphere of both private and public life. It is thus of concern that the identity and profile of Leisure Studies in the Higher Education curricula of the United Kingdom have declined in prominence over the past decade. This trend is not peculiar to Leisure Studies; the social sciences as a whole are threatened by a neoliberal economic discourse which increasingly informs Higher Education strategic management. The aim of this article is to investigate the impacts of the declining status of Leisure Studies as experienced by lecturers and researchers in the subject field. It is based upon a project commissioned by the Higher Education Academy in 2015. It was found that Leisure Studies faces two principal challenges. The first is to re-establish its status as a subject field within the social sciences, the second is to ensure it retains a relevance to leisure practice, particularly in terms of the management of its provision. The article proposes greater academic engagement in ideational 'border crossings' to advance thinking on leisure in the social sciences and to explore opportunities for collaboration within them. We conclude that Leisure Studies arguably suffers from a crisis of representation, as opposed to a crisis of relevance."/>
    <s v="[Fletcher, Thomas] Leeds Beckett Univ, Inst Sport Phys Act &amp; Leisure, Leeds, W Yorkshire, England; [Carnicelli, Sandro] Univ West Scotland, Sch Business &amp; Enterprise, Hamilton Campus, Hamilton, Scotland; [Lawrence, Stefan] Newman Univ, Phys Educ &amp; Sport Studies, Birmingham, W Midlands, England; [Snape, Robert] Univ Bolton, Ctr Worktown Studies, Bolton, England"/>
    <s v="Leeds Beckett University; Birmingham Newman University; University of Bolton"/>
    <s v="Fletcher, T (corresponding author), Leeds Beckett Univ, Inst Sport Phys Act &amp; Leisure, Leeds, W Yorkshire, England."/>
    <s v="t.e.fletcher@leedsbeckett.ac.uk"/>
    <s v="Lawrence, Stefan/HHS-0332-2022; Fletcher, Thomas/AFI-8682-2022; Carnicelli-Filho, Sandro SCF/G-9831-2014; Lawrence, Stefan/U-2625-2019; Carnicelli, Sandro/AAU-7069-2021"/>
    <s v="Carnicelli-Filho, Sandro SCF/0000-0003-1629-1343; Lawrence, Stefan/0000-0002-0975-8227; Fletcher, Thomas/0000-0002-4618-5480; Snape, Robert/0000-0003-4229-0926"/>
    <s v="Higher Education Academy, Teaching and Learning in the Disciplines"/>
    <s v="Higher Education Academy, Teaching and Learning in the Disciplines"/>
    <s v="This work was supported by Higher Education Academy, Teaching and Learning in the Disciplines."/>
    <s v=""/>
    <n v="50"/>
    <n v="15"/>
    <n v="15"/>
    <n v="1"/>
    <n v="11"/>
    <s v="ROUTLEDGE JOURNALS, TAYLOR &amp; FRANCIS LTD"/>
    <s v="ABINGDON"/>
    <s v="2-4 PARK SQUARE, MILTON PARK, ABINGDON OX14 4RN, OXON, ENGLAND"/>
    <s v="0261-4367"/>
    <s v="1466-4496"/>
    <s v=""/>
    <s v="LEISURE STUD"/>
    <s v="Leis. Stud."/>
    <s v=""/>
    <x v="28"/>
    <n v="36"/>
    <n v="2"/>
    <s v=""/>
    <s v=""/>
    <s v=""/>
    <s v=""/>
    <n v="293"/>
    <n v="304"/>
    <s v=""/>
    <s v="10.1080/02614367.2016.1261182"/>
    <s v="http://dx.doi.org/10.1080/02614367.2016.1261182"/>
    <s v=""/>
    <s v=""/>
    <n v="12"/>
    <s v="Hospitality, Leisure, Sport &amp; Tourism"/>
    <s v="Social Science Citation Index (SSCI)"/>
    <s v="Social Sciences - Other Topics"/>
    <s v="EO7CY"/>
    <s v=""/>
    <s v="Green Accepted, Green Submitted"/>
    <s v=""/>
    <s v=""/>
    <s v="2024-07-15"/>
    <x v="594"/>
    <s v="View Full Record in Web of Science"/>
  </r>
  <r>
    <x v="0"/>
    <x v="584"/>
    <s v=""/>
    <s v=""/>
    <s v=""/>
    <s v="Harding, Jessica F.; Hughes, Diane L.; Way, Niobe"/>
    <s v=""/>
    <s v=""/>
    <s v="Racial/Ethnic Differences in Mothers' Socialization Goals for Their Adolescents"/>
    <x v="101"/>
    <s v=""/>
    <s v=""/>
    <s v="English"/>
    <s v="Article"/>
    <s v=""/>
    <s v=""/>
    <s v=""/>
    <s v=""/>
    <s v=""/>
    <s v="race/ethnicity; adolescence; socialization; parenting; goals"/>
    <s v="AFRICAN-AMERICAN; MEXICAN-AMERICAN; CULTURAL MODELS; PARENTING STYLE; ASIAN-AMERICAN; CONTEXT; SCHOOL; PERCEPTIONS; BELIEFS; CHINESE"/>
    <s v="We explored the socialization goals that African American, Latino, Chinese and White mothers held for their adolescents within 4 domains that are centrally relevant during adolescence-proper demeanor, academics, race/ethnicity, and peers. Method: A card sort task and subsequent logistic regression analyses were used to explore mothers' choice of the most important socialization goals for their ethnically/racially diverse 6th-grade adolescents (N = 185). Results: Compared to White mothers, African American, Latino, and Chinese mothers were significantly more likely to select proper demeanor goals that emphasize deference over benevolence, and peer goals that emphasize instrumental over relational friendships. African American and Latino mothers were more likely to select race/ethnicity goals that emphasize cultural over egalitarian goals compared to Chinese and White mothers. All mothers were more likely to select academic engagement as more important than performance. In contrast to mothers' emphases within domains, mothers' ranked the importance of these different domains remarkably similarly. Conclusions: Mothers' socialization goals illustrate both similarities and differences across race/ethnicity. Findings are discussed with reference to how mothers' goals reflect broad cultural orientations as well as the contextual demands of their adolescents' experiences."/>
    <s v="[Harding, Jessica F.; Hughes, Diane L.; Way, Niobe] NYU, Dept Appl Psychol, 246 Greene St, New York, NY 10003 USA"/>
    <s v="New York University"/>
    <s v="Harding, JF (corresponding author), NYU, Dept Appl Psychol, 246 Greene St, New York, NY 10003 USA."/>
    <s v="jess.harding@nyu.edu"/>
    <s v="Harding, Jessica/M-2606-2019; Harding, JessIca F./AAJ-9786-2020"/>
    <s v="Harding, JessIca F./0000-0002-7052-6660; Hughes, Diane/0000-0002-2605-1186"/>
    <s v="William T. Grant Foundation; New Zealand Federation of Graduate Women"/>
    <s v="William T. Grant Foundation; New Zealand Federation of Graduate Women"/>
    <s v="The research reported here was supported by the William T. Grant Foundation and the New Zealand Federation of Graduate Women. We thank Nicole Walden for her early work on this topic."/>
    <s v=""/>
    <n v="63"/>
    <n v="11"/>
    <n v="18"/>
    <n v="2"/>
    <n v="19"/>
    <s v="EDUCATIONAL PUBLISHING FOUNDATION-AMERICAN PSYCHOLOGICAL ASSOC"/>
    <s v="WASHINGTON"/>
    <s v="750 FIRST ST, NE, WASHINGTON, DC 20002-4242 USA"/>
    <s v="1099-9809"/>
    <s v="1939-0106"/>
    <s v=""/>
    <s v="CULT DIVERS ETHN MIN"/>
    <s v="Cult. Divers. Ethn. Minor. Psychol."/>
    <s v="APR"/>
    <x v="28"/>
    <n v="23"/>
    <n v="2"/>
    <s v=""/>
    <s v=""/>
    <s v=""/>
    <s v=""/>
    <n v="281"/>
    <n v="290"/>
    <s v=""/>
    <s v="10.1037/cdp0000116"/>
    <s v="http://dx.doi.org/10.1037/cdp0000116"/>
    <s v=""/>
    <s v=""/>
    <n v="10"/>
    <s v="Ethnic Studies; Psychology, Social"/>
    <s v="Social Science Citation Index (SSCI)"/>
    <s v="Ethnic Studies; Psychology"/>
    <s v="ER6ME"/>
    <n v="27429062"/>
    <s v=""/>
    <s v=""/>
    <s v=""/>
    <s v="2024-07-15"/>
    <x v="595"/>
    <s v="View Full Record in Web of Science"/>
  </r>
  <r>
    <x v="0"/>
    <x v="585"/>
    <s v=""/>
    <s v=""/>
    <s v=""/>
    <s v="Royer, David J.; Lane, Kathleen Lynne; Cantwell, Emily D.; Messenger, Mallory L."/>
    <s v=""/>
    <s v=""/>
    <s v="A Systematic Review of the Evidence Base for Instructional Choice in K-12 Settings"/>
    <x v="9"/>
    <s v=""/>
    <s v=""/>
    <s v="English"/>
    <s v="Article"/>
    <s v=""/>
    <s v=""/>
    <s v=""/>
    <s v=""/>
    <s v=""/>
    <s v="choice; evidence-based practice; instructional choice; quality indicators"/>
    <s v="QUALITY INDICATORS; SELF-DETERMINATION; PROBLEM BEHAVIORS; STUDENTS; INTERVENTION; CHILDREN; PERFORMANCE; STRATEGIES; MOTIVATION; PREFERENCE"/>
    <s v="We conducted this systematic literature review to explore the current evidence base of instructional choice, a low-intensity, teacher-delivered strategy to support academic engagement and decrease challenging behaviors. Specifically, we focused on school-based settings, applying quality indicators (QIs) and evidence-based standards of the Council for Exceptional Children (CEC). Included articles met five criteria: (a) independent variables included instructional choice; (b) dependent variables included behavior (e.g., disruptive behavior, problem behavior, aggression), time on task/academic engaged time, and/or academic performance (e.g., task initiation, completion, accuracy, fluency); (c) interventions occurred with school-age students in traditional school settings; (d) the study followed an experimental design; and (e) the article was published in English in a refereed journal. Twenty-five articles (26 studies) from 13 journals met inclusion criteria. Findings indicated providing students instructional choices increased desired academic behavior while decreasing instances of disruptive behavior. Of the 26 studies, three met all QIs, with nine additional studies addressing 80% or more. Due to small participant numbers, effect sizes, and other factors in these studies, we classified instructional choice into the CEC evidence-based category of insufficient evidence. We conclude with a discussion of limitations and directions for future inquiry."/>
    <s v="[Royer, David J.; Lane, Kathleen Lynne; Cantwell, Emily D.] Univ Kansas, 1122 W Campus Rd,521, Lawrence, KS 66045 USA; [Messenger, Mallory L.] Miami Univ, Oxford, OH 45056 USA"/>
    <s v="University of Kansas; University System of Ohio; Miami University"/>
    <s v="Royer, DJ (corresponding author), Univ Kansas, 1122 W Campus Rd,521, Lawrence, KS 66045 USA."/>
    <s v="david.royer@ku.edu"/>
    <s v="Royer, David James/AFU-3778-2022"/>
    <s v="Royer, David James/0000-0003-2882-1049"/>
    <s v=""/>
    <s v=""/>
    <s v=""/>
    <s v=""/>
    <n v="80"/>
    <n v="35"/>
    <n v="53"/>
    <n v="0"/>
    <n v="10"/>
    <s v="SAGE PUBLICATIONS INC"/>
    <s v="THOUSAND OAKS"/>
    <s v="2455 TELLER RD, THOUSAND OAKS, CA 91320 USA"/>
    <s v="0198-7429"/>
    <s v="2163-5307"/>
    <s v=""/>
    <s v="BEHAV DISORDERS"/>
    <s v="Behav. Disord."/>
    <s v="MAY"/>
    <x v="28"/>
    <n v="42"/>
    <n v="3"/>
    <s v=""/>
    <s v=""/>
    <s v=""/>
    <s v=""/>
    <n v="89"/>
    <n v="107"/>
    <s v=""/>
    <s v="10.1177/0198742916688655"/>
    <s v="http://dx.doi.org/10.1177/0198742916688655"/>
    <s v=""/>
    <s v=""/>
    <n v="19"/>
    <s v="Psychology, Clinical; Education, Special; Psychology, Educational"/>
    <s v="Social Science Citation Index (SSCI)"/>
    <s v="Psychology; Education &amp; Educational Research"/>
    <s v="EX2TI"/>
    <s v=""/>
    <s v=""/>
    <s v=""/>
    <s v=""/>
    <s v="2024-07-15"/>
    <x v="596"/>
    <s v="View Full Record in Web of Science"/>
  </r>
  <r>
    <x v="0"/>
    <x v="586"/>
    <s v=""/>
    <s v=""/>
    <s v=""/>
    <s v="Turner, Michelle; Holdsworth, Sarah; Scott-Young, Christina M."/>
    <s v=""/>
    <s v=""/>
    <s v="Resilience at University: the development and testing of a new measure"/>
    <x v="116"/>
    <s v=""/>
    <s v=""/>
    <s v="English"/>
    <s v="Article"/>
    <s v=""/>
    <s v=""/>
    <s v=""/>
    <s v=""/>
    <s v=""/>
    <s v="Measure; resilience; undergraduate students; university; well-being"/>
    <s v="CONNOR-DAVIDSON RESILIENCE; SCALE CD-RISC; COLLEGE-STUDENTS; STRESS; ACHIEVEMENT; RELIABILITY; VALIDATION; DEPRESSION; WORKPLACE; CONSTRUCT"/>
    <s v="While measures of resilience have been applied in university settings, progress has been hindered by the lack of a consistent measure of resilience. Additionally, results from these measures cannot be easily translated into practical curriculum-based initiatives which support resilience development. Resilience is linked to student mental health and well-being, as well as academic engagement and achievement. This positions resilience as a key skill for students. A survey was administered to 410 Australian undergraduate students. The survey consisted of an adapted version of the Resilience at Work (RAW) scale, the Subjective Happiness Scale and the Depression, Anxiety and Stress Scale. Data were subject to principal component analysis and scale reliability analysis. Results yielded a six-factor structure which closely replicated the seven-factor structure of the RAW scale. The research contributes to the development of a reliable and valid instrument of resilience for use in university. The new Resilience at University (RAU) scale shows promise as a valid and reliable measure of student resilience. Development and validation of the RAU scale is in its early stages and further research is required to explore the psychometric properties of the scale to ascertain whether it can be usefully applied in a university setting."/>
    <s v="[Turner, Michelle; Holdsworth, Sarah; Scott-Young, Christina M.] RMIT Univ, Property Construct &amp; Project Management, Melbourne, Vic, Australia"/>
    <s v="Royal Melbourne Institute of Technology (RMIT)"/>
    <s v="Turner, M (corresponding author), RMIT Univ, Melbourne, Vic, Australia."/>
    <s v="michelle.turner@rmit.edu.au"/>
    <s v="Turner, Michelle/J-1757-2015"/>
    <s v="Turner, Michelle/0000-0002-7893-5848; Holdsworth, Sarah/0000-0002-9813-0932"/>
    <s v=""/>
    <s v=""/>
    <s v=""/>
    <s v=""/>
    <n v="58"/>
    <n v="41"/>
    <n v="47"/>
    <n v="1"/>
    <n v="50"/>
    <s v="ROUTLEDGE JOURNALS, TAYLOR &amp; FRANCIS LTD"/>
    <s v="ABINGDON"/>
    <s v="2-4 PARK SQUARE, MILTON PARK, ABINGDON OX14 4RN, OXON, ENGLAND"/>
    <s v="0729-4360"/>
    <s v="1469-8366"/>
    <s v=""/>
    <s v="HIGH EDUC RES DEV"/>
    <s v="High. Educ. Res. Dev."/>
    <s v="MAR"/>
    <x v="28"/>
    <n v="36"/>
    <n v="2"/>
    <s v=""/>
    <s v=""/>
    <s v=""/>
    <s v=""/>
    <n v="386"/>
    <n v="400"/>
    <s v=""/>
    <s v="10.1080/07294360.2016.1185398"/>
    <s v="http://dx.doi.org/10.1080/07294360.2016.1185398"/>
    <s v=""/>
    <s v=""/>
    <n v="15"/>
    <s v="Education &amp; Educational Research"/>
    <s v="Social Science Citation Index (SSCI)"/>
    <s v="Education &amp; Educational Research"/>
    <s v="EM0JU"/>
    <s v=""/>
    <s v=""/>
    <s v=""/>
    <s v=""/>
    <s v="2024-07-15"/>
    <x v="597"/>
    <s v="View Full Record in Web of Science"/>
  </r>
  <r>
    <x v="0"/>
    <x v="587"/>
    <s v=""/>
    <s v=""/>
    <s v=""/>
    <s v="Higgins, Christina; Ponte, Eva"/>
    <s v=""/>
    <s v=""/>
    <s v="Legitimating Multilingual Teacher Identities in the Mainstream Classroom"/>
    <x v="284"/>
    <s v=""/>
    <s v=""/>
    <s v="English"/>
    <s v="Article"/>
    <s v=""/>
    <s v=""/>
    <s v=""/>
    <s v=""/>
    <s v=""/>
    <s v="teacher identities; multilingual language learners; professional development; mainstream classrooms"/>
    <s v="PEDAGOGY"/>
    <s v="This article explores the identities of a group of elementary teachers who participated in a professional development (PD) project on multilingual language learners.1 We study how the participating teachers drew on different aspects of their identities to respond to encouragement to increase their attention to students' diverse multilingual repertoires in classroom practices. Drawing onresearch that has sought to open up more spaces for multilingualism in North American, English-medium schooling, the teachers were invited to create multilingual print environments (Lotherington, ), use group work to increase oral participation among multilingual learners, invite students to take on the role of language teacher' (Cary, ), and encourage students to author multilingual identity texts (Cummins &amp; Early, ). As the teachers grappled with these ideas, we collected data in the form of classroom observation notes, interviews, assignments, and WebCT posts. Using Gee's (2001) framework for identity, our analysis sheds light on how the teachers enacted their professional identities as they worked to put the PD concepts and recommendations into practice. Our analysis reveals how the teachers' own linguistic histories strongly shaped their views about multilingualism in schools, but it also demonstrates that a formally sanctioned opportunity to experiment with multilingual pedagogies opened up new spaces for critical self-reflection about the links among languages, teachers' identities, and academic engagement for multilingual learners."/>
    <s v="[Higgins, Christina] Univ Hawaii Manoa, Dept Language Studies 2, 585 Moore Hall,1890 East West Rd, Honolulu, HI 96822 USA; [Ponte, Eva] Univ Hawaii Manoa, Coll Educ, 222 E Everly Hall,1776 Univ Ave, Honolulu, HI 96822 USA"/>
    <s v="University of Hawaii System; University of Hawaii Manoa; University of Hawaii System; University of Hawaii Manoa"/>
    <s v="Higgins, C (corresponding author), Univ Hawaii Manoa, Dept Language Studies 2, 585 Moore Hall,1890 East West Rd, Honolulu, HI 96822 USA."/>
    <s v="cmhiggin@hawaii.edu; evaponte@hawaii.edu"/>
    <s v="Ponte, Eva/AAC-4820-2020"/>
    <s v=""/>
    <s v=""/>
    <s v=""/>
    <s v=""/>
    <s v=""/>
    <n v="35"/>
    <n v="23"/>
    <n v="41"/>
    <n v="1"/>
    <n v="25"/>
    <s v="WILEY"/>
    <s v="HOBOKEN"/>
    <s v="111 RIVER ST, HOBOKEN 07030-5774, NJ USA"/>
    <s v="0026-7902"/>
    <s v="1540-4781"/>
    <s v=""/>
    <s v="MOD LANG J"/>
    <s v="Mod. Lang. J."/>
    <s v=""/>
    <x v="28"/>
    <n v="101"/>
    <s v=""/>
    <s v=""/>
    <s v="S1"/>
    <s v=""/>
    <s v=""/>
    <n v="15"/>
    <n v="28"/>
    <s v=""/>
    <s v="10.1111/modl.12372"/>
    <s v="http://dx.doi.org/10.1111/modl.12372"/>
    <s v=""/>
    <s v=""/>
    <n v="14"/>
    <s v="Education &amp; Educational Research; Linguistics"/>
    <s v="Social Science Citation Index (SSCI); Arts &amp; Humanities Citation Index (A&amp;HCI)"/>
    <s v="Education &amp; Educational Research; Linguistics"/>
    <s v="EK5QF"/>
    <s v=""/>
    <s v=""/>
    <s v=""/>
    <s v=""/>
    <s v="2024-07-15"/>
    <x v="598"/>
    <s v="View Full Record in Web of Science"/>
  </r>
  <r>
    <x v="0"/>
    <x v="588"/>
    <s v=""/>
    <s v=""/>
    <s v=""/>
    <s v="Balaguer, Isabel; Duda, Joan L.; Castillo, Isabel"/>
    <s v=""/>
    <s v=""/>
    <s v="Motivational Antecedents of Well-Being and Health Related Behaviors in Adolescents"/>
    <x v="285"/>
    <s v=""/>
    <s v=""/>
    <s v="English"/>
    <s v="Article"/>
    <s v=""/>
    <s v=""/>
    <s v=""/>
    <s v=""/>
    <s v=""/>
    <s v="adolescent health; health determinants; school health; structural equation modeling; psychosocial theories"/>
    <s v="SCHOOL-AGED CHILDREN; INTRINSIC MOTIVATION; LIFE SATISFACTION; ACHIEVEMENT; STUDENTS; ALCOHOL; SPORT; ASSOCIATION"/>
    <s v="Grounded in the Achievement Goal Theory framework of motivation and optimal functioning, there were two objectives of this study: (a) to test a model hypothesizing links between personal theories of school achievement, indices of the quality of academic engagement, wellbeing, and health-related behaviors, and (b) to explore whether the hypothesized model was invariant across gender groups. A multisection questionnaire pack tapping the targeted variables was administered to 967 teenagers (475 boys and 492 girls) aged between 11 to 16 years old. Structural equation modeling analysis revealed that Task theory of achievement predicted positively satisfaction in school and negatively boredom in school. An Ego theory of achievement was linked to higher levels of boredom in school. Satisfaction in school corresponded to higher life satisfaction, while boredom was negatively related. Higher life satisfaction was associated with lower tobacco, alcohol and marijuana consumption, more healthy food intake and greater levels of physical activity. The results revealed partial invariance of the model by gender. The quality of adolescents' involvement in the classroom holds important implications for adolescent's well-being and their health related behaviors. Interventions on the creation of a task-involving motivational climate in the school are proposed to promote healthy lifestyles among young people."/>
    <s v="[Balaguer, Isabel; Castillo, Isabel] Univ Valencia, Dept Social Psychol, Ave Blasco Ibanez 21, Valencia 46010, Spain; [Duda, Joan L.] Univ Birmingham, Sch Sport Exercise &amp; Rehabil Sci, Birmingham, W Midlands, England"/>
    <s v="University of Valencia; University of Birmingham"/>
    <s v="Castillo, I (corresponding author), Univ Valencia, Dept Social Psychol, Ave Blasco Ibanez 21, Valencia 46010, Spain."/>
    <s v="Isabel.Castillo@uv.es"/>
    <s v="Duda, Joan/ABA-5207-2020; Castillo, Isabel/E-1317-2016; Balaguer, Isabel/L-2516-2017"/>
    <s v="Castillo, Isabel/0000-0001-6821-4038; Balaguer, Isabel/0000-0001-8918-6099"/>
    <s v=""/>
    <s v=""/>
    <s v=""/>
    <s v=""/>
    <n v="30"/>
    <n v="14"/>
    <n v="17"/>
    <n v="2"/>
    <n v="15"/>
    <s v="DE GRUYTER OPEN LTD"/>
    <s v="WARSAW"/>
    <s v="BOGUMILA ZUGA 32A ST, 01-811 WARSAW, POLAND"/>
    <s v="1640-5544"/>
    <s v="1899-7562"/>
    <s v=""/>
    <s v="J HUM KINET"/>
    <s v="J. Hum. Kinet."/>
    <s v="OCT"/>
    <x v="28"/>
    <n v="59"/>
    <n v="1"/>
    <s v=""/>
    <s v=""/>
    <s v=""/>
    <s v=""/>
    <n v="121"/>
    <n v="130"/>
    <s v=""/>
    <s v="10.1515/hukin-2017-0152"/>
    <s v="http://dx.doi.org/10.1515/hukin-2017-0152"/>
    <s v=""/>
    <s v=""/>
    <n v="10"/>
    <s v="Sport Sciences"/>
    <s v="Science Citation Index Expanded (SCI-EXPANDED)"/>
    <s v="Sport Sciences"/>
    <s v="FQ2QM"/>
    <n v="29134053"/>
    <s v="Green Published, gold"/>
    <s v=""/>
    <s v=""/>
    <s v="2024-07-15"/>
    <x v="599"/>
    <s v="View Full Record in Web of Science"/>
  </r>
  <r>
    <x v="0"/>
    <x v="589"/>
    <s v=""/>
    <s v=""/>
    <s v=""/>
    <s v="Dart, Evan H.; Radley, Keith C.; Fischer, Aaron J.; Collins, Tai A.; Terjesen, Mark D.; Wright, Sarah J.; McCargo, Morgan; Hicks, Ashley J."/>
    <s v=""/>
    <s v=""/>
    <s v="Accuracy in direct behavior rating is minimally impacted by completion latency"/>
    <x v="25"/>
    <s v=""/>
    <s v=""/>
    <s v="English"/>
    <s v="Article"/>
    <s v=""/>
    <s v=""/>
    <s v=""/>
    <s v=""/>
    <s v=""/>
    <s v="behavior assessment; completion latency; direct behavior rating"/>
    <s v="SYSTEMATIC DIRECT OBSERVATION; ACADEMIC ENGAGEMENT; DBR-SIS; GENERALIZABILITY; DEPENDABILITY; INTERVENTION; SCALES; TASK"/>
    <s v="Direct behavior ratings (DBRs) have been proposed as an efficient method to assess student behavior in the classroom due to their relative ease of administration compared to alternative methods like systematic direct observation. DBRs are considered low-inference assessments of behavior because they are designed to be completed immediately following a specified observation period of student behavior; however, in practice it is common for teachers and other respondents to delay completion of a DBR until they are reminded to do so. It is unclear what effect, if any, this latency between observation and DBR completion has on rater accuracy. Thus, the purpose of this study was to examine the effect of completion latency on accuracy in an analogue setting. Two-hundred forty-one undergraduate students (83.8% female) with a mean age of 21 participated across eight groups and were asked to complete an electronic DBR immediately after watching a video of student behavior or after a predetermined delay of 5 minutes, 15 minutes, 30 minutes, 1 hour, 2 hours, 4 hours, or 6 hours. A one-way analysis of variance revealed that there was no statistically significant relationship between completion latency and DBR accuracy, F(7, 233) = .959, p = .46, (2) = .028."/>
    <s v="[Dart, Evan H.; Radley, Keith C.; Wright, Sarah J.; McCargo, Morgan] Univ Southern Mississippi, 118 Coll Dr,5025, Hattiesburg, MS 39406 USA; [Fischer, Aaron J.] Univ Utah, Salt Lake City, UT 84112 USA; [Collins, Tai A.] Univ Cincinnati, Cincinnati, OH 45221 USA; [Terjesen, Mark D.; Hicks, Ashley J.] St Johns Univ, New York, NY USA"/>
    <s v="University of Southern Mississippi; Utah System of Higher Education; University of Utah; University System of Ohio; University of Cincinnati; Saint John's University"/>
    <s v="Dart, EH (corresponding author), Univ Southern Mississippi, 118 Coll Dr,5025, Hattiesburg, MS 39406 USA."/>
    <s v="evan.dart@usm.edu"/>
    <s v="Terjesen, Mark/K-4216-2019"/>
    <s v="Dart, Evan/0000-0003-4437-5632"/>
    <s v=""/>
    <s v=""/>
    <s v=""/>
    <s v=""/>
    <n v="26"/>
    <n v="1"/>
    <n v="3"/>
    <n v="0"/>
    <n v="4"/>
    <s v="WILEY"/>
    <s v="HOBOKEN"/>
    <s v="111 RIVER ST, HOBOKEN 07030-5774, NJ USA"/>
    <s v="0033-3085"/>
    <s v="1520-6807"/>
    <s v=""/>
    <s v="PSYCHOL SCHOOLS"/>
    <s v="Psychol. Schools"/>
    <s v="NOV"/>
    <x v="28"/>
    <n v="54"/>
    <n v="9"/>
    <s v=""/>
    <s v=""/>
    <s v=""/>
    <s v=""/>
    <n v="1123"/>
    <n v="1133"/>
    <s v=""/>
    <s v="10.1002/pits.22047"/>
    <s v="http://dx.doi.org/10.1002/pits.22047"/>
    <s v=""/>
    <s v=""/>
    <n v="11"/>
    <s v="Psychology, Educational"/>
    <s v="Social Science Citation Index (SSCI)"/>
    <s v="Psychology"/>
    <s v="FJ3VQ"/>
    <s v=""/>
    <s v=""/>
    <s v=""/>
    <s v=""/>
    <s v="2024-07-15"/>
    <x v="600"/>
    <s v="View Full Record in Web of Science"/>
  </r>
  <r>
    <x v="0"/>
    <x v="590"/>
    <s v=""/>
    <s v=""/>
    <s v=""/>
    <s v="Acuff, Samuel F.; Soltis, Kathryn E.; Dennhardt, Ashley A.; Borsari, Brian; Martens, Matthew P.; Murphy, James G."/>
    <s v=""/>
    <s v=""/>
    <s v="Future So Bright? Delay Discounting and Consideration of Future Consequences Predict Academic Performance Among College Drinkers"/>
    <x v="286"/>
    <s v=""/>
    <s v=""/>
    <s v="English"/>
    <s v="Article"/>
    <s v=""/>
    <s v=""/>
    <s v=""/>
    <s v=""/>
    <s v=""/>
    <s v="academic performance; behavioral economics; college student drinkers; delay discounting; protective behavioral strategies"/>
    <s v="PROTECTIVE BEHAVIORAL STRATEGIES; ALCOHOL-RELATED CONSEQUENCES; DRUG-USE; SENSATION SEEKING; SELF-REGULATION; BINGE DRINKING; SUBSTANCE USE; HIGH-SCHOOL; SUCCESS; DETERMINANTS"/>
    <s v="College student drinking is a major public health concern and can result in a range of negative consequences, from acute health risks to decreased academic performance and drop out. Harm reduction interventions have been developed to reduce problems associated with drinking but there is a need to identify specific risk/protective factors related to academic performance among college drinkers. Behavioral economics suggests that chronic alcohol misuse reflects a dysregulated behavioral process or reinforcer pathology-alcohol is overvalued and the value of prosocial rewards are sharply discounted due, in part, to their delay. This study examined delay discounting, consideration of future consequences (CFC) and protective behavioral strategies (PBS) as predictors of academic success (grade point average; GPA) and engagement (time devoted to academic activities) among 393 college drinkers (61% female). In multivariate models, PBS were associated with greater academic engagement, but were not with academic success. Lower discounting of delayed rewards and greater CFC were associated with both academic success and engagement among drinkers. Previous research suggests that future time orientation is malleable, and the current results provide support for efforts to enhance future time orientation as part of alcohol harm-reduction approaches."/>
    <s v="[Acuff, Samuel F.; Soltis, Kathryn E.; Dennhardt, Ashley A.; Murphy, James G.] Univ Memphis, Dept Psychol, 400 Innovat Dr, Memphis, TN 38152 USA; [Borsari, Brian] San Francisco VA Med Ctr, Mental Hlth Serv 116B, San Francisco, CA USA; [Martens, Matthew P.] Univ Missouri, Dept Educ Sch &amp; Counseling Psychol, Columbia, MO 65211 USA"/>
    <s v="University of Memphis; US Department of Veterans Affairs; Veterans Health Administration (VHA); San Francisco VA Medical Center; University of Missouri System; University of Missouri Columbia"/>
    <s v="Murphy, JG (corresponding author), Univ Memphis, Dept Psychol, 400 Innovat Dr, Memphis, TN 38152 USA."/>
    <s v="jgmurphy@memphis.edu"/>
    <s v="Acuff, Samuel/GWM-9606-2022; Acuff, Samuel/AGW-4866-2022; lee, sooyoon/JEP-0415-2023"/>
    <s v="Acuff, Samuel/0000-0002-1934-2639; Dennhardt, Ashley/0000-0001-6332-6575; Murphy, James/0000-0001-9378-8754; BORSARI, BRIAN/0000-0002-1491-7771"/>
    <s v="National Institute of Health [R01 AA020829]"/>
    <s v="National Institute of Health(United States Department of Health &amp; Human ServicesNational Institutes of Health (NIH) - USA)"/>
    <s v="Some of the data presented in this article was first presented as a poster at the Research Society on Alcoholism's annual meeting in 2016. This data has not been disseminated in any other form. This work was supported by National Institute of Health Grant R01 AA020829 (PI: JGM). The funding source had no role other than financial support. The content is solely the responsibility of the authors and does not necessarily represent the official views of the National Institute on Alcohol Abuse and Alcoholism or the National Institutes of Health, or the Department of Veterans Affairs or the United States Government."/>
    <s v=""/>
    <n v="80"/>
    <n v="21"/>
    <n v="33"/>
    <n v="0"/>
    <n v="35"/>
    <s v="AMER PSYCHOLOGICAL ASSOC"/>
    <s v="WASHINGTON"/>
    <s v="750 FIRST ST NE, WASHINGTON, DC 20002-4242 USA"/>
    <s v="1064-1297"/>
    <s v="1936-2293"/>
    <s v=""/>
    <s v="EXP CLIN PSYCHOPHARM"/>
    <s v="Exp. Clin. Psychopharmacol."/>
    <s v="OCT"/>
    <x v="28"/>
    <n v="25"/>
    <n v="5"/>
    <s v=""/>
    <s v=""/>
    <s v=""/>
    <s v=""/>
    <n v="412"/>
    <n v="421"/>
    <s v=""/>
    <s v="10.1037/pha0000143"/>
    <s v="http://dx.doi.org/10.1037/pha0000143"/>
    <s v=""/>
    <s v=""/>
    <n v="10"/>
    <s v="Psychology, Biological; Psychology, Clinical; Pharmacology &amp; Pharmacy; Psychiatry"/>
    <s v="Science Citation Index Expanded (SCI-EXPANDED); Social Science Citation Index (SSCI)"/>
    <s v="Psychology; Pharmacology &amp; Pharmacy; Psychiatry"/>
    <s v="FK2DO"/>
    <n v="28910128"/>
    <s v="Green Accepted, Green Submitted"/>
    <s v=""/>
    <s v=""/>
    <s v="2024-07-15"/>
    <x v="601"/>
    <s v="View Full Record in Web of Science"/>
  </r>
  <r>
    <x v="0"/>
    <x v="591"/>
    <s v=""/>
    <s v=""/>
    <s v=""/>
    <s v="Lin, Steven; Mahoney, Megan; Singh, Baldeep; Schillinger, Erika"/>
    <s v=""/>
    <s v=""/>
    <s v="An Academic Achievement Calculator for Clinician-Educators in Primary Care"/>
    <x v="287"/>
    <s v=""/>
    <s v=""/>
    <s v="English"/>
    <s v="Article"/>
    <s v=""/>
    <s v=""/>
    <s v=""/>
    <s v=""/>
    <s v=""/>
    <s v=""/>
    <s v="MEDICAL-CENTERS; PROMOTION; FACULTY; SCHOLARSHIP; CHALLENGES; PROGRAM"/>
    <s v="BACKGROUND AND OBJECTIVES: Academic medical centers need better ways to quantify the diverse academic contributions of primary care clinician-educators. We examined the feasibility and acceptability of an academic achievement calculator that quantifies academic activities using a point system. METHODS: A cohort of 16 clinician-educators at a single academic medical center volunteered to assess the calculator using a questionnaire. Key measures included time needed to complete the calculator, how well it reflected participants' academic activities, whether it increased their awareness of academic opportunities, whether they intend to pursue more academic work, and their overall satisfaction with the calculator. RESULTS: Most participants (69%) completed the calculator in less than 20 minutes. Three-quarters (75%) reported that the calculator reflected the breadth of their academic work either very well or extremely well. The majority (81%) stated that it increased their awareness of opportunities for academic engagement, and that they intend to pursue more academic activities. Overall, three-quarters (75%) were very satisfied or extremely satisfied with the calculator. CONCLUSIONS: To our knowledge, this is the first report of a tool designed to quantify the diverse academic activities of primary care clinician-educators. In this pilot study, we found that the use of an academic achievement calculator may be feasible and acceptable. This tool, if paired with an annual bonus plan, could help incentivize and reward academic contributions among primary care clinician-educators, and assist department leaders with the promotion process."/>
    <s v="[Lin, Steven; Mahoney, Megan; Singh, Baldeep; Schillinger, Erika] Stanford Univ, Dept Med, Div Primary Care &amp; Populat Hlth, Stanford, CA 94305 USA"/>
    <s v="Stanford University"/>
    <s v="Lin, S (corresponding author), 211 Quarry Rd,Suite 405,MC 5985, Palo Alto, CA 94304 USA."/>
    <s v="stevenlin@stanford.edu"/>
    <s v=""/>
    <s v="Lin, Steven/0000-0001-8108-053X; Mahoney, Megan/0000-0001-9166-9575"/>
    <s v=""/>
    <s v=""/>
    <s v=""/>
    <s v=""/>
    <n v="13"/>
    <n v="1"/>
    <n v="1"/>
    <n v="0"/>
    <n v="2"/>
    <s v="SOC TEACHERS FAMILY MEDICINE"/>
    <s v="LEAWOOD"/>
    <s v="11400 TOMAHAWK CREEK PARKWAY, STE 540, LEAWOOD, KS 66207 USA"/>
    <s v="0742-3225"/>
    <s v="1938-3800"/>
    <s v=""/>
    <s v="FAM MED"/>
    <s v="Fam. Med."/>
    <s v="SEP"/>
    <x v="28"/>
    <n v="49"/>
    <n v="8"/>
    <s v=""/>
    <s v=""/>
    <s v=""/>
    <s v=""/>
    <n v="640"/>
    <n v="643"/>
    <s v=""/>
    <s v=""/>
    <s v=""/>
    <s v=""/>
    <s v=""/>
    <n v="4"/>
    <s v="Primary Health Care; Medicine, General &amp; Internal"/>
    <s v="Science Citation Index Expanded (SCI-EXPANDED)"/>
    <s v="General &amp; Internal Medicine"/>
    <s v="FH6EC"/>
    <n v="28953298"/>
    <s v=""/>
    <s v=""/>
    <s v=""/>
    <s v="2024-07-15"/>
    <x v="602"/>
    <s v="View Full Record in Web of Science"/>
  </r>
  <r>
    <x v="0"/>
    <x v="592"/>
    <s v=""/>
    <s v=""/>
    <s v=""/>
    <s v="Lee, Eunro; Reynolds, Katherine J.; Subasic, Emina; Bromhead, Dave; Lin, Hanzhang; Marinov, Vladmir; Smithson, Michael"/>
    <s v=""/>
    <s v=""/>
    <s v="Development of a dual school climate and school identification measure-student (SCASIM-St)"/>
    <x v="31"/>
    <s v=""/>
    <s v=""/>
    <s v="English"/>
    <s v="Article"/>
    <s v=""/>
    <s v=""/>
    <s v=""/>
    <s v=""/>
    <s v=""/>
    <s v="School climate; School identification; Social identity; Scale development; Multilevel model; Reliability and validity"/>
    <s v="OF-FIT INDEXES; ACADEMIC ENGAGEMENT; SOCIAL-ENVIRONMENT; CULTURAL-PLURALISM; SAFETY CLIMATE; ACHIEVEMENT; ADOLESCENTS; CONNECTEDNESS; PERCEPTIONS; MOTIVATION"/>
    <s v="Extensive but separate bodies of research in education concern the constructs of school climate and school connectedness/belonging. In the interests of advancing a more integrated approach, a new measurement tool is developed- the School Climate and School Identification Measure-Student (SCASIMSt). This scale builds on the Moos (1973) framework which assesses relationships, personal growth, and system management in schools. The social identity approach to group processes (Tajfel &amp; Turner, 1979; Turner, Hogg, Oakes, Reicher, &amp; Wetherell, 1987) is used to extend work on school connectedness and belonging through the inclusion of a measure of social identification. A range of methods across three studies are designed to assess the reliability and validity of SCASIM-St (N = 7209, Australian grades 7-10 students). These include confirmatory factor analysis, test-retest analysis, and convergent validity (Study 1 and 2). Additionally measurement invariance tests for student sub-groups regarding gender, grade level, and non-English language, were employed in Study 3. It also included criterion validity analysis using multilevel models for the key outcome measures of students' academic achievement, well-being, and aggressive behaviors. All of these analyses indicate that SCASIM-St is an effective measure. Theoretical and practical implications as well as future directions are outlined. (C) 2017 Elsevier Inc. All rights reserved."/>
    <s v="[Lee, Eunro] Charles Darwin Univ, Sch Psychol &amp; Clin Sci, Darwin, NT, Australia; [Reynolds, Katherine J.; Lin, Hanzhang; Marinov, Vladmir; Smithson, Michael] Australian Natl Univ, Res Sch Psychol, Canberra, ACT, Australia; [Subasic, Emina] Univ Newcastle, Sch Psychol, Callaghan, NSW, Australia; [Bromhead, Dave] Educ &amp; Training Directorate, Canberra, ACT, Australia"/>
    <s v="Charles Darwin University; Australian National University; University of Newcastle"/>
    <s v="Lee, E (corresponding author), Charles Darwin Univ, Sch Psychol &amp; Clin Sci, Darwin, NT, Australia."/>
    <s v="eunro.lee@cdu.edu.au"/>
    <s v="Reynolds, Katherine/GRR-4312-2022; Lee, Eunro/J-6373-2017"/>
    <s v="Subasic, Emina/0000-0001-7987-4859; Lee, Eunro/0000-0002-0830-9083; Smithson, Michael/0000-0003-4455-2192; Reynolds, Katherine/0000-0002-2282-7290"/>
    <s v="Australian Capital Territory Directorate of Education and Training"/>
    <s v="Australian Capital Territory Directorate of Education and Training"/>
    <s v="This project was funded by the Australian Capital Territory Directorate of Education and Training. We thank the Performance and Planning unit staff for their data support. We also appreciate efforts and inputs of research assistants, the staff and students at the participating schools for their participation and help with data collection."/>
    <s v=""/>
    <n v="141"/>
    <n v="37"/>
    <n v="53"/>
    <n v="1"/>
    <n v="27"/>
    <s v="ACADEMIC PRESS INC ELSEVIER SCIENCE"/>
    <s v="SAN DIEGO"/>
    <s v="525 B ST, STE 1900, SAN DIEGO, CA 92101-4495 USA"/>
    <s v="0361-476X"/>
    <s v="1090-2384"/>
    <s v=""/>
    <s v="CONTEMP EDUC PSYCHOL"/>
    <s v="Contemp. Educ. Psychol."/>
    <s v="APR"/>
    <x v="28"/>
    <n v="49"/>
    <s v=""/>
    <s v=""/>
    <s v=""/>
    <s v=""/>
    <s v=""/>
    <n v="91"/>
    <n v="106"/>
    <s v=""/>
    <s v="10.1016/j.cedpsych.2017.01.003"/>
    <s v="http://dx.doi.org/10.1016/j.cedpsych.2017.01.003"/>
    <s v=""/>
    <s v=""/>
    <n v="16"/>
    <s v="Psychology, Educational"/>
    <s v="Social Science Citation Index (SSCI)"/>
    <s v="Psychology"/>
    <s v="EX2BK"/>
    <s v=""/>
    <s v=""/>
    <s v=""/>
    <s v=""/>
    <s v="2024-07-15"/>
    <x v="603"/>
    <s v="View Full Record in Web of Science"/>
  </r>
  <r>
    <x v="0"/>
    <x v="294"/>
    <s v=""/>
    <s v=""/>
    <s v=""/>
    <s v="Heyder, Anke; Kessels, Ursula"/>
    <s v=""/>
    <s v=""/>
    <s v="Boys Don't Work? On the Psychological Benefits of Showing Low Effort in High School"/>
    <x v="32"/>
    <s v=""/>
    <s v=""/>
    <s v="English"/>
    <s v="Article"/>
    <s v=""/>
    <s v=""/>
    <s v=""/>
    <s v=""/>
    <s v=""/>
    <s v="Human sex differences; Gender roles; Gender stereotypes; Academic achievement; Effort; Popularity; Masculinity"/>
    <s v="TEACHERS GRADING PRACTICES; DOUBLE-EDGED-SWORD; SEX-DIFFERENCES; ACADEMIC-PERFORMANCE; DEVELOPMENTAL-CHANGES; STUDENT ENGAGEMENT; GENDER STEREOTYPES; SOCIAL ACCEPTANCE; SELF-CONCEPT; PEER GROUPS"/>
    <s v="Male students show less academic effort and lower academic achievement than do female students. The present study aimed to shed more light on the reasons for why male students show low academic effort despite the finding that this undermines their academic achievement. We explored whether students experience psychological benefits from showing low effort or effortless achievement in school and whether these benefits are greater for male than for female students. In two experimental vignette studies with independent samples of German ninth graders (N = 210) and teachers (N = 176), we systematically varied student targets' gender, effort, and achievement and tested for effects on targets' ascribed intelligence, popularity, likeability, masculinity, femininity, and gender-typicality. The effortless achiever was rated as more popular than students showing high effort. Teachers perceived the effortless achiever as the most intelligent target. Academic effort further increased students' ratings of a low-achieving target's likeability and students' and teachers' ratings of all targets' femininity as well as decreased students' ratings of all targets' masculinity. Students and teachers perceived targets showing low (vs. high) effort as more similar to a typical boy, whereas teachers perceived targets showing high (vs. low) effort as more similar to a typical girl. Results indicate a need to understand the psychological benefits of low academic engagement, especially for male students, and to address the feminine stereotyping of (academic) effort."/>
    <s v="[Heyder, Anke; Kessels, Ursula] Free Univ Berlin, Dept Educ &amp; Psychol, Berlin, Germany; [Heyder, Anke] Tech Univ Dortmund, Dept Psychol, Emil Figge Str 50, D-44227 Dortmund, Germany"/>
    <s v="Free University of Berlin; Dortmund University of Technology"/>
    <s v="Heyder, A (corresponding author), Free Univ Berlin, Dept Educ &amp; Psychol, Berlin, Germany.;Heyder, A (corresponding author), Tech Univ Dortmund, Dept Psychol, Emil Figge Str 50, D-44227 Dortmund, Germany."/>
    <s v="anke.heyder@tu-dortmund.de"/>
    <s v="Heyder, Anke/U-2248-2019"/>
    <s v="Heyder, Anke/0000-0002-1578-4894"/>
    <s v="Deutsche Forschungsgemeinschaft (DFG) [KE 1412/2-2]"/>
    <s v="Deutsche Forschungsgemeinschaft (DFG)(German Research Foundation (DFG))"/>
    <s v="The current research was supported by a grant from the Deutsche Forschungsgemeinschaft (DFG) allocated to the second author (KE 1412/2-2). Preliminary findings from the first study were presented at the Sixth Gender Development Research Conference, October 2014, San Francisco."/>
    <s v=""/>
    <n v="83"/>
    <n v="44"/>
    <n v="54"/>
    <n v="3"/>
    <n v="27"/>
    <s v="SPRINGER/PLENUM PUBLISHERS"/>
    <s v="NEW YORK"/>
    <s v="233 SPRING ST, NEW YORK, NY 10013 USA"/>
    <s v="0360-0025"/>
    <s v="1573-2762"/>
    <s v=""/>
    <s v="SEX ROLES"/>
    <s v="Sex Roles"/>
    <s v="JUL"/>
    <x v="28"/>
    <n v="77"/>
    <s v="1-2"/>
    <s v=""/>
    <s v=""/>
    <s v=""/>
    <s v=""/>
    <n v="72"/>
    <n v="85"/>
    <s v=""/>
    <s v="10.1007/s11199-016-0683-1"/>
    <s v="http://dx.doi.org/10.1007/s11199-016-0683-1"/>
    <s v=""/>
    <s v=""/>
    <n v="14"/>
    <s v="Psychology, Developmental; Psychology, Social; Women's Studies"/>
    <s v="Social Science Citation Index (SSCI)"/>
    <s v="Psychology; Women's Studies"/>
    <s v="EX9BT"/>
    <s v=""/>
    <s v=""/>
    <s v=""/>
    <s v=""/>
    <s v="2024-07-15"/>
    <x v="604"/>
    <s v="View Full Record in Web of Science"/>
  </r>
  <r>
    <x v="0"/>
    <x v="593"/>
    <s v=""/>
    <s v=""/>
    <s v=""/>
    <s v="Stegers-Jager, Karen M.; Cohen-Schotanus, Janke; Themmen, Axel P. N."/>
    <s v=""/>
    <s v=""/>
    <s v="The Four-Tier Continuum of Academic and Behavioral Support (4T-CABS) Model: An Integrated Model for Medical Student Success"/>
    <x v="288"/>
    <s v=""/>
    <s v=""/>
    <s v="English"/>
    <s v="Article"/>
    <s v=""/>
    <s v=""/>
    <s v=""/>
    <s v=""/>
    <s v=""/>
    <s v=""/>
    <s v="NOTTINGHAM-UNIVERSITY; CLINICAL-PERFORMANCE; SKILLS PROGRAM; SCHOOL; REMEDIATION; RISK; EDUCATION; INTERVENTION; FRAMEWORK; FAILURE"/>
    <s v="Not all students cope successfully with the demands of medical school, and students' struggles may result in study delay or dropout. To prevent these outcomes, medical schools need to identify students who are experiencing academic difficulties and provide them with timely interventions through access to support programs. Although the importance of early identification and intervention is well recognized, less is known about successful strategies for identifying and supporting struggling students. Building on the literature and their own empirical findings, the authors propose an integrated, school-wide model for medical student success comprising a continuum of academic and behavioral support. This Four-Tier Continuum of Academic and Behavioral Support (4T-CABS) model focuses on improving both academic and behavioral outcomes by offering support for students at four levels, which range from adequate instruction for all, to targeted small-group interventions, to individualized support, and also include exit support for students who might be better off in another degree program. Additionally, medical schools should provide both academic and behavioral support; set high, yet realistic expectations and clearly communicate these to students; and intervene early, which requires timely identification of at-risk students who would benefit from the different types and tiers of support. Finally, interventions should be evidence based and fit the needs of the identified groups of students. The authors argue that adopting the core principles of the 4T-CABS model will enable medical schools to maximize academic engagement and performance for all students."/>
    <s v="[Stegers-Jager, Karen M.] Erasmus MC Univ Med Ctr Rotterdam, Inst Med Educ Res Rotterdam, Rotterdam, Netherlands; [Cohen-Schotanus, Janke] Univ Groningen, Univ Med Ctr Groningen, Ctr Res &amp; Innovat Med Educ, Med Educ, Groningen, Netherlands; [Themmen, Axel P. N.] Erasmus MC Univ Med Ctr Rotterdam, Inst Med Educ Res Rotterdam, Expt Endocrinol &amp; Med Educ, Rotterdam, Netherlands"/>
    <s v="Erasmus University Rotterdam; Erasmus MC; University of Groningen; Erasmus University Rotterdam; Erasmus MC"/>
    <s v="Stegers-Jager, KM (corresponding author), Erasmus MC, Inst Med Educ Res Rotterdam, POB 2040, NL-3000 CA Rotterdam, Netherlands."/>
    <s v="k.stegers-jager@erasmusmc.nl"/>
    <s v=""/>
    <s v=""/>
    <s v=""/>
    <s v=""/>
    <s v=""/>
    <s v=""/>
    <n v="45"/>
    <n v="10"/>
    <n v="12"/>
    <n v="0"/>
    <n v="12"/>
    <s v="LIPPINCOTT WILLIAMS &amp; WILKINS"/>
    <s v="PHILADELPHIA"/>
    <s v="TWO COMMERCE SQ, 2001 MARKET ST, PHILADELPHIA, PA 19103 USA"/>
    <s v="1040-2446"/>
    <s v="1938-808X"/>
    <s v=""/>
    <s v="ACAD MED"/>
    <s v="Acad. Med."/>
    <s v="NOV"/>
    <x v="28"/>
    <n v="92"/>
    <n v="11"/>
    <s v=""/>
    <s v=""/>
    <s v=""/>
    <s v=""/>
    <n v="1525"/>
    <n v="1530"/>
    <s v=""/>
    <s v="10.1097/ACM.0000000000001685"/>
    <s v="http://dx.doi.org/10.1097/ACM.0000000000001685"/>
    <s v=""/>
    <s v=""/>
    <n v="6"/>
    <s v="Education, Scientific Disciplines; Health Care Sciences &amp; Services"/>
    <s v="Science Citation Index Expanded (SCI-EXPANDED)"/>
    <s v="Education &amp; Educational Research; Health Care Sciences &amp; Services"/>
    <s v="FP6WI"/>
    <n v="28445223"/>
    <s v="Green Published, Bronze"/>
    <s v=""/>
    <s v=""/>
    <s v="2024-07-15"/>
    <x v="605"/>
    <s v="View Full Record in Web of Science"/>
  </r>
  <r>
    <x v="0"/>
    <x v="594"/>
    <s v=""/>
    <s v=""/>
    <s v=""/>
    <s v="de la Fuente, Jesus; Sander, Paul; Martinez-Vicente, Jose M.; Vera, Mariano; Garzon, Angelica; Fadda, Salvattore"/>
    <s v=""/>
    <s v=""/>
    <s v="Combined Effect of Levels in Personal Self-Regulation and Regulatory Teaching on Meta-Cognitive, on Meta-Motivational, and on Academic Achievement Variables in Undergraduate Students"/>
    <x v="189"/>
    <s v=""/>
    <s v=""/>
    <s v="English"/>
    <s v="Article"/>
    <s v=""/>
    <s v=""/>
    <s v=""/>
    <s v=""/>
    <s v=""/>
    <s v="personal self-regulation; regulatory teaching; learning approaches; resilience; engagement; confidence; test anxiety; academic achievement"/>
    <s v="DAVIDSON RESILIENCE SCALE; PERFORMANCE; EMOTIONS; CONFIDENCE; CLASSROOM; BEHAVIOR; CONTEXT"/>
    <s v="The Theory of Self- vs. Externally-Regulated Learnin (TM) (SRL vs. ERL) proposed different types of relationships among levels of variables in Personal Self-Regulation (PSR) and Regulatory Teaching (RT) to predict the meta-cognitive, meta-motivational and -emotional variables of learning, and of Academic Achievement in Higher Education. The aim of this investigation was empirical in order to validate the model of the combined effect of low-medium-high levels in PSR and RT on the dependent variables. For the analysis of combinations, a selected sample of 544 undergraduate students from two Spanish universities was used. Data collection was obtained from validated instruments, in Spanish versions. Using an ex-post-facto design, different Univariate and Multivariate Analyses (3 x 1, 3 x 3, and 4 x 1) were conducted. Results provide evidence for a consistent effect of low-medium-high levels of PSR and of RT, thus giving significant partial confirmation of the proposed rational model. As predicted, (1) the levels of PSR and positively and significantly effected the levels of learning approaches, resilience, engagement, academic confidence, test anxiety, and procedural and attitudinal academic achievement; (2) the most favorable type of interaction was a high level of PSR with a high level RT process. The limitations and implications of these results in the design of effective teaching are analyzed, to improve university teaching-learning processes."/>
    <s v="[de la Fuente, Jesus] Univ Almeri, Sch Psychol, Dept Psychol, Educ &amp; Dev Psychol, Almeria, Spain; [de la Fuente, Jesus] Univ Autonoma Chile, Dept Psychol, Associate Res, Santiago, Chile; [Sander, Paul] Arden Univ, Dept Psychol, Coventry, W Midlands, England; [Martinez-Vicente, Jose M.] Univ Almeria, Sch Psychol, Dept Psychol, Almeria, Spain; [Vera, Mariano] Univ Granada, Escuela Univ Maria Inmaculada, Granada, Spain; [Garzon, Angelica] Fdn Univ Konrad Lorenz, Sch Psychol, Dept Psychol, Bogota, Colombia; [Fadda, Salvattore] Univ Sassari, Prevent Serv, Sassari, Italy"/>
    <s v="Universidad Autonoma de Chile; Universidad de Almeria; University of Granada; University of Sassari"/>
    <s v="de la Fuente, J (corresponding author), Univ Almeri, Sch Psychol, Dept Psychol, Educ &amp; Dev Psychol, Almeria, Spain.;de la Fuente, J (corresponding author), Univ Autonoma Chile, Dept Psychol, Associate Res, Santiago, Chile."/>
    <s v="jfuente@ual.es"/>
    <s v="MARTINEZ-VICENTE, JOSE MANUEL/J-2288-2017; de la Fuente, Jesús/AAT-2390-2020; de la Fuente, Jesus/H-3781-2014"/>
    <s v="MARTINEZ-VICENTE, JOSE MANUEL/0000-0003-4831-1628; Garzon, Angelica/0000-0002-6813-5521; de la Fuente, Jesus/0000-0002-1829-9202; Fadda, Salvatore/0000-0003-0465-2754; Sander, Paul/0000-0002-1124-4970"/>
    <s v="Ministry of Science and Innovation (Spain), [EDU2011-24805]; Federal Funds (European Union); R D Project"/>
    <s v="Ministry of Science and Innovation (Spain),(Spanish Government); Federal Funds (European Union); R D Project"/>
    <s v="This research was funded through an R &amp; D Project, ref. EDU2011-24805 (2012-2015) of the Ministry of Science and Innovation (Spain), and with Federal Funds (European Union). http://www.estres.investigacion-psicopedagogica.com/english/seccion.php?idseccion=1."/>
    <s v=""/>
    <n v="90"/>
    <n v="60"/>
    <n v="66"/>
    <n v="3"/>
    <n v="40"/>
    <s v="FRONTIERS MEDIA SA"/>
    <s v="LAUSANNE"/>
    <s v="AVENUE DU TRIBUNAL FEDERAL 34, LAUSANNE, CH-1015, SWITZERLAND"/>
    <s v="1664-1078"/>
    <s v=""/>
    <s v=""/>
    <s v="FRONT PSYCHOL"/>
    <s v="Front. Psychol."/>
    <s v="FEB 23"/>
    <x v="28"/>
    <n v="8"/>
    <s v=""/>
    <s v=""/>
    <s v=""/>
    <s v=""/>
    <s v=""/>
    <s v=""/>
    <s v=""/>
    <n v="232"/>
    <s v="10.3389/fpsyg.2017.00232"/>
    <s v="http://dx.doi.org/10.3389/fpsyg.2017.00232"/>
    <s v=""/>
    <s v=""/>
    <n v="19"/>
    <s v="Psychology, Multidisciplinary"/>
    <s v="Social Science Citation Index (SSCI)"/>
    <s v="Psychology"/>
    <s v="EL4MZ"/>
    <n v="28280473"/>
    <s v="Green Published, gold"/>
    <s v=""/>
    <s v=""/>
    <s v="2024-07-15"/>
    <x v="606"/>
    <s v="View Full Record in Web of Science"/>
  </r>
  <r>
    <x v="0"/>
    <x v="595"/>
    <s v=""/>
    <s v=""/>
    <s v=""/>
    <s v="Mejlgaard, Niels; Ryan, Thomas Kjeldager"/>
    <s v=""/>
    <s v=""/>
    <s v="Patterns of third mission engagement among scientists and engineers"/>
    <x v="190"/>
    <s v=""/>
    <s v=""/>
    <s v="English"/>
    <s v="Article"/>
    <s v=""/>
    <s v=""/>
    <s v=""/>
    <s v=""/>
    <s v=""/>
    <s v="third mission activities; third mission clusters; third mission classification; societal interaction"/>
    <s v="ACADEMIC ENGAGEMENT; PUBLIC ENGAGEMENT; HIGHER-EDUCATION; UNIVERSITY; INDUSTRY; COMMERCIALIZATION; COLLABORATION; ORGANIZATION; INDICATORS; SCIENCE"/>
    <s v="In the context of growing societal demand and interdependency, universities need to prioritize their 'third mission' activities and balance them against core functions. Individual researchers too are faced with multiple external constituencies and various mechanisms for interaction. The degree, target, and mode of their involvement with societal actors must be considered in light also of high performance expectations concerning traditional teaching and research activities. In this study, we explore patterns of third mission involvement among 652 researchers at the Science and Technology Faculty, Aarhus University from 2009 to 2012 using register-based data. First, we collect 13 indicators of third mission involvement from the university register system PURE, and find that these can be organized in distinct sets. External interaction and knowledge sharing can take many shapes, but they appear to group together empirically in ways that reflect the external partners and mode of involvement. Secondly, we determine five clusters of researchers based on their third mission activities. The majority of researchers have limited engagement in any kind of third mission activities, while an almost negligible minority entertain activities across the board. The remaining researchers focus their engagement on one type of third mission activity: public sector service, industrial collaboration, or executive involvement. Finally, we explore the interrelatedness of third mission involvement and research performance. Researchers who work closely with industry perform extremely well in terms of both publication productivity and impact, while those primarily engaged with public authorities perform considerably below average. We contextualize the results and highlight the limitations of the study."/>
    <s v="[Mejlgaard, Niels; Ryan, Thomas Kjeldager] Aarhus Univ, Danish Ctr Studies Res &amp; Res Policy, Dept Polit Sci, Bartholins Alle 7, DK-8000 Aarhus C, Denmark"/>
    <s v="Aarhus University"/>
    <s v="Mejlgaard, N (corresponding author), Aarhus Univ, Danish Ctr Studies Res &amp; Res Policy, Dept Polit Sci, Bartholins Alle 7, DK-8000 Aarhus C, Denmark."/>
    <s v="nm@ps.au.dk"/>
    <s v=""/>
    <s v="Mejlgaard, Niels/0000-0002-9785-1746; Ryan, Thomas/0000-0002-4763-5308"/>
    <s v=""/>
    <s v=""/>
    <s v=""/>
    <s v=""/>
    <n v="53"/>
    <n v="11"/>
    <n v="12"/>
    <n v="0"/>
    <n v="37"/>
    <s v="OXFORD UNIV PRESS"/>
    <s v="OXFORD"/>
    <s v="GREAT CLARENDON ST, OXFORD OX2 6DP, ENGLAND"/>
    <s v="0958-2029"/>
    <s v="1471-5449"/>
    <s v=""/>
    <s v="RES EVALUAT"/>
    <s v="Res. Evaluat."/>
    <s v="OCT"/>
    <x v="28"/>
    <n v="26"/>
    <n v="4"/>
    <s v=""/>
    <s v=""/>
    <s v=""/>
    <s v=""/>
    <n v="326"/>
    <n v="336"/>
    <s v=""/>
    <s v="10.1093/reseval/rvx032"/>
    <s v="http://dx.doi.org/10.1093/reseval/rvx032"/>
    <s v=""/>
    <s v=""/>
    <n v="11"/>
    <s v="Information Science &amp; Library Science"/>
    <s v="Social Science Citation Index (SSCI)"/>
    <s v="Information Science &amp; Library Science"/>
    <s v="FL1UE"/>
    <s v=""/>
    <s v="Green Accepted"/>
    <s v=""/>
    <s v=""/>
    <s v="2024-07-15"/>
    <x v="607"/>
    <s v="View Full Record in Web of Science"/>
  </r>
  <r>
    <x v="0"/>
    <x v="596"/>
    <s v=""/>
    <s v=""/>
    <s v=""/>
    <s v="Archambault, Isabelle; Vandenbossche-Makombo, Jade; Fraser, Sarah L."/>
    <s v=""/>
    <s v=""/>
    <s v="Students' Oppositional Behaviors and Engagement in School: The Differential Role of the Student-Teacher Relationship"/>
    <x v="237"/>
    <s v=""/>
    <s v=""/>
    <s v="English"/>
    <s v="Article"/>
    <s v=""/>
    <s v=""/>
    <s v=""/>
    <s v=""/>
    <s v=""/>
    <s v="Classroom engagement; Oppositional behaviors; Student; teacher relationship; Closeness; Conflict"/>
    <s v="ACADEMIC ENGAGEMENT; CHILD RELATIONSHIPS; CLASSROOM; ELEMENTARY; KINDERGARTEN; ADJUSTMENT; RISK; ADOLESCENCE; RELATEDNESS; ACHIEVEMENT"/>
    <s v="Students presenting oppositional behaviors often display lower behavioral and emotional engagement in class as compared to their peers. Moreover, children in general are known to be deeply affected by their relationships with teachers while in school. It is therefore possible that such relationships could also influence the engagement of students presenting higher levels of oppositional behavior. As a way of verifying this hypothesis, the present study investigated the contribution of students' levels of oppositional behavior to their behavioral and emotional engagement in literacy. Furthermore, it examined whether these relationships were different for boys and girls, or changed as a function of two components of student-teacher relationships: closeness and conflict. Three hundred and eighty five third and fourth grade students and their teachers participated in the study. Two series of linear regressions were conducted. Findings indicate that students who presented higher levels of oppositional behavior showed lower behavioral engagement than their peers. Moreover, students who had close relationships with their teachers reported higher behavioral engagement. Although closeness in student-teacher relationships protected students from behavioral disengagement, students with higher oppositional behaviors were less protected than students who presented lower levels of oppositional difficulty. Having a warm relationship with a teacher was also more beneficial for the behavioral engagement of girls, whereas a high level of conflict between student and teacher was more harmful for the emotional engagement of boys. This was deemed to be true whether the boys or girls presented high levels of oppositional behavior or not. Overall, our findings highlight the importance of the student-teacher relationship in fostering all students' engagement in school."/>
    <s v="[Archambault, Isabelle; Vandenbossche-Makombo, Jade; Fraser, Sarah L.] Univ Montreal, Ecole Psychoeducat, CP 6128,Succ Ctr Ville, Quebec City, PQ H3C 3J7, Canada"/>
    <s v="Universite de Montreal"/>
    <s v="Archambault, I (corresponding author), Univ Montreal, Ecole Psychoeducat, CP 6128,Succ Ctr Ville, Quebec City, PQ H3C 3J7, Canada."/>
    <s v="isabelle.archambault@umontreal.ca"/>
    <s v=""/>
    <s v=""/>
    <s v="Quebec fund for research, Society and Culture"/>
    <s v="Quebec fund for research, Society and Culture"/>
    <s v="This research was supported by a grant from the Quebec fund for research, Society and Culture, awarded to Professor Isabelle Archambault."/>
    <s v=""/>
    <n v="55"/>
    <n v="29"/>
    <n v="90"/>
    <n v="3"/>
    <n v="26"/>
    <s v="SPRINGER"/>
    <s v="NEW YORK"/>
    <s v="ONE NEW YORK PLAZA, SUITE 4600, NEW YORK, NY, UNITED STATES"/>
    <s v="1062-1024"/>
    <s v="1573-2843"/>
    <s v=""/>
    <s v="J CHILD FAM STUD"/>
    <s v="J. Child Fam. Stud."/>
    <s v="JUN"/>
    <x v="28"/>
    <n v="26"/>
    <n v="6"/>
    <s v=""/>
    <s v=""/>
    <s v=""/>
    <s v=""/>
    <n v="1702"/>
    <n v="1712"/>
    <s v=""/>
    <s v="10.1007/s10826-017-0691-y"/>
    <s v="http://dx.doi.org/10.1007/s10826-017-0691-y"/>
    <s v=""/>
    <s v=""/>
    <n v="11"/>
    <s v="Family Studies; Psychology, Developmental; Psychiatry"/>
    <s v="Social Science Citation Index (SSCI)"/>
    <s v="Family Studies; Psychology; Psychiatry"/>
    <s v="EV0KY"/>
    <s v=""/>
    <s v=""/>
    <s v=""/>
    <s v=""/>
    <s v="2024-07-15"/>
    <x v="608"/>
    <s v="View Full Record in Web of Science"/>
  </r>
  <r>
    <x v="0"/>
    <x v="597"/>
    <s v=""/>
    <s v=""/>
    <s v=""/>
    <s v="Bourelos, Evangelos; Beyhan, Berna; McKelvey, Maureen"/>
    <s v=""/>
    <s v=""/>
    <s v="Is the prominent scientist the one who becomes an inventor? A matching of Swedish academic pairs in nanoscience to examine the effect of publishing on patenting"/>
    <x v="190"/>
    <s v=""/>
    <s v=""/>
    <s v="English"/>
    <s v="Article"/>
    <s v=""/>
    <s v=""/>
    <s v=""/>
    <s v=""/>
    <s v=""/>
    <s v="nanoscience; academic patents; academic engagement; publications; Sweden; interdisciplinarity"/>
    <s v="SCIENCE-AND-TECHNOLOGY; CONVERGING TECHNOLOGIES; RESEARCH PERFORMANCE; NATIONAL-SURVEY; NANO-SCIENCE; NANOTECHNOLOGY; PATTERNS; KNOWLEDGE; INDUSTRY; INTERDISCIPLINARITY"/>
    <s v="Nanoscience is an interdisciplinary field in which science, in terms of publications, and technology, in terms of inventions, are closely related. Sweden represents an interesting setting to examine how they are related because a high proportion of the total Swedish academic patents can be classified as nanoscience. Combining bibliometric data from the Web of Science, patent data from European Patent Office and data from Swedish universities, this article identifies all authors and all inventors listed on patents who work at universities in Sweden within nanotechnology. The main question we address is whether prominent academic scientists in terms of scientific publications are also the ones who become academic inventors. The article uses a semiparametric technique, namely a conditional regression in a matched sample, to isolate the effect of publishing on patenting. One novelty of this article is that it applies a conditional logistic regression in matched pairs of academics, to isolate the relationship between patenting and publishing in nanoscience. The empirical results show that academics who both publish and patent have, on average, more publications as well as more citations. Furthermore, having a higher number of citations can increase the probability of having a patent. Interdisciplinarity is also positively correlated with patenting. Thus, by isolating the effects of publishing on patenting, this article demonstrates that scientific prominence, indicated both by the number of articles and citations, positively impacts the propensity to take patents."/>
    <s v="[Bourelos, Evangelos; Beyhan, Berna; McKelvey, Maureen] Univ Gothenburg, Sch Business Econ &amp; Law, Dept Econ &amp; Soc, Inst Innovat &amp; Entrepreneurship, Gothenburg, Sweden; [Beyhan, Berna] Sabanci Univ, Sch Management, Istanbul, Turkey"/>
    <s v="University of Gothenburg; Sabanci University"/>
    <s v="Bourelos, E (corresponding author), Univ Gothenburg, Sch Business Econ &amp; Law, Dept Econ &amp; Soc, Inst Innovat &amp; Entrepreneurship, Gothenburg, Sweden."/>
    <s v="evangelos.bourelos@handels.gu.se"/>
    <s v=""/>
    <s v="Beyhan, Berna/0000-0002-1352-823X"/>
    <s v="Swedish Foundation for Humanities and Social Sciences; Broman Foundation; Sten A. Olsson Foundation for Research and Culture"/>
    <s v="Swedish Foundation for Humanities and Social Sciences(Swedish Foundation for Humanities &amp; Social Sciences); Broman Foundation; Sten A. Olsson Foundation for Research and Culture"/>
    <s v="This work was supported by The Swedish Foundation for Humanities and Social Sciences, in the project 'How Engineering Sciences Can Impact Industry in a Global World', led by M. McKelvey. This work was supported by the Broman Foundation, with the project 'Patents, academic inventors and networks' led by E. Bourelos and the project 'University-industry knowledge and technology transfer in nanotechnologies' led by B. Beyhan. This work was supported by the Sten A. Olsson Foundation for Research and Culture, in the project 'Radical Innovation for the Enhancement of the Swedish Economy' led by M. McKelvey."/>
    <s v=""/>
    <n v="90"/>
    <n v="8"/>
    <n v="8"/>
    <n v="0"/>
    <n v="40"/>
    <s v="OXFORD UNIV PRESS"/>
    <s v="OXFORD"/>
    <s v="GREAT CLARENDON ST, OXFORD OX2 6DP, ENGLAND"/>
    <s v="0958-2029"/>
    <s v="1471-5449"/>
    <s v=""/>
    <s v="RES EVALUAT"/>
    <s v="Res. Evaluat."/>
    <s v="APR"/>
    <x v="28"/>
    <n v="26"/>
    <n v="2"/>
    <s v=""/>
    <s v=""/>
    <s v=""/>
    <s v=""/>
    <n v="144"/>
    <n v="156"/>
    <s v=""/>
    <s v="10.1093/reseval/rvx004"/>
    <s v="http://dx.doi.org/10.1093/reseval/rvx004"/>
    <s v=""/>
    <s v=""/>
    <n v="13"/>
    <s v="Information Science &amp; Library Science"/>
    <s v="Social Science Citation Index (SSCI)"/>
    <s v="Information Science &amp; Library Science"/>
    <s v="FA4MY"/>
    <s v=""/>
    <s v="Green Accepted"/>
    <s v=""/>
    <s v=""/>
    <s v="2024-07-15"/>
    <x v="609"/>
    <s v="View Full Record in Web of Science"/>
  </r>
  <r>
    <x v="0"/>
    <x v="598"/>
    <s v=""/>
    <s v=""/>
    <s v=""/>
    <s v="Treble-Barna, Amery; Schultz, Hanna; Minich, Nori; Taylor, H. Gerry; Yeates, Keith Owen; Stancin, Terry; Wade, Shari L."/>
    <s v=""/>
    <s v=""/>
    <s v="Long-Term Classroom Functioning and Its Association With Neuropsychological and Academic Performance Following Traumatic Brain Injury During Early Childhood"/>
    <x v="289"/>
    <s v=""/>
    <s v=""/>
    <s v="English"/>
    <s v="Article"/>
    <s v=""/>
    <s v=""/>
    <s v=""/>
    <s v=""/>
    <s v=""/>
    <s v="academic achievement; adaptive function; child development; neuropsychological outcomes; traumatic brain injury"/>
    <s v="RECOVERY 10 YEARS; COGNITIVE PREDICTORS; YOUNG-CHILDREN; OUTCOMES; BEHAVIOR; ACHIEVEMENT; STUDENTS; INTERVENTIONS; ADOLESCENTS; FLUENCY"/>
    <s v="Objective: The present study utilized ecobehavioral assessment to examine classroom functioning several years following early childhood traumatic brain injury (TBI) or orthopedic injury (OI) and its association with injury factors, neuropsychological abilities, and academic performance. Method: Participants included 39 children with moderate to severe TBI and 51 children with OI sustained between ages 3 and 7 years. At 7.2 (+/- 1.3) years post injury, ecobehavioral assessment was used to examine classroom functioning. Additional outcomes included neuropsychological tests, parent and teacher ratings of dysexecutive behavior, and teacher ratings of academic performance. Groups were compared on measures controlling for demographic characteristics, and associations among outcomes were examined using linear regression. Results: Children with TBI showed lower academic engagement relative to children with OI, as well as more frequent individual teacher attention for children with more severe injuries. For children with TBI, difficulties in classroom functioning were associated with lower cognitive flexibility and higher parent and teacher ratings of dysexecutive behavior. Lower scores on a test of fluid reasoning and a greater frequency of individual teacher attention were also associated with lower academic performance in children with TBI. Conclusions: Difficulties in classroom functioning are evident several years after early childhood TBI and were associated with greater injury severity, neuropsychological weaknesses, and poorer academic performance. Children with impaired cognitive flexibility and fluid reasoning skills were at greatest risk for these difficulties and associated weaknesses in academic performance. Instructional interactions may be a potential target for intervention to promote academic progress in at- risk children."/>
    <s v="[Treble-Barna, Amery; Schultz, Hanna] Cincinnati Childrens Hosp Med Ctr, Cincinnati, OH 45229 USA; [Minich, Nori; Taylor, H. Gerry] Case Western Reserve Univ, Dept Pediat Neuropsychol, Cleveland, OH 44106 USA; [Yeates, Keith Owen] Univ Calgary, Dept Psychol, Calgary, AB, Canada; [Stancin, Terry] Case Western Reserve Univ, Dept Pediat Psychol, Cleveland, OH 44106 USA; [Wade, Shari L.] Univ Cincinnati, Dept Phys Med &amp; Rehabil, Cincinnati, OH 45221 USA; [Schultz, Hanna] Univ Alberta, Dept Educ Psychol, Edmonton, AB, Canada"/>
    <s v="Cincinnati Children's Hospital Medical Center; University System of Ohio; Case Western Reserve University; University of Calgary; University System of Ohio; Case Western Reserve University; University System of Ohio; University of Cincinnati; University of Alberta"/>
    <s v="Treble-Barna, A (corresponding author), Univ Pittsburgh, Dept Phys Med &amp; Rehabil, 3471 Fifth Ave,Suite 202,Kaufman Bldg, Pittsburgh, PA 15213 USA."/>
    <s v="amery.treble-barna@pitt.edu"/>
    <s v="Yeates, Keith/AAJ-4223-2020; Stancin, Terry/L-7993-2019"/>
    <s v="Yeates, Keith Owen/0000-0001-7680-2892"/>
    <s v="National Institute of Child Health and Development (NICHD) [R01 HD42729]; Trauma Research grants from the State of Ohio Emergency Medical Services; National Center for Advancing Translational Sciences of the National Institutes of Health [8 UL1 TR000077]"/>
    <s v="National Institute of Child Health and Development (NICHD)(United States Department of Health &amp; Human ServicesNational Institutes of Health (NIH) - USANIH Eunice Kennedy Shriver National Institute of Child Health &amp; Human Development (NICHD)); Trauma Research grants from the State of Ohio Emergency Medical Services; National Center for Advancing Translational Sciences of the National Institutes of Health(United States Department of Health &amp; Human ServicesNational Institutes of Health (NIH) - USANIH National Center for Advancing Translational Sciences (NCATS))"/>
    <s v="This research was supported by funding through Grant R01 HD42729 from the National Institute of Child Health and Development (NICHD) and by Trauma Research grants from the State of Ohio Emergency Medical Services. Additional support was provided through Grant 8 UL1 TR000077 from the National Center for Advancing Translational Sciences of the National Institutes of Health. We thank Harriet Bannister of the Juniper Gardens Children Project for providing training on the MS-CISSAR."/>
    <s v=""/>
    <n v="55"/>
    <n v="35"/>
    <n v="47"/>
    <n v="0"/>
    <n v="17"/>
    <s v="AMER PSYCHOLOGICAL ASSOC"/>
    <s v="WASHINGTON"/>
    <s v="750 FIRST ST NE, WASHINGTON, DC 20002-4242 USA"/>
    <s v="0894-4105"/>
    <s v="1931-1559"/>
    <s v=""/>
    <s v="NEUROPSYCHOLOGY"/>
    <s v="Neuropsychology"/>
    <s v="JUL"/>
    <x v="28"/>
    <n v="31"/>
    <n v="5"/>
    <s v=""/>
    <s v=""/>
    <s v=""/>
    <s v=""/>
    <n v="486"/>
    <n v="498"/>
    <s v=""/>
    <s v="10.1037/neu0000325"/>
    <s v="http://dx.doi.org/10.1037/neu0000325"/>
    <s v=""/>
    <s v=""/>
    <n v="13"/>
    <s v="Psychology, Clinical; Neurosciences; Psychology"/>
    <s v="Science Citation Index Expanded (SCI-EXPANDED); Social Science Citation Index (SSCI)"/>
    <s v="Psychology; Neurosciences &amp; Neurology"/>
    <s v="EY1GE"/>
    <n v="28627915"/>
    <s v="Green Accepted, hybrid"/>
    <s v=""/>
    <s v=""/>
    <s v="2024-07-15"/>
    <x v="610"/>
    <s v="View Full Record in Web of Science"/>
  </r>
  <r>
    <x v="0"/>
    <x v="599"/>
    <s v=""/>
    <s v=""/>
    <s v=""/>
    <s v="Smith, Tristram; Iadarola, Suzannah; Mandell, David S.; Harwood, Robin; Kasari, Connie"/>
    <s v=""/>
    <s v=""/>
    <s v="Community-Partnered Research With Urban School Districts That Serve Children With Autism Spectrum Disorder"/>
    <x v="290"/>
    <s v=""/>
    <s v=""/>
    <s v="English"/>
    <s v="Article"/>
    <s v=""/>
    <s v=""/>
    <s v=""/>
    <s v=""/>
    <s v=""/>
    <s v="autism; community pediatrics; community-based participatory research; schools"/>
    <s v="SERVICES; PEDIATRICS; ACCESS; TRIAL; NEEDS; ASD"/>
    <s v="OBJECTIVE: To illustrate the process of community-partnered participatory research to develop and evaluate interventions for children with autism in urban school districts. METHODS: We formed partnerships of school personnel, parents, and researchers to guide the project. We then conducted focus groups, key informant interviews, and town halls to explore how public schools currently serve students with autism. We used findings from these activities to adapt interventions for public schools. We then tested interventions in randomized clinical trials (RCTs). RESULTS: Community input indicated a particular need for interventions to improve children's social interaction and instructional supports to promote their success throughout the day. On the basis of this input, we adapted 2 interventions: Remaking Recess for improving peer engagement during social times; and Schedules, Tools, and Activities for Transition (STAT) for facilitating successful transitions between activities throughout the daily routine. Results of the RCT of Remaking Recess are not yet available. The RCT of STAT involved 150 children and 56 teachers. Teachers reported high buy-in and increased their proficiency at implementing STAT; children with ASD reduced their disruptive behavior and made progress toward teacher-nominated goals. However, teachers' implementation remained inconsistent, and children did not reliably improve in academic engagement or independence. CONCLUSIONS: The findings suggest that although community-partnered participatory research has limitations, it can assist in selecting interventions to address community priorities and produce some favorable outcomes for children with autism in public schools. An important next step is to evaluate the sustainability of the interventions introduced in this project."/>
    <s v="[Smith, Tristram; Iadarola, Suzannah] Univ Rochester, Med Ctr, Dept Pediat, 265 Crittenden Blvd, Rochester, NY 14642 USA; [Mandell, David S.] Univ Penn, Perelman Sch Med, Ctr Mental Hlth Policy &amp; Serv Res, Philadelphia, PA 19104 USA; [Harwood, Robin] Hlth Resources &amp; Serv Adm, Maternal &amp; Child Hlth Bur, Div Res, Off Epidemiol &amp; Res, Rockville, MD USA; [Kasari, Connie] Univ Calif Los Angeles, Grad Sch Educ &amp; Informat Sci, Los Angeles, CA USA"/>
    <s v="University of Rochester; University of Pennsylvania; United States Health Resources &amp; Service Administration (HRSA); University of California System; University of California Los Angeles"/>
    <s v="Smith, T (corresponding author), Univ Rochester, Med Ctr, Dept Pediat, 265 Crittenden Blvd, Rochester, NY 14642 USA."/>
    <s v="Tristram_Smith@URMC.Rochester.edu"/>
    <s v="Mandell, David S/H-2730-2012"/>
    <s v="Smith, Tristram/0000-0002-2104-2264; Iadarola, Suzannah/0000-0001-6828-8379"/>
    <s v="Health Resources and Services Administration (HRSA) of the US Department of Health and Human Services (HHS) [UA3 MC 11055]; Autism Intervention Research on Behavioral Health (AIR-B)"/>
    <s v="Health Resources and Services Administration (HRSA) of the US Department of Health and Human Services (HHS); Autism Intervention Research on Behavioral Health (AIR-B)"/>
    <s v="Supported in part by the Health Resources and Services Administration (HRSA) of the US Department of Health and Human Services (HHS) under grant UA3 MC 11055, Autism Intervention Research on Behavioral Health (AIR-B). This information or content and conclusions are those of the author and should not be construed as the official position or policy of, nor should any endorsements be inferred by HRSA, HHS, or the US government."/>
    <s v=""/>
    <n v="22"/>
    <n v="9"/>
    <n v="13"/>
    <n v="1"/>
    <n v="13"/>
    <s v="ELSEVIER SCIENCE INC"/>
    <s v="NEW YORK"/>
    <s v="360 PARK AVE SOUTH, NEW YORK, NY 10010-1710 USA"/>
    <s v="1876-2859"/>
    <s v="1876-2867"/>
    <s v=""/>
    <s v="ACAD PEDIATR"/>
    <s v="Acad. Pediatr."/>
    <s v="AUG"/>
    <x v="28"/>
    <n v="17"/>
    <n v="6"/>
    <s v=""/>
    <s v=""/>
    <s v=""/>
    <s v=""/>
    <n v="614"/>
    <n v="619"/>
    <s v=""/>
    <s v="10.1016/j.acap.2017.04.017"/>
    <s v="http://dx.doi.org/10.1016/j.acap.2017.04.017"/>
    <s v=""/>
    <s v=""/>
    <n v="6"/>
    <s v="Pediatrics"/>
    <s v="Science Citation Index Expanded (SCI-EXPANDED); Social Science Citation Index (SSCI)"/>
    <s v="Pediatrics"/>
    <s v="FC8LI"/>
    <n v="28454928"/>
    <s v=""/>
    <s v=""/>
    <s v=""/>
    <s v="2024-07-15"/>
    <x v="611"/>
    <s v="View Full Record in Web of Science"/>
  </r>
  <r>
    <x v="0"/>
    <x v="600"/>
    <s v=""/>
    <s v=""/>
    <s v=""/>
    <s v="Konold, Timothy; Cornell, Dewey; Shukla, Kathan; Huang, Francis"/>
    <s v=""/>
    <s v=""/>
    <s v="Racial/Ethnic Differences in Perceptions of School Climate and Its Association with Student Engagement and Peer Aggression"/>
    <x v="77"/>
    <s v=""/>
    <s v=""/>
    <s v="English"/>
    <s v="Article"/>
    <s v=""/>
    <s v=""/>
    <s v=""/>
    <s v=""/>
    <s v=""/>
    <s v="School climate; Race/Ethnicity; Multilevel modeling; Race differences"/>
    <s v="AUTHORITATIVE SCHOOL; ACADEMIC ENGAGEMENT; MULTILEVEL; VICTIMIZATION; MIDDLE; ADOLESCENCE; PREDICTORS; CHILDHOOD; TEACHERS; VALIDITY"/>
    <s v="Research indicates that a positive school climate is associated with higher levels of student engagement and lower rates of peer aggression. However, less attention has been given to whether such findings are consistent across racial/ethnic groups. The current study examined whether Black, Hispanic, and White high school students differed in their perceptions of school climate, student engagement, and peer aggression as measured by the Authoritative School Climate survey. In addition, the study tested whether the associations between school climate and both student engagement and peer aggression varied as a function of racial/ethnic group. The sample consisted of 48,027 students in grades 9-12 (51.4 % female; 17.9 % Black, 10.5 % Hispanic, 56.7 % White, and 14.9 % other) attending 323 high schools. Regression models that contrasted racial/ethnic groups controlled for the nesting of students within schools and used student covariates of parent education, student gender, and percentage of schoolmates sharing the same race/ethnicity, as well as school covariates of school size and school percentage of students eligible for free- or reduced-price meals. Perceptions of school climate differed between Black and White groups, but not between Hispanic and White groups. However, race/ethnicity did not moderate the associations between school climate and either engagement or peer aggression. Although correlational and cross-sectional in nature, these results are consistent with the conclusion that a positive school climate holds similar benefits of promoting student engagement and reducing victimization experiences across Black, Hispanic, and White groups."/>
    <s v="[Konold, Timothy; Cornell, Dewey] Univ Virginia, Charlottesville, VA 22904 USA; [Shukla, Kathan] Indian Inst Management Ahmedabad, Ahmadabad, Gujarat, India; [Huang, Francis] Univ Missouri, Columbia, MO 65211 USA"/>
    <s v="University of Virginia; Indian Institute of Management (IIM System); Indian Institute of Management Ahmedabad; University of Missouri System; University of Missouri Columbia"/>
    <s v="Konold, T (corresponding author), Univ Virginia, Charlottesville, VA 22904 USA."/>
    <s v="Konold@Virginia.edu"/>
    <s v="Huang, Francis/C-2159-2015; Shukla, Kathan/ABA-9178-2020"/>
    <s v="Huang, Francis/0000-0002-5900-7763; Cornell, Dewey/0000-0002-3631-1527; Konold, Timothy/0000-0003-0092-9234; Shukla, Kathan Dushyant/0000-0002-9236-9707"/>
    <s v="Office of Juvenile Justice and Delinquency Prevention, Office of Justice Programs, U.S. Department of Justice [2012-JF-FX-0062]; National Institute of Justice, Office of Justice Programs, U.S. Department of Justice [NIJ 2014-CK-BX-0004]"/>
    <s v="Office of Juvenile Justice and Delinquency Prevention, Office of Justice Programs, U.S. Department of Justice; National Institute of Justice, Office of Justice Programs, U.S. Department of Justice"/>
    <s v="This project was supported by Grant #2012-JF-FX-0062 awarded by the Office of Juvenile Justice and Delinquency Prevention, Office of Justice Programs, U.S. Department of Justice; and Grant #NIJ 2014-CK-BX-0004 awarded by the National Institute of Justice, Office of Justice Programs, U.S. Department of Justice. The opinions, findings, and conclusions or recommendations expressed in this publication are those of the authors and do not necessarily reflect those of the Department of Justice."/>
    <s v=""/>
    <n v="74"/>
    <n v="83"/>
    <n v="133"/>
    <n v="0"/>
    <n v="28"/>
    <s v="SPRINGER/PLENUM PUBLISHERS"/>
    <s v="NEW YORK"/>
    <s v="233 SPRING ST, NEW YORK, NY 10013 USA"/>
    <s v="0047-2891"/>
    <s v="1573-6601"/>
    <s v=""/>
    <s v="J YOUTH ADOLESCENCE"/>
    <s v="J. Youth Adolesc."/>
    <s v="JUN"/>
    <x v="28"/>
    <n v="46"/>
    <n v="6"/>
    <s v=""/>
    <s v=""/>
    <s v="SI"/>
    <s v=""/>
    <n v="1289"/>
    <n v="1303"/>
    <s v=""/>
    <s v="10.1007/s10964-016-0576-1"/>
    <s v="http://dx.doi.org/10.1007/s10964-016-0576-1"/>
    <s v=""/>
    <s v=""/>
    <n v="15"/>
    <s v="Psychology, Developmental"/>
    <s v="Social Science Citation Index (SSCI)"/>
    <s v="Psychology"/>
    <s v="EU9HW"/>
    <n v="27663576"/>
    <s v=""/>
    <s v=""/>
    <s v=""/>
    <s v="2024-07-15"/>
    <x v="612"/>
    <s v="View Full Record in Web of Science"/>
  </r>
  <r>
    <x v="0"/>
    <x v="601"/>
    <s v=""/>
    <s v=""/>
    <s v=""/>
    <s v="Vollet, Justin W.; Kindermann, Thomas A.; Skinner, Ellen A."/>
    <s v=""/>
    <s v=""/>
    <s v="In Peer Matters, Teachers Matter: Peer Group Influences on Students' Engagement Depend on Teacher Involvement"/>
    <x v="30"/>
    <s v=""/>
    <s v=""/>
    <s v="English"/>
    <s v="Article"/>
    <s v=""/>
    <s v=""/>
    <s v=""/>
    <s v=""/>
    <s v=""/>
    <s v="student engagement; peer influence; teacher influence; differential susceptibility; joint effects"/>
    <s v="SCHOOL ENGAGEMENT; INTERPERSONAL RELATIONSHIPS; INDIVIDUAL DEVELOPMENT; ACADEMIC ENGAGEMENT; CHILD RELATIONSHIPS; EARLY ADOLESCENCE; PERCEIVED CONTROL; MOTIVATION; ACHIEVEMENT; CONTEXT"/>
    <s v="This study focused on the joint effects of teachers and peer groups as predictors of change in students' engagement during the first year of middle school, when the importance of peer relationships normatively increases and the quality of teacher-student relationships typically declines. To explore cumulative and contextualized joint effects, the study utilized 3 sources of information about an entire cohort of 366 sixth graders in a small town: Peer groups were identified using sociocognitive mapping; students reported on teacher involvement; and teachers reported on each student's engagement. Consistent with models of cumulative effects, peer group engagement and teacher involvement each uniquely predicted changes in students' engagement. Consistent with contextualized models suggesting differential susceptibility, peer group engagement was a more pronounced predictor of changes in engagement for students who experienced relatively low involvement from teachers. These peer effects were positive or negative depending on the engagement versus disaffection of each student's peer group. Person-centered analyses also revealed cumulative and contextualized effects. Most engaged were students who experienced support from both social partners; steepest engagement declines were found when students affiliated with disaffected peers and experienced teachers as relatively uninvolved. High teacher involvement partially protected students from the motivational costs of affiliating with disaffected peers, and belonging to engaged peer groups partially buffered students' engagement from the effects of low teacher involvement. These findings suggest that, although peer groups and teachers are each important individually, a complete understanding of their contributions to students' engagement requires the examination of their joint effects."/>
    <s v="[Vollet, Justin W.; Kindermann, Thomas A.; Skinner, Ellen A.] Portland State Univ, Dept Psychol, POB 751, Portland, OR 97207 USA"/>
    <s v="Portland State University"/>
    <s v="Vollet, JW (corresponding author), Portland State Univ, Dept Psychol, POB 751, Portland, OR 97207 USA."/>
    <s v="jwv@pdx.edu"/>
    <s v="Vollet, Justin/AAD-1940-2019; Kindermann, Thomas A/A-5307-2008"/>
    <s v="Vollet, Justin/0000-0001-8508-5602; Kindermann, Thomas A/0000-0003-4546-9649"/>
    <s v=""/>
    <s v=""/>
    <s v=""/>
    <s v=""/>
    <n v="92"/>
    <n v="96"/>
    <n v="113"/>
    <n v="6"/>
    <n v="79"/>
    <s v="AMER PSYCHOLOGICAL ASSOC"/>
    <s v="WASHINGTON"/>
    <s v="750 FIRST ST NE, WASHINGTON, DC 20002-4242 USA"/>
    <s v="0022-0663"/>
    <s v="1939-2176"/>
    <s v=""/>
    <s v="J EDUC PSYCHOL"/>
    <s v="J. Educ. Psychol."/>
    <s v="JUL"/>
    <x v="28"/>
    <n v="109"/>
    <n v="5"/>
    <s v=""/>
    <s v=""/>
    <s v=""/>
    <s v=""/>
    <n v="635"/>
    <n v="652"/>
    <s v=""/>
    <s v="10.1037/edu0000172"/>
    <s v="http://dx.doi.org/10.1037/edu0000172"/>
    <s v=""/>
    <s v=""/>
    <n v="18"/>
    <s v="Psychology, Educational"/>
    <s v="Social Science Citation Index (SSCI)"/>
    <s v="Psychology"/>
    <s v="EZ1LR"/>
    <s v=""/>
    <s v="Green Submitted"/>
    <s v=""/>
    <s v=""/>
    <s v="2024-07-15"/>
    <x v="613"/>
    <s v="View Full Record in Web of Science"/>
  </r>
  <r>
    <x v="0"/>
    <x v="602"/>
    <s v=""/>
    <s v=""/>
    <s v=""/>
    <s v="Benner, Aprile D.; Boyle, Alaina E.; Bakhtiari, Farin"/>
    <s v=""/>
    <s v=""/>
    <s v="Understanding Students' Transition to High School: Demographic Variation and the Role of Supportive Relationships"/>
    <x v="77"/>
    <s v=""/>
    <s v=""/>
    <s v="English"/>
    <s v="Article"/>
    <s v=""/>
    <s v=""/>
    <s v=""/>
    <s v=""/>
    <s v=""/>
    <s v="Social support; School transitions; Socioemotional well-being; Academic performance; School belonging"/>
    <s v="SOCIAL SUPPORT; GENDER DIFFERENCES; IMMIGRANT PARADOX; ACADEMIC SUPPORT; MIDDLE SCHOOL; FAMILY INCOME; LIFE-COURSE; ADOLESCENT; ACHIEVEMENT; ENGAGEMENT"/>
    <s v="The transition to high school is disruptive for many adolescents, yet little is known about the supportive relational processes that might attenuate the challenges students face as they move from middle to high school, particularly for students from more diverse backgrounds. Identifying potential buffers that protect youth across this critical educational transition is important for informing more effective support services for youth. In this study, we investigated how personal characteristics (gender, nativity, parent education level) and changes in support from family, friends, and school influenced changes in socioemotional adjustment and academic outcomes across the transition from middle to high school. The data were drawn from 252 students (50% females, 85% Latina/o). The results revealed declines in students' grades and increases in depressive symptoms and feelings of loneliness across the high school transition, with key variation by student nativity and gender. Additionally, stable/increasing friend support and school belonging were both linked to less socioemotional disruptions as students moved from middle to high school. Increasing/stable school belonging was also linked to increases in school engagement across the high school transition. These findings suggest that when high school transitions disrupt supportive relationships with important others in adolescents' lives, adolescents' socioemotional well-being and, to a lesser extent, their academic engagement are also compromised. Thus, in designing transition support activities, particularly for schools serving more low-income and race/ethnic minority youth, such efforts should strive to acclimate new high school students by providing inclusive, caring environments and positive connections with educators and peers."/>
    <s v="[Benner, Aprile D.; Boyle, Alaina E.; Bakhtiari, Farin] Univ Texas Austin, Dept Human Dev &amp; Family Sci, 1 Univ Stn Stop A2702, Austin, TX 78712 USA"/>
    <s v="University of Texas System; University of Texas Austin"/>
    <s v="Benner, AD (corresponding author), Univ Texas Austin, Dept Human Dev &amp; Family Sci, 1 Univ Stn Stop A2702, Austin, TX 78712 USA."/>
    <s v="abenner@prc.utexas.edu"/>
    <s v="Bakhtiari, Farin/AAI-2103-2019"/>
    <s v="Bakhtiari, Farin/0000-0003-0550-7532; Boyle, Alaina/0000-0003-3071-3506"/>
    <s v="William T. Grant Foundation; National Institute of Child Health and Human Development [R24 HD42849]"/>
    <s v="William T. Grant Foundation; National Institute of Child Health and Human Development(United States Department of Health &amp; Human ServicesNational Institutes of Health (NIH) - USANIH Eunice Kennedy Shriver National Institute of Child Health &amp; Human Development (NICHD))"/>
    <s v="This study was made possible by the generous support of the William T. Grant Foundation to Aprile Benner and from the National Institute of Child Health and Human Development to the Population Research Center, University of Texas at Austin (R24 HD42849)."/>
    <s v=""/>
    <n v="56"/>
    <n v="87"/>
    <n v="109"/>
    <n v="0"/>
    <n v="43"/>
    <s v="SPRINGER/PLENUM PUBLISHERS"/>
    <s v="NEW YORK"/>
    <s v="233 SPRING ST, NEW YORK, NY 10013 USA"/>
    <s v="0047-2891"/>
    <s v="1573-6601"/>
    <s v=""/>
    <s v="J YOUTH ADOLESCENCE"/>
    <s v="J. Youth Adolesc."/>
    <s v="OCT"/>
    <x v="28"/>
    <n v="46"/>
    <n v="10"/>
    <s v=""/>
    <s v=""/>
    <s v="SI"/>
    <s v=""/>
    <n v="2129"/>
    <n v="2142"/>
    <s v=""/>
    <s v="10.1007/s10964-017-0716-2"/>
    <s v="http://dx.doi.org/10.1007/s10964-017-0716-2"/>
    <s v=""/>
    <s v=""/>
    <n v="14"/>
    <s v="Psychology, Developmental"/>
    <s v="Social Science Citation Index (SSCI)"/>
    <s v="Psychology"/>
    <s v="FI3MO"/>
    <n v="28776119"/>
    <s v="Green Accepted"/>
    <s v=""/>
    <s v=""/>
    <s v="2024-07-15"/>
    <x v="614"/>
    <s v="View Full Record in Web of Science"/>
  </r>
  <r>
    <x v="0"/>
    <x v="603"/>
    <s v=""/>
    <s v=""/>
    <s v=""/>
    <s v="Ashton, Weslynne S.; Hurtado-Martin, Marta; Anid, Nada M.; Khalili, Nasrin R.; Panero, Marta A.; McPherson, Sarah"/>
    <s v=""/>
    <s v=""/>
    <s v="Pathways to cleaner production in the Americas I: bridging industry-academia gaps in the transition to sustainability"/>
    <x v="291"/>
    <s v=""/>
    <s v=""/>
    <s v="English"/>
    <s v="Article"/>
    <s v=""/>
    <s v=""/>
    <s v=""/>
    <s v=""/>
    <s v=""/>
    <s v="Cleaner production; Multidisciplinary education; Experiential learning; Higher education; Sustainable development; Micro, small and medium enterprises (MSMEs)"/>
    <s v="EDUCATION; SMES"/>
    <s v="The transition to sustainability in Latin America and the Caribbean (LAC) is hindered by low demand for environmentally-benign industrial development strategies, and a limited supply of professionals to enact such strategies. The Pathways to Cleaner Production in the Americas project was a multinational effort aimed at facilitating the transition to sustainability in the region by addressing both of these concerns. The project incorporated multidisciplinary education in business, engineering, and the environment that enhanced sustainability awareness, technical competence and innovative skills of industry professionals, while exposing micro, small and medium enterprises (MSMEs) to cleaner production (CP) opportunities. In an alliance of nine universities in eight countries, project partners trained 648 university students to assess CP opportunities, while directly benefiting 136 MSMEs. The project developed a unique industry academic partnership model for experiential learning. Faculty members collaborated with CP industry experts in their respective countries to prepare their students to conduct energy, process and material audits, and develop recommendations for improving financial and environmental performance. The project's CP experts supervised student interns and provided follow-up assistance to the MSMEs to implement the prioritized recommendations. The universities also hosted workshops for industry participants to learn best practices developed through the project and strategies to implement those in their enterprises. In this paper, we share the most valuable lessons from this model, which can be more widely adopted to facilitate industry-academic engagement in the transition to sustainability in LAC and other parts of the world. (C) 2016 Elsevier Ltd. All rights reserved."/>
    <s v="[Ashton, Weslynne S.; Hurtado-Martin, Marta; Khalili, Nasrin R.] IIT, Stuart Sch Business, 10 W 35th St, Chicago, IL 60616 USA; [Anid, Nada M.; Panero, Marta A.] New York Inst Technol, Sch Engn &amp; Comp Sci, 16 West 61st St, New York, NY 10023 USA; [McPherson, Sarah] New York Inst Technol, Sch Educ, 26 West 61st St, New York, NY 10023 USA"/>
    <s v="Illinois Institute of Technology; New York Institute Technology; New York Institute Technology"/>
    <s v="Ashton, WS (corresponding author), IIT, Stuart Sch Business, 10 W 35th St, Chicago, IL 60616 USA."/>
    <s v="washton@iit.edu"/>
    <s v=""/>
    <s v="Hurtado Martin, Marta/0000-0002-4025-4350"/>
    <s v="U.S. Department of State through the Pathways to Prosperity in the Americas initiative; Central American Dominican Republic Free Trade Agreement (CAFTA-DR), through Higher Education for Development (HED) [HED084-975D-LAC-12-01]"/>
    <s v="U.S. Department of State through the Pathways to Prosperity in the Americas initiative; Central American Dominican Republic Free Trade Agreement (CAFTA-DR), through Higher Education for Development (HED)"/>
    <s v="The Pathways to Cleaner Production in the Americas project was funded by the U.S. Department of State through the Pathways to Prosperity in the Americas initiative and Central American Dominican Republic Free Trade Agreement (CAFTA-DR), through Higher Education for Development (HED), Award HED084-975D-LAC-12-01. The authors are solely responsible for the contents of the article."/>
    <s v=""/>
    <n v="29"/>
    <n v="16"/>
    <n v="16"/>
    <n v="1"/>
    <n v="39"/>
    <s v="ELSEVIER SCI LTD"/>
    <s v="OXFORD"/>
    <s v="THE BOULEVARD, LANGFORD LANE, KIDLINGTON, OXFORD OX5 1GB, OXON, ENGLAND"/>
    <s v="0959-6526"/>
    <s v="1879-1786"/>
    <s v=""/>
    <s v="J CLEAN PROD"/>
    <s v="J. Clean Prod."/>
    <s v="JAN 20"/>
    <x v="28"/>
    <n v="142"/>
    <s v=""/>
    <n v="1"/>
    <s v=""/>
    <s v="SI"/>
    <s v=""/>
    <n v="432"/>
    <n v="444"/>
    <s v=""/>
    <s v="10.1016/j.jclepro.2016.03.116"/>
    <s v="http://dx.doi.org/10.1016/j.jclepro.2016.03.116"/>
    <s v=""/>
    <s v=""/>
    <n v="13"/>
    <s v="Green &amp; Sustainable Science &amp; Technology; Engineering, Environmental; Environmental Sciences"/>
    <s v="Science Citation Index Expanded (SCI-EXPANDED); Social Science Citation Index (SSCI)"/>
    <s v="Science &amp; Technology - Other Topics; Engineering; Environmental Sciences &amp; Ecology"/>
    <s v="EH6PV"/>
    <s v=""/>
    <s v=""/>
    <s v=""/>
    <s v=""/>
    <s v="2024-07-15"/>
    <x v="615"/>
    <s v="View Full Record in Web of Science"/>
  </r>
  <r>
    <x v="0"/>
    <x v="604"/>
    <s v=""/>
    <s v=""/>
    <s v=""/>
    <s v="Sanchez, Gabriella"/>
    <s v=""/>
    <s v=""/>
    <s v="Beyond the matrix of oppression: Reframing human smuggling through instersectionality- informed approaches"/>
    <x v="292"/>
    <s v=""/>
    <s v=""/>
    <s v="English"/>
    <s v="Article"/>
    <s v=""/>
    <s v=""/>
    <s v=""/>
    <s v=""/>
    <s v=""/>
    <s v="Human smuggling; intersectionality; irregular migration; smugglers"/>
    <s v="MIGRANTS"/>
    <s v="What are the challenges and the advantages of using an intersectionality-informed approach in criminological research? In this essay I raise that question via an analysis of human smuggling discourses. Tragic events involving the deaths of irregular migrants and asylum seekers in transit are most often attributed to the actions of the human smuggler constructed as the violent, greed-driven, predator racialized, and gendered as a male from the global South. Most academic engagements with smuggling often failing to notice the discursive fields they enter, have focused on documenting in detail the victimization and violence processes faced by those in transit, in the process reinscribing often problematic narratives of irregular migration, like those reducing migrants to naive and powerless creatures and smugglers as inherently male, foreign and criminal bodies. I argue that essentialized notions of identity prevalent in neoliberal discourses have permeated engagements with migration, allowing for human smuggling's framing solely as an inherently exploitative and violent practice performed by explicitly racialized, gendered Others. In what follows I start to articulate the possibility of reframing human smuggling, shifting the focus from the mythified smugglers to the series of social interactions and sensorial experiences that often facilitated as demonstrations of care and solidarity ultimately lead to the mobility, albeit precarious, of irregular migrants. Through a critical engagement with the concept of intersectionality I explore how smugglingas one of multiple irregular migration strategiescan be unpacked as constituting much more than the quintessential predatory practice of late modernity performed by criminal smugglers preying on powerless victims, to be instead acknowledged as an alternative, contradictory, highly complex if often precarious path to mobility and safety in and from the margins."/>
    <s v="[Sanchez, Gabriella] Univ Texas El Paso, Secur Studies, El Paso, TX 79968 USA"/>
    <s v="University of Texas System; University of Texas El Paso"/>
    <s v="Sanchez, G (corresponding author), Univ Texas El Paso, Natl Secur Studies Inst, Secur Studies, 500 W Univ,Kelly Hall 409, El Paso, TX 79968 USA.;Sanchez, G (corresponding author), Univ Texas El Paso, Natl Secur Studies Inst, Res, 500 W Univ,Kelly Hall 409, El Paso, TX 79968 USA."/>
    <s v="gesanchez4@utep.edu"/>
    <s v=""/>
    <s v=""/>
    <s v=""/>
    <s v=""/>
    <s v=""/>
    <s v=""/>
    <n v="42"/>
    <n v="16"/>
    <n v="18"/>
    <n v="0"/>
    <n v="12"/>
    <s v="SAGE PUBLICATIONS LTD"/>
    <s v="LONDON"/>
    <s v="1 OLIVERS YARD, 55 CITY ROAD, LONDON EC1Y 1SP, ENGLAND"/>
    <s v="1362-4806"/>
    <s v="1461-7439"/>
    <s v=""/>
    <s v="THEOR CRIMINOL"/>
    <s v="Theor. Criminol."/>
    <s v="FEB"/>
    <x v="28"/>
    <n v="21"/>
    <n v="1"/>
    <s v=""/>
    <s v=""/>
    <s v=""/>
    <s v=""/>
    <n v="46"/>
    <n v="56"/>
    <s v=""/>
    <s v="10.1177/1362480616677497"/>
    <s v="http://dx.doi.org/10.1177/1362480616677497"/>
    <s v=""/>
    <s v=""/>
    <n v="11"/>
    <s v="Criminology &amp; Penology"/>
    <s v="Social Science Citation Index (SSCI)"/>
    <s v="Criminology &amp; Penology"/>
    <s v="EO8EC"/>
    <s v=""/>
    <s v="Bronze"/>
    <s v=""/>
    <s v=""/>
    <s v="2024-07-15"/>
    <x v="616"/>
    <s v="View Full Record in Web of Science"/>
  </r>
  <r>
    <x v="0"/>
    <x v="605"/>
    <s v=""/>
    <s v=""/>
    <s v=""/>
    <s v="Shernof, David J.; Ruzek, Erik A.; Sannella, Alexander J.; Schorr, Roberta Y.; Sanchez-Wall, Lina; Bressler, Denise M."/>
    <s v=""/>
    <s v=""/>
    <s v="Student Engagement as a General Factor of Classroom Experience: Associations with Student Practices and Educational Outcomes in a University Gateway Course"/>
    <x v="189"/>
    <s v=""/>
    <s v=""/>
    <s v="English"/>
    <s v="Article"/>
    <s v=""/>
    <s v=""/>
    <s v=""/>
    <s v=""/>
    <s v=""/>
    <s v="student; engagement; classroom; MSEM; ESM; bifactor; university; learning"/>
    <s v="SCHOOL ENGAGEMENT; ACADEMIC ENGAGEMENT; SEATING LOCATION; FIT INDEXES; NOTE-TAKING; ACHIEVEMENT; MOTIVATION; MODEL; MIDDLE; GOALS"/>
    <s v="The purpose of this study was to evaluate a model for considering general and specific elements of student experience in a gateway course in undergraduate Financial Accounting in a large university on the East Coast, USA. Specifically, the study evaluated a bifactor analytic strategy including a general factor of student classroom experience, conceptualized as student engagement as rooted in flow theory, as well as factors representing specific dimensions of experience. The study further evaluated the association between these general and specific factors and both student classroom practices and educational outcomes. The sample of students (N = 407) in two cohorts of the undergraduate financial accounting course participated in the Experience Sampling Method (ESM) measuring students' classroom practices, perceptions, engagement, and perceived learning throughout the one-semester course. Course grade information was also collected. Results showed that a two-level bifactor model fit the data better than two traditional (i.e., non-bifactor) models and also avoided significant multicollinearity of the traditional models. In addition to student engagement (general factor), specific dimensions of classroom experience in the bifactor model at the within-student level included intrinsic motivation, academic intensity, salience, and classroom self-esteem. At the between-student level, specific aspects included work orientation, learning orientation, classroom self-esteem, and disengagement. Multilevel Structural Equation Modeling (MSEM) demonstrated that sitting in the front of the classroom (compared to the sitting in the back), taking notes, active listening, and working on problems during class had a positive effect on within-student variation in student engagement and attention. Engagement, in turn, predicted perceived learning. With respect to between-student effects, the tendency to sit in front seats had a significant effect on student engagement, which in turn had a significant effect on perceived learning and course grades. A significant indirect relationship of seating and active learning strategies on learning and course grade as mediated by student engagement was found. Support for the general aspect of student classroom experience was interpreted with flow theory and suggested the need for additional research. Findings also suggested that active learning strategies are associated with positive learning outcomes even in educational environments where possibilities for action are relatively constrained."/>
    <s v="[Shernof, David J.] State Univ New Jersey, Rutgers Univ, Grad Sch Appl &amp; Profess Psychol, Ctr Math Sci &amp; Comp Educ,Dept Sch Psychol, Piscataway, NJ 07305 USA; [Ruzek, Erik A.] Univ Virginia, Ctr Adv Study Teaching &amp; Learning, Charlottesville, VA USA; [Sannella, Alexander J.] Rutgers Business Sch, Dept Accounting &amp; Informat Syst, Newark, NJ USA; [Schorr, Roberta Y.] State Univ New Jersey, Rutgers Univ, Dept Urban Educ, Newark, NJ USA; [Sanchez-Wall, Lina] Fairleigh Dickinson Univ, Peter Sammartino Sch Educ, Teaneck, NJ USA; [Bressler, Denise M.] State Univ New Jersey, Rutgers Univ, Ctr Math Sci &amp; Comp Educ, Piscataway, NJ USA"/>
    <s v="Rutgers University System; Rutgers University New Brunswick; University of Virginia; Rutgers University System; Rutgers University New Brunswick; Rutgers University Newark; Rutgers University System; Rutgers University New Brunswick; Rutgers University Newark; Fairleigh Dickinson University; Rutgers University System; Rutgers University New Brunswick"/>
    <s v="Shernof, DJ (corresponding author), State Univ New Jersey, Rutgers Univ, Grad Sch Appl &amp; Profess Psychol, Ctr Math Sci &amp; Comp Educ,Dept Sch Psychol, Piscataway, NJ 07305 USA."/>
    <s v="david.shernoff@rutgers.edu"/>
    <s v=""/>
    <s v="Ruzek, Erik/0000-0002-0931-1951; Bressler, Denise/0000-0001-5978-8902"/>
    <s v=""/>
    <s v=""/>
    <s v=""/>
    <s v=""/>
    <n v="116"/>
    <n v="15"/>
    <n v="21"/>
    <n v="3"/>
    <n v="55"/>
    <s v="FRONTIERS MEDIA SA"/>
    <s v="LAUSANNE"/>
    <s v="AVENUE DU TRIBUNAL FEDERAL 34, LAUSANNE, CH-1015, SWITZERLAND"/>
    <s v="1664-1078"/>
    <s v=""/>
    <s v=""/>
    <s v="FRONT PSYCHOL"/>
    <s v="Front. Psychol."/>
    <s v="JUN 15"/>
    <x v="28"/>
    <n v="8"/>
    <s v=""/>
    <s v=""/>
    <s v=""/>
    <s v=""/>
    <s v=""/>
    <s v=""/>
    <s v=""/>
    <n v="994"/>
    <s v="10.3389/fpsyg.2017.00994"/>
    <s v="http://dx.doi.org/10.3389/fpsyg.2017.00994"/>
    <s v=""/>
    <s v=""/>
    <n v="22"/>
    <s v="Psychology, Multidisciplinary"/>
    <s v="Social Science Citation Index (SSCI)"/>
    <s v="Psychology"/>
    <s v="EX5TR"/>
    <n v="28663733"/>
    <s v="gold, Green Published"/>
    <s v=""/>
    <s v=""/>
    <s v="2024-07-15"/>
    <x v="617"/>
    <s v="View Full Record in Web of Science"/>
  </r>
  <r>
    <x v="0"/>
    <x v="606"/>
    <s v=""/>
    <s v=""/>
    <s v=""/>
    <s v="Wilcox, Gabrielle; McQuay, Jocelyn; Blackstaffe, Anita; Perry, Rosemary; Hawe, Penelope"/>
    <s v=""/>
    <s v=""/>
    <s v="Supporting Academic Engagement in Boys and Girls"/>
    <x v="293"/>
    <s v=""/>
    <s v=""/>
    <s v="English"/>
    <s v="Article"/>
    <s v=""/>
    <s v=""/>
    <s v=""/>
    <s v=""/>
    <s v=""/>
    <s v="academic engagement; social support; gender; anxiety"/>
    <s v="SOCIAL SUPPORT; SCHOOL ENGAGEMENT; STUDENT RELATIONSHIPS; MIDDLE; GENDER; MOTIVATION; CHILDHOOD; ANXIETY; SCALE"/>
    <s v="Understanding how social support and anxiety influence academic engagement in boys and girls is important to ensure that we effectively promote academic engagement. This study examined the relationship between gender, social support, anxiety, and academic engagement in elementary and junior high school students. Students in Grades 5 to 9 (N = 1,904) completed self-reports measuring academic engagement, anxiety, and perceived social support from family, friends, and school staff. Results indicated that girls were more likely to perceive social support and to score higher on the anxiety scale than boys were. Grade level was a significant predictor of academic engagement for boys but not for girls, while anxiety classification was a significant predictor of academic engagement for girls but not for boys. This study highlights the importance of understanding the multiple factors that influence academic engagement to provide targeted prevention and intervention strategies and how these factors differ for boys and girls."/>
    <s v="[Wilcox, Gabrielle; McQuay, Jocelyn; Perry, Rosemary] Univ Calgary, 2500 Univ Dr NW, Calgary, AB T1N 1N4, Canada; [Blackstaffe, Anita] Univ Calgary, Cumming Sch Med, Calgary, AB, Canada; [Hawe, Penelope] Univ Calgary, OBrien Inst Publ Hlth, Calgary, AB, Canada; [Hawe, Penelope] Univ Sydney, Menzies Ctr Hlth Policy, Sydney, NSW, Australia; [Hawe, Penelope] Univ Sydney, NHMRC Australian Prevent Partnership Ctr, Sydney, NSW, Australia"/>
    <s v="University of Calgary; University of Calgary; University of Calgary; University of Sydney; University of Sydney"/>
    <s v="Wilcox, G (corresponding author), Univ Calgary, 2500 Univ Dr NW, Calgary, AB T1N 1N4, Canada."/>
    <s v="gwilcox@ucalgary.ca"/>
    <s v="Wilcox, Gabrielle/AAO-4036-2020"/>
    <s v="Wilcox, Gabrielle/0000-0002-9295-2011"/>
    <s v="Canadian Institutes of Health and Research (CIHR); International Collaborative Centre for the Study of Social and Physical Environemnts and Health [CDA-66152]"/>
    <s v="Canadian Institutes of Health and Research (CIHR)(Canadian Institutes of Health Research (CIHR)); International Collaborative Centre for the Study of Social and Physical Environemnts and Health"/>
    <s v="The author(s) disclosed receipt of the following financial support for the research, authorship, and/or publication of this article: This study was funded through Canadian Institutes of Health and Research (CIHR). The title was International Collaborative Centre for the Study of Social and Physical Environemnts and Health reference number CDA-66152."/>
    <s v=""/>
    <n v="38"/>
    <n v="7"/>
    <n v="8"/>
    <n v="8"/>
    <n v="48"/>
    <s v="SAGE PUBLICATIONS INC"/>
    <s v="THOUSAND OAKS"/>
    <s v="2455 TELLER RD, THOUSAND OAKS, CA 91320 USA"/>
    <s v="0829-5735"/>
    <s v="2154-3984"/>
    <s v=""/>
    <s v="CAN J SCH PSYCHOL"/>
    <s v="Can. J. Sch. Psychol."/>
    <s v="SEP"/>
    <x v="29"/>
    <n v="33"/>
    <n v="3"/>
    <s v=""/>
    <s v=""/>
    <s v=""/>
    <s v=""/>
    <n v="179"/>
    <n v="192"/>
    <s v=""/>
    <s v="10.1177/0829573517703239"/>
    <s v="http://dx.doi.org/10.1177/0829573517703239"/>
    <s v=""/>
    <s v=""/>
    <n v="14"/>
    <s v="Psychology, Educational"/>
    <s v="Social Science Citation Index (SSCI)"/>
    <s v="Psychology"/>
    <s v="GP2OB"/>
    <s v=""/>
    <s v=""/>
    <s v=""/>
    <s v=""/>
    <s v="2024-07-15"/>
    <x v="618"/>
    <s v="View Full Record in Web of Science"/>
  </r>
  <r>
    <x v="0"/>
    <x v="607"/>
    <s v=""/>
    <s v=""/>
    <s v=""/>
    <s v="Truta, Camelia; Parv, Luminita; Topala, Ioana"/>
    <s v=""/>
    <s v=""/>
    <s v="Academic Engagement and Intention to Drop Out: Levers for Sustainability in Higher Education"/>
    <x v="294"/>
    <s v=""/>
    <s v=""/>
    <s v="English"/>
    <s v="Article"/>
    <s v=""/>
    <s v=""/>
    <s v=""/>
    <s v=""/>
    <s v=""/>
    <s v="academic dropout; academic engagement; sustainable education; students at risk; students' satisfaction; academic context"/>
    <s v="UNIVERSITIES; INVOLVEMENT; SCHOOL; STAFF"/>
    <s v="The present paper analyses the relevance of academic engagement in the process of students dropping out of school. Previous studies have consistently shown strong associations between engagement and students' achievement outcomes. The increased attention given to academic engagement in recent years is also visible in the efforts of stakeholders in higher education to increase engagement and, consequently, to reduce dropout. The relationships between engagement and dropout rates are somewhat fuzzier, vigor, dedication, and absorption vary inconsistently in students at risk. Using a correlation research design, we tested several dimensions of academic engagement as predictors of early dropout intentions on a sample of first-year students (N = 1063). The results showed that psychological academic engagement of students is a significant predictor of early dropout intentions. Differences in academic engagement given by family background and academic context were also tested. The implications of the results are discussed in the light of possible interventions for increasing academic engagement of university students. Also, suggestions for including employers in academic engagement and dropout interventions are given."/>
    <s v="[Truta, Camelia; Topala, Ioana] Transilvania Univ Brasov, Dept Psychol Educ &amp; Teaching Training, 29 Eroilor Blvd, Brasov 500036, Romania; [Parv, Luminita] Transilvania Univ Brasov, Dept Mfg Engn, 29 Eroilor Blvd, Brasov 500036, Romania"/>
    <s v="Transylvania University of Brasov; Transylvania University of Brasov"/>
    <s v="Parv, L (corresponding author), Transilvania Univ Brasov, Dept Mfg Engn, 29 Eroilor Blvd, Brasov 500036, Romania."/>
    <s v="camitruta@unitbv.ro; luminita.parv@unitbv.ro; ioana.stroe@unitbv.ro"/>
    <s v="Parv, Luminita/AAX-1242-2020; Truta, Camelia/AAC-8333-2022; Parv, Luminita/G-7203-2019"/>
    <s v="Truta, Camelia/0000-0002-7189-2507; Parv, Luminita/0000-0001-6127-1339"/>
    <s v="Institutional Development Fund [CNFIS-FDI-2018-0503]"/>
    <s v="Institutional Development Fund"/>
    <s v="This work was partially supported by the Institutional Development Fund (grant CNFIS-FDI-2018-0503)."/>
    <s v=""/>
    <n v="41"/>
    <n v="49"/>
    <n v="62"/>
    <n v="9"/>
    <n v="48"/>
    <s v="MDPI"/>
    <s v="BASEL"/>
    <s v="ST ALBAN-ANLAGE 66, CH-4052 BASEL, SWITZERLAND"/>
    <s v=""/>
    <s v="2071-1050"/>
    <s v=""/>
    <s v="SUSTAINABILITY-BASEL"/>
    <s v="Sustainability"/>
    <s v="DEC"/>
    <x v="29"/>
    <n v="10"/>
    <n v="12"/>
    <s v=""/>
    <s v=""/>
    <s v=""/>
    <s v=""/>
    <s v=""/>
    <s v=""/>
    <n v="4637"/>
    <s v="10.3390/su10124637"/>
    <s v="http://dx.doi.org/10.3390/su10124637"/>
    <s v=""/>
    <s v=""/>
    <n v="11"/>
    <s v="Green &amp; Sustainable Science &amp; Technology; Environmental Sciences; Environmental Studies"/>
    <s v="Science Citation Index Expanded (SCI-EXPANDED); Social Science Citation Index (SSCI)"/>
    <s v="Science &amp; Technology - Other Topics; Environmental Sciences &amp; Ecology"/>
    <s v="HG9OL"/>
    <s v=""/>
    <s v="gold"/>
    <s v=""/>
    <s v=""/>
    <s v="2024-07-15"/>
    <x v="619"/>
    <s v="View Full Record in Web of Science"/>
  </r>
  <r>
    <x v="0"/>
    <x v="608"/>
    <s v=""/>
    <s v=""/>
    <s v=""/>
    <s v="Vizoso, Carmen; Rodriguez, Celestino; Arias-Gundin, Olga"/>
    <s v=""/>
    <s v=""/>
    <s v="Coping, academic engagement and performance in university students"/>
    <x v="116"/>
    <s v=""/>
    <s v=""/>
    <s v="English"/>
    <s v="Article"/>
    <s v=""/>
    <s v=""/>
    <s v=""/>
    <s v=""/>
    <s v=""/>
    <s v="Academic engagement; coping strategies; performance; university students"/>
    <s v="PERCEIVED EMOTIONAL INTELLIGENCE; DEMANDS-RESOURCES MODEL; MEDIATING ROLE; CAREER CONSTRUCTION; STRATEGIES; BURNOUT; STRESS; MOTIVATION; ADAPTATION; EXTENSION"/>
    <s v="The aim of this study is to evaluate the relationships between coping (i.e., adaptive or maladaptive), academic engagement dimensions (i.e., vigor, dedication and absorption) and academic performance, as well as the mediating role of academic engagement dimensions in the relationship between coping and academic performance. Data were collected from a sample of 808 undergraduate students at a Spanish university. Participants completed the Coping Strategies Inventory for the measurement of coping strategies and the Utrecht Work Engagement Student Scale for the measurement of academic engagement. Academic performance was evaluated by the grade point average. Results showed that adaptive coping, academic engagement dimensions and academic performance were positively related. Maladaptive coping was negatively related to performance, but there were no significant correlations between maladaptive coping and any academic engagement dimension. Mediation analysis showed that engagement dimensions mediated the relationship between adaptive coping and performance. Adaptive coping increased academic vigor, dedication and absorption and these dimensions improved performance in turn. In conclusion, this study provides evidence of the way in which academic engagement mediates between adaptive coping and performance. The theoretical interpretation of the results and the potential applications for intervention are discussed."/>
    <s v="[Vizoso, Carmen; Arias-Gundin, Olga] Leon Univ, Dept Psychol Sociol &amp; Philosophy, Leon, Spain; [Rodriguez, Celestino] Oviedo Univ, Dept Psychol, Oviedo, Spain"/>
    <s v=""/>
    <s v="Vizoso, C (corresponding author), Leon Univ, Dept Psychol Sociol &amp; Philosophy, Leon, Spain."/>
    <s v="cvizg@unileon.es"/>
    <s v="RodrÃguez, Celestino/B-5989-2018; Arias-Gundin, Olga/AAO-6990-2020; Gómez, Carmen Vizoso/N-5414-2018"/>
    <s v="RodrÃguez, Celestino/0000-0003-4137-4503; Arias-Gundin, Olga/0000-0002-7371-355X; Gómez, Carmen Vizoso/0000-0003-2549-8506"/>
    <s v=""/>
    <s v=""/>
    <s v=""/>
    <s v=""/>
    <n v="58"/>
    <n v="49"/>
    <n v="52"/>
    <n v="6"/>
    <n v="140"/>
    <s v="ROUTLEDGE JOURNALS, TAYLOR &amp; FRANCIS LTD"/>
    <s v="ABINGDON"/>
    <s v="2-4 PARK SQUARE, MILTON PARK, ABINGDON OX14 4RN, OXON, ENGLAND"/>
    <s v="0729-4360"/>
    <s v="1469-8366"/>
    <s v=""/>
    <s v="HIGH EDUC RES DEV"/>
    <s v="High. Educ. Res. Dev."/>
    <s v="NOV 10"/>
    <x v="29"/>
    <n v="37"/>
    <n v="7"/>
    <s v=""/>
    <s v=""/>
    <s v=""/>
    <s v=""/>
    <n v="1515"/>
    <n v="1529"/>
    <s v=""/>
    <s v="10.1080/07294360.2018.1504006"/>
    <s v="http://dx.doi.org/10.1080/07294360.2018.1504006"/>
    <s v=""/>
    <s v=""/>
    <n v="15"/>
    <s v="Education &amp; Educational Research"/>
    <s v="Social Science Citation Index (SSCI)"/>
    <s v="Education &amp; Educational Research"/>
    <s v="GX5TF"/>
    <s v=""/>
    <s v="Green Accepted"/>
    <s v=""/>
    <s v=""/>
    <s v="2024-07-15"/>
    <x v="620"/>
    <s v="View Full Record in Web of Science"/>
  </r>
  <r>
    <x v="0"/>
    <x v="609"/>
    <s v=""/>
    <s v=""/>
    <s v=""/>
    <s v="Merino-Tejedor, Enrique; Hontangas, Pedro M.; Petrides, K. V."/>
    <s v=""/>
    <s v=""/>
    <s v="Career Adaptability Mediates the Effect of Trait Emotional Intelligence on Academic Engagement"/>
    <x v="208"/>
    <s v=""/>
    <s v=""/>
    <s v="Spanish"/>
    <s v="Article"/>
    <s v=""/>
    <s v=""/>
    <s v=""/>
    <s v=""/>
    <s v=""/>
    <s v="Career adaptability; Trait emotional intelligence; Academic engagement; University students"/>
    <s v="INCREMENTAL VALIDITY; PERCEIVED STRESS; FORM VERSIONS; PERSONALITY; CONSTRUCTION; ASSOCIATIONS; PERFORMANCE; PREDICTORS"/>
    <s v="The present study tested the mediating role of career adaptability on the existing relation between trait emotional intelligence (EI) and academic engagement. The sample consisted of 590 Spanish university students with a mean age of 21.66 years. The results confirmed the positive relations of trait EI with career adaptability, as well as with academic engagement. A key finding concerns the confirmation of the mediating role of career adaptability on the relation between trait EI and academic engagement, supporting a model of total mediation. In confirming the existence of total mediation, this study makes a new and valuable contribution that allows for better and more precise clarification of the links between trait EI, career adaptability, and academic engagement. The discussion focuses on issues concerning the relation between these variables and the possibility of developing interventions to improve career adaptability and academic engagement in undergraduate populations. (C) 2017 Universidad de Pais Vasco. Published by Elsevier Espafia, S.L.U. All rights reserved."/>
    <s v="[Merino-Tejedor, Enrique] Univ Valladolid, Valladolid, Spain; [Hontangas, Pedro M.] Univ Valencia, Valencia, Spain; [Petrides, K. V.] UCL, London, England"/>
    <s v="Universidad de Valladolid; University of Valencia; University of London; University College London"/>
    <s v="Merino-Tejedor, E (corresponding author), Univ Valladolid, Valladolid, Spain."/>
    <s v="enrique.merino@uva.es"/>
    <s v=""/>
    <s v="Petrides, Konstantinos/0000-0002-7130-8673"/>
    <s v=""/>
    <s v=""/>
    <s v=""/>
    <s v=""/>
    <n v="55"/>
    <n v="30"/>
    <n v="35"/>
    <n v="4"/>
    <n v="55"/>
    <s v="ELSEVIER ESPANA"/>
    <s v="MADRID"/>
    <s v="CALLE DE ZURBANO, 76-4TH FLR LEFT, MADRID, 28010, SPAIN"/>
    <s v="1136-1034"/>
    <s v="2254-4372"/>
    <s v=""/>
    <s v="REV PSICODIDACT"/>
    <s v="Rev. Psicodidact."/>
    <s v="JUL-DEC"/>
    <x v="29"/>
    <n v="23"/>
    <n v="2"/>
    <s v=""/>
    <s v=""/>
    <s v=""/>
    <s v=""/>
    <n v="77"/>
    <n v="85"/>
    <s v=""/>
    <s v="10.1016/j.psicod.2017.10.001"/>
    <s v="http://dx.doi.org/10.1016/j.psicod.2017.10.001"/>
    <s v=""/>
    <s v=""/>
    <n v="9"/>
    <s v="Education &amp; Educational Research; Psychology, Educational"/>
    <s v="Social Science Citation Index (SSCI)"/>
    <s v="Education &amp; Educational Research; Psychology"/>
    <s v="GH3ES"/>
    <s v=""/>
    <s v=""/>
    <s v=""/>
    <s v=""/>
    <s v="2024-07-15"/>
    <x v="621"/>
    <s v="View Full Record in Web of Science"/>
  </r>
  <r>
    <x v="0"/>
    <x v="610"/>
    <s v=""/>
    <s v=""/>
    <s v=""/>
    <s v="Chukwuorji, JohnBosco Chika; Ituma, Ezichi Anya; Ugwu, Lawrence Ejike"/>
    <s v=""/>
    <s v=""/>
    <s v="Locus of Control and Academic Engagement: Mediating Role of Religious Commitment"/>
    <x v="229"/>
    <s v=""/>
    <s v=""/>
    <s v="English"/>
    <s v="Article"/>
    <s v=""/>
    <s v=""/>
    <s v=""/>
    <s v=""/>
    <s v=""/>
    <s v="Academic engagement; Learning; Locus of control; Motivation; Religious commitment"/>
    <s v="STUDENT ENGAGEMENT; SCHOOL ENGAGEMENT; INTERNAL LOCUS; ACHIEVEMENT; MOTIVATION; MODERATOR; OUTCOMES; BURNOUT; GRADES; TRACK"/>
    <s v="Earlier studies have shown that locus of control is related to academic processes and outcomes. However, the nature of the relationship between locus of control, religious commitment, and academic engagement is unclear. This study examined the mediating role of religious commitment in linking locus of control with academic engagement, as well as the engagement dimensions - vigour, dedication, and absorption. Four hundred and eight university students completed the Locus of Control Behaviour Scale, Religious Commitment Inventory and Utrecht Work Engagement Scale - Student version. Locus of control was found to be positively related to the outcome variables. Intrapersonal religious commitment was positively related to the outcome variables. Interpersonal religious commitment did not have a significant relationship with vigour and absorption but it was significantly related to dedication and the total scores of academic engagement. Structural equation modelling analyses indicated significant paths from locus of control to academic engagement through both intrapersonal religious commitment and interpersonal religious commitment. Locus of control and religious commitment are suggested to be relevant in programmes and interventions to enhance academic engagement."/>
    <s v="[Chukwuorji, JohnBosco Chika] Univ Nigeria Nsukka, Dept Psychol, Enugu 41000, Enugu State, Nigeria; [Ituma, Ezichi Anya] Univ Nigeria Nsukka, Dept Relig &amp; Cultural Studies, Enugu 41000, Enugu State, Nigeria; [Ugwu, Lawrence Ejike] Enugu State Univ Sci &amp; Technol, Dept Psychol, Enugu, Nigeria"/>
    <s v="University of Nigeria; University of Nigeria"/>
    <s v="Chukwuorji, JC (corresponding author), Univ Nigeria Nsukka, Dept Psychol, Enugu 41000, Enugu State, Nigeria."/>
    <s v="johnbosco.chukwuorji@unn.edu.ng"/>
    <s v="ugwu, lawrence Ejike/AFS-6528-2022; Chukwuorji, JohnBosco Chika/H-4802-2019"/>
    <s v="ugwu, lawrence Ejike/0000-0001-5335-2905; Chukwuorji, JohnBosco Chika/0000-0003-4065-4327"/>
    <s v=""/>
    <s v=""/>
    <s v=""/>
    <s v=""/>
    <n v="68"/>
    <n v="9"/>
    <n v="10"/>
    <n v="3"/>
    <n v="24"/>
    <s v="SPRINGER"/>
    <s v="NEW YORK"/>
    <s v="233 SPRING ST, NEW YORK, NY 10013 USA"/>
    <s v="1046-1310"/>
    <s v="1936-4733"/>
    <s v=""/>
    <s v="CURR PSYCHOL"/>
    <s v="Curr. Psychol."/>
    <s v="DEC"/>
    <x v="29"/>
    <n v="37"/>
    <n v="4"/>
    <s v=""/>
    <s v=""/>
    <s v=""/>
    <s v=""/>
    <n v="792"/>
    <n v="802"/>
    <s v=""/>
    <s v="10.1007/s12144-016-9546-8"/>
    <s v="http://dx.doi.org/10.1007/s12144-016-9546-8"/>
    <s v=""/>
    <s v=""/>
    <n v="11"/>
    <s v="Psychology, Multidisciplinary"/>
    <s v="Social Science Citation Index (SSCI)"/>
    <s v="Psychology"/>
    <s v="GY6IX"/>
    <s v=""/>
    <s v=""/>
    <s v=""/>
    <s v=""/>
    <s v="2024-07-15"/>
    <x v="622"/>
    <s v="View Full Record in Web of Science"/>
  </r>
  <r>
    <x v="0"/>
    <x v="611"/>
    <s v=""/>
    <s v=""/>
    <s v=""/>
    <s v="Datu, Jesus Alfonso D.; King, Ronnel B."/>
    <s v=""/>
    <s v=""/>
    <s v="Subjective well-being is reciprocally associated with academic engagement: A two-wave longitudinal study"/>
    <x v="2"/>
    <s v=""/>
    <s v=""/>
    <s v="English"/>
    <s v="Article"/>
    <s v=""/>
    <s v=""/>
    <s v=""/>
    <s v=""/>
    <s v=""/>
    <s v="Academic engagement; Life satisfaction; Negative affect; Positive affect"/>
    <s v="ADOLESCENTS LIFE SATISFACTION; SCHOOL ENGAGEMENT; POSITIVE EMOTIONS; MEASUREMENT INVARIANCE; NEGATIVE AFFECT; ACHIEVEMENT; STUDENTS; TRAJECTORIES; PSYCHOLOGY; MOTIVATION"/>
    <s v="Previous studies have shown that subjective well-being promotes a wide range of adaptive psychological outcomes. However, the role of subjective well-being in the school context, as a potential facilitator of key academic outcomes, remains underexplored. The primary objective of this study was to examine the extent to which the different dimensions of subjective well-being-life satisfaction, positive affect, and (low levels of) negative affect-were associated with academic engagement through a two-wave longitudinal study. Three hundred and eighty-nine Filipino high school students participated in this research project. Cross-lagged analysis revealed that Time 1 life satisfaction positively predicted Time 2 academic engagement, and that Time 1 negative affect negatively predicted Time 2 academic engagement, even after controlling for autoregressor effects. We also found evidence of reciprocal effects with prior academic engagement predicting subsequent well-being. The theoretical and practical implications are discussed."/>
    <s v="[Datu, Jesus Alfonso D.] Educ Univ Hong Kong, Dept Special Educ &amp; Counselling, Hong Kong, Hong Kong, Peoples R China; [King, Ronnel B.] Educ Univ Hong Kong, Dept Curriculum &amp; Instruct, Hong Kong, Hong Kong, Peoples R China; [Datu, Jesus Alfonso D.] Educ Univ Hong Kong, Integrated Ctr Well Being I WELL, Hong Kong, Hong Kong, Peoples R China"/>
    <s v="Education University of Hong Kong (EdUHK); Education University of Hong Kong (EdUHK); Education University of Hong Kong (EdUHK)"/>
    <s v="Datu, JAD (corresponding author), Educ Univ Hong Kong, Room D2-2F-28,10 Ping Rd, Tai Po, Hong Kong, Peoples R China."/>
    <s v="jadatu@eduhk.hk"/>
    <s v="King, Ronnel B/AGZ-0675-2022"/>
    <s v="King, Ronnel B/0000-0003-1723-1748; KING, Ronnel Bornasal/0000-0002-0648-8508; Datu, Jesus Alfonso/0000-0002-8790-1113"/>
    <s v=""/>
    <s v=""/>
    <s v=""/>
    <s v=""/>
    <n v="84"/>
    <n v="71"/>
    <n v="84"/>
    <n v="12"/>
    <n v="64"/>
    <s v="PERGAMON-ELSEVIER SCIENCE LTD"/>
    <s v="OXFORD"/>
    <s v="THE BOULEVARD, LANGFORD LANE, KIDLINGTON, OXFORD OX5 1GB, ENGLAND"/>
    <s v="0022-4405"/>
    <s v="1873-3506"/>
    <s v=""/>
    <s v="J SCHOOL PSYCHOL"/>
    <s v="J. Sch. Psychol."/>
    <s v="AUG"/>
    <x v="29"/>
    <n v="69"/>
    <s v=""/>
    <s v=""/>
    <s v=""/>
    <s v=""/>
    <s v=""/>
    <n v="100"/>
    <n v="110"/>
    <s v=""/>
    <s v="10.1016/j.jsp.2018.05.007"/>
    <s v="http://dx.doi.org/10.1016/j.jsp.2018.05.007"/>
    <s v=""/>
    <s v=""/>
    <n v="11"/>
    <s v="Psychology, Educational"/>
    <s v="Social Science Citation Index (SSCI)"/>
    <s v="Psychology"/>
    <s v="GO1CR"/>
    <n v="30558746"/>
    <s v=""/>
    <s v=""/>
    <s v=""/>
    <s v="2024-07-15"/>
    <x v="623"/>
    <s v="View Full Record in Web of Science"/>
  </r>
  <r>
    <x v="0"/>
    <x v="612"/>
    <s v=""/>
    <s v=""/>
    <s v=""/>
    <s v="Elsaesser, Caitlin; Heath, Ryan D.; Kim, Jong-Bae; Bouris, Alida"/>
    <s v=""/>
    <s v=""/>
    <s v="The Long-Term Influence of Social Support on Academic Engagement Among Latino Adolescents: Analysis of Between-Person and Within-Person Effects Among Mexican and Other Latino Youth"/>
    <x v="78"/>
    <s v=""/>
    <s v=""/>
    <s v="English"/>
    <s v="Article"/>
    <s v=""/>
    <s v=""/>
    <s v=""/>
    <s v=""/>
    <s v=""/>
    <s v="education; longitudinal design; parent support; peer support; race; ethnicity; Latino"/>
    <s v="SCHOOL ENGAGEMENT; STUDENT ENGAGEMENT; COGNITIVE ENGAGEMENT; SIGNIFICANT OTHERS; SUBSTANCE USE; AMERICAN; TRAJECTORIES; RESILIENCE; CHILDREN; DROPOUT"/>
    <s v="Latino youth are the fastest growing group of ethnic minority adolescents in the United States, but their educational needs remain underserved. Although research exploring academic engagement has expanded in recent years, the majority of research examining academic engagement among Latino youth has been cross-sectional. Using data from the National Longitudinal Study of Adolescent to Adult Health, the present investigation used a within-person and between-person analysis to examine the long-term influence of social support from teachers, family, and peers on academic engagement among a nationally representative sample of Latino adolescents. Findings indicated that between-person teacher support and family support were associated with higher academic engagement for all youth. In contrast, within-person teacher support was associated with higher academic engagement, but only for Mexican American youth. Implications for future research and practice are discussed."/>
    <s v="[Elsaesser, Caitlin] Univ Connecticut, Sch Social Work, Hartford, CT 06117 USA; [Heath, Ryan D.; Bouris, Alida] Univ Chicago, Sch Social Serv Adm, Chicago, IL 60637 USA; [Kim, Jong-Bae] Univ Chicago, Ctr Hlth Stat, Chicago, IL 60637 USA; [Bouris, Alida] Chicago Ctr HIV Eliminat, Chicago, IL USA; [Bouris, Alida] Univ Chicago, Behav Social &amp; Implementat Sci Core, Coast Ctr AIDS Res 3, Chicago, IL USA"/>
    <s v="University of Connecticut; University of Chicago; University of Chicago; University of Chicago"/>
    <s v="Elsaesser, C (corresponding author), Univ Connecticut, Sch Social Work, Hartford, CT 06117 USA."/>
    <s v="caitlin.elsaesser@uconn.edu"/>
    <s v=""/>
    <s v="Heath, Ryan/0000-0002-1656-018X"/>
    <s v="Eunice Kennedy Shriver National Institute of Child Health and Human Development [P01-HD31921]"/>
    <s v="Eunice Kennedy Shriver National Institute of Child Health and Human Development(United States Department of Health &amp; Human ServicesNational Institutes of Health (NIH) - USANIH Eunice Kennedy Shriver National Institute of Child Health &amp; Human Development (NICHD))"/>
    <s v="This research uses data from Add Health, a program project directed by Kathleen Mullan Harris and designed by J. Richard Udry, Peter S. Bearman, and Kathleen Mullan Harris at the University of North Carolina at Chapel Hill, and funded by grant P01-HD31921 from the Eunice Kennedy Shriver National Institute of Child Health and Human Development, with cooperative funding from 23 other federal agencies and foundations. Special acknowledgment is due Ronald R. Rindfuss and Barbara Entwisle for assistance in the original design. Information on how to obtain the Add Health data files is available on the Add Health website (http://www.cpc.unc.edu/addhealth). No direct support was received from grant P01-HD31921 for this analysis."/>
    <s v=""/>
    <n v="60"/>
    <n v="8"/>
    <n v="14"/>
    <n v="2"/>
    <n v="30"/>
    <s v="SAGE PUBLICATIONS INC"/>
    <s v="THOUSAND OAKS"/>
    <s v="2455 TELLER RD, THOUSAND OAKS, CA 91320 USA"/>
    <s v="0044-118X"/>
    <s v="1552-8499"/>
    <s v=""/>
    <s v="YOUTH SOC"/>
    <s v="Youth Soc."/>
    <s v="NOV"/>
    <x v="29"/>
    <n v="50"/>
    <n v="8"/>
    <s v=""/>
    <s v=""/>
    <s v=""/>
    <s v=""/>
    <n v="1123"/>
    <n v="1144"/>
    <s v=""/>
    <s v="10.1177/0044118X16656086"/>
    <s v="http://dx.doi.org/10.1177/0044118X16656086"/>
    <s v=""/>
    <s v=""/>
    <n v="22"/>
    <s v="Social Issues; Social Sciences, Interdisciplinary; Sociology"/>
    <s v="Social Science Citation Index (SSCI)"/>
    <s v="Social Issues; Social Sciences - Other Topics; Sociology"/>
    <s v="GV4XS"/>
    <s v=""/>
    <s v=""/>
    <s v=""/>
    <s v=""/>
    <s v="2024-07-15"/>
    <x v="624"/>
    <s v="View Full Record in Web of Science"/>
  </r>
  <r>
    <x v="0"/>
    <x v="441"/>
    <s v=""/>
    <s v=""/>
    <s v=""/>
    <s v="Datu, Jesus Alfonso D.; Valdez, Jana Patricia M.; King, Ronnel B."/>
    <s v=""/>
    <s v=""/>
    <s v="Exploring the Association Between Peace of Mind and Academic Engagement: Cross-Sectional and Cross-Lagged Panel Studies in the Philippine Context"/>
    <x v="295"/>
    <s v=""/>
    <s v=""/>
    <s v="English"/>
    <s v="Article"/>
    <s v=""/>
    <s v=""/>
    <s v=""/>
    <s v=""/>
    <s v=""/>
    <s v="Academic engagement; Peace of mind; Well-being"/>
    <s v="POSITIVE EMOTIONS; EARLY ADOLESCENTS; LIFE SATISFACTION; ACHIEVEMENT; PERFORMANCE; MOTIVATION; HAPPINESS; BROADEN; HEALTH; BUILD"/>
    <s v="Peace of mind (PoM) has been associated with positive psychological and well-being outcomes. However, it seems that limited research has been done to assess the role of PoM in the educational setting. The present study addressed this gap through examining the association of PoM with academic engagement via a cross-sectional (Study 1) and a two-wave cross-lagged study (Study 2) in the Philippine setting. Results of hierarchical regression in Study 1 revealed that PoM was positively associated academic engagement even after controlling for relevant demographic variables, positive affect, and life satisfaction. In Study 2, results of the cross-lagged structural equation modeling showed that Time 1 PoM was associated with higher extent of Time 2 academic engagement even after controlling for autoregressor effects, Time 1 positive affect, and Time 1 life satisfaction. Theoretical and practical implications are discussed."/>
    <s v="[Datu, Jesus Alfonso D.] Univ Hong Kong, Div Learning Dev &amp; Divers, Fac Educ, Pokfulam Rd, Hong Kong, Hong Kong, Peoples R China; [Valdez, Jana Patricia M.] Univ Hong Kong, Div Informat Technol Studies, Fac Educ, Hong Kong, Hong Kong, Peoples R China; [King, Ronnel B.] Educ Univ Hong Kong, Dept Curriculum &amp; Instruct, Hong Kong, Hong Kong, Peoples R China"/>
    <s v="University of Hong Kong; University of Hong Kong; Education University of Hong Kong (EdUHK)"/>
    <s v="Datu, JAD (corresponding author), Univ Hong Kong, Div Learning Dev &amp; Divers, Fac Educ, Pokfulam Rd, Hong Kong, Hong Kong, Peoples R China."/>
    <s v="jess.datu@yahoo.com"/>
    <s v="King, Ronnel B/AGZ-0675-2022; Valdez, Jana Patricia Millonado/HRC-9854-2023"/>
    <s v="King, Ronnel B/0000-0003-1723-1748; Valdez, Jana Patricia Millonado/0000-0002-1237-2237; Datu, Jesus Alfonso/0000-0002-8790-1113; KING, Ronnel Bornasal/0000-0002-0648-8508"/>
    <s v=""/>
    <s v=""/>
    <s v=""/>
    <s v=""/>
    <n v="39"/>
    <n v="11"/>
    <n v="17"/>
    <n v="3"/>
    <n v="26"/>
    <s v="SPRINGER"/>
    <s v="DORDRECHT"/>
    <s v="VAN GODEWIJCKSTRAAT 30, 3311 GZ DORDRECHT, NETHERLANDS"/>
    <s v="1389-4978"/>
    <s v="1573-7780"/>
    <s v=""/>
    <s v="J HAPPINESS STUD"/>
    <s v="J. Happiness Stud."/>
    <s v="OCT"/>
    <x v="29"/>
    <n v="19"/>
    <n v="7"/>
    <s v=""/>
    <s v=""/>
    <s v=""/>
    <s v=""/>
    <n v="1903"/>
    <n v="1916"/>
    <s v=""/>
    <s v="10.1007/s10902-017-9902-x"/>
    <s v="http://dx.doi.org/10.1007/s10902-017-9902-x"/>
    <s v=""/>
    <s v=""/>
    <n v="14"/>
    <s v="Psychology, Multidisciplinary; Social Sciences, Interdisciplinary"/>
    <s v="Social Science Citation Index (SSCI)"/>
    <s v="Psychology; Social Sciences - Other Topics"/>
    <s v="GU7CJ"/>
    <s v=""/>
    <s v="Green Published"/>
    <s v=""/>
    <s v=""/>
    <s v="2024-07-15"/>
    <x v="625"/>
    <s v="View Full Record in Web of Science"/>
  </r>
  <r>
    <x v="0"/>
    <x v="613"/>
    <s v=""/>
    <s v=""/>
    <s v=""/>
    <s v="Gremmen, Mariola C.; Van den Berg, Yvonne H. M.; Steglich, Christian; Veenstra, Rene; Dijkstra, Jan Kornelis"/>
    <s v=""/>
    <s v=""/>
    <s v="The importance of near-seated peers for elementary students' academic engagement and achievement"/>
    <x v="20"/>
    <s v=""/>
    <s v=""/>
    <s v="English"/>
    <s v="Article"/>
    <s v=""/>
    <s v=""/>
    <s v=""/>
    <s v=""/>
    <s v=""/>
    <s v="Academic engagement; Academic achievement; Seating arrangements; Near-seated peers; Social networks"/>
    <s v="CLASSROOM SEATING ARRANGEMENTS; NETWORK-BEHAVIOR DYNAMICS; ADOLESCENT FRIENDSHIPS; SOCIAL NETWORKS; SCHOOL; SELECTION; MOTIVATION; TEACHERS; CONTEXT"/>
    <s v="Although students are part of a group of classmates, they spend the majority of time during lessons with students who are seated next or close to them. Therefore, near-seated peers in elementary school classrooms might play a crucial role in students' academic development. It was hypothesized that near-seated peers influence students' academic engagement and achievement, especially when they are also friends. Participants were 559 fourth sixth grade students (21 classrooms; 51.9% boys; Mage = 10.65 years, range = 8-12). Longitudinal social network analysis (RSiena) showed that students' academic engagement and achievement got better when friends scored better, and vice versa, regardless of their physical position in the classroom. In contrast, near-seated peers who were not befriended got more diverse scores over time. These results imply that teachers should consider students' friendships and academic engagement and achievement in designing seating arrangements. Moreover, it is recommended to actively monitor ongoing peer influence processes."/>
    <s v="[Gremmen, Mariola C.; Steglich, Christian; Veenstra, Rene; Dijkstra, Jan Kornelis] Univ Groningen, Interuniv Ctr Social Sci Theory &amp; Methodol ICS, Grote Rozenstr 31, NL-9712 TG Groningen, Netherlands; [Van den Berg, Yvonne H. M.] Radboud Univ Nijmegen, Behav Sci Inst, Montessorilaan 3, NL-6500 HE Nijmegen, Netherlands; [Steglich, Christian] Linkoping Univ, Inst Analyt Sociol, Linkoping, Sweden"/>
    <s v="University of Groningen; Radboud University Nijmegen; Linkoping University"/>
    <s v="Gremmen, MC (corresponding author), Univ Groningen, ICS, Dept Sociol, POB 27,Grote Rozenstr 31, NL-9712 TG Groningen, Netherlands."/>
    <s v="m.c.gremmen@rug.nl; y.vandenberg@psych.ru.nl; c.e.g.steglich@rug.nl; d.r.yeenstra@rug.nl; jan.dijkstra@rug.nl"/>
    <s v="Steglich, Christian E.G./F-3375-2013; Veenstra, René/G-6696-2011; Steglich, Christian E.G./IZE-0887-2023; van den Berg, Yvonne H. M./E-3320-2012; Dijkstra, Jan K/E-9338-2013"/>
    <s v="Steglich, Christian E.G./0000-0002-9097-0873; Veenstra, René/0000-0001-6686-6307; van den Berg, Yvonne H. M./0000-0002-9833-7722;"/>
    <s v=""/>
    <s v=""/>
    <s v=""/>
    <s v=""/>
    <n v="59"/>
    <n v="27"/>
    <n v="31"/>
    <n v="3"/>
    <n v="45"/>
    <s v="ELSEVIER SCIENCE INC"/>
    <s v="NEW YORK"/>
    <s v="360 PARK AVE SOUTH, NEW YORK, NY 10010-1710 USA"/>
    <s v="0193-3973"/>
    <s v="1873-7900"/>
    <s v=""/>
    <s v="J APPL DEV PSYCHOL"/>
    <s v="J. Appl. Dev. Psychol."/>
    <s v="JUL-AUG"/>
    <x v="29"/>
    <n v="57"/>
    <s v=""/>
    <s v=""/>
    <s v=""/>
    <s v=""/>
    <s v=""/>
    <n v="42"/>
    <n v="52"/>
    <s v=""/>
    <s v="10.1016/j.appdev.2018.04.004"/>
    <s v="http://dx.doi.org/10.1016/j.appdev.2018.04.004"/>
    <s v=""/>
    <s v=""/>
    <n v="11"/>
    <s v="Psychology, Developmental"/>
    <s v="Social Science Citation Index (SSCI)"/>
    <s v="Psychology"/>
    <s v="GR5TG"/>
    <s v=""/>
    <s v="Green Published"/>
    <s v=""/>
    <s v=""/>
    <s v="2024-07-15"/>
    <x v="626"/>
    <s v="View Full Record in Web of Science"/>
  </r>
  <r>
    <x v="0"/>
    <x v="614"/>
    <s v=""/>
    <s v=""/>
    <s v=""/>
    <s v="Hill, Nancy E.; Liang, Belle; Bravo, Diamond Y.; Price, Maggi; Polk, Whitney; Perella, John; Savitz-Romer, Mandy"/>
    <s v=""/>
    <s v=""/>
    <s v="Adolescents' Perceptions of the Economy: Its Association with Academic Engagement and the Role of School-Based and Parental Relationships"/>
    <x v="77"/>
    <s v=""/>
    <s v=""/>
    <s v="English"/>
    <s v="Article"/>
    <s v=""/>
    <s v=""/>
    <s v=""/>
    <s v=""/>
    <s v=""/>
    <s v="Parenting; School belonging; Academic engagement; Economy; Adolescence"/>
    <s v="GREAT RECESSION; MIDDLE SCHOOL; SOCIAL-CLASS; ACHIEVEMENT; ASPIRATIONS; INVOLVEMENT; UNEMPLOYMENT; TRANSMISSION; EXPECTATIONS; DISTRESS"/>
    <s v="In the context of widespread media coverage of economic problems, un- and under-employment, and overwhelming student loan debt, youth are making sense of the prospects of getting a job and value of education. Further, they are assessing the implications of the job market in curtailing or enhancing their future success. School-based and familial relationships may support students in making sense of the job market. The current study focuses on how youth view the economy, its association with academic engagement, and how parental and school-based relationships shape views of the job market and their impact on academic engagement. With an ethnically diverse sample of high school students (N = 624; 54% female), perceptions of the job market were tested as mediators and moderators of the relations between school-based relationships and parenting on academic engagement. Using structural equation modeling, job market pessimism mediated the relation between school-based relationships and engagement. School-based relationships and parenting practices moderated the relation between job market pessimism and academic engagement. At high levels of parental and school support, interpreted as increased centrality and salience of academic success, there was a stronger negative association between job market pessimism and academic engagement. This set of findings indicates that high school students are thinking about the job market in ways that impact their engagement in school. These findings extend theories that have focused on the job market and the likelihood of dropping out of school or enrolling in post-secondary education. These findings are significant because just staying in school is not enough to succeed. With increased emphasis on college and career readiness, students are required to be more planful and purposeful during high school in order to succeed in the job market."/>
    <s v="[Hill, Nancy E.; Bravo, Diamond Y.; Polk, Whitney; Savitz-Romer, Mandy] Harvard Univ, Grad Sch Educ, Cambridge, MA 02138 USA; [Liang, Belle; Price, Maggi] Boston Coll, Lynch Sch Educ, Chestnut Hill, MA 02467 USA; [Perella, John] Medford Publ Sch, Medford, MA USA"/>
    <s v="Harvard University; Boston College"/>
    <s v="Hill, NE (corresponding author), Harvard Univ, Grad Sch Educ, Cambridge, MA 02138 USA."/>
    <s v="nancy_hill@gse.harvard.edu"/>
    <s v="Price, Maggi/ACZ-3196-2022"/>
    <s v="Price, Maggi/0000-0001-9825-6925"/>
    <s v=""/>
    <s v=""/>
    <s v=""/>
    <s v=""/>
    <n v="88"/>
    <n v="4"/>
    <n v="7"/>
    <n v="1"/>
    <n v="28"/>
    <s v="SPRINGER/PLENUM PUBLISHERS"/>
    <s v="NEW YORK"/>
    <s v="233 SPRING ST, NEW YORK, NY 10013 USA"/>
    <s v="0047-2891"/>
    <s v="1573-6601"/>
    <s v=""/>
    <s v="J YOUTH ADOLESCENCE"/>
    <s v="J. Youth Adolesc."/>
    <s v="MAY"/>
    <x v="29"/>
    <n v="47"/>
    <n v="5"/>
    <s v=""/>
    <s v=""/>
    <s v=""/>
    <s v=""/>
    <n v="895"/>
    <n v="915"/>
    <s v=""/>
    <s v="10.1007/s10964-017-0802-5"/>
    <s v="http://dx.doi.org/10.1007/s10964-017-0802-5"/>
    <s v=""/>
    <s v=""/>
    <n v="21"/>
    <s v="Psychology, Developmental"/>
    <s v="Social Science Citation Index (SSCI)"/>
    <s v="Psychology"/>
    <s v="GB3EC"/>
    <n v="29313250"/>
    <s v=""/>
    <s v=""/>
    <s v=""/>
    <s v="2024-07-15"/>
    <x v="627"/>
    <s v="View Full Record in Web of Science"/>
  </r>
  <r>
    <x v="0"/>
    <x v="615"/>
    <s v=""/>
    <s v=""/>
    <s v=""/>
    <s v="Hill, Nancy E.; Liang, Belle; Price, Maggi; Polk, Whitney; Perella, John; Savitz-Romer, Mandy"/>
    <s v=""/>
    <s v=""/>
    <s v="Envisioning a meaningful future and academic engagement: The role of parenting practices and school-based relationships"/>
    <x v="25"/>
    <s v=""/>
    <s v=""/>
    <s v="English"/>
    <s v="Article"/>
    <s v=""/>
    <s v=""/>
    <s v=""/>
    <s v=""/>
    <s v=""/>
    <s v="academic engagement; adolescents; parental support; youth purpose"/>
    <s v="MIDDLE SCHOOL; AFRICAN-AMERICAN; PEER RELATEDNESS; SELF-REGULATION; LOST TALENT; EXPECTATIONS; STUDENTS; YOUTH; ASPIRATIONS; ACHIEVEMENT"/>
    <s v="In contrast to the focus on short-term, extrinsic goals in our society (e.g., wealth, prestige), positive youth development scholars have highlighted the need for parents and schools to help youths cultivate and plan for long-term, intrinsic, and meaningful goals (i.e., envisioning a meaningful future), arguing that envisioning a meaningful future is potentially inspiring and associated with better outcomes for youths. Envisioning a meaningful future includes being future-oriented and planful and having a sense of purpose, a life focus that provides deep meaning to life and contributes to the good of society. This study used structural equation modeling to examine the direct and indirect effects of parental and school relationships on envisioning a meaningful future and academic engagement in a diverse sample of adolescents (n=624). Parental and school-based relationships were positively associated with academic engagement, and this association was partially mediated by envisioning a meaningful future. Analyses revealed the importance of parental and school relationships in engaging youths in developing a vision for a meaningful future toward the goal of academic engagement. Variations between African-Americans and Whites, and across grade and parental education levels are discussed."/>
    <s v="[Hill, Nancy E.; Liang, Belle; Price, Maggi; Polk, Whitney; Perella, John; Savitz-Romer, Mandy] Harvard Univ, Cambridge, MA 02138 USA"/>
    <s v="Harvard University"/>
    <s v="Hill, NE (corresponding author), Harvard Univ, Grad Sch Educ, 14 Appian Way,Larsen 703, Cambridge, MA 02138 USA."/>
    <s v="nancy_hill@gse.harvard.edu"/>
    <s v="Price, Maggi/ACZ-3196-2022"/>
    <s v="Price, Maggi/0000-0001-9825-6925"/>
    <s v="Harvard Graduate School of Education; Boston College Collaborative Fellows Grant"/>
    <s v="Harvard Graduate School of Education; Boston College Collaborative Fellows Grant"/>
    <s v="This study is based on a researcher-practitioner partnership among Medford Public Schools (MPS), Harvard Graduate School of Education, and Boston College. The authors acknowledge those at MPS who have made this partnership possible: Superintendent Roy Belson, administrators, and staff, including Amelia Jensen, Tim Klein, Nicholas Tucci, Curtis Tuden, and Lisa Bowler, along with the teachers, families, and students. In addition, we acknowledge the research assistants on the partnership team who make this work possible, especially Allison White, Jonathan Sepulveda, Pei Pei Liu, and Yuseph Mkangara. This investigation was supported in part by the Dean's Venture Fund from the Harvard Graduate School of Education and the Boston College Collaborative Fellows Grant."/>
    <s v=""/>
    <n v="68"/>
    <n v="18"/>
    <n v="29"/>
    <n v="0"/>
    <n v="16"/>
    <s v="WILEY"/>
    <s v="HOBOKEN"/>
    <s v="111 RIVER ST, HOBOKEN 07030-5774, NJ USA"/>
    <s v="0033-3085"/>
    <s v="1520-6807"/>
    <s v=""/>
    <s v="PSYCHOL SCHOOLS"/>
    <s v="Psychol. Schools"/>
    <s v="JUL"/>
    <x v="29"/>
    <n v="55"/>
    <n v="6"/>
    <s v=""/>
    <s v=""/>
    <s v=""/>
    <s v=""/>
    <n v="595"/>
    <n v="608"/>
    <s v=""/>
    <s v="10.1002/pits.22146"/>
    <s v="http://dx.doi.org/10.1002/pits.22146"/>
    <s v=""/>
    <s v=""/>
    <n v="14"/>
    <s v="Psychology, Educational"/>
    <s v="Social Science Citation Index (SSCI)"/>
    <s v="Psychology"/>
    <s v="GI6WX"/>
    <s v=""/>
    <s v=""/>
    <s v=""/>
    <s v=""/>
    <s v="2024-07-15"/>
    <x v="628"/>
    <s v="View Full Record in Web of Science"/>
  </r>
  <r>
    <x v="0"/>
    <x v="616"/>
    <s v=""/>
    <s v=""/>
    <s v=""/>
    <s v="Ennis, Robin Parks; Lane, Kathleen Lynne; Oakes, Wendy Peia"/>
    <s v=""/>
    <s v=""/>
    <s v="Empowering Teachers With Low-Intensity Strategies to Support Instruction: Within-Activity Choices in Third-Grade Math With Null Effects"/>
    <x v="140"/>
    <s v=""/>
    <s v=""/>
    <s v="English"/>
    <s v="Article"/>
    <s v=""/>
    <s v=""/>
    <s v=""/>
    <s v=""/>
    <s v=""/>
    <s v="low-intensity supports; instructional choice; Tier 2; behavior challenges"/>
    <s v="BEHAVIORAL-DISORDERS; STUDENTS; ELEMENTARY; OPPORTUNITIES"/>
    <s v="Instructional choice is a low-intensity strategy that can improve academic engagement. In this study, we investigated the effects of within-activity choices offered during math by third-grade teachers to participating students with behavioral and academic needs. We utilized a professional development model to train teachers to implement instructional choice in the classroom while collecting direct observation data on student's academic engagement. Teachers were able to implement practices with high levels of integrity and collect momentary time sampling data on one student with high levels of reliability. Using a withdrawal design, we found no clear functional relation between instructional choice and increases in student's academic engagement. However, some students demonstrated an increase in level upon the introduction of the intervention. Both teachers and students rated the intervention goals, procedures, and outcomes as acceptable. Possible reasons for a lack of treatment effect on student academic engagement are discussed."/>
    <s v="[Ennis, Robin Parks] Univ Alabama Birmingham, 901 13th St South,EB114, Birmingham, AL 35294 USA; [Lane, Kathleen Lynne] Univ Kansas, Lawrence, KS 66045 USA; [Oakes, Wendy Peia] Arizona State Univ, Tempe, AZ USA"/>
    <s v="University of Alabama System; University of Alabama Birmingham; University of Kansas; Arizona State University; Arizona State University-Tempe"/>
    <s v="Ennis, RP (corresponding author), Univ Alabama Birmingham, 901 13th St South,EB114, Birmingham, AL 35294 USA."/>
    <s v="rennis@uab.edu"/>
    <s v=""/>
    <s v="Ennis, Robin/0000-0002-8620-4199"/>
    <s v=""/>
    <s v=""/>
    <s v=""/>
    <s v=""/>
    <n v="48"/>
    <n v="10"/>
    <n v="12"/>
    <n v="0"/>
    <n v="7"/>
    <s v="SAGE PUBLICATIONS INC"/>
    <s v="THOUSAND OAKS"/>
    <s v="2455 TELLER RD, THOUSAND OAKS, CA 91320 USA"/>
    <s v="0741-9325"/>
    <s v="1538-4756"/>
    <s v=""/>
    <s v="REM SPEC EDUC"/>
    <s v="Remedial Spec. Educ."/>
    <s v="MAR-APR"/>
    <x v="29"/>
    <n v="39"/>
    <n v="2"/>
    <s v=""/>
    <s v=""/>
    <s v=""/>
    <s v=""/>
    <n v="77"/>
    <n v="94"/>
    <s v=""/>
    <s v="10.1177/0741932517734634"/>
    <s v="http://dx.doi.org/10.1177/0741932517734634"/>
    <s v=""/>
    <s v=""/>
    <n v="18"/>
    <s v="Education, Special"/>
    <s v="Social Science Citation Index (SSCI)"/>
    <s v="Education &amp; Educational Research"/>
    <s v="GC6UH"/>
    <s v=""/>
    <s v=""/>
    <s v=""/>
    <s v=""/>
    <s v="2024-07-15"/>
    <x v="629"/>
    <s v="View Full Record in Web of Science"/>
  </r>
  <r>
    <x v="0"/>
    <x v="617"/>
    <s v=""/>
    <s v=""/>
    <s v=""/>
    <s v="Lessard, Leah M.; Juvonen, Jaana"/>
    <s v=""/>
    <s v=""/>
    <s v="Losing and gaining friends: Does friendship instability compromise academic functioning in middle school?"/>
    <x v="2"/>
    <s v=""/>
    <s v=""/>
    <s v="English"/>
    <s v="Article"/>
    <s v=""/>
    <s v=""/>
    <s v=""/>
    <s v=""/>
    <s v=""/>
    <s v="Friendship; Academic engagement; Academic performance; Middle school"/>
    <s v="STAGE-ENVIRONMENT FIT; ADOLESCENT FRIENDSHIPS; PEER VICTIMIZATION; CHILDRENS; ADJUSTMENT; TRANSITION; ENGAGEMENT; NETWORKS; ACHIEVEMENT; STABILITY"/>
    <s v="Extending past research on the academic benefits of having close friends in early adolescence, the study examines how instability of friendships (i.e., losses and gains of friends) is related to academic engagement and performance in middle school. The sample was drawn from a longitudinal study of ethnically diverse youth across 26 middle schools (N = 5991). The results demonstrated that over two thirds of friends were either lost or gained during the first year in middle school. When controlling for friendship network size, both friendship losses and gains were concurrently associated with lower academic engagement and performance at spring of sixth grade. Moreover, higher overall instability during the first year in middle school was related to lower academic engagement in seventh grade, which in turn, predicted lower grade point average (GPA) by the end of middle school. The findings suggest that friendship instability captures a disruptive social process that can compromise academic functioning in middle school."/>
    <s v="[Lessard, Leah M.; Juvonen, Jaana] Univ Calif Los Angeles, Dept Psychol, Franz Hall,502 Porrola Plaza, Los Angeles, CA 90095 USA"/>
    <s v="University of California System; University of California Los Angeles"/>
    <s v="Lessard, LM (corresponding author), Univ Calif Los Angeles, Dept Psychol, Franz Hall,502 Porrola Plaza, Los Angeles, CA 90095 USA."/>
    <s v="Leahmlessard@ucla.edu"/>
    <s v=""/>
    <s v=""/>
    <s v="National Institutes of Health [1R01HD059882-01A2]; National Science Foundation [0921306]; University of California, Los Angeles Graduate Summer Research Mentorship Program"/>
    <s v="National Institutes of Health(United States Department of Health &amp; Human ServicesNational Institutes of Health (NIH) - USA); National Science Foundation(National Science Foundation (NSF)); University of California, Los Angeles Graduate Summer Research Mentorship Program(University of California System)"/>
    <s v="This research was supported by grants from the National Institutes of Health (Grant 1R01HD059882-01A2) and the National Science Foundation (No. 0921306). The first author received additional support from the University of California, Los Angeles Graduate Summer Research Mentorship Program."/>
    <s v=""/>
    <n v="63"/>
    <n v="26"/>
    <n v="38"/>
    <n v="3"/>
    <n v="30"/>
    <s v="PERGAMON-ELSEVIER SCIENCE LTD"/>
    <s v="OXFORD"/>
    <s v="THE BOULEVARD, LANGFORD LANE, KIDLINGTON, OXFORD OX5 1GB, ENGLAND"/>
    <s v="0022-4405"/>
    <s v="1873-3506"/>
    <s v=""/>
    <s v="J SCHOOL PSYCHOL"/>
    <s v="J. Sch. Psychol."/>
    <s v="AUG"/>
    <x v="29"/>
    <n v="69"/>
    <s v=""/>
    <s v=""/>
    <s v=""/>
    <s v=""/>
    <s v=""/>
    <n v="143"/>
    <n v="153"/>
    <s v=""/>
    <s v="10.1016/j.jsp.2018.05.003"/>
    <s v="http://dx.doi.org/10.1016/j.jsp.2018.05.003"/>
    <s v=""/>
    <s v=""/>
    <n v="11"/>
    <s v="Psychology, Educational"/>
    <s v="Social Science Citation Index (SSCI)"/>
    <s v="Psychology"/>
    <s v="GO1CR"/>
    <n v="30558749"/>
    <s v="Green Accepted, Bronze"/>
    <s v=""/>
    <s v=""/>
    <s v="2024-07-15"/>
    <x v="630"/>
    <s v="View Full Record in Web of Science"/>
  </r>
  <r>
    <x v="0"/>
    <x v="618"/>
    <s v=""/>
    <s v=""/>
    <s v=""/>
    <s v="Datu, Jesus Alfonso D.; Yang, Weipeng; Valdez, Jana Patricia M.; Chu, Samuel Kai Wah"/>
    <s v=""/>
    <s v=""/>
    <s v="Is facebook involvement associated with academic engagement among Filipino university students? A cross-sectional study"/>
    <x v="74"/>
    <s v=""/>
    <s v=""/>
    <s v="English"/>
    <s v="Article"/>
    <s v=""/>
    <s v=""/>
    <s v=""/>
    <s v=""/>
    <s v=""/>
    <s v="Academic engagement; Facebook intensity; Filipino undergraduate students"/>
    <s v="SCHOOL ENGAGEMENT; COLLEGE-STUDENTS; RELATEDNESS; PARTICIPATION; ENVIRONMENTS; ACHIEVEMENT; PERFORMANCE; DEFINITION; AUTONOMY; SUPPORT"/>
    <s v="The use of Facebook among university students is a controversial issue in the literature as studies point to both positive and negative impacts of this social networking platform. However, little is known about how students' personal Facebook use may relate to specific domains of academic engagement. In this study, the association of Facebook intensity dimensions (i.e., persistence, boredom, overuse and self-expression) with domains of academic engagement (i.e., agentic, behavioural, cognitive and emotional engagement) was assessed among 700 Filipino undergraduate students (n(female) = 402 female and n(male) = 298 male; M-age = 19.80, SDage = 4.26). The results of hierarchical regression analyses showed that self-expression positively predicted agentic engagement even after controlling for relevant demographic covariates such as age, gender and year level. Boredom positively predicted behavioural engagement, while overuse negatively predicted behavioural engagement. The results provide interesting insights into the adaptive and maladaptive aspects of Facebook involvement in the academic context."/>
    <s v="[Datu, Jesus Alfonso D.] Educ Univ Hong Kong, Integrated Ctr Well Being I WELL, Dept Special Educ &amp; Counselling, Hong Kong, Hong Kong, Peoples R China; [Yang, Weipeng] Univ Hong Kong, Fac Educ, Div Learning Dev &amp; Divers, Hong Kong, Hong Kong, Peoples R China; [Valdez, Jana Patricia M.] Univ Hong Kong, Fac Educ, Div Informat Informat Technol Studies, Hong Kong, Hong Kong, Peoples R China; [Chu, Samuel Kai Wah] Univ Hong Kong, Fac Educ, Div Informat Technol Studies, Hong Kong, Hong Kong, Peoples R China"/>
    <s v="Education University of Hong Kong (EdUHK); University of Hong Kong; University of Hong Kong; University of Hong Kong"/>
    <s v="Datu, JAD (corresponding author), 10 Lo Ping Rd, Tai Po, Hong Kong, Peoples R China."/>
    <s v="jadatu@eduhk.hk; edgaryang@163.com; jpvaldez@hku.hk"/>
    <s v="Valdez, Jana Patricia Millonado/HRC-9854-2023; Yang, Weipeng/M-8894-2019"/>
    <s v="Valdez, Jana Patricia Millonado/0000-0002-1237-2237; Yang, Weipeng/0000-0002-8057-2863; Datu, Jesus Alfonso/0000-0002-8790-1113"/>
    <s v=""/>
    <s v=""/>
    <s v=""/>
    <s v=""/>
    <n v="37"/>
    <n v="34"/>
    <n v="39"/>
    <n v="2"/>
    <n v="26"/>
    <s v="PERGAMON-ELSEVIER SCIENCE LTD"/>
    <s v="OXFORD"/>
    <s v="THE BOULEVARD, LANGFORD LANE, KIDLINGTON, OXFORD OX5 1GB, ENGLAND"/>
    <s v="0360-1315"/>
    <s v="1873-782X"/>
    <s v=""/>
    <s v="COMPUT EDUC"/>
    <s v="Comput. Educ."/>
    <s v="OCT"/>
    <x v="29"/>
    <n v="125"/>
    <s v=""/>
    <s v=""/>
    <s v=""/>
    <s v=""/>
    <s v=""/>
    <n v="246"/>
    <n v="253"/>
    <s v=""/>
    <s v="10.1016/j.compedu.2018.06.010"/>
    <s v="http://dx.doi.org/10.1016/j.compedu.2018.06.010"/>
    <s v=""/>
    <s v=""/>
    <n v="8"/>
    <s v="Computer Science, Interdisciplinary Applications; Education &amp; Educational Research"/>
    <s v="Science Citation Index Expanded (SCI-EXPANDED); Social Science Citation Index (SSCI)"/>
    <s v="Computer Science; Education &amp; Educational Research"/>
    <s v="GQ2OK"/>
    <s v=""/>
    <s v=""/>
    <s v=""/>
    <s v=""/>
    <s v="2024-07-15"/>
    <x v="631"/>
    <s v="View Full Record in Web of Science"/>
  </r>
  <r>
    <x v="0"/>
    <x v="619"/>
    <s v=""/>
    <s v=""/>
    <s v=""/>
    <s v="Zhen, Rui; Liu, Ru-De; Ding, Yi; Liu, Ying; Wang, Jia; Xu, Le"/>
    <s v=""/>
    <s v=""/>
    <s v="The moderating role of intrinsic value in the relation between psychological needs support and academic engagement in mathematics among Chinese adolescent students"/>
    <x v="249"/>
    <s v=""/>
    <s v=""/>
    <s v="English"/>
    <s v="Article"/>
    <s v=""/>
    <s v=""/>
    <s v=""/>
    <s v=""/>
    <s v=""/>
    <s v="Basic psychological needs support; Intrinsic value"/>
    <s v="SELF-DETERMINATION THEORY; SCHOOL ENGAGEMENT; AUTONOMY SUPPORT; ACHIEVEMENT; GOALS; RELATEDNESS; PERCEPTIONS; ENVIRONMENT; COMPETENCE; PREDICTORS"/>
    <s v="This study was to assess the moderating roles of intrinsic value in the relation of basic psychological needs support to academic engagement in mathematics. We recruited 246 middle school students by using the Basic Psychological Needs Support Scale, the Intrinsic Value Scale and the Academic Engagement Scale. This study found that both basic psychological needs support and intrinsic value had significant predictions on the three aspects of academic engagement. Moreover, the interaction item between basic psychological needs support and intrinsic value could significantly affect emotional and cognitive engagement, but not behavioural engagement. The findings indicated that except for behavioural engagement, the associations between basic psychological need support and emotional or cognitive engagement could be moderated by intrinsic value. This study provides a special perspective for educators and researchers to recognise the role of intrinsic value in promoting adolescents' higher levels of involvement in mathematics class."/>
    <s v="[Zhen, Rui; Liu, Ru-De; Liu, Ying; Wang, Jia; Xu, Le] Beijing Normal Univ, Sch Psychol, Beijing Key Lab Appl Expt Psychol, Beijing, Peoples R China; [Ding, Yi] Fordham Univ, Grad Sch Educ, New York, NY 10023 USA"/>
    <s v="Beijing Normal University; Fordham University"/>
    <s v="Liu, RD (corresponding author), Beijing Normal Univ, Sch Psychol, 19 Xinjiekouwai St, Beijing 100875, Peoples R China."/>
    <s v="liurude@126.com"/>
    <s v="D, Y/JJC-2699-2023"/>
    <s v=""/>
    <s v="Project of Humanities and Social Sciences Key Research Base in Ministry of Education of the People's Republic of China [15JJD190001]"/>
    <s v="Project of Humanities and Social Sciences Key Research Base in Ministry of Education of the People's Republic of China"/>
    <s v="This study was supported by the Project of Humanities and Social Sciences Key Research Base in Ministry of Education of the People's Republic of China (15JJD190001). We are also grateful to the students and teachers of the participating schools for their time and support."/>
    <s v=""/>
    <n v="42"/>
    <n v="9"/>
    <n v="9"/>
    <n v="6"/>
    <n v="44"/>
    <s v="JOHN WILEY &amp; SONS LTD"/>
    <s v="CHICHESTER"/>
    <s v="THE ATRIUM, SOUTHERN GATE, CHICHESTER PO19 8SQ, W SUSSEX, ENGLAND"/>
    <s v="0020-7594"/>
    <s v="1464-066X"/>
    <s v=""/>
    <s v="INT J PSYCHOL"/>
    <s v="Int. J. Psychol."/>
    <s v="AUG"/>
    <x v="29"/>
    <n v="53"/>
    <n v="4"/>
    <s v=""/>
    <s v=""/>
    <s v=""/>
    <s v=""/>
    <n v="313"/>
    <n v="320"/>
    <s v=""/>
    <s v="10.1002/ijop.12374"/>
    <s v="http://dx.doi.org/10.1002/ijop.12374"/>
    <s v=""/>
    <s v=""/>
    <n v="8"/>
    <s v="Psychology, Multidisciplinary"/>
    <s v="Social Science Citation Index (SSCI)"/>
    <s v="Psychology"/>
    <s v="GL9UB"/>
    <n v="27487976"/>
    <s v=""/>
    <s v=""/>
    <s v=""/>
    <s v="2024-07-15"/>
    <x v="632"/>
    <s v="View Full Record in Web of Science"/>
  </r>
  <r>
    <x v="0"/>
    <x v="620"/>
    <s v=""/>
    <s v=""/>
    <s v=""/>
    <s v="Hong, Ah Jeong; Kim, Hye Jeong"/>
    <s v=""/>
    <s v=""/>
    <s v="College Students' Digital Readiness for Academic Engagement (DRAE) Scale: Scale Development and Validation"/>
    <x v="107"/>
    <s v=""/>
    <s v=""/>
    <s v="English"/>
    <s v="Article"/>
    <s v=""/>
    <s v=""/>
    <s v=""/>
    <s v=""/>
    <s v=""/>
    <s v="Digital competency; Digital media; Information seeking; Student engagement"/>
    <s v="GOODNESS-OF-FIT; INFORMATION LITERACY; TECHNOLOGY; MEDIA; MODEL; PERFORMANCE; CLASSROOM; TESTS"/>
    <s v="This study involves the development and validation of a survey that measures college students' digital readiness for academic engagement in terms of their perceived digital competencies for academic work. Both exploratory and confirmatory analyses were employed to assess the factorial structure of the Digital Readiness for Academic Engagement (DRAE) Scale. The participants in this study were undergraduate students enrolled in a Korean university. The data were randomly split into two groups. The results of the exploratory factor analysis indicated a five-factor structure. In addition, confirmatory factor analysis found that the predicted model had an acceptable fit. The results are discussed, and implications for educational approaches in higher education are provided."/>
    <s v="[Hong, Ah Jeong] Chung Ang Univ, Dept Educ, 84 Heukseok Ro, Seoul, South Korea; [Kim, Hye Jeong] Chung Ang Univ, Grad Sch Educ, 84 Heukseok Ro, Seoul, South Korea"/>
    <s v="Chung Ang University; Chung Ang University"/>
    <s v="Kim, HJ (corresponding author), Chung Ang Univ, Grad Sch Educ, 84 Heukseok Ro, Seoul, South Korea."/>
    <s v="ah454@cau.ac.kr; hyejeongkim@cau.ac.kr"/>
    <s v="Kim, Hye Jeong/K-2015-2019; Kim, Hye Jeong/ABE-7790-2020; Hong, Ah-Jeong/IVV-1478-2023"/>
    <s v=""/>
    <s v=""/>
    <s v=""/>
    <s v=""/>
    <s v=""/>
    <n v="61"/>
    <n v="37"/>
    <n v="42"/>
    <n v="12"/>
    <n v="73"/>
    <s v="SPRINGER HEIDELBERG"/>
    <s v="HEIDELBERG"/>
    <s v="TIERGARTENSTRASSE 17, D-69121 HEIDELBERG, GERMANY"/>
    <s v="0119-5646"/>
    <s v="2243-7908"/>
    <s v=""/>
    <s v="ASIA-PAC EDUC RES"/>
    <s v="Asia-Pac. Educ. Res."/>
    <s v="AUG"/>
    <x v="29"/>
    <n v="27"/>
    <n v="4"/>
    <s v=""/>
    <s v=""/>
    <s v=""/>
    <s v=""/>
    <n v="303"/>
    <n v="312"/>
    <s v=""/>
    <s v="10.1007/s40299-018-0387-0"/>
    <s v="http://dx.doi.org/10.1007/s40299-018-0387-0"/>
    <s v=""/>
    <s v=""/>
    <n v="10"/>
    <s v="Education &amp; Educational Research"/>
    <s v="Social Science Citation Index (SSCI)"/>
    <s v="Education &amp; Educational Research"/>
    <s v="GL8NG"/>
    <s v=""/>
    <s v=""/>
    <s v=""/>
    <s v=""/>
    <s v="2024-07-15"/>
    <x v="633"/>
    <s v="View Full Record in Web of Science"/>
  </r>
  <r>
    <x v="0"/>
    <x v="621"/>
    <s v=""/>
    <s v=""/>
    <s v=""/>
    <s v="Hernan, Colleen J.; Morrison, Julie Q.; Collins, Tai A.; Kroeger, Stephen D."/>
    <s v=""/>
    <s v=""/>
    <s v="Decreasing Inappropriate Mobile Device Use in Middle and High School Classrooms"/>
    <x v="58"/>
    <s v=""/>
    <s v=""/>
    <s v="English"/>
    <s v="Article"/>
    <s v=""/>
    <s v=""/>
    <s v=""/>
    <s v=""/>
    <s v=""/>
    <s v="behavior management; classwide intervention; academic engagement"/>
    <s v="GOOD BEHAVIOR GAME; CELL PHONES; INTERVENTION; CONTINGENCIES"/>
    <s v="Although mobile phones and tablets can be effective tools for searching and retrieving information efficiently, accessing interactive learning platforms, and capturing audio/video, the inappropriate use of mobile devices can create distractions in the classroom that are detrimental to learning. This column presents a classroom management strategy for reducing the inappropriate use of mobile devices and increasing academic engagement in middle and high school classrooms, including students with emotional and behavioral disorders."/>
    <s v="[Hernan, Colleen J.; Morrison, Julie Q.; Collins, Tai A.] Univ Cincinnati, Coll Educ Criminal Justice &amp; Human Serv, Sch Psychol Program, POB 210068, Cincinnati, OH 45220 USA; [Kroeger, Stephen D.] Univ Cincinnati, Coll Educ Criminal Justice &amp; Human Serv, Special Educ Program, Cincinnati, OH USA"/>
    <s v="University System of Ohio; University of Cincinnati; University System of Ohio; University of Cincinnati"/>
    <s v="Morrison, JQ (corresponding author), Univ Cincinnati, Coll Educ Criminal Justice &amp; Human Serv, Sch Psychol Program, POB 210068, Cincinnati, OH 45220 USA."/>
    <s v="Julie.Morrison@uc.edu"/>
    <s v=""/>
    <s v=""/>
    <s v=""/>
    <s v=""/>
    <s v=""/>
    <s v=""/>
    <n v="21"/>
    <n v="3"/>
    <n v="4"/>
    <n v="0"/>
    <n v="15"/>
    <s v="SAGE PUBLICATIONS INC"/>
    <s v="THOUSAND OAKS"/>
    <s v="2455 TELLER RD, THOUSAND OAKS, CA 91320 USA"/>
    <s v="1053-4512"/>
    <s v="1538-4810"/>
    <s v=""/>
    <s v="INTERV SCH CLIN"/>
    <s v="Interv. Sch. Clin."/>
    <s v="SEP"/>
    <x v="29"/>
    <n v="54"/>
    <n v="1"/>
    <s v=""/>
    <s v=""/>
    <s v="SI"/>
    <s v=""/>
    <n v="47"/>
    <n v="51"/>
    <s v=""/>
    <s v="10.1177/1053451218762498"/>
    <s v="http://dx.doi.org/10.1177/1053451218762498"/>
    <s v=""/>
    <s v=""/>
    <n v="5"/>
    <s v="Education, Special"/>
    <s v="Social Science Citation Index (SSCI)"/>
    <s v="Education &amp; Educational Research"/>
    <s v="GQ5KB"/>
    <s v=""/>
    <s v=""/>
    <s v=""/>
    <s v=""/>
    <s v="2024-07-15"/>
    <x v="634"/>
    <s v="View Full Record in Web of Science"/>
  </r>
  <r>
    <x v="0"/>
    <x v="622"/>
    <s v=""/>
    <s v=""/>
    <s v=""/>
    <s v="Bruhn, Allison; Barron, Sheila; Fernando, Josephine; Balint-Langel, Kinga"/>
    <s v=""/>
    <s v=""/>
    <s v="Extending the Direct Behavior Rating: An Examination of Schoolwide Behavior Ratings and Academic Engagement"/>
    <x v="29"/>
    <s v=""/>
    <s v=""/>
    <s v="English"/>
    <s v="Article"/>
    <s v=""/>
    <s v=""/>
    <s v=""/>
    <s v=""/>
    <s v=""/>
    <s v="direct behavior rating; validity; academic engagement; PBIS"/>
    <s v="SYSTEMATIC DIRECT OBSERVATION; SINGLE-ITEM SCALES; DIFFICULTIES QUESTIONNAIRE; DISRUPTIVE BEHAVIOR; REPORT CARDS; GENERALIZABILITY; DEPENDABILITY; RELIABILITY; STRENGTHS; IMPACT"/>
    <s v="Direct behavior ratings have been identified as a practical and feasible alternative to direct observation of behavior for monitoring behavioral progress. Despite the evidence of usability, there have been calls for further examination of direct behavior ratings using different behaviors and scales. To this end, we examined the ratings of schoolwide behavioral expectations by teachers and outside observers, as well as direct observation of academic engagement by outside observers in upper elementary school language arts classrooms. Across sessions, correlations between raters (range r = .82-.91) and between measures (range r = .64-.98) were moderate to high; significant differences between raters existed when rating students identified with negative behavior (n = 12) as opposed to positive behavior (n = 12). Findings are discussed in terms of implications for research and practice, limitations of the study, and the necessity for further research and development."/>
    <s v="[Bruhn, Allison; Barron, Sheila; Fernando, Josephine; Balint-Langel, Kinga] Univ Iowa, Iowa City, IA USA"/>
    <s v="University of Iowa"/>
    <s v="Bruhn, A (corresponding author), Univ Iowa, Lindquist Ctr N252, Iowa City, IA 52242 USA."/>
    <s v="Allison-bruhn@uiowa.edu"/>
    <s v=""/>
    <s v=""/>
    <s v="Iowa Measurement Research Foundation [F097700-G]"/>
    <s v="Iowa Measurement Research Foundation"/>
    <s v="The author(s) disclosed receipt of the following financial support for the research, authorship, and/or publication of this article: Funding for this study was provided by the Iowa Measurement Research Foundation (Number: F097700-G)"/>
    <s v=""/>
    <n v="29"/>
    <n v="6"/>
    <n v="11"/>
    <n v="1"/>
    <n v="4"/>
    <s v="SAGE PUBLICATIONS INC"/>
    <s v="THOUSAND OAKS"/>
    <s v="2455 TELLER RD, THOUSAND OAKS, CA 91320 USA"/>
    <s v="1098-3007"/>
    <s v="1538-4772"/>
    <s v=""/>
    <s v="J POSIT BEHAV INTERV"/>
    <s v="J. Posit. Behav. Interv."/>
    <s v="JAN"/>
    <x v="29"/>
    <n v="20"/>
    <n v="1"/>
    <s v=""/>
    <s v=""/>
    <s v=""/>
    <s v=""/>
    <n v="31"/>
    <n v="42"/>
    <s v=""/>
    <s v="10.1177/1098300717713441"/>
    <s v="http://dx.doi.org/10.1177/1098300717713441"/>
    <s v=""/>
    <s v=""/>
    <n v="12"/>
    <s v="Psychology, Clinical; Education, Special"/>
    <s v="Social Science Citation Index (SSCI)"/>
    <s v="Psychology; Education &amp; Educational Research"/>
    <s v="FQ4CE"/>
    <s v=""/>
    <s v="Bronze"/>
    <s v=""/>
    <s v=""/>
    <s v="2024-07-15"/>
    <x v="635"/>
    <s v="View Full Record in Web of Science"/>
  </r>
  <r>
    <x v="0"/>
    <x v="623"/>
    <s v=""/>
    <s v=""/>
    <s v=""/>
    <s v="Gupta, Manish; Pandey, Jatin"/>
    <s v=""/>
    <s v=""/>
    <s v="Impact of Student Engagement on Affective Learning: Evidence from a Large Indian University"/>
    <x v="229"/>
    <s v=""/>
    <s v=""/>
    <s v="English"/>
    <s v="Article"/>
    <s v=""/>
    <s v=""/>
    <s v=""/>
    <s v=""/>
    <s v=""/>
    <s v="Academic engagement; Affective learning; Intellectual engagement; Online engagement; Student engagement"/>
    <s v="USER ACCEPTANCE; ONLINE; TECHNOLOGY; EDUCATION; CLASSROOM; PROGRAM; MIDDLE"/>
    <s v="This study has two objectives. The first objective is to examine the mediating role of intellectual engagement in the relationship between online engagement and affective learning. The second objective is to investigate the mediating role of academic engagement in the relationship between intellectual engagement and affective learning as well as between online engagement and affective learning. The study sample comprises of undergraduate students studying in a large private Indian university. The results of structural analysis using 280 responses collected from the undergraduate students support the hypotheses that academic and intellectual engagement constructs mediate the relationship between online engagement and affective learning. Moreover, it was found that compared to intellectual engagement, the role of online engagement is statistically more central to enhancing academic engagement and in turn affective learning. The findings encourage educators to provide academic settings backed by online resources instead of depending only on online resources."/>
    <s v="[Gupta, Manish] IFHE Univ, POB 501203,Shankarapalli Rd, Hyderabad, Telangana, India; [Pandey, Jatin] Indian Inst Management Ahmedabad, POB 380015, Ahmadabad, Gujarat, India"/>
    <s v="The ICFAI Foundation for Higher Education (IFHE); Indian Institute of Management (IIM System); Indian Institute of Management Ahmedabad"/>
    <s v="Gupta, M (corresponding author), IFHE Univ, POB 501203,Shankarapalli Rd, Hyderabad, Telangana, India."/>
    <s v="manish.gupta.research@gmail.com; jatinp@iima.ac.in"/>
    <s v="Gupta, Manish/E-5241-2015; Pandey, Jatin/F-3578-2015"/>
    <s v="Gupta, Manish/0000-0001-9671-1605; Pandey, Jatin/0000-0001-6305-2439"/>
    <s v=""/>
    <s v=""/>
    <s v=""/>
    <s v=""/>
    <n v="65"/>
    <n v="21"/>
    <n v="24"/>
    <n v="4"/>
    <n v="61"/>
    <s v="SPRINGER"/>
    <s v="NEW YORK"/>
    <s v="ONE NEW YORK PLAZA, SUITE 4600, NEW YORK, NY, UNITED STATES"/>
    <s v="1046-1310"/>
    <s v="1936-4733"/>
    <s v=""/>
    <s v="CURR PSYCHOL"/>
    <s v="Curr. Psychol."/>
    <s v="MAR"/>
    <x v="29"/>
    <n v="37"/>
    <n v="1"/>
    <s v=""/>
    <s v=""/>
    <s v=""/>
    <s v=""/>
    <n v="414"/>
    <n v="421"/>
    <s v=""/>
    <s v="10.1007/s12144-016-9522-3"/>
    <s v="http://dx.doi.org/10.1007/s12144-016-9522-3"/>
    <s v=""/>
    <s v=""/>
    <n v="8"/>
    <s v="Psychology, Multidisciplinary"/>
    <s v="Social Science Citation Index (SSCI)"/>
    <s v="Psychology"/>
    <s v="FY9OH"/>
    <s v=""/>
    <s v=""/>
    <s v=""/>
    <s v=""/>
    <s v="2024-07-15"/>
    <x v="636"/>
    <s v="View Full Record in Web of Science"/>
  </r>
  <r>
    <x v="0"/>
    <x v="624"/>
    <s v=""/>
    <s v=""/>
    <s v=""/>
    <s v="Minkos, Marlena L.; Chafouleas, Sandra M.; Bray, Melissa A.; LaSalle, Tamika P."/>
    <s v=""/>
    <s v=""/>
    <s v="Brief Report: A Preliminary Investigation of a Mindful Breathing Intervention to Increase Academic Engagement in an Alternative Educational Setting"/>
    <x v="9"/>
    <s v=""/>
    <s v=""/>
    <s v="English"/>
    <s v="Article"/>
    <s v=""/>
    <s v=""/>
    <s v=""/>
    <s v=""/>
    <s v=""/>
    <s v="adolescent; behavioral disorders; single-case; experimental design; mindfulness"/>
    <s v="SELF-MANAGEMENT; DIRECT BEHAVIOR"/>
    <s v="The current study used a multiple-baseline across subjects design to examine the effect of a daily, audio-delivered, mindful breathing intervention on adolescents with emotional and behavioral difficulties attending an alternative educational setting. Academic engagement served as the primary dependent variable, with disruptive behavior, feasibility, and acceptability serving as secondary dependent variables. Four students entered the baseline phase; however, only two students entered the intervention phase. Results indicated that participants displayed increases in academic engagement as measured by both direct behavior rating and systematic direct observation that were maintained at 6-week follow-up. Decreases in disruptive behavior were also observed. Because the effects were not replicated three times, changes cannot be directly attributed to the intervention. In addition, teachers and students perceived the intervention to be both feasible and acceptable. Implications of the findings are discussed."/>
    <s v="[Minkos, Marlena L.] LEARN, 44 Hatchetts Hill Rd, Old Lyme, CT 06371 USA; [Chafouleas, Sandra M.; Bray, Melissa A.; LaSalle, Tamika P.] Univ Connecticut, Storrs, CT USA"/>
    <s v="University of Connecticut"/>
    <s v="Minkos, ML (corresponding author), LEARN, 44 Hatchetts Hill Rd, Old Lyme, CT 06371 USA."/>
    <s v="mlminkos@yahoo.com"/>
    <s v="La Salle- Finley, Tamika/KRQ-5527-2024"/>
    <s v="La Salle- Finley, Tamika/0000-0003-0356-6387"/>
    <s v="University of Connecticut Graduate School Doctoral Fellowship program"/>
    <s v="University of Connecticut Graduate School Doctoral Fellowship program"/>
    <s v="The author(s) disclosed receipt of the following financial support for the research, authorship, and/or publication of this article: Preparation of this article was supported by funding from the University of Connecticut Graduate School Doctoral Fellowship program."/>
    <s v=""/>
    <n v="22"/>
    <n v="11"/>
    <n v="23"/>
    <n v="4"/>
    <n v="7"/>
    <s v="SAGE PUBLICATIONS INC"/>
    <s v="THOUSAND OAKS"/>
    <s v="2455 TELLER RD, THOUSAND OAKS, CA 91320 USA"/>
    <s v="0198-7429"/>
    <s v="2163-5307"/>
    <s v=""/>
    <s v="BEHAV DISORDERS"/>
    <s v="Behav. Disord."/>
    <s v="AUG"/>
    <x v="29"/>
    <n v="43"/>
    <n v="4"/>
    <s v=""/>
    <s v=""/>
    <s v=""/>
    <s v=""/>
    <n v="436"/>
    <n v="443"/>
    <s v=""/>
    <s v="10.1177/0198742917740870"/>
    <s v="http://dx.doi.org/10.1177/0198742917740870"/>
    <s v=""/>
    <s v=""/>
    <n v="8"/>
    <s v="Psychology, Clinical; Education, Special; Psychology, Educational"/>
    <s v="Social Science Citation Index (SSCI)"/>
    <s v="Psychology; Education &amp; Educational Research"/>
    <s v="GO0BZ"/>
    <s v=""/>
    <s v=""/>
    <s v=""/>
    <s v=""/>
    <s v="2024-07-15"/>
    <x v="637"/>
    <s v="View Full Record in Web of Science"/>
  </r>
  <r>
    <x v="0"/>
    <x v="625"/>
    <s v=""/>
    <s v=""/>
    <s v=""/>
    <s v="Knifsend, Casey A.; Camacho-Thompson, Daisy E.; Juvonen, Jaana; Graham, Sandra"/>
    <s v=""/>
    <s v=""/>
    <s v="Friends in Activities, School-related Affect, and Academic Outcomes in Diverse Middle Schools"/>
    <x v="77"/>
    <s v=""/>
    <s v=""/>
    <s v="English"/>
    <s v="Article"/>
    <s v=""/>
    <s v=""/>
    <s v=""/>
    <s v=""/>
    <s v=""/>
    <s v="Extracurricular activities; Friendships; Academic engagement; Academic achievement; School belonging"/>
    <s v="EXTRACURRICULAR PARTICIPATION; AFRICAN-AMERICAN; ADOLESCENTS; YOUTH; EXPERIENCES; ADJUSTMENT; MEDIATION; MINORITY; CULTURE; MODELS"/>
    <s v="Participating in school-based activities is linked to positive academic engagement and achievement, but less is known about how peer relationships within activities affect these outcomes. The current study examined friends in extracurricular activities as a predictor of academic outcomes in multiethnic middle schools in California. Specifically, the mediating role of school belonging, and interactions by ethnicity and type of activity, were examined in a sample including African American or Black, East or Southeast Asian, White, and Latino youth in extracurricular activities (N = 2268; M-age = 13.36 in eighth grade; 54% female). The results of multilevel mediational models suggested that school belonging mediated the link between friends in activities and academic outcomes, and these findings replicated across groups based on ethnicity and the type of activity in which one was involved in general. These results are discussed in terms of how activities can be structured to promote positive peer relations in ways that are linked with academic engagement and achievement."/>
    <s v="[Knifsend, Casey A.] Calif State Univ Sacramento, Dept Psychol, 6000 J St, Sacramento, CA 95819 USA; [Camacho-Thompson, Daisy E.] Arizona State Univ, REACH Inst, Dept Psychol, 900 S McAllister Ave, Tempe, AZ 85287 USA; [Juvonen, Jaana] Univ Calif Los Angeles, Dept Psychol, 405 Hilgard Ave, Los Angeles, CA 90095 USA; [Graham, Sandra] Univ Calif Los Angeles, Dept Educ, 405 Hilgard Ave, Los Angeles, CA 90095 USA"/>
    <s v="California State University System; California State University Sacramento; Arizona State University; Arizona State University-Tempe; University of California System; University of California Los Angeles; University of California System; University of California Los Angeles"/>
    <s v="Knifsend, CA (corresponding author), Calif State Univ Sacramento, Dept Psychol, 6000 J St, Sacramento, CA 95819 USA."/>
    <s v="casey.knifsend@csus.edu"/>
    <s v=""/>
    <s v=""/>
    <s v="National Science Foundation [0921306]; National Institute of Child Health and Human Development [R01HD059882]; NIH [3R01HD059882-06S1, T32 DA039772]"/>
    <s v="National Science Foundation(National Science Foundation (NSF)); National Institute of Child Health and Human Development(United States Department of Health &amp; Human ServicesNational Institutes of Health (NIH) - USANIH Eunice Kennedy Shriver National Institute of Child Health &amp; Human Development (NICHD)); NIH(United States Department of Health &amp; Human ServicesNational Institutes of Health (NIH) - USA)"/>
    <s v="This research was supported by the National Science Foundation (0921306) and National Institute of Child Health and Human Development (R01HD059882). Any opinion, findings, or conclusions or recommendations expressed in this material do not necessarily reflect the views of the National Science Foundation or National Institutes of Health. Funding supporting the writing of the report was awarded to Daisy E. Camacho-Thompson through two NIH-supported grants (3R01HD059882-06S1 and T32 DA039772)."/>
    <s v=""/>
    <n v="34"/>
    <n v="19"/>
    <n v="26"/>
    <n v="0"/>
    <n v="23"/>
    <s v="SPRINGER/PLENUM PUBLISHERS"/>
    <s v="NEW YORK"/>
    <s v="233 SPRING ST, NEW YORK, NY 10013 USA"/>
    <s v="0047-2891"/>
    <s v="1573-6601"/>
    <s v=""/>
    <s v="J YOUTH ADOLESCENCE"/>
    <s v="J. Youth Adolesc."/>
    <s v="JUN"/>
    <x v="29"/>
    <n v="47"/>
    <n v="6"/>
    <s v=""/>
    <s v=""/>
    <s v="SI"/>
    <s v=""/>
    <n v="1208"/>
    <n v="1220"/>
    <s v=""/>
    <s v="10.1007/s10964-018-0817-6"/>
    <s v="http://dx.doi.org/10.1007/s10964-018-0817-6"/>
    <s v=""/>
    <s v=""/>
    <n v="13"/>
    <s v="Psychology, Developmental"/>
    <s v="Social Science Citation Index (SSCI)"/>
    <s v="Psychology"/>
    <s v="GE7GD"/>
    <n v="29453738"/>
    <s v="Green Accepted"/>
    <s v=""/>
    <s v=""/>
    <s v="2024-07-15"/>
    <x v="638"/>
    <s v="View Full Record in Web of Science"/>
  </r>
  <r>
    <x v="0"/>
    <x v="626"/>
    <s v=""/>
    <s v=""/>
    <s v=""/>
    <s v="Zhang, Yunyun; Qin, Xingna; Ren, Ping"/>
    <s v=""/>
    <s v=""/>
    <s v="Adolescents' academic engagement mediates the association between Internet addiction and academic achievement: The moderating effect of classroom achievement norm"/>
    <x v="250"/>
    <s v=""/>
    <s v=""/>
    <s v="English"/>
    <s v="Article"/>
    <s v=""/>
    <s v=""/>
    <s v=""/>
    <s v=""/>
    <s v=""/>
    <s v="Adolescence; Internet addiction; Academic engagement; Academic disaffection; Academic achievement"/>
    <s v="SCHOOL ENGAGEMENT; PEER GROUP; BEHAVIORAL ENGAGEMENT; MULTILEVEL MODELS; SELF-PERCEPTIONS; STUDENT; CONTEXT; PARTICIPATION; RELATEDNESS; ELEMENTARY"/>
    <s v="Although the association between Internet addiction and academic achievement has been widely observed in adolescents in recent years, little is known about the mechanisms of Internet addiction and its adverse effects on academic achievement in terms of individual factors and classroom contexts. The present study examined the relationship between Internet addiction and academic outcomes, the mediating role of academic engagement, and the cross-level moderating effect of classroom achievement norm. By using a short-term longitudinal design, two-wave data were obtained from 2407 students from 47 classes in China over six-months. A multilevel structural equation model was used to explain the nested data structure. Results indicated that the negative effect of Internet addiction on adolescents' later academic achievement was mediated by academic engagement and disaffection at the individual level. Furthermore, classroom achievement norm moderated the association between academic disaffection and achievement, with a significant indirect effect in the high classroom achievement norm classes and a non-significant effect in the low classroom achievement norm classes. These results held after controlling for an individual's gender, age and academic achievement in the first term at the individual level and the class size and school at the classroom level. In conclusion, this study reveals the internal mechanism of how students' Internet addiction leads to the decline of academic achievement. It also provids a practical and effective outlook on the prevention and intervention of the negative effects of Internet addiction in the future teaching practice from the perspective of personal motivation and classroom environment."/>
    <s v="[Zhang, Yunyun; Qin, Xingna; Ren, Ping] Beijing Normal Univ, Collaborat Innovat Ctr Assessment Basic Educ Qual, Beijing 100875, Peoples R China"/>
    <s v="Beijing Normal University"/>
    <s v="Ren, P (corresponding author), Beijing Normal Univ, Collaborat Innovat Ctr Assessment Basic Educ Qual, Beijing 100875, Peoples R China."/>
    <s v="renping@bnu.edu.cn"/>
    <s v=""/>
    <s v="Qin, Xingna/0000-0002-3662-8348"/>
    <s v="Young Scholar Project of Beijing Education Sciences Planning Program during the 13th Five-Year Plan [BCEA16022]"/>
    <s v="Young Scholar Project of Beijing Education Sciences Planning Program during the 13th Five-Year Plan"/>
    <s v="This research was supported by Young Scholar Project of Beijing Education Sciences Planning Program during the 13th Five-Year Plan (No. BCEA16022)."/>
    <s v=""/>
    <n v="63"/>
    <n v="65"/>
    <n v="69"/>
    <n v="14"/>
    <n v="136"/>
    <s v="PERGAMON-ELSEVIER SCIENCE LTD"/>
    <s v="OXFORD"/>
    <s v="THE BOULEVARD, LANGFORD LANE, KIDLINGTON, OXFORD OX5 1GB, ENGLAND"/>
    <s v="0747-5632"/>
    <s v="1873-7692"/>
    <s v=""/>
    <s v="COMPUT HUM BEHAV"/>
    <s v="Comput. Hum. Behav."/>
    <s v="DEC"/>
    <x v="29"/>
    <n v="89"/>
    <s v=""/>
    <s v=""/>
    <s v=""/>
    <s v=""/>
    <s v=""/>
    <n v="299"/>
    <n v="307"/>
    <s v=""/>
    <s v="10.1016/j.chb.2018.08.018"/>
    <s v="http://dx.doi.org/10.1016/j.chb.2018.08.018"/>
    <s v=""/>
    <s v=""/>
    <n v="9"/>
    <s v="Psychology, Multidisciplinary; Psychology, Experimental"/>
    <s v="Social Science Citation Index (SSCI)"/>
    <s v="Psychology"/>
    <s v="GZ1OH"/>
    <s v=""/>
    <s v=""/>
    <s v=""/>
    <s v=""/>
    <s v="2024-07-15"/>
    <x v="639"/>
    <s v="View Full Record in Web of Science"/>
  </r>
  <r>
    <x v="0"/>
    <x v="627"/>
    <s v=""/>
    <s v=""/>
    <s v=""/>
    <s v="Kwon, Kyongboon; Kupzyk, Kevin; Benton, Anna"/>
    <s v=""/>
    <s v=""/>
    <s v="Negative emotionality, emotion regulation, and achievement: Cross-lagged relations and mediation of academic engagement"/>
    <x v="147"/>
    <s v=""/>
    <s v=""/>
    <s v="English"/>
    <s v="Article"/>
    <s v=""/>
    <s v=""/>
    <s v=""/>
    <s v=""/>
    <s v=""/>
    <s v="Achievement; Cross-lagged analysis; Emotion regulation; Engagement; Negative emotionality"/>
    <s v="STUDENT-TEACHER RELATIONSHIP; EFFORTFUL CONTROL; TEMPERAMENT; CONCEPTUALIZATION; PARTICIPATION; EXPRESSIVITY; PERSPECTIVE; ADJUSTMENT; CHALLENGES; PREDICTION"/>
    <s v="Relative to the research interest on the role of emotional functioning in children's achievement, less focus has been on the interplay between the two. Based on a short-term longitudinal sample, we tested the bidirectional relations between negative emotionality, emotion regulation, and achievement. We also tested if academic engagement mediated the link from negative emotionality and emotion regulation to achievement. The study sample consisted of 199 third through sixth grade students (wave 1) who participated in two waves of the study (14 months apart, on average). Teachers rated children's emotional functioning and engagement, and reading achievement was assessed by state-wide standardized tests. Results of cross-lagged path analyses indicated significant directional effects from negative emotionality and emotion regulation to achievement, but not vice versa. Also, results supported that the link from negative emotionality and emotion regulation to achievement was mediated through academic engagement. Findings indicate that promoting children's academic skills might have a broader positive impact on children's emotional development."/>
    <s v="[Kwon, Kyongboon; Benton, Anna] Univ Wisconsin, Dept Educ Psychol, Milwaukee, WI 53201 USA; [Kupzyk, Kevin] Univ Nebraska Med Ctr, Coll Nursing, 985330 Nebraska Med Ctr, Omaha, NE 68198 USA"/>
    <s v="University of Wisconsin System; University of Wisconsin Milwaukee; University of Nebraska System; University of Nebraska Medical Center"/>
    <s v="Kwon, K (corresponding author), Univ Wisconsin, Dept Educ Psychol, Milwaukee, WI 53201 USA."/>
    <s v="kwonk@uwm.edu"/>
    <s v=""/>
    <s v="Kwon, Kyongboon/0000-0002-9981-0198"/>
    <s v="University of Wisconsin Milwaukee"/>
    <s v="University of Wisconsin Milwaukee"/>
    <s v="This study was supported by Faculty Research and Creative Activities Support awarded to Dr. Kyongboon Kwon from University of Wisconsin Milwaukee."/>
    <s v=""/>
    <n v="39"/>
    <n v="28"/>
    <n v="35"/>
    <n v="12"/>
    <n v="83"/>
    <s v="ELSEVIER"/>
    <s v="AMSTERDAM"/>
    <s v="RADARWEG 29, 1043 NX AMSTERDAM, NETHERLANDS"/>
    <s v="1041-6080"/>
    <s v="1873-3425"/>
    <s v=""/>
    <s v="LEARN INDIVID DIFFER"/>
    <s v="Learn. Individ. Differ."/>
    <s v="OCT"/>
    <x v="29"/>
    <n v="67"/>
    <s v=""/>
    <s v=""/>
    <s v=""/>
    <s v=""/>
    <s v=""/>
    <n v="33"/>
    <n v="40"/>
    <s v=""/>
    <s v="10.1016/j.lindif.2018.07.004"/>
    <s v="http://dx.doi.org/10.1016/j.lindif.2018.07.004"/>
    <s v=""/>
    <s v=""/>
    <n v="8"/>
    <s v="Psychology, Educational"/>
    <s v="Social Science Citation Index (SSCI)"/>
    <s v="Psychology"/>
    <s v="GY3YW"/>
    <s v=""/>
    <s v=""/>
    <s v=""/>
    <s v=""/>
    <s v="2024-07-15"/>
    <x v="640"/>
    <s v="View Full Record in Web of Science"/>
  </r>
  <r>
    <x v="0"/>
    <x v="628"/>
    <s v=""/>
    <s v=""/>
    <s v=""/>
    <s v="Hughes, Jan N.; Cao, Qian"/>
    <s v=""/>
    <s v=""/>
    <s v="Trajectories of teacher-student warmth and conflict at the transition to middle school: Effects on academic engagement and achievement"/>
    <x v="2"/>
    <s v=""/>
    <s v=""/>
    <s v="English"/>
    <s v="Article"/>
    <s v=""/>
    <s v=""/>
    <s v=""/>
    <s v=""/>
    <s v=""/>
    <s v="Teacher-student relationship; Middle school; Piece-wise trajectory analysis; Academic engagement; Reading achievement; Math achievement; Teacher warmth; Teacher conflict; Transition to middle school"/>
    <s v="CHILD RELATIONSHIP QUALITY; DIFFICULTIES QUESTIONNAIRE; ADOLESCENTS PERCEPTIONS; ELEMENTARY-SCHOOL; YOUNG ADOLESCENTS; EMOTIONAL SUPPORT; SOCIAL SUPPORT; CLASSROOM; ENVIRONMENT; RISK"/>
    <s v="Using piece-wise longitudinal trajectory analysis, this study investigated trajectories of teacher-reported warmth and conflict in their relationships with students 4 years prior to and 3 years following the transition to middle school in a sample of 550 academically at-risk and ethnically diverse adolescents. At the transition to middle school, teacher reports of warmth showed a significant drop (shift in intercept), above age-related declines. Both warmth and conflict declined across the middle school years. Structural equation modeling (SEM) tested effects of the shifts in intercept and the post-transition slopes on reading and math achievement, teacher-rated engagement, and student-reported school belonging 3 years post-transition, above pre-transition levels of the outcome. For warmth, a drop in intercept predicted lower math scores and engagement, and a more positive slope predicted higher engagement. For conflict, an increase in intercept and a negative slope predicted lower engagement. Implications of findings for reducing normative declines in academic engagement in middle school are discussed."/>
    <s v="[Hughes, Jan N.; Cao, Qian] Texas A&amp;M Univ, College Stn, TX 77843 USA"/>
    <s v="Texas A&amp;M University System; Texas A&amp;M University College Station"/>
    <s v="Hughes, JN (corresponding author), Texas A&amp;M Univ, College Stn, TX 77843 USA."/>
    <s v="jhughes@tamu.edu; caoqian@email.tamu.edu"/>
    <s v=""/>
    <s v=""/>
    <s v="National Institute of Child Health and Human Development (NICHD) [HD039367]"/>
    <s v="National Institute of Child Health and Human Development (NICHD)(United States Department of Health &amp; Human ServicesNational Institutes of Health (NIH) - USANIH Eunice Kennedy Shriver National Institute of Child Health &amp; Human Development (NICHD))"/>
    <s v="This project was funded by National Institute of Child Health and Human Development (NICHD; grant number HD039367) to Jan Hughes and received human subjects approval from Texas A &amp; M University."/>
    <s v=""/>
    <n v="98"/>
    <n v="79"/>
    <n v="113"/>
    <n v="3"/>
    <n v="75"/>
    <s v="PERGAMON-ELSEVIER SCIENCE LTD"/>
    <s v="OXFORD"/>
    <s v="THE BOULEVARD, LANGFORD LANE, KIDLINGTON, OXFORD OX5 1GB, ENGLAND"/>
    <s v="0022-4405"/>
    <s v="1873-3506"/>
    <s v=""/>
    <s v="J SCHOOL PSYCHOL"/>
    <s v="J. Sch. Psychol."/>
    <s v="APR"/>
    <x v="29"/>
    <n v="67"/>
    <s v=""/>
    <s v=""/>
    <s v=""/>
    <s v=""/>
    <s v=""/>
    <n v="148"/>
    <n v="162"/>
    <s v=""/>
    <s v="10.1016/j.jsp.2017.10.003"/>
    <s v="http://dx.doi.org/10.1016/j.jsp.2017.10.003"/>
    <s v=""/>
    <s v=""/>
    <n v="15"/>
    <s v="Psychology, Educational"/>
    <s v="Social Science Citation Index (SSCI)"/>
    <s v="Psychology"/>
    <s v="GD8OW"/>
    <n v="29571530"/>
    <s v="Green Accepted"/>
    <s v=""/>
    <s v=""/>
    <s v="2024-07-15"/>
    <x v="641"/>
    <s v="View Full Record in Web of Science"/>
  </r>
  <r>
    <x v="0"/>
    <x v="629"/>
    <s v=""/>
    <s v=""/>
    <s v=""/>
    <s v="Singh, Nirbhay N.; Lancioni, Giulio E.; Nabors, Laura; Myers, Rachel E.; Felver, Joshua C.; Manikam, Ramasamy"/>
    <s v=""/>
    <s v=""/>
    <s v="Samatha Meditation Training for Students with Attention Deficit/Hyperactivity Disorder: Effects on Active Academic Engagement and Math Performance"/>
    <x v="231"/>
    <s v=""/>
    <s v=""/>
    <s v="English"/>
    <s v="Article"/>
    <s v=""/>
    <s v=""/>
    <s v=""/>
    <s v=""/>
    <s v=""/>
    <s v="Samatha meditation; Attention; Mindfulness; Active academic engagement; Math; Contemplative practices"/>
    <s v="DEFICIT HYPERACTIVITY DISORDER; MINDFULNESS-BASED INTERVENTIONS; SELF-REGULATION; ADHD; CHILDREN; IMPACT; ACHIEVEMENT; ADOLESCENTS; YOUTH; METAANALYSIS"/>
    <s v="Students with attention deficit/hyperactivity disorder (ADHD) have difficulty with academic work in school because they are inattentive and disruptive as a result of the core systems of their disorder. In addition to behavioral challenges frequently associated with ADHD, these students may also have deficits in working memory, planning and organization compound their problem and often lead to poor academic outcomes. Meditation has been shown to increase attention and executive functioning in a number of populations, including students with ADHD. Using an interrupted time series experimental design, 20 5th grade students with ADHD were taught Samatha meditation, and data were collected on active academic engagement in math instruction and percentage of math problems solved correctly pre- and post-training. When compared to the pre-intervention control condition, the Samatha meditation training resulted in statistically and academically significant increases in active student engagement in math instruction and percentage of math problems solved correctly. This study provides further proof of concept of the utility of Samatha meditation in enhancing academic performance in math in this population. These results suggest that Samatha meditation may enable students with ADHD to better focus their attention on academic instruction, to increase their awareness of their mind wandering during academic instruction, and to remember what they should be doing in the present moment."/>
    <s v="[Singh, Nirbhay N.] Augusta Univ, Med Coll Georgia, Dept Psychiat &amp; Hlth Behav, Augusta, GA 30912 USA; [Lancioni, Giulio E.] Univ Bari, Dept Neurosci &amp; Sense Organs, Bari, Italy; [Nabors, Laura] Univ Cincinnati, Coll Educ Criminal Justice &amp; Human Serv, Cincinnati, OH USA; [Myers, Rachel E.] Kennesaw State Univ, WellStar Sch Nursing, Kennesaw, GA USA; [Felver, Joshua C.] Syracuse Univ, Dept Psychol, Syracuse, NY USA"/>
    <s v="University System of Georgia; Augusta University; Universita degli Studi di Bari Aldo Moro; University System of Ohio; University of Cincinnati; University System of Georgia; Kennesaw State University; Syracuse University"/>
    <s v="Singh, NN (corresponding author), Augusta Univ, Med Coll Georgia, Dept Psychiat &amp; Hlth Behav, Augusta, GA 30912 USA."/>
    <s v="nirbz52@gmail.com"/>
    <s v=""/>
    <s v="Felver, Joshua/0000-0002-4847-1667; Singh, Nirbhay N./0000-0002-4418-4847"/>
    <s v=""/>
    <s v=""/>
    <s v=""/>
    <s v=""/>
    <n v="55"/>
    <n v="2"/>
    <n v="4"/>
    <n v="2"/>
    <n v="50"/>
    <s v="SPRINGER"/>
    <s v="DORDRECHT"/>
    <s v="VAN GODEWIJCKSTRAAT 30, 3311 GZ DORDRECHT, NETHERLANDS"/>
    <s v="1868-8527"/>
    <s v="1868-8535"/>
    <s v=""/>
    <s v="MINDFULNESS"/>
    <s v="Mindfulness"/>
    <s v="DEC"/>
    <x v="29"/>
    <n v="9"/>
    <n v="6"/>
    <s v=""/>
    <s v=""/>
    <s v=""/>
    <s v=""/>
    <n v="1867"/>
    <n v="1876"/>
    <s v=""/>
    <s v="10.1007/s12671-018-1014-0"/>
    <s v="http://dx.doi.org/10.1007/s12671-018-1014-0"/>
    <s v=""/>
    <s v=""/>
    <n v="10"/>
    <s v="Psychology, Clinical; Psychiatry"/>
    <s v="Social Science Citation Index (SSCI)"/>
    <s v="Psychology; Psychiatry"/>
    <s v="HB6KE"/>
    <s v=""/>
    <s v=""/>
    <s v=""/>
    <s v=""/>
    <s v="2024-07-15"/>
    <x v="642"/>
    <s v="View Full Record in Web of Science"/>
  </r>
  <r>
    <x v="0"/>
    <x v="630"/>
    <s v=""/>
    <s v=""/>
    <s v=""/>
    <s v="Huber, Heartley B.; Carter, Erik W.; Lopano, Sarah E.; Stankiewicz, Kristen C."/>
    <s v=""/>
    <s v=""/>
    <s v="Using Structural Analysis to Inform Peer Support Arrangements for High School Students With Severe Disabilities"/>
    <x v="296"/>
    <s v=""/>
    <s v=""/>
    <s v="English"/>
    <s v="Article"/>
    <s v=""/>
    <s v=""/>
    <s v=""/>
    <s v=""/>
    <s v=""/>
    <s v="peer-mediated; peer support arrangements; inclusion; adolescents; structural analysis"/>
    <s v="AUTISM SPECTRUM DISORDERS; INTERVENTIONS; ADOLESCENTS; CLASSROOMS; EFFICACY"/>
    <s v="We examined the effects of peer support arrangements as an alternative to exclusive direct support from paraprofessionals for three high school students with severe disabilities in general education classrooms. We also explored the use of structural analysis as a data-based approach for further refining the interventions to enhance their impact in particular classrooms. Peer support arrangements were associated with substantial increases in social outcomes; academic engagement maintained or improved modestly for all participants. Moreover, structural analyses yielded findings used to adapt peer support arrangements to address students' individual needs. Although the effects of structural analysis-based adaptations resulted in increases in social responses for only one participant, levels of social interactions maintained, and improvements in academic engagement occurred for two participants."/>
    <s v="[Huber, Heartley B.] Coll William &amp; Mary, Williamsburg, VA USA; [Carter, Erik W.; Lopano, Sarah E.; Stankiewicz, Kristen C.] Vanderbilt Univ, 221 Kirkland Hall, Nashville, TN 37235 USA"/>
    <s v="William &amp; Mary; Vanderbilt University"/>
    <s v="Huber, HB (corresponding author), Coll William &amp; Mary, Sch Educ, POB 8759, Williamsburg, VA 23185 USA."/>
    <s v="hbhuber@wm.edu"/>
    <s v="Carter, Erik/AAX-3043-2020"/>
    <s v="Carter, Erik/0000-0001-7153-2782"/>
    <s v="Tennessee Department of Education through Technical Assistance [GR-10-27642-00]"/>
    <s v="Tennessee Department of Education through Technical Assistance"/>
    <s v="Support for this research came from the Tennessee Department of Education, through Technical Assistance Grant GR-10-27642-00 to Vanderbilt University"/>
    <s v=""/>
    <n v="20"/>
    <n v="12"/>
    <n v="20"/>
    <n v="0"/>
    <n v="17"/>
    <s v="AMER ASSOC INTELLECTUAL DEVELOPMENTAL DISABILITIES"/>
    <s v="WASHINGTON"/>
    <s v="444 N CAPITOL ST, NW STE 846, WASHINGTON, DC 20001-1512 USA"/>
    <s v="1944-7515"/>
    <s v="1944-7558"/>
    <s v=""/>
    <s v="AJIDD-AM J INTELLECT"/>
    <s v="AJIDD-Am. J. Intellect. Dev. Disabil."/>
    <s v="MAR"/>
    <x v="29"/>
    <n v="123"/>
    <n v="2"/>
    <s v=""/>
    <s v=""/>
    <s v=""/>
    <s v=""/>
    <n v="119"/>
    <n v="139"/>
    <s v=""/>
    <s v="10.1352/1944-7558-123.2.119"/>
    <s v="http://dx.doi.org/10.1352/1944-7558-123.2.119"/>
    <s v=""/>
    <s v=""/>
    <n v="21"/>
    <s v="Education, Special; Rehabilitation"/>
    <s v="Social Science Citation Index (SSCI)"/>
    <s v="Education &amp; Educational Research; Rehabilitation"/>
    <s v="FY1YM"/>
    <n v="29480778"/>
    <s v=""/>
    <s v=""/>
    <s v=""/>
    <s v="2024-07-15"/>
    <x v="643"/>
    <s v="View Full Record in Web of Science"/>
  </r>
  <r>
    <x v="0"/>
    <x v="631"/>
    <s v=""/>
    <s v=""/>
    <s v=""/>
    <s v="Smith, Rhonda L.; Eklund, Katie; Kilgus, Stephen P."/>
    <s v=""/>
    <s v=""/>
    <s v="Concurrent Validity and Sensitivity to Change of Direct Behavior Rating Single-Item Scales (DBR-SIS) Within an Elementary Sample"/>
    <x v="88"/>
    <s v=""/>
    <s v=""/>
    <s v="English"/>
    <s v="Article"/>
    <s v=""/>
    <s v=""/>
    <s v=""/>
    <s v=""/>
    <s v=""/>
    <s v="direct behavior ratings; progress monitoring; behavior assessment; systematic direct observations"/>
    <s v="SYSTEMATIC DIRECT OBSERVATION; REPORT CARDS; ACADEMIC ENGAGEMENT; ON-TASK; INTERVENTION; GENERALIZABILITY; DEPENDABILITY; ACCEPTABILITY; TEACHER"/>
    <s v="The purpose of this study was to evaluate the concurrent validity, sensitivity to change, and teacher acceptability of Direct Behavior Rating single-item scales (DBR-SIS), a brief progress monitoring measure designed to assess student behavioral change in response to intervention. Twenty-four elementary teacher-student dyads implemented a daily report card intervention to promote positive student behavior during prespecified classroom activities. During both baseline and intervention, teachers completed DBR-SIS ratings of 2 target behaviors (i.e., Academic Engagement, Disruptive Behavior) whereas research assistants collected systematic direct observation (SDO) data in relation to the same behaviors. Five change metrics (i.e., absolute change, percent of change from baseline, improvement rate difference, Tau-U, and standardized mean difference; Gresham, 2005) were calculated for both DBR-SIS and SDO data, yielding estimates of the change in student behavior in response to intervention. Mean DBR-SIS scores were predominantly moderately to highly correlated with SDO data within both baseline and intervention, demonstrating evidence of the former's concurrent validity. DBR-SIS change metrics were also significantly correlated with SDO change metrics for both Disruptive Behavior and Academic Engagement, yielding evidence of the former's sensitivity to change. In addition, teacher Usage Rating Profile-Assessment (URP-A) ratings indicated they found DBR-SIS to be acceptable and usable. Implications for practice, study limitations, and areas of future research are discussed."/>
    <s v="[Smith, Rhonda L.] Univ Arizona, Sch Psychol Program, Tucson, AZ 85721 USA; [Eklund, Katie; Kilgus, Stephen P.] Univ Missouri, Dept Educ Sch &amp; Counseling Psychol, 16 Hill Hall, Columbia, MO 65211 USA"/>
    <s v="University of Arizona; University of Missouri System; University of Missouri Columbia"/>
    <s v="Eklund, K (corresponding author), Univ Missouri, Dept Educ Sch &amp; Counseling Psychol, 16 Hill Hall, Columbia, MO 65211 USA."/>
    <s v="eklundk@missouri.edu"/>
    <s v=""/>
    <s v="Kilgus, Stephen/0000-0003-0218-1004"/>
    <s v=""/>
    <s v=""/>
    <s v=""/>
    <s v=""/>
    <n v="37"/>
    <n v="16"/>
    <n v="23"/>
    <n v="0"/>
    <n v="8"/>
    <s v="AMER PSYCHOLOGICAL ASSOC"/>
    <s v="WASHINGTON"/>
    <s v="750 FIRST ST NE, WASHINGTON, DC 20002-4242 USA"/>
    <s v="1045-3830"/>
    <s v="1939-1560"/>
    <s v=""/>
    <s v="SCHOOL PSYCHOL QUART"/>
    <s v="Sch. Psychol. Q."/>
    <s v="MAR"/>
    <x v="29"/>
    <n v="33"/>
    <n v="1"/>
    <s v=""/>
    <s v=""/>
    <s v=""/>
    <s v=""/>
    <n v="83"/>
    <n v="93"/>
    <s v=""/>
    <s v="10.1037/spq0000209"/>
    <s v="http://dx.doi.org/10.1037/spq0000209"/>
    <s v=""/>
    <s v=""/>
    <n v="11"/>
    <s v="Psychology, Educational"/>
    <s v="Social Science Citation Index (SSCI)"/>
    <s v="Psychology"/>
    <s v="GB9BW"/>
    <n v="28604023"/>
    <s v=""/>
    <s v=""/>
    <s v=""/>
    <s v="2024-07-15"/>
    <x v="644"/>
    <s v="View Full Record in Web of Science"/>
  </r>
  <r>
    <x v="0"/>
    <x v="632"/>
    <s v=""/>
    <s v=""/>
    <s v=""/>
    <s v="Allee-Smith, Paula J.; Im, Myung Hee; Hughes, Jan N.; Clemens, Nathan H."/>
    <s v=""/>
    <s v=""/>
    <s v="Mentor Support Provisions Scale: Measure dimensionality, measurement invariance, and associations with adolescent school functioning"/>
    <x v="2"/>
    <s v=""/>
    <s v=""/>
    <s v="English"/>
    <s v="Article"/>
    <s v=""/>
    <s v=""/>
    <s v=""/>
    <s v=""/>
    <s v=""/>
    <s v="Mentoring; Nonparental adult; Mentor support; Reading achievement; Math achievement; Academic engagement"/>
    <s v="TEACHER-STUDENT SUPPORT; OF-FIT INDEXES; MIDDLE SCHOOL; NONPARENTAL ADULTS; NATURAL MENTORS; ENGAGEMENT; MOTIVATION; CLASSROOM; RISK; PERCEPTIONS"/>
    <s v="Mentoring relationships can have important effects on adolescents' psychosocial and academic outcomes; however, the transactions within mentoring relationships that may account for impact on psychosocial and academic outcomes are not well understood. This study investigated the psychometric properties of the Mentor Support Provisions Scale (MSPS), a tool for assessing the types of support that mentors provide. Exploratory factor analyses and confirmatory factor analyses were used to determine measure dimensionality. Findings indicated acceptable fit with a three-factor structure: Academic Support, Intimacy, and Warmth. The MSPS was found to have scalar invariance; thus, factor loadings and intercepts are the same across student sex and ethnic groups (e.g., White, Hispanic, and Black). In structural equation modeling analyses, the three latent factors predicted academic engagement and reading and math achievement, above baseline scores. Research and practical uses of the MSPS are discussed."/>
    <s v="[Allee-Smith, Paula J.; Im, Myung Hee; Hughes, Jan N.] Texas A&amp;M Univ, College Stn, TX 77843 USA; [Clemens, Nathan H.] Univ Texas Austin, Austin, TX 78712 USA"/>
    <s v="Texas A&amp;M University System; Texas A&amp;M University College Station; University of Texas System; University of Texas Austin"/>
    <s v="Allee-Smith, PJ (corresponding author), 4225 TAMU, College Stn, TX 77843 USA."/>
    <s v="pjalleesmith@gmail.com"/>
    <s v=""/>
    <s v=""/>
    <s v="National Institute of Child Health and Human Development [R01 HD039367]"/>
    <s v="National Institute of Child Health and Human Development(United States Department of Health &amp; Human ServicesNational Institutes of Health (NIH) - USANIH Eunice Kennedy Shriver National Institute of Child Health &amp; Human Development (NICHD))"/>
    <s v="This research was supported by grant R01 HD039367 to Jan Hughes from the National Institute of Child Health and Human Development."/>
    <s v=""/>
    <n v="79"/>
    <n v="4"/>
    <n v="8"/>
    <n v="2"/>
    <n v="26"/>
    <s v="PERGAMON-ELSEVIER SCIENCE LTD"/>
    <s v="OXFORD"/>
    <s v="THE BOULEVARD, LANGFORD LANE, KIDLINGTON, OXFORD OX5 1GB, ENGLAND"/>
    <s v="0022-4405"/>
    <s v="1873-3506"/>
    <s v=""/>
    <s v="J SCHOOL PSYCHOL"/>
    <s v="J. Sch. Psychol."/>
    <s v="APR"/>
    <x v="29"/>
    <n v="67"/>
    <s v=""/>
    <s v=""/>
    <s v=""/>
    <s v=""/>
    <s v=""/>
    <n v="69"/>
    <n v="87"/>
    <s v=""/>
    <s v="10.1016/j.jsp.2017.09.006"/>
    <s v="http://dx.doi.org/10.1016/j.jsp.2017.09.006"/>
    <s v=""/>
    <s v=""/>
    <n v="19"/>
    <s v="Psychology, Educational"/>
    <s v="Social Science Citation Index (SSCI)"/>
    <s v="Psychology"/>
    <s v="GD8OW"/>
    <n v="29571536"/>
    <s v="Green Accepted"/>
    <s v=""/>
    <s v=""/>
    <s v="2024-07-15"/>
    <x v="645"/>
    <s v="View Full Record in Web of Science"/>
  </r>
  <r>
    <x v="0"/>
    <x v="489"/>
    <s v=""/>
    <s v=""/>
    <s v=""/>
    <s v="Datu, Jesus Alfonso D.; King, Ronnel B.; Valdez, Jana Patricia M."/>
    <s v=""/>
    <s v=""/>
    <s v="Psychological capital bolsters motivation, engagement, and achievement: Cross-sectional and longitudinal studies"/>
    <x v="217"/>
    <s v=""/>
    <s v=""/>
    <s v="English"/>
    <s v="Article"/>
    <s v=""/>
    <s v=""/>
    <s v=""/>
    <s v=""/>
    <s v=""/>
    <s v="Academic achievement; academic engagement; academic motivation; psychological capital"/>
    <s v="SELF-DETERMINATION THEORY; STUDENTS MOTIVATION; ACADEMIC MOTIVATION; SOCIAL GOALS; PERFORMANCE; HOPE; EMPLOYEES; CONSTRUCT; COGNITION; EFFICACY"/>
    <s v="Psychological capital (PsyCap) has been widely investigated in the organizational context. However, limited attention has been given to the role of PsyCap in the academic setting. The primary objective of this study was to examine how PsyCap is associated with academic motivation, engagement, and achievement using both cross-sectional (Study 1) and longitudinal (Study 2) approaches. Study 1 revealed that PsyCap was associated with higher autonomous motivation and controlled motivation even after controlling for relevant demographic variables. PsyCap was also associated with lower levels of amotivation. Study 2 showed that PsyCap was both a concurrent and prospective predictor of autonomous motivation, controlled motivation, academic engagement, and academic achievement even after controlling for their respective autoregressors and other relevant covariates. Mediational analyses indicated that the effects of T1 PsyCap on T2 achievement and T2engagement were mediated by T2autonomous motivation. The theoretical and practical implications are elucidated."/>
    <s v="[Datu, Jesus Alfonso D.] Univ Hong Kong, Div Learning Dev &amp; Divers, Fac Educ, Hong Kong, Hong Kong, Peoples R China; [King, Ronnel B.] Educ Univ Hong Kong, Dept Curriculum &amp; Instruct, Hong Kong, Hong Kong, Peoples R China; [Valdez, Jana Patricia M.] San Pablo Coll, San Pablo, Laguna, Philippines; [Valdez, Jana Patricia M.] Univ Hong Kong, Div Informat Technol Studies, Fac Educ, Hong Kong, Hong Kong, Peoples R China"/>
    <s v="University of Hong Kong; Education University of Hong Kong (EdUHK); University of Hong Kong"/>
    <s v="Datu, JAD (corresponding author), Univ Hong Kong, Div Learning Dev &amp; Divers, Fac Educ, Hong Kong, Hong Kong, Peoples R China."/>
    <s v="jaddatu@hku.hk"/>
    <s v="King, Ronnel B/AGZ-0675-2022; Valdez, Jana Patricia Millonado/HRC-9854-2023"/>
    <s v="King, Ronnel B/0000-0003-1723-1748; Valdez, Jana Patricia Millonado/0000-0002-1237-2237; Datu, Jesus Alfonso/0000-0002-8790-1113; KING, Ronnel Bornasal/0000-0002-0648-8508"/>
    <s v="Education University of Hong Kong [04142]"/>
    <s v="Education University of Hong Kong"/>
    <s v="This research was partly supported in part by the Dean's Innovation Grant from The Education University of Hong Kong (#04142) awarded to the second author."/>
    <s v=""/>
    <n v="53"/>
    <n v="91"/>
    <n v="105"/>
    <n v="7"/>
    <n v="93"/>
    <s v="ROUTLEDGE JOURNALS, TAYLOR &amp; FRANCIS LTD"/>
    <s v="ABINGDON"/>
    <s v="2-4 PARK SQUARE, MILTON PARK, ABINGDON OX14 4RN, OXON, ENGLAND"/>
    <s v="1743-9760"/>
    <s v="1743-9779"/>
    <s v=""/>
    <s v="J POSIT PSYCHOL"/>
    <s v="J. Posit. Psychol."/>
    <s v=""/>
    <x v="29"/>
    <n v="13"/>
    <n v="3"/>
    <s v=""/>
    <s v=""/>
    <s v=""/>
    <s v=""/>
    <n v="260"/>
    <n v="270"/>
    <s v=""/>
    <s v="10.1080/17439760.2016.1257056"/>
    <s v="http://dx.doi.org/10.1080/17439760.2016.1257056"/>
    <s v=""/>
    <s v=""/>
    <n v="11"/>
    <s v="Psychology, Multidisciplinary"/>
    <s v="Social Science Citation Index (SSCI)"/>
    <s v="Psychology"/>
    <s v="FW6JE"/>
    <s v=""/>
    <s v=""/>
    <s v=""/>
    <s v=""/>
    <s v="2024-07-15"/>
    <x v="646"/>
    <s v="View Full Record in Web of Science"/>
  </r>
  <r>
    <x v="0"/>
    <x v="633"/>
    <s v=""/>
    <s v=""/>
    <s v=""/>
    <s v="Kesting, Tobias; Gerstlberger, Wolfgang; Baaken, Thomas"/>
    <s v=""/>
    <s v=""/>
    <s v="A benefit segmentation approach for innovation-oriented university-business collaboration"/>
    <x v="297"/>
    <s v=""/>
    <s v=""/>
    <s v="English"/>
    <s v="Article"/>
    <s v=""/>
    <s v=""/>
    <s v=""/>
    <s v=""/>
    <s v=""/>
    <s v="university-business collaboration; UBC; academic engagement; universities; industrial enterprises; textile industries; market segmentation; benefit segmentation; innovation collaboration; R&amp;D; small and medium-sized enterprises; SMEs; inter-organisational collaboration"/>
    <s v="TECHNOLOGY-TRANSFER; ACADEMIC ENTREPRENEURSHIP; INDUSTRY; KNOWLEDGE; COMMERCIALIZATION; COOPERATION; SCIENTISTS; FIRM; UK"/>
    <s v="Increasing competition in the light of globalisation imposes challenges on both academia and businesses. Universities have to compete for additional financial means, while companies, particularly in high technology business environments, are facing a stronger pressure to innovate. Universities seek to deal with this situation by academic engagement, hereby providing external research support for businesses. Relying on the market segmentation approach, promoting beneficial exchange relations between academia and businesses enables the integration of both perspectives and may contribute to solving current challenges. Transferring the segmentation approach and the customer benefit perspective to university-business collaboration (UBC), this paper develops a multi-step segmentation framework aimed at identifying research customer segments in technical textile industries in Western Europe. This novel view helps to promote UBC and benefits both actors and society."/>
    <s v="[Kesting, Tobias; Baaken, Thomas] Munster Univ Appl Sci, Sci Business Mkt Res Ctr, Johann Krane Weg 27, D-48149 Munster, Germany; [Gerstlberger, Wolfgang] Univ Southern Denmark, Dept Mkt &amp; Management, Fac Business &amp; Social Sci, Ctr Integrat Innovat Management, Campusvej 55, DK-5230 Odense M, Denmark"/>
    <s v="University of Applied Sciences, Muenster; University of Southern Denmark"/>
    <s v="Kesting, T (corresponding author), Munster Univ Appl Sci, Sci Business Mkt Res Ctr, Johann Krane Weg 27, D-48149 Munster, Germany."/>
    <s v="kesting@fh-muenster.de; woge@sam.sdu.dk; baaken@fh-muenster.de"/>
    <s v="Gerstlberger, Wolfgang/Y-9166-2019; Kesting, Tobias/JJE-0529-2023"/>
    <s v="Gerstlberger, Wolfgang/0000-0001-6200-5737; Kesting, Tobias/0009-0000-7659-3381"/>
    <s v=""/>
    <s v=""/>
    <s v=""/>
    <s v=""/>
    <n v="76"/>
    <n v="6"/>
    <n v="6"/>
    <n v="4"/>
    <n v="59"/>
    <s v="INDERSCIENCE ENTERPRISES LTD"/>
    <s v="GENEVA"/>
    <s v="WORLD TRADE CENTER BLDG, 29 ROUTE DE PRE-BOIS, CASE POSTALE 856, CH-1215 GENEVA, SWITZERLAND"/>
    <s v="0267-5730"/>
    <s v="1741-5276"/>
    <s v=""/>
    <s v="INT J TECHNOL MANAGE"/>
    <s v="Int. J. Technol. Manage."/>
    <s v=""/>
    <x v="29"/>
    <n v="76"/>
    <s v="1-2"/>
    <s v=""/>
    <s v=""/>
    <s v="SI"/>
    <s v=""/>
    <n v="58"/>
    <n v="80"/>
    <s v=""/>
    <s v="10.1504/IJTM.2018.088702"/>
    <s v="http://dx.doi.org/10.1504/IJTM.2018.088702"/>
    <s v=""/>
    <s v=""/>
    <n v="23"/>
    <s v="Engineering, Multidisciplinary; Management; Operations Research &amp; Management Science"/>
    <s v="Science Citation Index Expanded (SCI-EXPANDED); Social Science Citation Index (SSCI)"/>
    <s v="Engineering; Business &amp; Economics; Operations Research &amp; Management Science"/>
    <s v="FT6WZ"/>
    <s v=""/>
    <s v="Green Submitted, Bronze"/>
    <s v=""/>
    <s v=""/>
    <s v="2024-07-15"/>
    <x v="647"/>
    <s v="View Full Record in Web of Science"/>
  </r>
  <r>
    <x v="0"/>
    <x v="634"/>
    <s v=""/>
    <s v=""/>
    <s v=""/>
    <s v="Iadarola, Suzannah; Shih, Wendy; Dean, Michelle; Blanch, Erica; Harwood, Robin; Hetherington, Susan; Mandell, David; Kasari, Connie; Smith, Tristram"/>
    <s v=""/>
    <s v=""/>
    <s v="Implementing a Manualized, Classroom Transition Intervention for Students With ASD in Underresourced Schools"/>
    <x v="1"/>
    <s v=""/>
    <s v=""/>
    <s v="English"/>
    <s v="Article"/>
    <s v=""/>
    <s v=""/>
    <s v=""/>
    <s v=""/>
    <s v=""/>
    <s v="autism spectrum disorder; problem behavior; student transitions; school intervention"/>
    <s v="ACADEMIC ENGAGEMENT; CHALLENGING BEHAVIOR; AUTISM; CHILDREN"/>
    <s v="Children with autism spectrum disorder (ASD) in public education settings experience difficulties with transitions during classroom routines, which can result in challenging behavior. Single-subject research supports techniques for transitions, but school-based approaches often require resources and training unavailable in low-resource districts, limiting implementation. We developed and evaluated the Schedules, Tools, and Activities for Transitions (STAT) program, a short-term, manualized intervention of behavioral supports to support daily routine transitions for students with ASD (K-5) in underresourced districts. We utilized a multisite, cluster-randomized, group comparison design (immediate treatment versus waitlist) with matched pairs (n = 150 students, 57 educators). Data indicated (a) no group differences for academic engagement or classroom independence, and (b) an advantage for STAT in reducing challenging behavior and increasing teacher fidelity. Results show preliminary support for an intervention that is feasible and perceived as sustainable in real-world settings."/>
    <s v="[Iadarola, Suzannah] Univ Rochester, Med Ctr, Pediat, Rochester, NY 14642 USA; [Hetherington, Susan] Univ Rochester, Strong Ctr Dev Disabil, Rochester, NY USA; [Hetherington, Susan] Univ Rochester, Pediat &amp; Educ, Rochester, NY USA; [Smith, Tristram] Univ Rochester, Dev Behav Pediat Res, Med Ctr, Rochester, NY 14642 USA; [Shih, Wendy] Univ Calif Los Angeles, Kasari Lab, Los Angeles, CA USA; [Kasari, Connie] Univ Calif Los Angeles, Psychol Studies Educ &amp; Psychiat, Los Angeles, CA USA; [Dean, Michelle] Calif State Univ Channel Isl, Special Educ, Camarillo, CA USA; [Blanch, Erica] Univ Penn, Ctr Mental Hlth Policy &amp; Serv Res, Philadelphia, PA 19104 USA; [Mandell, David] Univ Penn, Psychiat, Perelman Sch Med, Philadelphia, PA 19104 USA; [Mandell, David] Univ Penn, Ctr Mental Hlth Policy &amp; Serv Res, Perelman Sch Med, Philadelphia, PA 19104 USA; [Harwood, Robin] Hlth Resources &amp; Serv Adm, Maternal &amp; Child Hlth Bur, Rockville, MD USA"/>
    <s v="University of Rochester; University of Rochester; University of Rochester; University of Rochester; University of California System; University of California Los Angeles; University of California System; University of California Los Angeles; California State University System; California State University Channel Islands; University of Pennsylvania; University of Pennsylvania; University of Pennsylvania; United States Health Resources &amp; Service Administration (HRSA)"/>
    <s v="Iadarola, S (corresponding author), Univ Rochester, 601 Elmwood Ave,Box 671, Rochester, NY 14642 USA."/>
    <s v="Suzannah_Iadarola@URMC.Rochester.edu"/>
    <s v="Dean, Michelle/AAA-4528-2022; Mandell, David S/H-2730-2012"/>
    <s v="Iadarola, Suzannah/0000-0001-6828-8379"/>
    <s v=""/>
    <s v=""/>
    <s v=""/>
    <s v=""/>
    <n v="45"/>
    <n v="21"/>
    <n v="22"/>
    <n v="3"/>
    <n v="14"/>
    <s v="SAGE PUBLICATIONS INC"/>
    <s v="THOUSAND OAKS"/>
    <s v="2455 TELLER RD, THOUSAND OAKS, CA 91320 USA"/>
    <s v="0145-4455"/>
    <s v="1552-4167"/>
    <s v=""/>
    <s v="BEHAV MODIF"/>
    <s v="Behav. Modificat."/>
    <s v="JAN"/>
    <x v="29"/>
    <n v="42"/>
    <n v="1"/>
    <s v=""/>
    <s v=""/>
    <s v="SI"/>
    <s v=""/>
    <n v="126"/>
    <n v="147"/>
    <s v=""/>
    <s v="10.1177/0145445517711437"/>
    <s v="http://dx.doi.org/10.1177/0145445517711437"/>
    <s v=""/>
    <s v=""/>
    <n v="22"/>
    <s v="Psychology, Clinical"/>
    <s v="Social Science Citation Index (SSCI)"/>
    <s v="Psychology"/>
    <s v="FO7CI"/>
    <n v="28675941"/>
    <s v="Bronze"/>
    <s v=""/>
    <s v=""/>
    <s v="2024-07-15"/>
    <x v="648"/>
    <s v="View Full Record in Web of Science"/>
  </r>
  <r>
    <x v="0"/>
    <x v="635"/>
    <s v=""/>
    <s v=""/>
    <s v=""/>
    <s v="Collins, Tai A.; Hawkins, Renee O.; Flowers, Emily M.; Kalra, Hilary D.; Richard, Jessie; Haas, Lauren E."/>
    <s v=""/>
    <s v=""/>
    <s v="Behavior Bingo: The effects of a culturally relevant group contingency intervention for students with EBD"/>
    <x v="25"/>
    <s v=""/>
    <s v=""/>
    <s v="English"/>
    <s v="Article"/>
    <s v=""/>
    <s v=""/>
    <s v=""/>
    <s v=""/>
    <s v=""/>
    <s v="Behavior Bingo; culturally relevant intervention; group contingency"/>
    <s v="INTERDEPENDENT GROUP CONTINGENCY; DISRUPTIVE BEHAVIOR; MYSTERY MOTIVATOR; SERVING STUDENTS; CLASSROOM; DISORDERS; GAME; RANDOMIZATION; REINFORCERS; COMPONENTS"/>
    <s v="Students with emotional and behavioral disorders (EBD) have difficulty with academic engagement during independent seatwork tasks. The goal of the current study was to evaluate the effectiveness of Behavior Bingo, a novel interdependent group contingency intervention, on the academic engagement, off-task, and disruptive behavior of students with EBD during independent seatwork in an urban alternative high school setting. During the intervention, the class collaborated to fill in a posted Bingo board contingent on demonstrating appropriate behavior. Using an ABAB withdrawal design in two classrooms, the Behavior Bingo intervention showed promise as a feasible and effective classroom management intervention. Given the urban setting and diverse sample of participants, implications for culturally relevant and responsive intervention are discussed, including the role of peers in culturally responsive intervention, the use of randomization and uncertainty, preference assessment, and engaging intervention components."/>
    <s v="[Collins, Tai A.; Hawkins, Renee O.; Flowers, Emily M.; Kalra, Hilary D.; Richard, Jessie; Haas, Lauren E.] Univ Cincinnati, Cincinnati, OH USA"/>
    <s v="University System of Ohio; University of Cincinnati"/>
    <s v="Collins, TA (corresponding author), Univ Cincinnati, Sch Human Serv, Sch Psychol Program, Coll Educ Criminal Justice &amp; Human Serv, POB 210068, Cincinnati, OH 45221 USA."/>
    <s v="tai.collins@uc.edu"/>
    <s v="Kalra, Hilary/AAN-3051-2021; Kalra, D/H-6661-2019"/>
    <s v="Kalra, D/0000-0001-5254-4067"/>
    <s v=""/>
    <s v=""/>
    <s v=""/>
    <s v=""/>
    <n v="34"/>
    <n v="14"/>
    <n v="27"/>
    <n v="0"/>
    <n v="3"/>
    <s v="WILEY"/>
    <s v="HOBOKEN"/>
    <s v="111 RIVER ST, HOBOKEN 07030-5774, NJ USA"/>
    <s v="0033-3085"/>
    <s v="1520-6807"/>
    <s v=""/>
    <s v="PSYCHOL SCHOOLS"/>
    <s v="Psychol. Schools"/>
    <s v="JAN"/>
    <x v="29"/>
    <n v="55"/>
    <n v="1"/>
    <s v=""/>
    <s v=""/>
    <s v="SI"/>
    <s v=""/>
    <n v="63"/>
    <n v="75"/>
    <s v=""/>
    <s v="10.1002/pits.22091"/>
    <s v="http://dx.doi.org/10.1002/pits.22091"/>
    <s v=""/>
    <s v=""/>
    <n v="13"/>
    <s v="Psychology, Educational"/>
    <s v="Social Science Citation Index (SSCI)"/>
    <s v="Psychology"/>
    <s v="FQ1EH"/>
    <s v=""/>
    <s v=""/>
    <s v=""/>
    <s v=""/>
    <s v="2024-07-15"/>
    <x v="649"/>
    <s v="View Full Record in Web of Science"/>
  </r>
  <r>
    <x v="0"/>
    <x v="636"/>
    <s v=""/>
    <s v=""/>
    <s v=""/>
    <s v="Lee, June; Lee, Yunoug; Kim, Mi Hwa"/>
    <s v=""/>
    <s v=""/>
    <s v="Effects of Empathy-based Learning in Elementary Social Studies"/>
    <x v="107"/>
    <s v=""/>
    <s v=""/>
    <s v="English"/>
    <s v="Article"/>
    <s v=""/>
    <s v=""/>
    <s v=""/>
    <s v=""/>
    <s v=""/>
    <s v="Empathy-based learning; Elementary school students; Social studies education; Empathy at school"/>
    <s v="EMOTIONAL INTELLIGENCE; MORAL DISENGAGEMENT; AGGRESSION"/>
    <s v="Schools in South Korea are experiencing problems such as bullying and school violence, so solutions are needed. Developing students' empathy could reduce or prevent these problems. Thus, the purpose of this study was to apply an empathy-based learning model to elementary social studies classes and document its effects on students' empathy at school and academic engagement. The participants were 54 fifth-grade students from two classes in Korea (27 in the experimental group and 27 in the control group). The experimental group was placed in a social studies class using the empathy-based learning model, while the control group was placed in a different class taught in a traditional way. Quantitative data measuring students' empathy at school and academic engagement were analyzed using independent sample t tests and covariance analysis. A teacher and students from the experimental group also participated in written interviews to provide more in-depth perspectives about the model. Qualitative data were analyzed by referring to Creswell's (A concise introduction to mixed methods research, Sage Publications, Thousands Oaks, 2014) data analysis spiral methodology. The analysis was conducted through data collection, data transcription, data reading, classification, and interpretation based on this method. The results showed that empathy-based instruction had stronger positive effects on students' empathy and academic engagement than traditional lecture-oriented instruction. Interviews with experimental group students and the teacher indicated that they were satisfied with the empathy-based class and acknowledged the importance of empathy. This suggests a positive influence of the empathy-based learning model on students in social studies. Implications and future directions are discussed."/>
    <s v="[Lee, June; Lee, Yunoug] Hankuk Univ Foreign Studies, Grad Sch Educ, 107 Imun Ro, Seoul, South Korea; [Kim, Mi Hwa] Hanyang Cyber Univ, Dept Educ Technol, Wangsimni Ro 220, Seoul, South Korea"/>
    <s v="Hankuk University Foreign Studies"/>
    <s v="Kim, MH (corresponding author), Hanyang Cyber Univ, Dept Educ Technol, Wangsimni Ro 220, Seoul, South Korea."/>
    <s v="junelee@hufs.ac.kr; lyuno@hanmail.net; mhkim@hycu.ac.kr"/>
    <s v=""/>
    <s v=""/>
    <s v="Hankuk University of Foreign Studies"/>
    <s v="Hankuk University of Foreign Studies"/>
    <s v="This work was supported by Hankuk University of Foreign Studies Research Fund of 2018."/>
    <s v=""/>
    <n v="36"/>
    <n v="6"/>
    <n v="8"/>
    <n v="0"/>
    <n v="55"/>
    <s v="SPRINGER HEIDELBERG"/>
    <s v="HEIDELBERG"/>
    <s v="TIERGARTENSTRASSE 17, D-69121 HEIDELBERG, GERMANY"/>
    <s v="0119-5646"/>
    <s v="2243-7908"/>
    <s v=""/>
    <s v="ASIA-PAC EDUC RES"/>
    <s v="Asia-Pac. Educ. Res."/>
    <s v="DEC"/>
    <x v="29"/>
    <n v="27"/>
    <n v="6"/>
    <s v=""/>
    <s v=""/>
    <s v=""/>
    <s v=""/>
    <n v="509"/>
    <n v="521"/>
    <s v=""/>
    <s v="10.1007/s40299-018-0413-2"/>
    <s v="http://dx.doi.org/10.1007/s40299-018-0413-2"/>
    <s v=""/>
    <s v=""/>
    <n v="13"/>
    <s v="Education &amp; Educational Research"/>
    <s v="Social Science Citation Index (SSCI)"/>
    <s v="Education &amp; Educational Research"/>
    <s v="GZ9DQ"/>
    <s v=""/>
    <s v=""/>
    <s v=""/>
    <s v=""/>
    <s v="2024-07-15"/>
    <x v="650"/>
    <s v="View Full Record in Web of Science"/>
  </r>
  <r>
    <x v="0"/>
    <x v="637"/>
    <s v=""/>
    <s v=""/>
    <s v=""/>
    <s v="Kim, Ha Yeon; LaRusso, Maria D.; Hsin, Lisa B.; Harbaugh, Allen G.; Selman, Robert L.; Snow, Catherine E."/>
    <s v=""/>
    <s v=""/>
    <s v="Social perspective-taking performance: Construct, measurement, and relations with academic performance and engagement"/>
    <x v="20"/>
    <s v=""/>
    <s v=""/>
    <s v="English"/>
    <s v="Article"/>
    <s v=""/>
    <s v=""/>
    <s v=""/>
    <s v=""/>
    <s v=""/>
    <s v="Social perspective taking; Social emotional competence; Academic engagement; Academic performance; Categorical confirmatory factor analysis"/>
    <s v="ENGLISH-LANGUAGE LEARNERS; INDIVIDUAL-DIFFERENCES; READING-COMPREHENSION; SCHOOL; MIND; COMPETENCE; BEHAVIOR; SUCCESS; SKILLS; METAANALYSIS"/>
    <s v="Social perspective-taking (SPT), the social-cognitive skill of inferring, considering, and evaluating others' perspectives, is critical in allowing students to engage not only with others in social interactions, but also with many academic materials and activities. However, due to complex conceptualizations of SPT, as well as challenges to its measurement, little research has examined the role of SPT in student learning. Using a new measure, the Assessment of Social Perspective-taking Performance (ASPP), this article presents evidence that SPT can be conceptualized as a set of measurable developmental performative skills relevant to classroom leaming in early adolescence: articulation of actors' beliefs/intentions and positioning of actors in their social contexts. Examination of its psychometric properties provides evidence that ASPP can precisely assess students' SPT performance across varying levels of those skills. Lastly, we find positive associations of SPT with academic engagement and standardized test scores."/>
    <s v="[Kim, Ha Yeon; LaRusso, Maria D.; Hsin, Lisa B.; Selman, Robert L.; Snow, Catherine E.] Harvard Univ, Cambridge, MA 02138 USA; [LaRusso, Maria D.; Snow, Catherine E.] SERP, Washington, DC USA; [Harbaugh, Allen G.] Boston Univ, Boston, MA 02215 USA"/>
    <s v="Harvard University; Boston University"/>
    <s v="Kim, HY (corresponding author), NYU, Steinhardt Sch Culture Educ &amp; Human Dev, Global TIES Children, 246 Greene St, New York, NY 10003 USA."/>
    <s v="hayeon@nyu.edu"/>
    <s v="Hsin, Lisa/R-4319-2019"/>
    <s v="Hsin, Lisa/0000-0003-0414-9964; Snow, Catherine E./0000-0002-6292-1126; Kim, Ha Yeon/0000-0001-7468-1310"/>
    <s v="Institute of Education Sciences, U.S. Department of Education [R305F100026]"/>
    <s v="Institute of Education Sciences, U.S. Department of Education(US Department of Education)"/>
    <s v="The research reported here was supported by the Institute of Education Sciences, U.S. Department of Education, through Grant R305F100026 to the Strategic Educational Research Partnership Institute as part of the Reading for Understanding Research Initiative. We would like to thank the administrators, teachers, and students who made this important work possible. We would also like to thank Dr. Andrew Ho for his comments on this paper, Silvia Diazgranados and Michelle Dionne for their work conceptualizing perspective-taking performance, and our dedicated and skilled research staff who worked tirelessly, over several years, on this project."/>
    <s v=""/>
    <n v="78"/>
    <n v="28"/>
    <n v="37"/>
    <n v="2"/>
    <n v="29"/>
    <s v="ELSEVIER SCIENCE INC"/>
    <s v="NEW YORK"/>
    <s v="STE 800, 230 PARK AVE, NEW YORK, NY 10169 USA"/>
    <s v="0193-3973"/>
    <s v="1873-7900"/>
    <s v=""/>
    <s v="J APPL DEV PSYCHOL"/>
    <s v="J. Appl. Dev. Psychol."/>
    <s v="JUL-AUG"/>
    <x v="29"/>
    <n v="57"/>
    <s v=""/>
    <s v=""/>
    <s v=""/>
    <s v=""/>
    <s v=""/>
    <n v="24"/>
    <n v="41"/>
    <s v=""/>
    <s v="10.1016/j.appdev.2018.05.005"/>
    <s v="http://dx.doi.org/10.1016/j.appdev.2018.05.005"/>
    <s v=""/>
    <s v=""/>
    <n v="18"/>
    <s v="Psychology, Developmental"/>
    <s v="Social Science Citation Index (SSCI)"/>
    <s v="Psychology"/>
    <s v="GR5TG"/>
    <s v=""/>
    <s v=""/>
    <s v=""/>
    <s v=""/>
    <s v="2024-07-15"/>
    <x v="651"/>
    <s v="View Full Record in Web of Science"/>
  </r>
  <r>
    <x v="0"/>
    <x v="638"/>
    <s v=""/>
    <s v=""/>
    <s v=""/>
    <s v="Johnson, Sarah Randall; Stage, Frances King"/>
    <s v=""/>
    <s v=""/>
    <s v="Academic Engagement and Student Success: Do High-Impact Practices Mean Higher Graduation Rates?"/>
    <x v="67"/>
    <s v=""/>
    <s v=""/>
    <s v="English"/>
    <s v="Article"/>
    <s v=""/>
    <s v=""/>
    <s v=""/>
    <s v=""/>
    <s v=""/>
    <s v="Academic engagement; college completion; high-impact practices"/>
    <s v="ACHIEVEMENT; EDUCATION; DROPOUTS; BENEFITS"/>
    <s v="This study examined the relationship between 10 high-impact practices and graduation rates at four-year public colleges and universities in the United States. The Association of American Colleges and Universities defined high-impact practices as especially effective for student learning, engagement, and career preparation in the 21st century. While advocacy for these practices and their inclusion in undergraduate curricula is growing, little research has examined their relationship to institutional outcomes. Based on data from 101 participating institutions, this study used both primary and secondary data to investigate whether offering high-impact practices as required for all students, required for some students, or optional was related to an institution's four or six-year graduation rate. The findings suggest that high-impact practices are in widespread use across different institutional types but have limited relationships with graduation rates. This study contributes to the body of literature on college completion. Findings suggest that offering high-impact practices may not lead to increased graduation rates at public institutions."/>
    <s v="[Johnson, Sarah Randall] Harvard Sch Business, Inst Res, Boston, MA 02163 USA; [Stage, Frances King] NYU, Higher &amp; Postsecondary Educ, New York, NY USA"/>
    <s v="Harvard University; New York University"/>
    <s v="Johnson, SR (corresponding author), Harvard Sch Business, Inst Res, Boston, MA 02163 USA."/>
    <s v="srjohnson@hbs.edu"/>
    <s v=""/>
    <s v=""/>
    <s v=""/>
    <s v=""/>
    <s v=""/>
    <s v=""/>
    <n v="70"/>
    <n v="49"/>
    <n v="144"/>
    <n v="6"/>
    <n v="53"/>
    <s v="ROUTLEDGE JOURNALS, TAYLOR &amp; FRANCIS LTD"/>
    <s v="ABINGDON"/>
    <s v="2-4 PARK SQUARE, MILTON PARK, ABINGDON OX14 4RN, OXON, ENGLAND"/>
    <s v="0022-1546"/>
    <s v="1538-4640"/>
    <s v=""/>
    <s v="J HIGH EDUC-UK"/>
    <s v="J. High. Educ."/>
    <s v=""/>
    <x v="29"/>
    <n v="89"/>
    <n v="5"/>
    <s v=""/>
    <s v=""/>
    <s v=""/>
    <s v=""/>
    <n v="753"/>
    <n v="781"/>
    <s v=""/>
    <s v="10.1080/00221546.2018.1441107"/>
    <s v="http://dx.doi.org/10.1080/00221546.2018.1441107"/>
    <s v=""/>
    <s v=""/>
    <n v="29"/>
    <s v="Education &amp; Educational Research"/>
    <s v="Social Science Citation Index (SSCI)"/>
    <s v="Education &amp; Educational Research"/>
    <s v="GN9BY"/>
    <s v=""/>
    <s v=""/>
    <s v=""/>
    <s v=""/>
    <s v="2024-07-15"/>
    <x v="652"/>
    <s v="View Full Record in Web of Science"/>
  </r>
  <r>
    <x v="0"/>
    <x v="639"/>
    <s v=""/>
    <s v=""/>
    <s v=""/>
    <s v="Quin, Daniel; Heerde, Jessica A.; Toumbourou, John W."/>
    <s v=""/>
    <s v=""/>
    <s v="Teacher support within an ecological model of adolescent development: Predictors of school engagement"/>
    <x v="2"/>
    <s v=""/>
    <s v=""/>
    <s v="English"/>
    <s v="Article"/>
    <s v=""/>
    <s v=""/>
    <s v=""/>
    <s v=""/>
    <s v=""/>
    <s v="Adolescents; Student engagement; Teacher support; High school"/>
    <s v="POSITIVE YOUTH DEVELOPMENT; STAGE-ENVIRONMENT FIT; STUDENT ENGAGEMENT; WASHINGTON-STATE; SUBSTANCE USE; MULTILEVEL ANALYSIS; ANTISOCIAL-BEHAVIOR; PROTECTIVE FACTORS; UNITED-STATES; AUSTRALIA"/>
    <s v="There is a need to further understand the development of student engagement. Ecological models of adolescent development state that proximal factors, such as teacher support, should strongly influence student engagement. Theoretical models also explain concurrent influences from the individual, family, peer, and community contexts. The current study applied an ecological model to the development of five indicators of students' engagement in school. Six hundred and sixty-five full-time Grade 11 students and an additional 54 students who had dropped out of school from Victoria, Australia, completed a Communities That Care survey in term 3 of Grade 10 and term 3 of Grade 11. Grade 10 risk and protective factors from the school (e.g., teacher support), individual (e.g., academic grades, prior engagement), family (e.g., family management practices), peer (e.g., antisocial peer affiliation), and community contexts (e.g., community disorganization) were modeled as predictors of five indicators of Grade 11 engagement (academic engagement, emotional engagement, school discipline, absences from school, and school dropout). Teacher support at Grade 10 had bivariate associations with Grade 11 academic engagement (r = 0.37), emotional engagement (r = 0.35), absences from school (r = - 0.14), and school discipline responses (OR = 0.64). The full ecological models explained between 22 and 34% of the variance in engagement; however, teacher support did not predict engagement. Prior engagement and academic grades explained the greatest proportion of variance in students' engagement. Factors from the family, peer, and community contexts made unique contributions to some indicators of engagement. The findings suggest that there is a need to consider student engagement as a long-term process. Implications for improving students' engagement are discussed within an individualized stage-environment fit model of adolescent development."/>
    <s v="[Quin, Daniel; Heerde, Jessica A.] Australian Catholic Univ, Sch Psychol, Locked Bag 4115, Mdc, Vic 3065, Australia; [Heerde, Jessica A.] Univ Melbourne, Fac Med Dent &amp; Hlth Sci, Dept Pediat, Melbourne, Vic, Australia; [Toumbourou, John W.] Deakin Univ, Sch Psychol, Geelong, Vic, Australia; [Heerde, Jessica A.] Murdoch Childrens Res Inst, Parkville, Vic, Australia"/>
    <s v="Australian Catholic University; University of Melbourne; Deakin University; Murdoch Children's Research Institute"/>
    <s v="Quin, D (corresponding author), Australian Catholic Univ, Sch Psychol, Locked Bag 4115, Mdc, Vic 3065, Australia."/>
    <s v="daniel.quin@myacu.edu.au; jessica.heerde@unimelb.edu.au; john.toumbourou@deakin.edu.au"/>
    <s v="Quin, Daniel/U-3721-2019; Heerde, Jessica A/E-2390-2019; Toumbourou, John W/W-8632-2018"/>
    <s v="Heerde, Jessica A/0000-0002-5597-019X; Toumbourou, John W/0000-0002-8431-3762; Quin, Daniel/0000-0001-6393-1732"/>
    <s v="United States National Institute on Drug Abuse [DA-012140-05]; Australian National Health and Medical Research Council [594793, 1047902]; Australian Research Council [DP0663371, DP0877359, DP109574]; Westpac Bicentennial Foundation Research Fellowship; Murdoch Childrens Research Institute Population Health Theme Funding Grant; Australian Research Council [DP0877359, DP0663371] Funding Source: Australian Research Council"/>
    <s v="United States National Institute on Drug Abuse(United States Department of Health &amp; Human ServicesNational Institutes of Health (NIH) - USANIH National Institute on Drug Abuse (NIDA)); Australian National Health and Medical Research Council(National Health &amp; Medical Research Council (NHMRC) of Australia); Australian Research Council(Australian Research Council); Westpac Bicentennial Foundation Research Fellowship; Murdoch Childrens Research Institute Population Health Theme Funding Grant; Australian Research Council(Australian Research Council)"/>
    <s v="Data collection for this research was supported through grants from the United States National Institute on Drug Abuse (DA-012140-05), the Australian National Health and Medical Research Council (Projects 594793 &amp; 1047902) and the Australian Research Council (DP0663371, DP0877359 &amp; DP109574). The funding sources did not have any involvement in the collection, analysis and interpretation of data; in the writing of the report; and in the decision to submit the article for publication. The work of Dr Heerde is supported by a Westpac Bicentennial Foundation Research Fellowship (2017-2020) and a Murdoch Childrens Research Institute Population Health Theme Funding Grant (2016). The authors wish to express their appreciation and thanks to project staff and participants for their valuable contribution to the project. Each of Professor Sheryl Hemphill, Professor Peter Wilson, and Associate Professor Ken Smith, from the Australian Catholic University, has contributed to the preparation of this manuscript. This article builds on a conference paper presented at the annual Australian Association for Research in Education Conference in Fremantle, Australia, December 2015."/>
    <s v=""/>
    <n v="83"/>
    <n v="36"/>
    <n v="46"/>
    <n v="5"/>
    <n v="48"/>
    <s v="PERGAMON-ELSEVIER SCIENCE LTD"/>
    <s v="OXFORD"/>
    <s v="THE BOULEVARD, LANGFORD LANE, KIDLINGTON, OXFORD OX5 1GB, ENGLAND"/>
    <s v="0022-4405"/>
    <s v="1873-3506"/>
    <s v=""/>
    <s v="J SCHOOL PSYCHOL"/>
    <s v="J. Sch. Psychol."/>
    <s v="AUG"/>
    <x v="29"/>
    <n v="69"/>
    <s v=""/>
    <s v=""/>
    <s v=""/>
    <s v=""/>
    <s v=""/>
    <n v="1"/>
    <n v="15"/>
    <s v=""/>
    <s v="10.1016/j.jsp.2018.04.003"/>
    <s v="http://dx.doi.org/10.1016/j.jsp.2018.04.003"/>
    <s v=""/>
    <s v=""/>
    <n v="15"/>
    <s v="Psychology, Educational"/>
    <s v="Social Science Citation Index (SSCI)"/>
    <s v="Psychology"/>
    <s v="GO1CR"/>
    <n v="30558745"/>
    <s v=""/>
    <s v=""/>
    <s v=""/>
    <s v="2024-07-15"/>
    <x v="653"/>
    <s v="View Full Record in Web of Science"/>
  </r>
  <r>
    <x v="0"/>
    <x v="640"/>
    <s v=""/>
    <s v=""/>
    <s v=""/>
    <s v="Greenwood, Charles R.; Beecher, Constance; Atwater, Jane; Petersen, Sarah; Schiefelbusch, Jean; Irvin, Dwight"/>
    <s v=""/>
    <s v=""/>
    <s v="An Ecobehavioral Analysis of Child Academic Engagement: Implications for Preschool Children Not Responding to Instructional Intervention"/>
    <x v="298"/>
    <s v=""/>
    <s v=""/>
    <s v="English"/>
    <s v="Article"/>
    <s v=""/>
    <s v=""/>
    <s v=""/>
    <s v=""/>
    <s v=""/>
    <s v="Multi-Tiered System of Supports (MTSS); language; literacy; child academic engagement; opportunity to learn"/>
    <s v="LITERACY INSTRUCTION; FUNCTIONAL-ANALYSIS; PRE-K; CLASSROOMS; LANGUAGE; PROGRAMS; VALIDITY; BEHAVIOR; QUALITY"/>
    <s v="A gap exists in the information needed to make intervention decisions with preschool children who are unresponsive to instructional intervention. Multi-Tiered System of Supports/Response to Intervention (MTSS/RTI) progress monitoring is helpful in indicating when an intervention change is needed but provides little information on what to change. Ecobehavioral observation data may provide this support through information on a child's academic and other behaviors, given the opportunity to learn. We sought to investigate this hypothesis and develop benchmarks for decision making. Teachers (N = 39) and two representative age-cohorts of preschool children (N = 117, 51% boys) were observed using an ecobehavioral, momentary time sample observation system (the Code for Interactive Recording of Children's Learning Environments [CIRCLE]). Results provided insights into the content and amount of academic instruction children received, the responsiveness of children to instruction, and how context/teacher and child behaviors relationships were moderated by children's level of Get Ready to Read (GRTR) literacy and Individualized Education Plan (IEP) status risk. Implications are discussed."/>
    <s v="[Greenwood, Charles R.; Atwater, Jane; Petersen, Sarah; Schiefelbusch, Jean; Irvin, Dwight] Univ Kansas, Kansas City, KS USA; [Beecher, Constance] Iowa State Univ, Ames, IA USA"/>
    <s v="University of Kansas; Iowa State University"/>
    <s v="Greenwood, CR (corresponding author), Univ Kansas, Juniper Gardens Childrens Project, 444 Minnesota Ave,Suite 300, Kansas City, KS 66101 USA."/>
    <s v="greenwood@ku.edu"/>
    <s v="Beecher, Constance/ABA-1104-2021"/>
    <s v="Beecher, Constance/0000-0002-8507-3465; Irvin, Dwight/0000-0002-2324-7124"/>
    <s v="Office of Special Education Programs, U.S. Department of Education [H327A110052]; National Center for Special Education Research, Institute for Educational Science [R324A170048]; Kansas Intellectual and Developmental Disabilities Research Center [HD002528]"/>
    <s v="Office of Special Education Programs, U.S. Department of Education; National Center for Special Education Research, Institute for Educational Science; Kansas Intellectual and Developmental Disabilities Research Center"/>
    <s v="The authors disclosed receipt of the following financial support for the research, authorship, and/or publication of this article: Funds were provided by a grant to the University of Kansas (H327A110052) by the Office of Special Education Programs, U.S. Department of Education, for a Phase 2 Steppingstones of Technology Innovation Effectiveness Project. Preparation of this article was supported by grant R324A170048 from the National Center for Special Education Research, Institute for Educational Science, and the Kansas Intellectual and Developmental Disabilities Research Center (HD002528). The opinions expressed in this article reflect only those of the authors and are not those of the funding agencies."/>
    <s v=""/>
    <n v="42"/>
    <n v="5"/>
    <n v="10"/>
    <n v="0"/>
    <n v="10"/>
    <s v="SAGE PUBLICATIONS INC"/>
    <s v="THOUSAND OAKS"/>
    <s v="2455 TELLER RD, THOUSAND OAKS, CA 91320 USA"/>
    <s v="0271-1214"/>
    <s v="1538-4845"/>
    <s v=""/>
    <s v="TOP EARLY CHILD SPEC"/>
    <s v="Top. Early Child. Spec. Educ."/>
    <s v="FEB"/>
    <x v="29"/>
    <n v="37"/>
    <n v="4"/>
    <s v=""/>
    <s v=""/>
    <s v=""/>
    <s v=""/>
    <n v="219"/>
    <n v="233"/>
    <s v=""/>
    <s v="10.1177/0271121417741968"/>
    <s v="http://dx.doi.org/10.1177/0271121417741968"/>
    <s v=""/>
    <s v=""/>
    <n v="15"/>
    <s v="Education, Special"/>
    <s v="Social Science Citation Index (SSCI)"/>
    <s v="Education &amp; Educational Research"/>
    <s v="FX3VH"/>
    <s v=""/>
    <s v=""/>
    <s v=""/>
    <s v=""/>
    <s v="2024-07-15"/>
    <x v="654"/>
    <s v="View Full Record in Web of Science"/>
  </r>
  <r>
    <x v="0"/>
    <x v="641"/>
    <s v=""/>
    <s v=""/>
    <s v=""/>
    <s v="Datu, Jesus Alfonso D.; Yuen, Mantak; Chen, Gaowei"/>
    <s v=""/>
    <s v=""/>
    <s v="The Triarchic Model of Grit Is Linked to Academic Success and Well-Being Among Filipino High School Students"/>
    <x v="88"/>
    <s v=""/>
    <s v=""/>
    <s v="English"/>
    <s v="Article"/>
    <s v=""/>
    <s v=""/>
    <s v=""/>
    <s v=""/>
    <s v=""/>
    <s v="academic engagement; motivation; grit; well-being"/>
    <s v="SELF; SCALE; ACHIEVEMENT; VALIDATION; MOTIVATION; PERSEVERANCE; PERSONALITY; ENGAGEMENT; CULTURE; EMOTION"/>
    <s v="Previous investigations mostly relied on the two-factor model of grit (with perseverance of effort and consistency of interests as major dimensions) which received a number criticisms in the extant literature. Recent studies have provided promising lines of evidence regarding the triarchic model of grit (TMG) which posits three dimensions of grit in a collectivist setting: perseverance of effort, consistency of interests, and adaptability to situations. However, little is known about how this model of grit may be linked to various indicators of positive educational and psychological functioning. The present research filled this gap through examining the association of the TMG with academic (Study 1) and well-being outcomes (Study 2) among Filipino high school students. Results demonstrated that grit positively predicted academic agentic, behavioral, cognitive, and emotional engagement. Findings of multiple mediation analyses showed that grit had indirect effects on academic engagement via the intermediate variable autonomous motivation even after controlling for age, gender, and conscientiousness. Study 2 showed grit positively predicted life satisfaction, positive affect, and interdependent happiness even after controlling for demographic covariates and neuroticism. Grit negatively predicted psychological distress. Theoretical and practical implications are discussed."/>
    <s v="[Datu, Jesus Alfonso D.] Univ Hong Kong, Ctr Adv Inclus &amp; Special Educ, Div Learning Dev &amp; Divers, Hong Kong, Hong Kong, Peoples R China; [Yuen, Mantak] Univ Hong Kong, Ctr Adv Inclus &amp; Special Educ, Hong Kong, Hong Kong, Peoples R China; [Chen, Gaowei] Univ Hong Kong, Div Learning Dev &amp; Divers, Hong Kong, Hong Kong, Peoples R China; [Datu, Jesus Alfonso D.] Educ Univ Hong Kong, Dept Special Educ &amp; Counselling, 10 Lo Ping Rd, Tai Po, Hong Kong, Peoples R China"/>
    <s v="University of Hong Kong; University of Hong Kong; University of Hong Kong; Education University of Hong Kong (EdUHK)"/>
    <s v="Datu, JAD (corresponding author), Univ Hong Kong, Ctr Adv Inclus &amp; Special Educ, Div Learning Dev &amp; Divers, Hong Kong, Hong Kong, Peoples R China.;Datu, JAD (corresponding author), Educ Univ Hong Kong, Dept Special Educ &amp; Counselling, 10 Lo Ping Rd, Tai Po, Hong Kong, Peoples R China."/>
    <s v="jadatu@eduhk.hk"/>
    <s v="Yuen, Man Tak/A-3203-2010"/>
    <s v="Datu, Jesus Alfonso/0000-0002-8790-1113"/>
    <s v=""/>
    <s v=""/>
    <s v=""/>
    <s v=""/>
    <n v="45"/>
    <n v="72"/>
    <n v="82"/>
    <n v="3"/>
    <n v="75"/>
    <s v="AMER PSYCHOLOGICAL ASSOC"/>
    <s v="WASHINGTON"/>
    <s v="750 FIRST ST NE, WASHINGTON, DC 20002-4242 USA"/>
    <s v="1045-3830"/>
    <s v="1939-1560"/>
    <s v=""/>
    <s v="SCHOOL PSYCHOL QUART"/>
    <s v="Sch. Psychol. Q."/>
    <s v="SEP"/>
    <x v="29"/>
    <n v="33"/>
    <n v="3"/>
    <s v=""/>
    <s v=""/>
    <s v=""/>
    <s v=""/>
    <n v="428"/>
    <n v="438"/>
    <s v=""/>
    <s v="10.1037/spq0000234"/>
    <s v="http://dx.doi.org/10.1037/spq0000234"/>
    <s v=""/>
    <s v=""/>
    <n v="11"/>
    <s v="Psychology, Educational"/>
    <s v="Social Science Citation Index (SSCI)"/>
    <s v="Psychology"/>
    <s v="GU2KF"/>
    <n v="29927277"/>
    <s v=""/>
    <s v=""/>
    <s v=""/>
    <s v="2024-07-15"/>
    <x v="655"/>
    <s v="View Full Record in Web of Science"/>
  </r>
  <r>
    <x v="0"/>
    <x v="642"/>
    <s v=""/>
    <s v=""/>
    <s v=""/>
    <s v="Bote-Lorenzo, Miguel L.; Gomez-Sanchez, Eduardo"/>
    <s v=""/>
    <s v=""/>
    <s v="An Approach to Build in situ Models for the Prediction of the Decrease of Academic Engagement Indicators in Massive Open Online Courses"/>
    <x v="299"/>
    <s v=""/>
    <s v=""/>
    <s v="English"/>
    <s v="Article; Proceedings Paper"/>
    <s v="International Conference on Massive Open Online Courses (MOOCs-Maker)"/>
    <s v="NOV, 2017"/>
    <s v="Antigua, GUATEMALA"/>
    <s v=""/>
    <s v=""/>
    <s v="MOOC; engagement; supervised machine learning"/>
    <s v=""/>
    <s v="The early detection of learners who are expected to disengage with typical MOOC tasks such as watching lecture videos or submitting assignments is necessary to enable timely interventions aimed at preventing it. This can be done by predicting the decrease of academic engagement indicators that can be derived for different MOOC tasks and computed for each learner. A posteriori prediction models can yield a good performance but cannot be built using the information that is available in an ongoing course at the moment the predictions are required. This paper proposes an approach to build in situ prediction models using such information. Models were derived following both approaches and employed to predict the decrease of three indicators that quantify the engagement of learners with the main tasks typically proposed in a MOOC: watching lectures, solving finger exercises, and submitting assignments. The results show that in situ models yielded a good performance for the prediction of all engagement indicators, thus showing the feasibility of the proposed approach. This performance was very similar to that of a posteriori models, which have the clear disadvantage that they cannot be used to make predictions in an ongoing course based on its data."/>
    <s v="[Bote-Lorenzo, Miguel L.; Gomez-Sanchez, Eduardo] Univ Valladolid, Valladolid, Spain"/>
    <s v="Universidad de Valladolid"/>
    <s v="Bote-Lorenzo, ML (corresponding author), Univ Valladolid, Valladolid, Spain."/>
    <s v="migbot@tel.uva.es; edugom@tel.uva.es"/>
    <s v="Gómez-Sánchez, Eduardo/C-4274-2013; Bote-Lorenzo, Miguel L./D-5925-2012"/>
    <s v="Gómez-Sánchez, Eduardo/0000-0003-0062-916X; Bote-Lorenzo, Miguel L./0000-0002-8825-0412"/>
    <s v="AEI, FEDER [TIN2014-53199-C3-2-R, TIN2017-85179-C3-2-R]; Junta de Castilla y Leon, FEDER [VA277U14]; European Commission [588438-EPP-1-2017-1-EL-EPPKA2-KA]"/>
    <s v="AEI, FEDER; Junta de Castilla y Leon, FEDER; European Commission(European Union (EU)European Commission Joint Research Centre)"/>
    <s v="Access to the data employed in this paper was kindly granted by MIT's Institutional Research Office. This work has been partially funded by projects TIN2014-53199-C3-2-R (AEI, FEDER), TIN2017-85179-C3-2-R (AEI, FEDER), VA277U14 (Junta de Castilla y Leon, FEDER), and 588438-EPP-1-2017-1-EL-EPPKA2-KA (European Commission)."/>
    <s v=""/>
    <n v="34"/>
    <n v="8"/>
    <n v="8"/>
    <n v="0"/>
    <n v="7"/>
    <s v="GRAZ UNIV TECHNOLGOY, INST INFORMATION SYSTEMS COMPUTER MEDIA-IICM"/>
    <s v="GRAZ"/>
    <s v="INFFELDGASSE 16C, GRAZ, A-8010, AUSTRIA"/>
    <s v="0948-695X"/>
    <s v=""/>
    <s v=""/>
    <s v="J UNIVERS COMPUT SCI"/>
    <s v="J. Univers. Comput. Sci."/>
    <s v=""/>
    <x v="29"/>
    <n v="24"/>
    <n v="8"/>
    <s v=""/>
    <s v=""/>
    <s v=""/>
    <s v=""/>
    <n v="1052"/>
    <n v="1071"/>
    <s v=""/>
    <s v=""/>
    <s v=""/>
    <s v=""/>
    <s v=""/>
    <n v="20"/>
    <s v="Computer Science, Software Engineering; Computer Science, Theory &amp; Methods"/>
    <s v="Science Citation Index Expanded (SCI-EXPANDED); Conference Proceedings Citation Index - Science (CPCI-S)"/>
    <s v="Computer Science"/>
    <s v="GU7WI"/>
    <s v=""/>
    <s v=""/>
    <s v=""/>
    <s v=""/>
    <s v="2024-07-15"/>
    <x v="656"/>
    <s v="View Full Record in Web of Science"/>
  </r>
  <r>
    <x v="0"/>
    <x v="643"/>
    <s v=""/>
    <s v=""/>
    <s v=""/>
    <s v="Datu, Jesus Alfonso D.; Yang, Weipeng"/>
    <s v=""/>
    <s v=""/>
    <s v="Psychometric Validity and Gender Invariance of the Academic Buoyancy Scale in the Philippines: A Construct Validation Approach"/>
    <x v="238"/>
    <s v=""/>
    <s v=""/>
    <s v="English"/>
    <s v="Article"/>
    <s v=""/>
    <s v=""/>
    <s v=""/>
    <s v=""/>
    <s v=""/>
    <s v="academic buoyancy; academic engagement; Filipino students"/>
    <s v="ENGAGEMENT; ACHIEVEMENT; MOTIVATION"/>
    <s v="The current study examined the psychometric validity and gender invariance of the Academic Buoyancy Scale in the Philippines through a construct validation approach. In terms of within-network construct validity, our results demonstrated that the unidimensional model of academic buoyancy significantly fit the current sample and was invariant across gender. Male students scored significantly higher than female students on academic buoyancy. Regarding between-network construct validity, our results revealed that academic buoyancy was positively associated with behavioral and emotional engagement. Implications of the findings of the study are discussed."/>
    <s v="[Datu, Jesus Alfonso D.; Yang, Weipeng] Univ Hong Kong, Room 525,Meng Wah Complex, Hong Kong, Hong Kong, Peoples R China"/>
    <s v="University of Hong Kong"/>
    <s v="Datu, JAD (corresponding author), Univ Hong Kong, Room 525,Meng Wah Complex, Hong Kong, Hong Kong, Peoples R China."/>
    <s v="jess.datu@yahoo.com"/>
    <s v="Yang, Weipeng/M-8894-2019"/>
    <s v="Yang, Weipeng/0000-0002-8057-2863; Datu, Jesus Alfonso/0000-0002-8790-1113"/>
    <s v=""/>
    <s v=""/>
    <s v=""/>
    <s v=""/>
    <n v="15"/>
    <n v="19"/>
    <n v="24"/>
    <n v="6"/>
    <n v="28"/>
    <s v="SAGE PUBLICATIONS INC"/>
    <s v="THOUSAND OAKS"/>
    <s v="2455 TELLER RD, THOUSAND OAKS, CA 91320 USA"/>
    <s v="0734-2829"/>
    <s v="1557-5144"/>
    <s v=""/>
    <s v="J PSYCHOEDUC ASSESS"/>
    <s v="J. Psychoeduc. Assess."/>
    <s v="JUN"/>
    <x v="29"/>
    <n v="36"/>
    <n v="3"/>
    <s v=""/>
    <s v=""/>
    <s v=""/>
    <s v=""/>
    <n v="278"/>
    <n v="283"/>
    <s v=""/>
    <s v="10.1177/0734282916674423"/>
    <s v="http://dx.doi.org/10.1177/0734282916674423"/>
    <s v=""/>
    <s v=""/>
    <n v="6"/>
    <s v="Psychology, Educational"/>
    <s v="Social Science Citation Index (SSCI)"/>
    <s v="Psychology"/>
    <s v="GF8QT"/>
    <s v=""/>
    <s v=""/>
    <s v=""/>
    <s v=""/>
    <s v="2024-07-15"/>
    <x v="657"/>
    <s v="View Full Record in Web of Science"/>
  </r>
  <r>
    <x v="0"/>
    <x v="644"/>
    <s v=""/>
    <s v=""/>
    <s v=""/>
    <s v="Lundberg, Carol A.; Kim, Young K.; Andrade, Luis M.; Bahner, Daniel T."/>
    <s v=""/>
    <s v=""/>
    <s v="High Expectations, Strong Support: Faculty Behaviors Predicting Latina/o Community College Student Learning"/>
    <x v="55"/>
    <s v=""/>
    <s v=""/>
    <s v="English"/>
    <s v="Article"/>
    <s v=""/>
    <s v=""/>
    <s v=""/>
    <s v=""/>
    <s v=""/>
    <s v=""/>
    <s v="CAMPUS RACIAL CLIMATE; INSTITUTIONAL AGENTS; ACADEMIC ENGAGEMENT; MISSING DATA; PERSISTENCE; GENDER; ACHIEVEMENT; PERCEPTIONS; PERSPECTIVE; EXPERIENCES"/>
    <s v="In this study we investigated the extent to which faculty interaction contributed to Latina/o student perceptions of their learning, using a sample of 10,071 Latina/o students who took the Community College Survey of Student Engagement. Findings were disaggregated for men and women, but results were quite similar between the 2 groups. Frequent high-quality interaction with faculty contributed strongly to student learning, with the strongest predictors being students working hard in response to faculty expectations and faculty being available to students."/>
    <s v="[Lundberg, Carol A.] Calif State Univ Fullerton, Educ Leadership, Fullerton, CA 92834 USA; [Kim, Young K.] Azusa Pacific Univ, Higher Educ, Azusa, CA USA; [Andrade, Luis M.] Santa Monica Coll, Commun Studies, Santa Monica, CA USA; [Bahner, Daniel T.] Crafton Hills Coll, English, Yucaipa, CA USA"/>
    <s v="California State University System; California State University Fullerton; Azusa Pacific University; Santa Monica College"/>
    <s v="Lundberg, CA (corresponding author), Calif State Univ Fullerton, POB 6868, Fullerton, CA 92834 USA."/>
    <s v="clundberg@fullerton.edu"/>
    <s v=""/>
    <s v=""/>
    <s v=""/>
    <s v=""/>
    <s v=""/>
    <s v=""/>
    <n v="57"/>
    <n v="11"/>
    <n v="50"/>
    <n v="0"/>
    <n v="7"/>
    <s v="JOHNS HOPKINS UNIV PRESS"/>
    <s v="BALTIMORE"/>
    <s v="JOURNALS PUBLISHING DIVISION, 2715 NORTH CHARLES ST, BALTIMORE, MD 21218-4363 USA"/>
    <s v="0897-5264"/>
    <s v="1543-3382"/>
    <s v=""/>
    <s v="J COLL STUDENT DEV"/>
    <s v="J. Coll. Stud. Dev."/>
    <s v="JAN-FEB"/>
    <x v="29"/>
    <n v="59"/>
    <n v="1"/>
    <s v=""/>
    <s v=""/>
    <s v=""/>
    <s v=""/>
    <n v="55"/>
    <n v="70"/>
    <s v=""/>
    <s v="10.1353/csd.2018.0004"/>
    <s v="http://dx.doi.org/10.1353/csd.2018.0004"/>
    <s v=""/>
    <s v=""/>
    <n v="16"/>
    <s v="Education &amp; Educational Research; Psychology, Applied"/>
    <s v="Social Science Citation Index (SSCI)"/>
    <s v="Education &amp; Educational Research; Psychology"/>
    <s v="FT0TN"/>
    <s v=""/>
    <s v=""/>
    <s v=""/>
    <s v=""/>
    <s v="2024-07-15"/>
    <x v="658"/>
    <s v="View Full Record in Web of Science"/>
  </r>
  <r>
    <x v="0"/>
    <x v="645"/>
    <s v=""/>
    <s v=""/>
    <s v=""/>
    <s v="Wingrove, Dallas; Hammersley-Fletcher, Linda; Clarke, Angela; Chester, Andrea"/>
    <s v=""/>
    <s v=""/>
    <s v="Leading Developmental Peer Observation of Teaching in Higher Education: Perspectives from Australia and England"/>
    <x v="300"/>
    <s v=""/>
    <s v=""/>
    <s v="English"/>
    <s v="Article"/>
    <s v=""/>
    <s v=""/>
    <s v=""/>
    <s v=""/>
    <s v=""/>
    <s v="peer observation of teaching; peer feedback; peer review; leadership"/>
    <s v="QUALITY"/>
    <s v="Whilst peer observation of teaching is well established as a practice that can enhance teaching quality, the challenge to fully embed this practice in universities remains unresolved. This article analyses the perspectives of 18 university leaders (nine Australian and nine English) drawn from a range of school-based leaders to senior leaders of learning and teaching. Our study indicates that some of the challenges associated with leading such schemes can be mitigated through approaches to educational leadership that enact a respectful and collegiate ethos. This we suggest can support developmental academic engagement in peer observation for positive and lasting change."/>
    <s v="[Wingrove, Dallas; Clarke, Angela; Chester, Andrea] RMIT Univ, Coll Design &amp; Social Context, 124 La Trobe St, Melbourne, Vic, Australia; [Hammersley-Fletcher, Linda] Manchester Metropolitan Univ, Fac Educ, Manchester, Lancs, England"/>
    <s v="Royal Melbourne Institute of Technology (RMIT); Manchester Metropolitan University"/>
    <s v="Wingrove, D (corresponding author), RMIT Univ, Coll Design &amp; Social Context, 124 La Trobe St, Melbourne, Vic, Australia."/>
    <s v="angela.clarke@rmit.edu.au"/>
    <s v="Hammersley-Fletcher, Linda/K-9212-2019; Chester, Andrea/AAR-1647-2020"/>
    <s v="Chester, Andrea/0000-0001-9245-0831; Clarke, Angela/0000-0002-2712-8827; Darwish, Linda/0000-0002-4443-6856"/>
    <s v=""/>
    <s v=""/>
    <s v=""/>
    <s v=""/>
    <n v="36"/>
    <n v="15"/>
    <n v="18"/>
    <n v="1"/>
    <n v="15"/>
    <s v="ROUTLEDGE JOURNALS, TAYLOR &amp; FRANCIS LTD"/>
    <s v="ABINGDON"/>
    <s v="2-4 PARK SQUARE, MILTON PARK, ABINGDON OX14 4RN, OXON, ENGLAND"/>
    <s v="0007-1005"/>
    <s v="1467-8527"/>
    <s v=""/>
    <s v="BRIT J EDUC STUD"/>
    <s v="Br. J. Educ. Stud."/>
    <s v=""/>
    <x v="29"/>
    <n v="66"/>
    <n v="3"/>
    <s v=""/>
    <s v=""/>
    <s v=""/>
    <s v=""/>
    <n v="365"/>
    <n v="381"/>
    <s v=""/>
    <s v="10.1080/00071005.2017.1336201"/>
    <s v="http://dx.doi.org/10.1080/00071005.2017.1336201"/>
    <s v=""/>
    <s v=""/>
    <n v="17"/>
    <s v="Education &amp; Educational Research"/>
    <s v="Social Science Citation Index (SSCI)"/>
    <s v="Education &amp; Educational Research"/>
    <s v="GQ4GW"/>
    <s v=""/>
    <s v="Green Accepted"/>
    <s v=""/>
    <s v=""/>
    <s v="2024-07-15"/>
    <x v="659"/>
    <s v="View Full Record in Web of Science"/>
  </r>
  <r>
    <x v="0"/>
    <x v="646"/>
    <s v=""/>
    <s v=""/>
    <s v=""/>
    <s v="Saragossi, Jamie; Costello, Laura; Kasten, Kathleen"/>
    <s v=""/>
    <s v=""/>
    <s v="Mobile Applications in Academic Libraries"/>
    <x v="301"/>
    <s v=""/>
    <s v=""/>
    <s v="English"/>
    <s v="Article"/>
    <s v=""/>
    <s v=""/>
    <s v=""/>
    <s v=""/>
    <s v=""/>
    <s v=""/>
    <s v="SERVICES"/>
    <s v="This paper explores the challenges and opportunities presented by mobile applications in the context of an academic library collection. This emerging format raises important questions about selection, acquisition, access, instruction, outreach, and evaluation as these practices have been applied to traditional resources. A more nuanced understanding of the content and format of mobile applications informs a collection development strategy for discovering, acquiring, and maintaining these resources. The development of an outreach program that includes liaison activity, instruction, and research consultations is also explored as a way to drive users to these new resources. Using Stony Brook University Libraries as a case study, this paper discusses the potential of mobile applications as academic library resources plus practical ways to promote usage and enhance academic engagement."/>
    <s v="[Saragossi, Jamie] Stony Brook Univ Lib, Hlth Sci Lib, Stony Brook, NY 11794 USA; [Costello, Laura] Rutgers State Univ Lib, New Brunswick, NJ USA; [Kasten, Kathleen] Stony Brook Univ Lib, Humanities &amp; Social Sci, Stony Brook, NY USA"/>
    <s v="Rutgers University System; Rutgers University New Brunswick"/>
    <s v="Saragossi, J (corresponding author), Stony Brook Univ Lib, Hlth Sci Lib, Stony Brook, NY 11794 USA."/>
    <s v="jamie.saragossi@stonybrook.edu; laura.costello@rutgers.edu; kathleen.kasten@stonybrook.edu"/>
    <s v=""/>
    <s v="Saragossi, Jamie/0000-0001-8153-1791; Costello, Laura/0000-0002-0349-411X; Kasten-Mutkus, Kathleen/0000-0002-8821-0488"/>
    <s v=""/>
    <s v=""/>
    <s v=""/>
    <s v=""/>
    <n v="16"/>
    <n v="2"/>
    <n v="2"/>
    <n v="1"/>
    <n v="33"/>
    <s v="AMER LIBRARY ASSOC"/>
    <s v="CHICAGO"/>
    <s v="50 E HURON ST, CHICAGO, IL 60611 USA"/>
    <s v="0024-2527"/>
    <s v="2159-9610"/>
    <s v=""/>
    <s v="LIBR RESOUR TECH SER"/>
    <s v="Libr. Res. Tech. Serv."/>
    <s v="OCT"/>
    <x v="29"/>
    <n v="62"/>
    <n v="4"/>
    <s v=""/>
    <s v=""/>
    <s v=""/>
    <s v=""/>
    <n v="198"/>
    <n v="204"/>
    <s v=""/>
    <s v="10.5860/lrts.62n4.198"/>
    <s v="http://dx.doi.org/10.5860/lrts.62n4.198"/>
    <s v=""/>
    <s v=""/>
    <n v="7"/>
    <s v="Information Science &amp; Library Science"/>
    <s v="Social Science Citation Index (SSCI)"/>
    <s v="Information Science &amp; Library Science"/>
    <s v="GV5XB"/>
    <s v=""/>
    <s v="Green Submitted, Bronze"/>
    <s v=""/>
    <s v=""/>
    <s v="2024-07-15"/>
    <x v="660"/>
    <s v="View Full Record in Web of Science"/>
  </r>
  <r>
    <x v="0"/>
    <x v="647"/>
    <s v=""/>
    <s v=""/>
    <s v=""/>
    <s v="Geddes, Marc; Dommett, Katharine; Prosser, Brenton"/>
    <s v=""/>
    <s v=""/>
    <s v="A recipe for impact? Exploring knowledge requirements in the UK Parliament and beyond"/>
    <x v="302"/>
    <s v=""/>
    <s v=""/>
    <s v="English"/>
    <s v="Article"/>
    <s v=""/>
    <s v=""/>
    <s v=""/>
    <s v=""/>
    <s v=""/>
    <s v="UK Parliament; select committees; parliamentary studies; British politics"/>
    <s v="POLICY; COPRODUCTION; SCIENTISTS; MANAGEMENT; RESOURCES; RELEVANCE; EXCHANGE; POLITICS; MAKERS"/>
    <s v="In the context of ongoing debates around academic engagements with policymakers, this article discusses how academics can successfully engage with the often overlooked institution of Parliament. We argue that the UK Parliament is not a homogeneous organisation but has differing knowledge requirements for different parliamentary sites. While there are common barriers that need to be overcome by researchers, there is no universal recipe that will ensure successful research impact. We argue that there are different forms of engagement likely to lead to influence, and that co-production is the most important way by which academics can engage with Parliament."/>
    <s v="[Geddes, Marc] Univ Edinburgh, Edinburgh, Midlothian, Scotland; [Dommett, Katharine] Univ Sheffield, Sheffield, S Yorkshire, England; [Prosser, Brenton] Australian Natl Univ, Canberra, ACT, Australia; [Prosser, Brenton] Nous Grp, Sydney, NSW, Australia"/>
    <s v="University of Edinburgh; University of Sheffield; Australian National University"/>
    <s v="Geddes, M (corresponding author), Univ Edinburgh, Edinburgh, Midlothian, Scotland."/>
    <s v="marc.geddes@ed.ac.uk; k.dommett@sheffield.ac.uk; brenton.prosser@anu.edu.au"/>
    <s v="Prosser, Brenton/E-5637-2013"/>
    <s v="Prosser, Brenton/0000-0002-8058-2973; Dommett, Katharine/0000-0003-0624-6610"/>
    <s v=""/>
    <s v=""/>
    <s v=""/>
    <s v=""/>
    <n v="40"/>
    <n v="24"/>
    <n v="25"/>
    <n v="0"/>
    <n v="10"/>
    <s v="POLICY PRESS"/>
    <s v="BRISTOL"/>
    <s v="UNIV BRISTOL, 1-9 OLD PARK HILL, BRISTOL BS2 8BB, ENGLAND"/>
    <s v="1744-2648"/>
    <s v="1744-2656"/>
    <s v=""/>
    <s v="EVID POLICY"/>
    <s v="Evid. Polciy"/>
    <s v="MAY 31"/>
    <x v="29"/>
    <n v="14"/>
    <n v="2"/>
    <s v=""/>
    <s v=""/>
    <s v=""/>
    <s v=""/>
    <n v="259"/>
    <n v="276"/>
    <s v=""/>
    <s v="10.1332/174426417X14945838375115"/>
    <s v="http://dx.doi.org/10.1332/174426417X14945838375115"/>
    <s v=""/>
    <s v=""/>
    <n v="18"/>
    <s v="Social Sciences, Interdisciplinary"/>
    <s v="Social Science Citation Index (SSCI)"/>
    <s v="Social Sciences - Other Topics"/>
    <s v="GK0MV"/>
    <s v=""/>
    <s v="Green Accepted"/>
    <s v=""/>
    <s v=""/>
    <s v="2024-07-15"/>
    <x v="661"/>
    <s v="View Full Record in Web of Science"/>
  </r>
  <r>
    <x v="0"/>
    <x v="648"/>
    <s v=""/>
    <s v=""/>
    <s v=""/>
    <s v="Gonzalez Lomeli, Daniel; de los Angeles Maytorena, Maria; Cardenas-Nino, Lucila; Octavio Tapia-Fonllem, Cesar"/>
    <s v=""/>
    <s v=""/>
    <s v="Time Perspective of Mexican and Colombian University Students"/>
    <x v="198"/>
    <s v=""/>
    <s v=""/>
    <s v="Spanish"/>
    <s v="Article"/>
    <s v=""/>
    <s v=""/>
    <s v=""/>
    <s v=""/>
    <s v=""/>
    <s v="time Perspective; university students; structural modeling; ZTPI; Mexico-Colombia"/>
    <s v="ACADEMIC ENGAGEMENT; ORIENTATION; INVENTORY"/>
    <s v="The aim of this study was to compare the time orientation of 770 freshmen Colombian and 495 Mexican university students who participated in an informed and voluntary way. The results showed that Colombian students show more orientation towards a hedonistic present and towards a negative past than the Mexican ones. The differences between Colombians and Mexicans in regard to future orientation, fatalistic present and positive past were not significant. A confirmatory factor analysis was specified and tested and a model of five factors was constructed. The negative past, positive past, fatalistic present and future factors, were integrated by four indicators while the hedonistic present factor consisted of five indicators. The goodness of fit indicators of this model revealed its adequacy."/>
    <s v="[Gonzalez Lomeli, Daniel; de los Angeles Maytorena, Maria; Octavio Tapia-Fonllem, Cesar] Univ Sonora, Dept Psicol &amp; Ciencias Comunicac, Hermosillo, Sonora, Mexico; [Cardenas-Nino, Lucila] Univ San Buenaventura, Dept Psicol, Medellin, Colombia"/>
    <s v="Universidad de Sonora"/>
    <s v="Lomelí, DG (corresponding author), Retorno Rancho Bonito 65, Hermosillo 83170, Sonora, Mexico."/>
    <s v="dgonzalez@psicom.uson.mx"/>
    <s v=""/>
    <s v=""/>
    <s v=""/>
    <s v=""/>
    <s v=""/>
    <s v=""/>
    <n v="26"/>
    <n v="2"/>
    <n v="2"/>
    <n v="1"/>
    <n v="5"/>
    <s v="AIDEP"/>
    <s v="BUENOS AIRES"/>
    <s v="MARIO BRAVO 427 1 C, CAPITAL FEDERAL, BUENOS AIRES, C175ASM CPA, ARGENTINA"/>
    <s v="2183-6051"/>
    <s v=""/>
    <s v=""/>
    <s v="REV IBEROAM DIAGN EV"/>
    <s v="Rev. Iberoam. Diagn. Eval.-Aval. P."/>
    <s v="JAN-MAR"/>
    <x v="29"/>
    <n v="1"/>
    <n v="46"/>
    <s v=""/>
    <s v=""/>
    <s v=""/>
    <s v=""/>
    <n v="133"/>
    <n v="145"/>
    <s v=""/>
    <s v="10.21865/RIDEP46.1.10"/>
    <s v="http://dx.doi.org/10.21865/RIDEP46.1.10"/>
    <s v=""/>
    <s v=""/>
    <n v="13"/>
    <s v="Psychology, Clinical"/>
    <s v="Social Science Citation Index (SSCI)"/>
    <s v="Psychology"/>
    <s v="GP4VU"/>
    <s v=""/>
    <s v="Green Submitted, Bronze"/>
    <s v=""/>
    <s v=""/>
    <s v="2024-07-15"/>
    <x v="662"/>
    <s v="View Full Record in Web of Science"/>
  </r>
  <r>
    <x v="0"/>
    <x v="649"/>
    <s v=""/>
    <s v=""/>
    <s v=""/>
    <s v="Rajaeian, Mohammad Mehdi; Cater-Steel, Aileen; Lane, Michael"/>
    <s v=""/>
    <s v=""/>
    <s v="Determinants of effective knowledge transfer from academic researchers to industry practitioners"/>
    <x v="303"/>
    <s v=""/>
    <s v=""/>
    <s v="English"/>
    <s v="Article"/>
    <s v=""/>
    <s v=""/>
    <s v=""/>
    <s v=""/>
    <s v=""/>
    <s v="Effective academic knowledge transfer; Academic engagement; Higher Education Research Institutions; Research-practice communications; Collaborative research"/>
    <s v="SYSTEMS OUTSOURCING DECISION; PRACTICAL RELEVANCE; TECHNOLOGY-TRANSFER; UNIVERSITY; SCIENCE; ENGAGEMENT; FUTURE; COMMERCIALIZATION; COLLABORATION; COMMUNITY"/>
    <s v="Engagement of academic researchers in dissemination of research-generated knowledge to industry is expected to increase the impact of research. We employed a mixed-methods research approach to identify and investigate the factors that may determine the effectiveness of such engagement at the individual level by investigating knowledge-transfer activities of researchers in the IT outsourcing field. The findings indicate researchers' motivation, knowledge transfer mechanisms, and communication/interaction channels with industry may explain effective knowledge transfer. Impact-minded researchers were significantly more effective than publication minded researchers in knowledge transfer. Recommendations to research managers and policy makers are provided."/>
    <s v="[Rajaeian, Mohammad Mehdi; Cater-Steel, Aileen; Lane, Michael] Univ Southern Queensland, Sch Management &amp; Enterprise, Toowoomba, Qld, Australia"/>
    <s v="University of Southern Queensland"/>
    <s v="Rajaeian, MM (corresponding author), Univ Southern Queensland, Sch Management &amp; Enterprise, Toowoomba, Qld, Australia.;Rajaeian, MM (corresponding author), Sadjad Univ Technol, Dept Ind Engn &amp; Management, Mashhad, Iran."/>
    <s v="MohammadMehdi.Rajaeian@usq.edu.au; Aileen.Cater-Steel@usq.edu.au; Michael.Lane@usq.edu.au"/>
    <s v="Rajaeian, Mohammad Mehdi/P-3994-2019; Rajaeian, Mohammad Mehdi/E-6617-2014"/>
    <s v="Rajaeian, Mohammad Mehdi/0000-0002-5920-226X; Rajaeian, Mohammad Mehdi/0000-0002-5920-226X; Lane, Michael/0000-0001-6534-4902"/>
    <s v=""/>
    <s v=""/>
    <s v=""/>
    <s v=""/>
    <n v="92"/>
    <n v="16"/>
    <n v="16"/>
    <n v="5"/>
    <n v="47"/>
    <s v="ELSEVIER"/>
    <s v="AMSTERDAM"/>
    <s v="RADARWEG 29, 1043 NX AMSTERDAM, NETHERLANDS"/>
    <s v="0923-4748"/>
    <s v="1879-1719"/>
    <s v=""/>
    <s v="J ENG TECHNOL MANAGE"/>
    <s v="J. Eng. Technol. Manage."/>
    <s v="JAN-MAR"/>
    <x v="29"/>
    <n v="47"/>
    <s v=""/>
    <s v=""/>
    <s v=""/>
    <s v=""/>
    <s v=""/>
    <n v="37"/>
    <n v="52"/>
    <s v=""/>
    <s v="10.1016/j.jengtecman.2017.12.003"/>
    <s v="http://dx.doi.org/10.1016/j.jengtecman.2017.12.003"/>
    <s v=""/>
    <s v=""/>
    <n v="16"/>
    <s v="Business; Engineering, Industrial; Management"/>
    <s v="Science Citation Index Expanded (SCI-EXPANDED); Social Science Citation Index (SSCI)"/>
    <s v="Business &amp; Economics; Engineering"/>
    <s v="GA8QN"/>
    <s v=""/>
    <s v=""/>
    <s v=""/>
    <s v=""/>
    <s v="2024-07-15"/>
    <x v="663"/>
    <s v="View Full Record in Web of Science"/>
  </r>
  <r>
    <x v="0"/>
    <x v="650"/>
    <s v=""/>
    <s v=""/>
    <s v=""/>
    <s v="Chazin, Kate T.; Ledford, Jennifer R.; Barton, Erin E.; Osborne, Kirsten C."/>
    <s v=""/>
    <s v=""/>
    <s v="The Effects of Antecedent Exercise on Engagement During Large Group Activities for Young Children"/>
    <x v="140"/>
    <s v=""/>
    <s v=""/>
    <s v="English"/>
    <s v="Article"/>
    <s v=""/>
    <s v=""/>
    <s v=""/>
    <s v=""/>
    <s v=""/>
    <s v="antecedent exercise; risk of bias; single case research; blind observer; physical activity; playground-based intervention"/>
    <s v="PHYSICAL-ACTIVITY; CHALLENGING BEHAVIOR; ACADEMIC ENGAGEMENT; INTERVENTION; DESIGNS"/>
    <s v="An antecedent exercise (AE) intervention was conducted with two young children who demonstrated challenging behaviors during a large group circle time activity in a preschool classroom; outcomes were evaluated in the context of alternating treatments designs. Results from the initial visual analysis suggested no overlap between conditions, with small, consistent effects favoring the AE condition. However, plotting reliability data suggested observer bias was present for one participant. Subsequently (post hoc), a blind observer coded data from all conditions for that participant. Results suggested that no functional relation was present for that participant. Implications include the need for blind data collectors and additional, highly rigorous studies assessing the effectiveness of AE."/>
    <s v="[Chazin, Kate T.; Ledford, Jennifer R.; Barton, Erin E.; Osborne, Kirsten C.] Vanderbilt Univ, Peabody Box 228, Nashville, TN 37203 USA"/>
    <s v="Vanderbilt University"/>
    <s v="Ledford, JR (corresponding author), Vanderbilt Univ, Peabody Box 228, Nashville, TN 37203 USA."/>
    <s v="jennifer.ledford@vanderbilt.edu"/>
    <s v=""/>
    <s v="Chazin, Kate/0000-0001-8619-7702; Ledford, Jennifer/0000-0002-2392-7103"/>
    <s v=""/>
    <s v=""/>
    <s v=""/>
    <s v=""/>
    <n v="40"/>
    <n v="13"/>
    <n v="13"/>
    <n v="0"/>
    <n v="5"/>
    <s v="SAGE PUBLICATIONS INC"/>
    <s v="THOUSAND OAKS"/>
    <s v="2455 TELLER RD, THOUSAND OAKS, CA 91320 USA"/>
    <s v="0741-9325"/>
    <s v="1538-4756"/>
    <s v=""/>
    <s v="REM SPEC EDUC"/>
    <s v="Remedial Spec. Educ."/>
    <s v="MAY-JUN"/>
    <x v="29"/>
    <n v="39"/>
    <n v="3"/>
    <s v=""/>
    <s v=""/>
    <s v=""/>
    <s v=""/>
    <n v="158"/>
    <n v="170"/>
    <s v=""/>
    <s v="10.1177/0741932517716899"/>
    <s v="http://dx.doi.org/10.1177/0741932517716899"/>
    <s v=""/>
    <s v=""/>
    <n v="13"/>
    <s v="Education, Special"/>
    <s v="Social Science Citation Index (SSCI)"/>
    <s v="Education &amp; Educational Research"/>
    <s v="GG3WO"/>
    <s v=""/>
    <s v=""/>
    <s v=""/>
    <s v=""/>
    <s v="2024-07-15"/>
    <x v="664"/>
    <s v="View Full Record in Web of Science"/>
  </r>
  <r>
    <x v="0"/>
    <x v="651"/>
    <s v=""/>
    <s v=""/>
    <s v=""/>
    <s v="Parker-Jenkins, Marie"/>
    <s v=""/>
    <s v=""/>
    <s v="Mind the gap: developing the roles, expectations and boundaries in the doctoral supervisor-supervisee relationship"/>
    <x v="60"/>
    <s v=""/>
    <s v=""/>
    <s v="English"/>
    <s v="Article"/>
    <s v=""/>
    <s v=""/>
    <s v=""/>
    <s v=""/>
    <s v=""/>
    <s v="doctoral supervision; doctoral arrangements; mature students; reflective practice; role of supervisor"/>
    <s v=""/>
    <s v="Does one need really need boundaries between doctoral supervisor and supervisee when talking about mature learners? Drawing on reflection from her extensive experience, the author believes it is critical to maintain this divide. There is an increase in doctoral students, proliferation of doctoral programmes globally and practices which vary from context to context. A shared concern, however, is the engagement between the supervisor and the supervisee which can often be mutually unsatisfactory. Why is this relationship often so problematic for both parties? What kind of relationship is most appropriate and beneficial? To what extent does this academic engagement need rethinking? These questions are explored with reference to roles, expectations and boundaries and the underlying principles of good practice."/>
    <s v="[Parker-Jenkins, Marie] Univ Limerick, Fac Educ &amp; Hlth Sci, Dept Educ, Limerick, Ireland"/>
    <s v="University of Limerick"/>
    <s v="Parker-Jenkins, M (corresponding author), Univ Limerick, Fac Educ &amp; Hlth Sci, Dept Educ, Limerick, Ireland."/>
    <s v="marie.parker.jenkins@ul.ie"/>
    <s v=""/>
    <s v=""/>
    <s v=""/>
    <s v=""/>
    <s v=""/>
    <s v=""/>
    <n v="68"/>
    <n v="30"/>
    <n v="37"/>
    <n v="5"/>
    <n v="25"/>
    <s v="ROUTLEDGE JOURNALS, TAYLOR &amp; FRANCIS LTD"/>
    <s v="ABINGDON"/>
    <s v="2-4 PARK SQUARE, MILTON PARK, ABINGDON OX14 4RN, OXON, ENGLAND"/>
    <s v="0307-5079"/>
    <s v="1470-174X"/>
    <s v=""/>
    <s v="STUD HIGH EDUC"/>
    <s v="Stud. High. Educ."/>
    <s v=""/>
    <x v="29"/>
    <n v="43"/>
    <n v="1"/>
    <s v=""/>
    <s v=""/>
    <s v=""/>
    <s v=""/>
    <n v="57"/>
    <n v="71"/>
    <s v=""/>
    <s v="10.1080/03075079.2016.1153622"/>
    <s v="http://dx.doi.org/10.1080/03075079.2016.1153622"/>
    <s v=""/>
    <s v=""/>
    <n v="15"/>
    <s v="Education &amp; Educational Research"/>
    <s v="Social Science Citation Index (SSCI)"/>
    <s v="Education &amp; Educational Research"/>
    <s v="FZ4KH"/>
    <s v=""/>
    <s v="Green Submitted"/>
    <s v=""/>
    <s v=""/>
    <s v="2024-07-15"/>
    <x v="665"/>
    <s v="View Full Record in Web of Science"/>
  </r>
  <r>
    <x v="0"/>
    <x v="652"/>
    <s v=""/>
    <s v=""/>
    <s v=""/>
    <s v="Toscano, Chrystiane V. A.; Carvalho, Humberto M.; Ferreira, Jose P."/>
    <s v=""/>
    <s v=""/>
    <s v="Exercise Effects for Children With Autism Spectrum Disorder: Metabolic Health, Autistic Traits, and Quality of Life"/>
    <x v="304"/>
    <s v=""/>
    <s v=""/>
    <s v="English"/>
    <s v="Article"/>
    <s v=""/>
    <s v=""/>
    <s v=""/>
    <s v=""/>
    <s v=""/>
    <s v="obesity; multilevel modeling; mental health; developmental disorders; psychometric tests; ASD"/>
    <s v="ATTENTION-DEFICIT/HYPERACTIVITY DISORDER; SELF-STIMULATORY BEHAVIOR; LARGE CLINICAL-SAMPLE; TO-HEIGHT RATIO; PHYSICAL-ACTIVITY; ACADEMIC ENGAGEMENT; ANTECEDENT EXERCISE; CHILDHOOD AUTISM; AEROBIC EXERCISE; OBESITY"/>
    <s v="This study examined the effects of a 48-week exercise-based intervention on the metabolic profile, autism traits, and perceived quality of life in children with autism spectrum disorder (ASD). We randomly allocated 64 children with ASD (aged 6-12 years) to experimental (n = 46) and control groups (n = 18) and used multilevel regression modeling to examine responses to receiving or not receiving the intervention. The experimental group showed beneficial effects on metabolic indicators (high-density lipoprotein cholesterol, low-density lipoprotein cholesterol, and total cholesterol), autism traits, and parent-perceived quality of life. Our results provide support for exercise and physical activity, including basic coordination and strength exercises, as important therapeutic interventions for children with ASD."/>
    <s v="[Toscano, Chrystiane V. A.; Ferreira, Jose P.] Univ Coimbra, Fac Phys Educ, Coimbra, Portugal; [Toscano, Chrystiane V. A.] Univ Fed Alagoas, Fac Phys Educ, Maceio, AL, Brazil; [Carvalho, Humberto M.] Univ Fed Santa Catarina, Fac Phys Educ, Florianopolis, SC, Brazil"/>
    <s v="Universidade de Coimbra; Universidade Federal de Alagoas; Universidade Federal de Santa Catarina (UFSC)"/>
    <s v="Toscano, CVA (corresponding author), Univ Fed Alagoas, Phys Educ Course, Av Lourival Melo Mota S-N, BR-57072900 Maceio, AL, Brazil."/>
    <s v="chrystoscanopt@gmail.com"/>
    <s v="Carvalho, Humberto M./E-5698-2014; Ferreira, José Pedro/AGD-5742-2022"/>
    <s v="Carvalho, Humberto M./0000-0002-2855-0296; Ferreira, Jose/0000-0002-4427-3276"/>
    <s v=""/>
    <s v=""/>
    <s v=""/>
    <s v=""/>
    <n v="68"/>
    <n v="62"/>
    <n v="83"/>
    <n v="11"/>
    <n v="122"/>
    <s v="SAGE PUBLICATIONS INC"/>
    <s v="THOUSAND OAKS"/>
    <s v="2455 TELLER RD, THOUSAND OAKS, CA 91320 USA"/>
    <s v="0031-5125"/>
    <s v="1558-688X"/>
    <s v=""/>
    <s v="PERCEPT MOTOR SKILL"/>
    <s v="Percept. Mot. Skills"/>
    <s v="FEB"/>
    <x v="29"/>
    <n v="125"/>
    <n v="1"/>
    <s v=""/>
    <s v=""/>
    <s v=""/>
    <s v=""/>
    <n v="126"/>
    <n v="146"/>
    <s v=""/>
    <s v="10.1177/0031512517743823"/>
    <s v="http://dx.doi.org/10.1177/0031512517743823"/>
    <s v=""/>
    <s v=""/>
    <n v="21"/>
    <s v="Psychology, Experimental"/>
    <s v="Social Science Citation Index (SSCI)"/>
    <s v="Psychology"/>
    <s v="FS3XR"/>
    <n v="29226773"/>
    <s v="Bronze"/>
    <s v=""/>
    <s v=""/>
    <s v="2024-07-15"/>
    <x v="666"/>
    <s v="View Full Record in Web of Science"/>
  </r>
  <r>
    <x v="0"/>
    <x v="653"/>
    <s v=""/>
    <s v=""/>
    <s v=""/>
    <s v="Clair, Elissa B.; Bahr, Michael W.; Quach, Heather L.; LeDuc, James D."/>
    <s v=""/>
    <s v=""/>
    <s v="The Positive Plus Program: Affirmative classroom management to improve student behavior"/>
    <x v="248"/>
    <s v=""/>
    <s v=""/>
    <s v="English"/>
    <s v="Article"/>
    <s v=""/>
    <s v=""/>
    <s v=""/>
    <s v=""/>
    <s v=""/>
    <s v="behavior-specific praise; classroom intervention; Good Behavior Game; interdependent group contingency; school consultation"/>
    <s v="INDEPENDENT GROUP CONTINGENCIES; DISRUPTIVE BEHAVIOR; GENERAL EDUCATORS; PRAISE; GAME; EBD"/>
    <s v="This study describes the Positive Plus Program, a multicomponent intervention combining behavior-specific praise with an interdependent group contingency and teacher feedback. An elementary school teacher wanting to improve her classroom management skills implemented the Positive Plus Program. Four second-grade students participated in the study, and each of the students emitted disruptive behavior in class previously. This study, using an ABAB design, indicated that when the teacher reliably delivered high levels of behavior-specific praise and awarded points, disruptive behavior was less likely. Student outcomes showed increased academic engagement and decreased off-task motor and verbal behavior from pre- to post-intervention. Teacher ratings indicated high levels of social validity. In light of these findings, implications for future research and implementation are discussed."/>
    <s v="[Clair, Elissa B.; Quach, Heather L.] Special Sch Dist St Louis Cty, St Louis, MO USA; [Bahr, Michael W.] Univ Missouri, One Univ Blvd, St Louis, MO 63121 USA; [LeDuc, James D.] Milwaukee Publ Sch, Milwaukee, WI USA"/>
    <s v="University of Missouri System; University of Missouri Saint Louis"/>
    <s v="Bahr, MW (corresponding author), Univ Missouri, One Univ Blvd, St Louis, MO 63121 USA."/>
    <s v="bahrmi@umsl.edu"/>
    <s v=""/>
    <s v="Clair, Elissa/0000-0002-2831-4699"/>
    <s v=""/>
    <s v=""/>
    <s v=""/>
    <s v=""/>
    <n v="35"/>
    <n v="11"/>
    <n v="21"/>
    <n v="1"/>
    <n v="15"/>
    <s v="WILEY"/>
    <s v="HOBOKEN"/>
    <s v="111 RIVER ST, HOBOKEN 07030-5774, NJ USA"/>
    <s v="1072-0847"/>
    <s v="1099-078X"/>
    <s v=""/>
    <s v="BEHAV INTERVENT"/>
    <s v="Behav. Intervent."/>
    <s v="JUL"/>
    <x v="29"/>
    <n v="33"/>
    <n v="3"/>
    <s v=""/>
    <s v=""/>
    <s v=""/>
    <s v=""/>
    <n v="221"/>
    <n v="236"/>
    <s v=""/>
    <s v="10.1002/bin.1632"/>
    <s v="http://dx.doi.org/10.1002/bin.1632"/>
    <s v=""/>
    <s v=""/>
    <n v="16"/>
    <s v="Psychology, Clinical"/>
    <s v="Social Science Citation Index (SSCI)"/>
    <s v="Psychology"/>
    <s v="GL6CB"/>
    <s v=""/>
    <s v=""/>
    <s v=""/>
    <s v=""/>
    <s v="2024-07-15"/>
    <x v="667"/>
    <s v="View Full Record in Web of Science"/>
  </r>
  <r>
    <x v="0"/>
    <x v="654"/>
    <s v=""/>
    <s v=""/>
    <s v=""/>
    <s v="Virtanen, T. E.; Lerkkanen, M-K; Poikkeus, A-M; Kuorelahti, M."/>
    <s v=""/>
    <s v=""/>
    <s v="Student Engagement and School Burnout in Finnish Lower-Secondary Schools: Latent Profile Analysis"/>
    <x v="305"/>
    <s v=""/>
    <s v=""/>
    <s v="English"/>
    <s v="Article"/>
    <s v=""/>
    <s v=""/>
    <s v=""/>
    <s v=""/>
    <s v=""/>
    <s v="Student engagement; school burnout; latent profile analysis; lower secondary school"/>
    <s v="COGNITIVE ENGAGEMENT; ACADEMIC ENGAGEMENT; ENVIRONMENT FIT; TRAJECTORIES; ACHIEVEMENT; CONTEXT; ADOLESCENCE; CLASSROOM; MODEL; PERSPECTIVES"/>
    <s v="Self-ratings of behavioural engagement, cognitive engagement and school burnout were used in person-centred analyses to identify latent profiles among 2,485 Finnish lower-secondary school students. Three profiles were identified: high-engagement/low-burnout (40.6% of the sample), average-engagement/average-burnout (53.9%), and low-engagement/high-burnout (5.5%). Another sample of lower-secondary school students was used to validate the 3 profiles. The factors most strongly associated with the high-engagement/low-burnout profile of lower-secondary school students' were high levels of support from teachers and family, good academic performance, and lack of truancy. The study indicated that teacher and family support and students' academic achievement are pivotal in understanding student engagement and school burnout."/>
    <s v="[Virtanen, T. E.; Lerkkanen, M-K; Poikkeus, A-M] Univ Jyvaskyla, Dept Teacher Educ, Jyvaskyla, Finland; [Kuorelahti, M.] Univ Jyvaskyla, Dept Educ, Jyvaskyla, Finland"/>
    <s v="University of Jyvaskyla; University of Jyvaskyla"/>
    <s v="Virtanen, TE (corresponding author), Univ Jyvaskyla, Dept Teacher Educ, Jyvaskyla, Finland."/>
    <s v="tuomo.e.virtanen@jyu.fi"/>
    <s v=""/>
    <s v="Virtanen, Tuomo/0000-0002-2971-8046; Lerkkanen, Marja-Kristiina/0000-0002-5709-5800; Poikkeus, Anna-Maija/0000-0001-7913-8691"/>
    <s v=""/>
    <s v=""/>
    <s v=""/>
    <s v=""/>
    <n v="66"/>
    <n v="39"/>
    <n v="42"/>
    <n v="20"/>
    <n v="81"/>
    <s v="ROUTLEDGE JOURNALS, TAYLOR &amp; FRANCIS LTD"/>
    <s v="ABINGDON"/>
    <s v="2-4 PARK SQUARE, MILTON PARK, ABINGDON OX14 4RN, OXON, ENGLAND"/>
    <s v="0031-3831"/>
    <s v="1470-1170"/>
    <s v=""/>
    <s v="SCAND J EDUC RES"/>
    <s v="Scand. J. Educ. Res."/>
    <s v=""/>
    <x v="29"/>
    <n v="62"/>
    <n v="4"/>
    <s v=""/>
    <s v=""/>
    <s v=""/>
    <s v=""/>
    <n v="519"/>
    <n v="537"/>
    <s v=""/>
    <s v="10.1080/00313831.2016.1258669"/>
    <s v="http://dx.doi.org/10.1080/00313831.2016.1258669"/>
    <s v=""/>
    <s v=""/>
    <n v="19"/>
    <s v="Education &amp; Educational Research"/>
    <s v="Social Science Citation Index (SSCI)"/>
    <s v="Education &amp; Educational Research"/>
    <s v="GJ1KZ"/>
    <s v=""/>
    <s v="Green Accepted"/>
    <s v=""/>
    <s v=""/>
    <s v="2024-07-15"/>
    <x v="668"/>
    <s v="View Full Record in Web of Science"/>
  </r>
  <r>
    <x v="0"/>
    <x v="655"/>
    <s v=""/>
    <s v=""/>
    <s v=""/>
    <s v="Stern, Marc J.; Frensley, B. Troy; Powell, Robert B.; Ardoin, Nicole M."/>
    <s v=""/>
    <s v=""/>
    <s v="What difference do role models make? Investigating outcomes at a residential environmental education center"/>
    <x v="306"/>
    <s v=""/>
    <s v=""/>
    <s v="English"/>
    <s v="Article"/>
    <s v=""/>
    <s v=""/>
    <s v=""/>
    <s v=""/>
    <s v=""/>
    <s v="Attitudes toward school; character development; environmental responsibility; leadership; positive youth development"/>
    <s v="POSITIVE YOUTH DEVELOPMENT; MIDDLE SCHOOL STUDENTS; ACADEMIC ENGAGEMENT; MOTIVATION; ADOLESCENTS; PARTICIPATION; PERSPECTIVES; RELATEDNESS; ACHIEVEMENT; TEACHERS"/>
    <s v="Role models may be essential in helping students develop environmental literacy and characteristics associated with positive youth development (PYD). We examine the identities of middle school students' self-reported role models before, immediately after, and three months following an immersive 5-day residential environmental education (EE) experience that targets environmental responsibility, character development and leadership, and attitudes toward school as programmatic outcomes. We explore whether students who identified different types of role models score differently on these factors. Students who identified parents, teachers, and pastors as role models scored higher on each of these outcomes. Moreover, who students identified as role models changed significantly after the EE program. We discuss the potential influence of the program on role model development and implications for EE and PYD programs."/>
    <s v="[Stern, Marc J.; Frensley, B. Troy] Virginia Polytech Inst &amp; State Univ, Dept Forest Resources &amp; Environm Conservat, Blacksburg, VA 24061 USA; [Powell, Robert B.] Clemson Univ, Dept Pk Recreat &amp; Tourism Management, Clemson, SC USA; [Powell, Robert B.] Clemson Univ, Dept Forestry &amp; Nat Resources, Clemson, SC USA; [Ardoin, Nicole M.] Stanford Univ, Grad Sch Educ, Stanford, CA 94305 USA; [Ardoin, Nicole M.] Stanford Univ, Woods Inst Environm, Stanford, CA 94305 USA"/>
    <s v="Virginia Polytechnic Institute &amp; State University; Clemson University; Clemson University; Stanford University; Stanford University"/>
    <s v="Stern, MJ (corresponding author), Virginia Polytech Inst &amp; State Univ, Dept Forest Resources &amp; Environm Conservat, Blacksburg, VA 24061 USA."/>
    <s v="mjstern@vt.edu"/>
    <s v="Stern, Marc/AAH-8834-2019"/>
    <s v="Stern, Marc/0000-0002-0294-8941; Ardoin, Nicole/0000-0002-3290-8211; Frensley, Troy/0000-0002-4670-5503"/>
    <s v="NorthBay Adventure Center"/>
    <s v="NorthBay Adventure Center"/>
    <s v="This work was supported by the NorthBay Adventure Center."/>
    <s v=""/>
    <n v="70"/>
    <n v="17"/>
    <n v="24"/>
    <n v="1"/>
    <n v="13"/>
    <s v="ROUTLEDGE JOURNALS, TAYLOR &amp; FRANCIS LTD"/>
    <s v="ABINGDON"/>
    <s v="2-4 PARK SQUARE, MILTON PARK, ABINGDON OX14 4RN, OXON, ENGLAND"/>
    <s v="1350-4622"/>
    <s v="1469-5871"/>
    <s v=""/>
    <s v="ENVIRON EDUC RES"/>
    <s v="Environ. Educ. Res."/>
    <s v=""/>
    <x v="29"/>
    <n v="24"/>
    <n v="6"/>
    <s v=""/>
    <s v=""/>
    <s v=""/>
    <s v=""/>
    <n v="818"/>
    <n v="830"/>
    <s v=""/>
    <s v="10.1080/13504622.2017.1313391"/>
    <s v="http://dx.doi.org/10.1080/13504622.2017.1313391"/>
    <s v=""/>
    <s v=""/>
    <n v="13"/>
    <s v="Education &amp; Educational Research; Environmental Studies"/>
    <s v="Social Science Citation Index (SSCI)"/>
    <s v="Education &amp; Educational Research; Environmental Sciences &amp; Ecology"/>
    <s v="GD9PY"/>
    <s v=""/>
    <s v=""/>
    <s v=""/>
    <s v=""/>
    <s v="2024-07-15"/>
    <x v="669"/>
    <s v="View Full Record in Web of Science"/>
  </r>
  <r>
    <x v="0"/>
    <x v="656"/>
    <s v=""/>
    <s v=""/>
    <s v=""/>
    <s v="Hurd, Noelle M.; Hussain, Saida; Bradshaw, Catherine P."/>
    <s v=""/>
    <s v=""/>
    <s v="School Disorder, School Connectedness, and Psychosocial Outcomes: Moderation by a Supportive Figure in the School"/>
    <x v="78"/>
    <s v=""/>
    <s v=""/>
    <s v="English"/>
    <s v="Article"/>
    <s v=""/>
    <s v=""/>
    <s v=""/>
    <s v=""/>
    <s v=""/>
    <s v="education; delinquency; mental health; quantitative methods; structural equation modeling"/>
    <s v="ADOLESCENT MENTAL-HEALTH; STUDENT PERCEPTIONS; DEPRESSIVE SYMPTOMS; ACADEMIC ENGAGEMENT; NATURAL MENTORS; BROKEN-WINDOWS; CLIMATE; MULTILEVEL; FAMILY; ASSOCIATIONS"/>
    <s v="The current study examined whether students' perceptions of school disorder influenced their psychosocial outcomes directly and indirectly via connectedness to school. The current study also explored moderation by the presence of a supportive figure in the school and investigated gender differences. Participants were 28,104 high school students. Results indicated that students' perceptions of school disorder predicted more externalizing behaviors and internalizing symptoms directly and indirectly via reduced connectedness to school. Perceived school disorder also indirectly predicted lower academic grades. The presence of a supportive figure in the school lessened the detrimental influence of school disorder on student outcomes. Results also indicated that male students may stand to benefit more from the protective influence of a supportive figure in the school."/>
    <s v="[Hurd, Noelle M.; Hussain, Saida] Univ Virginia, Dept Psychol, 102 Gilmer Hall,POB 400400, Charlottesville, VA 22904 USA; [Bradshaw, Catherine P.] Univ Virginia, Curry Sch Educ, Res, Charlottesville, Turkey; [Bradshaw, Catherine P.] Univ Virginia, Curry Sch Educ, Dev, Charlottesville, Turkey"/>
    <s v="University of Virginia"/>
    <s v="Hurd, NM (corresponding author), Univ Virginia, Dept Psychol, 102 Gilmer Hall,POB 400400, Charlottesville, VA 22904 USA."/>
    <s v="nh3v@virginia.edu"/>
    <s v=""/>
    <s v=""/>
    <s v="National Institute on Drug Abuse [RO1HD060072]; U.S Department of Education; William T. Grant Foundation"/>
    <s v="National Institute on Drug Abuse(United States Department of Health &amp; Human ServicesNational Institutes of Health (NIH) - USANIH National Institute on Drug Abuse (NIDA)); U.S Department of Education(US Department of Education); William T. Grant Foundation"/>
    <s v="The author(s) disclosed receipt of the following financial support for the research, authorship, and/or publication of this article: This work was funded in part by grants from the National Institute on Drug Abuse (RO1HD060072) awarded to Silvia Martins, as well as grants from the U.S Department of Education and William T. Grant Foundation awarded to the third author."/>
    <s v=""/>
    <n v="50"/>
    <n v="12"/>
    <n v="19"/>
    <n v="0"/>
    <n v="18"/>
    <s v="SAGE PUBLICATIONS INC"/>
    <s v="THOUSAND OAKS"/>
    <s v="2455 TELLER RD, THOUSAND OAKS, CA 91320 USA"/>
    <s v="0044-118X"/>
    <s v="1552-8499"/>
    <s v=""/>
    <s v="YOUTH SOC"/>
    <s v="Youth Soc."/>
    <s v="APR"/>
    <x v="29"/>
    <n v="50"/>
    <n v="3"/>
    <s v=""/>
    <s v=""/>
    <s v=""/>
    <s v=""/>
    <n v="328"/>
    <n v="350"/>
    <s v=""/>
    <s v="10.1177/0044118X15598029"/>
    <s v="http://dx.doi.org/10.1177/0044118X15598029"/>
    <s v=""/>
    <s v=""/>
    <n v="23"/>
    <s v="Social Issues; Social Sciences, Interdisciplinary; Sociology"/>
    <s v="Social Science Citation Index (SSCI)"/>
    <s v="Social Issues; Social Sciences - Other Topics; Sociology"/>
    <s v="GC7OC"/>
    <s v=""/>
    <s v=""/>
    <s v=""/>
    <s v=""/>
    <s v="2024-07-15"/>
    <x v="670"/>
    <s v="View Full Record in Web of Science"/>
  </r>
  <r>
    <x v="0"/>
    <x v="657"/>
    <s v=""/>
    <s v=""/>
    <s v=""/>
    <s v="Lombardi, Allison; Freeman, Jennifer; Rifenbark, Graham"/>
    <s v=""/>
    <s v=""/>
    <s v="Modeling College and Career Readiness for Adolescents With and Without Disabilities: A Bifactor Approach"/>
    <x v="13"/>
    <s v=""/>
    <s v=""/>
    <s v="English"/>
    <s v="Article"/>
    <s v=""/>
    <s v=""/>
    <s v=""/>
    <s v=""/>
    <s v=""/>
    <s v=""/>
    <s v="FIT INDEXES; COEFFICIENT; INDICATORS; VALIDATION; STUDENTS"/>
    <s v="Nonacademic skills related to college and career readiness (CCR) have become more prevalent in the literature as proposed conceptual models and frameworks, yet little empirical research exists in their support. We employed latent variable modeling to empirically test a previously proposed six-domain framework of CCR for adolescents with and without disabilities. Results support four specific factors of CCR: Academic Engagement, Critical Learning Processes, Mind-Set, and Transition Knowledge. Using a bifactor model, we confirmed one general factor (CCR) and one specific factor (Transition Knowledge), established measurement invariance on the basis of disability, and found latent mean differences between these groups; students without disabilities had greater overall CCR and transition knowledge. Findings support the use of a CCR measurement model with two potential factor scores in future research and practice and may inform efforts to measure CCR nonacademic skills."/>
    <s v="[Lombardi, Allison; Freeman, Jennifer; Rifenbark, Graham] Univ Connecticut, 249 Glenbrook Rd,Unit 3064, Storrs, CT 06269 USA"/>
    <s v="University of Connecticut"/>
    <s v="Lombardi, A (corresponding author), Univ Connecticut, 249 Glenbrook Rd,Unit 3064, Storrs, CT 06269 USA."/>
    <s v="allison.lombardi@uconn.edu"/>
    <s v=""/>
    <s v=""/>
    <s v=""/>
    <s v=""/>
    <s v=""/>
    <s v=""/>
    <n v="51"/>
    <n v="19"/>
    <n v="35"/>
    <n v="0"/>
    <n v="14"/>
    <s v="SAGE PUBLICATIONS INC"/>
    <s v="THOUSAND OAKS"/>
    <s v="2455 TELLER RD, THOUSAND OAKS, CA 91320 USA"/>
    <s v="0014-4029"/>
    <s v="2163-5560"/>
    <s v=""/>
    <s v="EXCEPT CHILDREN"/>
    <s v="Except. Child."/>
    <s v="JAN"/>
    <x v="29"/>
    <n v="84"/>
    <n v="2"/>
    <s v=""/>
    <s v=""/>
    <s v=""/>
    <s v=""/>
    <n v="159"/>
    <n v="176"/>
    <s v=""/>
    <s v="10.1177/0014402917731557"/>
    <s v="http://dx.doi.org/10.1177/0014402917731557"/>
    <s v=""/>
    <s v=""/>
    <n v="18"/>
    <s v="Education, Special; Rehabilitation"/>
    <s v="Social Science Citation Index (SSCI)"/>
    <s v="Education &amp; Educational Research; Rehabilitation"/>
    <s v="FQ2JL"/>
    <s v=""/>
    <s v=""/>
    <s v=""/>
    <s v=""/>
    <s v="2024-07-15"/>
    <x v="671"/>
    <s v="View Full Record in Web of Science"/>
  </r>
  <r>
    <x v="0"/>
    <x v="658"/>
    <s v=""/>
    <s v=""/>
    <s v=""/>
    <s v="Loera, Gustavo; Rueda, Robert; Oh, Youn Joo"/>
    <s v=""/>
    <s v=""/>
    <s v="Learning and Motivational Characteristics of Urban Latino High School Youth"/>
    <x v="113"/>
    <s v=""/>
    <s v=""/>
    <s v="English"/>
    <s v="Article"/>
    <s v=""/>
    <s v=""/>
    <s v=""/>
    <s v=""/>
    <s v=""/>
    <s v="urban; Latino youth; learning and motivation"/>
    <s v="EXPECTANCY-VALUE THEORY; SELF-EFFICACY; ACHIEVEMENT GOALS; ACADEMIC MOTIVATION; POSSIBLE SELVES; ADOLESCENTS; RESILIENCE; STUDENTS; BELIEFS; SUPPORT"/>
    <s v="The academic achievement rates of urban Latino students are significantly lower than those of non-minority youth. To date, most of the research on this topic has focused on learning and motivational characteristics of underrepresented youth in elementary and middle school and much less on urban high schools. This study investigated variables related to learning, motivation, and engagement among high school-aged Latino youth. We found that learning and motivational variables were predictive of academic engagement for Latinos, paralleling work with non-minority samples. Motivational variables are seldom given adequate attention when considering interventions for low-achieving students, despite the abundant literature that demonstrates their connection to academic outcomes. Fortunately, the factors examined in the study are amenable to intervention."/>
    <s v="[Loera, Gustavo] Gustavo Loera Res Policy Consulting, 19112 Gridley,Suite 224, Cerritos, CA 90703 USA; [Rueda, Robert] Univ Southern Calif, Rossier Sch Educ, Res &amp; Fac Affairs, Los Angeles, CA USA; [Rueda, Robert] Univ Southern Calif, Rossier Sch Educ, Educ, Los Angeles, CA USA; [Oh, Youn Joo] Natl Univ, San Diego, CA USA"/>
    <s v="University of Southern California; University of Southern California; National University (California)"/>
    <s v="Loera, G (corresponding author), Gustavo Loera Res Policy Consulting, 19112 Gridley,Suite 224, Cerritos, CA 90703 USA."/>
    <s v="gustavoloera@gmail.com"/>
    <s v=""/>
    <s v=""/>
    <s v=""/>
    <s v=""/>
    <s v=""/>
    <s v=""/>
    <n v="72"/>
    <n v="6"/>
    <n v="14"/>
    <n v="0"/>
    <n v="13"/>
    <s v="SAGE PUBLICATIONS INC"/>
    <s v="THOUSAND OAKS"/>
    <s v="2455 TELLER RD, THOUSAND OAKS, CA 91320 USA"/>
    <s v="0042-0859"/>
    <s v="1552-8340"/>
    <s v=""/>
    <s v="URBAN EDUC"/>
    <s v="Urban Educ."/>
    <s v="SEP"/>
    <x v="29"/>
    <n v="53"/>
    <n v="7"/>
    <s v=""/>
    <s v=""/>
    <s v=""/>
    <s v=""/>
    <n v="875"/>
    <n v="898"/>
    <s v=""/>
    <s v="10.1177/0042085915602536"/>
    <s v="http://dx.doi.org/10.1177/0042085915602536"/>
    <s v=""/>
    <s v=""/>
    <n v="24"/>
    <s v="Education &amp; Educational Research; Urban Studies"/>
    <s v="Social Science Citation Index (SSCI)"/>
    <s v="Education &amp; Educational Research; Urban Studies"/>
    <s v="GO4HZ"/>
    <s v=""/>
    <s v=""/>
    <s v=""/>
    <s v=""/>
    <s v="2024-07-15"/>
    <x v="672"/>
    <s v="View Full Record in Web of Science"/>
  </r>
  <r>
    <x v="0"/>
    <x v="659"/>
    <s v=""/>
    <s v=""/>
    <s v=""/>
    <s v="Carmona-Halty, Marcos; Miguel Villegas-Robertson, Jose"/>
    <s v=""/>
    <s v=""/>
    <s v="SCALE OF POSITIVE AND NEGATIVE EXPERIENCE (SPANE): ADAPTATION AND VALIDATION IN A CHILEAN SCHOOL CONTEXT"/>
    <x v="272"/>
    <s v=""/>
    <s v=""/>
    <s v="Spanish"/>
    <s v="Article"/>
    <s v=""/>
    <s v=""/>
    <s v=""/>
    <s v=""/>
    <s v=""/>
    <s v=""/>
    <s v="ACADEMIC ENGAGEMENT; STUDENTS; EMOTIONS; RELIABILITY; HAPPINESS; VALIDITY"/>
    <s v="The goal of this work was to adapt and validate the Scale of Positive and Negative Experience (SPANE) in the Chilean school context. Four hundred eighty-nine secondary school students from different institutions in the north of the country participated. The descriptive statistics of the scale were analyzed and their scores compared according the gender of the students. The reliability of the scale was estimated from with the alpha and omega indices. The structure of the scale was examined by confirmatory factorial analysis. Finally, the relation between the scale and three theoretically and empirically related variables (academic expectancy, resilien ce and performance) was analyzed. It is concluded that SPANE is a valid and reliable instrument to measure the emotional experiences lived by Chilean secondary school students in relation to their studies."/>
    <s v="[Carmona-Halty, Marcos] Univ Jaume 1, Psicol, Castellon De La Plana, Spain; [Carmona-Halty, Marcos] Univ Tarapaca UTA, Arica, Chile"/>
    <s v="Universitat Jaume I; Universidad de Tarapaca"/>
    <s v="Carmona-Halty, M (corresponding author), Univ Tarapaca, Escuela Psicol &amp; Filosofia, Avda 18 Septiembre 2222, Arica, Chile."/>
    <s v="mcarmonah@uta.cl; jvillegas@uta.cl"/>
    <s v="Carmona-Halty, Marcos/R-1771-2019"/>
    <s v="Carmona-Halty, Marcos/0000-0003-4475-1175"/>
    <s v=""/>
    <s v=""/>
    <s v=""/>
    <s v=""/>
    <n v="28"/>
    <n v="7"/>
    <n v="8"/>
    <n v="0"/>
    <n v="3"/>
    <s v="INTERCIENCIA"/>
    <s v="CARACAS"/>
    <s v="APARTADO 51842, CARACAS 1050A, VENEZUELA"/>
    <s v="0378-1844"/>
    <s v=""/>
    <s v=""/>
    <s v="INTERCIENCIA"/>
    <s v="Interciencia"/>
    <s v="MAY"/>
    <x v="29"/>
    <n v="43"/>
    <n v="5"/>
    <s v=""/>
    <s v=""/>
    <s v=""/>
    <s v=""/>
    <n v="317"/>
    <n v="321"/>
    <s v=""/>
    <s v=""/>
    <s v=""/>
    <s v=""/>
    <s v=""/>
    <n v="5"/>
    <s v="Ecology"/>
    <s v="Science Citation Index Expanded (SCI-EXPANDED); Social Science Citation Index (SSCI)"/>
    <s v="Environmental Sciences &amp; Ecology"/>
    <s v="GH7YQ"/>
    <s v=""/>
    <s v=""/>
    <s v=""/>
    <s v=""/>
    <s v="2024-07-15"/>
    <x v="673"/>
    <s v="View Full Record in Web of Science"/>
  </r>
  <r>
    <x v="0"/>
    <x v="660"/>
    <s v=""/>
    <s v=""/>
    <s v=""/>
    <s v="Roberts, David"/>
    <s v=""/>
    <s v=""/>
    <s v="The message is the medium': Evaluating the use of visual images to provoke engagement and active learning in politics and international relations lectures"/>
    <x v="307"/>
    <s v=""/>
    <s v=""/>
    <s v="English"/>
    <s v="Article"/>
    <s v=""/>
    <s v=""/>
    <s v=""/>
    <s v=""/>
    <s v=""/>
    <s v="active learning; engagement; images; lectures; multimedia learning"/>
    <s v=""/>
    <s v="Globalization and digitization have combined to create a pictorial turn' that has transformed communication landscapes. Routine exposure to visual stimuli like images has acculturated our students' learning processes long before their arrival at university. But when they reach us, we expose them to text-centric teaching out of kilter with the worlds from which they come. More importantly, emerging scholarship argues that such textual hegemony is out of kilter with how they learn. This article describes a 3-year experiment to assess the veracity of such claims. It found that student academic engagement was greater when apposite images were applied. In addition, the experiment revealed that introducing imagery triggered active learning behaviours. The article concludes with a discussion of the implications of these findings for politics and international relations teaching."/>
    <s v="[Roberts, David] Loughborough Univ, Loughborough, Leics, England"/>
    <s v="Loughborough University"/>
    <s v="Roberts, D (corresponding author), Loughborough Univ, Sch Business &amp; Econ, Epinal Way, Loughborough LE11 3TU, Leics, England."/>
    <s v="d.roberts@lboro.ac.uk"/>
    <s v=""/>
    <s v="Roberts, David/0000-0002-1891-1262"/>
    <s v=""/>
    <s v=""/>
    <s v=""/>
    <s v=""/>
    <n v="63"/>
    <n v="4"/>
    <n v="4"/>
    <n v="0"/>
    <n v="3"/>
    <s v="SAGE PUBLICATIONS LTD"/>
    <s v="LONDON"/>
    <s v="1 OLIVERS YARD, 55 CITY ROAD, LONDON EC1Y 1SP, ENGLAND"/>
    <s v="0263-3957"/>
    <s v="1467-9256"/>
    <s v=""/>
    <s v="POLITICS-OXFORD"/>
    <s v="Politics"/>
    <s v="MAY"/>
    <x v="29"/>
    <n v="38"/>
    <n v="2"/>
    <s v=""/>
    <s v=""/>
    <s v=""/>
    <s v=""/>
    <n v="232"/>
    <n v="249"/>
    <s v=""/>
    <s v="10.1177/0263395717717229"/>
    <s v="http://dx.doi.org/10.1177/0263395717717229"/>
    <s v=""/>
    <s v=""/>
    <n v="18"/>
    <s v="International Relations; Political Science"/>
    <s v="Social Science Citation Index (SSCI)"/>
    <s v="International Relations; Government &amp; Law"/>
    <s v="GC6OL"/>
    <s v=""/>
    <s v="Green Published, Green Accepted"/>
    <s v=""/>
    <s v=""/>
    <s v="2024-07-15"/>
    <x v="674"/>
    <s v="View Full Record in Web of Science"/>
  </r>
  <r>
    <x v="0"/>
    <x v="661"/>
    <s v=""/>
    <s v=""/>
    <s v=""/>
    <s v="Montuoro, Paul; Lewis, Ramon"/>
    <s v=""/>
    <s v=""/>
    <s v="Personal responsibility and behavioral disengagement in innocent bystanders during classroom management events: The moderating effect of teacher aggressive tendencies"/>
    <x v="8"/>
    <s v=""/>
    <s v=""/>
    <s v="English"/>
    <s v="Article"/>
    <s v=""/>
    <s v=""/>
    <s v=""/>
    <s v=""/>
    <s v=""/>
    <s v="Behavioral disengagement; innocent bystanders; personal responsibility; teacher aggressive tendencies"/>
    <s v="ACADEMIC ENGAGEMENT; SCHOOL ENGAGEMENT; ACHIEVEMENT; DISCIPLINE; MOTIVATION; CONTEXT"/>
    <s v="Recent studies have shown that student behavioral engagement is malleable. For example, these studies have reported that students who feel emotionally supported by their teachers experience higher levels of behavioral engagement. The authors contributed to this research by investigating behavioral disengagement among innocent bystanders during classroom management events. Participants included 528 Year 7 students from Melbourne, Australia, who completed 3 questionnaire measures. Results revealed that personal responsibility is inversely related to behavioral disengagement during classroom management events. This relationship is moderated by teacher aggressive tendencies, with higher levels of teacher aggression leading to higher levels of behavioral disengagement. However, the Johnson-Neyman technique analysis revealed that the moderating influence of teacher aggressive tendencies was only statistically significant equal to or below the 76th percentile of the distribution of the variable. Implications regarding the influence of the teacher-student relationship on behavioral disengagement are discussed."/>
    <s v="[Montuoro, Paul; Lewis, Ramon] La Trobe Univ, Sch Educ, Melbourne, Vic, Australia"/>
    <s v="La Trobe University"/>
    <s v="Montuoro, P (corresponding author), La Trobe Univ, Sch Educ, Coll Arts Social Sci &amp; Commerce, Bundoora, Vic 3086, Australia."/>
    <s v="p.montuoro@latrobe.edu.au"/>
    <s v=""/>
    <s v=""/>
    <s v=""/>
    <s v=""/>
    <s v=""/>
    <s v=""/>
    <n v="44"/>
    <n v="1"/>
    <n v="5"/>
    <n v="1"/>
    <n v="16"/>
    <s v="ROUTLEDGE JOURNALS, TAYLOR &amp; FRANCIS LTD"/>
    <s v="ABINGDON"/>
    <s v="2-4 PARK SQUARE, MILTON PARK, ABINGDON OX14 4RN, OXON, ENGLAND"/>
    <s v="0022-0671"/>
    <s v="1940-0675"/>
    <s v=""/>
    <s v="J EDUC RES"/>
    <s v="J. Educ. Res."/>
    <s v=""/>
    <x v="29"/>
    <n v="111"/>
    <n v="4"/>
    <s v=""/>
    <s v=""/>
    <s v=""/>
    <s v=""/>
    <n v="439"/>
    <n v="445"/>
    <s v=""/>
    <s v="10.1080/00220671.2017.1291486"/>
    <s v="http://dx.doi.org/10.1080/00220671.2017.1291486"/>
    <s v=""/>
    <s v=""/>
    <n v="7"/>
    <s v="Education &amp; Educational Research"/>
    <s v="Social Science Citation Index (SSCI)"/>
    <s v="Education &amp; Educational Research"/>
    <s v="GJ1MQ"/>
    <s v=""/>
    <s v=""/>
    <s v=""/>
    <s v=""/>
    <s v="2024-07-15"/>
    <x v="675"/>
    <s v="View Full Record in Web of Science"/>
  </r>
  <r>
    <x v="0"/>
    <x v="662"/>
    <s v=""/>
    <s v=""/>
    <s v=""/>
    <s v="Williams, Joanna L.; Hamm, Jill V."/>
    <s v=""/>
    <s v=""/>
    <s v="Peer Group Ethnic Diversity and Social Competencies in Youth Attending Rural Middle Schools"/>
    <x v="120"/>
    <s v=""/>
    <s v=""/>
    <s v="English"/>
    <s v="Article"/>
    <s v=""/>
    <s v=""/>
    <s v=""/>
    <s v=""/>
    <s v=""/>
    <s v="peer groups; ethnic/racial; interpersonal competence; networks; rural/urban; diversity"/>
    <s v="AFRICAN-AMERICAN; ACADEMIC ENGAGEMENT; EARLY ADOLESCENCE; ELEMENTARY-SCHOOLS; STUDENTS; FRIENDSHIPS; NETWORKS; RACE; DISCRIMINATION; SEGREGATION"/>
    <s v="This study examines concurrent and short-term longitudinal (i.e., academic year) relations between peer network racial/ethnic diversity and indicators of social and academic competence in a sample of African American, Latino, Native American, and White sixth-grade students attending rural schools (N = 481; 50% female). Results from two-level hierarchical linear models indicated that in the fall of sixth grade, peer network diversity was positively related to teacher-rated interpersonal competence for Native American youth and to peer protection from bullying for White youth. Students in more diverse peer groups had higher teacher-reported social and academic competence in the spring of sixth grade; these associations were moderated by racial/ethnic group, emerging most consistently for students of color. Results suggest benefits of peer network diversity in early adolescence and also highlight a need to understand mechanisms through which these benefits are incurred."/>
    <s v="[Williams, Joanna L.] Univ Virginia, Curry Sch Educ, 405 Emmet St South,POB 400277, Charlottesville, VA 22904 USA; [Hamm, Jill V.] Univ North Carolina Chapel Hill, Sch Educ, Chapel Hill, NC USA"/>
    <s v="University of Virginia; University of North Carolina; University of North Carolina Chapel Hill; University of North Carolina School of Medicine"/>
    <s v="Williams, JL (corresponding author), Univ Virginia, Curry Sch Educ, 405 Emmet St South,POB 400277, Charlottesville, VA 22904 USA."/>
    <s v="jml4bw@virginia.edu"/>
    <s v="Williams, Joanna Lee/AAM-7301-2020"/>
    <s v=""/>
    <s v="William T. Grant Foundation [182931]; Institute of Education Sciences [R305A04056]"/>
    <s v="William T. Grant Foundation; Institute of Education Sciences(US Department of EducationInstitute of Education Sciences (IES))"/>
    <s v="The author(s) disclosed receipt of the following financial support for the research, authorship, and/or publication of this article: This work was supported by Grant No. 182931 from the William T. Grant Foundation and by Grant No. R305A04056 from the Institute of Education Sciences."/>
    <s v=""/>
    <n v="68"/>
    <n v="8"/>
    <n v="12"/>
    <n v="1"/>
    <n v="13"/>
    <s v="SAGE PUBLICATIONS INC"/>
    <s v="THOUSAND OAKS"/>
    <s v="2455 TELLER RD, THOUSAND OAKS, CA 91320 USA"/>
    <s v="0272-4316"/>
    <s v="1552-5449"/>
    <s v=""/>
    <s v="J EARLY ADOLESCENCE"/>
    <s v="J. Early Adolesc."/>
    <s v="JUN"/>
    <x v="29"/>
    <n v="38"/>
    <n v="6"/>
    <s v=""/>
    <s v=""/>
    <s v=""/>
    <s v=""/>
    <n v="795"/>
    <n v="823"/>
    <s v=""/>
    <s v="10.1177/0272431617699945"/>
    <s v="http://dx.doi.org/10.1177/0272431617699945"/>
    <s v=""/>
    <s v=""/>
    <n v="29"/>
    <s v="Family Studies; Psychology, Developmental"/>
    <s v="Social Science Citation Index (SSCI)"/>
    <s v="Family Studies; Psychology"/>
    <s v="GF7FU"/>
    <s v=""/>
    <s v=""/>
    <s v=""/>
    <s v=""/>
    <s v="2024-07-15"/>
    <x v="676"/>
    <s v="View Full Record in Web of Science"/>
  </r>
  <r>
    <x v="0"/>
    <x v="663"/>
    <s v=""/>
    <s v=""/>
    <s v=""/>
    <s v="Hershberger, Mary A.; Jones, Martin H."/>
    <s v=""/>
    <s v=""/>
    <s v="The influence of social relationships and school engagement on academic achievement in maltreated adolescents"/>
    <x v="48"/>
    <s v=""/>
    <s v=""/>
    <s v="English"/>
    <s v="Article"/>
    <s v=""/>
    <s v=""/>
    <s v=""/>
    <s v=""/>
    <s v=""/>
    <s v="Maltreatment; Academic achievement; Parent relationships; Peer relationships; Academic engagement"/>
    <s v="CHILD MALTREATMENT; LONGITUDINAL ASSOCIATIONS; PARENTAL INVOLVEMENT; GENDER-DIFFERENCES; PHYSICAL ABUSE; PEER; SUPPORT; STUDENT; PERCEPTIONS; ADJUSTMENT"/>
    <s v="Adolescents who have experienced maltreatment face many developmental and educational challenges compared with their non-maltreated peers. Research demonstrates the importance of social relationships in academic achievement among non-maltreated youth, and suggests the influence of parent and peer relationships for academic success in maltreated youth as well, including the potential benefit of school engagement. Data for the study comes from the first wave of the second National Survey of Child and Adolescent Well-Being (NSCAW II), a nationally-representative sample of children involved in Child Protective Services in the United States. The study finds that maltreated adolescents' perceptions of relationship quality with both parents and peers significantly predict academic achievement. In addition, results demonstrate a mediating effect of school engagement between parent and peer variables and some academic achievement outcomes."/>
    <s v="[Hershberger, Mary A.; Jones, Martin H.] Univ New Mexico, Albuquerque, NM 87131 USA"/>
    <s v="University of New Mexico"/>
    <s v="Hershberger, MA (corresponding author), Univ New Mexico, Dept Individual Family &amp; Commun Educ, MSC 05 3040 1, Albuquerque, NM 87131 USA."/>
    <s v="mhershberger@unm.edu"/>
    <s v=""/>
    <s v=""/>
    <s v=""/>
    <s v=""/>
    <s v=""/>
    <s v=""/>
    <n v="80"/>
    <n v="19"/>
    <n v="23"/>
    <n v="3"/>
    <n v="42"/>
    <s v="WILEY"/>
    <s v="HOBOKEN"/>
    <s v="111 RIVER ST, HOBOKEN 07030-5774, NJ USA"/>
    <s v="0140-1971"/>
    <s v="1095-9254"/>
    <s v=""/>
    <s v="J ADOLESCENCE"/>
    <s v="J. Adolesc."/>
    <s v="AUG"/>
    <x v="29"/>
    <n v="67"/>
    <s v=""/>
    <s v=""/>
    <s v=""/>
    <s v=""/>
    <s v=""/>
    <n v="98"/>
    <n v="108"/>
    <s v=""/>
    <s v="10.1016/j.adolescence.2018.06.003"/>
    <s v="http://dx.doi.org/10.1016/j.adolescence.2018.06.003"/>
    <s v=""/>
    <s v=""/>
    <n v="11"/>
    <s v="Psychology, Developmental"/>
    <s v="Social Science Citation Index (SSCI)"/>
    <s v="Psychology"/>
    <s v="GO6CV"/>
    <n v="29933198"/>
    <s v=""/>
    <s v=""/>
    <s v=""/>
    <s v="2024-07-15"/>
    <x v="677"/>
    <s v="View Full Record in Web of Science"/>
  </r>
  <r>
    <x v="0"/>
    <x v="664"/>
    <s v=""/>
    <s v=""/>
    <s v=""/>
    <s v="Fallon, Lindsay M.; Cathcart, Sadie C.; DeFouw, Emily R.; O'Keeffe, Breda V.; Sugai, George"/>
    <s v=""/>
    <s v=""/>
    <s v="Promoting teachers' implementation of culturally and contextually relevant class-wide behavior plans"/>
    <x v="25"/>
    <s v=""/>
    <s v=""/>
    <s v="English"/>
    <s v="Article"/>
    <s v=""/>
    <s v=""/>
    <s v=""/>
    <s v=""/>
    <s v=""/>
    <s v="diverse learners; implementation fidelity; single-case design"/>
    <s v="EXCLUSIONARY DISCIPLINE; TREATMENT INTEGRITY; SCHOOL DISCIPLINE; AFRICAN-AMERICAN; STUDENTS; SUPPORT; DISPROPORTIONALITY; INTERVENTION; PERFORMANCE; DISPARITIES"/>
    <s v="Disproportionality in disciplinary actions for certain racial groups has been well documented for several decades. In an effort to support all students, specifically those who are culturally and linguistically diverse, many have called for adopting a multitiered system of support framework that is considerate of student culture and school context. This framework applies to supporting students' learning and behavior across settings, particularly in the classroom. To bridge existing gaps between theory and practice, this empirical study sought to evaluate whether teachers who self-assessed their own use of culturally and contextually relevant practices would implement a class-wide behavior plan with high levels of implementation fidelity. Results indicated that teachers who engaged in self-assessment and training did implement the plan with high levels of implementation fidelity, particularly when given performance feedback. Additionally, students tended to display slightly higher rates of academic engagement upon consistent implementation of the plan."/>
    <s v="[Fallon, Lindsay M.; Cathcart, Sadie C.; DeFouw, Emily R.] Univ Massachusetts Boston, Boston, MA 02125 USA; [O'Keeffe, Breda V.] Univ Utah, Salt Lake City, UT USA; [Sugai, George] Univ Connecticut, Storrs, CT USA"/>
    <s v="University of Massachusetts System; University of Massachusetts Boston; Utah System of Higher Education; University of Utah; University of Connecticut"/>
    <s v="Fallon, LM (corresponding author), Univ Massachusetts Boston, Dept Counseling &amp; Sch Psychol, 100 Morrissey Blvd, Boston, MA 02125 USA."/>
    <s v="lindsay.fallon@umb.edu"/>
    <s v="Fallon, Lindsay M./HPF-4534-2023"/>
    <s v="Fallon, Lindsay M./0000-0003-0813-3337"/>
    <s v="Joseph P. Healey Research Grant Program, University of Massachusetts Boston; Joseph P. Healey Research Grant Program - Office of the President of the University of Massachusetts; Office of the Vice Provost for Research and Strategic Initiatives &amp; Dean of Graduate Studies of the University of Massachusetts Boston"/>
    <s v="Joseph P. Healey Research Grant Program, University of Massachusetts Boston; Joseph P. Healey Research Grant Program - Office of the President of the University of Massachusetts; Office of the Vice Provost for Research and Strategic Initiatives &amp; Dean of Graduate Studies of the University of Massachusetts Boston"/>
    <s v="Joseph P. Healey Research Grant Program, University of Massachusetts Boston; This research is supported in part by a fellowship from the Joseph P. Healey Research Grant Program sponsored by the Office of the President of the University of Massachusetts and the Office of the Vice Provost for Research and Strategic Initiatives &amp; Dean of Graduate Studies of the University of Massachusetts Boston."/>
    <s v=""/>
    <n v="54"/>
    <n v="12"/>
    <n v="12"/>
    <n v="0"/>
    <n v="7"/>
    <s v="WILEY"/>
    <s v="HOBOKEN"/>
    <s v="111 RIVER ST, HOBOKEN 07030-5774, NJ USA"/>
    <s v="0033-3085"/>
    <s v="1520-6807"/>
    <s v=""/>
    <s v="PSYCHOL SCHOOLS"/>
    <s v="Psychol. Schools"/>
    <s v="MAR"/>
    <x v="29"/>
    <n v="55"/>
    <n v="3"/>
    <s v=""/>
    <s v=""/>
    <s v=""/>
    <s v=""/>
    <n v="278"/>
    <n v="294"/>
    <s v=""/>
    <s v="10.1002/pits.22107"/>
    <s v="http://dx.doi.org/10.1002/pits.22107"/>
    <s v=""/>
    <s v=""/>
    <n v="17"/>
    <s v="Psychology, Educational"/>
    <s v="Social Science Citation Index (SSCI)"/>
    <s v="Psychology"/>
    <s v="FW2NI"/>
    <s v=""/>
    <s v=""/>
    <s v=""/>
    <s v=""/>
    <s v="2024-07-15"/>
    <x v="678"/>
    <s v="View Full Record in Web of Science"/>
  </r>
  <r>
    <x v="0"/>
    <x v="665"/>
    <s v=""/>
    <s v=""/>
    <s v=""/>
    <s v="Diniz, Antonio M.; Alfonso, Sonia; Araujo, Alexandra M.; Deano, Manuel; Costa, Alexandra R.; Conde, Angeles; Almeida, Leandro S."/>
    <s v=""/>
    <s v=""/>
    <s v="Gender differences in first-year college students' academic expectations"/>
    <x v="60"/>
    <s v=""/>
    <s v=""/>
    <s v="English"/>
    <s v="Article"/>
    <s v=""/>
    <s v=""/>
    <s v=""/>
    <s v=""/>
    <s v=""/>
    <s v="academic engagement; student expectations; first-year students; gender differences; structural equation modelling"/>
    <s v="FIT INDEXES; MEASUREMENT INVARIANCE; SELF-EFFICACY; WOMEN; MEN; ENGAGEMENT; OUTCOMES"/>
    <s v="Based on a multidimensional definition of academic expectations (AEs), the authors examine students' AE component scores across countries and genders. Two samples (343 Portuguese and 358 Spanish students) completed the Academic Perceptions Questionnaire (APQ) six months after enrolling in their universities. Factorial invariance was ensured across countries and genders, allowing us to study AEs using the APQ for both genders and in both countries. No significant differences in factor means were found between countries, indicating that AEs are not an obstacle to student mobility. Gender differences were found in some AE factor means, Training for employment, Personal and social development, Student mobility, Political engagement and citizenship, and Social pressure, with males exhibiting higher scores. Because these differences are not supported by most literature in this domain, further studies are needed to clarify the causes of women's lower expectations and, therefore, risk of adaptation difficulties."/>
    <s v="[Diniz, Antonio M.] Univ Evora, Dept Psychol, Evora, Portugal; [Alfonso, Sonia; Deano, Manuel; Conde, Angeles] Univ Vigo, Dept Evolutionary Psychol &amp; Commun, Orense, Spain; [Araujo, Alexandra M.] Oporto Global Univ, Dept Psychol &amp; Educ, Porto, Portugal; [Costa, Alexandra R.] Polytech Inst Porto, Sch Engn, Porto, Portugal; [Almeida, Leandro S.] Univ Minho, Inst Educ, Braga, Portugal"/>
    <s v="University of Evora; Universidade de Vigo; Instituto Politecnico do Porto; Universidade do Minho"/>
    <s v="Diniz, AM (corresponding author), Univ Evora, Dept Psychol, Evora, Portugal."/>
    <s v="amdiniz@uevora.pt"/>
    <s v="Morales, Fabián/HNS-0601-2023; Araújo, Alexandra/F-5093-2012; Rodríguez, Ángeles Conde/JCO-4008-2023; Diniz, António/AHC-4793-2022; Alfonso, Sonia/Q-2215-2016; Araújo, Alexandra M./AAH-7920-2020; Rodríguez, Ángeles Conde/L-8543-2014; Almeida, Leandro/B-3040-2011; Costa, Alexandra/J-7586-2017"/>
    <s v="Araújo, Alexandra/0000-0003-4345-0856; Diniz, António/0000-0003-1755-2795; Araújo, Alexandra M./0000-0003-4345-0856; Rodríguez, Ángeles Conde/0000-0002-7061-2171; Almeida, Leandro/0000-0002-0651-7014; Costa, Alexandra/0000-0001-5053-536X"/>
    <s v=""/>
    <s v=""/>
    <s v=""/>
    <s v=""/>
    <n v="48"/>
    <n v="22"/>
    <n v="32"/>
    <n v="3"/>
    <n v="25"/>
    <s v="ROUTLEDGE JOURNALS, TAYLOR &amp; FRANCIS LTD"/>
    <s v="ABINGDON"/>
    <s v="2-4 PARK SQUARE, MILTON PARK, ABINGDON OX14 4RN, OXON, ENGLAND"/>
    <s v="0307-5079"/>
    <s v="1470-174X"/>
    <s v=""/>
    <s v="STUD HIGH EDUC"/>
    <s v="Stud. High. Educ."/>
    <s v=""/>
    <x v="29"/>
    <n v="43"/>
    <n v="4"/>
    <s v=""/>
    <s v=""/>
    <s v=""/>
    <s v=""/>
    <n v="689"/>
    <n v="701"/>
    <s v=""/>
    <s v="10.1080/03075079.2016.1196350"/>
    <s v="http://dx.doi.org/10.1080/03075079.2016.1196350"/>
    <s v=""/>
    <s v=""/>
    <n v="13"/>
    <s v="Education &amp; Educational Research"/>
    <s v="Social Science Citation Index (SSCI)"/>
    <s v="Education &amp; Educational Research"/>
    <s v="FZ4KK"/>
    <s v=""/>
    <s v="Green Submitted, Green Published"/>
    <s v=""/>
    <s v=""/>
    <s v="2024-07-15"/>
    <x v="679"/>
    <s v="View Full Record in Web of Science"/>
  </r>
  <r>
    <x v="0"/>
    <x v="666"/>
    <s v=""/>
    <s v=""/>
    <s v=""/>
    <s v="Peacock, Jessica; Covino, Ralph; Auchter, Jessica; Boyd, Jennifer; Klug, Hope; Laing, Craig; Irvin, Lindsay"/>
    <s v=""/>
    <s v=""/>
    <s v="University faculty perceptions and utilization of popular culture in the classroom"/>
    <x v="60"/>
    <s v=""/>
    <s v=""/>
    <s v="English"/>
    <s v="Article"/>
    <s v=""/>
    <s v=""/>
    <s v=""/>
    <s v=""/>
    <s v=""/>
    <s v="popular culture; academic engagement; faculty; attitude; disciplines"/>
    <s v="POP CULTURE; LITERACY; CURRICULUM; PEDAGOGY; MEDIA"/>
    <s v="This article discusses results of a survey on the utilization of and attitudes and beliefs towards the use of popular culture among faculty in higher education. A total of 212 faculty members from a mid-sized public regional university provided responses, with the majority indicating that they utilize popular culture in their classroom teaching with some frequency. Overall, the sample exhibited moderately high levels of confidence in their ability to use popular culture effectively, and found popular culture to be both important to incorporate and beneficial for enhancing critical thinking. Significant differences in both frequency of use and attitudes and beliefs were found among teaching disciplines, with those in Humanities and Social Sciences utilizing popular culture more frequently and having more positive attitudes and beliefs towards popular culture than participants in natural sciences and mathematics. A set of guidelines were provided to help advance the use of popular culture in higher education."/>
    <s v="[Peacock, Jessica] Shenandoah Univ, Dept Exercise Sci, 1460 Univ Dr, Winchester, VA 22601 USA; [Covino, Ralph] Girls Preparatory Sch, Dept Hist &amp; Social Sci, 205 Isl Ave, Chattanooga, TN 37405 USA; [Auchter, Jessica] Univ Tennessee, Dept Polit Sci Publ Adm &amp; Nonprofit Management, 615 McCallie Ave, Chattanooga, TN 37403 USA; [Boyd, Jennifer; Klug, Hope] Univ Tennessee, Dept Biol &amp; Environm Sci, 615 McCallie Ave, Chattanooga, TN 37403 USA; [Laing, Craig] Univ Tennessee, Dept Sociol Anthropol &amp; Geog, 615 McCallie Ave, Chattanooga, TN 37403 USA; [Irvin, Lindsay] Univ Toronto, Ctr Medieval Studies, 125 Queens Pk,3rd Floor, Toronto, ON M5S 2C7, Canada"/>
    <s v="Shenandoah University; University of Tennessee System; University of Tennessee at Chattanooga; University of Tennessee System; University of Tennessee at Chattanooga; University of Tennessee System; University of Tennessee at Chattanooga; University of Toronto"/>
    <s v="Peacock, J (corresponding author), Shenandoah Univ, Dept Exercise Sci, 1460 Univ Dr, Winchester, VA 22601 USA."/>
    <s v="jpeacock@su.edu"/>
    <s v=""/>
    <s v="Peacock, Jessica/0000-0002-5618-545X"/>
    <s v=""/>
    <s v=""/>
    <s v=""/>
    <s v=""/>
    <n v="25"/>
    <n v="14"/>
    <n v="17"/>
    <n v="1"/>
    <n v="26"/>
    <s v="ROUTLEDGE JOURNALS, TAYLOR &amp; FRANCIS LTD"/>
    <s v="ABINGDON"/>
    <s v="2-4 PARK SQUARE, MILTON PARK, ABINGDON OX14 4RN, OXON, ENGLAND"/>
    <s v="0307-5079"/>
    <s v="1470-174X"/>
    <s v=""/>
    <s v="STUD HIGH EDUC"/>
    <s v="Stud. High. Educ."/>
    <s v=""/>
    <x v="29"/>
    <n v="43"/>
    <n v="4"/>
    <s v=""/>
    <s v=""/>
    <s v=""/>
    <s v=""/>
    <n v="601"/>
    <n v="613"/>
    <s v=""/>
    <s v="10.1080/03075079.2016.1180673"/>
    <s v="http://dx.doi.org/10.1080/03075079.2016.1180673"/>
    <s v=""/>
    <s v=""/>
    <n v="13"/>
    <s v="Education &amp; Educational Research"/>
    <s v="Social Science Citation Index (SSCI)"/>
    <s v="Education &amp; Educational Research"/>
    <s v="FZ4KK"/>
    <s v=""/>
    <s v=""/>
    <s v=""/>
    <s v=""/>
    <s v="2024-07-15"/>
    <x v="680"/>
    <s v="View Full Record in Web of Science"/>
  </r>
  <r>
    <x v="0"/>
    <x v="667"/>
    <s v=""/>
    <s v=""/>
    <s v=""/>
    <s v="Craggs, Holly; Kelly, Catherine"/>
    <s v=""/>
    <s v=""/>
    <s v="Adolescents' experiences of school belonging: a qualitative meta-synthesis"/>
    <x v="141"/>
    <s v=""/>
    <s v=""/>
    <s v="English"/>
    <s v="Article"/>
    <s v=""/>
    <s v=""/>
    <s v=""/>
    <s v=""/>
    <s v=""/>
    <s v="Belonging; school; adolescent; connectedness; relatedness; exclusion"/>
    <s v="HUMAN-MOTIVATION; STUDENTS; SENSE; NEED"/>
    <s v="School belonging is associated with positive social and academic outcomes. This meta-synthesis aimed to explore adolescents' accounts of the experience of school belonging, and to promote their understanding of this experience in order to inform policy and practice. A meta-ethnographic methodology was used; this involved a process of reciprocal translation and subsequent synthesis of eight qualitative studies. The synthesis generated four main concepts: (1) school belonging and intersubjectivity; (2) school belonging and knowledge, understanding and acceptance of individual identity; (3) school belonging and experiences of in-group membership and (4) school belonging and safety/security. The synthesis of translation generated the higher-order concept of school belonging as feeling safe to be yourself in and through relationships with others in the school setting'. This concept considers the experience of school belonging for adolescents as a foundational prerequisite of academic engagement and achievement. The implications of these findings for education, social care and mental health practitioners and policymakers are discussed."/>
    <s v="[Craggs, Holly] Bolton Metropolitan Borough Council, Manchester, Lancs, England; [Kelly, Catherine] Univ Manchester, Manchester Inst Educ, Manchester, Lancs, England; [Kelly, Catherine] Bury Metropolitan Borough Council, Manchester, Lancs, England"/>
    <s v="University of Manchester"/>
    <s v="Kelly, C (corresponding author), Univ Manchester, Manchester Inst Educ, Manchester, Lancs, England.;Kelly, C (corresponding author), Bury Metropolitan Borough Council, Manchester, Lancs, England."/>
    <s v="Catherine.kelly@manchester.ac.uk"/>
    <s v=""/>
    <s v=""/>
    <s v=""/>
    <s v=""/>
    <s v=""/>
    <s v=""/>
    <n v="28"/>
    <n v="30"/>
    <n v="38"/>
    <n v="7"/>
    <n v="35"/>
    <s v="ROUTLEDGE JOURNALS, TAYLOR &amp; FRANCIS LTD"/>
    <s v="ABINGDON"/>
    <s v="2-4 PARK SQUARE, MILTON PARK, ABINGDON OX14 4RN, OXON, ENGLAND"/>
    <s v="1367-6261"/>
    <s v="1469-9680"/>
    <s v=""/>
    <s v="J YOUTH STUD"/>
    <s v="J. Youth Stud."/>
    <s v=""/>
    <x v="29"/>
    <n v="21"/>
    <n v="10"/>
    <s v=""/>
    <s v=""/>
    <s v=""/>
    <s v=""/>
    <n v="1411"/>
    <n v="1425"/>
    <s v=""/>
    <s v="10.1080/13676261.2018.1477125"/>
    <s v="http://dx.doi.org/10.1080/13676261.2018.1477125"/>
    <s v=""/>
    <s v=""/>
    <n v="15"/>
    <s v="Social Sciences, Interdisciplinary"/>
    <s v="Social Science Citation Index (SSCI)"/>
    <s v="Social Sciences - Other Topics"/>
    <s v="GU4ML"/>
    <s v=""/>
    <s v=""/>
    <s v=""/>
    <s v=""/>
    <s v="2024-07-15"/>
    <x v="681"/>
    <s v="View Full Record in Web of Science"/>
  </r>
  <r>
    <x v="0"/>
    <x v="668"/>
    <s v=""/>
    <s v=""/>
    <s v=""/>
    <s v="Theobald, Karen A.; Windsor, Carol A.; Forster, Elizabeth M."/>
    <s v=""/>
    <s v=""/>
    <s v="Engaging students in a community of learning: Renegotiating the learning environment"/>
    <x v="308"/>
    <s v=""/>
    <s v=""/>
    <s v="English"/>
    <s v="Article"/>
    <s v=""/>
    <s v=""/>
    <s v=""/>
    <s v=""/>
    <s v=""/>
    <s v="Student engagement; Student-led; Community of learning; Tutorial learning"/>
    <s v="ACADEMIC ENGAGEMENT; EDUCATION; PERFORMANCE; TIME"/>
    <s v="Promoting student engagement in a student led environment can be challenging. This article reports on the process of design, implementation and evaluation of a student led learning approach in a small group tutorial environment in a three year Bachelor of Nursing program at an Australian university. The research employed three phases of data collection. The first phase explored student perceptions of learning and engagement in tutorials. The results informed the development of a web based learning resource. Phase two centred on implementation of a community of learning approach where students were supported to lead tutorial learning with peers. The final phase constituted an evaluation of the new approach. Findings suggest that students have the capacity to lead and engage in a community of learning and to assume greater ownership and responsibility where scaffolding is provided. Nonetheless, an ongoing whole of course approach to pedagogical change would better support this form of teaching and learning innovation."/>
    <s v="[Theobald, Karen A.; Windsor, Carol A.] Queensland Univ Technol, Sch Nursing, Brisbane, Qld, Australia; [Forster, Elizabeth M.] Griffith Univ, Sch Nursing &amp; Midwifery, Brisbane, Qld, Australia"/>
    <s v="Queensland University of Technology (QUT); Griffith University"/>
    <s v="Theobald, KA (corresponding author), Queensland Univ Technol, Sch Nursing, Victoria Pk Rd, Kelvin Grove, Qld 4059, Australia."/>
    <s v="k.theobald@qut.edu.au"/>
    <s v="Theobald, Karen Ann/ABA-1051-2020"/>
    <s v="Theobald, Karen Ann/0000-0002-2880-1411; Forster, Elizabeth/0000-0002-1613-0024"/>
    <s v="Queensland University of Technology, Faculty of Health, Teaching and Learning Grant"/>
    <s v="Queensland University of Technology, Faculty of Health, Teaching and Learning Grant"/>
    <s v="This work was supported by a Queensland University of Technology, Faculty of Health, Teaching and Learning Grant."/>
    <s v=""/>
    <n v="54"/>
    <n v="8"/>
    <n v="11"/>
    <n v="1"/>
    <n v="22"/>
    <s v="ELSEVIER SCI LTD"/>
    <s v="OXFORD"/>
    <s v="THE BOULEVARD, LANGFORD LANE, KIDLINGTON, OXFORD OX5 1GB, OXON, ENGLAND"/>
    <s v="1471-5953"/>
    <s v=""/>
    <s v=""/>
    <s v="NURSE EDUC PRACT"/>
    <s v="Nurse Educ. Pract."/>
    <s v="MAR"/>
    <x v="29"/>
    <n v="29"/>
    <s v=""/>
    <s v=""/>
    <s v=""/>
    <s v=""/>
    <s v=""/>
    <n v="137"/>
    <n v="142"/>
    <s v=""/>
    <s v="10.1016/j.nepr.2017.12.008"/>
    <s v="http://dx.doi.org/10.1016/j.nepr.2017.12.008"/>
    <s v=""/>
    <s v=""/>
    <n v="6"/>
    <s v="Nursing"/>
    <s v="Science Citation Index Expanded (SCI-EXPANDED); Social Science Citation Index (SSCI)"/>
    <s v="Nursing"/>
    <s v="GC4LC"/>
    <n v="29331798"/>
    <s v="Green Submitted"/>
    <s v=""/>
    <s v=""/>
    <s v="2024-07-15"/>
    <x v="682"/>
    <s v="View Full Record in Web of Science"/>
  </r>
  <r>
    <x v="0"/>
    <x v="669"/>
    <s v=""/>
    <s v=""/>
    <s v=""/>
    <s v="McKelvey, Maureen; Zaring, Olof"/>
    <s v=""/>
    <s v=""/>
    <s v="Co-delivery of social innovations: exploring the university's role in academic engagement with society"/>
    <x v="309"/>
    <s v=""/>
    <s v=""/>
    <s v="English"/>
    <s v="Article"/>
    <s v=""/>
    <s v=""/>
    <s v=""/>
    <s v=""/>
    <s v=""/>
    <s v="Social innovation; public good; university; society; case study"/>
    <s v="SERVICES"/>
    <s v="The paper provides a tripartite definition of social innovations, a type of public good involving collective action by multiple stakeholders. This public good can be regarded as a service, as it is co-delivered based on the development of multiple network and partner relationships. In explaining what social innovations are and how they are delivered, much research emphasises the role of NGOs and community-based collective action. This article starts by observing that universities can play various roles in social innovation, then theoretically explains how and why universities are involved in providing this public good. These roles have been neglected with the recent emphasis on university commercialisation, for example, via patents and start-ups. We use this insight to propose a conceptual framework for understanding how and why universities can organise the co-delivery of social innovations through education. This framework is illustrated with a case study, leading to propositions for later research."/>
    <s v="[McKelvey, Maureen; Zaring, Olof] Univ Gothenburg, Inst Innovat &amp; Entrepreneurship, Sch Business Econ &amp; Law, Dept Econ &amp; Soc, Gothenburg, Sweden"/>
    <s v="University of Gothenburg"/>
    <s v="McKelvey, M (corresponding author), Univ Gothenburg, Inst Innovat &amp; Entrepreneurship, Sch Business Econ &amp; Law, Dept Econ &amp; Soc, Gothenburg, Sweden."/>
    <s v="maureen.mckelvey@handels.gu.se"/>
    <s v=""/>
    <s v="McKelvey, Maureen/0000-0002-1457-7922"/>
    <s v="Sten A. Olsson Foundation for Research and Culture (Sten A. Olsson Stiftelse for Forskning och Kultur)"/>
    <s v="Sten A. Olsson Foundation for Research and Culture (Sten A. Olsson Stiftelse for Forskning och Kultur)"/>
    <s v="This work was supported by the Sten A. Olsson Foundation for Research and Culture (Sten A. Olsson Stiftelse for Forskning och Kultur)."/>
    <s v=""/>
    <n v="39"/>
    <n v="43"/>
    <n v="45"/>
    <n v="2"/>
    <n v="33"/>
    <s v="ROUTLEDGE JOURNALS, TAYLOR &amp; FRANCIS LTD"/>
    <s v="ABINGDON"/>
    <s v="2-4 PARK SQUARE, MILTON PARK, ABINGDON OX14 4RN, OXON, ENGLAND"/>
    <s v="1366-2716"/>
    <s v="1469-8390"/>
    <s v=""/>
    <s v="IND INNOV"/>
    <s v="Ind. Innov."/>
    <s v=""/>
    <x v="29"/>
    <n v="25"/>
    <n v="6"/>
    <s v=""/>
    <s v=""/>
    <s v="SI"/>
    <s v=""/>
    <n v="594"/>
    <n v="611"/>
    <s v=""/>
    <s v="10.1080/13662716.2017.1295364"/>
    <s v="http://dx.doi.org/10.1080/13662716.2017.1295364"/>
    <s v=""/>
    <s v=""/>
    <n v="18"/>
    <s v="Economics; Management"/>
    <s v="Social Science Citation Index (SSCI)"/>
    <s v="Business &amp; Economics"/>
    <s v="GD3PW"/>
    <s v=""/>
    <s v=""/>
    <s v=""/>
    <s v=""/>
    <s v="2024-07-15"/>
    <x v="683"/>
    <s v="View Full Record in Web of Science"/>
  </r>
  <r>
    <x v="0"/>
    <x v="670"/>
    <s v=""/>
    <s v=""/>
    <s v=""/>
    <s v="Phillips, Margaret; Jones, Lynn"/>
    <s v=""/>
    <s v=""/>
    <s v="Where Are They Now? Winners of a Library Prize for Undergraduate Research: A Survey at the University of California, Berkeley"/>
    <x v="310"/>
    <s v=""/>
    <s v=""/>
    <s v="English"/>
    <s v="Article"/>
    <s v=""/>
    <s v=""/>
    <s v=""/>
    <s v=""/>
    <s v=""/>
    <s v="libraries; undergraduate research; library prizes; awards; higher education; surveys"/>
    <s v="EDUCATION"/>
    <s v="We conducted a survey of the winners of University of California (UC) Berkeley's Library Prize for Undergraduate Research (2003-2016) to learn about the long-term impact of undergraduate research projects on students, find out what winners gained from the experience, and compare their careers post-graduation with other students. Seventy-four winners responded and reported increased academic engagement during their undergraduate experience, and demonstrated greater than average academic achievement post-graduation. The winners became more confident of their research skills and their aptitude for post-graduate work as a result of winning. More than 3 times as many prize winners went on to graduate school as the typical UC graduate. We also examined usage statistics of winning papers that had been posted to UC's open access publishing platform and observed that papers continue to be accessed by the general public years after students graduate."/>
    <s v="[Phillips, Margaret; Jones, Lynn] Univ Calif Berkeley, Berkeley, CA 94720 USA"/>
    <s v="University of California System; University of California Berkeley"/>
    <s v="Phillips, M (corresponding author), Univ Calif Berkeley, Social Res Lib, 227 Haviland Hall, Berkeley, CA 94720 USA."/>
    <s v="margaret.phillips@berkeley.edu"/>
    <s v=""/>
    <s v="Phillips, Margaret/0000-0002-1456-5294"/>
    <s v=""/>
    <s v=""/>
    <s v=""/>
    <s v=""/>
    <n v="14"/>
    <n v="0"/>
    <n v="0"/>
    <n v="0"/>
    <n v="10"/>
    <s v="SAGE PUBLICATIONS INC"/>
    <s v="THOUSAND OAKS"/>
    <s v="2455 TELLER RD, THOUSAND OAKS, CA 91320 USA"/>
    <s v="2158-2440"/>
    <s v=""/>
    <s v=""/>
    <s v="SAGE OPEN"/>
    <s v="SAGE Open"/>
    <s v="MAY 3"/>
    <x v="29"/>
    <n v="8"/>
    <n v="2"/>
    <s v=""/>
    <s v=""/>
    <s v=""/>
    <s v=""/>
    <s v=""/>
    <s v=""/>
    <n v="2158244018772627"/>
    <s v="10.1177/2158244018772627"/>
    <s v="http://dx.doi.org/10.1177/2158244018772627"/>
    <s v=""/>
    <s v=""/>
    <n v="11"/>
    <s v="Social Sciences, Interdisciplinary"/>
    <s v="Social Science Citation Index (SSCI)"/>
    <s v="Social Sciences - Other Topics"/>
    <s v="GF7PQ"/>
    <s v=""/>
    <s v="gold"/>
    <s v=""/>
    <s v=""/>
    <s v="2024-07-15"/>
    <x v="684"/>
    <s v="View Full Record in Web of Science"/>
  </r>
  <r>
    <x v="0"/>
    <x v="671"/>
    <s v=""/>
    <s v=""/>
    <s v=""/>
    <s v="Kremer, Kristen P.; Vaughn, Michael G.; Loux, Travis M."/>
    <s v=""/>
    <s v=""/>
    <s v="Parent and peer social norms and youth's post-secondary attitudes: A latent class analysis"/>
    <x v="153"/>
    <s v=""/>
    <s v=""/>
    <s v="English"/>
    <s v="Article"/>
    <s v=""/>
    <s v=""/>
    <s v=""/>
    <s v=""/>
    <s v=""/>
    <s v="College-going attitudes; Social norms; Latent class analysis"/>
    <s v="ADOLESCENTS; EXPECTATIONS; OUTCOMES"/>
    <s v="The present study explores whether college-going norms of parents and peers are intertwined or distinct in their contributions to college-going attitudes. Latent class analysis identified latent groups based on youth's social norms from parents and friends. Data was used from the High School Longitudinal Study (HSIS:09), a nationally representative and longitudinal study of ninth grade American students (N = 10,663). Four classes were identified: universal college norms (53.57%, N = 5712), which included youth with high support from both parents and friends; parent college norms (12.71%, N = 1355), wherein youth's parents demonstrated high support while friends displayed low school engagement; friend college norms (27.53%, N = 2935), in which youth had highly engaged peers but limited parental support; and limited college norms (6.20%, N = 661), comprised of youth whose parents and friends displayed limited academic engagement. Findings indicate that parents and friends play separate roles in the development of college-going attitudes."/>
    <s v="[Kremer, Kristen P.] Kansas State Univ, Dept Sociol Anthropol &amp; Social Work, 204 Waters Hall,1603 Old Claflin Pl, Manhattan, KS 66506 USA; [Vaughn, Michael G.] St Louis Univ, Coll Publ Hlth &amp; Social Justice, Sch Social Work, 3550 Lindell Blvd, St Louis, MO 63103 USA; [Loux, Travis M.] St Louis Univ, Coll Publ Hlth &amp; Social Justice, Dept Epidemiol &amp; Biostat, 3545 Lafayette Ave, St Louis, MO 63103 USA"/>
    <s v="Kansas State University; Saint Louis University; Saint Louis University"/>
    <s v="Kremer, KP (corresponding author), Kansas State Univ, Dept Sociol Anthropol &amp; Social Work, 204 Waters Hall,1603 Old Claflin Pl, Manhattan, KS 66506 USA."/>
    <s v="kpkremer@ksu.edu"/>
    <s v="Vaughn, Michael/W-2694-2019"/>
    <s v=""/>
    <s v="Institute of Education Sciences, U.S. Department of Education [R3214A100022, R305F100013, R305A150058]; Meadows Center for Preventing Educational Risk"/>
    <s v="Institute of Education Sciences, U.S. Department of Education(US Department of Education); Meadows Center for Preventing Educational Risk"/>
    <s v="This research was supported by two grants from the Institute of Education Sciences, U.S. Department of Education (R3214A100022, R305F100013, and R305A150058) and support from The Meadows Center for Preventing Educational Risk. The content is solely the responsibility of the authors and does not necessarily represent the official views of the Institute of Education Sciences or the U.S. Department of Education."/>
    <s v=""/>
    <n v="31"/>
    <n v="7"/>
    <n v="11"/>
    <n v="0"/>
    <n v="5"/>
    <s v="PERGAMON-ELSEVIER SCIENCE LTD"/>
    <s v="OXFORD"/>
    <s v="THE BOULEVARD, LANGFORD LANE, KIDLINGTON, OXFORD OX5 1GB, ENGLAND"/>
    <s v="0190-7409"/>
    <s v="1873-7765"/>
    <s v=""/>
    <s v="CHILD YOUTH SERV REV"/>
    <s v="Child. Youth Serv. Rev."/>
    <s v="OCT"/>
    <x v="29"/>
    <n v="93"/>
    <s v=""/>
    <s v=""/>
    <s v=""/>
    <s v=""/>
    <s v=""/>
    <n v="411"/>
    <n v="417"/>
    <s v=""/>
    <s v="10.1016/j.childyouth.2018.08.026"/>
    <s v="http://dx.doi.org/10.1016/j.childyouth.2018.08.026"/>
    <s v=""/>
    <s v=""/>
    <n v="7"/>
    <s v="Family Studies; Social Work"/>
    <s v="Social Science Citation Index (SSCI)"/>
    <s v="Family Studies; Social Work"/>
    <s v="GV3JK"/>
    <s v=""/>
    <s v=""/>
    <s v=""/>
    <s v=""/>
    <s v="2024-07-15"/>
    <x v="685"/>
    <s v="View Full Record in Web of Science"/>
  </r>
  <r>
    <x v="0"/>
    <x v="672"/>
    <s v=""/>
    <s v=""/>
    <s v=""/>
    <s v="Zhang, Xin; Pomerantz, Eva M.; Qin, Lili; Logis, Handrea; Ryan, Allison M.; Wang, Meifang"/>
    <s v=""/>
    <s v=""/>
    <s v="Characteristics of Likability, Perceived Popularity, and Admiration in the Early Adolescent Peer System in the United States and China"/>
    <x v="4"/>
    <s v=""/>
    <s v=""/>
    <s v="English"/>
    <s v="Article"/>
    <s v=""/>
    <s v=""/>
    <s v=""/>
    <s v=""/>
    <s v=""/>
    <s v="adolescence; culture; China; peers; social status"/>
    <s v="ACADEMIC-ACHIEVEMENT; SOCIAL COMPETENCE; MIDDLE SCHOOL; RELATIONAL AGGRESSION; CHILDRENS PERCEPTIONS; LONGITUDINAL ANALYSIS; DISTINCT DIMENSIONS; BEHAVIOR; ACCEPTANCE; AMERICAN"/>
    <s v="High social status youth are often influential in the peer system, Thus, they may serve as agents of cultural socialization if they exhibit characteristics that reflect cultural values (e.g., interdependence). This research examined the behavior that contributes to high social status in the United States and China. At each of 3 waves, 934 early adolescents (M age = 12.7 years at Wave 1) made behavioral (i.e.. prosocial behavior and academic engagement) and social status (i.e., likability, perceived popularity, and admiration) nominations of their peers. Positive behavior was predictive of higher social status in both the United States and China, but this was stronger in China. In the United States, there was a tendency for positive behavior to be less predictive of perceived popularity than other forms of social status (e.g., likability); however, this tendency was not evident in China."/>
    <s v="[Zhang, Xin; Pomerantz, Eva M.] Univ Illinois, Dept Psychol, 603 East Daniel St, Champaign, IL 61820 USA; [Qin, Lili] Natl Univ Singapore, Dept Psychol, Singapore, Singapore; [Logis, Handrea] Natl Inst Excellence Teaching, Phoenix, AZ USA; [Ryan, Allison M.] Univ Michigan, Sch Educ, Ann Arbor, MI 48109 USA; [Wang, Meifang] Shandong Normal Univ, Dept Psychol, Jinan, Shandong, Peoples R China"/>
    <s v="University of Illinois System; University of Illinois Urbana-Champaign; National University of Singapore; University of Michigan System; University of Michigan; Shandong Normal University"/>
    <s v="Zhang, X; Pomerantz, EM (corresponding author), Univ Illinois, Dept Psychol, 603 East Daniel St, Champaign, IL 61820 USA."/>
    <s v="xzhang85@illinois.edu; pomerntz@illinois.edu"/>
    <s v=""/>
    <s v=""/>
    <s v="National University of Singapore [WBS: R-581-000-138-133]; National Science Foundation [BCS-1023170]"/>
    <s v="National University of Singapore(National University of Singapore); National Science Foundation(National Science Foundation (NSF))"/>
    <s v="Data collection and management was supported by a grant from the National University of Singapore (WBS: R-581-000-138-133). Support for data analyses and report writing was provided by the National Science Foundation (Grant BCS-1023170)."/>
    <s v=""/>
    <n v="69"/>
    <n v="35"/>
    <n v="39"/>
    <n v="0"/>
    <n v="30"/>
    <s v="AMER PSYCHOLOGICAL ASSOC"/>
    <s v="WASHINGTON"/>
    <s v="750 FIRST ST NE, WASHINGTON, DC 20002-4242 USA"/>
    <s v="0012-1649"/>
    <s v="1939-0599"/>
    <s v=""/>
    <s v="DEV PSYCHOL"/>
    <s v="Dev. Psychol."/>
    <s v="AUG"/>
    <x v="29"/>
    <n v="54"/>
    <n v="8"/>
    <s v=""/>
    <s v=""/>
    <s v=""/>
    <s v=""/>
    <n v="1568"/>
    <n v="1581"/>
    <s v=""/>
    <s v="10.1037/dev0000544"/>
    <s v="http://dx.doi.org/10.1037/dev0000544"/>
    <s v=""/>
    <s v=""/>
    <n v="14"/>
    <s v="Psychology, Developmental"/>
    <s v="Social Science Citation Index (SSCI)"/>
    <s v="Psychology"/>
    <s v="GO3TI"/>
    <n v="30047777"/>
    <s v="hybrid"/>
    <s v=""/>
    <s v=""/>
    <s v="2024-07-15"/>
    <x v="686"/>
    <s v="View Full Record in Web of Science"/>
  </r>
  <r>
    <x v="0"/>
    <x v="673"/>
    <s v=""/>
    <s v=""/>
    <s v=""/>
    <s v="Alias, Maizam; Lashari, Tahira Anwar; Akasah, Zainal Abidin; Kesot, Mohd Jahaya"/>
    <s v=""/>
    <s v=""/>
    <s v="Self-Efficacy, Attitude, Student Engagement: Emphasising the Role of Affective Learning Attributes Among Engineering Students"/>
    <x v="92"/>
    <s v=""/>
    <s v=""/>
    <s v="English"/>
    <s v="Article"/>
    <s v=""/>
    <s v=""/>
    <s v=""/>
    <s v=""/>
    <s v=""/>
    <s v="self-efficacy; attitude towards engineering; student engagement and academic achievement"/>
    <s v=""/>
    <s v="The aim of the study is to investigate the relationships between the affective learning attributes and academic achievement among engineering students. The affective learning attributes of interest were self-efficacy, attitude towards engineering, and student's engagement. A survey was conducted on first year students from the engineering diploma programme in a Malaysia technical university. The survey was administrated to 382 voluntarily participating students (n = 382). The affective learning attributes were assessed using existing instruments namely the Self-efficacy and Study Skills Questionnaire (SESS) for measuring self-efficacy, the Pittsburgh Freshman Engineering Attitudes Scale (PFEAS) for measuring attitude towards engineering, and Student Engagement Instrument (SEI) for measuring student's engagement. Academic achievement was assessed using the mid-term examination marks. To determine the associations among study variables correlational research design was used. The results showed a statistically significant positive correlation among the selected psychological variables and academic achievement scores under study. Attitude towards engineering and student engagement seems to be an important factor in predicting academic achievement among engineering students."/>
    <s v="[Alias, Maizam; Lashari, Tahira Anwar] Univ Tun Hussein Onn Malaysia UTHM, Fac Tech &amp; Vocat Educ, Batu Pahat, Malaysia; [Akasah, Zainal Abidin] Univ Tun Hussein Onn Malaysia UTHM, Fac Civil &amp; Environm Engn, Batu Pahat, Malaysia; [Kesot, Mohd Jahaya] Univ Tun Hussein Onn Malaysia UTHM, Dept Civil Engn, Diploma Study, Batu Pahat, Malaysia"/>
    <s v="University of Tun Hussein Onn Malaysia; University of Tun Hussein Onn Malaysia; University of Tun Hussein Onn Malaysia"/>
    <s v="Alias, M; Lashari, TA (corresponding author), Univ Tun Hussein Onn Malaysia UTHM, Fac Tech &amp; Vocat Educ, Batu Pahat, Malaysia."/>
    <s v="maizam@uthm.edu.my; tahira@uthm.edu.my; zainal59@uthm.edu.my; jahaya@uthm.edu.my"/>
    <s v="Kesot, Jahaya/AAT-3304-2021; Alias, Maizam/Q-9410-2019; Lashari, Tahira Anwar/AAB-6790-2020"/>
    <s v="Alias, Maizam/0000-0002-3676-8674; Lashari, Tahira Anwar/0000-0003-0474-1650; Kesot, Jahaya/0000-0002-5428-9925"/>
    <s v="Universiti Tun Hussein Onn Malaysia (UTHM); office for research, innovation, commericalisation and consultancy (ORICC)"/>
    <s v="Universiti Tun Hussein Onn Malaysia (UTHM); office for research, innovation, commericalisation and consultancy (ORICC)"/>
    <s v="The authors would like to express their gratitude to the Universiti Tun Hussein Onn Malaysia (UTHM), and office for research, innovation, commericalisation and consultancy (ORICC) that provided the financial support."/>
    <s v=""/>
    <n v="29"/>
    <n v="6"/>
    <n v="8"/>
    <n v="2"/>
    <n v="17"/>
    <s v="TEMPUS PUBLICATIONS"/>
    <s v="DURRUS, BANTRY"/>
    <s v="IJEE , ROSSMORE,, DURRUS, BANTRY, COUNTY CORK 00000, IRELAND"/>
    <s v="0949-149X"/>
    <s v=""/>
    <s v=""/>
    <s v="INT J ENG EDUC"/>
    <s v="Int. J. Eng. Educ"/>
    <s v=""/>
    <x v="29"/>
    <n v="34"/>
    <n v="1"/>
    <s v=""/>
    <s v=""/>
    <s v=""/>
    <s v=""/>
    <n v="226"/>
    <n v="235"/>
    <s v=""/>
    <s v=""/>
    <s v=""/>
    <s v=""/>
    <s v=""/>
    <n v="10"/>
    <s v="Education, Scientific Disciplines; Engineering, Multidisciplinary"/>
    <s v="Science Citation Index Expanded (SCI-EXPANDED); Social Science Citation Index (SSCI)"/>
    <s v="Education &amp; Educational Research; Engineering"/>
    <s v="GS0FI"/>
    <s v=""/>
    <s v=""/>
    <s v=""/>
    <s v=""/>
    <s v="2024-07-15"/>
    <x v="687"/>
    <s v="View Full Record in Web of Science"/>
  </r>
  <r>
    <x v="0"/>
    <x v="674"/>
    <s v=""/>
    <s v=""/>
    <s v=""/>
    <s v="Liu, Ru-De; Zhen, Rui; Ding, Yi; Liu, Ying; Wang, Jia; Jiang, Ronghuan; Xu, Le"/>
    <s v=""/>
    <s v=""/>
    <s v="Teacher support and math engagement: roles of academic self-efficacy and positive emotions"/>
    <x v="105"/>
    <s v=""/>
    <s v=""/>
    <s v="English"/>
    <s v="Article"/>
    <s v=""/>
    <s v=""/>
    <s v=""/>
    <s v=""/>
    <s v=""/>
    <s v="Teacher support; academic self-efficacy; enjoyment; relief; math engagement"/>
    <s v="CLASSROOM SOCIAL-ENVIRONMENT; SCHOOL ENGAGEMENT; EARLY ADOLESCENTS; MIDDLE SCHOOL; COGNITIVE ENGAGEMENT; STUDENT ENGAGEMENT; ACHIEVEMENT; MOTIVATION; SPECIFICITY; PERCEPTIONS"/>
    <s v="The current study assessed 869 elementary school students in China using self-report questionnaires, to examine the multiple mediating effects of academic self-efficacy and positive academic emotions (enjoyment and relief) in the relations between teacher support and academic engagement (cognitive, behavioural and emotional aspects) within a math class. The results indicated that teacher support exerted a direct and significant impact on the three aspects of math engagement. Both academic self-efficacy and enjoyment mediated the relations between teacher support and the three aspects of math engagement, whereas relief did not mediate such relations. Moreover, teacher support affected math engagement through multiple paths from academic self-efficacy to both enjoyment and relief. Relief displayed a smaller effect on the three aspects of math engagement than enjoyment did. However, we did not find substantial difference in the underlying mechanisms of different aspects of engagement. Limitations and educational implications were also discussed."/>
    <s v="[Liu, Ru-De; Zhen, Rui; Liu, Ying; Wang, Jia; Jiang, Ronghuan; Xu, Le] Beijing Normal Univ, Beijing Key Lab Appl Expt Psychol, Inst Dev Psychol, Fac Psychol, Beijing, Peoples R China; [Ding, Yi] Fordham Univ, Grad Sch Educ, New York, NY 10023 USA"/>
    <s v="Beijing Normal University; Fordham University"/>
    <s v="Zhen, R (corresponding author), Beijing Normal Univ, Beijing Key Lab Appl Expt Psychol, Inst Dev Psychol, Fac Psychol, Beijing, Peoples R China."/>
    <s v="zhenrui1206@126.com"/>
    <s v="D, Y/JJC-2699-2023"/>
    <s v=""/>
    <s v="Project of Humanities and Social Sciences Key Research Base in Ministry of Education of the People's Republic of China [15JJD190001]"/>
    <s v="Project of Humanities and Social Sciences Key Research Base in Ministry of Education of the People's Republic of China"/>
    <s v="This study was supported by the Project of Humanities and Social Sciences Key Research Base in Ministry of Education of the People's Republic of China [grant number 15JJD190001]."/>
    <s v=""/>
    <n v="61"/>
    <n v="117"/>
    <n v="132"/>
    <n v="26"/>
    <n v="217"/>
    <s v="ROUTLEDGE JOURNALS, TAYLOR &amp; FRANCIS LTD"/>
    <s v="ABINGDON"/>
    <s v="2-4 PARK SQUARE, MILTON PARK, ABINGDON OX14 4RN, OXON, ENGLAND"/>
    <s v="0144-3410"/>
    <s v="1469-5820"/>
    <s v=""/>
    <s v="EDUC PSYCHOL-UK"/>
    <s v="Educ. Psychol."/>
    <s v=""/>
    <x v="29"/>
    <n v="38"/>
    <n v="1"/>
    <s v=""/>
    <s v=""/>
    <s v=""/>
    <s v=""/>
    <n v="3"/>
    <n v="16"/>
    <s v=""/>
    <s v="10.1080/01443410.2017.1359238"/>
    <s v="http://dx.doi.org/10.1080/01443410.2017.1359238"/>
    <s v=""/>
    <s v=""/>
    <n v="14"/>
    <s v="Education &amp; Educational Research; Psychology, Educational"/>
    <s v="Social Science Citation Index (SSCI)"/>
    <s v="Education &amp; Educational Research; Psychology"/>
    <s v="FZ4HE"/>
    <s v=""/>
    <s v=""/>
    <s v=""/>
    <s v=""/>
    <s v="2024-07-15"/>
    <x v="688"/>
    <s v="View Full Record in Web of Science"/>
  </r>
  <r>
    <x v="0"/>
    <x v="675"/>
    <s v=""/>
    <s v=""/>
    <s v=""/>
    <s v="Cappella, Elise; Hwang, Sophia H. J.; Kieffer, Michael J.; Yates, Miranda"/>
    <s v=""/>
    <s v=""/>
    <s v="Classroom Practices and Academic Outcomes in Urban Afterschool Programs: Alleviating Social-Behavioral Risk"/>
    <x v="17"/>
    <s v=""/>
    <s v=""/>
    <s v="English"/>
    <s v="Article"/>
    <s v=""/>
    <s v=""/>
    <s v=""/>
    <s v=""/>
    <s v=""/>
    <s v="afterschool classrooms; social-behavioral risk; academic outcomes; multilevel models"/>
    <s v="SCHOOL; ENGAGEMENT; CHILDREN; METAANALYSIS; VALIDATION; NETWORKS; LEARNERS"/>
    <s v="Given the potential of afterschool programs to support youth in urban, low-income communities, we examined the role of afterschool classroom ecology in the academic outcomes of Latino and African American youth with and without social-behavioral risk. Using multireporter methods and multilevel analysis, we find that positive classroom ecology (i.e., social dynamics, responsive instruction, and organized management) positively predicted academic skills and self-concept across 1 year. For academic skills, the association was magnified for students with social-behavioral difficulties; for academic self-concept, the association was magnified for students without social-behavioral difficulties. No significant relation was found between fall classroom ecology and spring academic engagement; yet in classrooms with more positive ecology, youth with initial social-behavioral risk were more academically engaged. Results suggest the need to consider the role of afterschool classrooms and instructors in promoting supportive interactions and advancing academic outcomes for youth facing distal and proximal risk at the transition to adolescence."/>
    <s v="[Cappella, Elise; Hwang, Sophia H. J.; Kieffer, Michael J.] NYU, New York, NY USA; [Yates, Miranda] Good Shepherd Serv, New York, NY USA"/>
    <s v="New York University"/>
    <s v="Cappella, E (corresponding author), NYU, Dept Appl Psychol, 246 Greene St,8th Floor, New York, NY 10003 USA."/>
    <s v="elise.cappella@nyu.edu"/>
    <s v=""/>
    <s v="Kieffer, Michael/0000-0001-8000-7832"/>
    <s v="New York University's Institute of Human Development and Social Change; Steinhardt School of Culture, Education, and Human Development"/>
    <s v="New York University's Institute of Human Development and Social Change; Steinhardt School of Culture, Education, and Human Development"/>
    <s v="The authors disclosed receipt of the following financial support for the research, authorship, and/or publication of this article: Financial support was received from New York University's Institute of Human Development and Social Change and Steinhardt School of Culture, Education, and Human Development."/>
    <s v=""/>
    <n v="49"/>
    <n v="8"/>
    <n v="20"/>
    <n v="0"/>
    <n v="15"/>
    <s v="SAGE PUBLICATIONS INC"/>
    <s v="THOUSAND OAKS"/>
    <s v="2455 TELLER RD, THOUSAND OAKS, CA 91320 USA"/>
    <s v="1063-4266"/>
    <s v="1538-4799"/>
    <s v=""/>
    <s v="J EMOT BEHAV DISORD"/>
    <s v="J. Emot. Behav. Disord."/>
    <s v="MAR"/>
    <x v="29"/>
    <n v="26"/>
    <n v="1"/>
    <s v=""/>
    <s v=""/>
    <s v=""/>
    <s v=""/>
    <n v="42"/>
    <n v="51"/>
    <s v=""/>
    <s v="10.1177/1063426617739254"/>
    <s v="http://dx.doi.org/10.1177/1063426617739254"/>
    <s v=""/>
    <s v=""/>
    <n v="10"/>
    <s v="Education, Special; Psychology, Educational; Psychology, Multidisciplinary"/>
    <s v="Social Science Citation Index (SSCI)"/>
    <s v="Education &amp; Educational Research; Psychology"/>
    <s v="FW2TW"/>
    <s v=""/>
    <s v=""/>
    <s v=""/>
    <s v=""/>
    <s v="2024-07-15"/>
    <x v="689"/>
    <s v="View Full Record in Web of Science"/>
  </r>
  <r>
    <x v="0"/>
    <x v="676"/>
    <s v=""/>
    <s v=""/>
    <s v=""/>
    <s v="Cook, Clayton R.; Fiat, Aria; Larson, Madeline; Daikos, Christopher; Slemrod, Tal; Holland, Elizabeth A.; Thayer, Andrew J.; Renshaw, Tyler"/>
    <s v=""/>
    <s v=""/>
    <s v="Positive Greetings at the Door: Evaluation of a Low-Cost, High-Yield Proactive Classroom Management Strategy"/>
    <x v="29"/>
    <s v=""/>
    <s v=""/>
    <s v="English"/>
    <s v="Article"/>
    <s v=""/>
    <s v=""/>
    <s v=""/>
    <s v=""/>
    <s v=""/>
    <s v="classroom intervention; challenging behavior; social relationships; interactions"/>
    <s v="BEHAVIOR SUPPORT; TREATMENT-INTEGRITY; TEACHER GREETINGS; CONDUCT PROBLEMS; SCHOOL; ELEMENTARY; IMPLEMENTATION; INTERVENTION; COMPETENCE; PSYCHOLOGY"/>
    <s v="Externalizing behavior is a significant concern among teachers. Teachers could benefit from incorporating proactive strategies to prevent problem behaviors and promote academic engagement as students transition into the classroom learning environment. The purpose of this study was to conduct an experimental investigation of the Positive Greetings at the Door (PGD) strategy to improve middle school students' classroom behavior. Teachers were nominated by their principals for participation and then randomly assigned to the PGD or attention control condition. Observational data on academic engaged time and disruptive behavior were collected pre- and post-implementation. Results revealed that the PGD strategy produced significant improvements in academic engaged time and reductions in disruptive behavior. Moreover, results from a social validity questionnaire indicated that teachers found the PGD strategy to be feasible, reasonable, and acceptable. The limitations of this study and implications of these findings for teacher pre- and in-service trainings are discussed."/>
    <s v="[Cook, Clayton R.; Fiat, Aria; Larson, Madeline; Thayer, Andrew J.] Univ Minnesota, 56 East River Rd, Minneapolis, MN 55455 USA; [Daikos, Christopher] Univ Washington, Seattle, WA 98195 USA; [Slemrod, Tal] Calif State Univ Chico, Chico, CA 95929 USA; [Holland, Elizabeth A.] Florida State Univ, Tallahassee, FL 32306 USA; [Renshaw, Tyler] Utah State Univ, Logan, UT 84322 USA"/>
    <s v="University of Minnesota System; University of Minnesota Twin Cities; University of Washington; University of Washington Seattle; California State University System; California State University Chico; State University System of Florida; Florida State University; Utah System of Higher Education; Utah State University"/>
    <s v="Cook, CR (corresponding author), Univ Minnesota, 56 East River Rd, Minneapolis, MN 55455 USA."/>
    <s v="crcook@umn.edu"/>
    <s v="Renshaw, Tyler/W-2075-2017"/>
    <s v="Renshaw, Tyler/0000-0003-3087-5126"/>
    <s v=""/>
    <s v=""/>
    <s v=""/>
    <s v=""/>
    <n v="55"/>
    <n v="29"/>
    <n v="55"/>
    <n v="1"/>
    <n v="20"/>
    <s v="SAGE PUBLICATIONS INC"/>
    <s v="THOUSAND OAKS"/>
    <s v="2455 TELLER RD, THOUSAND OAKS, CA 91320 USA"/>
    <s v="1098-3007"/>
    <s v="1538-4772"/>
    <s v=""/>
    <s v="J POSIT BEHAV INTERV"/>
    <s v="J. Posit. Behav. Interv."/>
    <s v="JUL"/>
    <x v="29"/>
    <n v="20"/>
    <n v="3"/>
    <s v=""/>
    <s v=""/>
    <s v=""/>
    <s v=""/>
    <n v="149"/>
    <n v="159"/>
    <s v=""/>
    <s v="10.1177/1098300717753831"/>
    <s v="http://dx.doi.org/10.1177/1098300717753831"/>
    <s v=""/>
    <s v=""/>
    <n v="11"/>
    <s v="Psychology, Clinical; Education, Special"/>
    <s v="Social Science Citation Index (SSCI)"/>
    <s v="Psychology; Education &amp; Educational Research"/>
    <s v="GK1VY"/>
    <s v=""/>
    <s v=""/>
    <s v=""/>
    <s v=""/>
    <s v="2024-07-15"/>
    <x v="690"/>
    <s v="View Full Record in Web of Science"/>
  </r>
  <r>
    <x v="0"/>
    <x v="677"/>
    <s v=""/>
    <s v=""/>
    <s v=""/>
    <s v="Barnett, Juliet Hart"/>
    <s v=""/>
    <s v=""/>
    <s v="Three Evidence-Based Strategies that Support Social Skills and Play Among Young Children with Autism Spectrum Disorders"/>
    <x v="311"/>
    <s v=""/>
    <s v=""/>
    <s v="English"/>
    <s v="Article"/>
    <s v=""/>
    <s v=""/>
    <s v=""/>
    <s v=""/>
    <s v=""/>
    <s v="Social skills; Disabilities; Autism spectrum disorders; Play"/>
    <s v="EARLY INTERVENTION; INTELLECTUAL DISABILITIES; DEVELOPMENTAL DELAYS; ACADEMIC ENGAGEMENT; PEER INTERACTIONS; STUDENTS; SCHOOL; COMMUNICATION; SEQUENCES; PROGRAMS"/>
    <s v="Research demonstrates young children with autism and other developmental disabilities can benefit from participation in play activities with peers. Play provides opportunities to increase social skills across developmental domains in an integrated manner and provides opportunities to develop a sense of belonging and friendship; these goals are critical for young children with disabilities. However, in order for children with disabilities to benefit from the interactions that occur during play and to continue to progress developmentally in play skills, systematic intervention in social skills is needed. A variety of evidence-based practices provide guidance to teachers. In this article, three strategies are presented to assist early childhood educators. The three research-based strategies include the use of scripts, video modeling, and embedding choice as part of classroom activities. These practices create a context in which play skills can be developed and used in natural environments, thereby facilitating children's engagement in play and improving the likelihood for improved interactions with peers."/>
    <s v="[Barnett, Juliet Hart] Barrett Honors Coll, Tempe, AZ 85281 USA; [Barnett, Juliet Hart] Arizona State Univ, Div Teacher Preparat, Mary Lou Fulton Teachers Coll, POB 871811, Tempe, AZ 85287 USA"/>
    <s v="Arizona State University; Arizona State University-Tempe"/>
    <s v="Barnett, JH (corresponding author), Barrett Honors Coll, Tempe, AZ 85281 USA.;Barnett, JH (corresponding author), Arizona State Univ, Div Teacher Preparat, Mary Lou Fulton Teachers Coll, POB 871811, Tempe, AZ 85287 USA."/>
    <s v="Juliet.Hart@asu.edu"/>
    <s v="Barnett, Juliet Hart/AAB-1939-2020"/>
    <s v="Barnett, Juliet Hart/0000-0002-9511-6510"/>
    <s v=""/>
    <s v=""/>
    <s v=""/>
    <s v=""/>
    <n v="64"/>
    <n v="14"/>
    <n v="29"/>
    <n v="4"/>
    <n v="59"/>
    <s v="SPRINGER"/>
    <s v="DORDRECHT"/>
    <s v="VAN GODEWIJCKSTRAAT 30, 3311 GZ DORDRECHT, NETHERLANDS"/>
    <s v="1082-3301"/>
    <s v="1573-1707"/>
    <s v=""/>
    <s v="EARLY CHILD EDUC J"/>
    <s v="Early Child. Educ. J."/>
    <s v="NOV"/>
    <x v="29"/>
    <n v="46"/>
    <n v="6"/>
    <s v=""/>
    <s v=""/>
    <s v=""/>
    <s v=""/>
    <n v="665"/>
    <n v="672"/>
    <s v=""/>
    <s v="10.1007/s10643-018-0911-0"/>
    <s v="http://dx.doi.org/10.1007/s10643-018-0911-0"/>
    <s v=""/>
    <s v=""/>
    <n v="8"/>
    <s v="Education &amp; Educational Research"/>
    <s v="Social Science Citation Index (SSCI)"/>
    <s v="Education &amp; Educational Research"/>
    <s v="GW0GA"/>
    <s v=""/>
    <s v=""/>
    <s v=""/>
    <s v=""/>
    <s v="2024-07-15"/>
    <x v="691"/>
    <s v="View Full Record in Web of Science"/>
  </r>
  <r>
    <x v="0"/>
    <x v="678"/>
    <s v=""/>
    <s v=""/>
    <s v=""/>
    <s v="Patall, Erika A.; Steingut, Rebecca R.; Freeman, Jen L.; Pituch, Keenan A.; Vasquez, Ariana C."/>
    <s v=""/>
    <s v=""/>
    <s v="Gender disparities in students' motivational experiences in high school science classrooms"/>
    <x v="312"/>
    <s v=""/>
    <s v=""/>
    <s v="English"/>
    <s v="Article"/>
    <s v=""/>
    <s v=""/>
    <s v=""/>
    <s v=""/>
    <s v=""/>
    <s v="autonomy support; engagement; high school; intensive longitudinal design; motivation; need satisfaction; science; teaching practice"/>
    <s v="SELF-DETERMINATION THEORY; INTRINSIC MOTIVATION; TEACHER EXPECTATIONS; ACADEMIC ENGAGEMENT; TASK PERCEPTIONS; SEX-DIFFERENCES; AUTONOMY; ACHIEVEMENT; BELIEFS; SUPPORT"/>
    <s v="Women remain underrepresented in physical science, engineering, and computer science college majors and careers. Prior research has suggested that motivational beliefs and experiences in high school play a critical role in girls' persistence in science fields. We hypothesized that compared to male students, female high school students may experience less daily autonomy support from teachers and lower psychological need satisfaction in physics, chemistry, and engineering courses. In turn, we expected that these differences would explain girls' lower daily engagement in these courses compared to boys. In line with current trends indicating gender parity in biology and biomedical fields, we did not expect to find gender differences in biology courses. Results from a six-week intensive longitudinal study in which high school students reported their daily experiences of teacher autonomy support, need satisfaction, and engagement during science class supported our hypotheses. The implications of the results for theory and practice are discussed."/>
    <s v="[Patall, Erika A.] Univ Southern Calif, Rossier Sch Educ, 3470 Trousdale Pkwy,Waite Phillips Hall, Los Angeles, CA 90089 USA; [Steingut, Rebecca R.] Columbia Univ, Teachers Coll, New York, NY 10027 USA; [Freeman, Jen L.; Pituch, Keenan A.; Vasquez, Ariana C.] Univ Texas Austin, Dept Educ Psychol, Austin, TX 78712 USA"/>
    <s v="University of Southern California; Columbia University Teachers College; Columbia University; University of Texas System; University of Texas Austin"/>
    <s v="Patall, EA (corresponding author), Univ Southern Calif, Rossier Sch Educ, 3470 Trousdale Pkwy,Waite Phillips Hall, Los Angeles, CA 90089 USA."/>
    <s v="patall@rossier.usc.edu"/>
    <s v="Steingut, Rebecca/P-7119-2017; Patall, Erika/AAM-5679-2020"/>
    <s v="Patall, Erika/0000-0003-3448-8932"/>
    <s v=""/>
    <s v=""/>
    <s v=""/>
    <s v=""/>
    <n v="109"/>
    <n v="27"/>
    <n v="33"/>
    <n v="5"/>
    <n v="46"/>
    <s v="WILEY"/>
    <s v="HOBOKEN"/>
    <s v="111 RIVER ST, HOBOKEN 07030-5774, NJ USA"/>
    <s v="0036-8326"/>
    <s v="1098-237X"/>
    <s v=""/>
    <s v="SCI EDUC"/>
    <s v="Sci. Educ."/>
    <s v="SEP"/>
    <x v="29"/>
    <n v="102"/>
    <n v="5"/>
    <s v=""/>
    <s v=""/>
    <s v=""/>
    <s v=""/>
    <n v="951"/>
    <n v="977"/>
    <s v=""/>
    <s v="10.1002/sce.21461"/>
    <s v="http://dx.doi.org/10.1002/sce.21461"/>
    <s v=""/>
    <s v=""/>
    <n v="27"/>
    <s v="Education &amp; Educational Research"/>
    <s v="Social Science Citation Index (SSCI)"/>
    <s v="Education &amp; Educational Research"/>
    <s v="GT5KD"/>
    <s v=""/>
    <s v=""/>
    <s v=""/>
    <s v=""/>
    <s v="2024-07-15"/>
    <x v="692"/>
    <s v="View Full Record in Web of Science"/>
  </r>
  <r>
    <x v="0"/>
    <x v="679"/>
    <s v=""/>
    <s v=""/>
    <s v=""/>
    <s v="Ljubin-Golub, Tajana; Rijavec, Majda; Jurcec, Lana"/>
    <s v=""/>
    <s v=""/>
    <s v="Flow in the Academic Domain: The Role of Perfectionism and Engagement"/>
    <x v="107"/>
    <s v=""/>
    <s v=""/>
    <s v="English"/>
    <s v="Article"/>
    <s v=""/>
    <s v=""/>
    <s v=""/>
    <s v=""/>
    <s v=""/>
    <s v="Flow; Students; Optimal experience; Perfectionism; Engagement; Personality"/>
    <s v="MALADAPTIVE PERFECTIONISM; STUDENT ENGAGEMENT; SCHOOL ENGAGEMENT; ASSOCIATION; DIMENSIONS; MODEL; LIFE; PERSONALITY; ADJUSTMENT; DEPRESSION"/>
    <s v="The tendency to experience flow (flow proneness) is previously found to be associated with both some personality traits and engagement. In this study, we hypothesized a positive relationship between adaptive perfectionism and academic flow, a negative relationship between maladaptive perfectionism and flow, and also postulated the mediating role of academic engagement in the relationship between perfectionism and academic flow. The sample comprised 288 university students majoring in primary education. Several questionnaires were administered to assess flow in the academic domain, perfectionism, and engagement. As expected, adaptive perfectionism, namely high standards, was positively related to a higher level of academic flow, and the relationship was mediated by higher behavioral and cognitive engagement. Also as expected, maladaptive perfectionism, namely discrepancy, was negatively related to academic flow, and the relationship was mediated by negative emotional (anxious) engagement. The study provides empirical support for the relationship between academic flow and perfectionism, suggesting engagement as a possible mechanism for this relationship."/>
    <s v="[Ljubin-Golub, Tajana; Rijavec, Majda; Jurcec, Lana] Univ Zagreb, Fac Teacher Educ, Savska C 77, Zagreb 10000, Croatia"/>
    <s v="University of Zagreb"/>
    <s v="Ljubin-Golub, T (corresponding author), Univ Zagreb, Fac Teacher Educ, Savska C 77, Zagreb 10000, Croatia."/>
    <s v="tajana.ljubingolub@ufzg.hr"/>
    <s v="Jurcec, Lana/JQW-8138-2023"/>
    <s v="Jurcec, Lana/0000-0002-3603-0776"/>
    <s v="University of Zagreb [DP075]"/>
    <s v="University of Zagreb"/>
    <s v="The author(s) acknowledge the financial support in part for the research and/or authorship of this article under a grant from the University of Zagreb (DP075)."/>
    <s v=""/>
    <n v="61"/>
    <n v="15"/>
    <n v="22"/>
    <n v="1"/>
    <n v="49"/>
    <s v="SPRINGER HEIDELBERG"/>
    <s v="HEIDELBERG"/>
    <s v="TIERGARTENSTRASSE 17, D-69121 HEIDELBERG, GERMANY"/>
    <s v="0119-5646"/>
    <s v="2243-7908"/>
    <s v=""/>
    <s v="ASIA-PAC EDUC RES"/>
    <s v="Asia-Pac. Educ. Res."/>
    <s v="APR"/>
    <x v="29"/>
    <n v="27"/>
    <n v="2"/>
    <s v=""/>
    <s v=""/>
    <s v=""/>
    <s v=""/>
    <n v="99"/>
    <n v="107"/>
    <s v=""/>
    <s v="10.1007/s40299-018-0369-2"/>
    <s v="http://dx.doi.org/10.1007/s40299-018-0369-2"/>
    <s v=""/>
    <s v=""/>
    <n v="9"/>
    <s v="Education &amp; Educational Research"/>
    <s v="Social Science Citation Index (SSCI)"/>
    <s v="Education &amp; Educational Research"/>
    <s v="FY5CW"/>
    <s v=""/>
    <s v=""/>
    <s v=""/>
    <s v=""/>
    <s v="2024-07-15"/>
    <x v="693"/>
    <s v="View Full Record in Web of Science"/>
  </r>
  <r>
    <x v="0"/>
    <x v="680"/>
    <s v=""/>
    <s v=""/>
    <s v=""/>
    <s v="Estevez, Estefaina; Jimenez, Teresa I.; Moreno, David"/>
    <s v=""/>
    <s v=""/>
    <s v="Aggressive behavior in adolescence as a predictor of personal, family, and school adjustment problems"/>
    <x v="313"/>
    <s v=""/>
    <s v=""/>
    <s v="English"/>
    <s v="Article"/>
    <s v=""/>
    <s v=""/>
    <s v=""/>
    <s v=""/>
    <s v=""/>
    <s v="Adolescence; aggressive behavior; personal adjustment; school adjustment; family adjustment"/>
    <s v="SOCIAL CLIMATE; SATISFACTION; LIFE; VICTIMIZATION; DEPRESSION; VIOLENCE; SCALE"/>
    <s v="Background: The goal of the present study was to determine the extent to which aggressive behavior towards peers predicts greater personal, school, and family maladjustment in adolescent aggressors of both sexes. Method: The sample consisted of 1510 Spanish adolescents from 12 to 17 years old, who anonymously and voluntarily completed self-report questionnaires. Results: Binary Logistic regression analysis showed that, regarding personal adjustment, aggressive behavior was significantly associated with high scores in depressive symptomatology, perceived stress and loneliness, and low scores in self-esteem, life satisfaction and empathy, for both sexes. In the school setting, aggressive behavior was related to low scores in academic engagement, friends in the classroom, perception of teacher support, and a positive attitude towards school. At the family level, significant relationships were observed between aggressive behavior and high scores in offensive communication and family conflict, and low scores in open communication with parents, general expressiveness, and family cohesion. Conclusions: In cases of peer violence it is necessary to give urgent attention to all those involved, since maladjustment in aggressors can be predicted in many levels of intervention."/>
    <s v="[Estevez, Estefaina] Univ Miguel Hernandez Elche, Elche, Spain; [Jimenez, Teresa I.] Univ Zaragoza, Zaragoza, Spain; [Moreno, David] Univ Pablo de Olavide, Seville, Spain"/>
    <s v="Universidad Miguel Hernandez de Elche; University of Zaragoza; Universidad Pablo de Olavide"/>
    <s v="Estévez, E (corresponding author), Univ Miguel Hernandez Elche, Dept Psicol Salud, Elche 03202, Spain."/>
    <s v="eestevez@umh.es"/>
    <s v="Moreno-Ruiz, David/L-8115-2017; Gutiérrez, Teresa Isabel Jiménez/JFJ-2236-2023; Gutiérrez, Teresa Isabel Jiménez/G-9258-2011; ESTEVEZ, ESTEFANIA/G-3477-2011"/>
    <s v="Moreno-Ruiz, David/0000-0003-1221-2097; Gutiérrez, Teresa Isabel Jiménez/0000-0002-5187-3683; Gutiérrez, Teresa Isabel Jiménez/0000-0002-5187-3683; ESTEVEZ, ESTEFANIA/0000-0002-2662-2735"/>
    <s v="project Bullying, ciberbullying y violencia filio-parental en la adolescencia [PSI2015-65683-P]; Ministry of Economy and Competitiveness of Spain; European Union though the Fondo Europeo de Desarrollo Regional -FEDER- Una manera de hacer Europa"/>
    <s v="project Bullying, ciberbullying y violencia filio-parental en la adolescencia; Ministry of Economy and Competitiveness of Spain(Spanish Government); European Union though the Fondo Europeo de Desarrollo Regional -FEDER- Una manera de hacer Europa"/>
    <s v="This study was funded by the project Bullying, ciberbullying y violencia filio-parental en la adolescencia Reference: PSI2015-65683-P [MINECO/FEDER, UE], and subsidized by the Ministry of Economy and Competitiveness of Spain, and the European Union though the Fondo Europeo de Desarrollo Regional -FEDER- Una manera de hacer Europa."/>
    <s v=""/>
    <n v="54"/>
    <n v="64"/>
    <n v="78"/>
    <n v="6"/>
    <n v="51"/>
    <s v="COLEGIO OFICIAL DE PSICOLOGOS DE ASTURIAS"/>
    <s v="OVIEDO"/>
    <s v="ILDEFONSO S. DEL RIO, 4-1 B, 33001 OVIEDO, SPAIN"/>
    <s v="0214-9915"/>
    <s v="1886-144X"/>
    <s v=""/>
    <s v="PSICOTHEMA"/>
    <s v="Psicothema"/>
    <s v="FEB"/>
    <x v="29"/>
    <n v="30"/>
    <n v="1"/>
    <s v=""/>
    <s v=""/>
    <s v=""/>
    <s v=""/>
    <n v="66"/>
    <n v="73"/>
    <s v=""/>
    <s v="10.7334/psicothema2016.294"/>
    <s v="http://dx.doi.org/10.7334/psicothema2016.294"/>
    <s v=""/>
    <s v=""/>
    <n v="8"/>
    <s v="Psychology, Multidisciplinary"/>
    <s v="Social Science Citation Index (SSCI)"/>
    <s v="Psychology"/>
    <s v="FS7SU"/>
    <n v="29363473"/>
    <s v=""/>
    <s v=""/>
    <s v=""/>
    <s v="2024-07-15"/>
    <x v="694"/>
    <s v="View Full Record in Web of Science"/>
  </r>
  <r>
    <x v="0"/>
    <x v="681"/>
    <s v=""/>
    <s v=""/>
    <s v=""/>
    <s v="Goemans, Anouk; van Geel, Mitch; Wilderjans, Tom F.; van Ginkel, Joost R.; Vedder, Paul"/>
    <s v=""/>
    <s v=""/>
    <s v="Predictors of school engagement in foster children: A longitudinal study"/>
    <x v="153"/>
    <s v=""/>
    <s v=""/>
    <s v="English"/>
    <s v="Article"/>
    <s v=""/>
    <s v=""/>
    <s v=""/>
    <s v=""/>
    <s v=""/>
    <s v="School engagement; School functioning; Foster children; Longitudinal; Multilevel analysis"/>
    <s v="OF-HOME CARE; YOUNG-PEOPLE; DEVELOPMENTAL OUTCOMES; PSYCHOSOCIAL PROBLEMS; MULTIPLE IMPUTATION; ACADEMIC ENGAGEMENT; EMPLOYMENT OUTCOMES; PARENTING PRACTICES; CHAINED EQUATIONS; FAMILY AFFLUENCE"/>
    <s v="Children in foster care are often characterized by low academic outcomes which negatively impact their later lives. School engagement may be a key element to promote their academic and educational outcomes. However, little is known about the development of school engagement in foster children and longitudinal studies are lacking. The current study reports the findings of a three-wave longitudinal study wherein we examined the development of school engagement and analyzed which factors were predictive of school engagement in a sample of 363 Dutch foster children (age range 5-18 years, 46.6% girls). Multilevel analyses showed that characteristics related to demographics, school functioning, foster children, and foster families predicted levels of school engagement of children in foster care. Foster children's behavioral functioning and foster parents' positive parenting appeared to be characteristics important to consider in screening and interventions. Based on the findings we suggest that teachers and foster care professionals should collaborate to ensure that school engagement and consequently school functioning becomes part of foster children's personal development plans."/>
    <s v="[Goemans, Anouk; van Geel, Mitch; Vedder, Paul] Leiden Univ, Inst Educ &amp; Child Studies, Wassenaarseweg 52, NL-2333 AK Leiden, Netherlands; [Wilderjans, Tom F.; van Ginkel, Joost R.] Leiden Univ, Inst Psychol, Res Grp Methodol &amp; Stat, Leiden, Netherlands; [Wilderjans, Tom F.] Katholieke Univ Leuven, Fac Psychol &amp; Educ Sci, Res Grp Quantitat Psychol &amp; Individual Difference, Leuven, Belgium"/>
    <s v="Leiden University; Leiden University - Excl LUMC; Leiden University - Excl LUMC; Leiden University; KU Leuven"/>
    <s v="Goemans, A (corresponding author), Leiden Univ, Inst Educ &amp; Child Studies, Wassenaarseweg 52, NL-2333 AK Leiden, Netherlands."/>
    <s v="a.goemans@fsw.leidenuniv.nl"/>
    <s v="Wilderjans, Tom/AAC-5066-2019"/>
    <s v="Wilderjans, Tom/0000-0002-1677-4938; Vedder, Paul/0000-0001-8616-8944; Goemans, Anouk/0000-0003-0585-2387"/>
    <s v=""/>
    <s v=""/>
    <s v=""/>
    <s v=""/>
    <n v="119"/>
    <n v="10"/>
    <n v="15"/>
    <n v="4"/>
    <n v="22"/>
    <s v="PERGAMON-ELSEVIER SCIENCE LTD"/>
    <s v="OXFORD"/>
    <s v="THE BOULEVARD, LANGFORD LANE, KIDLINGTON, OXFORD OX5 1GB, ENGLAND"/>
    <s v="0190-7409"/>
    <s v="1873-7765"/>
    <s v=""/>
    <s v="CHILD YOUTH SERV REV"/>
    <s v="Child. Youth Serv. Rev."/>
    <s v="MAY"/>
    <x v="29"/>
    <n v="88"/>
    <s v=""/>
    <s v=""/>
    <s v=""/>
    <s v=""/>
    <s v=""/>
    <n v="33"/>
    <n v="43"/>
    <s v=""/>
    <s v="10.1016/j.childyouth.2018.02.029"/>
    <s v="http://dx.doi.org/10.1016/j.childyouth.2018.02.029"/>
    <s v=""/>
    <s v=""/>
    <n v="11"/>
    <s v="Family Studies; Social Work"/>
    <s v="Social Science Citation Index (SSCI)"/>
    <s v="Family Studies; Social Work"/>
    <s v="GG4CQ"/>
    <s v=""/>
    <s v="Green Published"/>
    <s v=""/>
    <s v=""/>
    <s v="2024-07-15"/>
    <x v="695"/>
    <s v="View Full Record in Web of Science"/>
  </r>
  <r>
    <x v="0"/>
    <x v="682"/>
    <s v=""/>
    <s v=""/>
    <s v=""/>
    <s v="Linnenbrink-Garcia, Lisa; Wormington, Stephanie V.; Snyder, Kate E.; Riggsbee, Jan; Perez, Tony; Ben-Eliyahu, Adar; Hill, Nancy E."/>
    <s v=""/>
    <s v=""/>
    <s v="Multiple Pathways to Success: An Examination of Integrative Motivational Profiles Among Upper Elementary and College Students"/>
    <x v="30"/>
    <s v=""/>
    <s v=""/>
    <s v="English"/>
    <s v="Article"/>
    <s v=""/>
    <s v=""/>
    <s v=""/>
    <s v=""/>
    <s v=""/>
    <s v="motivation; person-oriented; achievement goals; perceived competence; task value"/>
    <s v="EXPECTANCY-VALUE THEORY; PERFORMANCE-APPROACH GOALS; PERSON-CENTERED APPROACH; EXTRINSIC MOTIVATIONS; INTRINSIC MOTIVATION; PERCEIVED COMPETENCE; ACHIEVEMENT GOALS; ORIENTED APPROACH; SELF-REGULATION; VALUES"/>
    <s v="Two studies were conducted with distinct samples to investigate how motivational beliefs cohere and function together (i.e., motivational profiles) and predict academic adjustment. Integrating across motivational theories, participants (N-Study (1) = 160 upper elementary students; N-Study 2 = 325 college students) reported on multiple types of motivation (achievement goals, task value, perceived competence) for schooling more generally (Study 1) and in science (Study 2). Three profiles characterized by Moderate-High All, Intrinsic and Confident, and Average All motivation were identified in both studies. Profiles characterized by Very High All motivation (Study 1) and Moderate Intrinsic and Confident (Study 2) were also present. Across studies, the Moderate-High All and Intrinsic and Confident profiles were associated with the highest academic engagement and achievement. Findings highlight the benefit of integrating across motivational theories when creating motivational profiles, provide initial evidence regarding similarities and differences in integrative motivational profiles across distinct samples, and identify which motivational combinations are associated with beneficial academic outcomes in two educational contexts."/>
    <s v="[Linnenbrink-Garcia, Lisa] Michigan State Univ, Dept Counseling Educ Psychol &amp; Special Educ, 620 Farm Lane,Room 513E Erickson Hall, E Lansing, MI 48824 USA; [Wormington, Stephanie V.] Univ Virginia, Ctr Adv Study Teaching &amp; Learning, Charlottesville, VA 22903 USA; [Snyder, Kate E.] Univ Louisville, Dept Counseling &amp; Human Dev, Louisville, KY 40292 USA; [Riggsbee, Jan] Duke Univ, Program Educ, Durham, NC 27706 USA; [Perez, Tony] Old Dominion Univ, Dept Educ Fdn &amp; Leadership, Norfolk, VA 23529 USA; [Ben-Eliyahu, Adar] Univ Haifa, Dept Counseling &amp; Human Dev, Haifa, Israel; [Hill, Nancy E.] Harvard Univ, Grad Sch Educ, Cambridge, MA 02138 USA"/>
    <s v="Michigan State University; University of Virginia; University of Louisville; Duke University; Old Dominion University; University of Haifa; Harvard University"/>
    <s v="Linnenbrink-Garcia, L (corresponding author), Michigan State Univ, Dept Counseling Educ Psychol &amp; Special Educ, 620 Farm Lane,Room 513E Erickson Hall, E Lansing, MI 48824 USA."/>
    <s v="llgarcia@msu.edu"/>
    <s v="Perez, Tony/ABE-2674-2020"/>
    <s v=""/>
    <s v="National Institute of General Medical Sciences of the National Institutes of Health [5R01GM094534]; Faculty Research Leave Grant from the Duke Talent Identification Program"/>
    <s v="National Institute of General Medical Sciences of the National Institutes of Health(United States Department of Health &amp; Human ServicesNational Institutes of Health (NIH) - USANIH National Institute of General Medical Sciences (NIGMS)); Faculty Research Leave Grant from the Duke Talent Identification Program"/>
    <s v="Earlier versions of portions of this article were presented at the annual meeting of the American Educational Research Association, April 2012, Vancouver, BC, Canada, and the International Conference on Motivation, June 2014, Finland. The research reported in this article was supported by a grant from the National Institute of General Medical Sciences of the National Institutes of Health under award 5R01GM094534 and Faculty Research Leave Grant from the Duke Talent Identification Program. The content is solely the responsibility of the authors and does not necessarily represent the official views of the National Institutes of Health or Duke Talent Identification Program."/>
    <s v=""/>
    <n v="102"/>
    <n v="77"/>
    <n v="97"/>
    <n v="4"/>
    <n v="46"/>
    <s v="AMER PSYCHOLOGICAL ASSOC"/>
    <s v="WASHINGTON"/>
    <s v="750 FIRST ST NE, WASHINGTON, DC 20002-4242 USA"/>
    <s v="0022-0663"/>
    <s v="1939-2176"/>
    <s v=""/>
    <s v="J EDUC PSYCHOL"/>
    <s v="J. Educ. Psychol."/>
    <s v="OCT"/>
    <x v="29"/>
    <n v="110"/>
    <n v="7"/>
    <s v=""/>
    <s v=""/>
    <s v=""/>
    <s v=""/>
    <n v="1026"/>
    <n v="1048"/>
    <s v=""/>
    <s v="10.1037/edu0000245"/>
    <s v="http://dx.doi.org/10.1037/edu0000245"/>
    <s v=""/>
    <s v=""/>
    <n v="23"/>
    <s v="Psychology, Educational"/>
    <s v="Social Science Citation Index (SSCI)"/>
    <s v="Psychology"/>
    <s v="GU2IG"/>
    <n v="30416206"/>
    <s v="Green Accepted, Green Submitted, hybrid"/>
    <s v=""/>
    <s v=""/>
    <s v="2024-07-15"/>
    <x v="696"/>
    <s v="View Full Record in Web of Science"/>
  </r>
  <r>
    <x v="0"/>
    <x v="683"/>
    <s v=""/>
    <s v=""/>
    <s v=""/>
    <s v="Patall, Erika A.; Hooper, Sophia; Vasquez, Ariana C.; Pituch, Keenan A.; Steingut, Rebecca R."/>
    <s v=""/>
    <s v=""/>
    <s v="Science class is too hard: Perceived difficulty, disengagement, and the role of teacher autonomy support from a daily diary perspective"/>
    <x v="39"/>
    <s v=""/>
    <s v=""/>
    <s v="English"/>
    <s v="Article"/>
    <s v=""/>
    <s v=""/>
    <s v=""/>
    <s v=""/>
    <s v=""/>
    <s v="Perceived difficulty; Perceived competence; Autonomy support; Disengagement; Daily diary method"/>
    <s v="SELF-DETERMINATION; STUDENT ENGAGEMENT; ACHIEVEMENT-MOTIVATION; ACADEMIC ENGAGEMENT; SCHOOL; COMPETENCE; GRADES; INTERNALIZATION; EXPERIENCES; MEDIATION"/>
    <s v="The current research aimed to investigate students' daily experiences in high school classes by answering the following questions: to what extent does daily perceived difficulty of science classwork predict daily feelings of competence and disengagement? Are autonomy-supportive teaching strategies useful when work in science class is perceived to be more difficult than the average day? Two-hundred and eighteen high school students in 43 science classes participated in the daily diary study across a six-week instructional unit. Results of multilevel modeling revealed that on days when students perceived their science classwork to be more difficult than usual, they experienced a decrease in perceived competence, which was in turn associated with an increase in disengagement. In addition, the current research suggested that the decrease in perceived competence and subsequent decrease in engagement as a function of perceived difficulty was minimized when students perceived their teachers to provide autonomy support. Discussion centers on the theoretical and practical implications."/>
    <s v="[Patall, Erika A.] Univ Southern Calif, Rossier Sch Rossier Sch Educ, Los Angeles, CA 90089 USA; [Hooper, Sophia; Vasquez, Ariana C.; Pituch, Keenan A.] Univ Texas Austin, Dept Educ Psychol, Austin, TX 78712 USA; [Steingut, Rebecca R.] Columbia Univ, Teachers Coll, New York, NY 10027 USA"/>
    <s v="University of Southern California; University of Texas System; University of Texas Austin; Columbia University Teachers College; Columbia University"/>
    <s v="Patall, EA (corresponding author), Univ Southern Calif, Rossier Sch Educ, 3470 Trousdale Pkwy,Waite Phillips Hall, Los Angeles, CA 90089 USA."/>
    <s v="patall@rossier.usc.edu"/>
    <s v="Steingut, Rebecca/P-7119-2017; Patall, Erika/AAM-5679-2020"/>
    <s v="Yang, Man/0000-0002-9116-7281; Patall, Erika/0000-0003-3448-8932"/>
    <s v="William T. Grant Foundation [180042]"/>
    <s v="William T. Grant Foundation"/>
    <s v="This research was supported by a grant from the William T. Grant Foundation (Project #180042) to Erika A. Patall."/>
    <s v=""/>
    <n v="69"/>
    <n v="54"/>
    <n v="63"/>
    <n v="7"/>
    <n v="56"/>
    <s v="PERGAMON-ELSEVIER SCIENCE LTD"/>
    <s v="OXFORD"/>
    <s v="THE BOULEVARD, LANGFORD LANE, KIDLINGTON, OXFORD OX5 1GB, ENGLAND"/>
    <s v="0959-4752"/>
    <s v="1873-3263"/>
    <s v=""/>
    <s v="LEARN INSTR"/>
    <s v="Learn Instr."/>
    <s v="DEC"/>
    <x v="29"/>
    <n v="58"/>
    <s v=""/>
    <s v=""/>
    <s v=""/>
    <s v=""/>
    <s v=""/>
    <n v="220"/>
    <n v="231"/>
    <s v=""/>
    <s v="10.1016/j.learninstruc.2018.07.004"/>
    <s v="http://dx.doi.org/10.1016/j.learninstruc.2018.07.004"/>
    <s v=""/>
    <s v=""/>
    <n v="12"/>
    <s v="Education &amp; Educational Research; Psychology, Educational"/>
    <s v="Social Science Citation Index (SSCI)"/>
    <s v="Education &amp; Educational Research; Psychology"/>
    <s v="GX1LW"/>
    <s v=""/>
    <s v=""/>
    <s v=""/>
    <s v=""/>
    <s v="2024-07-15"/>
    <x v="697"/>
    <s v="View Full Record in Web of Science"/>
  </r>
  <r>
    <x v="0"/>
    <x v="684"/>
    <s v=""/>
    <s v=""/>
    <s v=""/>
    <s v="Curry, Dion; Van de Walle, Steven"/>
    <s v=""/>
    <s v=""/>
    <s v="A Bibliometrics Approach to Understanding Conceptual Breadth, Depth and Development: The Case of New Public Management"/>
    <x v="155"/>
    <s v=""/>
    <s v=""/>
    <s v="English"/>
    <s v="Article"/>
    <s v=""/>
    <s v=""/>
    <s v=""/>
    <s v=""/>
    <s v=""/>
    <s v="New Public Management; public management reform; bibliometrics"/>
    <s v="OBSOLESCENCE; POLICY; 1980S; TIME"/>
    <s v="This article uses bibliometric analysis to track the breadth and depth of the concept of New Public Management as it has developed in the 25years since the coining of the term, in order to provide a deeper understanding of how academics have engaged with the subject. The article uses bibliometric and qualitative analysis to map the use of the concept as a whole and over time, and the use of bibliometrics provides an original, methodical and quantitative way of analysing the usage and movement of New Public Management as a concept. It looks at the breadth of the literature in terms of whether it has spread to new journals or academic disciplines and depth in terms of whether articles on New Public Management engage with new research on the subject. It is shown that the breadth of the literature has increased, but there has been no significant deepening. By providing an overarching view of New Public Management as a concept, this article allows for more systematic academic engagement with the concept, leading to a deeper research agenda that goes beyond its current somewhat limited usage."/>
    <s v="[Curry, Dion] Swansea Univ, Dept Polit &amp; Cultural Studies, James Callaghan Bldg,Singleton Pk, Swansea SA2 8PP, W Glam, Wales; [Van de Walle, Steven] Katholieke Univ Leuven, Publ Governance Inst, Leuven, Belgium"/>
    <s v="Swansea University; KU Leuven"/>
    <s v="Curry, D (corresponding author), Swansea Univ, Dept Polit &amp; Cultural Studies, James Callaghan Bldg,Singleton Pk, Swansea SA2 8PP, W Glam, Wales."/>
    <s v="D.S.D.Curry@swansea.ac.uk"/>
    <s v="Van de Walle, Steven/B-2400-2010"/>
    <s v="Curry, Dion/0000-0003-2222-5190"/>
    <s v="European Union's Seventh Framework Programme [266887]; Socio-economic Sciences and Humanities; European Union's Horizon Marie Sklodowska Curie action [661479]; Marie Curie Actions (MSCA) [661479] Funding Source: Marie Curie Actions (MSCA)"/>
    <s v="European Union's Seventh Framework Programme(European Union (EU)); Socio-economic Sciences and Humanities; European Union's Horizon Marie Sklodowska Curie action; Marie Curie Actions (MSCA)(Marie Curie Actions)"/>
    <s v="This research was supported by the European Union's Seventh Framework Programme under grant agreement no. 266887 (Project COCOPS), Socio-economic Sciences and Humanities and the European Union's Horizon 2020 Marie Sklodowska Curie action under grant agreement no. 661479 (Project MLGPIL)."/>
    <s v=""/>
    <n v="50"/>
    <n v="7"/>
    <n v="7"/>
    <n v="3"/>
    <n v="52"/>
    <s v="SAGE PUBLICATIONS LTD"/>
    <s v="LONDON"/>
    <s v="1 OLIVERS YARD, 55 CITY ROAD, LONDON EC1Y 1SP, ENGLAND"/>
    <s v="1478-9299"/>
    <s v="1478-9302"/>
    <s v=""/>
    <s v="POLIT STUD REV"/>
    <s v="Polit. Stud. Rev."/>
    <s v="MAY"/>
    <x v="29"/>
    <n v="16"/>
    <n v="2"/>
    <s v=""/>
    <s v=""/>
    <s v=""/>
    <s v=""/>
    <n v="113"/>
    <n v="124"/>
    <s v=""/>
    <s v="10.1177/1478929916644869"/>
    <s v="http://dx.doi.org/10.1177/1478929916644869"/>
    <s v=""/>
    <s v=""/>
    <n v="12"/>
    <s v="Political Science"/>
    <s v="Social Science Citation Index (SSCI)"/>
    <s v="Government &amp; Law"/>
    <s v="GC6OD"/>
    <s v=""/>
    <s v="Green Accepted"/>
    <s v=""/>
    <s v=""/>
    <s v="2024-07-15"/>
    <x v="698"/>
    <s v="View Full Record in Web of Science"/>
  </r>
  <r>
    <x v="0"/>
    <x v="685"/>
    <s v=""/>
    <s v=""/>
    <s v=""/>
    <s v="Heppen, Jessica B.; Zeiser, Kristina; Holtzman, Deborah J.; O'Cummings, Mindee; Christenson, Sandra; Pohl, Angie"/>
    <s v=""/>
    <s v=""/>
    <s v="Efficacy of the Check &amp; Connect Mentoring Program for At-Risk General Education High School Students"/>
    <x v="124"/>
    <s v=""/>
    <s v=""/>
    <s v="English"/>
    <s v="Article"/>
    <s v=""/>
    <s v=""/>
    <s v=""/>
    <s v=""/>
    <s v=""/>
    <s v="dropout prevention; efficacy trials; at-risk students; mentoring"/>
    <s v="YOUTH; DISABILITIES; ENGAGEMENT"/>
    <s v="Although graduation rates are rising, the high school dropout problem remains a national crisis, and evidence-based information about interventions for at-risk students is critically needed. Prior research shows that Check &amp; Connect, an individualized mentoring program, has positive effects on school persistence and progression for students with disabilities. This study examined the efficacy of Check &amp; Connect with general education students who showed early warning signs of risk for dropping out of high school in a large urban district. The sample included 553 students with the lowest predicted probabilities of on-time graduation based on attendance, behavior, and course performance in Grades 8 and 9. Students were randomly assigned to receive a Check &amp; Connect mentor for three years, starting in the summer after Grade 9, or not. Findings suggest the program was implemented with fidelity, except with students who left district schools. Check &amp; Connect did not have any statistically significant impacts on measures of engagement, academic progress, the likelihood of dropping out, or graduation. These results are discussed in the context of other literature on mentoring and dropout prevention."/>
    <s v="[Heppen, Jessica B.; Zeiser, Kristina; Holtzman, Deborah J.; O'Cummings, Mindee] Amer Inst Res, 1000 Thomas Jefferson St NW, Washington, DC 20007 USA; [Christenson, Sandra; Pohl, Angie] Univ Minnesota, Minneapolis, MN USA"/>
    <s v="American Institutes for Research; University of Minnesota System; University of Minnesota Twin Cities"/>
    <s v="Heppen, JB (corresponding author), Amer Inst Res, 1000 Thomas Jefferson St NW, Washington, DC 20007 USA."/>
    <s v="jheppen@air.org"/>
    <s v=""/>
    <s v="Holtzman, Deborah/0000-0002-2761-8631"/>
    <s v="Institute of Education Sciences, U.S. Department of Education [R305A110252]"/>
    <s v="Institute of Education Sciences, U.S. Department of Education(US Department of Education)"/>
    <s v="This research was supported by Grant R305A110252 from the Institute of Education Sciences, U.S. Department of Education, to American Institutes for Research. The opinions expressed are those of the authors and do not represent the views of the Institute or the U.S. Department of Education."/>
    <s v=""/>
    <n v="32"/>
    <n v="11"/>
    <n v="43"/>
    <n v="0"/>
    <n v="23"/>
    <s v="ROUTLEDGE JOURNALS, TAYLOR &amp; FRANCIS LTD"/>
    <s v="ABINGDON"/>
    <s v="2-4 PARK SQUARE, MILTON PARK, ABINGDON OX14 4RN, OXON, ENGLAND"/>
    <s v="1934-5747"/>
    <s v="1934-5739"/>
    <s v=""/>
    <s v="J RES EDUC EFF"/>
    <s v="J. Res. Educ. Eff."/>
    <s v=""/>
    <x v="29"/>
    <n v="11"/>
    <n v="1"/>
    <s v=""/>
    <s v=""/>
    <s v=""/>
    <s v=""/>
    <n v="56"/>
    <n v="82"/>
    <s v=""/>
    <s v="10.1080/19345747.2017.1318990"/>
    <s v="http://dx.doi.org/10.1080/19345747.2017.1318990"/>
    <s v=""/>
    <s v=""/>
    <n v="27"/>
    <s v="Education &amp; Educational Research"/>
    <s v="Social Science Citation Index (SSCI)"/>
    <s v="Education &amp; Educational Research"/>
    <s v="FU7VN"/>
    <s v=""/>
    <s v=""/>
    <s v=""/>
    <s v=""/>
    <s v="2024-07-15"/>
    <x v="699"/>
    <s v="View Full Record in Web of Science"/>
  </r>
  <r>
    <x v="0"/>
    <x v="686"/>
    <s v=""/>
    <s v=""/>
    <s v=""/>
    <s v="Elmaadaway, Mohamed Ali Nagy"/>
    <s v=""/>
    <s v=""/>
    <s v="The effects of a flipped classroom approach on class engagement and skill performance in a Blackboard course"/>
    <x v="314"/>
    <s v=""/>
    <s v=""/>
    <s v="English"/>
    <s v="Article"/>
    <s v=""/>
    <s v=""/>
    <s v=""/>
    <s v=""/>
    <s v=""/>
    <s v=""/>
    <s v="ACADEMIC ENGAGEMENT"/>
    <s v="This paper reports on a study that investigated whether a flipped classroom approach enhanced perceptions of levels of engagement and skill performance among students enrolled in a Blackboard course at a Saudi university. Fifty-eight participants were divided into control and experimental groups, which were taught using a traditional and a flipped approach respectively. To determine the effect of the approach on participants' perceived levels of engagement and skill performance, questionnaires were administered and student performance was examined in terms of quantitative descriptive analysis. The results revealed that participants in the experimental group were more active and engaged compared with those in the control group. In terms of classroom engagement specifically, participants in the experimental group exhibited greater behavioral and emotional engagement. Through the flipped approach, participants were able to study course content at home first, thereby preparing themselves to participate in relevant class activities, pose questions and engage in problem solving with peers. In addition, unlike in a traditional lecture, the instructor was able to move freely through the classroom, providing direct assistance to participants on a case-by-case basis."/>
    <s v="[Elmaadaway, Mohamed Ali Nagy] King Saud Univ, Sci Res, POB 2454, Riyadh 11451, Saudi Arabia; [Elmaadaway, Mohamed Ali Nagy] Kafr El Sheikh Univ, Fac Specif Edu, Dept Educ Technol, Kafr Al Sheikh, Egypt"/>
    <s v="King Saud University; Egyptian Knowledge Bank (EKB); Kafrelsheikh University"/>
    <s v="Elmaadaway, MAN (corresponding author), King Saud Univ, Sci Res, POB 2454, Riyadh 11451, Saudi Arabia."/>
    <s v="prof_nagy@yahoo.com"/>
    <s v="nagy, mohamed/GVT-7750-2022"/>
    <s v="Nagy Elmaadaway, Mohamed Ali/0000-0001-7532-3427"/>
    <s v="Deanship of Scientific Research at King Saud University [RG-1435-061]"/>
    <s v="Deanship of Scientific Research at King Saud University(King Saud University)"/>
    <s v="The author extends his sincere appreciation to the Deanship of Scientific Research at King Saud University for funding this research under grant number RG-1435-061."/>
    <s v=""/>
    <n v="35"/>
    <n v="78"/>
    <n v="89"/>
    <n v="8"/>
    <n v="98"/>
    <s v="WILEY"/>
    <s v="HOBOKEN"/>
    <s v="111 RIVER ST, HOBOKEN 07030-5774, NJ USA"/>
    <s v="0007-1013"/>
    <s v="1467-8535"/>
    <s v=""/>
    <s v="BRIT J EDUC TECHNOL"/>
    <s v="Br. J. Educ. Technol."/>
    <s v="MAY"/>
    <x v="29"/>
    <n v="49"/>
    <n v="3"/>
    <s v=""/>
    <s v=""/>
    <s v=""/>
    <s v=""/>
    <n v="479"/>
    <n v="491"/>
    <s v=""/>
    <s v="10.1111/bjet.12553"/>
    <s v="http://dx.doi.org/10.1111/bjet.12553"/>
    <s v=""/>
    <s v=""/>
    <n v="13"/>
    <s v="Education &amp; Educational Research"/>
    <s v="Social Science Citation Index (SSCI)"/>
    <s v="Education &amp; Educational Research"/>
    <s v="GC3RN"/>
    <s v=""/>
    <s v=""/>
    <s v=""/>
    <s v=""/>
    <s v="2024-07-15"/>
    <x v="700"/>
    <s v="View Full Record in Web of Science"/>
  </r>
  <r>
    <x v="0"/>
    <x v="687"/>
    <s v=""/>
    <s v=""/>
    <s v=""/>
    <s v="Fatou, Nicolas; Kubiszewski, Violaine"/>
    <s v=""/>
    <s v=""/>
    <s v="Are perceived school climate dimensions predictive of students' engagement?"/>
    <x v="100"/>
    <s v=""/>
    <s v=""/>
    <s v="English"/>
    <s v="Article"/>
    <s v=""/>
    <s v=""/>
    <s v=""/>
    <s v=""/>
    <s v=""/>
    <s v="School climate; Student engagement; Adolescents; Behavioral regulation"/>
    <s v="ACADEMIC ENGAGEMENT; BEHAVIORAL ENGAGEMENT; CLASSROOM CLIMATE; WORK ENGAGEMENT; SOCIAL SUPPORT; MIDDLE; PERCEPTIONS; PERFORMANCE; COMMITMENT; RESOURCES"/>
    <s v="Students' engagement is known to be associated with academic success and to prevent school dropouts. While many studies have considered this variable when examining school trajectories, more research is needed to investigate the factors that may sustain and promote engagement in school, regarded as a multidimensional construct (affective vs. cognitive vs. behavioral engagement). In the present cross-sectional study, associations between students' perceptions of school climate dimensions and their level of engagement were explored. The differential effects on these associations of sex and social background were also examined. Results from a sample of 955 high-school students showed that a model incorporating six dimensions of perceived school climate explained a large proportion of the variance in students' engagement, especially affective engagement. The perceived climate of relations between teachers and students appeared to be highly predictive of students' engagement. Analyses also revealed that the predictiveness of school climate factors for affective, cognitive and behavioral engagement varied slightly according to sex and social background. These results highlight important levers associated with students' engagement in school."/>
    <s v="[Fatou, Nicolas; Kubiszewski, Violaine] Univ Bourgogne Franche Comte, Lab Psychol, Franche Comte Teacher Training Coll ESPE, Educ Res Federat,EA 3188, 30 Rue Megevand, F-25230 Besancon, France; [Kubiszewski, Violaine] Univ Bourgogne Franche Comte, EA 3188, Psychol Lab, Besancon, France"/>
    <s v="Universite de Franche-Comte"/>
    <s v="Kubiszewski, V (corresponding author), Univ Bourgogne Franche Comte, Lab Psychol, Franche Comte Teacher Training Coll ESPE, Educ Res Federat,EA 3188, 30 Rue Megevand, F-25230 Besancon, France.;Kubiszewski, V (corresponding author), Univ Bourgogne Franche Comte, EA 3188, Psychol Lab, Besancon, France."/>
    <s v="violaine.kubiszewski@univ-fcomte.fr"/>
    <s v=""/>
    <s v="Kubiszewski, Violaine/0000-0002-8185-3384"/>
    <s v=""/>
    <s v=""/>
    <s v=""/>
    <s v=""/>
    <n v="81"/>
    <n v="41"/>
    <n v="66"/>
    <n v="11"/>
    <n v="52"/>
    <s v="SPRINGER"/>
    <s v="DORDRECHT"/>
    <s v="VAN GODEWIJCKSTRAAT 30, 3311 GZ DORDRECHT, NETHERLANDS"/>
    <s v="1381-2890"/>
    <s v="1573-1928"/>
    <s v=""/>
    <s v="SOC PSYCHOL EDUC"/>
    <s v="Soc. Psychol. Educ."/>
    <s v="APR"/>
    <x v="29"/>
    <n v="21"/>
    <n v="2"/>
    <s v=""/>
    <s v=""/>
    <s v=""/>
    <s v=""/>
    <n v="427"/>
    <n v="446"/>
    <s v=""/>
    <s v="10.1007/s11218-017-9422-x"/>
    <s v="http://dx.doi.org/10.1007/s11218-017-9422-x"/>
    <s v=""/>
    <s v=""/>
    <n v="20"/>
    <s v="Psychology, Educational"/>
    <s v="Social Science Citation Index (SSCI)"/>
    <s v="Psychology"/>
    <s v="GF9XA"/>
    <s v=""/>
    <s v=""/>
    <s v=""/>
    <s v=""/>
    <s v="2024-07-15"/>
    <x v="701"/>
    <s v="View Full Record in Web of Science"/>
  </r>
  <r>
    <x v="0"/>
    <x v="688"/>
    <s v=""/>
    <s v=""/>
    <s v=""/>
    <s v="Simmons, Denise R.; Ye, Yincheng; Ohland, Matthew W.; Garahan, Katie"/>
    <s v=""/>
    <s v=""/>
    <s v="Understanding Students' Incentives for and Barriers to Out-of-Class Participation: Profile of Civil Engineering Student Engagement"/>
    <x v="315"/>
    <s v=""/>
    <s v=""/>
    <s v="English"/>
    <s v="Article"/>
    <s v=""/>
    <s v=""/>
    <s v=""/>
    <s v=""/>
    <s v=""/>
    <s v=""/>
    <s v="UNDERGRADUATE EXPERIENCE; ACADEMIC ENGAGEMENT; PERSISTENCE; EDUCATION; PROGRAMS; OUTCOMES"/>
    <s v="This study aims to provide a nuanced profile of civil engineering students' out-of-class engagement by exploring the supporting incentives and barriers to involvement and the related outcomes. Data were collected from undergraduate students using the Postsecondary Student Engagement (PosSE) Survey and were analyzed using descriptive statistics. The most prevalent out-of-class activities in which civil engineering students participate were off- or on-campus employment and sports. Civil engineering students identified personal development as the most reported positive outcome and free time was reduced as the most reported negative outcome. Engineering students identified fulfilling personal interests as the number one incentive to participate in out-of-class engagement, and both engineering and civil engineering students identified lack of time, scheduling issues as the number one barrier. Using demographic information, this study identified three groups potentially at-risk of low engagement: women, students who come from low income families, and students whose parents have earned less than a bachelor's degree. This study suggests that different disciplines and subpopulations within engineering have specific incentives for and barriers to participation, which policy makers and administrators should consider when creating pathways to support engagement. (c) 2017 American Society of Civil Engineers."/>
    <s v="[Simmons, Denise R.] Virginia Tech, Dept Civil &amp; Environm Engn, Myers Lawson Sch Construct, Bishop Favrao Hall, Blacksburg, VA 24061 USA; [Ye, Yincheng] Michigan State Univ, Coll Educ, E Lansing, MI 48824 USA; [Ohland, Matthew W.] Purdue Univ, Sch Engn Educ, W Lafayette, IN 47907 USA; [Garahan, Katie] Virginia Tech, Dept English, 202 Major Williams Hall 0192, Blacksburg, VA 24061 USA"/>
    <s v="Virginia Polytechnic Institute &amp; State University; Michigan State University; Purdue University System; Purdue University; Virginia Polytechnic Institute &amp; State University"/>
    <s v="Simmons, DR (corresponding author), Virginia Tech, Dept Civil &amp; Environm Engn, Myers Lawson Sch Construct, Bishop Favrao Hall, Blacksburg, VA 24061 USA."/>
    <s v="densimm@vt.edu"/>
    <s v="Simmons, Denise R./AAS-1419-2021"/>
    <s v="Simmons, Denise R./0000-0002-3401-2048"/>
    <s v="National Science Foundation under the CAREER Grant [EEC-1351156]"/>
    <s v="National Science Foundation under the CAREER Grant"/>
    <s v="The authors gratefully acknowledge the National Science Foundation for supporting this work under the CAREER Grant No. EEC-1351156. Any opinions, findings, conclusions, or recommendations expressed here are those of the authors and do not necessarily reflect the views of the National Science Foundation."/>
    <s v=""/>
    <n v="49"/>
    <n v="11"/>
    <n v="13"/>
    <n v="0"/>
    <n v="27"/>
    <s v="ASCE-AMER SOC CIVIL ENGINEERS"/>
    <s v="RESTON"/>
    <s v="1801 ALEXANDER BELL DR, RESTON, VA 20191-4400 USA"/>
    <s v="1052-3928"/>
    <s v="1943-5541"/>
    <s v=""/>
    <s v="J PROF ISS ENG ED PR"/>
    <s v="J. Prof. Issues Eng. Educ. Pract."/>
    <s v="APR"/>
    <x v="29"/>
    <n v="144"/>
    <n v="2"/>
    <s v=""/>
    <s v=""/>
    <s v=""/>
    <s v=""/>
    <s v=""/>
    <s v=""/>
    <s v=""/>
    <s v="10.1061/(ASCE)EI.1943-5541.0000353"/>
    <s v="http://dx.doi.org/10.1061/(ASCE)EI.1943-5541.0000353"/>
    <s v=""/>
    <s v=""/>
    <n v="13"/>
    <s v="Education, Scientific Disciplines; Engineering, Multidisciplinary"/>
    <s v="Science Citation Index Expanded (SCI-EXPANDED); Social Science Citation Index (SSCI)"/>
    <s v="Education &amp; Educational Research; Engineering"/>
    <s v="FW8XE"/>
    <s v=""/>
    <s v=""/>
    <s v=""/>
    <s v=""/>
    <s v="2024-07-15"/>
    <x v="702"/>
    <s v="View Full Record in Web of Science"/>
  </r>
  <r>
    <x v="0"/>
    <x v="689"/>
    <s v=""/>
    <s v=""/>
    <s v=""/>
    <s v="Duke, Naomi N."/>
    <s v=""/>
    <s v=""/>
    <s v="Adolescent Adversity and Concurrent Tobacco, Alcohol, and Marijuana Use"/>
    <x v="316"/>
    <s v=""/>
    <s v=""/>
    <s v="English"/>
    <s v="Article"/>
    <s v=""/>
    <s v=""/>
    <s v=""/>
    <s v=""/>
    <s v=""/>
    <s v="adolescent health; adverse childhood experiences (ACEs); binge drinking; bully victimization; marijuana use; tobacco use"/>
    <s v="BRITISH BIRTH COHORT; CHILDHOOD EXPERIENCES; HOUSEHOLD DYSFUNCTION; HEALTH CONSEQUENCES; ALLOSTATIC LOAD; ABUSE; STRESS; ADULT; RISK; VICTIMIZATION"/>
    <s v="Objectives: Adolescent health behaviors may be linked to elevated morbidity and mortality in adulthood. This study examines relationships between broad concepts for adverse childhood experiences (ACEs) and adolescent substance use outcomes among youth participating in a statewide, school-based survey. Methods: Data are from 8th, 9th, and 11th graders participating in the 2016 Minnesota Student Survey (N = 126,868). Logistic regression was used to determine whether 10 types of adversity related to abuse, household dysfunction, and food and housing hardship, and 7 types of bully victimization were associated with youth tobacco, alcohol, and marijuana use after adjustment for demographics, risk perceptions, academic engagement, parent communication, self-esteem, and health perceptions. Results: Individual and cumulative measures for adversity were significantly associated with youth increased odds of early substance initiation, binge drinking, and daily tobacco, alcohol, and marijuana use, even with adjustment for demographics and other contextual factors. Conclusions: Findings suggest a significant link between broad concepts for ACEs and adolescent tobacco, alcohol, and marijuana use. Consideration of information related to ACEs may inform timing and content of substance use prevention and intervention activities directed at youth."/>
    <s v="[Duke, Naomi N.] Univ Minnesota, Div Geneml Pediat &amp; Adolescent Hlth, Dept Pediat, Minneapolis, MN 55455 USA"/>
    <s v="University of Minnesota System; University of Minnesota Twin Cities"/>
    <s v="Duke, NN (corresponding author), Univ Minnesota, Div Geneml Pediat &amp; Adolescent Hlth, Dept Pediat, Minneapolis, MN 55455 USA."/>
    <s v="duke0028@umn.edu"/>
    <s v=""/>
    <s v=""/>
    <s v=""/>
    <s v=""/>
    <s v=""/>
    <s v=""/>
    <n v="43"/>
    <n v="36"/>
    <n v="46"/>
    <n v="0"/>
    <n v="9"/>
    <s v="PNG PUBLICATIONS"/>
    <s v="OAK RIDGE"/>
    <s v="2205-K OAK RIDGE RD, #115, OAK RIDGE, NC 27310 USA"/>
    <s v="1945-7359"/>
    <s v=""/>
    <s v=""/>
    <s v="AM J HEALTH BEHAV"/>
    <s v="Am. J. Health Behav."/>
    <s v="SEP"/>
    <x v="29"/>
    <n v="42"/>
    <n v="5"/>
    <s v=""/>
    <s v=""/>
    <s v=""/>
    <s v=""/>
    <n v="85"/>
    <n v="99"/>
    <s v=""/>
    <s v="10.5993/AJHB.42.5.8"/>
    <s v="http://dx.doi.org/10.5993/AJHB.42.5.8"/>
    <s v=""/>
    <s v=""/>
    <n v="15"/>
    <s v="Public, Environmental &amp; Occupational Health"/>
    <s v="Social Science Citation Index (SSCI)"/>
    <s v="Public, Environmental &amp; Occupational Health"/>
    <s v="GS0DP"/>
    <n v="30688644"/>
    <s v=""/>
    <s v=""/>
    <s v=""/>
    <s v="2024-07-15"/>
    <x v="703"/>
    <s v="View Full Record in Web of Science"/>
  </r>
  <r>
    <x v="0"/>
    <x v="690"/>
    <s v=""/>
    <s v=""/>
    <s v=""/>
    <s v="Karabiyik, Ceyhun; Mirici, Ismail Hakki"/>
    <s v=""/>
    <s v=""/>
    <s v="Development and Validation of the Foreign Language Learning Effort Scale for Turkish Tertiary-Level Students"/>
    <x v="199"/>
    <s v=""/>
    <s v=""/>
    <s v="English"/>
    <s v="Article"/>
    <s v=""/>
    <s v=""/>
    <s v=""/>
    <s v=""/>
    <s v=""/>
    <s v="Effort; Learning effort; Foreign language learning effort; Higher education; Students; Scale development"/>
    <s v="ACADEMIC ENGAGEMENT; COLLEGE GRADES; MOTIVATION; SCHOOL; VALIDITY; ORIENTATIONS; 2ND-LANGUAGE; PERFORMANCE; STRATEGIES; EDUCATION"/>
    <s v="Current research indicates learning effort to be an important determinant of success in learning, yet the field of education lacks an adequate scale for quantifying foreign language learning effort. The Foreign Language Learning Effort Scale (FLUES) has been developed to measure the effort levels of tertiary-level foreign language learners. Data was collected from students learning English at various public and foundation universities in Ankara in Turkey. An item-pool was initially created and expert opinion was taken to ensure content validity. Next, exploratory factor analysis was carried out over 628 students, which yielded a 4-factor model that was then tested for construct validity and verified using confirmatory factor analyses over both the pilot sample and an independent sample consisting of 701 participants. The internal consistency and reliability coefficients for FLLES and its dimensions were calculated for both the pilot and replication samples. In addition, a test-retest reliability analysis was carried out over 64 students. The scale was further assessed for predictive, convergent, and discriminant validities. The results of the research show the FLLES to be a valid and reliable instrument consisting of 17 items and four dimensions."/>
    <s v="[Karabiyik, Ceyhun] Ufuk Univ, Fac Educ, Ankara, Turkey; [Mirici, Ismail Hakki] Near East Univ, Ataturk Fac Educ, Nicosia, Cyprus"/>
    <s v="Ufuk University; Near East University"/>
    <s v="Karabiyik, C (corresponding author), Ufuk Univ, Fac Educ, Ankara, Turkey."/>
    <s v="ceyhun.karabiyik@ufuk.edu.tr; hakkimirici@gmail.com"/>
    <s v="Mirici, Ismail Hakki/HIR-9163-2022; Karabıyık, Ceyhun/R-2015-2019"/>
    <s v="Mirici, Ismail Hakki/0000-0002-0906-0259; Karabıyık, Ceyhun/0000-0003-1408-931X"/>
    <s v=""/>
    <s v=""/>
    <s v=""/>
    <s v=""/>
    <n v="99"/>
    <n v="3"/>
    <n v="3"/>
    <n v="2"/>
    <n v="14"/>
    <s v="EDAM"/>
    <s v="ISTANBUL"/>
    <s v="KISIKLI MH ALEMDAG CD YAN YOL SK, SBK IS MERKEZI NO 5, KAT 1 USKUDAR, ISTANBUL, 81190, TURKEY"/>
    <s v="2630-5984"/>
    <s v="2148-7561"/>
    <s v=""/>
    <s v="EDUC SCI-THEOR PRACT"/>
    <s v="Educ. Sci.-Theory Pract."/>
    <s v="APR"/>
    <x v="29"/>
    <n v="18"/>
    <n v="2"/>
    <s v=""/>
    <s v=""/>
    <s v=""/>
    <s v=""/>
    <n v="373"/>
    <n v="395"/>
    <s v=""/>
    <s v="10.12738/estp.2018.2.0010"/>
    <s v="http://dx.doi.org/10.12738/estp.2018.2.0010"/>
    <s v=""/>
    <s v=""/>
    <n v="23"/>
    <s v="Education &amp; Educational Research"/>
    <s v="Social Science Citation Index (SSCI)"/>
    <s v="Education &amp; Educational Research"/>
    <s v="GQ3SB"/>
    <s v=""/>
    <s v="Bronze"/>
    <s v=""/>
    <s v=""/>
    <s v="2024-07-15"/>
    <x v="704"/>
    <s v="View Full Record in Web of Science"/>
  </r>
  <r>
    <x v="0"/>
    <x v="691"/>
    <s v=""/>
    <s v=""/>
    <s v=""/>
    <s v="Datu, Jesus Alfonso D."/>
    <s v=""/>
    <s v=""/>
    <s v="Flourishing is Associated with Higher Academic Achievement and Engagement in Filipino Undergraduate and High School Students"/>
    <x v="295"/>
    <s v=""/>
    <s v=""/>
    <s v="English"/>
    <s v="Article"/>
    <s v=""/>
    <s v=""/>
    <s v=""/>
    <s v=""/>
    <s v=""/>
    <s v="Academic achievement; Academic engagement; Flourishing; Well-being"/>
    <s v="LIFE SATISFACTION; MENTAL-HEALTH; POSITIVE PSYCHOLOGY; PERSONALITY; ADOLESCENTS; VALIDITY; SCALE; PERFORMANCE; PREDICTORS; EDUCATION"/>
    <s v="Flourishing emphasizes the importance of integrating subjective well-being and psychological well-being to offer a more comprehensive view of mental health. Recognizing the potential advantage of flourishing, previous empirical studies have examined the relations of flourishing to positive psychological outcomes such as hope, life satisfaction, mental health, and positive emotions. However, it appears that limited research has been carried out to assess the role of flourishing in the educational context. Hence, the current research examined the association of flourishing with relevant academic outcomes (i.e., perceived academic achievement, academic achievement, behavioral engagement, and emotional engagement) after controlling for relevant demographic variables, life satisfaction, positive affect, and negative affect among Filipino undergraduate and high school students. Study 1 showed that flourishing positively predicted self-report academic achievement of Filipino undergraduate students after controlling for age, gender, and subjective well-being domains (life satisfaction, positive affect, and negative affect). Similarly, Study 2 showed that flourishing positively predicted objective measure of academic achievement, behavioral engagement, and emotional engagement in Filipino high school students even after controlling for the influence of demographic variables and subjective well-being domains. The theoretical and practical implications are discussed."/>
    <s v="[Datu, Jesus Alfonso D.] Univ Hong Kong, Fac Educ, Div Learning Dev &amp; Divers, Ctr Adv Inclus &amp; Special Educ, Room 525 Meng Wah Complex, Pokfulam, Hong Kong, Peoples R China"/>
    <s v="University of Hong Kong"/>
    <s v="Datu, JAD (corresponding author), Univ Hong Kong, Fac Educ, Div Learning Dev &amp; Divers, Ctr Adv Inclus &amp; Special Educ, Room 525 Meng Wah Complex, Pokfulam, Hong Kong, Peoples R China."/>
    <s v="jess.datu@yahoo.com"/>
    <s v=""/>
    <s v="Datu, Jesus Alfonso/0000-0002-8790-1113"/>
    <s v=""/>
    <s v=""/>
    <s v=""/>
    <s v=""/>
    <n v="40"/>
    <n v="45"/>
    <n v="56"/>
    <n v="6"/>
    <n v="57"/>
    <s v="SPRINGER"/>
    <s v="DORDRECHT"/>
    <s v="VAN GODEWIJCKSTRAAT 30, 3311 GZ DORDRECHT, NETHERLANDS"/>
    <s v="1389-4978"/>
    <s v="1573-7780"/>
    <s v=""/>
    <s v="J HAPPINESS STUD"/>
    <s v="J. Happiness Stud."/>
    <s v="JAN"/>
    <x v="29"/>
    <n v="19"/>
    <n v="1"/>
    <s v=""/>
    <s v=""/>
    <s v=""/>
    <s v=""/>
    <n v="27"/>
    <n v="39"/>
    <s v=""/>
    <s v="10.1007/s10902-016-9805-2"/>
    <s v="http://dx.doi.org/10.1007/s10902-016-9805-2"/>
    <s v=""/>
    <s v=""/>
    <n v="13"/>
    <s v="Psychology, Multidisciplinary; Social Sciences, Interdisciplinary"/>
    <s v="Social Science Citation Index (SSCI)"/>
    <s v="Psychology; Social Sciences - Other Topics"/>
    <s v="FV6FE"/>
    <s v=""/>
    <s v=""/>
    <s v=""/>
    <s v=""/>
    <s v="2024-07-15"/>
    <x v="705"/>
    <s v="View Full Record in Web of Science"/>
  </r>
  <r>
    <x v="0"/>
    <x v="537"/>
    <s v=""/>
    <s v=""/>
    <s v=""/>
    <s v="King, Ronnel B.; Datu, Jesus Alfonso D."/>
    <s v=""/>
    <s v=""/>
    <s v="Grateful students are motivated, engaged, and successful in school: Cross-sectional, longitudinal, and experimental evidence"/>
    <x v="2"/>
    <s v=""/>
    <s v=""/>
    <s v="English"/>
    <s v="Article"/>
    <s v=""/>
    <s v=""/>
    <s v=""/>
    <s v=""/>
    <s v=""/>
    <s v="Gratitude; Academic motivation; Academic engagement; Positive psychology; Positive education"/>
    <s v="POSITIVE PSYCHOLOGY; ACADEMIC MOTIVATION; FILIPINO ADOLESCENTS; COUNTING BLESSINGS; PERCEIVED CONTROL; MENTAL-HEALTH; GRATITUDE; SELF; ACHIEVEMENT; EMOTIONS"/>
    <s v="Previous research on gratitude has mostly focused on its effects on well-being. However, scant attention has been paid to how gratitude is associated with key learning-related outcomes. The aim of this series of studies was to examine how gratitude is associated with students' motivation, engagement, and achievement. Study 1, a cross-sectional study, found that gratitude was positively associated with higher levels of autonomous motivation and engagement (rs ranging from 0.17 to 0.20, p &lt; .05). Study 2, a longitudinal study, found that gratitude was concurrently and prospectively associated with autonomous motivation (rs ranging from 0.20 to 0.78, p &lt; .05), self-reported and teacher-reported engagement (rs ranging from 0.11 to 0.68, p &lt; .05), and achievement (rs ranging from 0.38 to 0.41, p &lt; .05). Study 3, an experimental study, showed that students who were in the gratitude condition perceived themselves to be more engaged (Cohen's d ranging from 0.58 to 0.63) compared to those in the control condition. The three studies provided converging evidence that grateful students have better learning-related outcomes. Theoretical and practical implications are discussed."/>
    <s v="[King, Ronnel B.; Datu, Jesus Alfonso D.] Educ Univ Hong Kong, Hong Kong, Hong Kong, Peoples R China"/>
    <s v="Education University of Hong Kong (EdUHK)"/>
    <s v="King, RB (corresponding author), Educ Univ Hong Kong, Dept Curriculum &amp; Instruct, Hong Kong, Hong Kong, Peoples R China."/>
    <s v="ronnel@eduhk.hk"/>
    <s v="King, Ronnel B/AGZ-0675-2022"/>
    <s v="King, Ronnel B/0000-0003-1723-1748; KING, Ronnel Bornasal/0000-0002-0648-8508; Datu, Jesus Alfonso/0000-0002-8790-1113"/>
    <s v="Education University of Hong Kong [RG14/15-16R]"/>
    <s v="Education University of Hong Kong"/>
    <s v="This research was partially supported by grant RG14/15-16R awarded to the first author by The Education University of Hong Kong."/>
    <s v=""/>
    <n v="105"/>
    <n v="22"/>
    <n v="24"/>
    <n v="3"/>
    <n v="51"/>
    <s v="PERGAMON-ELSEVIER SCIENCE LTD"/>
    <s v="OXFORD"/>
    <s v="THE BOULEVARD, LANGFORD LANE, KIDLINGTON, OXFORD OX5 1GB, ENGLAND"/>
    <s v="0022-4405"/>
    <s v="1873-3506"/>
    <s v=""/>
    <s v="J SCHOOL PSYCHOL"/>
    <s v="J. Sch. Psychol."/>
    <s v="OCT"/>
    <x v="29"/>
    <n v="70"/>
    <s v=""/>
    <s v=""/>
    <s v=""/>
    <s v=""/>
    <s v=""/>
    <n v="105"/>
    <n v="122"/>
    <s v=""/>
    <s v="10.1016/j.jsp.2018.08.001"/>
    <s v="http://dx.doi.org/10.1016/j.jsp.2018.08.001"/>
    <s v=""/>
    <s v=""/>
    <n v="18"/>
    <s v="Psychology, Educational"/>
    <s v="Social Science Citation Index (SSCI)"/>
    <s v="Psychology"/>
    <s v="GZ6RI"/>
    <n v="30340699"/>
    <s v=""/>
    <s v=""/>
    <s v=""/>
    <s v="2024-07-15"/>
    <x v="706"/>
    <s v="View Full Record in Web of Science"/>
  </r>
  <r>
    <x v="0"/>
    <x v="692"/>
    <s v=""/>
    <s v=""/>
    <s v=""/>
    <s v="Morley, Louise; Alexiadou, Nafsika; Garaz, Stela; Gonzalez-Monteagudo, Jose; Taba, Marius"/>
    <s v=""/>
    <s v=""/>
    <s v="Internationalisation and migrant academics: the hidden narratives of mobility"/>
    <x v="145"/>
    <s v=""/>
    <s v=""/>
    <s v="English"/>
    <s v="Article"/>
    <s v=""/>
    <s v=""/>
    <s v=""/>
    <s v=""/>
    <s v=""/>
    <s v="Internationalisation; Migrant academics; Mobility; Identity; Roma; Epistemic justice"/>
    <s v="HIGHER-EDUCATION; MIGRATION; KNOWLEDGE; LANGUAGE; PATTERNS"/>
    <s v="Internationalisation is a dominant policy discourse in the field of higher education today, driven by an assemblage of economic, social and educational concerns. It is often presented as an ideologically neutral, coherent, disembodied, knowledge-driven policy intervention-an unconditional good. Mobility is one of the key mechanisms through which internationalisation occurs, and is perceived as a major form of professional and identity capital in the academic labour market. Yet, questions remain about whether opportunity structures for mobility are unevenly distributed among different social groups and geopolitical spaces. While research studies and statistical data are freely available about the flows of international students, there is far less critical attention paid to the mobility of academics. Drawing on semi-structured interviews with 14 migrant academics from diverse ethnic backgrounds, including Roma and Latin American communities, and the theoretical framings of the new mobility paradigm and cognitive and epistemic justice, this article explores some of the hidden narratives of migrant academics' engagements with mobility in the global knowledge economy. It concludes that there is a complex coagulation of opportunities and constraints. While there are many gains including transcultural learning, enhanced employability and inter-cultural competencies, there are also less romantic aspects to mobility including 'otherness', affective considerations such as isolation, and epistemic exclusions, raising questions about whose knowledge is circulating in the global academy."/>
    <s v="[Morley, Louise] Univ Sussex, CHEER, Dept Educ, Essex House, Brighton BN1 9QQ, E Sussex, England; [Alexiadou, Nafsika] Umea Univ, Dept Appl Educ Sci, S-90187 Umea, Sweden; [Garaz, Stela] Roma Educ Fund, Budapest, Hungary; [Gonzalez-Monteagudo, Jose] Univ Seville, Dept Theory &amp; Hist Educ &amp; Social Pedag, Pirotecnia St S-N, E-41013 Seville, Spain; [Taba, Marius] Corvinus Univ Budapest, Inst Sociol &amp; Social Policy, Room 424 Floor 4 Kozraktar Utca 4-6, H-1093 Budapest, Hungary"/>
    <s v="University of Sussex; Umea University; University of Sevilla; Corvinus University Budapest"/>
    <s v="Morley, L (corresponding author), Univ Sussex, CHEER, Dept Educ, Essex House, Brighton BN1 9QQ, E Sussex, England."/>
    <s v="L.morley@sussex.ac.uk; nafsika.alexiadou@umu.se; stela.garaz@gmail.com; monteagu@us.es; tabamarius@yahoo.com"/>
    <s v="Morales, Fabián/HNS-0601-2023; Alexiadou, Nafsika/JFK-7115-2023; González-Monteagudo, José/A-4078-2017"/>
    <s v="Morley, Louise/0000-0001-6316-756X"/>
    <s v="European Union [H2020-RISE-2014-643739]"/>
    <s v="European Union(European Union (EU))"/>
    <s v="We wish to thank the European Union Horizon 2020 Framework Programme for Research and Innovation for funding the HEIM project (Grant number: H2020-RISE-2014-643739), the 14 interview participants, Emily Danvers for research assistance and the Centre for Higher Education and Equity Research (CHEER), University of Sussex, for their contribution to the data collection, and the anonymous reviewers for their constructive and supportive feedback."/>
    <s v=""/>
    <n v="96"/>
    <n v="94"/>
    <n v="102"/>
    <n v="4"/>
    <n v="84"/>
    <s v="SPRINGER"/>
    <s v="DORDRECHT"/>
    <s v="VAN GODEWIJCKSTRAAT 30, 3311 GZ DORDRECHT, NETHERLANDS"/>
    <s v="0018-1560"/>
    <s v="1573-174X"/>
    <s v=""/>
    <s v="HIGH EDUC"/>
    <s v="High. Educ."/>
    <s v="SEP"/>
    <x v="29"/>
    <n v="76"/>
    <n v="3"/>
    <s v=""/>
    <s v=""/>
    <s v=""/>
    <s v=""/>
    <n v="537"/>
    <n v="554"/>
    <s v=""/>
    <s v="10.1007/s10734-017-0224-z"/>
    <s v="http://dx.doi.org/10.1007/s10734-017-0224-z"/>
    <s v=""/>
    <s v=""/>
    <n v="18"/>
    <s v="Education &amp; Educational Research"/>
    <s v="Social Science Citation Index (SSCI)"/>
    <s v="Education &amp; Educational Research"/>
    <s v="GQ7SY"/>
    <s v=""/>
    <s v="Green Published, Green Submitted, Green Accepted, hybrid"/>
    <s v=""/>
    <s v=""/>
    <s v="2024-07-15"/>
    <x v="707"/>
    <s v="View Full Record in Web of Science"/>
  </r>
  <r>
    <x v="0"/>
    <x v="693"/>
    <s v=""/>
    <s v=""/>
    <s v=""/>
    <s v="Yu, Mark Vincent B.; Johnson, Haley E.; Deutsch, Nancy L.; Varga, Shannon M."/>
    <s v=""/>
    <s v=""/>
    <s v="She Calls Me by My Last Name: Exploring Adolescent Perceptions of Positive Teacher-Student Relationships"/>
    <x v="33"/>
    <s v=""/>
    <s v=""/>
    <s v="English"/>
    <s v="Article"/>
    <s v=""/>
    <s v=""/>
    <s v=""/>
    <s v=""/>
    <s v=""/>
    <s v="education; school; adolescence; qualitative methods; positive youth development; academic engagement; motivation"/>
    <s v="SELF-DETERMINATION THEORY; SOCIAL SUPPORT; SCHOOL; ENGAGEMENT; CLASSROOM; YOUTH; CONNECTEDNESS; ACHIEVEMENT; TRANSITION; BEHAVIOR"/>
    <s v="Interpersonal relationships during adolescence can be powerful avenues for personal development. As school is a universal context for youth, positive teacher-student relationships (TSRs) are one potential source for such developmentally promotive relationships. Unfortunately, research has shown a decline in the quality of teacher-student interactions as students progress through PK-12, which suggests a missed developmental opportunity. More research is needed to identify factors that contribute to positive TSRs, especially during adolescence. Utilizing qualitative methods, this study explores adolescent perceptions of TSRs in order to identify and understand key interactions and characteristics of high-quality, positive TSRs. We identified two overarching themes that emerged from our qualitative analysis: teacher noticing and teacher investment. Within these themes, we also examined the role of free and same-level conversations in promoting positive TSRs. Our findings contribute to research aimed at understanding specific processes that occur within positive youth-adult relationships. Specifically, we find promise in key teacher-student interactions that fulfill adolescents' developmental needs including autonomy, competence and connection. Our findings emphasize the importance of the student perspective and that capitalizing on positive TSRs during adolescence can be a powerful way to promote positive youth development."/>
    <s v="[Yu, Mark Vincent B.] Univ Virginia, Curry Sch Educ, Educ Psychol Appl Dev Sci Program, Charlottesville, VA 22903 USA; [Johnson, Haley E.] Univ Virginia, Charlottesville, VA USA; [Deutsch, Nancy L.] Univ Virginia, Curry Sch Educ, Charlottesville, VA 22904 USA; [Varga, Shannon M.] Boston Univ, Ctr Promise, Sch Educ, Boston, MA 02215 USA"/>
    <s v="University of Virginia; University of Virginia; University of Virginia; Boston University"/>
    <s v="Yu, MVB (corresponding author), Univ Virginia, Curry Sch Educ, Charlottesville, VA 22904 USA."/>
    <s v="mby2at@virginia.edu"/>
    <s v="Yu, Mark Vincent B/AAZ-2761-2021"/>
    <s v="Yu, Mark Vincent/0000-0002-7964-4540; Deutsch, Nancy/0000-0001-6021-8747"/>
    <s v=""/>
    <s v=""/>
    <s v=""/>
    <s v=""/>
    <n v="51"/>
    <n v="41"/>
    <n v="84"/>
    <n v="2"/>
    <n v="24"/>
    <s v="SAGE PUBLICATIONS INC"/>
    <s v="THOUSAND OAKS"/>
    <s v="2455 TELLER RD, THOUSAND OAKS, CA 91320 USA"/>
    <s v="0743-5584"/>
    <s v="1552-6895"/>
    <s v=""/>
    <s v="J ADOLESCENT RES"/>
    <s v="J. Adolesc. Res."/>
    <s v="MAY"/>
    <x v="29"/>
    <n v="33"/>
    <n v="3"/>
    <s v=""/>
    <s v=""/>
    <s v=""/>
    <s v=""/>
    <n v="332"/>
    <n v="362"/>
    <s v=""/>
    <s v="10.1177/0743558416684958"/>
    <s v="http://dx.doi.org/10.1177/0743558416684958"/>
    <s v=""/>
    <s v=""/>
    <n v="31"/>
    <s v="Psychology, Developmental"/>
    <s v="Social Science Citation Index (SSCI)"/>
    <s v="Psychology"/>
    <s v="GD2LU"/>
    <s v=""/>
    <s v=""/>
    <s v=""/>
    <s v=""/>
    <s v="2024-07-15"/>
    <x v="708"/>
    <s v="View Full Record in Web of Science"/>
  </r>
  <r>
    <x v="0"/>
    <x v="694"/>
    <s v=""/>
    <s v=""/>
    <s v=""/>
    <s v="Liew, Jeffrey; Cao, Qian; Hughes, Jan N.; Deutz, Marike H. F."/>
    <s v=""/>
    <s v=""/>
    <s v="Academic Resilience Despite Early Academic Adversity: A Three-Wave Longitudinal Study on Regulation-Related Resiliency, Interpersonal Relationships, and Achievement in First to Third Grade"/>
    <x v="268"/>
    <s v=""/>
    <s v=""/>
    <s v="English"/>
    <s v="Article"/>
    <s v=""/>
    <s v=""/>
    <s v=""/>
    <s v=""/>
    <s v=""/>
    <s v=""/>
    <s v="CHILDRENS EFFORTFUL CONTROL; EGO-RESILIENCY; SELF-REGULATION; CLASSROOM ENGAGEMENT; RELATIONSHIP QUALITY; PERSONALITY-TRAITS; SCHOOL ENGAGEMENT; EMOTIONAL SUPPORT; PEER RELATIONS; TEACHER"/>
    <s v="Research Findings: Using a bio-social-ecological systems framework, we examined whether interpersonal relationships at school (specifically teacher-student and peer relationships) mediated the link between child resiliency (temperament-based adaptability) and reading or math achievement in a sample of children assessed as experiencing early academic adversity. Participants were 784 ethnically diverse students (mean age at Year 1=6.57years, SD=0.39) who began school as struggling readers or as weak in reading skills relative to their peers (scoring below the median on a school-wide standardized literacy exam). Data on children's resiliency, teacher-student warmth and conflict, peer social preference and peer liking, and reading and math achievement were collected across 3years, and 3-wave longitudinal models of mediation were tested. When we accounted for students nested within classrooms and for baseline covariates (i.e., ethnicity, socioeconomic status, gender), results showed that peer relationships mediated the effect of resiliency on reading, but not math, achievement. Teacher-student relationships were not found to be a mediator between resiliency and achievement. Practice or Policy: Findings suggest that for children with early academic adversity, resiliency is a protective factor against future academic problems, with peer competence facilitating children's academic engagement and achievement."/>
    <s v="[Liew, Jeffrey; Cao, Qian; Hughes, Jan N.] Texas A&amp;M Univ, Dept Educ Psychol, College Stn, TX 77843 USA; [Deutz, Marike H. F.] Univ Utrecht, Utrecht Ctr Child &amp; Adolescent Studies, Utrecht, Netherlands"/>
    <s v="Texas A&amp;M University System; Texas A&amp;M University College Station; Utrecht University"/>
    <s v="Liew, J (corresponding author), Texas A&amp;M Univ, Dept Educ Psychol, Coll Educ &amp; Human Dev, 622 Harrington Tower, College Stn, TX 77843 USA."/>
    <s v="jeffrey.liew@tamu.edu"/>
    <s v="Liew, Jeffrey/AAS-9125-2020; Deutz, Marike/AAH-1741-2022; Deutz, Marike/AFG-0577-2022"/>
    <s v="Liew, Jeffrey/0000-0002-0784-8448; Deutz, Marike/0000-0002-8801-7557; Deutz, Marike/0000-0002-8801-7557"/>
    <s v="National Institute of Child Health and Human Development of the National Institutes of Health [R01HD039367]"/>
    <s v="National Institute of Child Health and Human Development of the National Institutes of Health(United States Department of Health &amp; Human ServicesNational Institutes of Health (NIH) - USANIH Eunice Kennedy Shriver National Institute of Child Health &amp; Human Development (NICHD))"/>
    <s v="Research reported in this publication was supported by the National Institute of Child Health and Human Development of the National Institutes of Health under award number R01HD039367."/>
    <s v=""/>
    <n v="76"/>
    <n v="22"/>
    <n v="29"/>
    <n v="0"/>
    <n v="56"/>
    <s v="ROUTLEDGE JOURNALS, TAYLOR &amp; FRANCIS LTD"/>
    <s v="ABINGDON"/>
    <s v="2-4 PARK SQUARE, MILTON PARK, ABINGDON OX14 4RN, OXON, ENGLAND"/>
    <s v="1040-9289"/>
    <s v="1556-6935"/>
    <s v=""/>
    <s v="EARLY EDUC DEV"/>
    <s v="Early Educ. Dev."/>
    <s v=""/>
    <x v="29"/>
    <n v="29"/>
    <n v="5"/>
    <s v=""/>
    <s v=""/>
    <s v="SI"/>
    <s v=""/>
    <n v="762"/>
    <n v="779"/>
    <s v=""/>
    <s v="10.1080/10409289.2018.1429766"/>
    <s v="http://dx.doi.org/10.1080/10409289.2018.1429766"/>
    <s v=""/>
    <s v=""/>
    <n v="18"/>
    <s v="Education &amp; Educational Research; Psychology, Educational; Psychology, Developmental"/>
    <s v="Social Science Citation Index (SSCI)"/>
    <s v="Education &amp; Educational Research; Psychology"/>
    <s v="GI5WF"/>
    <n v="30197488"/>
    <s v="Green Accepted, Green Published"/>
    <s v=""/>
    <s v=""/>
    <s v="2024-07-15"/>
    <x v="709"/>
    <s v="View Full Record in Web of Science"/>
  </r>
  <r>
    <x v="0"/>
    <x v="695"/>
    <s v=""/>
    <s v=""/>
    <s v=""/>
    <s v="Grund, Axel; Senker, Kerstin"/>
    <s v=""/>
    <s v=""/>
    <s v="Motivational foundations of self-control and mindfulness and their role in study-leisure conflicts"/>
    <x v="147"/>
    <s v=""/>
    <s v=""/>
    <s v="English"/>
    <s v="Article"/>
    <s v=""/>
    <s v=""/>
    <s v=""/>
    <s v=""/>
    <s v=""/>
    <s v="Mindfulness; Need satisfaction; Self-control; Study leisure conflicts; Value orientations"/>
    <s v="EGO DEPLETION; INTERFERENCE; PERSPECTIVE; INTERVENTIONS; DISCIPLINE; CLASSROOM; VALUES; GRADES; SATISFACTION; PERSONALITY"/>
    <s v="In the present paper, we compared two self-regulatory capacities, trait self-control and mindfulness, with respect to their potential to help students deal with motivational conflicts between studying and leisure time, by either promoting a selective, normatively oriented versus open-minded, non-judgmental stance toward conflicting motivations. We also investigated the role of value orientations and need satisfaction is this regard. Study 1 (N = 196) initially showed that trait self-control, but not trait mindfulness, goes along with a preference for achievement-oriented over well-being-oriented values, which might explain the academic benefits associated with self-control. Study 2 (N = 306) replicated the link between value orientations and trait self-control. In line with this motivational pattern, we found context-specific effects for self-control in study leisure conflict scenarios, consolidating academic engagement, but not leisure engagement. Consolidating effects for trait mindfulness were context-transcending and independent from value orientations. Finally, in Study 3 (N = 160), we found evidence that the total effects of trait self-control and mindfulness are differentially mediated via either activity preferences (self-control) or need satisfaction (mindfulness). We discuss motivational interpretations for self-control and mindfulness with respect to the daily juggle between students' academic and leisure-related strivings."/>
    <s v="[Grund, Axel; Senker, Kerstin] Bielefeld Univ, Bielefeld, Germany"/>
    <s v="University of Bielefeld"/>
    <s v="Grund, A (corresponding author), Bielefeld Univ, Dept Psychol, POB 10 01 31, D-33501 Bielefeld, Germany."/>
    <s v="axel.grund@uni-bielefeld.de"/>
    <s v=""/>
    <s v="Grund, Axel/0000-0002-8448-2072"/>
    <s v=""/>
    <s v=""/>
    <s v=""/>
    <s v=""/>
    <n v="81"/>
    <n v="12"/>
    <n v="13"/>
    <n v="2"/>
    <n v="27"/>
    <s v="ELSEVIER SCIENCE BV"/>
    <s v="AMSTERDAM"/>
    <s v="PO BOX 211, 1000 AE AMSTERDAM, NETHERLANDS"/>
    <s v="1041-6080"/>
    <s v="1873-3425"/>
    <s v=""/>
    <s v="LEARN INDIVID DIFFER"/>
    <s v="Learn. Individ. Differ."/>
    <s v="DEC"/>
    <x v="29"/>
    <n v="68"/>
    <s v=""/>
    <s v=""/>
    <s v=""/>
    <s v=""/>
    <s v=""/>
    <n v="72"/>
    <n v="84"/>
    <s v=""/>
    <s v="10.1016/j.lindif.2018.10.007"/>
    <s v="http://dx.doi.org/10.1016/j.lindif.2018.10.007"/>
    <s v=""/>
    <s v=""/>
    <n v="13"/>
    <s v="Psychology, Educational"/>
    <s v="Social Science Citation Index (SSCI)"/>
    <s v="Psychology"/>
    <s v="HB8QC"/>
    <s v=""/>
    <s v=""/>
    <s v=""/>
    <s v=""/>
    <s v="2024-07-15"/>
    <x v="710"/>
    <s v="View Full Record in Web of Science"/>
  </r>
  <r>
    <x v="0"/>
    <x v="696"/>
    <s v=""/>
    <s v=""/>
    <s v=""/>
    <s v="Yu, Lu; Shek, Daniel T. L.; Zhu, Xiaoqin"/>
    <s v=""/>
    <s v=""/>
    <s v="The Influence of Personal Well-Being on Learning Achievement in University Students Over Time: Mediating or Moderating Effects of Internal and External University Engagement"/>
    <x v="189"/>
    <s v=""/>
    <s v=""/>
    <s v="English"/>
    <s v="Article"/>
    <s v=""/>
    <s v=""/>
    <s v=""/>
    <s v=""/>
    <s v=""/>
    <s v="university engagement; personal growth; academic achievement; GPA; Chinese student"/>
    <s v="YOUTH DEVELOPMENT SCALE; SCHOOL CLIMATE; HONG-KONG; ACADEMIC-ACHIEVEMENT; HOLISTIC DEVELOPMENT; DEPRESSIVE SYMPTOMS; CHINESE; COLLEGE; PERCEPTIONS; ADJUSTMENT"/>
    <s v="The current study examined the relationship between students' personal well-being and their learning achievement during university study, and whether such relationship would be mediated or moderated by university engagement. A total of 434 university students from one public university in Hong Kong participated in the study. The participants completed an online survey consisting of personal well-being (cognitive behavioral competence and general positive youth development), university engagement, and learning achievement measures (personal growth, and accumulated GPA as academic achievement) at four time points with a 1-year interval. Results showed that personal well-being measured at the beginning of university study positively predicted students' personal growth and academic achievement after 3 years' study. While the internal dimensions of university engagement (academic challenge and learning with peers) showed longitudinal significant mediational effect, the external dimensions (experience with faculty and campus environment) did not have significant longitudinal moderating effect. Nevertheless, external dimensions of student engagement also showed direct effect on personal growth and academic achievement. The long-standing positive effects of personal well-being on university engagement and subsequently, learning achievement during university years call for more attention to the promotion of holistic development among university students in Hong Kong."/>
    <s v="[Yu, Lu; Shek, Daniel T. L.; Zhu, Xiaoqin] Hong Kong Polytech Univ, Dept Appl Social Sci, Hong Kong, Hong Kong, Peoples R China; [Shek, Daniel T. L.] East China Normal Univ, Dept Social Work, Shanghai, Peoples R China; [Shek, Daniel T. L.] Kiang Wu Nursing Coll Macau, Macau, Peoples R China; [Shek, Daniel T. L.] Hong Kong Inst Serv Leadership &amp; Management Ltd, Hog Kong, Peoples R China; [Shek, Daniel T. L.] Univ Kentucky, Coll Med, Kentucky Childrens Hosp, Div Adolescent Med,Dept Pediat, Lexington, KY USA"/>
    <s v="Hong Kong Polytechnic University; East China Normal University; Kiang Wu Nursing College of Macau; University of Kentucky"/>
    <s v="Yu, L (corresponding author), Hong Kong Polytech Univ, Dept Appl Social Sci, Hong Kong, Hong Kong, Peoples R China."/>
    <s v="lu.yu@polyu.edu.hk"/>
    <s v="zhu, xiaoqin/AAB-4368-2019; Shek, Daniel/N-9576-2014; Yu, Lu/I-5649-2014"/>
    <s v="zhu, xiaoqin/0000-0002-5527-9729; Shek, Daniel/0000-0003-3359-6229; Yu, Lu/0000-0003-3003-8432"/>
    <s v="Teaching Development Grant of The Hong Kong Polytechnic University [420E]"/>
    <s v="Teaching Development Grant of The Hong Kong Polytechnic University"/>
    <s v="The preparation for this paper and the project entitled Longitudinal Evaluation of the General University Requirements (GUR) under the New 4-Year Curriculum are financially supported by the Teaching Development Grant of The Hong Kong Polytechnic University Grant number: 420E."/>
    <s v=""/>
    <n v="66"/>
    <n v="47"/>
    <n v="50"/>
    <n v="7"/>
    <n v="46"/>
    <s v="FRONTIERS MEDIA SA"/>
    <s v="LAUSANNE"/>
    <s v="AVENUE DU TRIBUNAL FEDERAL 34, LAUSANNE, CH-1015, SWITZERLAND"/>
    <s v="1664-1078"/>
    <s v=""/>
    <s v=""/>
    <s v="FRONT PSYCHOL"/>
    <s v="Front. Psychol."/>
    <s v="JAN 9"/>
    <x v="29"/>
    <n v="8"/>
    <s v=""/>
    <s v=""/>
    <s v=""/>
    <s v=""/>
    <s v=""/>
    <s v=""/>
    <s v=""/>
    <n v="2287"/>
    <s v="10.3389/fpsyg.2017.02287"/>
    <s v="http://dx.doi.org/10.3389/fpsyg.2017.02287"/>
    <s v=""/>
    <s v=""/>
    <n v="16"/>
    <s v="Psychology, Multidisciplinary"/>
    <s v="Social Science Citation Index (SSCI)"/>
    <s v="Psychology"/>
    <s v="FS2GO"/>
    <n v="29375421"/>
    <s v="Green Published, gold"/>
    <s v=""/>
    <s v=""/>
    <s v="2024-07-15"/>
    <x v="711"/>
    <s v="View Full Record in Web of Science"/>
  </r>
  <r>
    <x v="0"/>
    <x v="697"/>
    <s v=""/>
    <s v=""/>
    <s v=""/>
    <s v="Rosli, Ainurul; de Silva, Muthu; Rossi, Federica; Yip, Nick"/>
    <s v=""/>
    <s v=""/>
    <s v="The long-term impact of engaged scholarship: How do SMEs capitalise on their engagement with academics to explore new opportunities?"/>
    <x v="317"/>
    <s v=""/>
    <s v=""/>
    <s v="English"/>
    <s v="Article"/>
    <s v=""/>
    <s v=""/>
    <s v=""/>
    <s v=""/>
    <s v=""/>
    <s v="academic engagement; boundary spanner; engaged scholarship; Knowledge Transfer Partnerships; new business opportunities; small and medium-sized enterprises"/>
    <s v="MANAGEMENT RESEARCH; KNOWLEDGE TRANSFER; MODE 2; UNIVERSITY; INDUSTRY; COLLABORATION; INNOVATION; ENTREPRENEURSHIP; COPRODUCTION; STRATEGIES"/>
    <s v="We investigate whether - and how - small and medium-sized enterprises (SMEs) are able to capitalise on their engagement with academics in order to explore new opportunities beyond the achievement of the immediate objectives of their collaboration. Using empirical evidence drawn from academic-SME collaborations supported by the Knowledge Transfer Partnership programme in the United Kingdom, we find that for many SMEs, engagement with academics has led to new business opportunities, including new market creation, new project engagement, new venture creation and new strategic network development. The exploration of new business opportunities is facilitated when three overarching factors are present: (1) a capable boundary spanner, who creates bridges within the SME and between the SME and the university, and gains an in-depth knowledge of the collaboration's content; (2) a committed SME leadership willing to allocate resources and permissions to the collaboration, and encouraging an open flow of communication; (2) a strong relationship, characterised by trust and cognitive proximity, between the collaboration's partners, who engage in open discussions and acknowledge and respect their different roles and responsibilities. These findings offer suggestions to SMEs, universities and policymakers in relation to improving the generation of long-term impacts on SMEs through engaged scholarship."/>
    <s v="[Rosli, Ainurul] Univ Westminster, Westminster Business Sch, 35 Marylebone Rd, London NW1 5LS, England; [de Silva, Muthu] Univ Kent, Kent Business Sch, Innovat &amp; Entrepreneurship, Canterbury, Kent, England; [de Silva, Muthu] Univ London, London, England; [Rossi, Federica] Birkbeck Univ London, London, England; [Yip, Nick] Univ East Anglia, Norwich Business Sch, Mkt, Norwich, Norfolk, England"/>
    <s v="University of Westminster; University of Kent; University of London; University of London; Birkbeck University London; University of East Anglia"/>
    <s v="Rosli, A (corresponding author), Univ Westminster, Westminster Business Sch, 35 Marylebone Rd, London NW1 5LS, England."/>
    <s v="a.rosli@westminster.ac.uk"/>
    <s v="Rossi, Federica/AFP-2812-2022"/>
    <s v="Rossi, Federica/0000-0002-5869-4469; de Silva, Muthu/0000-0003-4800-3684"/>
    <s v="Birkbeck, University of London (School of Business, Economics and Informatics); British Academy of Management [BAMRDGS2013_28291_13935_22282]; British Academy - Leverhulme [SG150100]"/>
    <s v="Birkbeck, University of London (School of Business, Economics and Informatics); British Academy of Management(British Academy); British Academy - Leverhulme(Leverhulme TrustBritish Academy)"/>
    <s v="The author(s) disclosed receipt of the following financial support for the research, authorship, and/or publication of this article: This research was supported by Birkbeck, University of London (research grant from the School of Business, Economics and Informatics), the British Academy of Management (contract BAMRDGS2013_28291_13935_22282)and British Academy - Leverhulme (contract SG150100)."/>
    <s v=""/>
    <n v="82"/>
    <n v="16"/>
    <n v="17"/>
    <n v="4"/>
    <n v="51"/>
    <s v="SAGE PUBLICATIONS LTD"/>
    <s v="LONDON"/>
    <s v="1 OLIVERS YARD, 55 CITY ROAD, LONDON EC1Y 1SP, ENGLAND"/>
    <s v="0266-2426"/>
    <s v="1741-2870"/>
    <s v=""/>
    <s v="INT SMALL BUS J"/>
    <s v="Int. Small Bus. J.-Res. Entrep."/>
    <s v="JUN"/>
    <x v="29"/>
    <n v="36"/>
    <n v="4"/>
    <s v=""/>
    <s v=""/>
    <s v="SI"/>
    <s v=""/>
    <n v="400"/>
    <n v="428"/>
    <s v=""/>
    <s v="10.1177/0266242617749885"/>
    <s v="http://dx.doi.org/10.1177/0266242617749885"/>
    <s v=""/>
    <s v=""/>
    <n v="29"/>
    <s v="Business; Management"/>
    <s v="Social Science Citation Index (SSCI)"/>
    <s v="Business &amp; Economics"/>
    <s v="GH8JC"/>
    <s v=""/>
    <s v="Green Accepted, Green Submitted"/>
    <s v=""/>
    <s v=""/>
    <s v="2024-07-15"/>
    <x v="712"/>
    <s v="View Full Record in Web of Science"/>
  </r>
  <r>
    <x v="0"/>
    <x v="698"/>
    <s v=""/>
    <s v=""/>
    <s v=""/>
    <s v="Cook-Sather, Alison"/>
    <s v=""/>
    <s v=""/>
    <s v="Listening to equity-seeking perspectives: how students' experiences of pedagogical partnership can inform wider discussions of student success"/>
    <x v="116"/>
    <s v=""/>
    <s v=""/>
    <s v="English"/>
    <s v="Article"/>
    <s v=""/>
    <s v=""/>
    <s v=""/>
    <s v=""/>
    <s v=""/>
    <s v="Success; student engagement; belonging; student perspectives; pedagogical partnership"/>
    <s v="IDENTITY"/>
    <s v="Discussions in higher education have proliferated in recent years regarding not only how to recruit a greater diversity of students but also how to support their success. The voices of students themselves, particularly those students traditionally underrepresented in and underserved by higher education, have important contributions to make to these discussions. This article draws on a larger study of the perspectives of undergraduate students who identify as members of equity-seeking groups (e.g., students who are racialized, LGBTQ+ and first generation) and who have collaborated with faculty in a bi-college, classroom-focused, pedagogical partnership program in the United States. Using constant comparison/grounded theory, I analyzed these students' responses to a question about how participating in this program affected their sense of themselves as students. The themes that emerged across students' responses included how participation in pedagogical partnership (1) fosters important affective experiences in relation to all faculty and to fellow students, (2) informs students' academic engagement in their own classes and (3) contributes to students' sense of their evolution as active agents in their own and others' development. Both affirming and expanding established understandings of what contributes to student success presented in the literature on belonging, engagement and persistence, these themes have implications for how we might support the success of a diversity of students both within and beyond formal pedagogical partnership."/>
    <s v="[Cook-Sather, Alison] Bryn Mawr Coll, Teaching &amp; Learning Inst, Bryn Mawr, PA 19010 USA; [Cook-Sather, Alison] Haverford Coll, Teaching &amp; Learning Inst, Haverford, PA 19041 USA"/>
    <s v="Bryn Mawr College; Haverford College"/>
    <s v="Cook-Sather, A (corresponding author), Bryn Mawr Coll, Teaching &amp; Learning Inst, Bryn Mawr, PA 19010 USA.;Cook-Sather, A (corresponding author), Haverford Coll, Teaching &amp; Learning Inst, Haverford, PA 19041 USA."/>
    <s v="acooksat@brynmawr.edu"/>
    <s v=""/>
    <s v=""/>
    <s v=""/>
    <s v=""/>
    <s v=""/>
    <s v=""/>
    <n v="52"/>
    <n v="41"/>
    <n v="51"/>
    <n v="0"/>
    <n v="13"/>
    <s v="ROUTLEDGE JOURNALS, TAYLOR &amp; FRANCIS LTD"/>
    <s v="ABINGDON"/>
    <s v="2-4 PARK SQUARE, MILTON PARK, ABINGDON OX14 4RN, OXON, ENGLAND"/>
    <s v="0729-4360"/>
    <s v="1469-8366"/>
    <s v=""/>
    <s v="HIGH EDUC RES DEV"/>
    <s v="High. Educ. Res. Dev."/>
    <s v=""/>
    <x v="29"/>
    <n v="37"/>
    <n v="5"/>
    <s v=""/>
    <s v=""/>
    <s v="SI"/>
    <s v=""/>
    <n v="923"/>
    <n v="936"/>
    <s v=""/>
    <s v="10.1080/07294360.2018.1457629"/>
    <s v="http://dx.doi.org/10.1080/07294360.2018.1457629"/>
    <s v=""/>
    <s v=""/>
    <n v="14"/>
    <s v="Education &amp; Educational Research"/>
    <s v="Social Science Citation Index (SSCI)"/>
    <s v="Education &amp; Educational Research"/>
    <s v="GL6YA"/>
    <s v=""/>
    <s v=""/>
    <s v=""/>
    <s v=""/>
    <s v="2024-07-15"/>
    <x v="713"/>
    <s v="View Full Record in Web of Science"/>
  </r>
  <r>
    <x v="0"/>
    <x v="699"/>
    <s v=""/>
    <s v=""/>
    <s v=""/>
    <s v="Navarro-Abal, Yolanda; Gomez-Salgado, Juan; Jose Lopez-Lopez, Maria; Antonio Climent-Rodriguez, Jose"/>
    <s v=""/>
    <s v=""/>
    <s v="Organisational Justice, Burnout, and Engagement in University Students: A Comparison between Stressful Aspects of Labour and University Organisation"/>
    <x v="318"/>
    <s v=""/>
    <s v=""/>
    <s v="English"/>
    <s v="Article"/>
    <s v=""/>
    <s v=""/>
    <s v=""/>
    <s v=""/>
    <s v=""/>
    <s v="academic well-being; burnout; academic engagement; students; organisational justice; stress"/>
    <s v="WORK ENGAGEMENT; VALIDATION; INEQUITY"/>
    <s v="Burnout, engagement, and organisational justice concepts are usually studied in the context of labour organisations, but not in universities. For this, the objective of this research is to identify the students' empirically evidenced relationships in the employment context, such as levels of organisational justice, stress indicators, burnout and work commitment. On the other hand, engagement is analysed as a mediating variable that explains the relationship between organisational justice and burnout. A sample of 543 students from three Spanish universities, selected by purposive sampling, is used ensuring voluntary and anonymous participation. The instruments used to measure the four variables to analyse are a protocol for data collection, MBI-SS instrument for Academic Burnout, Utrecht Work Engagement Student Scale (UWES) for Engagement and the Scale of Organisational Justice for Organisational Justice. As a result, college students show behaviours that promote academic achievement, and they feel more engaged when they are treated fairly. As for the burnout syndrome dimensions, average levels of emotional exhaustion and academic efficacy, and high levels of cynicism are revealed. In addition, the proposed structural equation model supports the main hypothesis; engagement is a mediating variable in the organisational justice and burnout relationship. To conclude, academic stress and its explanatory framework cannot be conceived only from an organisational perspective, where the context of each student must be considered. The adoption of organisational preventive measures can be relevant in ensuring a healthy and conducive academic performance in our students."/>
    <s v="[Navarro-Abal, Yolanda; Antonio Climent-Rodriguez, Jose] Univ Huelva, Dept Social Evolutionary &amp; Educ Psychol, Huelva 21071, Spain; [Gomez-Salgado, Juan] Univ Huelva, Dept Nursing, Huelva 21071, Spain; [Gomez-Salgado, Juan] Espiritu Santo Univ, Guayaquil 092301, Ecuador; [Jose Lopez-Lopez, Maria] Univ Huelva, Dept Clin &amp; Expt Psychol, Huelva 21071, Spain"/>
    <s v="Universidad de Huelva; Universidad de Huelva; Universidad de Especialidades Espiritu Santo; Universidad de Huelva"/>
    <s v="Gómez-Salgado, J (corresponding author), Univ Huelva, Dept Nursing, Huelva 21071, Spain.;Gómez-Salgado, J (corresponding author), Espiritu Santo Univ, Guayaquil 092301, Ecuador."/>
    <s v="yolanda.navarro@dpsi.uhu.es; jgsalgad@gmail.com; mjlopez@uhu.es; jose.climent@dpsi.uhu.es"/>
    <s v="Navarro-Abal, Yolanda/AAB-7911-2020; Climent-Rodríguez, José/K-2163-2019; Gómez -Salgado, Juan/G-7252-2017"/>
    <s v="Navarro-Abal, Yolanda/0000-0002-0438-844X; Climent-Rodríguez, José/0000-0001-7529-3854; Gómez -Salgado, Juan/0000-0001-9053-7730"/>
    <s v=""/>
    <s v=""/>
    <s v=""/>
    <s v=""/>
    <n v="52"/>
    <n v="22"/>
    <n v="24"/>
    <n v="3"/>
    <n v="23"/>
    <s v="MDPI"/>
    <s v="BASEL"/>
    <s v="ST ALBAN-ANLAGE 66, CH-4052 BASEL, SWITZERLAND"/>
    <s v=""/>
    <s v="1660-4601"/>
    <s v=""/>
    <s v="INT J ENV RES PUB HE"/>
    <s v="Int. J. Environ. Res. Public Health"/>
    <s v="OCT"/>
    <x v="29"/>
    <n v="15"/>
    <n v="10"/>
    <s v=""/>
    <s v=""/>
    <s v=""/>
    <s v=""/>
    <s v=""/>
    <s v=""/>
    <n v="2116"/>
    <s v="10.3390/ijerph15102116"/>
    <s v="http://dx.doi.org/10.3390/ijerph15102116"/>
    <s v=""/>
    <s v=""/>
    <n v="12"/>
    <s v="Environmental Sciences; Public, Environmental &amp; Occupational Health"/>
    <s v="Science Citation Index Expanded (SCI-EXPANDED); Social Science Citation Index (SSCI)"/>
    <s v="Environmental Sciences &amp; Ecology; Public, Environmental &amp; Occupational Health"/>
    <s v="GY7TQ"/>
    <n v="30261618"/>
    <s v="Green Submitted, Green Published, gold"/>
    <s v=""/>
    <s v=""/>
    <s v="2024-07-15"/>
    <x v="714"/>
    <s v="View Full Record in Web of Science"/>
  </r>
  <r>
    <x v="0"/>
    <x v="700"/>
    <s v=""/>
    <s v=""/>
    <s v=""/>
    <s v="Ratelle, Catherine F.; Duchesne, Stephane; Guay, Frederic; Chateauvert, Genevieve Boisclair"/>
    <s v=""/>
    <s v=""/>
    <s v="Comparing the contribution of overall structure and its specific dimensions for competence-related constructs: A bifactor model"/>
    <x v="31"/>
    <s v=""/>
    <s v=""/>
    <s v="English"/>
    <s v="Article"/>
    <s v=""/>
    <s v=""/>
    <s v=""/>
    <s v=""/>
    <s v=""/>
    <s v="Parental structure; Parents; Adolescents; Competence in school; Bifactor model"/>
    <s v="CHILDRENS MENTAL-HEALTH; PARENTAL CONTROL; AUTONOMY SUPPORT; SELF-EFFICACY; ADOLESCENT ADJUSTMENT; ACADEMIC ENGAGEMENT; SCHOOL ADJUSTMENT; AMERICAN MOTHERS; DECISION-MAKING; FIT INDEXES"/>
    <s v="Through structure, parents provide information that makes their children's environment predictable, thereby contributing to the satisfaction of their need for competence. More recently, researchers have proposed that within parental structure, it is possible to identify six specific dimensions: clear and consistent rules, guidelines, and expectations; predictability; information feedback; opportunities to meet expectations; rationales for rules and expectations; and authority (Farkas &amp; Grolnick, 2010). Because past studies typically assessed one or two of these dimensions, we do not know how useful adding other dimensions would be for predicting constructs related to competence satisfaction. The goal of this one-year prospective study was therefore to determine if including all dimensions of parental structure would improve the prediction of students' competence-related constructs. The sample included 378 adolescents (53% girls) who completed a survey assessing the six dimensions of parental structure (Time 1) and competence-related constructs (academic achievement and adjustment, vocational efficacy and self-concept; Time 2). Using exploratory structural equation modeling, we tested a bifactorial model of structure, which allowed comparing within a single model the contribution of global structure to that of its underlying dimensions. Results supported the utility of considering all indicators of parental structure, without needing to discriminate among those relating to a specific dimension. Indeed, the global factor was a stronger predictor of constructs, compared to specific dimensions. Implications for research on motivation and parenting are proposed."/>
    <s v="[Ratelle, Catherine F.; Guay, Frederic; Chateauvert, Genevieve Boisclair] Univ Laval, Fac Sci Educ, Dept Fondements &amp; Prat Educ, Quebec City, PQ G1K 7P4, Canada; [Duchesne, Stephane] Univ Laval, Fac Sci Educ, Dept Etud Enseignement &amp; Apprentissage, Quebec City, PQ, Canada"/>
    <s v="Laval University; Laval University"/>
    <s v="Ratelle, CF (corresponding author), Univ Laval, Fac Sci Educ, Dept Fondements &amp; Prat Educ, Quebec City, PQ G1K 7P4, Canada."/>
    <s v="Catherine.Ratelle@fse.ulaval.ca"/>
    <s v="BoisclairChateauvert, Genevieve/KMY-2748-2024; Guay, Frederic/KHY-7189-2024"/>
    <s v="BoisclairChateauvert, Genevieve/0000-0002-0909-2840; Guay, Frederic/0000-0002-5207-3303; Ratelle, Catherine/0000-0002-4789-9274"/>
    <s v="Canada Research Chair Program; Social Sciences and Humanities Research Council of Canada (SSHRC) [410-2010-0902]"/>
    <s v="Canada Research Chair Program(Canada Research Chairs); Social Sciences and Humanities Research Council of Canada (SSHRC)(Social Sciences and Humanities Research Council of Canada (SSHRC)CGIAR)"/>
    <s v="This study was supported by the Canada Research Chair Program and the Social Sciences and Humanities Research Council of Canada (SSHRC; grant # 410-2010-0902)."/>
    <s v=""/>
    <n v="78"/>
    <n v="11"/>
    <n v="12"/>
    <n v="1"/>
    <n v="13"/>
    <s v="ACADEMIC PRESS INC ELSEVIER SCIENCE"/>
    <s v="SAN DIEGO"/>
    <s v="525 B ST, STE 1900, SAN DIEGO, CA 92101-4495 USA"/>
    <s v="0361-476X"/>
    <s v="1090-2384"/>
    <s v=""/>
    <s v="CONTEMP EDUC PSYCHOL"/>
    <s v="Contemp. Educ. Psychol."/>
    <s v="JUL"/>
    <x v="29"/>
    <n v="54"/>
    <s v=""/>
    <s v=""/>
    <s v=""/>
    <s v=""/>
    <s v=""/>
    <n v="89"/>
    <n v="98"/>
    <s v=""/>
    <s v="10.1016/j.cedpsych.2018.05.005"/>
    <s v="http://dx.doi.org/10.1016/j.cedpsych.2018.05.005"/>
    <s v=""/>
    <s v=""/>
    <n v="10"/>
    <s v="Psychology, Educational"/>
    <s v="Social Science Citation Index (SSCI)"/>
    <s v="Psychology"/>
    <s v="GR5XW"/>
    <s v=""/>
    <s v="Green Submitted"/>
    <s v=""/>
    <s v=""/>
    <s v="2024-07-15"/>
    <x v="715"/>
    <s v="View Full Record in Web of Science"/>
  </r>
  <r>
    <x v="0"/>
    <x v="701"/>
    <s v=""/>
    <s v=""/>
    <s v=""/>
    <s v="Fallon, Lindsay M.; Collier-Meek, Melissa A.; Kurtz, Kathryn D.; DeFouw, Emily R."/>
    <s v=""/>
    <s v=""/>
    <s v="Emailed implementation supports to promote treatment integrity: Comparing the effectiveness and acceptability of prompts and performance feedback"/>
    <x v="2"/>
    <s v=""/>
    <s v=""/>
    <s v="English"/>
    <s v="Article"/>
    <s v=""/>
    <s v=""/>
    <s v=""/>
    <s v=""/>
    <s v=""/>
    <s v="Implementation support; Prompts; Performance feedback; Treatment integrity"/>
    <s v="GOOD BEHAVIOR GAME; TEACHER TREATMENT INTEGRITY; GENERAL-EDUCATION SETTINGS; INTERVENTION IMPLEMENTATION; CONSULTATION; REINFORCEMENT; METAANALYSIS; CLASSROOM; CONTINGENCIES; CONSEQUENCES"/>
    <s v="Teachers struggle to maintain high levels of treatment integrity, which are associated with efficient improvements in student outcomes. To address this challenge, school psychologists can provide implementation support, such as prompts or perforlittle time to provide. Performance feedback is an evidence-based practimance feedback, to increase teachers' treatment integrity when it is low. Implementation prompts are an emerging implementation support having been investigated in one previous study, but are feasible and require ce, but requires more time for school psychologists to coordinate and deliver. The current study sought to compare the emailed delivery of prompts and performance feedback directly. Three elementary school teachers from a diverse setting participated with their students in this experimental multiple baseline single-case design research study. Teachers were trained to implement a classwide group contingency intervention and, when treatment integrity was low, received prompts and then performance feedback. Direct observation of treatment integrity and classwide behavior indicated that performance feedback was slightly more effective at increasing treatment integrity, but implementation prompts were modestly effective, took less time to provide, and were viewed as more acceptable by teachers. Furthermore, student outcomes (academic engagement and disruptive behavior) were relatively stable across the emailed prompts and performance feedback phases, suggesting the supports were similarly effective. Future research might further investigate these findings and continue to build the research base for implementation supports to promote treatment integrity."/>
    <s v="[Fallon, Lindsay M.; Collier-Meek, Melissa A.; Kurtz, Kathryn D.; DeFouw, Emily R.] Univ Massachusetts Boston, Boston, MA 02125 USA"/>
    <s v="University of Massachusetts System; University of Massachusetts Boston"/>
    <s v="Fallon, LM (corresponding author), Univ Massachusetts Boston, Boston, MA 02125 USA."/>
    <s v="lindsay.fallon@umb.edu"/>
    <s v="Fallon, Lindsay M./HPF-4534-2023"/>
    <s v="Fallon, Lindsay M./0000-0003-0813-3337; Collier-Meek, Melissa/0000-0002-5789-7029"/>
    <s v=""/>
    <s v=""/>
    <s v=""/>
    <s v=""/>
    <n v="53"/>
    <n v="21"/>
    <n v="30"/>
    <n v="1"/>
    <n v="3"/>
    <s v="PERGAMON-ELSEVIER SCIENCE LTD"/>
    <s v="OXFORD"/>
    <s v="THE BOULEVARD, LANGFORD LANE, KIDLINGTON, OXFORD OX5 1GB, ENGLAND"/>
    <s v="0022-4405"/>
    <s v="1873-3506"/>
    <s v=""/>
    <s v="J SCHOOL PSYCHOL"/>
    <s v="J. Sch. Psychol."/>
    <s v="JUN"/>
    <x v="29"/>
    <n v="68"/>
    <s v=""/>
    <s v=""/>
    <s v=""/>
    <s v=""/>
    <s v=""/>
    <n v="113"/>
    <n v="128"/>
    <s v=""/>
    <s v="10.1016/j.jsp.2018.03.001"/>
    <s v="http://dx.doi.org/10.1016/j.jsp.2018.03.001"/>
    <s v=""/>
    <s v=""/>
    <n v="16"/>
    <s v="Psychology, Educational"/>
    <s v="Social Science Citation Index (SSCI)"/>
    <s v="Psychology"/>
    <s v="GL7OD"/>
    <n v="29861022"/>
    <s v=""/>
    <s v=""/>
    <s v=""/>
    <s v="2024-07-15"/>
    <x v="716"/>
    <s v="View Full Record in Web of Science"/>
  </r>
  <r>
    <x v="0"/>
    <x v="702"/>
    <s v=""/>
    <s v=""/>
    <s v=""/>
    <s v="Zhang Zhonghua; Lee, John Chi-Kin"/>
    <s v=""/>
    <s v=""/>
    <s v="Students' Behavioral and Emotional Participation in Academic Activities in the Mathematics Classroom: A Multilevel Confirmatory Factor Analysis"/>
    <x v="276"/>
    <s v=""/>
    <s v=""/>
    <s v="English"/>
    <s v="Article"/>
    <s v=""/>
    <s v=""/>
    <s v=""/>
    <s v=""/>
    <s v=""/>
    <s v="Academic engagement; behavioral and emotional participation; classroom; disaffection; multilevel confirmatory factor analysis"/>
    <s v="MAXIMUM-LIKELIHOOD; SCHOOL ENGAGEMENT; FIT INDEXES; ACHIEVEMENT; MODEL; RELIABILITY; MOTIVATION; SUPPORT; MATTER; MIDDLE"/>
    <s v="In this research, the authors raised the issue that prior studies had failed to address the nested structure of data in examining the construct validity of an instrument measuring students' behavioral and emotional participation in academic activities in the classroom. To address this question, the authors illustrated the utility of the multilevel confirmatory factor analysis (MCFA) approach to reexamine the construct validity of this instrument. The sample consisted of 2,041 students in 5th grade from 67 classes in Hong Kong. First, the results justified the requirement of MCFA and indicated that the 4-factor model tested with MCFA provided better fit to the data than that tested with a single-level confirmatory factor analysis (CFA). Second, the study also provided adequate support for a multilevel second-order two-factor model that distinguished engagement from disaffection. Third, the factor structure was invariant across the student level and the classroom level for both the 4-factor model and the second-order two-factor model. Fourth, the results highlighted the presence of ambiguity in differentiating between the dimensions at the classroom level and supported the unidimensionality of the classroom-level construct. Fifth, student engagement was significantly and positively correlated with mathematics test scores, teachers' classroom-management practices, teacher support, and student order in the classroom. Finally, the authors discuss the implications of the study and its limitations and offer suggestions for model selection and explorations for future research."/>
    <s v="[Zhang Zhonghua] Univ Melbourne, Melbourne Grad Sch Educ, Carlton, Vic, Australia; [Lee, John Chi-Kin] Educ Univ Hong Kong, Dept Curriculum &amp; Instruct, Tai Po, Hong Kong, Peoples R China"/>
    <s v="University of Melbourne; Education University of Hong Kong (EdUHK)"/>
    <s v="Zhang, ZH (corresponding author), Univ Melbourne, Melbourne Grad Sch Educ, Assessment Res Ctr, Level 8,100 Leicester St, Carlton, Vic 3053, Australia."/>
    <s v="zhonghua.zhang@unimelb.edu.au"/>
    <s v=""/>
    <s v="LEE, Chi Kin John/0000-0002-3235-0967"/>
    <s v=""/>
    <s v=""/>
    <s v=""/>
    <s v=""/>
    <n v="87"/>
    <n v="3"/>
    <n v="4"/>
    <n v="1"/>
    <n v="19"/>
    <s v="ROUTLEDGE JOURNALS, TAYLOR &amp; FRANCIS LTD"/>
    <s v="ABINGDON"/>
    <s v="2-4 PARK SQUARE, MILTON PARK, ABINGDON OX14 4RN, OXON, ENGLAND"/>
    <s v="0022-0973"/>
    <s v="1940-0683"/>
    <s v=""/>
    <s v="J EXP EDUC"/>
    <s v="J. Exp. Educ."/>
    <s v=""/>
    <x v="29"/>
    <n v="86"/>
    <n v="4"/>
    <s v=""/>
    <s v=""/>
    <s v=""/>
    <s v=""/>
    <n v="610"/>
    <n v="632"/>
    <s v=""/>
    <s v="10.1080/00220973.2017.1335684"/>
    <s v="http://dx.doi.org/10.1080/00220973.2017.1335684"/>
    <s v=""/>
    <s v=""/>
    <n v="23"/>
    <s v="Education &amp; Educational Research; Psychology, Educational"/>
    <s v="Social Science Citation Index (SSCI)"/>
    <s v="Education &amp; Educational Research; Psychology"/>
    <s v="HE4UI"/>
    <s v=""/>
    <s v=""/>
    <s v=""/>
    <s v=""/>
    <s v="2024-07-15"/>
    <x v="717"/>
    <s v="View Full Record in Web of Science"/>
  </r>
  <r>
    <x v="0"/>
    <x v="703"/>
    <s v=""/>
    <s v=""/>
    <s v=""/>
    <s v="Bartholomew, J. B.; Golaszewski, N. M.; Jowers, E.; Korinek, E.; Roberts, G.; Fall, A.; Vaughn, S."/>
    <s v=""/>
    <s v=""/>
    <s v="Active learning improves on-task behaviors in 4th grade children"/>
    <x v="252"/>
    <s v=""/>
    <s v=""/>
    <s v="English"/>
    <s v="Article"/>
    <s v=""/>
    <s v=""/>
    <s v=""/>
    <s v=""/>
    <s v=""/>
    <s v="Physically active academic lessons; Elementary school; Academic engagement; Children"/>
    <s v="PHYSICAL-ACTIVITY; ACTIVITY MONITORS; ACADEMIC LESSONS; INTERVENTIONS; ATTENTION; IMPACT; TIME; EDUCATION; TEACHERS; RECESS"/>
    <s v="While increased opportunities for physical activity (PA) are a critical, public health need for children, school-based interventions often place teachers in the position to choose between PA and time spent on academic lessons. Active learning is designed to overcome this by combining PA with academic material. Moreover, teachers are likely to be more responsive to change in academic-related outcomes than in PA. This study utilizes a large, cluster randomized control trial in which student attention, or time on task (TOT) and accelerometer-based PA is assessed in conjunction with active learning. Participants were 2716 children (46% male, 46% white) from 28 elementary schools in Central Texas that were assigned to either: 1) active learning (math n = 10; spelling n = 9); or 2) traditional, sedentary academic lessons (n= 9). PA was measured with accelerometers. TOT was measured through a momentary time sampling protocol. A series of three-level (student, classroom, school) regression models estimated the effect of the intervention. The intervention lead to significantly increased TOT. Moreover, the dose of PA (steps) during the intervention was positively associated with the increase in TOT. In contrast, a greater dose of PA was associated with reduced TOT for students in control schools. Race, gender, and SES did not moderate these effects. Planned PA - as a part of an active, academic lesson - positively impacted TOT. In contrast, a traditional, sedentary lesson was associated with lower TOT. This differential impact offers intriguing possibilities to better understand the relationship between PA and academic performance."/>
    <s v="[Bartholomew, J. B.; Golaszewski, N. M.; Jowers, E.; Korinek, E.] Univ Texas Austin, Austin, TX 78712 USA; [Roberts, G.; Fall, A.; Vaughn, S.] Univ Texas Austin, Meadows Ctr Preventing Educ Risk, Austin, TX 78712 USA"/>
    <s v="University of Texas System; University of Texas Austin; University of Texas System; University of Texas Austin"/>
    <s v="Bartholomew, JB (corresponding author), Univ Texas Austin, Dept Kinesiol &amp; Hlth Educ, 2109 San Jacinto Blvd,Mail Stop D3700, Austin, TX 78712 USA."/>
    <s v="jbart@austin.utexas.edu"/>
    <s v="Roberts, Greg/GWV-5653-2022"/>
    <s v="Roberts, Greg/0000-0002-3636-8590; Yarish, Natalie M./0000-0003-3524-0285; Vaughn, Sharon/0000-0001-8305-5549; Bartholomew, John/0000-0002-3963-0195"/>
    <s v="Eunice Kennedy Shriver National Institute of Child Health &amp; Human Development [1R01HD070741]"/>
    <s v="Eunice Kennedy Shriver National Institute of Child Health &amp; Human Development(United States Department of Health &amp; Human ServicesNational Institutes of Health (NIH) - USANIH Eunice Kennedy Shriver National Institute of Child Health &amp; Human Development (NICHD))"/>
    <s v="The project described was supported by Award Number 1R01HD070741 from the Eunice Kennedy Shriver National Institute of Child Health &amp; Human Development. The content is solely the responsibility of the authors and does not necessarily represent the official views of the Eunice Kennedy Shriver National Institute of Child Health &amp; Human Development or the National Institutes of Health."/>
    <s v=""/>
    <n v="36"/>
    <n v="23"/>
    <n v="37"/>
    <n v="2"/>
    <n v="38"/>
    <s v="ACADEMIC PRESS INC ELSEVIER SCIENCE"/>
    <s v="SAN DIEGO"/>
    <s v="525 B ST, STE 1900, SAN DIEGO, CA 92101-4495 USA"/>
    <s v="0091-7435"/>
    <s v="1096-0260"/>
    <s v=""/>
    <s v="PREV MED"/>
    <s v="Prev. Med."/>
    <s v="JUN"/>
    <x v="29"/>
    <n v="111"/>
    <s v=""/>
    <s v=""/>
    <s v=""/>
    <s v=""/>
    <s v=""/>
    <n v="49"/>
    <n v="54"/>
    <s v=""/>
    <s v="10.1016/j.ypmed.2018.02.023"/>
    <s v="http://dx.doi.org/10.1016/j.ypmed.2018.02.023"/>
    <s v=""/>
    <s v=""/>
    <n v="6"/>
    <s v="Public, Environmental &amp; Occupational Health; Medicine, General &amp; Internal"/>
    <s v="Science Citation Index Expanded (SCI-EXPANDED); Social Science Citation Index (SSCI)"/>
    <s v="Public, Environmental &amp; Occupational Health; General &amp; Internal Medicine"/>
    <s v="GG7GV"/>
    <n v="29474851"/>
    <s v="Green Accepted"/>
    <s v=""/>
    <s v=""/>
    <s v="2024-07-15"/>
    <x v="718"/>
    <s v="View Full Record in Web of Science"/>
  </r>
  <r>
    <x v="0"/>
    <x v="704"/>
    <s v=""/>
    <s v=""/>
    <s v=""/>
    <s v="Burns, Emma C.; Martin, Andrew J.; Collie, Rebecca J."/>
    <s v=""/>
    <s v=""/>
    <s v="Adaptability, personal best (PB) goals setting, and gains in students' academic outcomes: A longitudinal examination from a social cognitive perspective"/>
    <x v="31"/>
    <s v=""/>
    <s v=""/>
    <s v="English"/>
    <s v="Article"/>
    <s v=""/>
    <s v=""/>
    <s v=""/>
    <s v=""/>
    <s v=""/>
    <s v="Social cognitive theory; Adaptability; Goals; Engagement; Achievement"/>
    <s v="OF-FIT INDEXES; SELF-EFFICACY; HIGH-SCHOOL; INTERPERSONAL RELATIONSHIPS; LIFE-SPAN; ADOLESCENTS PERCEPTIONS; ACHIEVEMENT-MOTIVATION; AUTONOMY SUPPORT; TASK-VALUE; ENGAGEMENT"/>
    <s v="The present investigation examines how two novel constructs, adaptability (for self-regulation) and PB goal setting (for goal setting), operate alongside the more traditional constructs of the triadic model of social cognitive theory (SCT; Bandura, 1986) to predict students' academic gains over time. Given that the triadic model highlights the importance of self-regulation and goal setting in human motivation, it is important to revisit classic models (such as SCT) to ascertain the role and validity of these new and relevant constructs in seminal conceptualizing. A longitudinal process model explored the extent to which: social support from parents, peers, and teachers (environmental factors) predicted gains in students' self-efficacy, perceived control, adaptability, and PB goal setting (personal factors); self-efficacy, perceived control, and adaptability predicted growth in students' PB goal setting; and, PB goal setting predicted academic growth in engagement and achievement (behavioral factors). Data were collected via survey one year apart across the 2014 and 2015 academic years from N = 1481 students in nine Australian high schools. Longitudinal structural equation modelling indicated that parent, peer, and teacher social support significantly predicted gains in adaptability and self-efficacy; adaptability, self-efficacy, and teacher support significantly predicted gains in PB goal setting; and PB goal setting significantly predicted gains in both academic engagement and achievement. These findings extend and augment previous work by providing support for the positive role adaptability and PB goal setting play in student academic functioning over time. Similarly, this investigation confirms the viability of including adaptability and PB goal setting within SCT's triadic model and provides evidence for their impact within the larger psycho-educational terrain."/>
    <s v="[Burns, Emma C.; Martin, Andrew J.; Collie, Rebecca J.] Univ New South Wales, Sch Educ, Sydney, NSW 2052, Australia"/>
    <s v="University of New South Wales Sydney"/>
    <s v="Martin, AJ (corresponding author), Univ New South Wales, Sch Educ, Sydney, NSW 2052, Australia."/>
    <s v="andrew.martin@unsw.edu.au"/>
    <s v="Burns, Emma/KHT-9036-2024"/>
    <s v="Martin, Andrew/0000-0001-5504-392X; Burns, Emma C/0000-0001-6323-1816"/>
    <s v="Australian Research Council [DP140104294]"/>
    <s v="Australian Research Council(Australian Research Council)"/>
    <s v="This study was funded by the Australian Research Council (Grant #DP140104294)."/>
    <s v=""/>
    <n v="106"/>
    <n v="67"/>
    <n v="87"/>
    <n v="5"/>
    <n v="42"/>
    <s v="ACADEMIC PRESS INC ELSEVIER SCIENCE"/>
    <s v="SAN DIEGO"/>
    <s v="525 B ST, STE 1900, SAN DIEGO, CA 92101-4495 USA"/>
    <s v="0361-476X"/>
    <s v="1090-2384"/>
    <s v=""/>
    <s v="CONTEMP EDUC PSYCHOL"/>
    <s v="Contemp. Educ. Psychol."/>
    <s v="APR"/>
    <x v="29"/>
    <n v="53"/>
    <s v=""/>
    <s v=""/>
    <s v=""/>
    <s v=""/>
    <s v=""/>
    <n v="57"/>
    <n v="72"/>
    <s v=""/>
    <s v="10.1016/j.cedpsych.2018.02.001"/>
    <s v="http://dx.doi.org/10.1016/j.cedpsych.2018.02.001"/>
    <s v=""/>
    <s v=""/>
    <n v="16"/>
    <s v="Psychology, Educational"/>
    <s v="Social Science Citation Index (SSCI)"/>
    <s v="Psychology"/>
    <s v="GK1OX"/>
    <s v=""/>
    <s v=""/>
    <s v=""/>
    <s v=""/>
    <s v="2024-07-15"/>
    <x v="719"/>
    <s v="View Full Record in Web of Science"/>
  </r>
  <r>
    <x v="0"/>
    <x v="705"/>
    <s v=""/>
    <s v=""/>
    <s v=""/>
    <s v="Van Ryzin, Mark J.; Roseth, Cary J."/>
    <s v=""/>
    <s v=""/>
    <s v="Cooperative Learning in Middle School: A Means to Improve Peer Relations and Reduce Victimization, Bullying, and Related Outcomes"/>
    <x v="30"/>
    <s v=""/>
    <s v=""/>
    <s v="English"/>
    <s v="Article"/>
    <s v=""/>
    <s v=""/>
    <s v=""/>
    <s v=""/>
    <s v=""/>
    <s v="cooperative learning; bullying; victimization; peer relations; middle school"/>
    <s v="DIFFICULTIES QUESTIONNAIRE SDQ; PSYCHOLOGICAL ADJUSTMENT; ACADEMIC ENGAGEMENT; EARLY ADOLESCENCE; STRESS; AGGRESSION; CHILDHOOD; ACHIEVEMENT; STABILITY; STRENGTHS"/>
    <s v="Peer victimization is a highly stressful experience that impacts up to a third of all adolescents and can contribute to a variety of negative outcomes, including elevated anxiety, depression, drug use, and delinquency, as well as reduced self-esteem, school attendance, and academic achievement. Current prevention approaches (e.g., the Olweus program) have a mixed record in American schools. We propose a new approach to prevention that leverages theory and research surrounding the social aspects of bullying and victimization, particularly peer relations. Our approach attempts to (a) break down the process of homophily among bullies and (b) provide a mechanism by which socially isolated students can develop new friendships. Our approach asks teachers to increase opportunities for positive peer interaction through carefully structured, group-based learning activities in school (i.e., cooperative learning). We hypothesized that these positive peer interactions would result in reductions in bullying, victimization, perceived stress, and emotional problems, as well as increases in peer relatedness, among more marginalized students. Using a cluster randomized trial with 15 rural middle schools in the Pacific Northwest (N = 1,460 7th-grade students), we found that cooperative learning significantly reduced bullying, victimization, and perceived stress for marginalized students (i.e., moderated effects) and reduced emotional problems and enhanced relatedness for all students (i.e., main effects). Given that cooperative learning has already been shown to enhance student engagement and achievement in prior research, our results demonstrate that cooperative learning should be a permanent, sustainable component of teacher training and school culture. Educational Impact and Implications Statement Our findings indicate that cooperative learning can address many of the social problems in middle school that can give rise to bullying and victimization. Due to its established ability to enhance academic achievement, cooperative learning can be seen as a low-risk, high-reward approach to prevention that should enhance, rather than detract from, academic outcomes. Considering its straightforward implementation and flexibility, we hope that our results contribute to increased interest in cooperative learning as a means to support positive academic, social, and behavioral outcomes simultaneously."/>
    <s v="[Van Ryzin, Mark J.] Oregon Res Inst, 1776 Millrace Dr, Eugene, OR 97403 USA; [Roseth, Cary J.] Michigan State Univ, Coll Educ, E Lansing, MI USA"/>
    <s v="Oregon Research Institute; Michigan State University"/>
    <s v="Van Ryzin, MJ (corresponding author), Oregon Res Inst, 1776 Millrace Dr, Eugene, OR 97403 USA."/>
    <s v="markv@ori.org"/>
    <s v=""/>
    <s v=""/>
    <s v="National Institute on Alcohol Abuse and Alcoholism (NIAAA) [R34AA024275]"/>
    <s v="National Institute on Alcohol Abuse and Alcoholism (NIAAA)(United States Department of Health &amp; Human ServicesNational Institutes of Health (NIH) - USANIH National Institute on Alcohol Abuse &amp; Alcoholism (NIAAA))"/>
    <s v="Financial support for this project was provided by National Institute on Alcohol Abuse and Alcoholism (NIAAA) Grant R34AA024275 to Mark J. Van Ryzin (principal investigator). The content of this article is solely the responsibility of the authors and does not necessarily represent the official views of the NIAAA or the National Institutes of Health."/>
    <s v=""/>
    <n v="74"/>
    <n v="86"/>
    <n v="106"/>
    <n v="9"/>
    <n v="128"/>
    <s v="AMER PSYCHOLOGICAL ASSOC"/>
    <s v="WASHINGTON"/>
    <s v="750 FIRST ST NE, WASHINGTON, DC 20002-4242 USA"/>
    <s v="0022-0663"/>
    <s v="1939-2176"/>
    <s v=""/>
    <s v="J EDUC PSYCHOL"/>
    <s v="J. Educ. Psychol."/>
    <s v="NOV"/>
    <x v="29"/>
    <n v="110"/>
    <n v="8"/>
    <s v=""/>
    <s v=""/>
    <s v=""/>
    <s v=""/>
    <n v="1192"/>
    <n v="1201"/>
    <s v=""/>
    <s v="10.1037/edu0000265"/>
    <s v="http://dx.doi.org/10.1037/edu0000265"/>
    <s v=""/>
    <s v=""/>
    <n v="10"/>
    <s v="Psychology, Educational"/>
    <s v="Social Science Citation Index (SSCI)"/>
    <s v="Psychology"/>
    <s v="GY7LZ"/>
    <n v="30911200"/>
    <s v="Green Accepted, Bronze"/>
    <s v=""/>
    <s v=""/>
    <s v="2024-07-15"/>
    <x v="720"/>
    <s v="View Full Record in Web of Science"/>
  </r>
  <r>
    <x v="0"/>
    <x v="706"/>
    <s v=""/>
    <s v=""/>
    <s v=""/>
    <s v="Kumi-Yeboah, Alex"/>
    <s v=""/>
    <s v=""/>
    <s v="The Multiple Worlds of Ghanaian-Born Immigrant Students and Academic Success"/>
    <x v="75"/>
    <s v=""/>
    <s v=""/>
    <s v="English"/>
    <s v="Article"/>
    <s v=""/>
    <s v=""/>
    <s v=""/>
    <s v=""/>
    <s v=""/>
    <s v=""/>
    <s v="UNITED-STATES; SCHOOL; EDUCATION; SOCIALIZATION; ADJUSTMENT; CHILDREN; SUPPORT; SEARCH; FAMILY; YOUTH"/>
    <s v="Background/Context: The multiple worlds model is defined as the ability of students to connect, manage, and negotiate to cross the borders of their two worlds to successfully transition through different everyday worlds of school, family, and peers. Prior research has linked multiple worlds such as school, teacher, family, and peers to the academic success of immigrant students. However; there is a dearth of research about how Ghanaian-born immigrant youth (African-born immigrant youth) integrate the experiences surrounding their multiple worlds of families, schools, peers, and teachers in their daily lives to affect academic achievement. Purpose/Objectives/ Research/Focus of Study: This qualitative study explores the factors associated with immigrant students from Ghana to strategize how to combine their multiple worlds of families, schools, peers, and teachers to affect academic engagement within contexts of school and classroom situations. Another aim was to was to explore teachers' perception and understanding of the sociocultural and past educational experiences of immigrant students from Ghana. I analyzed two interviews (face-to-face and focus group) transcripts (students and teachers). Population/Participants/Subjects: Forty Ghanaian-born immigrant students and 10 certified teachers in the Atlanta, Georgia, metropolitan area were recruited and interviewed. I interviewed 40 students (n = 23 male and n = 17 female) in 10th grade (8 students), 11th grade (20 students) and 12th grade (12 students) and 10 teachers including 4 Whites, 2 African Americans, 3 Latino/as, and 1 Biracial. Research Design: The study used a qualitative research design by using open-ended semi-structured and focus group interviews in which the participants were comfortable in the interviews. With the assistance of the Ghanaian Immigrant Association in Atlanta and the school district, I sampled for Ghanaian-born immigrant students (students who were born in Ghana with one or two African-born parents and who migrated to the U.S.) and teachers to participate in the study. All data from semistructured and focus group interviews were transcribed and analyzed to address the research questions of the study. Findings/Results: The study findings revealed seven emergent themes: desire to succeed in school, managing two worlds and relationships with teachers and peers in the classroom, crossing boundaries with educational opportunities, managing transitions in school, and the role of parents. Conclusions and Recommendations: The findings suggest that Ghanaian-born immigrant students undergo several complex transitional paradigms combining two worlds of African culture, education, family values, learning new cultures, and adapting to new school settings to achieve success in American educational systems. Overall, Ghanaian-born immigrant students developed strategies to manage two worlds in school, which shaped their perspectives and helped them to cross boundaries as stipulated in the students' multiple worlds model. Therefore, it is important that teachers, educators, and school administrators understand the social, cultural, and educational backgrounds of these immigrant students as not much is written about them with regards to their transition to schools in the United States educational system."/>
    <s v="[Kumi-Yeboah, Alex] SUNY Albany, Sch Educ, Dept Educ Theory &amp; Practice, Educ, Albany, NY 12222 USA"/>
    <s v="State University of New York (SUNY) System; State University of New York (SUNY) Albany"/>
    <s v="Kumi-Yeboah, A (corresponding author), SUNY Albany, Sch Educ, Dept Educ Theory &amp; Practice, Educ, Albany, NY 12222 USA."/>
    <s v=""/>
    <s v=""/>
    <s v=""/>
    <s v=""/>
    <s v=""/>
    <s v=""/>
    <s v=""/>
    <n v="68"/>
    <n v="0"/>
    <n v="0"/>
    <n v="0"/>
    <n v="5"/>
    <s v="SAGE PUBLICATIONS INC"/>
    <s v="THOUSAND OAKS"/>
    <s v="2455 TELLER RD, THOUSAND OAKS, CA 91320 USA"/>
    <s v="0161-4681"/>
    <s v="1467-9620"/>
    <s v=""/>
    <s v="TEACH COLL REC"/>
    <s v="Teach. Coll. Rec."/>
    <s v="SEP"/>
    <x v="29"/>
    <n v="120"/>
    <n v="9"/>
    <s v=""/>
    <s v=""/>
    <s v=""/>
    <s v=""/>
    <s v=""/>
    <s v=""/>
    <n v="90306"/>
    <s v=""/>
    <s v=""/>
    <s v=""/>
    <s v=""/>
    <n v="48"/>
    <s v="Education &amp; Educational Research"/>
    <s v="Social Science Citation Index (SSCI)"/>
    <s v="Education &amp; Educational Research"/>
    <s v="HO2ZO"/>
    <s v=""/>
    <s v=""/>
    <s v=""/>
    <s v=""/>
    <s v="2024-07-15"/>
    <x v="721"/>
    <s v="View Full Record in Web of Science"/>
  </r>
  <r>
    <x v="0"/>
    <x v="707"/>
    <s v=""/>
    <s v=""/>
    <s v=""/>
    <s v="Zhang, Xin; Pomerantz, Eva M.; Qin, Lili; Logis, Handrea; Ryan, Allison M.; Wang, Meifang"/>
    <s v=""/>
    <s v=""/>
    <s v="Early Adolescent Social Status and Academic Engagement: Selection and Influence Processes in the United States and China"/>
    <x v="30"/>
    <s v=""/>
    <s v=""/>
    <s v="English"/>
    <s v="Article"/>
    <s v=""/>
    <s v=""/>
    <s v=""/>
    <s v=""/>
    <s v=""/>
    <s v="academic engagement; early adolescence; peer influence; social networks; social status"/>
    <s v="PERCEIVED POPULARITY; SCHOOL ENGAGEMENT; PEER GROUP; RELATIONAL AGGRESSION; CHILDRENS PERCEPTIONS; STUDENT ENGAGEMENT; ACHIEVEMENT VALUES; PROSOCIAL BEHAVIOR; NORMATIVE CONDUCT; MIDDLE SCHOOL"/>
    <s v="This research evaluated the role of high-status peers in youth's academic engagement. Youth (mean age = 12.7 years) in the United States and China (N = 934) made social status (i.e., sociometric popularity, perceived popularity, and admiration) nominations of their peers in the fall and spring of their first year of middle school. They also reported on their academic engagement at these two time points. The academic engagement of peers that youth nominated as high in sociometric and perceived popularity, but not of peers they admired, was predictive of youth's own academic engagement over time. Notably, this effect was evident over and above any initial similarity youth had with high-status peers they nominated (e.g., youth tended to nominate peers as high in sociometric popularity when they were similarly academically engaged to youth). It also did not differ in size in the United States and China. The results underscore the importance of high-status peers in youth's academic engagement in two countries that differ in terms of their cultural and educational systems."/>
    <s v="[Zhang, Xin; Pomerantz, Eva M.] Univ Illinois, Dept Psychol, 603 East Daniel St, Champaign, IL 61820 USA; [Qin, Lili] Natl Univ Singapore, Dept Psychol, Singapore, Singapore; [Logis, Handrea] Univ Illinois, Sch Educ, Champaign, IL 61820 USA; [Ryan, Allison M.] Univ Michigan, Dept Psychol, Ann Arbor, MI 48109 USA; [Ryan, Allison M.] Univ Michigan, Sch Educ, Ann Arbor, MI 48109 USA; [Wang, Meifang] Shandong Normal Univ, Dept Psychol, Jinan, Shandong, Peoples R China; [Logis, Handrea] Natl Inst Excellence Teaching, Phoenix, AZ USA"/>
    <s v="University of Illinois System; University of Illinois Urbana-Champaign; National University of Singapore; University of Illinois System; University of Illinois Urbana-Champaign; University of Michigan System; University of Michigan; University of Michigan System; University of Michigan; Shandong Normal University"/>
    <s v="Zhang, X; Pomerantz, EM (corresponding author), Univ Illinois, Dept Psychol, 603 East Daniel St, Champaign, IL 61820 USA."/>
    <s v="xzhang85@illinois.edu; pomerntz@illinois.edu"/>
    <s v=""/>
    <s v=""/>
    <s v="National University of Singapore [WBS: R-581-000-138-133]; National Science Foundation [BCS-1023170]"/>
    <s v="National University of Singapore(National University of Singapore); National Science Foundation(National Science Foundation (NSF))"/>
    <s v="Data collection and management was supported by a grant from the National University of Singapore (WBS: R-581-000-138-133). Support for data analyses and report writing was provided by the National Science Foundation (Grant BCS-1023170)."/>
    <s v=""/>
    <n v="102"/>
    <n v="20"/>
    <n v="26"/>
    <n v="3"/>
    <n v="39"/>
    <s v="AMER PSYCHOLOGICAL ASSOC"/>
    <s v="WASHINGTON"/>
    <s v="750 FIRST ST NE, WASHINGTON, DC 20002-4242 USA"/>
    <s v="0022-0663"/>
    <s v="1939-2176"/>
    <s v=""/>
    <s v="J EDUC PSYCHOL"/>
    <s v="J. Educ. Psychol."/>
    <s v="OCT"/>
    <x v="30"/>
    <n v="111"/>
    <n v="7"/>
    <s v=""/>
    <s v=""/>
    <s v=""/>
    <s v=""/>
    <n v="1300"/>
    <n v="1316"/>
    <s v=""/>
    <s v="10.1037/edu0000333"/>
    <s v="http://dx.doi.org/10.1037/edu0000333"/>
    <s v=""/>
    <s v=""/>
    <n v="17"/>
    <s v="Psychology, Educational"/>
    <s v="Social Science Citation Index (SSCI)"/>
    <s v="Psychology"/>
    <s v="JC1AF"/>
    <s v=""/>
    <s v="Bronze"/>
    <s v=""/>
    <s v=""/>
    <s v="2024-07-15"/>
    <x v="722"/>
    <s v="View Full Record in Web of Science"/>
  </r>
  <r>
    <x v="0"/>
    <x v="708"/>
    <s v=""/>
    <s v=""/>
    <s v=""/>
    <s v="Martinez, Isabel M.; Youssef-Morgan, Carolyn M.; Chambel, Maria J.; Marques-Pinto, Alexandra"/>
    <s v=""/>
    <s v=""/>
    <s v="Antecedents of academic performance of university students: academic engagement and psychological capital resources"/>
    <x v="105"/>
    <s v=""/>
    <s v=""/>
    <s v="English"/>
    <s v="Article"/>
    <s v=""/>
    <s v=""/>
    <s v=""/>
    <s v=""/>
    <s v=""/>
    <s v="Academic engagement; psychological capital; psychological resources; academic performance; college students"/>
    <s v="SOCIAL COGNITIVE THEORY; SELF-EFFICACY; WORK ENGAGEMENT; JOB DEMANDS; POSITIVE PSYCHOLOGY; MEDIATING ROLE; BIG 5; BURNOUT; SATISFACTION; IMPACT"/>
    <s v="This study investigates the relationship between academic engagement, psychological capital (PsyCap) resources (efficacy, hope, optimism, resilience) and academic performance. Data were collected in two different universities, one in Spain (N = 389) and another in Portugal (N = 243). Undergraduate students completed self-report questionnaires regarding academic engagement and Psychological Capital. Academic performance was assessed through Grade Point Average, provided by the universities at the end of the exam period. Results showed a positive relationship between academic engagement, PsyCap, and academic performance in both samples. Results also supported PsyCap as a full mediator in the relationship between academic engagement and academic performance. Exploration of alternative models yielded a superior fit for the proposed model. Accordingly, academically engaged students were likely to experience higher levels of psychological resources, which in turn positively impacted their academic performance. The results point to the importance of considering psychological predictors, rather than the prevalent reliance on traditional predictors of academic performance."/>
    <s v="[Martinez, Isabel M.] Univ Jaume 1, Dept Work &amp; Org Psychol, Castellon de La Plana, Spain; [Youssef-Morgan, Carolyn M.] Bellevue Univ, Coll Business, 1000 Galvin Rd South, Bellevue, NE 68005 USA; [Chambel, Maria J.; Marques-Pinto, Alexandra] Univ Lisbon, Fac Psicol, Lisbon, Portugal"/>
    <s v="Universitat Jaume I; Universidade de Lisboa"/>
    <s v="Youssef-Morgan, CM (corresponding author), Bellevue Univ, Coll Business, 1000 Galvin Rd South, Bellevue, NE 68005 USA."/>
    <s v="cyoussefmorgan@bellevue.edu"/>
    <s v="Martinez Martinez, Isabel Maria/G-4237-2011; Marques-Pinto, Alexandra/AAG-3718-2020; Chambel, Maria Jose/F-3366-2016"/>
    <s v="Martinez Martinez, Isabel Maria/0000-0003-3583-8498; Marques-Pinto, Alexandra/0000-0002-9204-9519; Chambel, Maria Jose/0000-0001-6588-7034"/>
    <s v="Conselleria de Educacion Generalitat Valenciana - Programa Prometeo [PROMETEO/2013/025]"/>
    <s v="Conselleria de Educacion Generalitat Valenciana - Programa Prometeo"/>
    <s v="This research was supported by a grant from the Conselleria de Educacion Generalitat Valenciana - Programa Prometeo [PROMETEO/2013/025]."/>
    <s v=""/>
    <n v="95"/>
    <n v="96"/>
    <n v="121"/>
    <n v="23"/>
    <n v="152"/>
    <s v="ROUTLEDGE JOURNALS, TAYLOR &amp; FRANCIS LTD"/>
    <s v="ABINGDON"/>
    <s v="2-4 PARK SQUARE, MILTON PARK, ABINGDON OX14 4RN, OXON, ENGLAND"/>
    <s v="0144-3410"/>
    <s v="1469-5820"/>
    <s v=""/>
    <s v="EDUC PSYCHOL-UK"/>
    <s v="Educ. Psychol."/>
    <s v="SEP 14"/>
    <x v="30"/>
    <n v="39"/>
    <n v="8"/>
    <s v=""/>
    <s v=""/>
    <s v=""/>
    <s v=""/>
    <n v="1047"/>
    <n v="1067"/>
    <s v=""/>
    <s v="10.1080/01443410.2019.1623382"/>
    <s v="http://dx.doi.org/10.1080/01443410.2019.1623382"/>
    <s v=""/>
    <s v="JUN 2019"/>
    <n v="21"/>
    <s v="Education &amp; Educational Research; Psychology, Educational"/>
    <s v="Social Science Citation Index (SSCI)"/>
    <s v="Education &amp; Educational Research; Psychology"/>
    <s v="IO0NS"/>
    <s v=""/>
    <s v="Green Published"/>
    <s v=""/>
    <s v=""/>
    <s v="2024-07-15"/>
    <x v="723"/>
    <s v="View Full Record in Web of Science"/>
  </r>
  <r>
    <x v="0"/>
    <x v="709"/>
    <s v=""/>
    <s v=""/>
    <s v=""/>
    <s v="Petursdottir, Anna-Lind; Ragnarsdottir, Gudrun Bjorg"/>
    <s v=""/>
    <s v=""/>
    <s v="Decreasing student behavior problems and fostering academic engagement through function-based support and fading of token reinforcement"/>
    <x v="248"/>
    <s v=""/>
    <s v=""/>
    <s v="English"/>
    <s v="Article"/>
    <s v=""/>
    <s v=""/>
    <s v=""/>
    <s v=""/>
    <s v=""/>
    <s v="academic engagement; behavior support plan; functional behavioral assessment; inclusive education"/>
    <s v="FUNCTION-BASED INTERVENTIONS; DISORDERS; SETTINGS; ECONOMY; SCHOOL; PLANS"/>
    <s v="This study examined the effects of function-based behavior support plans (BSPs) on the persistent behavior problems and lack of academic engagement of three, 7- to 8-year-old, male students from two public schools in Iceland. Based on the results of functional behavioral assessments, BSPs were created for each participant. Each plan included a token system. The goal for all students was to foster independent functioning. A multiple baseline across participants showed that disruptive behavior decreased by 85% on average and academic engagement increased by 78% on average. Statistical analyses suggest significant positive effects were obtained. Findings suggest that persistent behavior problems can be reduced and independent academic engagement fostered in inclusive school settings through function-based BSPs with gradual fading of token reinforcement."/>
    <s v="[Petursdottir, Anna-Lind; Ragnarsdottir, Gudrun Bjorg] Univ Iceland, Sch Educ, Stakkahlid 105, Reykjavik, Iceland"/>
    <s v="University of Iceland"/>
    <s v="Petursdottir, AL (corresponding author), Univ Iceland, Sch Educ, Stakkahlid 105, Reykjavik, Iceland."/>
    <s v="annalind@hi.is"/>
    <s v="Petursdottir, Anna/JXL-3620-2024"/>
    <s v="Petursdottir, Anna-Lind/0000-0002-3812-8881"/>
    <s v=""/>
    <s v=""/>
    <s v=""/>
    <s v=""/>
    <n v="38"/>
    <n v="4"/>
    <n v="10"/>
    <n v="0"/>
    <n v="8"/>
    <s v="WILEY"/>
    <s v="HOBOKEN"/>
    <s v="111 RIVER ST, HOBOKEN 07030-5774, NJ USA"/>
    <s v="1072-0847"/>
    <s v="1099-078X"/>
    <s v=""/>
    <s v="BEHAV INTERVENT"/>
    <s v="Behav. Intervent."/>
    <s v="JUL"/>
    <x v="30"/>
    <n v="34"/>
    <n v="3"/>
    <s v=""/>
    <s v=""/>
    <s v=""/>
    <s v=""/>
    <n v="323"/>
    <n v="337"/>
    <s v=""/>
    <s v="10.1002/bin.1670"/>
    <s v="http://dx.doi.org/10.1002/bin.1670"/>
    <s v=""/>
    <s v=""/>
    <n v="15"/>
    <s v="Psychology, Clinical"/>
    <s v="Social Science Citation Index (SSCI)"/>
    <s v="Psychology"/>
    <s v="IH3CV"/>
    <s v=""/>
    <s v=""/>
    <s v=""/>
    <s v=""/>
    <s v="2024-07-15"/>
    <x v="724"/>
    <s v="View Full Record in Web of Science"/>
  </r>
  <r>
    <x v="0"/>
    <x v="710"/>
    <s v=""/>
    <s v=""/>
    <s v=""/>
    <s v="Wittrup, Audrey R.; Hussain, Saida B.; Albright, Jamie N.; Hurd, Noelle M.; Varner, Fatima A.; Mattis, Jacqueline S."/>
    <s v=""/>
    <s v=""/>
    <s v="Natural Mentors, Racial Pride, and Academic Engagement Among Black Adolescents Resilience in the Context of Perceived Discrimination"/>
    <x v="78"/>
    <s v=""/>
    <s v=""/>
    <s v="English"/>
    <s v="Article"/>
    <s v=""/>
    <s v=""/>
    <s v=""/>
    <s v=""/>
    <s v=""/>
    <s v="natural mentors; Black adolescents; academic engagement; school-based discrimination; racial pride"/>
    <s v="AFRICAN-AMERICAN ADOLESCENTS; PSYCHOLOGICAL DISTRESS; ETHNIC-IDENTITY; ASIAN-AMERICAN; SCHOOL; EXPERIENCES; ASSOCIATIONS; BEHAVIORS; ADULTS; YOUNG"/>
    <s v="The current study examined the potential of relational closeness in the natural mentoring relationships (NMRs) of Black students to counter and protect against the noxious effects of school-based discrimination on academic engagement. The study sample included 663 Black students between the ages of 12 and 19 (M = 14.96 years, SD = 1.81 years), all reporting a natural mentor. Approximately half of participants were female (53%). Participants were recruited from three different school districts in a Midwestern metropolitan area. Findings indicated that perceived school-based discrimination was negatively associated with academic engagement. Relational closeness in NMRs countered, but did not protect against, the negative effects of perceived school-based discrimination on students' academic engagement. Additional analyses indicated that one mechanism through which relational closeness in NMRs may promote greater academic engagement among Black students is via increased racial pride. Results highlight the potential of NMRs to counter messages of inferiority communicated through discriminatory experiences in the school. Fostering relational closeness between Black students and supportive non-parental adults in their lives may be an effective strategy to boost academic achievement among Black youth experiencing discrimination in the school environment. In addition to fostering stronger bonds with natural mentors, strategic efforts to reduce school-based discrimination are needed to truly bolster the academic success of Black youth."/>
    <s v="[Wittrup, Audrey R.; Albright, Jamie N.] Univ Virginia, Clin Psychol, Charlottesville, VA USA; [Hussain, Saida B.] Univ Virginia, Community Psychol Doctoral Program, Charlottesville, VA USA; [Hurd, Noelle M.] Univ Virginia, Psychol Dept, 026 Gilmer Hall,POB 400400, Charlottesville, VA 22903 USA; [Varner, Fatima A.] Univ Texas Austin, Human Dev &amp; Family Sci, Austin, TX 78712 USA; [Mattis, Jacqueline S.] Univ Michigan, Psychol, Ann Arbor, MI 48109 USA; [Mattis, Jacqueline S.] Univ Michigan, Ctr Study Black Youth Context, Ann Arbor, MI 48109 USA"/>
    <s v="University of Virginia; University of Virginia; University of Virginia; University of Texas System; University of Texas Austin; University of Michigan System; University of Michigan; University of Michigan System; University of Michigan"/>
    <s v="Wittrup, AR (corresponding author), Univ Virginia, Psychol Dept, 026 Gilmer Hall,POB 400400, Charlottesville, VA 22903 USA."/>
    <s v="Wittrup@Virginia.edu"/>
    <s v=""/>
    <s v=""/>
    <s v="National Science Foundation [0820309]; Institute of Education Sciences; National Academy of Education; Spencer Foundation; William T. Grant Foundation Scholar Award; Direct For Social, Behav &amp; Economic Scie; Division Of Behavioral and Cognitive Sci [0820309] Funding Source: National Science Foundation"/>
    <s v="National Science Foundation(National Science Foundation (NSF)); Institute of Education Sciences(US Department of EducationInstitute of Education Sciences (IES)); National Academy of Education; Spencer Foundation; William T. Grant Foundation Scholar Award; Direct For Social, Behav &amp; Economic Scie; Division Of Behavioral and Cognitive Sci(National Science Foundation (NSF)NSF - Directorate for Social, Behavioral &amp; Economic Sciences (SBE))"/>
    <s v="The author(s) disclosed receipt of the following financial support for the research, authorship, and/or publication of this article: This research was supported by the National Science Foundation, Grant No. 0820309. We are grateful to the youth and families for participating in this study and to the schools for their support. The writing of this article was supported, in part, by a predoctoral fellowship from the Institute of Education Sciences to the first author, a predoctoral fellowship from the National Science Foundation to the third author, and a postdoctoral fellowship from the National Academy of Education and Spencer Foundation, as well as a William T. Grant Foundation Scholar Award to the fourth author."/>
    <s v=""/>
    <n v="57"/>
    <n v="31"/>
    <n v="61"/>
    <n v="0"/>
    <n v="16"/>
    <s v="SAGE PUBLICATIONS INC"/>
    <s v="THOUSAND OAKS"/>
    <s v="2455 TELLER RD, THOUSAND OAKS, CA 91320 USA"/>
    <s v="0044-118X"/>
    <s v="1552-8499"/>
    <s v=""/>
    <s v="YOUTH SOC"/>
    <s v="Youth Soc."/>
    <s v="MAY"/>
    <x v="30"/>
    <n v="51"/>
    <n v="4"/>
    <s v=""/>
    <s v=""/>
    <s v=""/>
    <s v=""/>
    <n v="463"/>
    <n v="483"/>
    <s v=""/>
    <s v="10.1177/0044118X16680546"/>
    <s v="http://dx.doi.org/10.1177/0044118X16680546"/>
    <s v=""/>
    <s v=""/>
    <n v="21"/>
    <s v="Social Issues; Social Sciences, Interdisciplinary; Sociology"/>
    <s v="Social Science Citation Index (SSCI)"/>
    <s v="Social Issues; Social Sciences - Other Topics; Sociology"/>
    <s v="HR5IT"/>
    <n v="38239814"/>
    <s v="Green Accepted"/>
    <s v=""/>
    <s v=""/>
    <s v="2024-07-15"/>
    <x v="725"/>
    <s v="View Full Record in Web of Science"/>
  </r>
  <r>
    <x v="0"/>
    <x v="711"/>
    <s v=""/>
    <s v=""/>
    <s v=""/>
    <s v="Lawson, Cornelia; Salter, Ammon; Hughes, Alan; Kitson, Michael"/>
    <s v=""/>
    <s v=""/>
    <s v="Citizens of somewhere: Examining the geography of foreign and native-born academics' engagement with external actors"/>
    <x v="163"/>
    <s v=""/>
    <s v=""/>
    <s v="English"/>
    <s v="Article"/>
    <s v=""/>
    <s v=""/>
    <s v=""/>
    <s v=""/>
    <s v=""/>
    <s v="Academic engagement; Foreign-born and native-born scientists; National collaboration; International collaboration"/>
    <s v="UNIVERSITY TECHNOLOGY-TRANSFER; RESEARCHERS WORKING; KNOWLEDGE NETWORKS; INNOVATION; SCIENTISTS; PROXIMITY; MOBILITY; COUNTRY; IMPACT; COMMERCIALIZATION"/>
    <s v="This paper explores the geography of academic engagement patterns of native and foreign-born academics, contrasting how patterns of intranational and international engagement with non-academic actors differ between these two groups. We suggest that foreign-born academics will engage more internationally than their native-born colleagues, whereas native-born academics will have greater levels of intranational engagement. Drawing upon a large multi-source dataset, including a major new survey of all academics working in the UK, we find support for the idea that where people are born influences how they engage with non-academic actors. We also find that these differences are attenuated by an individual's intranational and international experience, ethnicity and language skills. We explore the implications of these findings for policy to support intranational and international academic engagement."/>
    <s v="[Lawson, Cornelia; Salter, Ammon] Univ Bath, Sch Management, Bath, Avon, England; [Hughes, Alan] Imperial Coll, Business Sch, London, England; [Hughes, Alan] Univ Lancaster, Management Sch, Lancaster, England; [Kitson, Michael] Univ Cambridge, Judge Business Sch, Cambridge, England; [Kitson, Michael] Univ Cambridge, Ctr Business Res, Cambridge, England"/>
    <s v="University of Bath; Imperial College London; Lancaster University; University of Cambridge; University of Cambridge"/>
    <s v="Lawson, C (corresponding author), Univ Bath, Sch Management, Bath, Avon, England."/>
    <s v="c.lawson@bath.ac.uk"/>
    <s v="Salter, Ammon/A-9217-2010"/>
    <s v="Lawson, Cornelia/0000-0002-1262-5142"/>
    <s v="Arts and Humanities Research Council; Department for Business, Innovation Skills; Economic and Social Research Council; Engineering and Physical Sciences Research Council; Higher Education Funding Council for England; Medical Research Council; Natural Environment Research Council; National Centre for Universities and Business (NCUB); University of Bath through a Prize fellowship"/>
    <s v="Arts and Humanities Research Council(UK Research &amp; Innovation (UKRI)Arts &amp; Humanities Research Council (AHRC)); Department for Business, Innovation Skills; Economic and Social Research Council(UK Research &amp; Innovation (UKRI)Economic &amp; Social Research Council (ESRC)); Engineering and Physical Sciences Research Council(UK Research &amp; Innovation (UKRI)Engineering &amp; Physical Sciences Research Council (EPSRC)); Higher Education Funding Council for England(UK Research &amp; Innovation (UKRI)Higher Education Funding Council for England (HEFCE)); Medical Research Council(UK Research &amp; Innovation (UKRI)Medical Research Council UK (MRC)); Natural Environment Research Council(UK Research &amp; Innovation (UKRI)Natural Environment Research Council (NERC)); National Centre for Universities and Business (NCUB); University of Bath through a Prize fellowship"/>
    <s v="The authors acknowledge support from the Arts and Humanities Research Council, the Department for Business, Innovation &amp; Skills, the Economic and Social Research Council, the Engineering and Physical Sciences Research Council, the Higher Education Funding Council for England, the Medical Research Council, and the Natural Environment Research Council and the National Centre for Universities and Business (NCUB). Cornelia Lawson received support from the University of Bath through a Prize fellowship."/>
    <s v=""/>
    <n v="74"/>
    <n v="29"/>
    <n v="31"/>
    <n v="7"/>
    <n v="41"/>
    <s v="ELSEVIER"/>
    <s v="AMSTERDAM"/>
    <s v="RADARWEG 29, 1043 NX AMSTERDAM, NETHERLANDS"/>
    <s v="0048-7333"/>
    <s v="1873-7625"/>
    <s v=""/>
    <s v="RES POLICY"/>
    <s v="Res. Policy"/>
    <s v="APR"/>
    <x v="30"/>
    <n v="48"/>
    <n v="3"/>
    <s v=""/>
    <s v=""/>
    <s v=""/>
    <s v=""/>
    <n v="759"/>
    <n v="774"/>
    <s v=""/>
    <s v="10.1016/j.respol.2018.11.008"/>
    <s v="http://dx.doi.org/10.1016/j.respol.2018.11.008"/>
    <s v=""/>
    <s v=""/>
    <n v="16"/>
    <s v="Management"/>
    <s v="Social Science Citation Index (SSCI)"/>
    <s v="Business &amp; Economics"/>
    <s v="HK3MJ"/>
    <n v="30944500"/>
    <s v="Green Published, hybrid"/>
    <s v=""/>
    <s v=""/>
    <s v="2024-07-15"/>
    <x v="726"/>
    <s v="View Full Record in Web of Science"/>
  </r>
  <r>
    <x v="0"/>
    <x v="712"/>
    <s v=""/>
    <s v=""/>
    <s v=""/>
    <s v="Schardt, Alyssa A.; Miller, Faith G.; Bedesem, Pena L."/>
    <s v=""/>
    <s v=""/>
    <s v="The Effects of CellF-Monitoring on Students' Academic Engagement: A Technology-Based Self-Monitoring Intervention"/>
    <x v="29"/>
    <s v=""/>
    <s v=""/>
    <s v="English"/>
    <s v="Article"/>
    <s v=""/>
    <s v=""/>
    <s v=""/>
    <s v=""/>
    <s v=""/>
    <s v="self-monitoring; intervention(s); technology; and academic engagement"/>
    <s v="DIRECT BEHAVIOR; ON-TASK; IMPLEMENTATION; DESIGN"/>
    <s v="Students who are not academically engaged spend less time mastering material, are less likely to be successful in school, and are more likely to be disruptive. The purpose of the current brief report was to investigate the effects of a technology-based self-monitoring intervention on elementary students' academic engagement during independent work time. The intervention, CellF-Monitor, is an iPad application that allows individuals to self-rate their on-task behavior. In this multiple-baseline, single-case-design study, four nominated students used the CellF-Monitor during independent work time in their regular education classrooms. Systematic direct observations, self-ratings, and teachers' Direct Behavior Ratings of academically engaged and on-task behaviors were collected to measure students' behavioral changes from baseline to the intervention and reinforcement phases. Visual analyses illustrated positive effects of the CellF-Monitor on academic engagement and on-task behavior, and findings were augmented by effect size estimates."/>
    <s v="[Schardt, Alyssa A.; Miller, Faith G.] Univ Minnesota, St Paul, MN USA; [Bedesem, Pena L.] Kent State Univ, Kent, OH 44242 USA"/>
    <s v="University of Minnesota System; University of Minnesota Twin Cities; University System of Ohio; Kent State University; Kent State University Kent; Kent State University Salem"/>
    <s v="Schardt, AA (corresponding author), Univ Minnesota, 56 E River Rd, Minneapolis, MN 55455 USA."/>
    <s v="schar130@umn.edu"/>
    <s v=""/>
    <s v="Miller, Faith/0000-0001-9229-4066"/>
    <s v=""/>
    <s v=""/>
    <s v=""/>
    <s v=""/>
    <n v="21"/>
    <n v="9"/>
    <n v="14"/>
    <n v="2"/>
    <n v="13"/>
    <s v="SAGE PUBLICATIONS INC"/>
    <s v="THOUSAND OAKS"/>
    <s v="2455 TELLER RD, THOUSAND OAKS, CA 91320 USA"/>
    <s v="1098-3007"/>
    <s v="1538-4772"/>
    <s v=""/>
    <s v="J POSIT BEHAV INTERV"/>
    <s v="J. Posit. Behav. Interv."/>
    <s v="JAN"/>
    <x v="30"/>
    <n v="21"/>
    <n v="1"/>
    <s v=""/>
    <s v=""/>
    <s v=""/>
    <s v=""/>
    <n v="42"/>
    <n v="49"/>
    <s v=""/>
    <s v="10.1177/1098300718773462"/>
    <s v="http://dx.doi.org/10.1177/1098300718773462"/>
    <s v=""/>
    <s v=""/>
    <n v="8"/>
    <s v="Psychology, Clinical; Education, Special"/>
    <s v="Social Science Citation Index (SSCI)"/>
    <s v="Psychology; Education &amp; Educational Research"/>
    <s v="HE3PW"/>
    <s v=""/>
    <s v="Bronze"/>
    <s v=""/>
    <s v=""/>
    <s v="2024-07-15"/>
    <x v="727"/>
    <s v="View Full Record in Web of Science"/>
  </r>
  <r>
    <x v="0"/>
    <x v="713"/>
    <s v=""/>
    <s v=""/>
    <s v=""/>
    <s v="Edith Guajardo-Leal, Brenda; Navarro-Corona, Claudia; Valenzuela Gonzalez, Jaime Ricardo"/>
    <s v=""/>
    <s v=""/>
    <s v="Systematic Mapping Study of Academic Engagement in MOOC"/>
    <x v="319"/>
    <s v=""/>
    <s v=""/>
    <s v="English"/>
    <s v="Article"/>
    <s v=""/>
    <s v=""/>
    <s v=""/>
    <s v=""/>
    <s v=""/>
    <s v="MOOC; academic engagement; e-learning; technology"/>
    <s v="STUDENT ENGAGEMENT"/>
    <s v="MOOCs are presented as an affordable and easily accessible modality that offers the opportunity to democratize education in our time; however, this convenience training favors a low completion rate of the participants. Faced with this situation, scholars have suggested that it is necessary to deepen the construct of academic engagement, a concept that has been addressed in the study of face-to-face training, to better understand how students participate in this educational modality. This article systematically explores the existing literature, in the period of 2015-2018, about the construct of academic engagement in online, massive and open learning courses, through a Systematic Mapping of Literature, a method which aims to identify the characteristics of production in a given subject. The results show that there is a considerable increase in published articles that associate academic engagement and MOOCs, mainly from the United States, Australia, and the United Kingdom. Most of the mapped publications employ qualitative methods, with an exploratory approach, although there are several correlational studies. The study of participation patterns and instructional design appear as the main topics of interest in the field. In addition to providing a general overview of production on the subject, the research provides accurate information that will identify works for more in-depth reviews. Thus, it also offers a replicable and flexible literature search method for different research interests."/>
    <s v="[Edith Guajardo-Leal, Brenda; Navarro-Corona, Claudia; Valenzuela Gonzalez, Jaime Ricardo] Tecnol Monterrey, Monterrey, Mexico"/>
    <s v="Tecnologico de Monterrey"/>
    <s v="Guajardo-Leal, BE (corresponding author), Tecnol Monterrey, Monterrey, Mexico."/>
    <s v=""/>
    <s v="Valenzuela González, Jaime Ricardo/B-4171-2017; Valenzuela González, Jaime Ricardo/HTN-8675-2023; Navarro-Corona, Claudia/A-2741-2015"/>
    <s v="Valenzuela González, Jaime Ricardo/0000-0003-3999-501X; Navarro-Corona, Claudia/0000-0002-5077-8879"/>
    <s v="CONACYT SENER Energy Fund. Sustainability [266632, S0019-2014-01]"/>
    <s v="CONACYT SENER Energy Fund. Sustainability"/>
    <s v="This research is the product of Project 266632 Binational Laboratory for the Intelligent Management of Energy Sustainability and Technological Training, funded by the CONACYT SENER Energy Fund. Sustainability (Agreement: S0019-2014-01)."/>
    <s v=""/>
    <n v="34"/>
    <n v="9"/>
    <n v="9"/>
    <n v="1"/>
    <n v="10"/>
    <s v="ATHABASCA UNIV PRESS"/>
    <s v="ATHABASCA"/>
    <s v="1 UNIVERSITY DR, ATHABASCA, AB T9S 3A3, CANADA"/>
    <s v="1492-3831"/>
    <s v=""/>
    <s v=""/>
    <s v="INT REV RES OPEN DIS"/>
    <s v="Int. Rev. Res. Open Distrib. Learn."/>
    <s v="APR"/>
    <x v="30"/>
    <n v="20"/>
    <n v="2"/>
    <s v=""/>
    <s v=""/>
    <s v=""/>
    <s v=""/>
    <n v="113"/>
    <n v="139"/>
    <s v=""/>
    <s v=""/>
    <s v=""/>
    <s v=""/>
    <s v=""/>
    <n v="27"/>
    <s v="Education &amp; Educational Research"/>
    <s v="Social Science Citation Index (SSCI)"/>
    <s v="Education &amp; Educational Research"/>
    <s v="HW1VX"/>
    <s v=""/>
    <s v=""/>
    <s v=""/>
    <s v=""/>
    <s v="2024-07-15"/>
    <x v="728"/>
    <s v="View Full Record in Web of Science"/>
  </r>
  <r>
    <x v="0"/>
    <x v="714"/>
    <s v=""/>
    <s v=""/>
    <s v=""/>
    <s v="Lekwa, Adam J.; Reddy, Linda A.; Shernoff, Elisa S."/>
    <s v=""/>
    <s v=""/>
    <s v="Measuring Teacher Practices and Student Academic Engagement: A Convergent Validity Study"/>
    <x v="320"/>
    <s v=""/>
    <s v=""/>
    <s v="English"/>
    <s v="Article"/>
    <s v=""/>
    <s v=""/>
    <s v=""/>
    <s v=""/>
    <s v=""/>
    <s v="formative assessment; instructional practices; behavior management; academic engagement"/>
    <s v="OFF-TASK BEHAVIOR; CLASSROOM QUALITY; SOCIAL-BEHAVIOR; VARYING RATES; STRATEGIES; ACHIEVEMENT; OPPORTUNITIES; RESPOND; MODEL; TIME"/>
    <s v="We examined the convergent validity of observer ratings of teachers' use of evidence-based instructional and behavior management practices using the Classroom Strategies Assessment System (CSAS; Reddy &amp; Dudek, 2014) with student academic engagement as measured by the Cooperative Learning Observational Code for Kids (CLOCK; Volpe &amp; DiPerna, 2010). This study was conducted with a sample of 107 teachers and 2,000 students in 11 urban elementary schools serving students in a community with high concentrations of poverty. Correlational and multiple linear regression analyses examined whether CSAS instructional and behavior management scores predicted classwide academic engagement. Results provide initial evidence of the relationship between observer ratings of teacher practices and student engagement. Specifically, CSAS scores indicating higher quality instruction and behavior management were associated with higher student engagement. Multiple linear regression revealed that instructional practice scores (as measured by the CSAS) uniquely predicted student academic engagement (i.e., attention and participation during instruction) while behavior management practice scores did not. Implications for future research and practice are discussed. Impact and Implications This study offers initial evidence for the validity of an assessment of teacher practices for student behavior in the classroom. Results revealed that the frequency and quality with which a set of teaching practices were used predicted student engagement during instruction. These findings suggest that observational assessment of teacher practices can support teachers' movement toward improving classwide student engagement."/>
    <s v="[Lekwa, Adam J.; Reddy, Linda A.; Shernoff, Elisa S.] Rutgers State Univ, Grad Sch Appl &amp; Profess Psychol, 41 Gordon Rd,Suite C, Piscataway, NJ 08854 USA"/>
    <s v="Rutgers University System; Rutgers University New Brunswick"/>
    <s v="Lekwa, AJ (corresponding author), Rutgers State Univ, Grad Sch Appl &amp; Profess Psychol, 41 Gordon Rd,Suite C, Piscataway, NJ 08854 USA."/>
    <s v="adam.lekwa@rutgers.edu"/>
    <s v="Reddy, Linda/IAO-9714-2023; Shernoff, Elisa/H-3235-2018"/>
    <s v="Lekwa, Adam/0000-0002-6870-7948; Shernoff, Elisa/0000-0002-7649-118X"/>
    <s v="Brady Education Foundation"/>
    <s v="Brady Education Foundation"/>
    <s v="This research reported here was supported by funds provided by the Brady Education Foundation to Linda A. Reddy and Elisa S. Shernoff at Rutgers University. The opinions expressed are those of the authors and do not represent views of the funder."/>
    <s v=""/>
    <n v="68"/>
    <n v="46"/>
    <n v="88"/>
    <n v="2"/>
    <n v="26"/>
    <s v="EDUCATIONAL PUBLISHING FOUNDATION-AMERICAN PSYCHOLOGICAL ASSOC"/>
    <s v="WASHINGTON"/>
    <s v="750 FIRST ST, NE, WASHINGTON, DC 20002-4242 USA"/>
    <s v="2578-4218"/>
    <s v="2578-4226"/>
    <s v=""/>
    <s v="SCHOOL PSYCHOL"/>
    <s v="School Psychol."/>
    <s v="JAN"/>
    <x v="30"/>
    <n v="34"/>
    <n v="1"/>
    <s v=""/>
    <s v=""/>
    <s v=""/>
    <s v=""/>
    <n v="109"/>
    <n v="118"/>
    <s v=""/>
    <s v="10.1037/spq0000268"/>
    <s v="http://dx.doi.org/10.1037/spq0000268"/>
    <s v=""/>
    <s v=""/>
    <n v="10"/>
    <s v="Psychology, Educational"/>
    <s v="Social Science Citation Index (SSCI)"/>
    <s v="Psychology"/>
    <s v="HN8JM"/>
    <n v="29975100"/>
    <s v=""/>
    <s v=""/>
    <s v=""/>
    <s v="2024-07-15"/>
    <x v="729"/>
    <s v="View Full Record in Web of Science"/>
  </r>
  <r>
    <x v="0"/>
    <x v="715"/>
    <s v=""/>
    <s v=""/>
    <s v=""/>
    <s v="Kim, Hye Jeong; Hong, Ah Jeong; Song, Hae-Deok"/>
    <s v=""/>
    <s v=""/>
    <s v="The roles of academic engagement and digital readiness in students' achievements in university e-learning environments"/>
    <x v="321"/>
    <s v=""/>
    <s v=""/>
    <s v="English"/>
    <s v="Article"/>
    <s v=""/>
    <s v=""/>
    <s v=""/>
    <s v=""/>
    <s v=""/>
    <s v="Digital learning environments; Academic engagement; Academic performance"/>
    <s v="GRADE-POINT AVERAGE; COLLEGE-STUDENTS; DETERMINANTS; PERFORMANCE; BEHAVIOR; OUTCOMES; FAMILY"/>
    <s v="University students, who are assumed to be digital natives, are exposed to campus e-learning environments to improve their academic performance at the beginning of their academic careers. However, previous studies of students' perceptions of e-learning demonstrate a lack of consistent results with respect to the prediction of their academic achievement. The goal of this study was to examine university students' perceptions of e-learning, based on their experiences, and the mediating roles of academic engagement and digital readiness within the university context of an e-learning environment for academic achievement. A total of 614 undergraduate students enrolled in a Korean university participated in this study. Using a partial least squares model to develop the theory, we examined students engaging in university e-learning environments in relation to their perceptions of e-learning, digital readiness, academic engagement, and academic achievement (i.e., grade point average). The results are significant for the importance of students' academic engagement and digital readiness as mediators in their perceptions of e-learning predicted by academic achievement. Although students positively perceived e-learning experiences on campus, they must have strong digital skills to perform academic work and commit to effortful involvement in the context of academic learning in university e-learning environments. Our results provide practical implications for ways to enhance effective adoption of e-learning environments by college students, educators, and administrators."/>
    <s v="[Kim, Hye Jeong] Chung Ang Univ, Grad Sch Educ, Dept Educ, Seoul, South Korea; [Hong, Ah Jeong; Song, Hae-Deok] Chung Ang Univ, Coll Educ, Dept Educ, Seoul, South Korea"/>
    <s v="Chung Ang University; Chung Ang University"/>
    <s v="Song, HD (corresponding author), Chung Ang Univ, Coll Educ, Dept Educ, Seoul, South Korea."/>
    <s v="hyejeongkim@cau.ac.kr; hsong@cau.ac.kr"/>
    <s v="Song, Hae Deok/HJY-0971-2023; Hong, Ah-Jeong/IVV-1478-2023; Kim, Hye Jeong/ABE-7790-2020"/>
    <s v=""/>
    <s v="Ministry of Education of the Republic of Korea; National Research Foundation of Korea [NRF-2017S1A3A2066878]"/>
    <s v="Ministry of Education of the Republic of Korea(Ministry of Education (MOE), Republic of Korea); National Research Foundation of Korea(National Research Foundation of Korea)"/>
    <s v="This work was supported by the Ministry of Education of the Republic of Korea and the National Research Foundation of Korea (NRF-2017S1A3A2066878)."/>
    <s v=""/>
    <n v="69"/>
    <n v="101"/>
    <n v="114"/>
    <n v="5"/>
    <n v="74"/>
    <s v="SPRINGER"/>
    <s v="NEW YORK"/>
    <s v="ONE NEW YORK PLAZA, SUITE 4600, NEW YORK, NY, UNITED STATES"/>
    <s v="2365-9440"/>
    <s v=""/>
    <s v=""/>
    <s v="INT J EDUC TECHNOL H"/>
    <s v="Int. J. Educ. Technol. High. Educ."/>
    <s v="JUN 21"/>
    <x v="30"/>
    <n v="16"/>
    <s v=""/>
    <s v=""/>
    <s v=""/>
    <s v=""/>
    <s v=""/>
    <s v=""/>
    <s v=""/>
    <n v="21"/>
    <s v="10.1186/s41239-019-0152-3"/>
    <s v="http://dx.doi.org/10.1186/s41239-019-0152-3"/>
    <s v=""/>
    <s v=""/>
    <n v="18"/>
    <s v="Education &amp; Educational Research"/>
    <s v="Social Science Citation Index (SSCI)"/>
    <s v="Education &amp; Educational Research"/>
    <s v="IE6MT"/>
    <s v=""/>
    <s v="gold"/>
    <s v=""/>
    <s v=""/>
    <s v="2024-07-15"/>
    <x v="730"/>
    <s v="View Full Record in Web of Science"/>
  </r>
  <r>
    <x v="0"/>
    <x v="716"/>
    <s v=""/>
    <s v=""/>
    <s v=""/>
    <s v="Sinclair, Anne C.; Gesel, Samantha A.; Lemons, Christopher J."/>
    <s v=""/>
    <s v=""/>
    <s v="The Effects of Peer-Assisted Learning on Disruptive Behavior and Academic Engagement"/>
    <x v="29"/>
    <s v=""/>
    <s v=""/>
    <s v="English"/>
    <s v="Article"/>
    <s v=""/>
    <s v=""/>
    <s v=""/>
    <s v=""/>
    <s v=""/>
    <s v="behavior; adolescent; literacy; peer-mediated procedures"/>
    <s v="MIDDLE SCHOOL STUDENTS; MANAGEMENT; IMPLEMENTATION; METAANALYSIS; ELEMENTARY"/>
    <s v="Education researchers have recently called for the development of interventions to address the needs of students with or at risk of disabilities who exhibit co-occurring academic and behavioral needs. Teachers of these students frequently prioritize intervening on problem behavior rather than academics. However, addressing students' academic needs with interventions that change classroom environments may reduce problem behavior. This study examined the effects of a reciprocal peer-tutoring program on disruptive behavior and academic engagement. An A-B-A-B design was implemented in an eighth-grade intervention classroom receiving Tier 2 supports from a general educator, with one student who demonstrated frequent disruptive behavior and concomitant reading difficulty. Results support a functional relation between the intervention and changes in disruptive behavior and academic engagement. Implications for future research and practice are discussed."/>
    <s v="[Sinclair, Anne C.] Reading &amp; Math Inc, Minneapolis, MN 55404 USA; [Gesel, Samantha A.; Lemons, Christopher J.] Vanderbilt Univ, 221 Kirkland Hall, Nashville, TN 37235 USA"/>
    <s v="Vanderbilt University"/>
    <s v="Sinclair, AC (corresponding author), Reading &amp; Math Inc, Minneapolis, MN 55404 USA."/>
    <s v="anne.sinclair@servetogrow.org"/>
    <s v=""/>
    <s v=""/>
    <s v="Office of Special Education Programs, U.S. Department of Education [H325D140073, H325H140001]"/>
    <s v="Office of Special Education Programs, U.S. Department of Education"/>
    <s v="The author(s) disclosed receipt of the following financial support for the research, authorship, and/or publication of this article: The research described in this article was supported in part by Grant H325D140073 and Grant H325H140001 from the Office of Special Education Programs, U.S. Department of Education. Nothing in the article necessarily reflects the positions or policies of the federal government, and no official endorsement by it should be inferred."/>
    <s v=""/>
    <n v="29"/>
    <n v="6"/>
    <n v="20"/>
    <n v="2"/>
    <n v="28"/>
    <s v="SAGE PUBLICATIONS INC"/>
    <s v="THOUSAND OAKS"/>
    <s v="2455 TELLER RD, THOUSAND OAKS, CA 91320 USA"/>
    <s v="1098-3007"/>
    <s v="1538-4772"/>
    <s v=""/>
    <s v="J POSIT BEHAV INTERV"/>
    <s v="J. Posit. Behav. Interv."/>
    <s v="OCT"/>
    <x v="30"/>
    <n v="21"/>
    <n v="4"/>
    <s v=""/>
    <s v=""/>
    <s v=""/>
    <s v=""/>
    <n v="238"/>
    <n v="248"/>
    <s v=""/>
    <s v="10.1177/1098300719851227"/>
    <s v="http://dx.doi.org/10.1177/1098300719851227"/>
    <s v=""/>
    <s v=""/>
    <n v="11"/>
    <s v="Psychology, Clinical; Education, Special"/>
    <s v="Social Science Citation Index (SSCI)"/>
    <s v="Psychology; Education &amp; Educational Research"/>
    <s v="IW8RY"/>
    <s v=""/>
    <s v=""/>
    <s v=""/>
    <s v=""/>
    <s v="2024-07-15"/>
    <x v="731"/>
    <s v="View Full Record in Web of Science"/>
  </r>
  <r>
    <x v="0"/>
    <x v="717"/>
    <s v=""/>
    <s v=""/>
    <s v=""/>
    <s v="Collier-Meek, Melissa A.; Johnson, Austin H.; Sanetti, Lisa H.; Minami, Takuya"/>
    <s v=""/>
    <s v=""/>
    <s v="Identifying Critical Components of Classroom Management Implementation"/>
    <x v="24"/>
    <s v=""/>
    <s v=""/>
    <s v="English"/>
    <s v="Article"/>
    <s v=""/>
    <s v=""/>
    <s v=""/>
    <s v=""/>
    <s v=""/>
    <s v="teachers; intervention; classroom; school engagement"/>
    <s v="OFF-TASK BEHAVIOR; INTERVENTION PACKAGE; ACTIVE SUPERVISION; ACADEMIC REQUESTS; GROUP CONTINGENCY; TEACHER; OPPORTUNITIES; STUDENTS; RESPOND; DEPENDABILITY"/>
    <s v="Research suggests that class-wide academic engagement can be improved by research-based classroom management. However, teachers struggle to implement classroom management consistently and may need ongoing support. Identifying critical components of classroom management could help illuminate mechanisms of action and streamline teacher implementation while achieving the same positive student outcomes. This exploratory study evaluates the relative contributions of teachers' implementation of 14 best practice classroom management strategies on class-wide academic engagement. Findings suggest that frequent references to the schedule and routines, behavior-specific praise, and low rates of error correction are significantly related to high rates of class-wide academic engagement. We highlight implications for researchers interested in classroom management and its core components as well as school psychologists providing classroom management support to teachers."/>
    <s v="[Johnson, Austin H.] Univ Calif Riverside, Sch Psychol Program, Grad Sch Educ, Riverside, CA 92521 USA; [Sanetti, Lisa H.] Univ Connecticut, Neag Sch Educ, Storrs, CT USA; [Sanetti, Lisa H.] Univ Connecticut, Ctr Behav Educ &amp; Res, Storrs, CT USA; [Collier-Meek, Melissa A.; Minami, Takuya] Univ Massachusetts, Dept Counseling &amp; Sch Psychol, Boston, MA 02125 USA; [Minami, Takuya] Univ Massachusetts, Coll Educ &amp; Human Dev, Boston, MA 02125 USA"/>
    <s v="University of California System; University of California Riverside; University of Connecticut; University of Connecticut; University of Massachusetts System; University of Massachusetts Boston; University of Massachusetts System; University of Massachusetts Boston"/>
    <s v="Collier-Meek, MA (corresponding author), Univ Massachusetts, Dept Counseling &amp; Sch Psychol, Boston, MA 02125 USA."/>
    <s v="mel.colliermeek@umb.edu"/>
    <s v=""/>
    <s v="Johnson, Austin/0000-0002-6349-0049; Collier-Meek, Melissa/0000-0002-5789-7029"/>
    <s v="Institute for Education Sciences, U.S. Department of Education [R324A100051]; University of Connecticut Foundation"/>
    <s v="Institute for Education Sciences, U.S. Department of Education(US Department of Education); University of Connecticut Foundation"/>
    <s v="Preparation of this article was supported by a grant from the Institute for Education Sciences, U.S. Department of Education (R324A100051) and funding from the University of Connecticut Foundation. Opinions expressed herein do not necessarily reflect the position of the U.S. Department of Education or the University of Connecticut, and such endorsements should not be inferred."/>
    <s v=""/>
    <n v="59"/>
    <n v="15"/>
    <n v="32"/>
    <n v="2"/>
    <n v="27"/>
    <s v="TAYLOR &amp; FRANCIS INC"/>
    <s v="PHILADELPHIA"/>
    <s v="530 WALNUT STREET, STE 850, PHILADELPHIA, PA 19106 USA"/>
    <s v=""/>
    <s v="2372-966X"/>
    <s v=""/>
    <s v="SCHOOL PSYCHOL REV"/>
    <s v="Sch. Psychol. Rev."/>
    <s v="DEC"/>
    <x v="30"/>
    <n v="48"/>
    <n v="4"/>
    <s v=""/>
    <s v=""/>
    <s v=""/>
    <s v=""/>
    <n v="348"/>
    <n v="361"/>
    <s v=""/>
    <s v="10.17105/SPR-2018-0026.V48-4"/>
    <s v="http://dx.doi.org/10.17105/SPR-2018-0026.V48-4"/>
    <s v=""/>
    <s v=""/>
    <n v="14"/>
    <s v="Psychology, Educational"/>
    <s v="Social Science Citation Index (SSCI)"/>
    <s v="Psychology"/>
    <s v="KD0DR"/>
    <s v=""/>
    <s v=""/>
    <s v=""/>
    <s v=""/>
    <s v="2024-07-15"/>
    <x v="732"/>
    <s v="View Full Record in Web of Science"/>
  </r>
  <r>
    <x v="0"/>
    <x v="718"/>
    <s v=""/>
    <s v=""/>
    <s v=""/>
    <s v="Serrano, Cristina; Andreu, Yolanda; Murgui, Sergio; Martinez, Paula"/>
    <s v=""/>
    <s v=""/>
    <s v="Psychometric Properties of Spanish Version Student Utrecht Work Engagement Scale (UWES-S-9) in High-school Students"/>
    <x v="266"/>
    <s v=""/>
    <s v=""/>
    <s v="English"/>
    <s v="Article"/>
    <s v=""/>
    <s v=""/>
    <s v=""/>
    <s v=""/>
    <s v=""/>
    <s v="academic engagement; factorial and convergent validity; factorial invariance; high-school students; UWES-S-9"/>
    <s v="MEASUREMENT INVARIANCE; BURNOUT; VALIDATION"/>
    <s v="The Utrecht Work Engagement Scale (UWES) is a self-report instrument widely used, both in the original and its abbreviated version of nine items, to assess the work -UWES, UWES-9- and academic engagement -UWES-S, UWES-S-9-. The present study examines factor structure of the UWES-S-9 using confirmatory factor analysis (CFA), its convergent validity and invariance across sex and age groups in a sample of 626 Spanish high school students. The results support an unidimensional conceptualization of engagement (S-B chi(2)/df = 5.29; CFI = .96; NNFI = .94; RMSEA = .083; IFI = .96; AIC = 82.21; BIC = 267.38), revealed an essentially invariant structure of the UWES-S-9 across the sex, Delta S-B chi(2)((Delta 6)) = 10.67; p &lt;= .05, and age, Delta S-B chi(2)((Delta 7)) = 9.67; p &lt;= .05, and confirmed the positive association between academic engagement and achievement (r = .30; p &lt;= .001), dispositional optimism (r = .21; p &lt;= .001), and subjective well-being (r = .16; p &lt;= .001), and the negative association with perceived stress (r =. -13; p &lt;= .001). In short, the Spanish version of UWES-S-9 is presented as a brief, reliable and valid tool to measure academic engagement in high school students (alpha = .91, AVE = .52, ohm = .911)."/>
    <s v="[Serrano, Cristina; Andreu, Yolanda; Murgui, Sergio] Univ Valencia, Valencia, Spain; [Martinez, Paula] Univ Int Valencia, Valencia, Spain"/>
    <s v="University of Valencia; Universidad Internacional de Valencia VIU"/>
    <s v="Serrano, C (corresponding author), Univ Valencia, Dept Personalidad Evaluac &amp; Tratamientos Psicol, Ave Blasco Ibanez 21, Valencia 46010, Spain."/>
    <s v=""/>
    <s v="Murgui, Sergio/KFR-5499-2024; Martinez, Paula/KFQ-1250-2024; Martinez, Paula/T-6559-2018"/>
    <s v="Murgui, Sergio/0000-0002-6324-5801; Martinez, Paula/0000-0003-2620-7643"/>
    <s v=""/>
    <s v=""/>
    <s v=""/>
    <s v=""/>
    <n v="41"/>
    <n v="14"/>
    <n v="15"/>
    <n v="3"/>
    <n v="38"/>
    <s v="CAMBRIDGE UNIV PRESS"/>
    <s v="NEW YORK"/>
    <s v="32 AVENUE OF THE AMERICAS, NEW YORK, NY 10013-2473 USA"/>
    <s v="1138-7416"/>
    <s v="1988-2904"/>
    <s v=""/>
    <s v="SPAN J PSYCHOL"/>
    <s v="Span. J. Psychol."/>
    <s v="MAY 13"/>
    <x v="30"/>
    <n v="22"/>
    <s v=""/>
    <s v=""/>
    <s v=""/>
    <s v=""/>
    <s v=""/>
    <s v=""/>
    <s v=""/>
    <s v="e21"/>
    <s v="10.1017/sjp.2019.25"/>
    <s v="http://dx.doi.org/10.1017/sjp.2019.25"/>
    <s v=""/>
    <s v=""/>
    <n v="9"/>
    <s v="Psychology; Psychology, Multidisciplinary"/>
    <s v="Science Citation Index Expanded (SCI-EXPANDED); Social Science Citation Index (SSCI)"/>
    <s v="Psychology"/>
    <s v="HX9GP"/>
    <n v="31079593"/>
    <s v=""/>
    <s v=""/>
    <s v=""/>
    <s v="2024-07-15"/>
    <x v="733"/>
    <s v="View Full Record in Web of Science"/>
  </r>
  <r>
    <x v="0"/>
    <x v="719"/>
    <s v=""/>
    <s v=""/>
    <s v=""/>
    <s v="Bugbee, Brittany A.; Beck, Kenneth H.; Fryer, Craig S.; Arria, Amelia M."/>
    <s v=""/>
    <s v=""/>
    <s v="Substance Use, Academic Performance, and Academic Engagement Among High School Seniors"/>
    <x v="193"/>
    <s v=""/>
    <s v=""/>
    <s v="English"/>
    <s v="Article"/>
    <s v=""/>
    <s v=""/>
    <s v=""/>
    <s v=""/>
    <s v=""/>
    <s v="academic engagement; academic performance; adolescents; substance use; truancy"/>
    <s v="ALCOHOL-USE DISORDERS; MARIJUANA USE; PRESCRIPTION STIMULANTS; BRIEF INTERVENTION; PROBLEM-BEHAVIOR; SKIPPING SCHOOL; EARLY ADULTHOOD; HEAVY DRINKING; DRUG-USE; ADOLESCENTS"/>
    <s v="BACKGROUND Substance use is prevalent and is associated with academic performance among adolescents. Few studies have examined the association between abstinence from all substances and academic achievement. METHODS Data from a nationally representative sample of 9578 12th graders from the 2015 Monitoring the Future survey were analyzed to examine relationships between abstinence from substance use and 4 academic variables: skipping school, grades, academic self-efficacy, and emotional academic engagement. Participants were categorized as lifetime non-users, former users, and past-year users based on the use of 14 substances. RESULTS Approximately one-fourth of participants had never used cigarettes, alcohol, or other drugs during their lifetime, and 8%(wt) used at least one substance during their lifetime but not during the past year. Adjusting for demographic variables, past-year substance users had 2.71 greater odds of skipping school during the past month than lifetime non-users and 1.74 greater odds of having low grades. Lifetime non-users reported greater academic self-efficacy and emotional academic engagement than past-year users. CONCLUSIONS Many 12th graders have abstained from all substance use during their lifetime, and these adolescents experience better academic outcomes than their substance-using peers. Substance use prevention programs should be evaluated as a way to promote academic achievement."/>
    <s v="[Bugbee, Brittany A.; Arria, Amelia M.] Univ Maryland, Dept Behav &amp; Community Hlth, Sch Publ Hlth, Ctr Young Adult Hlth &amp; Dev, 1234 Sch Publ Hlth, College Pk, MD 20742 USA; [Beck, Kenneth H.; Fryer, Craig S.] Dept Behav &amp; Community Hlth, 1234 Sch Publ Hlth, College Pk, MD 20742 USA"/>
    <s v="University System of Maryland; University of Maryland College Park"/>
    <s v="Bugbee, BA (corresponding author), Univ Maryland, Dept Behav &amp; Community Hlth, Sch Publ Hlth, Ctr Young Adult Hlth &amp; Dev, 1234 Sch Publ Hlth, College Pk, MD 20742 USA."/>
    <s v="bbugbee@umd.edu; kbeck1@umd.edu; csfryer@umd.edu; aarria@umd.edu"/>
    <s v="Fryer, Craig/N-1744-2014"/>
    <s v="Arria, Amelia/0000-0002-6360-9265"/>
    <s v="National Institute on Drug Abuse [R01DA001411-41]"/>
    <s v="National Institute on Drug Abuse(United States Department of Health &amp; Human ServicesNational Institutes of Health (NIH) - USANIH National Institute on Drug Abuse (NIDA))"/>
    <s v="Funding for this study was provided by the National Institute on Drug Abuse (R01DA014845, Dr. Arria, PI). The Monitoring the Future survey is funded by the National Institute on Drug Abuse (R01DA001411-41, Dr. Johnston, PI)."/>
    <s v=""/>
    <n v="87"/>
    <n v="43"/>
    <n v="60"/>
    <n v="4"/>
    <n v="37"/>
    <s v="WILEY"/>
    <s v="HOBOKEN"/>
    <s v="111 RIVER ST, HOBOKEN 07030-5774, NJ USA"/>
    <s v="0022-4391"/>
    <s v="1746-1561"/>
    <s v=""/>
    <s v="J SCHOOL HEALTH"/>
    <s v="J. Sch. Health"/>
    <s v="FEB"/>
    <x v="30"/>
    <n v="89"/>
    <n v="2"/>
    <s v=""/>
    <s v=""/>
    <s v=""/>
    <s v=""/>
    <n v="145"/>
    <n v="156"/>
    <s v=""/>
    <s v="10.1111/josh.12723"/>
    <s v="http://dx.doi.org/10.1111/josh.12723"/>
    <s v=""/>
    <s v=""/>
    <n v="12"/>
    <s v="Education &amp; Educational Research; Education, Scientific Disciplines; Health Care Sciences &amp; Services; Public, Environmental &amp; Occupational Health"/>
    <s v="Science Citation Index Expanded (SCI-EXPANDED); Social Science Citation Index (SSCI)"/>
    <s v="Education &amp; Educational Research; Health Care Sciences &amp; Services; Public, Environmental &amp; Occupational Health"/>
    <s v="HG1UM"/>
    <n v="30604451"/>
    <s v="Green Accepted"/>
    <s v=""/>
    <s v=""/>
    <s v="2024-07-15"/>
    <x v="734"/>
    <s v="View Full Record in Web of Science"/>
  </r>
  <r>
    <x v="0"/>
    <x v="720"/>
    <s v=""/>
    <s v=""/>
    <s v=""/>
    <s v="Roberts, Garrett J.; Mize, Min; Reutebuch, Colleen K.; Falcomata, Terry; Capin, Philip; Steelman, Briana L."/>
    <s v=""/>
    <s v=""/>
    <s v="Effects of a Self-Management with Peer Training Intervention on Academic Engagement for High School Students with Autism Spectrum Disorder"/>
    <x v="204"/>
    <s v=""/>
    <s v=""/>
    <s v="English"/>
    <s v="Article"/>
    <s v=""/>
    <s v=""/>
    <s v=""/>
    <s v=""/>
    <s v=""/>
    <s v="Autism; Self-management; Classroom interventions; High school; Engagement"/>
    <s v="CHILDREN; ADOLESCENTS; TASK"/>
    <s v="Self-management interventions have been shown to improve behavioral, social, and academic outcomes across age-groups and settings; yet, a dearth of research exists on the impact of self-management interventions on academic engagement of high school students with autism spectrum disorder (ASD). The present study uses an ABAB withdrawal design to examine the effects of a self-management with peer trainer (SM + PT) intervention on the academic engagement of two high school students with ASD. The peer trainer in this study also had ASD. Additionally, the study examines the extent to which the peer trainer with ASD implemented a peer training session with fidelity and the social validity of the SM + PT intervention. Based on the What Works Clearinghouse Procedures and Standards Handbook guidelines (Institute of Education Sciences 2017), this study found moderate evidence for a causal relationship of the SM + PT intervention and academic engagement for both students. Data suggest that the peer trainer implemented the peer training component with fidelity. Social validity results suggest that the intervention was feasible, acceptable, and effective. Limitations include the presence of naturally occurring variations in the teacher-assigned tasks, school-imposed time constraints, and data outliers in both students' second baseline phases. Future research is needed to investigate the extent to which SM + PT interventions can be effectively implemented and generalized to more inclusive high school settings."/>
    <s v="[Roberts, Garrett J.] Univ Denver, Morgridge Coll Educ, Dept Teaching &amp; Learning Sci, 1999 E Evans Ave, Denver, CO 80210 USA; [Mize, Min] Winthrop Univ, Richard W Riley Coll Educ, Dept Counseling Leadership &amp; Educ Studies, 701 Oakland Ave, Rock Hill, SC 29733 USA; [Reutebuch, Colleen K.; Capin, Philip] Univ Texas Austin, Coll Educ SZB 228, Meadows Ctr Preventing Educ Risk, 1912 Speedway D4900, Austin, TX 78712 USA; [Falcomata, Terry] Univ Texas Austin, Meadows Ctr Preventing Educ Risk, Dept Special Educ SZB 532E, 1912 Speedway D5300, Austin, TX 78712 USA; [Steelman, Briana L.] Ctr ASD, 400 Eagle Dr, Crowley, TX 76036 USA"/>
    <s v="University of Denver; University of Texas System; University of Texas Austin; University of Texas System; University of Texas Austin"/>
    <s v="Roberts, GJ (corresponding author), Univ Denver, Morgridge Coll Educ, Dept Teaching &amp; Learning Sci, 1999 E Evans Ave, Denver, CO 80210 USA."/>
    <s v="garrett.roberts@du.com; mizem@winthrop.edu; ckreutebuch@austin.utexas.edu; falcomata@austin.utexas.edu; pcapin@utexas.edu; brianasteelman@yahoo.com"/>
    <s v=""/>
    <s v=""/>
    <s v="Institute of Education Sciences, U.S. Department of Education [R324C120006]"/>
    <s v="Institute of Education Sciences, U.S. Department of Education(US Department of Education)"/>
    <s v="This study was funded by the Institute of Education Sciences, U.S. Department of Education, through Grant R324C120006. The opinions expressed represent those of the authors and do not represent the views of the Institute of Education Sciences or the U.S. Department of Education."/>
    <s v=""/>
    <n v="32"/>
    <n v="11"/>
    <n v="21"/>
    <n v="5"/>
    <n v="32"/>
    <s v="SPRINGER"/>
    <s v="NEW YORK"/>
    <s v="233 SPRING ST, NEW YORK, NY 10013 USA"/>
    <s v="1053-0819"/>
    <s v="1573-3513"/>
    <s v=""/>
    <s v="J BEHAV EDUC"/>
    <s v="J. Behav. Educ."/>
    <s v="DEC"/>
    <x v="30"/>
    <n v="28"/>
    <n v="4"/>
    <s v=""/>
    <s v=""/>
    <s v=""/>
    <s v=""/>
    <n v="456"/>
    <n v="478"/>
    <s v=""/>
    <s v="10.1007/s10864-018-09317-2"/>
    <s v="http://dx.doi.org/10.1007/s10864-018-09317-2"/>
    <s v=""/>
    <s v=""/>
    <n v="23"/>
    <s v="Education, Special"/>
    <s v="Social Science Citation Index (SSCI)"/>
    <s v="Education &amp; Educational Research"/>
    <s v="JM9ZE"/>
    <s v=""/>
    <s v=""/>
    <s v=""/>
    <s v=""/>
    <s v="2024-07-15"/>
    <x v="735"/>
    <s v="View Full Record in Web of Science"/>
  </r>
  <r>
    <x v="0"/>
    <x v="721"/>
    <s v=""/>
    <s v=""/>
    <s v=""/>
    <s v="Greenwood, Charles R.; Carta, Judith J.; Schnitz, Alana G.; Irvin, Dwight W.; Jia, Fan; Atwater, Jane"/>
    <s v=""/>
    <s v=""/>
    <s v="Filling an Information Gap in Preschool MTSS and RTI Decision Making"/>
    <x v="13"/>
    <s v=""/>
    <s v=""/>
    <s v="English"/>
    <s v="Article"/>
    <s v=""/>
    <s v=""/>
    <s v=""/>
    <s v=""/>
    <s v=""/>
    <s v="preschool; language and literacy; instruction; MTSS-RTI; opportunity to learn; child academic engagement; replication"/>
    <s v="CHILDRENS CLASSROOM ENGAGEMENT; ECOBEHAVIORAL ANALYSIS; ACADEMIC ENGAGEMENT; INSTRUCTION; INTERVENTION; LANGUAGE; EXPERIENCES; VALIDATION; CURRICULUM; FRAMEWORKS"/>
    <s v="A tenet of multitiered systems of support and response to intervention (MTSS-RTI) is that lack of response to instructional intervention is explained by classroom experiences and behaviors given opportunities to learn. We investigated the potential of filling this information gap in MTSS-RTI decision making using ecobehavioral observation to inform steps that could be taken for children not responding to preschool literacy instruction. Data analyses indicated that (a) teachers implemented a uniform pattern of daily activities providing children with infrequent opportunity to learn literacy, (b) the proportion of children's co-occurring academic engagement also was low but varied widely depending on the activity and teacher's literacy focus, and (c) children's personal risk characteristics moderated the strength of relationships. Novel was the finding that in some activities and teacher behaviors, teachers appeared to be differentiating instruction benefiting children with individualized education programs and dual-language-learner risk. Implications are discussed."/>
    <s v="[Greenwood, Charles R.; Carta, Judith J.; Schnitz, Alana G.; Irvin, Dwight W.; Jia, Fan; Atwater, Jane] Univ Kansas, Kansas City, KS USA"/>
    <s v="University of Kansas"/>
    <s v="Greenwood, CR (corresponding author), Univ Kansas, Juniper Gardens Childrens Project, 444 Minnesota Ave,Suite 300, Kansas City, KS 66101 USA."/>
    <s v="greenwood@ku.edu"/>
    <s v=""/>
    <s v="Irvin, Dwight/0000-0002-2324-7124; Schnitz, Alana/0000-0003-2768-7431"/>
    <s v=""/>
    <s v=""/>
    <s v=""/>
    <s v=""/>
    <n v="55"/>
    <n v="13"/>
    <n v="24"/>
    <n v="1"/>
    <n v="20"/>
    <s v="SAGE PUBLICATIONS INC"/>
    <s v="THOUSAND OAKS"/>
    <s v="2455 TELLER RD, THOUSAND OAKS, CA 91320 USA"/>
    <s v="0014-4029"/>
    <s v="2163-5560"/>
    <s v=""/>
    <s v="EXCEPT CHILDREN"/>
    <s v="Except. Child."/>
    <s v="APR"/>
    <x v="30"/>
    <n v="85"/>
    <n v="3"/>
    <s v=""/>
    <s v=""/>
    <s v=""/>
    <s v=""/>
    <n v="271"/>
    <n v="290"/>
    <s v=""/>
    <s v="10.1177/0014402918812473"/>
    <s v="http://dx.doi.org/10.1177/0014402918812473"/>
    <s v=""/>
    <s v=""/>
    <n v="20"/>
    <s v="Education, Special; Rehabilitation"/>
    <s v="Social Science Citation Index (SSCI)"/>
    <s v="Education &amp; Educational Research; Rehabilitation"/>
    <s v="HS5NK"/>
    <s v=""/>
    <s v=""/>
    <s v=""/>
    <s v=""/>
    <s v="2024-07-15"/>
    <x v="736"/>
    <s v="View Full Record in Web of Science"/>
  </r>
  <r>
    <x v="0"/>
    <x v="722"/>
    <s v=""/>
    <s v=""/>
    <s v=""/>
    <s v="Verkuyten, Maykel; Thijs, Jochem; Gharaei, Nadya"/>
    <s v=""/>
    <s v=""/>
    <s v="Discrimination and academic (dis)engagement of ethnic-racial minority students: a social identity threat perspective"/>
    <x v="100"/>
    <s v=""/>
    <s v=""/>
    <s v="English"/>
    <s v="Article"/>
    <s v=""/>
    <s v=""/>
    <s v=""/>
    <s v=""/>
    <s v=""/>
    <s v="Discrimination; Academic engagement; Minority students"/>
    <s v="SELF-DETERMINATION THEORY; HIGH-SCHOOL-STUDENTS; OPPOSITIONAL CULTURE; PERCEIVED DISCRIMINATION; AMERICAN ADOLESCENTS; GROUP IDENTIFICATION; RACIAL/ETHNIC DISCRIMINATION; STEREOTYPE THREAT; ENGAGEMENT; ACHIEVEMENT"/>
    <s v="In this paper we discuss the social identity processes by which discrimination can have an impact on ethnic-racial minority group students' academic engagement. After considering the forms, targets and sources of discrimination, we argue that discrimination implies social identity threat. Threats to ethnic/racial identity compromise specific social identity needs (belongingness, esteem, control) which relate to important motives for academic engagement and performance. Minority students seek to cope with their threatened ethnic/racial identity, and increased engagement as well as protective disengagement with the academic domain, at both the individual level and the group level, are discussed as coping strategies. We also briefly consider the possible moderating roles of individual differences in the subjective importance of one's ethnic or racial group membership, and of three classroom characteristics: classroom composition, student-teacher relation, and multicultural education. We conclude by providing directions for future research and consider some practical implications."/>
    <s v="[Verkuyten, Maykel; Thijs, Jochem] Univ Utrecht, Fac Social &amp; Behav Sci, Padualaan 14, NL-3584 CH Utrecht, Netherlands; [Verkuyten, Maykel] Univ Utrecht, Dept Social Sci, POB 80-140, NL-3508 TC Utrecht, Netherlands; [Gharaei, Nadya] Leuven Univ, Louvain, Belgium"/>
    <s v="Utrecht University; Utrecht University; KU Leuven"/>
    <s v="Verkuyten, M (corresponding author), Univ Utrecht, Fac Social &amp; Behav Sci, Padualaan 14, NL-3584 CH Utrecht, Netherlands.;Verkuyten, M (corresponding author), Univ Utrecht, Dept Social Sci, POB 80-140, NL-3508 TC Utrecht, Netherlands."/>
    <s v="m.verkuyten@uu.nl"/>
    <s v="Verkuyten, Maykel/E-7990-2013"/>
    <s v="Verkuyten, Maykel/0000-0003-0137-1527"/>
    <s v=""/>
    <s v=""/>
    <s v=""/>
    <s v=""/>
    <n v="138"/>
    <n v="67"/>
    <n v="87"/>
    <n v="2"/>
    <n v="43"/>
    <s v="SPRINGER"/>
    <s v="DORDRECHT"/>
    <s v="VAN GODEWIJCKSTRAAT 30, 3311 GZ DORDRECHT, NETHERLANDS"/>
    <s v="1381-2890"/>
    <s v="1573-1928"/>
    <s v=""/>
    <s v="SOC PSYCHOL EDUC"/>
    <s v="Soc. Psychol. Educ."/>
    <s v="APR"/>
    <x v="30"/>
    <n v="22"/>
    <n v="2"/>
    <s v=""/>
    <s v=""/>
    <s v=""/>
    <s v=""/>
    <n v="267"/>
    <n v="290"/>
    <s v=""/>
    <s v="10.1007/s11218-018-09476-0"/>
    <s v="http://dx.doi.org/10.1007/s11218-018-09476-0"/>
    <s v=""/>
    <s v=""/>
    <n v="24"/>
    <s v="Psychology, Educational"/>
    <s v="Social Science Citation Index (SSCI)"/>
    <s v="Psychology"/>
    <s v="HV6HE"/>
    <s v=""/>
    <s v="Green Published"/>
    <s v=""/>
    <s v=""/>
    <s v="2024-07-15"/>
    <x v="737"/>
    <s v="View Full Record in Web of Science"/>
  </r>
  <r>
    <x v="0"/>
    <x v="723"/>
    <s v=""/>
    <s v=""/>
    <s v=""/>
    <s v="Datu, Jesus Alfonso D.; Park, Nansook"/>
    <s v=""/>
    <s v=""/>
    <s v="Perceived school kindness and academic engagement: The mediational roles of achievement goal orientations"/>
    <x v="62"/>
    <s v=""/>
    <s v=""/>
    <s v="English"/>
    <s v="Article"/>
    <s v=""/>
    <s v=""/>
    <s v=""/>
    <s v=""/>
    <s v=""/>
    <s v="academic engagement; achievement goal orientation; school kindness"/>
    <s v="CHARACTER STRENGTHS; ADOLESCENTS; COMPETENCE; CHILDREN; SELF; METAANALYSIS; PERCEPTIONS; ENVIRONMENT; VALIDATION; ADJUSTMENT"/>
    <s v="Perceptions of kindness at school have been linked to a few positive psychological outcomes including optimism, happiness, life satisfaction, and social goals. However, limited evidence has been generated on how kindness relates to academic-related outcomes. This study explored the association of perceived school kindness with different domains of academic engagement. It also examined whether school kindness would have indirect effects on engagement outcomes via the intermediate variables - achievement goal orientations (i.e., mastery-approach, mastery-avoidance, performance-approach, and performance-avoidance goals). Results showed that school kindness was positively correlated to agentic, behavioral, cognitive, and emotional engagement. Bias-corrected bootstrapping analyses demonstrated that perceived school kindness had indirect effects on behavioral engagement and cognitive engagement via the intermediate variables, approach goals. While mastery-approach goals mediated the link between perceived school kindness and emotional engagement, performance-approach goals mediated the association of perceived school kindness with agentic engagement. Theoretical and practical implications of the findings are discussed."/>
    <s v="[Datu, Jesus Alfonso D.] Educ Univ Hong Kong, Dept Special Educ &amp; Counselling, Hong Kong, Peoples R China; [Park, Nansook] Univ Michigan, Dept Psychol, Ann Arbor, MI 48109 USA; [Park, Nansook] Univ Michigan, Michigan Posit Psychol Ctr, Ann Arbor, MI 48109 USA; [Park, Nansook] Univ Johannesburg, Johannesburg, South Africa"/>
    <s v="Education University of Hong Kong (EdUHK); University of Michigan System; University of Michigan; University of Michigan System; University of Michigan; University of Johannesburg"/>
    <s v="Datu, JAD (corresponding author), Educ Univ Hong Kong, Tai Po, 10 Lo Ping Rd, Hong Kong, Peoples R China."/>
    <s v="jadatu@eduhk.hk"/>
    <s v=""/>
    <s v="Datu, Jesus Alfonso/0000-0002-8790-1113"/>
    <s v=""/>
    <s v=""/>
    <s v=""/>
    <s v=""/>
    <n v="57"/>
    <n v="23"/>
    <n v="26"/>
    <n v="4"/>
    <n v="30"/>
    <s v="SAGE PUBLICATIONS LTD"/>
    <s v="LONDON"/>
    <s v="1 OLIVERS YARD, 55 CITY ROAD, LONDON EC1Y 1SP, ENGLAND"/>
    <s v="0143-0343"/>
    <s v="1461-7374"/>
    <s v=""/>
    <s v="SCHOOL PSYCHOL INT"/>
    <s v="Sch. Psychol. Int."/>
    <s v="OCT"/>
    <x v="30"/>
    <n v="40"/>
    <n v="5"/>
    <s v=""/>
    <s v=""/>
    <s v=""/>
    <s v=""/>
    <n v="456"/>
    <n v="473"/>
    <s v=""/>
    <s v="10.1177/0143034319854474"/>
    <s v="http://dx.doi.org/10.1177/0143034319854474"/>
    <s v=""/>
    <s v=""/>
    <n v="18"/>
    <s v="Psychology, Educational"/>
    <s v="Social Science Citation Index (SSCI)"/>
    <s v="Psychology"/>
    <s v="IV9AM"/>
    <s v=""/>
    <s v=""/>
    <s v=""/>
    <s v=""/>
    <s v="2024-07-15"/>
    <x v="738"/>
    <s v="View Full Record in Web of Science"/>
  </r>
  <r>
    <x v="0"/>
    <x v="724"/>
    <s v=""/>
    <s v=""/>
    <s v=""/>
    <s v="Hernan, Colleen J.; Collins, Tai A.; Morrison, Julie Q.; Kroeger, Stephen D."/>
    <s v=""/>
    <s v=""/>
    <s v="Decreasing Inappropriate Use of Mobile Devices in Urban High School Classrooms: Comparing an Antecedent Intervention With and Without the Good Behavior Game"/>
    <x v="1"/>
    <s v=""/>
    <s v=""/>
    <s v="English"/>
    <s v="Article"/>
    <s v=""/>
    <s v=""/>
    <s v=""/>
    <s v=""/>
    <s v=""/>
    <s v="Mobile device use; Good Behavior Game; Antecedent intervention"/>
    <s v="CELL PHONES; DISRUPTIVE BEHAVIOR; GROUP CONTINGENCIES"/>
    <s v="As the capabilities of portable technology continue to advance and become more accessible, educators express concern about the impact of the inappropriate use of mobile devices on academic engagement and learning. An alternating treatments design was used to compare the effectiveness of an antecedent (Clear Box) intervention and an interdependent group contingency (Clear Box + Good Behavior Game [GBG]) intervention to typical classroom management techniques (Control) in increasing the academic engagement and decreasing mobile device use of high school students during instruction. The results indicate an increase in academic engagement and a decrease in the inappropriate presence of mobile devices in both classrooms with the implementation of the Clear Box + GBG, as compared with the Clear Box and Control conditions. In addition, teacher and student social validity data suggested that teachers and students viewed the Clear Box + GBG intervention favorably. Discussion focuses on contributions to the current literature, implications for practice, and suggestions for future areas of research."/>
    <s v="[Hernan, Colleen J.] Univ Cincinnati, Cincinnati, OH USA; [Collins, Tai A.; Morrison, Julie Q.] Univ Cincinnati, Sch Psychol Program, Cincinnati, OH USA; [Kroeger, Stephen D.] Univ Cincinnati, Special Educ Program, Cincinnati, OH USA"/>
    <s v="University System of Ohio; University of Cincinnati; University System of Ohio; University of Cincinnati; University System of Ohio; University of Cincinnati"/>
    <s v="Collins, TA (corresponding author), Univ Cincinnati, Sch Psychol Program, Sch Human Serv, Coll Educ Criminal Justice &amp; Human Serv, POB 210068, Cincinnati, OH 45221 USA."/>
    <s v="tai.collins@uc.edu"/>
    <s v=""/>
    <s v=""/>
    <s v=""/>
    <s v=""/>
    <s v=""/>
    <s v=""/>
    <n v="37"/>
    <n v="8"/>
    <n v="15"/>
    <n v="1"/>
    <n v="13"/>
    <s v="SAGE PUBLICATIONS INC"/>
    <s v="THOUSAND OAKS"/>
    <s v="2455 TELLER RD, THOUSAND OAKS, CA 91320 USA"/>
    <s v="0145-4455"/>
    <s v="1552-4167"/>
    <s v=""/>
    <s v="BEHAV MODIF"/>
    <s v="Behav. Modificat."/>
    <s v="MAY"/>
    <x v="30"/>
    <n v="43"/>
    <n v="3"/>
    <s v=""/>
    <s v=""/>
    <s v=""/>
    <s v=""/>
    <n v="439"/>
    <n v="463"/>
    <s v=""/>
    <s v="10.1177/0145445518764343"/>
    <s v="http://dx.doi.org/10.1177/0145445518764343"/>
    <s v=""/>
    <s v=""/>
    <n v="25"/>
    <s v="Psychology, Clinical"/>
    <s v="Social Science Citation Index (SSCI)"/>
    <s v="Psychology"/>
    <s v="HT3NS"/>
    <n v="29553287"/>
    <s v=""/>
    <s v=""/>
    <s v=""/>
    <s v="2024-07-15"/>
    <x v="739"/>
    <s v="View Full Record in Web of Science"/>
  </r>
  <r>
    <x v="0"/>
    <x v="725"/>
    <s v=""/>
    <s v=""/>
    <s v=""/>
    <s v="Black, Stephanie Winkeljohn; Kaminsky, Gabrielle; Hudson, Amy; Owen, Jesse; Fincham, Frank"/>
    <s v=""/>
    <s v=""/>
    <s v="A Short-Term Longitudinal Investigation of Hookups and Holistic Outcomes Among College Students"/>
    <x v="322"/>
    <s v=""/>
    <s v=""/>
    <s v="English"/>
    <s v="Article"/>
    <s v=""/>
    <s v=""/>
    <s v=""/>
    <s v=""/>
    <s v=""/>
    <s v="Hookup reactions; Post-event processing; Anxiety; Academic engagement; Religious coping; Casual sex"/>
    <s v="MENTAL-HEALTH; ALCOHOL-USE; CASUAL SEX; HOOKING; BEHAVIOR; ASSOCIATIONS; ENGAGEMENT; THINKING; ANXIETY; SCHOOL"/>
    <s v="Majority of college students hook up at least once during their time in school. The literature on casual sex encounters among college students is growing, though most studies are cross-sectional and individual studies focus on few outcomes at a time, leaving piecemeal and mixed results. The current longitudinal study clarifies prior work by analyzing how post-event process (PEP), an understudied construct within the hookup literature, and emotional (i.e., positive or negative) hookup reactions interact to predict a breadth of outcomes, representing holistic student well-being. The inclusion of PEP reframes the current literature to consider PEP as a predictor variable of hookup outcomes, as moderated by emotional hookup reactions. This is consistent with literature indicating emotional experiences affect PEP across a variety of incidents. Participants (N = 377, 87.6% female) completed self-report measures at 2-month intervals. We tested relationships between the main and interaction effects of PEP and emotional hookup reactions as a moderation regression analyses on anxiety, academic engagement, religious coping, and psychological flourishing. The main effect of PEP predicted more anxiety and less negative religious coping, negative hookup reactions predicted more anxiety, and positive hookup reactions predicted more flourishing. Regarding interaction effects, high levels of positive hookup reactions and PEP were associated with less anxiety, less academic engagement, more negative religious coping, and less psychological flourishing; high levels of negative hookup reactions and PEP were associated with less anxiety and more negative religious coping and were unrelated to academic engagement or flourishing over two months."/>
    <s v="[Black, Stephanie Winkeljohn] Penn State Harrisburg, Dept Psychol &amp; Social Sci, 777 W Harrisburg Pike, Middletown, PA 17057 USA; [Kaminsky, Gabrielle; Hudson, Amy; Owen, Jesse] Univ Denver, Dept Counseling Psychol, Denver, CO USA; [Fincham, Frank] Florida State Univ, Coll Human Sci, Tallahassee, FL 32306 USA"/>
    <s v="Pennsylvania Commonwealth System of Higher Education (PCSHE); Pennsylvania State University; University of Denver; State University System of Florida; Florida State University"/>
    <s v="Black, SW (corresponding author), Penn State Harrisburg, Dept Psychol &amp; Social Sci, 777 W Harrisburg Pike, Middletown, PA 17057 USA."/>
    <s v="smw78@psu.edu"/>
    <s v="Fincham, Frank/A-2357-2008"/>
    <s v="Fincham, Frank/0000-0001-5081-2283; Winkeljohn Black, Stephanie/0000-0002-9505-1753; Fraire, Amy/0000-0003-4360-2901"/>
    <s v=""/>
    <s v=""/>
    <s v=""/>
    <s v=""/>
    <n v="59"/>
    <n v="6"/>
    <n v="7"/>
    <n v="0"/>
    <n v="8"/>
    <s v="SPRINGER/PLENUM PUBLISHERS"/>
    <s v="NEW YORK"/>
    <s v="233 SPRING ST, NEW YORK, NY 10013 USA"/>
    <s v="0004-0002"/>
    <s v="1573-2800"/>
    <s v=""/>
    <s v="ARCH SEX BEHAV"/>
    <s v="Arch. Sex. Behav."/>
    <s v="AUG"/>
    <x v="30"/>
    <n v="48"/>
    <n v="6"/>
    <s v=""/>
    <s v=""/>
    <s v=""/>
    <s v=""/>
    <n v="1829"/>
    <n v="1845"/>
    <s v=""/>
    <s v="10.1007/s10508-018-1330-4"/>
    <s v="http://dx.doi.org/10.1007/s10508-018-1330-4"/>
    <s v=""/>
    <s v=""/>
    <n v="17"/>
    <s v="Psychology, Clinical; Social Sciences, Interdisciplinary"/>
    <s v="Social Science Citation Index (SSCI)"/>
    <s v="Psychology; Social Sciences - Other Topics"/>
    <s v="JC9GD"/>
    <n v="30874976"/>
    <s v=""/>
    <s v=""/>
    <s v=""/>
    <s v="2024-07-15"/>
    <x v="740"/>
    <s v="View Full Record in Web of Science"/>
  </r>
  <r>
    <x v="0"/>
    <x v="726"/>
    <s v=""/>
    <s v=""/>
    <s v=""/>
    <s v="Nakutin, Sarah N.; Gutierrez, Gabriel"/>
    <s v=""/>
    <s v=""/>
    <s v="Effect of Physical Activity on Academic Engagement and Executive Functioning in Children With ASD"/>
    <x v="24"/>
    <s v=""/>
    <s v=""/>
    <s v="English"/>
    <s v="Article"/>
    <s v=""/>
    <s v=""/>
    <s v=""/>
    <s v=""/>
    <s v=""/>
    <s v="autism and related disorder; executive function; inclusion; intervention; behavior; single-subject design"/>
    <s v="AUTISM SPECTRUM DISORDER; EXERCISE; BEHAVIORS; INTERVENTIONS"/>
    <s v="Numerous interventions have been identified as evidence-based practices for educating students with autism spectrum disorder (ASD). Physical activity (PA) has recently been recognized as an evidence-based practice to decrease maladaptive behaviors and increase desired behaviors. Exercise has been found to increase academic engagement in students with ASD; however, little research has been completed on the effectiveness of physical exercise as a school-based intervention. PA has also been found to be an effective intervention to increase executive functioning (EF) in students with attention deficit hyperactivity disorder. However, little research has been completed on the effects of PA on EF in students with ASD. A multiple-baseline design was used to examine the effects of PA on academic engaged time and EF. Three students participated in a jogging intervention, were observed in the classroom, and completed EF measures. Results suggested large effect sizes for academic engagement for all three students. Although no significant effects were found on EF, results indicated PA may be an effective and feasible intervention to support academic achievement for students with ASD in schools."/>
    <s v="[Nakutin, Sarah N.] San Diego State Univ, Santa Monica Malibu Unified Sch Dist, San Diego, CA 92182 USA; [Nakutin, Sarah N.] San Diego State Univ, San Diego, CA 92182 USA; [Gutierrez, Gabriel] San Diego State Univ, San Diego Unified Sch Dist, San Diego, CA 92182 USA; [Gutierrez, Gabriel] San Diego State Univ, NASP Approved Sch Psychol Program, San Diego, CA 92182 USA"/>
    <s v="California State University System; San Diego State University; California State University System; San Diego State University; California State University System; San Diego State University; California State University System; San Diego State University"/>
    <s v="Nakutin, SN (corresponding author), San Diego State Univ, Counseling &amp; Sch Psychol, San Diego, CA 92182 USA."/>
    <s v="snakutin@gmail.com"/>
    <s v=""/>
    <s v=""/>
    <s v=""/>
    <s v=""/>
    <s v=""/>
    <s v=""/>
    <n v="23"/>
    <n v="9"/>
    <n v="18"/>
    <n v="8"/>
    <n v="42"/>
    <s v="NATL ASSOC SCHOOL PSYCHOLOGISTS"/>
    <s v="BETHESDA"/>
    <s v="4340 EAST WEST HWY, STE 402, BETHESDA, MD 20814 USA"/>
    <s v="0279-6015"/>
    <s v=""/>
    <s v=""/>
    <s v="SCHOOL PSYCHOL REV"/>
    <s v="Sch. Psychol. Rev."/>
    <s v="JUN"/>
    <x v="30"/>
    <n v="48"/>
    <n v="2"/>
    <s v=""/>
    <s v=""/>
    <s v="SI"/>
    <s v=""/>
    <n v="177"/>
    <n v="184"/>
    <s v=""/>
    <s v="10.17105/SPR-2017-0124.V48-2"/>
    <s v="http://dx.doi.org/10.17105/SPR-2017-0124.V48-2"/>
    <s v=""/>
    <s v=""/>
    <n v="8"/>
    <s v="Psychology, Educational"/>
    <s v="Social Science Citation Index (SSCI)"/>
    <s v="Psychology"/>
    <s v="KD0DE"/>
    <s v=""/>
    <s v=""/>
    <s v=""/>
    <s v=""/>
    <s v="2024-07-15"/>
    <x v="741"/>
    <s v="View Full Record in Web of Science"/>
  </r>
  <r>
    <x v="0"/>
    <x v="727"/>
    <s v=""/>
    <s v=""/>
    <s v=""/>
    <s v="Barnett, Michael D.; Hernandez, Joseph; Melugin, Patrick R."/>
    <s v=""/>
    <s v=""/>
    <s v="Influence of Future Possible Selves on Outcome Expectancies, Intended Behavior, and Academic Performance"/>
    <x v="108"/>
    <s v=""/>
    <s v=""/>
    <s v="English"/>
    <s v="Article"/>
    <s v=""/>
    <s v=""/>
    <s v=""/>
    <s v=""/>
    <s v=""/>
    <s v="Intended academic engagement; grade point average; academic performance; possible self; learned helplessness"/>
    <s v="ACHIEVEMENT"/>
    <s v="The purpose of this study was to investigate whether contact with future possible selves impacts individuals' outcome expectancies, intended behaviors, and long-term outcomes with regard to academic performance. Specifically, we investigated whether having college students attempt to connect with an academically successful or unsuccessful future possible self through a message composition activity would impact their perceived likelihood of getting a good grade point average, intended academic engagement (i.e., intentions to attend class, study, etc.), and academic performance as measured by grade point average over two subsequent semesters. The study was novel in that we considered the role of temporal position-that is, the current self contacting a future possible self or a future possible self contacting the current self. Results found that students who composed a message from an academically unsuccessful future possible self to their current self had lower outcome expectancies-that is, they believed that they had less chance of obtaining a good grade point average-and lower intended academic engagement than a control group that composed a message to a friend; however, the groups did not vary in academic performance. It is possible that contact with a future possible self that was academically unsuccessful introduced a form of learned helplessness in those participants."/>
    <s v="[Barnett, Michael D.] Univ Texas Tyler, Dept Psychol &amp; Counseling, 3900 Univ Blvd HPR 209, Tyler, TX 75799 USA; [Hernandez, Joseph] New Mexico State Univ, Dept Counseling &amp; Educ Psychol, Las Cruces, NM 88003 USA; [Melugin, Patrick R.] Vanderbilt Univ, Vanderbilt Brain Inst, 221 Kirkland Hall, Nashville, TN 37235 USA"/>
    <s v="University of Texas System; University of Texas at Tyler; New Mexico State University; Vanderbilt University"/>
    <s v="Barnett, MD (corresponding author), Univ Texas Tyler, Dept Psychol &amp; Counseling, 3900 Univ Blvd HPR 209, Tyler, TX 75799 USA."/>
    <s v="mbarnett@uttyler.edu"/>
    <s v=""/>
    <s v=""/>
    <s v=""/>
    <s v=""/>
    <s v=""/>
    <s v=""/>
    <n v="11"/>
    <n v="4"/>
    <n v="4"/>
    <n v="1"/>
    <n v="23"/>
    <s v="SAGE PUBLICATIONS INC"/>
    <s v="THOUSAND OAKS"/>
    <s v="2455 TELLER RD, THOUSAND OAKS, CA 91320 USA"/>
    <s v="0033-2941"/>
    <s v="1558-691X"/>
    <s v=""/>
    <s v="PSYCHOL REP"/>
    <s v="Psychol. Rep."/>
    <s v="DEC"/>
    <x v="30"/>
    <n v="122"/>
    <n v="6"/>
    <s v=""/>
    <s v=""/>
    <s v=""/>
    <s v=""/>
    <n v="2320"/>
    <n v="2330"/>
    <s v=""/>
    <s v="10.1177/0033294118806483"/>
    <s v="http://dx.doi.org/10.1177/0033294118806483"/>
    <s v=""/>
    <s v=""/>
    <n v="11"/>
    <s v="Psychology, Multidisciplinary"/>
    <s v="Social Science Citation Index (SSCI)"/>
    <s v="Psychology"/>
    <s v="IX9EY"/>
    <n v="30426837"/>
    <s v="Bronze"/>
    <s v=""/>
    <s v=""/>
    <s v="2024-07-15"/>
    <x v="742"/>
    <s v="View Full Record in Web of Science"/>
  </r>
  <r>
    <x v="0"/>
    <x v="728"/>
    <s v=""/>
    <s v=""/>
    <s v=""/>
    <s v="Carmona-Halty, Marcos A.; Schaufeli, Wilmar B.; Salanova, Marisa"/>
    <s v=""/>
    <s v=""/>
    <s v="The Utrecht Work Engagement Scale for Students (UWES-9S): Factorial Validity, Reliability, and Measurement Invariance in a Chilean Sample of Undergraduate University Students"/>
    <x v="189"/>
    <s v=""/>
    <s v=""/>
    <s v="English"/>
    <s v="Article"/>
    <s v=""/>
    <s v=""/>
    <s v=""/>
    <s v=""/>
    <s v=""/>
    <s v="UWES; psychometric analyses; academic engagement; university students; invariance across gender"/>
    <s v="PSYCHOMETRIC PROPERTIES; BURNOUT; VERSION; PERFORMANCE; VALIDATION; GUIDELINES"/>
    <s v="This brief report examines the within-network construct validity of the UWES-9S in a convenience sample of 1502 Chilean students (52% were female) ranging between 18 and 25 years old. The results of confirmatory factor analysis supported a solution with three related factors that fit significantly better than a one-factor solution. The three subscales (i.e., vigor, dedication, and absorption) and the overall UWES-9S showed satisfactory internal consistency. The results of multiple-group confirmatory factor analysis supported gender invariance. Overall, the UWES-9S was found to be a reliable and valid scale to assess academic engagement in Chilean undergraduate university students."/>
    <s v="[Carmona-Halty, Marcos A.] Univ Tarapaca, Escuela Psicol &amp; Filosofia, Arica, Chile; [Schaufeli, Wilmar B.] Katholieke Univ Leuven, Res Unit Occupat &amp; Org Psychol &amp; Profess Learning, Leuven, Belgium; [Schaufeli, Wilmar B.] Univ Utrecht, Dept Social Hlth &amp; Org Psychol, Utrecht, Netherlands; [Salanova, Marisa] Univ Jaume 1, WANT Res Team, Castellon De La Plana, Spain"/>
    <s v="Universidad de Tarapaca; KU Leuven; Utrecht University; Universitat Jaume I"/>
    <s v="Carmona-Halty, MA (corresponding author), Univ Tarapaca, Escuela Psicol &amp; Filosofia, Arica, Chile."/>
    <s v="marcos.carmona.halty@gmail.com"/>
    <s v="Salanova, Marisa/B-4354-2011; Schaufeli, Wilmar/B-9645-2013"/>
    <s v="Salanova, Marisa/0000-0001-7873-7078; Schaufeli, Wilmar/0000-0002-6070-7150; Carmona-Halty, Marcos/0000-0003-4475-1175"/>
    <s v="Ministerio de Economia y Competitividad [PSI2015-64933-R]; Universitat Jaume I [UJI-B2017-81]; Universidad de Tarapaca [UTA Mayor 3749/18]"/>
    <s v="Ministerio de Economia y Competitividad(Spanish Government); Universitat Jaume I; Universidad de Tarapaca"/>
    <s v="This work was supported by Ministerio de Economia y Competitividad (Grant No. # PSI2015-64933-R), Universitat Jaume I (Grant No. # UJI-B2017-81), and Universidad de Tarapaca (Grant No. # UTA Mayor 3749/18)."/>
    <s v=""/>
    <n v="33"/>
    <n v="77"/>
    <n v="87"/>
    <n v="3"/>
    <n v="36"/>
    <s v="FRONTIERS MEDIA SA"/>
    <s v="LAUSANNE"/>
    <s v="AVENUE DU TRIBUNAL FEDERAL 34, LAUSANNE, CH-1015, SWITZERLAND"/>
    <s v="1664-1078"/>
    <s v=""/>
    <s v=""/>
    <s v="FRONT PSYCHOL"/>
    <s v="Front. Psychol."/>
    <s v="APR 30"/>
    <x v="30"/>
    <n v="10"/>
    <s v=""/>
    <s v=""/>
    <s v=""/>
    <s v=""/>
    <s v=""/>
    <s v=""/>
    <s v=""/>
    <n v="1017"/>
    <s v="10.3389/fpsyg.2019.01017"/>
    <s v="http://dx.doi.org/10.3389/fpsyg.2019.01017"/>
    <s v=""/>
    <s v=""/>
    <n v="5"/>
    <s v="Psychology, Multidisciplinary"/>
    <s v="Social Science Citation Index (SSCI)"/>
    <s v="Psychology"/>
    <s v="HW2BZ"/>
    <n v="31114533"/>
    <s v="Green Published, gold"/>
    <s v=""/>
    <s v=""/>
    <s v="2024-07-15"/>
    <x v="743"/>
    <s v="View Full Record in Web of Science"/>
  </r>
  <r>
    <x v="0"/>
    <x v="729"/>
    <s v=""/>
    <s v=""/>
    <s v=""/>
    <s v="Larson, Kristine E.; Bottiani, Jessika H.; Pas, Elise T.; Kush, Joseph M.; Bradshaw, Catherine P."/>
    <s v=""/>
    <s v=""/>
    <s v="A multilevel analysis of racial discipline disproportionality: A focus on student perceptions of academic engagement and disciplinary environment"/>
    <x v="2"/>
    <s v=""/>
    <s v=""/>
    <s v="English"/>
    <s v="Article"/>
    <s v=""/>
    <s v=""/>
    <s v=""/>
    <s v=""/>
    <s v=""/>
    <s v="Racial discipline disproportionality; Academic engagement; Disciplinary environment; School climate; Positive behavior support; Multilevel modeling"/>
    <s v="POSITIVE BEHAVIORAL INTERVENTIONS; SCHOOL CLIMATE; EXCLUSIONARY DISCIPLINE; CLASSROOM-BEHAVIOR; AFRICAN-AMERICAN; SUSPENSION; DISPARITIES; SUPPORTS; OUTCOMES; IMPLEMENTATION"/>
    <s v="Excessive use of exclusionary school discipline with Black students is a persistent, systemic problem in U.S. schools with potential to affect students' perceptions of their school. For example, students may notice racial differences in out-of-school suspensions, which may relate to how academically engaged they feel and the extent to which they view the school's disciplinary environment as positive. The current study investigated school-level racial discipline disproportionality and observed classroom-level, positive behavior supports in relation to student perceptions of academic engagement and school disciplinary environment by fitting a series of three-level models, which included data on students (N = 17,115), classrooms (J = 310), and schools (K = 53). Two metrics of discipline disproportionality were used (i.e., the risk ratio and the risk difference) and moderation was examined through cross-level interactions. Results indicated that, regardless of race, students perceived the disciplinary environment as significantly less favorable in schools with greater racial discipline disproportionality when measured by the risk ratio, but not when measured by the risk difference. Using different disproportionality metrics in education research has important implications for policies and practices to identify and address the issue. How discipline disparities relate to the way that students perceive the disciplinary environment will likely inform intervention efforts for school psychologists."/>
    <s v="[Larson, Kristine E.] Notre Dame Maryland Univ, Baltimore, MD 21210 USA; [Bottiani, Jessika H.; Kush, Joseph M.; Bradshaw, Catherine P.] Univ Virginia, Curry Sch Educ &amp; Human Dev, Charlottesville, VA 22903 USA; [Pas, Elise T.; Bradshaw, Catherine P.] Johns Hopkins Univ, Bloomberg Sch Publ Hlth, Baltimore, MD 21218 USA"/>
    <s v="University of Virginia; Johns Hopkins University; Johns Hopkins Bloomberg School of Public Health"/>
    <s v="Larson, KE (corresponding author), Notre Dame Maryland Univ, Baltimore, MD 21210 USA."/>
    <s v="klarson2@ndm.edu"/>
    <s v="Kush, Joseph/GQB-0005-2022; Bottiani, Jessika/AEI-2801-2022"/>
    <s v="Kush, Joseph/0000-0003-0183-494X; Bottiani, Jessika/0000-0001-7810-1707; Larson, Kristine/0000-0003-4930-9810"/>
    <s v="Institute of Education Sciences, U.S. Department of Education [R305H150027]; National Institute of Justice [2014-CK-BX-0005]; William T. Grant Foundation; Maryland State Department of Education through the Maryland Safe and Supportive Schools Project; Sheppard Pratt Health System through the Maryland Safe and Supportive Schools Project"/>
    <s v="Institute of Education Sciences, U.S. Department of Education(US Department of Education); National Institute of Justice(US National Institute of Justice); William T. Grant Foundation; Maryland State Department of Education through the Maryland Safe and Supportive Schools Project; Sheppard Pratt Health System through the Maryland Safe and Supportive Schools Project"/>
    <s v="The research reported here was supported by the Institute of Education Sciences, U.S. Department of Education, through Grant R305H150027 (PI: C. Bradshaw) and the National Institute of Justice (2014-CK-BX-0005), to the University of Virginia. The opinions expressed are those of the authors and do not represent views of the Institute of Education Sciences, the U.S. Department of Education, or the National Institute of Justice. This work was also funded in part by a grant from the William T. Grant Foundation (PI: Jessika Bottiani). We would like to thank the Maryland State Department of Education and Sheppard Pratt Health System for their support of this research through the Maryland Safe and Supportive Schools Project."/>
    <s v=""/>
    <n v="102"/>
    <n v="6"/>
    <n v="24"/>
    <n v="1"/>
    <n v="13"/>
    <s v="PERGAMON-ELSEVIER SCIENCE LTD"/>
    <s v="OXFORD"/>
    <s v="THE BOULEVARD, LANGFORD LANE, KIDLINGTON, OXFORD OX5 1GB, ENGLAND"/>
    <s v="0022-4405"/>
    <s v="1873-3506"/>
    <s v=""/>
    <s v="J SCHOOL PSYCHOL"/>
    <s v="J. Sch. Psychol."/>
    <s v="DEC"/>
    <x v="30"/>
    <n v="77"/>
    <s v=""/>
    <s v=""/>
    <s v=""/>
    <s v=""/>
    <s v=""/>
    <n v="152"/>
    <n v="167"/>
    <s v=""/>
    <s v="10.1016/j.jsp.2019.09.003"/>
    <s v="http://dx.doi.org/10.1016/j.jsp.2019.09.003"/>
    <s v=""/>
    <s v=""/>
    <n v="16"/>
    <s v="Psychology, Educational"/>
    <s v="Social Science Citation Index (SSCI)"/>
    <s v="Psychology"/>
    <s v="KA2QV"/>
    <n v="31837724"/>
    <s v=""/>
    <s v=""/>
    <s v=""/>
    <s v="2024-07-15"/>
    <x v="744"/>
    <s v="View Full Record in Web of Science"/>
  </r>
  <r>
    <x v="0"/>
    <x v="730"/>
    <s v=""/>
    <s v=""/>
    <s v=""/>
    <s v="Leath, Seanna; Mathews, Channing; Harrison, Asya; Chavous, Tabbye"/>
    <s v=""/>
    <s v=""/>
    <s v="Racial Identity, Racial Discrimination, and Classroom Engagement Outcomes Among Black Girls and Boys in Predominantly Black and Predominantly White School Districts"/>
    <x v="81"/>
    <s v=""/>
    <s v=""/>
    <s v="English"/>
    <s v="Article"/>
    <s v=""/>
    <s v=""/>
    <s v=""/>
    <s v=""/>
    <s v=""/>
    <s v="African American adolescents; gender; racial discrimination; racial identity; school racial context"/>
    <s v="AFRICAN-AMERICAN ADOLESCENTS; ACADEMIC-ACHIEVEMENT; MULTIDIMENSIONAL INVENTORY; STUDENTS; RACE; PERCEPTIONS; INVOLVEMENT; EXPERIENCES; GENDER; MALES"/>
    <s v="This study examined the associations among racial identity beliefs (centrality and public regard), racial discrimination, and academic engagement outcomes among 1,659 African American adolescents across two demographically distinct school districts, one predominantly Black, working class (n = 1,100) and one predominantly White, middle class (n = 559). Across these districts, the youths reported that race was a central aspect of their identity and demonstrated varying levels of public regard. Racial discrimination was negatively associated with academic curiosity and persistence, but this effect was moderated by gender and racial identity. Our findings demonstrate the harmful influence of discrimination on the academic engagement of African American adolescents and the protective roles of racial identity beliefs across gender and school racial contexts."/>
    <s v="[Leath, Seanna; Mathews, Channing; Harrison, Asya] Univ Michigan, Combined Program Educ &amp; Psychol, 610 East Univ Ave, Ann Arbor, MI 48109 USA; [Chavous, Tabbye] Univ Michigan, Educ &amp; Psychol, Ann Arbor, MI 48109 USA; [Chavous, Tabbye] Univ Michigan, Natl Ctr Inst Divers, Ann Arbor, MI 48109 USA; [Chavous, Tabbye] Univ Michigan, Ctr Study Black Youth Context, Ann Arbor, MI 48109 USA"/>
    <s v="University of Michigan System; University of Michigan; University of Michigan System; University of Michigan; University of Michigan System; University of Michigan; University of Michigan System; University of Michigan"/>
    <s v="Leath, S (corresponding author), Univ Michigan, Combined Program Educ &amp; Psychol, 610 East Univ Ave, Ann Arbor, MI 48109 USA."/>
    <s v="scadel@umich.edu"/>
    <s v=""/>
    <s v=""/>
    <s v=""/>
    <s v=""/>
    <s v=""/>
    <s v=""/>
    <n v="89"/>
    <n v="71"/>
    <n v="152"/>
    <n v="0"/>
    <n v="28"/>
    <s v="SAGE PUBLICATIONS INC"/>
    <s v="THOUSAND OAKS"/>
    <s v="2455 TELLER RD, THOUSAND OAKS, CA 91320 USA"/>
    <s v="0002-8312"/>
    <s v="1935-1011"/>
    <s v=""/>
    <s v="AM EDUC RES J"/>
    <s v="Am. Educ. Res. J."/>
    <s v="AUG"/>
    <x v="30"/>
    <n v="56"/>
    <n v="4"/>
    <s v=""/>
    <s v=""/>
    <s v=""/>
    <s v=""/>
    <n v="1318"/>
    <n v="1352"/>
    <n v="2831218816955"/>
    <s v="10.3102/0002831218816955"/>
    <s v="http://dx.doi.org/10.3102/0002831218816955"/>
    <s v=""/>
    <s v="JAN 2019"/>
    <n v="35"/>
    <s v="Education &amp; Educational Research"/>
    <s v="Social Science Citation Index (SSCI)"/>
    <s v="Education &amp; Educational Research"/>
    <s v="IK3YD"/>
    <s v=""/>
    <s v="Bronze"/>
    <s v=""/>
    <s v=""/>
    <s v="2024-07-15"/>
    <x v="745"/>
    <s v="View Full Record in Web of Science"/>
  </r>
  <r>
    <x v="0"/>
    <x v="731"/>
    <s v=""/>
    <s v=""/>
    <s v=""/>
    <s v="Liang, Christopher T. H.; Rocchino, Gabrielle H.; Gutekunst, Malaika H. C.; Smithson, Annalisa"/>
    <s v=""/>
    <s v=""/>
    <s v="Conformity to masculinity ideology, a predictor of academic-related attitudes and behaviors"/>
    <x v="25"/>
    <s v=""/>
    <s v=""/>
    <s v="English"/>
    <s v="Article"/>
    <s v=""/>
    <s v=""/>
    <s v=""/>
    <s v=""/>
    <s v=""/>
    <s v="academic attitudes; academic self-efficacy; image management; masculinity ideology; self-regulation"/>
    <s v="SELF-EFFICACY BELIEFS; GENDER; SCHOOL; BOYS; HARD"/>
    <s v="Masculinity ideology is argued to be associated with academic outcomes. However, relatively few studies have examined these associations. This study examines the associations between masculinity ideology and academic skepticism, self-presentation of low achievement, academic engagement, academic initiative, and self-regulation, above and beyond academic self-efficacy, among a diverse sample of urban youth. With a sample of 135 eighth-grade students from a Northeastern middle school, 5 separate multiple hierarchical regression analyses were used to examine whether students' endorsement of masculinity ideology predicted the criterion variables above and beyond academic self-efficacy. The sample was comprised of 54 girls and 74 boys ages 12-14 years (M = 13.14; SD = .37). Results showed academic self-efficacy significantly predicted academic engagement (B = 1.26; beta = .53, p &lt; .001; f(2) = .39), academic initiative (B = .98; beta = .37; p &lt; .001, f(2) = .16), and behavioral regulation (B = .61; beta = .24; p &lt; .05; f(2) = .09) and explained an additional 8 and 10% of the variance in self-presentation of low achievement (B = .54; beta = .33; p = .001; f(2) = .14) and academic skepticism (B = .56; beta = .35; p &lt; .001; f(2) = .15), respectively, over and above academic self-efficacy. Gender, which was dummy coded and entered as a covariate, only predicted self-presentation of low achievement. Findings from this study point to the need to foster positive academic outcomes through bolstering academic self-efficacy and, perhaps more important, addressing masculinity ideology."/>
    <s v="[Liang, Christopher T. H.; Rocchino, Gabrielle H.; Gutekunst, Malaika H. C.; Smithson, Annalisa] Lehigh Univ, Dept Educ &amp; Human Serv, 111 Res Dr, Bethlehem, PA 18015 USA"/>
    <s v="Lehigh University"/>
    <s v="Liang, CTH (corresponding author), Lehigh Univ, Dept Educ &amp; Human Serv, 111 Res Dr, Bethlehem, PA 18015 USA."/>
    <s v="ctl212@lehigh.edu"/>
    <s v=""/>
    <s v="Rocchino, Gabrielle/0000-0001-9080-7518"/>
    <s v=""/>
    <s v=""/>
    <s v=""/>
    <s v=""/>
    <n v="34"/>
    <n v="3"/>
    <n v="3"/>
    <n v="1"/>
    <n v="4"/>
    <s v="WILEY"/>
    <s v="HOBOKEN"/>
    <s v="111 RIVER ST, HOBOKEN 07030-5774, NJ USA"/>
    <s v="0033-3085"/>
    <s v="1520-6807"/>
    <s v=""/>
    <s v="PSYCHOL SCHOOLS"/>
    <s v="Psychol. Schools"/>
    <s v="DEC"/>
    <x v="30"/>
    <n v="56"/>
    <n v="10"/>
    <s v=""/>
    <s v=""/>
    <s v=""/>
    <s v=""/>
    <n v="1583"/>
    <n v="1595"/>
    <s v=""/>
    <s v="10.1002/pits.22305"/>
    <s v="http://dx.doi.org/10.1002/pits.22305"/>
    <s v=""/>
    <s v=""/>
    <n v="13"/>
    <s v="Psychology, Educational"/>
    <s v="Social Science Citation Index (SSCI)"/>
    <s v="Psychology"/>
    <s v="JH6UX"/>
    <s v=""/>
    <s v=""/>
    <s v=""/>
    <s v=""/>
    <s v="2024-07-15"/>
    <x v="746"/>
    <s v="View Full Record in Web of Science"/>
  </r>
  <r>
    <x v="0"/>
    <x v="732"/>
    <s v=""/>
    <s v=""/>
    <s v=""/>
    <s v="Closson, Leanna M.; Bond, Takara A."/>
    <s v=""/>
    <s v=""/>
    <s v="Social network site use and university adjustment"/>
    <x v="105"/>
    <s v=""/>
    <s v=""/>
    <s v="English"/>
    <s v="Article"/>
    <s v=""/>
    <s v=""/>
    <s v=""/>
    <s v=""/>
    <s v=""/>
    <s v="Social network site use; academic engagement; procrastination; university adjustment"/>
    <s v="INTERNET USE; COLLEGE ADJUSTMENT; PROCRASTINATION; FACEBOOK; STUDENTS; ENGAGEMENT; ONLINE; FREQUENCY; IMPACT; MEDIA"/>
    <s v="Previous research suggests that students often use social network sites (SNS) as academic distractors, though little is known about the association between students' use of individual SNS and university adjustment. The present study examined academic outcomes associated with using Tumblr, Facebook, Twitter, Pinterest, and Instagram. University students (N = 422; M-age = 21.24) completed self-report measures assessing SNS use, procrastination, academic engagement, and university adjustment. For each SNS, participants reported how often they used the site in general, in addition to how often they used the site to procrastinate on academic tasks, and their frequency of using the site for non-academic purposes during class. Results indicated that Tumblr, Facebook, and Pinterest were linked with university maladjustment, whereas Twitter and Instagram were associated with some benefits to adjustment. The findings suggest that using SNS to procrastinate, or using SNS during class, play an important role in understanding students' adjustment to university."/>
    <s v="[Closson, Leanna M.; Bond, Takara A.] St Marys Univ, Dept Psychol, 923 Robie St, Halifax, NS B3H 3C3, Canada"/>
    <s v="Saint Marys University - Canada"/>
    <s v="Closson, LM (corresponding author), St Marys Univ, Dept Psychol, 923 Robie St, Halifax, NS B3H 3C3, Canada."/>
    <s v="leanna.closson@smu.ca"/>
    <s v=""/>
    <s v=""/>
    <s v=""/>
    <s v=""/>
    <s v=""/>
    <s v=""/>
    <n v="60"/>
    <n v="8"/>
    <n v="9"/>
    <n v="3"/>
    <n v="35"/>
    <s v="ROUTLEDGE JOURNALS, TAYLOR &amp; FRANCIS LTD"/>
    <s v="ABINGDON"/>
    <s v="2-4 PARK SQUARE, MILTON PARK, ABINGDON OX14 4RN, OXON, ENGLAND"/>
    <s v="0144-3410"/>
    <s v="1469-5820"/>
    <s v=""/>
    <s v="EDUC PSYCHOL-UK"/>
    <s v="Educ. Psychol."/>
    <s v="SEP 14"/>
    <x v="30"/>
    <n v="39"/>
    <n v="8"/>
    <s v=""/>
    <s v=""/>
    <s v=""/>
    <s v=""/>
    <n v="1027"/>
    <n v="1046"/>
    <s v=""/>
    <s v="10.1080/01443410.2019.1618443"/>
    <s v="http://dx.doi.org/10.1080/01443410.2019.1618443"/>
    <s v=""/>
    <s v="MAY 2019"/>
    <n v="20"/>
    <s v="Education &amp; Educational Research; Psychology, Educational"/>
    <s v="Social Science Citation Index (SSCI)"/>
    <s v="Education &amp; Educational Research; Psychology"/>
    <s v="IO0NS"/>
    <s v=""/>
    <s v=""/>
    <s v=""/>
    <s v=""/>
    <s v="2024-07-15"/>
    <x v="747"/>
    <s v="View Full Record in Web of Science"/>
  </r>
  <r>
    <x v="0"/>
    <x v="733"/>
    <s v=""/>
    <s v=""/>
    <s v=""/>
    <s v="Valenzuela, Jorge; Munoz, Carla; Frenay, Mariane; Devos, Christelle; Marfull-Jensen, Marisol; Precht, Andrea; Silva-Pena, Ilich; Angelica Oliva, Maria"/>
    <s v=""/>
    <s v=""/>
    <s v="Academic Engagement in Preservice Teachers: Motivational Variables for a Chilean sample"/>
    <x v="323"/>
    <s v=""/>
    <s v=""/>
    <s v="English"/>
    <s v="Article"/>
    <s v=""/>
    <s v=""/>
    <s v=""/>
    <s v=""/>
    <s v=""/>
    <s v="Motivation; preservice teacher; academic engagement"/>
    <s v="EXPECTANCY-VALUE THEORY; SELF-DETERMINATION THEORY; READING MOTIVATION; EDUCATION; STUDENTS; ACHIEVEMENT; PARTICIPATION"/>
    <s v="This quantitative study examines how pre-service teachers' personal motivations are related to engagement. Subjects were pre-service teachers (n=764) enrolled in nine Chilean universities. Multiple linear regression analysis and path analysis were conducted. Controlling for demographic and academic variables, we show a motivational variables model that significantly predicts engagement. Results indicate strong, positive relationships between engagement and expectancy/value components of motivation for professional training, task value of motivation for academic reading, and intellectual curiosity. Although weaker predictors of engagement, motivation to become a teacher and motivation to teach were still statistically significant and mediated other variables. Overall, the model shows good fit. The results of the present study call for, at least within the Chilean context, the careful consideration that motivation to become a teacher or motivation to teach may not be enough to explain the teacher training engagement. (C) 2019 Fundacion Universitaria Konrad Lorenz."/>
    <s v="[Valenzuela, Jorge; Precht, Andrea] Univ Catolica Maule, Fac Ciencias Educ, Talca, Chile; [Munoz, Carla] Univ Catolica Maule, Dept Psicol, Talca, Chile; [Frenay, Mariane; Devos, Christelle] Catholic Univ Louvain, Fac Psychol, Louvain La Neuve, Belgium; [Marfull-Jensen, Marisol] Univ Tecnol Chile, Escuela Humanidades, Coyhaique, Chile; [Silva-Pena, Ilich] Univ Los Lagos, Dept Educ, IESED, Osorno, Chile; [Angelica Oliva, Maria] Univ Playa Ancha, Ctr Estudios Avanzados, Viha Del Mar, Chile"/>
    <s v="Universidad Catolica del Maule; Universidad Catolica del Maule; Universite Catholique Louvain; Universidad de Los Lagos; Universidad de Playa Ancha"/>
    <s v="Valenzuela, J (corresponding author), Univ Catolica Maule, Fac Ciencias Educ, Talca, Chile."/>
    <s v="Valenzu@gmail.com"/>
    <s v="Precht, Andrea/H-4506-2015; Munoz, Carla/P-8544-2019; Valenzuela, jorge/J-6070-2014; FRENAY, Mariane/I-4017-2017"/>
    <s v="Precht, Andrea/0000-0002-2435-5565; Munoz, Carla/0000-0001-5968-6076; Valenzuela, jorge/0000-0002-9558-2642; FRENAY, Mariane/0000-0001-9201-2604"/>
    <s v="National Commission for Research in Science and Technology (Conicyt-Chile) through the Regular Fondecyt Project [1150533, 1170779, 1181159]"/>
    <s v="National Commission for Research in Science and Technology (Conicyt-Chile) through the Regular Fondecyt Project"/>
    <s v="This research has been funded by the National Commission for Research in Science and Technology (Conicyt-Chile) through the Regular Fondecyt Project 1150533, 1170779 and 1181159."/>
    <s v=""/>
    <n v="64"/>
    <n v="3"/>
    <n v="3"/>
    <n v="1"/>
    <n v="22"/>
    <s v="FOUNDATION ADVANCEMENT PSYCHOLOGY"/>
    <s v="BOGOTA D C"/>
    <s v="APARTADO AEREO 92621, BOGOTA D C, COLOMBIA"/>
    <s v="0120-0534"/>
    <s v=""/>
    <s v=""/>
    <s v="REV LAT AM PSICOL"/>
    <s v="Rev. Latinoam. Psicol."/>
    <s v="JUL-SEP"/>
    <x v="30"/>
    <n v="51"/>
    <n v="3"/>
    <s v=""/>
    <s v=""/>
    <s v=""/>
    <s v=""/>
    <n v="181"/>
    <n v="190"/>
    <s v=""/>
    <s v="10.14349/rlp.2019.v51.n3.5"/>
    <s v="http://dx.doi.org/10.14349/rlp.2019.v51.n3.5"/>
    <s v=""/>
    <s v=""/>
    <n v="10"/>
    <s v="Psychology, Multidisciplinary"/>
    <s v="Social Science Citation Index (SSCI)"/>
    <s v="Psychology"/>
    <s v="KW7OI"/>
    <s v=""/>
    <s v="gold, Green Published"/>
    <s v=""/>
    <s v=""/>
    <s v="2024-07-15"/>
    <x v="748"/>
    <s v="View Full Record in Web of Science"/>
  </r>
  <r>
    <x v="0"/>
    <x v="734"/>
    <s v=""/>
    <s v=""/>
    <s v=""/>
    <s v="Navarro, Rachel L.; Flores, Lisa Y.; Legerski, John-Paul; Brionez, Julio; May, Sarah F.; Suh, Han Na; Slivensky, Diana R.; Tapio, Feather; Lee, Hang-Shim; Garriott, Patton O.; Hunt, Heather K.; Desjarlais, Cerynn D.; Lee, Bo-Hyun; Diaz, David; Zhu, Jiajia; Jung, Ae-Kyung"/>
    <s v=""/>
    <s v=""/>
    <s v="Social Cognitive Predictors of Engineering Students' Academic Persistence Intentions, Satisfaction, and Engagement"/>
    <x v="324"/>
    <s v=""/>
    <s v=""/>
    <s v="English"/>
    <s v="Article"/>
    <s v=""/>
    <s v=""/>
    <s v=""/>
    <s v=""/>
    <s v=""/>
    <s v="SCCT; engineering; persistence; satisfaction; engagement"/>
    <s v="CAREER-DEVELOPMENT; CONTEXTUAL SUPPORTS; SCHOOL ENGAGEMENT; SELF-EFFICACY; GENDER; CHOICE; MODEL; ACHIEVEMENT; MAJORS; GOALS"/>
    <s v="The demand for high quality engineers is of particular importance as engineering jobs are projected to grow in the next 10 years (United States Bureau of Labor Statistics, 2018). More work is needed to understand factors related to academic engagement, satisfaction, and persistence intentions of Latino/as and women in engineering: 2 underrepresented groups in the engineering pipeline. We present findings that explored the role of social-cognitive, environmental, and personality variables in engineering persistence intentions, engagement and satisfaction of a diverse sample of 1,335 engineering students using an extension of the integrative social cognitive career theory model (SCCT; Lent et al., 2013). Results indicated that (a) the hypothesized model fit the data well for the full sample and across 8 subsamples based on gender-ethnicity (i.e., Latinas, Latinos, White women, and White men) and ethnicity-school type (i.e., Latina/os at Hispanic-serving institutions [HSIs], Latina/os at predominantly White institutions [PWIs], Whites at HSIs, and Whites at PWIs), (b) all but 5 model parameters were significant and positive for the full sample, (c) a subset of model parameters differed by the interactions of race/ethnicity-gender and race/ethnicity-school type groups, and (d) the relations within the model explained a significant amount of variance in engineering academic engagement, satisfaction, and persistence intentions for the full sample and 8 subsamples. Implications of the findings for educational and career interventions aimed at retaining Latina/os and women in engineering are discussed in relation to building on social cognitions in engineering academic engagement, satisfaction, and persistence intentions."/>
    <s v="[Navarro, Rachel L.; Brionez, Julio; Slivensky, Diana R.; Desjarlais, Cerynn D.] Univ North Dakota, Counseling Psychol Program, Dept Educ Hlth &amp; Behav Studies, 231 Centennial Dr,Stop 8255, Grand Forks, ND 58202 USA; [Flores, Lisa Y.; Suh, Han Na; Lee, Bo-Hyun; Diaz, David] Univ Missouri, Dept Educ Sch &amp; Counseling Psychol, Columbia, MO 65211 USA; [Legerski, John-Paul; Tapio, Feather] Univ North Dakota, Dept Psychol, Grand Forks, ND 58202 USA; [May, Sarah F.] Univ Kansas, Med Ctr, Counseling Serv, Lawrence, KS 66045 USA; [May, Sarah F.] Univ Kansas, Med Ctr, Educ Support Serv, Lawrence, KS 66045 USA; [Lee, Hang-Shim] KonKuk Univ, Dept Educ, Seoul, South Korea; [Garriott, Patton O.] Univ Denver, Dept Counseling Psychol, Denver, CO 80208 USA; [Hunt, Heather K.] Univ Missouri, Dept Bioengn, Columbia, MO 65211 USA; [Zhu, Jiajia] Beijing Normal Univ, Dept Psychol, Beijing, Peoples R China; [Jung, Ae-Kyung] Gyeongin Natl Univ Educ, Dept Educ, Incheon, South Korea"/>
    <s v="University of North Dakota Grand Forks; University of Missouri System; University of Missouri Columbia; University of North Dakota Grand Forks; University of Kansas; University of Kansas Medical Center; University of Kansas; University of Kansas Medical Center; Konkuk University; University of Denver; University of Missouri System; University of Missouri Columbia; Beijing Normal University"/>
    <s v="Navarro, RL (corresponding author), Univ North Dakota, Counseling Psychol Program, Dept Educ Hlth &amp; Behav Studies, 231 Centennial Dr,Stop 8255, Grand Forks, ND 58202 USA."/>
    <s v="rachel.navarro@und.edu"/>
    <s v="Jung, Ae-Kyung/GYD-7928-2022; Zandonade, Viviane/JKI-1817-2023"/>
    <s v="Flores, Lisa/0000-0002-4585-0952; Legerski, John-Paul/0000-0002-3084-4752; Lee, Bo Hyun/0000-0002-2633-9948"/>
    <s v="National Science Foundation [DUE-1430614/1430640]"/>
    <s v="National Science Foundation(National Science Foundation (NSF))"/>
    <s v="A preliminary draft of this paper was presented at the annual meeting of the American Psychological Association in Denver, Colorado in August 2016. This study was based on work supported by the National Science Foundation (Grant DUE-1430614/1430640)."/>
    <s v=""/>
    <n v="56"/>
    <n v="27"/>
    <n v="49"/>
    <n v="3"/>
    <n v="45"/>
    <s v="AMER PSYCHOLOGICAL ASSOC"/>
    <s v="WASHINGTON"/>
    <s v="750 FIRST ST NE, WASHINGTON, DC 20002-4242 USA"/>
    <s v="0022-0167"/>
    <s v="1939-2168"/>
    <s v=""/>
    <s v="J COUNS PSYCHOL"/>
    <s v="J. Couns. Psychol."/>
    <s v="MAR"/>
    <x v="30"/>
    <n v="66"/>
    <n v="2"/>
    <s v=""/>
    <s v=""/>
    <s v=""/>
    <s v=""/>
    <n v="170"/>
    <n v="183"/>
    <s v=""/>
    <s v="10.1037/cou0000319"/>
    <s v="http://dx.doi.org/10.1037/cou0000319"/>
    <s v=""/>
    <s v=""/>
    <n v="14"/>
    <s v="Psychology, Educational; Psychology, Applied"/>
    <s v="Social Science Citation Index (SSCI)"/>
    <s v="Psychology"/>
    <s v="HN1FF"/>
    <n v="30589282"/>
    <s v="hybrid"/>
    <s v=""/>
    <s v=""/>
    <s v="2024-07-15"/>
    <x v="749"/>
    <s v="View Full Record in Web of Science"/>
  </r>
  <r>
    <x v="0"/>
    <x v="735"/>
    <s v=""/>
    <s v=""/>
    <s v=""/>
    <s v="Lau, Lily H. S.; Moore, Dennis W.; Anderson, Angelika"/>
    <s v=""/>
    <s v=""/>
    <s v="Behavior Support Strategies in Singapore Preschools: Practices and Outcomes"/>
    <x v="29"/>
    <s v=""/>
    <s v=""/>
    <s v="English"/>
    <s v="Article"/>
    <s v=""/>
    <s v=""/>
    <s v=""/>
    <s v=""/>
    <s v=""/>
    <s v="Program assessment; positive behavior support; classroom intervention; challenging behavior; preschool"/>
    <s v="TEACHERS USE; CHALLENGING BEHAVIOR; PRAISE STATEMENTS; YOUNG-CHILDREN; IMPLEMENTATION; EDUCATORS; SYSTEM; SCHOOL; MODEL; INTERVENTION"/>
    <s v="This study evaluated teachers' use of universal Program-Wide Positive Behavior Support (PW-PBS) practices at a class-wide level, the rate of disruptive behavior, and the level of academic engagement in Singapore preschool general education classrooms. Evaluation was carried out in 32 classrooms using mainly direct observational methods. Findings indicated that while the majority of the teachers taught rules and expectations to children several times throughout the year, used effective error corrections, and allocated more than 70% of class time to academic instructions, none of them had a system for documenting and rewarding appropriate child behavior, or a documented system to address specific behavioral violations. Very few teachers used a continuum of consequences to manage rule violations, and the use of general and behavior-specific praise was low. Furthermore, rates of disruptive behavior were relatively high, which were associated with high rates of reprimands, and one third of the classrooms had low academic engagement levels. Methods of enhancing teacher training in universal practices are discussed."/>
    <s v="[Lau, Lily H. S.] KK Womens &amp; Childrens Hosp, Dept Child Dev, Level 5,Womens Tower,100 Bukit Timah Rd, Singapore 229899, Singapore; [Lau, Lily H. S.; Moore, Dennis W.] Monash Univ, Fac Educ, Melbourne, Vic, Australia; [Anderson, Angelika] Univ Waikato, Sch Psychol, Hamilton, New Zealand"/>
    <s v="KK Women's &amp; Children's Hospital; Monash University; University of Waikato"/>
    <s v="Lau, LHS (corresponding author), KK Womens &amp; Childrens Hosp, Dept Child Dev, Level 5,Womens Tower,100 Bukit Timah Rd, Singapore 229899, Singapore."/>
    <s v="lily.lau.hs@kkh.com.sg"/>
    <s v="Anderson, Angelika/AAU-2419-2021"/>
    <s v="Anderson, Angelika/0000-0003-1156-4066"/>
    <s v=""/>
    <s v=""/>
    <s v=""/>
    <s v=""/>
    <n v="41"/>
    <n v="0"/>
    <n v="0"/>
    <n v="1"/>
    <n v="16"/>
    <s v="SAGE PUBLICATIONS INC"/>
    <s v="THOUSAND OAKS"/>
    <s v="2455 TELLER RD, THOUSAND OAKS, CA 91320 USA"/>
    <s v="1098-3007"/>
    <s v="1538-4772"/>
    <s v=""/>
    <s v="J POSIT BEHAV INTERV"/>
    <s v="J. Posit. Behav. Interv."/>
    <s v="OCT"/>
    <x v="30"/>
    <n v="21"/>
    <n v="4"/>
    <s v=""/>
    <s v=""/>
    <s v=""/>
    <s v=""/>
    <n v="249"/>
    <n v="258"/>
    <s v=""/>
    <s v="10.1177/1098300719855349"/>
    <s v="http://dx.doi.org/10.1177/1098300719855349"/>
    <s v=""/>
    <s v=""/>
    <n v="10"/>
    <s v="Psychology, Clinical; Education, Special"/>
    <s v="Social Science Citation Index (SSCI)"/>
    <s v="Psychology; Education &amp; Educational Research"/>
    <s v="IW8RY"/>
    <s v=""/>
    <s v="Green Accepted"/>
    <s v=""/>
    <s v=""/>
    <s v="2024-07-15"/>
    <x v="750"/>
    <s v="View Full Record in Web of Science"/>
  </r>
  <r>
    <x v="0"/>
    <x v="736"/>
    <s v=""/>
    <s v=""/>
    <s v=""/>
    <s v="Song, Juyeon; Kim, Sung-il; Bong, Mimi"/>
    <s v=""/>
    <s v=""/>
    <s v="The More Interest, the Less Effort Cost Perception and Effort Avoidance"/>
    <x v="189"/>
    <s v=""/>
    <s v=""/>
    <s v="English"/>
    <s v="Article"/>
    <s v=""/>
    <s v=""/>
    <s v=""/>
    <s v=""/>
    <s v=""/>
    <s v="interest; effort cost; academic engagement; mathematics; gender difference"/>
    <s v="OF-FIT INDEXES; SELF-EFFICACY; TASK VALUES; GENDER-DIFFERENCES; ACHIEVEMENT; MOTIVATION; MATHEMATICS; BELIEFS; COMPETENCE; PREDICTORS"/>
    <s v="The present study aims to investigate what factors determine students' engagement in mathematics. We examined the predictive relationships between interest, effort cost (i.e., the cost of making the effort), and three forms of academic engagement: persistence, cognitive engagement, and effort avoidance. In addition, we examined gender differences in these relationships. We recruited 546 8th and 9th graders for this study. Consistent with previous research, interest worked as a strong positive predictor of persistence and cognitive engagement, and it predicted effort avoidance negatively. Moreover, interest negatively predicted the perception of effort cost, which in turn positively predicted effort avoidance. Gender differences were found in the mean values of effort avoidance and in the prediction by interest of the perception of effort cost. Male students reported higher effort avoidance than female students, and the prediction by interest of the perception of effort cost was stronger among female students than among male students. These findings provide new insights into students' engagement in mathematics and the role of interest and effort cost in it."/>
    <s v="[Song, Juyeon] Korea Natl Univ Educ, Dept Educ, Cheongju, South Korea; [Kim, Sung-il; Bong, Mimi] Korea Univ, bMRI, Dept Educ, Seoul, South Korea"/>
    <s v="Korea National University of Education; Korea University"/>
    <s v="Kim, SI (corresponding author), Korea Univ, bMRI, Dept Educ, Seoul, South Korea."/>
    <s v="sungkim@korea.ac.kr"/>
    <s v="Bong, Mimi/I-9831-2017"/>
    <s v="Kim, Sung-il/0000-0002-3861-7036"/>
    <s v="National Research Foundation of Korea Grant - Korean Government [NRF-2017S1A5A2A03068451]"/>
    <s v="National Research Foundation of Korea Grant - Korean Government(National Research Foundation of Korea)"/>
    <s v="The current research was supported by the National Research Foundation of Korea Grant funded by the Korean Government (NRF-2017S1A5A2A03068451)."/>
    <s v=""/>
    <n v="71"/>
    <n v="18"/>
    <n v="20"/>
    <n v="8"/>
    <n v="29"/>
    <s v="FRONTIERS MEDIA SA"/>
    <s v="LAUSANNE"/>
    <s v="AVENUE DU TRIBUNAL FEDERAL 34, LAUSANNE, CH-1015, SWITZERLAND"/>
    <s v="1664-1078"/>
    <s v=""/>
    <s v=""/>
    <s v="FRONT PSYCHOL"/>
    <s v="Front. Psychol."/>
    <s v="SEP 24"/>
    <x v="30"/>
    <n v="10"/>
    <s v=""/>
    <s v=""/>
    <s v=""/>
    <s v=""/>
    <s v=""/>
    <s v=""/>
    <s v=""/>
    <n v="2146"/>
    <s v="10.3389/fpsyg.2019.02146"/>
    <s v="http://dx.doi.org/10.3389/fpsyg.2019.02146"/>
    <s v=""/>
    <s v=""/>
    <n v="13"/>
    <s v="Psychology, Multidisciplinary"/>
    <s v="Social Science Citation Index (SSCI)"/>
    <s v="Psychology"/>
    <s v="JA1RD"/>
    <n v="31607985"/>
    <s v="gold, Green Published"/>
    <s v=""/>
    <s v=""/>
    <s v="2024-07-15"/>
    <x v="751"/>
    <s v="View Full Record in Web of Science"/>
  </r>
  <r>
    <x v="0"/>
    <x v="737"/>
    <s v=""/>
    <s v=""/>
    <s v=""/>
    <s v="Narozanick, Taylor; Blair, Kwang-Sun Cho"/>
    <s v=""/>
    <s v=""/>
    <s v="Evaluation of the Class Pass Intervention: An Application to Improve Classroom Behavior in Children With Disabilities"/>
    <x v="29"/>
    <s v=""/>
    <s v=""/>
    <s v="English"/>
    <s v="Article"/>
    <s v=""/>
    <s v=""/>
    <s v=""/>
    <s v=""/>
    <s v=""/>
    <s v="challenging behavior; classroom intervention; positive behavior support"/>
    <s v="CHECK-IN/CHECK-OUT; SUPPORT; ENGAGEMENT; STUDENTS; GAME"/>
    <s v="The Class Pass Intervention (CPI) is designed to be implemented within School-Wide Positive Behavioral Interventions and Supports (SWPBIS) to decrease disruptive behavior and teach replacement behavior for students needing Tier 2 intervention. The CPI has two components: (a) providing negative reinforcement for requesting a break by using a class pass, and (b) providing positive reinforcement for continued engagement in activities without breaks by exchanging unused passes. The purpose of the present study was to extend the literature on the CPI by further evaluating the impact of the first component of the CPI on mild to moderate disruptive behavior, hypothesized to be maintained by social negative reinforcement, and academic engagement of three elementary school students with disabilities. A multiple baseline across participants design was used to demonstrate the impact of the CPI on student behavior during a problematic academic time period. The results indicated that the use of CPI was functionally related to a decrease in disruptive behavior and increase in academic engagement for all participating students whose problem behavior was hypothesized to be maintained by social reinforcement. Results were maintained for one participant while fading the magnitude of the intervention. Students and teachers rated CPI as effective and acceptable."/>
    <s v="[Narozanick, Taylor; Blair, Kwang-Sun Cho] Univ S Florida, Tampa, FL USA"/>
    <s v="State University System of Florida; University of South Florida"/>
    <s v="Blair, KSC (corresponding author), Univ S Florida, Coll Educ, Dept Child &amp; Family Studies, 13301 Bruce B Downs Blvd, Tampa, FL 33612 USA."/>
    <s v="kwangsun@usf.edu"/>
    <s v=""/>
    <s v=""/>
    <s v="Project ABA; U.S. Department of Education, Office of Special Education Programs [H325K140309]"/>
    <s v="Project ABA; U.S. Department of Education, Office of Special Education Programs"/>
    <s v="The author(s) disclosed receipt of the following financial support for the research, authorship, and/or publication of this article: This research was supported in part by Project ABA, a grant funded by the U.S. Department of Education, Office of Special Education Programs (H325K140309)."/>
    <s v=""/>
    <n v="32"/>
    <n v="5"/>
    <n v="13"/>
    <n v="1"/>
    <n v="12"/>
    <s v="SAGE PUBLICATIONS INC"/>
    <s v="THOUSAND OAKS"/>
    <s v="2455 TELLER RD, THOUSAND OAKS, CA 91320 USA"/>
    <s v="1098-3007"/>
    <s v="1538-4772"/>
    <s v=""/>
    <s v="J POSIT BEHAV INTERV"/>
    <s v="J. Posit. Behav. Interv."/>
    <s v="JUL"/>
    <x v="30"/>
    <n v="21"/>
    <n v="3"/>
    <s v=""/>
    <s v=""/>
    <s v=""/>
    <s v=""/>
    <n v="159"/>
    <n v="170"/>
    <s v=""/>
    <s v="10.1177/1098300718806650"/>
    <s v="http://dx.doi.org/10.1177/1098300718806650"/>
    <s v=""/>
    <s v=""/>
    <n v="12"/>
    <s v="Psychology, Clinical; Education, Special"/>
    <s v="Social Science Citation Index (SSCI)"/>
    <s v="Psychology; Education &amp; Educational Research"/>
    <s v="IA9EC"/>
    <s v=""/>
    <s v=""/>
    <s v=""/>
    <s v=""/>
    <s v="2024-07-15"/>
    <x v="752"/>
    <s v="View Full Record in Web of Science"/>
  </r>
  <r>
    <x v="0"/>
    <x v="738"/>
    <s v=""/>
    <s v=""/>
    <s v=""/>
    <s v="Godfrey, Erin B.; Burson, Esther L.; Yanisch, Tess M.; Hughes, Diane; Way, Niobe"/>
    <s v=""/>
    <s v=""/>
    <s v="A Bitter Pill to Swallow? Patterns of Critical Consciousness and Socioemotional and Academic Well-Being in Early Adolescence"/>
    <x v="4"/>
    <s v=""/>
    <s v=""/>
    <s v="English"/>
    <s v="Article"/>
    <s v=""/>
    <s v=""/>
    <s v=""/>
    <s v=""/>
    <s v=""/>
    <s v="critical consciousness; system justification; latent class analysis; mental health; academic outcomes"/>
    <s v="AFRICAN-AMERICAN; SOCIOPOLITICAL DEVELOPMENT; RACIAL/ETHNIC MINORITY; SYSTEM-JUSTIFICATION; CIVIC ENGAGEMENT; YOUTH; SCHOOL; POOR; ATTRIBUTIONS; RESILIENCE"/>
    <s v="An increasing body of research on critical consciousness explores how youth understand and react to inequality in their social contexts. The operationalization of critical consciousness remains inchoate, however. Developmental psychology traditionally conceptualizes critical consciousness as three components (critical reflection, political efficacy, and critical action), but how levels of these components combine for different youth or relate to outcomes remains unclear. This article uses latent class analysis to examine how components of critical consciousness pattern together in a sample 448 of marginalized (racial/ethnic minority) youth, and relate to demographic characteristics, socioemotional outcomes, and academic well-being. We identify four classes of critical consciousness components differentiated by their level of critical reflection, beliefs about the fairness of the United States, and external and internal political efficacy. Ethnicity was related to class membership, but gender and socioeconomic status were not. Controlling for race/ethnicity, we find differences in cross-sectional measures of depression, academic engagement, academic competence, and grades of youth across these classes and identify sociopolitical efficacy as a key predictor of positive youth development. Our findings provide theoretical clarity and practical insight into the complexity of critical consciousness and the combination of components that is most beneficial for positive youth development."/>
    <s v="[Godfrey, Erin B.; Burson, Esther L.; Yanisch, Tess M.; Hughes, Diane; Way, Niobe] NYU, Dept Appl Psychol, Steinhardt Sch Culture Educ &amp; Human Dev, 246 Greene St,804 West, New York, NY 10003 USA"/>
    <s v="New York University"/>
    <s v="Godfrey, EB (corresponding author), NYU, Dept Appl Psychol, Steinhardt Sch Culture Educ &amp; Human Dev, 246 Greene St,804 West, New York, NY 10003 USA."/>
    <s v="erin.godfrey@nyu.edu"/>
    <s v="Burson, Esther/HKF-2668-2023; Burson, Esther/AAV-3935-2021"/>
    <s v="Burson, Esther/0000-0001-9682-6349;"/>
    <s v=""/>
    <s v=""/>
    <s v=""/>
    <s v=""/>
    <n v="60"/>
    <n v="68"/>
    <n v="96"/>
    <n v="0"/>
    <n v="25"/>
    <s v="AMER PSYCHOLOGICAL ASSOC"/>
    <s v="WASHINGTON"/>
    <s v="750 FIRST ST NE, WASHINGTON, DC 20002-4242 USA"/>
    <s v="0012-1649"/>
    <s v="1939-0599"/>
    <s v=""/>
    <s v="DEV PSYCHOL"/>
    <s v="Dev. Psychol."/>
    <s v="MAR"/>
    <x v="30"/>
    <n v="55"/>
    <n v="3"/>
    <s v=""/>
    <s v=""/>
    <s v=""/>
    <s v=""/>
    <n v="525"/>
    <n v="537"/>
    <s v=""/>
    <s v="10.1037/dev0000558"/>
    <s v="http://dx.doi.org/10.1037/dev0000558"/>
    <s v=""/>
    <s v=""/>
    <n v="13"/>
    <s v="Psychology, Developmental"/>
    <s v="Social Science Citation Index (SSCI)"/>
    <s v="Psychology"/>
    <s v="HM4TD"/>
    <n v="30802104"/>
    <s v=""/>
    <s v=""/>
    <s v=""/>
    <s v="2024-07-15"/>
    <x v="753"/>
    <s v="View Full Record in Web of Science"/>
  </r>
  <r>
    <x v="0"/>
    <x v="739"/>
    <s v=""/>
    <s v=""/>
    <s v=""/>
    <s v="Taylor, Zoe E.; Ruiz, Yumary; Nair, Nayantara"/>
    <s v=""/>
    <s v=""/>
    <s v="A mixed-method examination of ego-resiliency, adjustment problems, and academic engagement in children of Latino migrant farmworkers"/>
    <x v="7"/>
    <s v=""/>
    <s v=""/>
    <s v="English"/>
    <s v="Article"/>
    <s v=""/>
    <s v=""/>
    <s v=""/>
    <s v=""/>
    <s v=""/>
    <s v="academic mastery/efficacy; ego-resiliency; externalizing problems; internalizing problems; Latino farmworker families"/>
    <s v="SOCIOECONOMIC-STATUS; STUDENTS; HEALTH; ADOLESCENTS; PERSONALITY; DEPRESSION; CHILDHOOD; SCHOOL; 1ST-GRADE; EXPOSURE"/>
    <s v="Children from Latino migrant farmworker (LMFW) families are one of the most educationally disenfranchised and marginalized populations of students in the United States. These children face similar disadvantages to other low-income immigrant families, but often experience unique contextual stressors due to high mobility that places them at high risk for mental health problems, risk-taking behaviors, and poor academic engagement. Despite these high vulnerabilities few researchers have focused their efforts on LMFW children specifically, or addressed resilience factors in particular. Ego-resiliency is an enduring psychological construct reflecting how individuals overcome day-to-day challenges. We used a convergent mixed method cross-sectional design to examine the effects of LMFW children's (N = 66, ages 6-18, Mage = 12.79) depressive and conduct problems on their academic efficacy/mastery, and whether ego-resiliency counteracted these relations. Ego-resiliency was negatively associated with depression and conduct problems, and positively related to academic efficacy/mastery. Conduct problems were negatively related to academic efficacy/mastery, but depression was not. Ego-resiliency also moderated the relation of depression to academic efficacy/mastery. Qualitative results provided a deeper explanation of contributing factors to LMFW children's adjustment, how adjustment problems affected their academic success, and the coping mechanisms and resilience factors used by LMFW children to overcome difficult experiences."/>
    <s v="[Taylor, Zoe E.; Nair, Nayantara] Purdue Univ, Dept Human Dev &amp; Family Studies, 1202 W State St, W Lafayette, IN 47907 USA; [Ruiz, Yumary] Purdue Univ, Dept Hlth &amp; Kinesiol, W Lafayette, IN 47907 USA"/>
    <s v="Purdue University System; Purdue University; Purdue University System; Purdue University"/>
    <s v="Taylor, ZE (corresponding author), Purdue Univ, Dept Human Dev &amp; Family Studies, 1202 W State St, W Lafayette, IN 47907 USA."/>
    <s v="zetaylor@purdue.edu"/>
    <s v="Ruiz, Yumary/HKW-3812-2023"/>
    <s v="Nair, Nayantara/0000-0001-9560-3397"/>
    <s v="Spencer Foundation [201700032]; Purdue University"/>
    <s v="Spencer Foundation; Purdue University"/>
    <s v="Spencer Foundation, Grant/Award Number: 201700032; Purdue University"/>
    <s v=""/>
    <n v="54"/>
    <n v="14"/>
    <n v="19"/>
    <n v="2"/>
    <n v="29"/>
    <s v="WILEY"/>
    <s v="HOBOKEN"/>
    <s v="111 RIVER ST, HOBOKEN 07030-5774, NJ USA"/>
    <s v="0961-205X"/>
    <s v="1467-9507"/>
    <s v=""/>
    <s v="SOC DEV"/>
    <s v="Soc. Dev."/>
    <s v="FEB"/>
    <x v="30"/>
    <n v="28"/>
    <n v="1"/>
    <s v=""/>
    <s v=""/>
    <s v=""/>
    <s v=""/>
    <n v="200"/>
    <n v="217"/>
    <s v=""/>
    <s v="10.1111/sode.12328"/>
    <s v="http://dx.doi.org/10.1111/sode.12328"/>
    <s v=""/>
    <s v=""/>
    <n v="18"/>
    <s v="Psychology, Developmental"/>
    <s v="Social Science Citation Index (SSCI)"/>
    <s v="Psychology"/>
    <s v="HJ2OZ"/>
    <s v=""/>
    <s v="Bronze"/>
    <s v=""/>
    <s v=""/>
    <s v="2024-07-15"/>
    <x v="754"/>
    <s v="View Full Record in Web of Science"/>
  </r>
  <r>
    <x v="0"/>
    <x v="740"/>
    <s v=""/>
    <s v=""/>
    <s v=""/>
    <s v="Martinez, Isabel M.; Meneghel, Isabella; Penalver, Jonathan"/>
    <s v=""/>
    <s v=""/>
    <s v="Does Gender Affect Coping Strategies Leading to Well-Being and Improved Academic Performance?"/>
    <x v="208"/>
    <s v=""/>
    <s v=""/>
    <s v="Spanish"/>
    <s v="Article"/>
    <s v=""/>
    <s v=""/>
    <s v=""/>
    <s v=""/>
    <s v=""/>
    <s v="Academic engagement; Academic performance; Coping; Gender; Satisfaction; University students"/>
    <s v="SCHOOL ENGAGEMENT; SELF-EFFICACY; STRESS; WORK; SATISFACTION; STUDENTS; SUCCESS; BURNOUT; TRAJECTORIES; INTELLIGENCE"/>
    <s v="The interest in developing a high-quality educational system requires constant research on different aspects of diversity (e.g., gender). The aim of this study is twofold: (1) to analyze the use of different coping strategies from a gender perspective in university students; and (2) to investigate the effect of university students' coping strategies on their psychological well-being (i.e., academic engagement) and academic success (i.e., performance and satisfaction) depending on their gender. A sample of 767 students (59.7% female) was drawn from a Spanish University. ANOVA analyses showed that the use of some coping strategies differs depending on the gender: females showed a higher level of Support-seeking coping whereas males showed a higher level of Meaning-focused coping. Results of multi-group structural equation analysis showed a good model fit, revealing that only Problem focused and Avoidance coping are related with performance and satisfaction through engagement. For females, engagement fully mediates the relationship between Problem focused coping with Satisfaction and performance, as well as between Avoidance coping with Satisfaction and performance. For males, engagement fully mediates the relationship between Problem focused coping with Satisfaction partially mediates the relationship between Problem-focused coping with performance. Implications for research and practice are discussed, as well as future research directions. (C) 2019 Universidad de Pais Vasco. Published by Elsevier Espana, S.L.U. All rights reserved."/>
    <s v="[Martinez, Isabel M.; Meneghel, Isabella; Penalver, Jonathan] Univ Jaume 1, Equipo Invest WANT, Castellon De La Plana, Spain"/>
    <s v="Universitat Jaume I"/>
    <s v="Peñalver, J (corresponding author), Univ Jaume 1, Equipo Invest WANT, Castellon De La Plana, Spain."/>
    <s v="jpenalve@uji.es"/>
    <s v="González, Jonathan Peñalver/AAU-7994-2021; Meneghel, Isabella/K-5982-2014; Martinez Martinez, Isabel Maria/G-4237-2011"/>
    <s v="Meneghel, Isabella/0000-0001-9455-7317; Martinez Martinez, Isabel Maria/0000-0003-3583-8498; Penalver Gonzalez, Jonathan/0000-0003-1339-7484"/>
    <s v=""/>
    <s v=""/>
    <s v=""/>
    <s v=""/>
    <n v="64"/>
    <n v="9"/>
    <n v="11"/>
    <n v="2"/>
    <n v="19"/>
    <s v="ELSEVIER ESPANA"/>
    <s v="MADRID"/>
    <s v="CALLE DE ZURBANO, 76-4TH FLR LEFT, MADRID, 28010, SPAIN"/>
    <s v="1136-1034"/>
    <s v="2254-4372"/>
    <s v=""/>
    <s v="REV PSICODIDACT"/>
    <s v="Rev. Psicodidact."/>
    <s v="JUL-DEC"/>
    <x v="30"/>
    <n v="24"/>
    <n v="2"/>
    <s v=""/>
    <s v=""/>
    <s v=""/>
    <s v=""/>
    <n v="111"/>
    <n v="119"/>
    <s v=""/>
    <s v="10.1016/j.psicod.2019.01.003"/>
    <s v="http://dx.doi.org/10.1016/j.psicod.2019.01.003"/>
    <s v=""/>
    <s v=""/>
    <n v="9"/>
    <s v="Education &amp; Educational Research; Psychology, Educational"/>
    <s v="Social Science Citation Index (SSCI)"/>
    <s v="Education &amp; Educational Research; Psychology"/>
    <s v="IF2NF"/>
    <s v=""/>
    <s v=""/>
    <s v=""/>
    <s v=""/>
    <s v="2024-07-15"/>
    <x v="755"/>
    <s v="View Full Record in Web of Science"/>
  </r>
  <r>
    <x v="0"/>
    <x v="741"/>
    <s v=""/>
    <s v=""/>
    <s v=""/>
    <s v="Luis, Diego"/>
    <s v=""/>
    <s v=""/>
    <s v="Rethinking the battle of Otumba: entangled narrations and the digitization of colonial violence"/>
    <x v="325"/>
    <s v=""/>
    <s v=""/>
    <s v="English"/>
    <s v="Article"/>
    <s v=""/>
    <s v=""/>
    <s v=""/>
    <s v=""/>
    <s v=""/>
    <s v="History; conquest; digital; colonialism; media; videogames"/>
    <s v=""/>
    <s v="Sustained academic engagement with the colonial and imperial implications of videogames is a relatively recent phenomenon. This article employs the case study of Medieval II: Total War's 2006 simulation of the battle of Otumba to interpret player interactivity with grand narrative formations dating back to the sixteenth century. The steady revitalization of imperial apologism, colonial violence, and commemorations of heroic action suggest the complexity of player reception of gamified history and the importance of games to not only popular culture, but also historical memory and constructions of identity."/>
    <s v="[Luis, Diego] Brown Univ, Hist Dept, Providence, RI 02912 USA"/>
    <s v="Brown University"/>
    <s v="Luis, D (corresponding author), Brown Univ, 2600 Milscott Dr,Apt 1406, Decatur, GA 30033 USA."/>
    <s v="diego_luis@brown.edu"/>
    <s v=""/>
    <s v=""/>
    <s v=""/>
    <s v=""/>
    <s v=""/>
    <s v=""/>
    <n v="43"/>
    <n v="0"/>
    <n v="0"/>
    <n v="0"/>
    <n v="1"/>
    <s v="ROUTLEDGE JOURNALS, TAYLOR &amp; FRANCIS LTD"/>
    <s v="ABINGDON"/>
    <s v="2-4 PARK SQUARE, MILTON PARK, ABINGDON OX14 4RN, OXON, ENGLAND"/>
    <s v="1364-2529"/>
    <s v="1470-1154"/>
    <s v=""/>
    <s v="RETHINK HIST"/>
    <s v="Rethink. Hist."/>
    <s v="JUL 3"/>
    <x v="30"/>
    <n v="23"/>
    <n v="3"/>
    <s v=""/>
    <s v=""/>
    <s v=""/>
    <s v=""/>
    <n v="362"/>
    <n v="378"/>
    <s v=""/>
    <s v="10.1080/13642529.2019.1604475"/>
    <s v="http://dx.doi.org/10.1080/13642529.2019.1604475"/>
    <s v=""/>
    <s v="MAY 2019"/>
    <n v="17"/>
    <s v="History"/>
    <s v="Social Science Citation Index (SSCI); Arts &amp; Humanities Citation Index (A&amp;HCI)"/>
    <s v="History"/>
    <s v="IO0RD"/>
    <s v=""/>
    <s v=""/>
    <s v=""/>
    <s v=""/>
    <s v="2024-07-15"/>
    <x v="756"/>
    <s v="View Full Record in Web of Science"/>
  </r>
  <r>
    <x v="0"/>
    <x v="742"/>
    <s v=""/>
    <s v=""/>
    <s v=""/>
    <s v="Johnson, Anthony M."/>
    <s v=""/>
    <s v=""/>
    <s v="''I Can Turn It on When I Need To'': Pre-college Integration, Culture, and Peer Academic Engagement among Black and Latino/a Engineering Students"/>
    <x v="5"/>
    <s v=""/>
    <s v=""/>
    <s v="English"/>
    <s v="Article"/>
    <s v=""/>
    <s v=""/>
    <s v=""/>
    <s v=""/>
    <s v=""/>
    <s v="class inequality; college life; cultural capital; higher education; qualitative research on education; race; social capital; peer networks; STEM; academic engagement"/>
    <s v="INTERRACIAL FRIENDSHIPS; PREDOMINANTLY WHITE; AFRICAN-AMERICANS; DIVERSITY; COLLEGE; RACE; TRANSITION; IDENTITY; SCIENCE; GENDER"/>
    <s v="Drawing on interviews with 38 black and Latino/a engineering students at a predominantly white, elite university, I use a cultural analytic framework to explicate the role of pre-college integration in the heterogeneous psychosocial and academic experiences of students of color on predominantly white campuses. I identify three cultural strategies students of color adopt to navigate the university's ethnoracially segregated peer network landscape and more specifically, engage majority-white academic peer networks: integration, marginalized segregation, and social adaptation. Integrators, who hail from predominantly white high schools, engage majority-white academic networks with ease, do not experience ethnoracial marginalization, and form predominantly white networks in college. Marginalized segregators, who come from predominantly black, Latino/a, or mixed high schools, exhibit discomfort engaging majority-white academic networks, experience ethnoracial marginalization, and form predominantly same-race or co-ethnic networks in college. Finally, social adapters, who come from high schools with varying ethnoracial compositions, manage their experiences with ethnoracial marginalization to engage majority-white academic networks with ease, and the ethnoracial composition of their college networks varies. The findings extend previous scholarship on the experiences of black and Latino/a students on predominantly white campuses and uncover the cultural processes that contribute to the reproduction of inequality among students of color."/>
    <s v="[Johnson, Anthony M.] Harvard Univ, Cambridge, MA 02138 USA"/>
    <s v="Harvard University"/>
    <s v="Johnson, AM (corresponding author), Harvard Univ, Div Social Sci, Fac Arts &amp; Sci, CGIS South Bldg,1730 Cambridge St,Room S410, Cambridge, MA 02138 USA."/>
    <s v="anthonyjohnson@fas.harvard.edu"/>
    <s v=""/>
    <s v=""/>
    <s v="National Academy of Education; National Academy of Education/Spencer Dissertation Fellowship Program"/>
    <s v="National Academy of Education; National Academy of Education/Spencer Dissertation Fellowship Program"/>
    <s v="I thank Celeste Watkins-Hayes, Simone Ispa-Landa, Mary Pattillo, Mario Small, the Culture Workshop at Northwestern University, audiences at the National Academy of Education/Spencer Foundation and the American Education Research Association, and the anonymous reviewers for their insightful comments on previous drafts. This research was supported by the National Academy of Education and the National Academy of Education/Spencer Dissertation Fellowship Program."/>
    <s v=""/>
    <n v="67"/>
    <n v="26"/>
    <n v="42"/>
    <n v="0"/>
    <n v="25"/>
    <s v="SAGE PUBLICATIONS INC"/>
    <s v="THOUSAND OAKS"/>
    <s v="2455 TELLER RD, THOUSAND OAKS, CA 91320 USA"/>
    <s v="0038-0407"/>
    <s v="1939-8573"/>
    <s v=""/>
    <s v="SOCIOL EDUC"/>
    <s v="Sociol. Educ."/>
    <s v="JAN"/>
    <x v="30"/>
    <n v="92"/>
    <n v="1"/>
    <s v=""/>
    <s v=""/>
    <s v=""/>
    <s v=""/>
    <n v="1"/>
    <n v="20"/>
    <s v=""/>
    <s v="10.1177/0038040718817064"/>
    <s v="http://dx.doi.org/10.1177/0038040718817064"/>
    <s v=""/>
    <s v=""/>
    <n v="20"/>
    <s v="Education &amp; Educational Research; Sociology"/>
    <s v="Social Science Citation Index (SSCI)"/>
    <s v="Education &amp; Educational Research; Sociology"/>
    <s v="HH0IE"/>
    <s v=""/>
    <s v="Bronze"/>
    <s v=""/>
    <s v=""/>
    <s v="2024-07-15"/>
    <x v="757"/>
    <s v="View Full Record in Web of Science"/>
  </r>
  <r>
    <x v="0"/>
    <x v="743"/>
    <s v=""/>
    <s v=""/>
    <s v=""/>
    <s v="Reddy, Linda A.; Shernoff, Elisa; Lekwa, Adam; Matthews, Christian; Davis, William; Dudek, Christopher M."/>
    <s v=""/>
    <s v=""/>
    <s v="Coaching to Improve Teacher Instruction and Behavior Management in a High Poverty School: A Case Study"/>
    <x v="320"/>
    <s v=""/>
    <s v=""/>
    <s v="English"/>
    <s v="Article"/>
    <s v=""/>
    <s v=""/>
    <s v=""/>
    <s v=""/>
    <s v=""/>
    <s v="coaching; formative assessment; classroom practices; student outcomes"/>
    <s v="CLASSROOM STRATEGIES SCALE; CONSTRUCT-VALIDITY; FRAMEWORK"/>
    <s v="This case study describes in depth the actions and processes associated with implementing the Classroom Strategies Coaching (CSC) model with a 3rd-grade teacher, Sara. The CSC model uses formative assessment data to support teachers' use of evidenced-based instructional and behavior management practices. The CSC model took place across 8 weeks in a high poverty school. Findings highlight increased use of behavior praise and concept summaries by Sara (single subject effect sizes of 8.49, .56) and reduced need for practice changes in academic performance feedback and behavior praise (as measured by Classroom Strategies Assessment System discrepancy scores [i.e., Sigma recommended frequency - observed frequency]; effect sizes of -1.21, -1.77). Improvements in student academic engagement (effect size of 2.55) and teacher reported instructional support were also found. Impact and Implications This article presents the Classroom Strategies Coaching model that integrates unique scores (i.e., frequency and quality of strategy use) from multiple observations to identify teacher practice needs and goals, design support plans, and evaluate progress toward goals. Coaches model and practice the implementation of evidence-based instructional and behavior management practices and provide visual performance feedback to teachers via coaching. The application of the model is described in a case of a third-grade teacher employed in a high poverty elementary school. Independent observers rated improvements in teacher use of behavior praise, concept summaries, and academic performance feedback, as well as student academic engagement at postintervention."/>
    <s v="[Reddy, Linda A.; Shernoff, Elisa; Lekwa, Adam; Matthews, Christian; Davis, William; Dudek, Christopher M.] Rutgers State Univ, Grad Sch Appl &amp; Profess Psychol, 152 Frelinghuysen Rd, Piscataway, NJ 08854 USA"/>
    <s v="Rutgers University System; Rutgers University New Brunswick"/>
    <s v="Reddy, LA (corresponding author), Rutgers State Univ, Grad Sch Appl &amp; Profess Psychol, 152 Frelinghuysen Rd, Piscataway, NJ 08854 USA."/>
    <s v="LReddy@Rutgers.edu"/>
    <s v="Reddy, Linda/IAO-9714-2023; Shernoff, Elisa/H-3235-2018"/>
    <s v="Davis, William/0000-0002-7803-8311; Shernoff, Elisa/0000-0002-7649-118X; Lekwa, Adam/0000-0002-6870-7948"/>
    <s v="Brady Education Foundation"/>
    <s v="Brady Education Foundation"/>
    <s v="The research reported here was supported by the Brady Education Foundation to Rutgers University (PI Linda A. Reddy &amp; Elisa Shernoff). The opinions expressed are those of the authors and do not represent views of the Foundation."/>
    <s v=""/>
    <n v="37"/>
    <n v="9"/>
    <n v="32"/>
    <n v="1"/>
    <n v="10"/>
    <s v="AMER PSYCHOLOGICAL ASSOC"/>
    <s v="WASHINGTON"/>
    <s v="750 FIRST ST NE, WASHINGTON, DC 20002-4242 USA"/>
    <s v="2578-4218"/>
    <s v="2578-4226"/>
    <s v=""/>
    <s v="SCHOOL PSYCHOL"/>
    <s v="School Psychol."/>
    <s v="JAN"/>
    <x v="30"/>
    <n v="34"/>
    <n v="1"/>
    <s v=""/>
    <s v=""/>
    <s v=""/>
    <s v=""/>
    <n v="14"/>
    <n v="21"/>
    <s v=""/>
    <s v="10.1037/spq0000302"/>
    <s v="http://dx.doi.org/10.1037/spq0000302"/>
    <s v=""/>
    <s v=""/>
    <n v="8"/>
    <s v="Psychology, Educational"/>
    <s v="Social Science Citation Index (SSCI)"/>
    <s v="Psychology"/>
    <s v="HN8JM"/>
    <n v="30556728"/>
    <s v=""/>
    <s v=""/>
    <s v=""/>
    <s v="2024-07-15"/>
    <x v="758"/>
    <s v="View Full Record in Web of Science"/>
  </r>
  <r>
    <x v="0"/>
    <x v="744"/>
    <s v=""/>
    <s v=""/>
    <s v=""/>
    <s v="Di Maria, Eleonora; De Marchi, Valentina; Spraul, Katharina"/>
    <s v=""/>
    <s v=""/>
    <s v="Who benefits from university-industry collaboration for environmental sustainability?"/>
    <x v="326"/>
    <s v=""/>
    <s v=""/>
    <s v="English"/>
    <s v="Article"/>
    <s v=""/>
    <s v=""/>
    <s v=""/>
    <s v=""/>
    <s v=""/>
    <s v="Knowledge transfer; Social network analysis; Sustainability; Performance; University-industry collaboration; Academic engagement"/>
    <s v="INNOVATION; PERFORMANCE; FIRM; SCIENTISTS; ENGAGEMENT; EDUCATION; NETWORKS; FUTURE; GREEN"/>
    <s v="Purpose This paper aims to analyze the characteristics and performance of university-industry (U-I) collaboration for knowledge transfer in relation to environmental sustainability, considering for both parties of the collaborations. Design/methodology/approach The study is explorative in nature, based on an original data set of more than 350 U-I research and consultancy contracts signed by more than 70 professors specializing in environmental sustainability-related academic disciplines at the University of Padova (Italy) for the period 2008-2012. A mixed-method approach is adopted. Social network analysis and regressions are used to explore the impact of U-I on performance considering for characteristics of the firms, the professors and the collaboration. Interviews with key informants at University of Padova is used to complement and validate the emerging evidence. Findings Results suggest that U-I positively impacts the performance of firms, but not of professors. Indeed, the hypothesis that professors' performance (measures in terms of academic publications) is positively associated with academic engagement is not supported. On the contrary, firms' financial performance is positively associated with U-I collaboration focused on knowledge transfer for environmental innovation; the higher the contracts activated the better the economic performance. Originality/value While most previous research has focused either on the university or the firm side of U-I, this study looks at both sides and focuses specifically on engagement in green contracts. The analysis of the geographical scope of U-I collaborations contributes to the growing body of literature by outlining geography's role in U-I collaborations related to sustainability."/>
    <s v="[Di Maria, Eleonora] Univ Padua, Dept Econ &amp; Management Marco Fanno, Business Management, Padua, Italy; [De Marchi, Valentina] Univ Padua, Dept Econ &amp; Management Marco Fanno, Padua, Italy; [Spraul, Katharina] Tech Univ Kaiserslautern, Fac Business Studies &amp; Econ, Sustainabil Management, Kaiserslautern, Germany"/>
    <s v="University of Padua; University of Padua; University of Kaiserslautern"/>
    <s v="De Marchi, V (corresponding author), Univ Padua, Dept Econ &amp; Management Marco Fanno, Padua, Italy."/>
    <s v="valentina.demarchi@unipd.it"/>
    <s v="Spraul, Katharina/AAZ-6058-2020; De Marchi, Valentina/J-8024-2019"/>
    <s v="Spraul, Katharina/0000-0002-5648-0125; De Marchi, Valentina/0000-0002-9571-8407; Di Maria, Eleonora/0000-0003-4595-2155"/>
    <s v="German Research Foundation DFG [SP 1161/2-1]; University of Padova [CPDA142857/14]"/>
    <s v="German Research Foundation DFG(German Research Foundation (DFG)); University of Padova"/>
    <s v="This research project was supported by the German Research Foundation DFG (Initiation of International Collaboration, SP 1161/2-1) and by the University of Padova project PRAT 2014: Moving knowledge into action: exploring the micro-foundation of an innovation ecosystem - CPDA142857/14."/>
    <s v=""/>
    <n v="59"/>
    <n v="23"/>
    <n v="23"/>
    <n v="2"/>
    <n v="37"/>
    <s v="EMERALD GROUP PUBLISHING LTD"/>
    <s v="BINGLEY"/>
    <s v="HOWARD HOUSE, WAGON LANE, BINGLEY BD16 1WA, W YORKSHIRE, ENGLAND"/>
    <s v="1467-6370"/>
    <s v="1758-6739"/>
    <s v=""/>
    <s v="INT J SUST HIGHER ED"/>
    <s v="Int. J. Sustain. High. Educ."/>
    <s v="OCT 4"/>
    <x v="30"/>
    <n v="20"/>
    <n v="6"/>
    <s v=""/>
    <s v=""/>
    <s v=""/>
    <s v=""/>
    <n v="1022"/>
    <n v="1041"/>
    <s v=""/>
    <s v="10.1108/IJSHE-10-2018-0172"/>
    <s v="http://dx.doi.org/10.1108/IJSHE-10-2018-0172"/>
    <s v=""/>
    <s v=""/>
    <n v="20"/>
    <s v="Green &amp; Sustainable Science &amp; Technology; Education &amp; Educational Research"/>
    <s v="Social Science Citation Index (SSCI)"/>
    <s v="Science &amp; Technology - Other Topics; Education &amp; Educational Research"/>
    <s v="JC1EX"/>
    <s v=""/>
    <s v=""/>
    <s v=""/>
    <s v=""/>
    <s v="2024-07-15"/>
    <x v="759"/>
    <s v="View Full Record in Web of Science"/>
  </r>
  <r>
    <x v="0"/>
    <x v="745"/>
    <s v=""/>
    <s v=""/>
    <s v=""/>
    <s v="Hirsch, Shanna E.; Lloyd, John Wills; Kennedy, Michael J."/>
    <s v=""/>
    <s v=""/>
    <s v="Professional Development in Practice Improving Novice Teachers' Use of Universal Classroom Management"/>
    <x v="10"/>
    <s v=""/>
    <s v=""/>
    <s v="English"/>
    <s v="Article"/>
    <s v=""/>
    <s v=""/>
    <s v=""/>
    <s v=""/>
    <s v=""/>
    <s v=""/>
    <s v="SPECIAL-EDUCATION; BEHAVIOR; STUDENTS; INDUCTION; KNOWLEDGE; EFFICACY; OUTCOMES; PRAISE; IMPACT; MODEL"/>
    <s v="Employing universal classroom management practices (e.g., opportunities to respond, praise, precorrect) can reduce disruptive behavior and improve academic engagement for students with and without disabilities; however, novice educators often possess minimal knowledge of universal classroom management practices. This study examined the effect of a strategically designed professional development workshop on universal classroom management practices with 6 elementary teachers during their first 3 years of teaching. Using a multiple-baseline design across groups of teachers, results indicated that a program of professional development increased teachers' practice and decreased reprimands. Descriptive data revealed changes in teacher knowledge and student engagement. Implications for future research as well as novice teacher professional development are discussed."/>
    <s v="[Hirsch, Shanna E.] Clemson Univ, Special Educ, Clemson, SC 29631 USA; [Lloyd, John Wills] Univ Virginia, Educ, Charlottesville, VA 22903 USA; [Kennedy, Michael J.] Univ Virginia, Special Educ, Charlottesville, VA 22903 USA"/>
    <s v="Clemson University; University of Virginia; University of Virginia"/>
    <s v="Hirsch, SE (corresponding author), Clemson Univ, Special Educ, Clemson, SC 29631 USA."/>
    <s v="shannah@g.clemson.edu"/>
    <s v="Hirsch, Shanna/AAC-9372-2019; Kennedy, Michael J/B-4694-2014"/>
    <s v="Hirsch, Shanna/0000-0003-3044-9338; Kennedy, Michael J/0000-0003-4053-4755"/>
    <s v="Wing Institute Doctoral Research Grant"/>
    <s v="Wing Institute Doctoral Research Grant"/>
    <s v="Shanna E. Hirsch is an assistant professor of special education at Clemson University; John Wills Lloyd is professor emeritus of education at the University of Virginia; Michael J. Kennedy is an associate professor of special education at the University of Virginia. Correspondence may be sent to Shanna Hirsch at shannah@g.clemson.edu.We would like to acknowledge Lindsey Kaler, Angelia Permana, Asma Rekik, John Romig, and Meredith Woodard for data collection and statistical support. This work was supported by the Wing Institute Doctoral Research Grant."/>
    <s v=""/>
    <n v="69"/>
    <n v="16"/>
    <n v="50"/>
    <n v="0"/>
    <n v="16"/>
    <s v="UNIV CHICAGO PRESS"/>
    <s v="CHICAGO"/>
    <s v="1427 E 60TH ST, CHICAGO, IL 60637-2954 USA"/>
    <s v="0013-5984"/>
    <s v="1554-8279"/>
    <s v=""/>
    <s v="ELEM SCHOOL J"/>
    <s v="Elem. Sch. J."/>
    <s v="SEP 1"/>
    <x v="30"/>
    <n v="120"/>
    <n v="1"/>
    <s v=""/>
    <s v=""/>
    <s v=""/>
    <s v=""/>
    <n v="61"/>
    <n v="87"/>
    <s v=""/>
    <s v="10.1086/704492"/>
    <s v="http://dx.doi.org/10.1086/704492"/>
    <s v=""/>
    <s v=""/>
    <n v="27"/>
    <s v="Education &amp; Educational Research"/>
    <s v="Social Science Citation Index (SSCI)"/>
    <s v="Education &amp; Educational Research"/>
    <s v="IX9LR"/>
    <s v=""/>
    <s v=""/>
    <s v=""/>
    <s v=""/>
    <s v="2024-07-15"/>
    <x v="760"/>
    <s v="View Full Record in Web of Science"/>
  </r>
  <r>
    <x v="0"/>
    <x v="746"/>
    <s v=""/>
    <s v=""/>
    <s v=""/>
    <s v="Chu, Moong L.; Creed, Peter A.; Conlon, Elizabeth G."/>
    <s v=""/>
    <s v=""/>
    <s v="Development and initial validation of a Work-Study Congruence Scale for university students"/>
    <x v="327"/>
    <s v=""/>
    <s v=""/>
    <s v="English"/>
    <s v="Article"/>
    <s v=""/>
    <s v=""/>
    <s v=""/>
    <s v=""/>
    <s v=""/>
    <s v="Work-study boundary congruence; Well-being; Academic engagement"/>
    <s v="PERSON-ENVIRONMENT FIT; BOUNDARY MANAGEMENT; JOB CHARACTERISTICS; FAMILY CONFLICT; SCHOOL CONFLICT"/>
    <s v="The 16-item Work Study Congruence Scale was developed to assess self-perceived congruence between work and study roles in university students. Items were based on student interviews and reviews by experts. Responses were subjected to Exploratory (Sample 1: N = 251, mean age 25 years) and Confirmatory Factor Analysis (Sample 2: N = 260, mean age 23 years), and validated against an existing brief congruence measure. The new scale taps four domains: university demands/resources, occupational goals, family, and leisure. It has the potential to promote research on work-study congruence, which can shed light on factors that promote student engagement and well-being."/>
    <s v="[Chu, Moong L.; Creed, Peter A.; Conlon, Elizabeth G.] Griffith Univ, Sch Appl Psychol, Gold Coast 4222, Australia"/>
    <s v="Griffith University; Griffith University - Gold Coast Campus"/>
    <s v="Chu, ML; Creed, PA (corresponding author), Griffith Univ, Sch Appl Psychol, Gold Coast 4222, Australia."/>
    <s v="moongli.chu@griffithuni.edu.au; p.creed@griffith.edu.au; e.conlon@griffith.edu.au"/>
    <s v=""/>
    <s v="Creed, Peter A/0000-0002-8671-501X"/>
    <s v=""/>
    <s v=""/>
    <s v=""/>
    <s v=""/>
    <n v="55"/>
    <n v="7"/>
    <n v="7"/>
    <n v="0"/>
    <n v="12"/>
    <s v="SPRINGER"/>
    <s v="DORDRECHT"/>
    <s v="VAN GODEWIJCKSTRAAT 30, 3311 GZ DORDRECHT, NETHERLANDS"/>
    <s v="1873-0388"/>
    <s v="1573-1782"/>
    <s v=""/>
    <s v="INT J EDUC VOCAT GUI"/>
    <s v="Int. J. Educ. Vocat. Guid."/>
    <s v="JUL"/>
    <x v="30"/>
    <n v="19"/>
    <n v="2"/>
    <s v=""/>
    <s v=""/>
    <s v=""/>
    <s v=""/>
    <n v="257"/>
    <n v="274"/>
    <s v=""/>
    <s v="10.1007/s10775-018-9379-0"/>
    <s v="http://dx.doi.org/10.1007/s10775-018-9379-0"/>
    <s v=""/>
    <s v=""/>
    <n v="18"/>
    <s v="Education &amp; Educational Research; Psychology, Applied"/>
    <s v="Social Science Citation Index (SSCI)"/>
    <s v="Education &amp; Educational Research; Psychology"/>
    <s v="IC2LE"/>
    <s v=""/>
    <s v=""/>
    <s v=""/>
    <s v=""/>
    <s v="2024-07-15"/>
    <x v="761"/>
    <s v="View Full Record in Web of Science"/>
  </r>
  <r>
    <x v="0"/>
    <x v="747"/>
    <s v=""/>
    <s v=""/>
    <s v=""/>
    <s v="Joslyn, P. Raymond; Vollmer, Timothy R.; Kronfli, Faris R."/>
    <s v=""/>
    <s v=""/>
    <s v="Interdependent Group Contingencies Reduce Disruption in Alternative High School Classrooms"/>
    <x v="204"/>
    <s v=""/>
    <s v=""/>
    <s v="English"/>
    <s v="Article"/>
    <s v=""/>
    <s v=""/>
    <s v=""/>
    <s v=""/>
    <s v=""/>
    <s v="Classroom management; Delinquency; Disruptive behavior; Emotional and behavioral disorders; Good Behavior Game; Group contingencies; High school"/>
    <s v="GOOD BEHAVIOR GAME; STUDENTS; PUNISHMENT; EDUCATION; CRIME"/>
    <s v="Group contingencies have been indicated to be effective in reducing disruptive behavior and increasing academic engagement in school settings. Previous research has demonstrated their efficacy with a wide range of student ages, but there have been few studies with older students who engage in severe disruptive behavior. In the current study, we implemented an interdependent group contingency in three high school classrooms of students aged 14-19 years with histories of delinquency, emotional and behavioral disorder diagnoses, or both. Results indicated that interdependent group contingencies can be effective in reducing the disruptive classroom behavior of these students. Implications for future research and special considerations for this population are discussed."/>
    <s v="[Joslyn, P. Raymond] Berry Coll, Teacher Educ Dept, POB 5019, Mt Berry, GA 30149 USA; [Vollmer, Timothy R.; Kronfli, Faris R.] Univ Florida, Dept Psychol, Gainesville, FL 32611 USA"/>
    <s v="State University System of Florida; University of Florida"/>
    <s v="Joslyn, PR (corresponding author), Berry Coll, Teacher Educ Dept, POB 5019, Mt Berry, GA 30149 USA."/>
    <s v="pjoslyn@berry.edu"/>
    <s v=""/>
    <s v="Joslyn, P Raymond/0000-0002-8207-6505"/>
    <s v=""/>
    <s v=""/>
    <s v=""/>
    <s v=""/>
    <n v="26"/>
    <n v="16"/>
    <n v="29"/>
    <n v="0"/>
    <n v="6"/>
    <s v="SPRINGER"/>
    <s v="NEW YORK"/>
    <s v="233 SPRING ST, NEW YORK, NY 10013 USA"/>
    <s v="1053-0819"/>
    <s v="1573-3513"/>
    <s v=""/>
    <s v="J BEHAV EDUC"/>
    <s v="J. Behav. Educ."/>
    <s v="DEC"/>
    <x v="30"/>
    <n v="28"/>
    <n v="4"/>
    <s v=""/>
    <s v=""/>
    <s v=""/>
    <s v=""/>
    <n v="423"/>
    <n v="434"/>
    <s v=""/>
    <s v="10.1007/s10864-019-09321-0"/>
    <s v="http://dx.doi.org/10.1007/s10864-019-09321-0"/>
    <s v=""/>
    <s v=""/>
    <n v="12"/>
    <s v="Education, Special"/>
    <s v="Social Science Citation Index (SSCI)"/>
    <s v="Education &amp; Educational Research"/>
    <s v="JM9ZE"/>
    <s v=""/>
    <s v=""/>
    <s v=""/>
    <s v=""/>
    <s v="2024-07-15"/>
    <x v="762"/>
    <s v="View Full Record in Web of Science"/>
  </r>
  <r>
    <x v="0"/>
    <x v="748"/>
    <s v=""/>
    <s v=""/>
    <s v=""/>
    <s v="Chow, Jason C.; Wehby, Joseph H."/>
    <s v=""/>
    <s v=""/>
    <s v="Profiles of Problem Behavior in Children With Varying Language Ability"/>
    <x v="17"/>
    <s v=""/>
    <s v=""/>
    <s v="English"/>
    <s v="Article"/>
    <s v=""/>
    <s v=""/>
    <s v=""/>
    <s v=""/>
    <s v=""/>
    <s v="behavior(s); language; disorders; disabilities; measurement"/>
    <s v="SCHOOL CONTEXT; STUDENTS; IMPAIRMENT; SKILLS"/>
    <s v="The purpose of this study was to explore the relationships between language behavior in students with or at risk of emotional and behavioral disorders. School-age students in K-4 grades (N = 300, 76% male) were sampled across three school districts. Students were grouped based on oral language ability and measured on teacher-rated subscales of problem behavior and direct observation of classroom behavior. Profile analyses revealed that language ability was associated with direct observation measures of classroom behaviors. Lower language was associated with higher rates of aggression, and higher language was associated with higher rates of academic engagement. Incongruent results relative to teacher-rated and directly observed behavior, limitations, and implications for future research are discussed."/>
    <s v="[Chow, Jason C.] Virginia Commonwealth Univ, Richmond, VA USA; [Wehby, Joseph H.] Vanderbilt Univ, 221 Kirkland Hall, Nashville, TN 37235 USA"/>
    <s v="Virginia Commonwealth University; Vanderbilt University"/>
    <s v="Chow, JC (corresponding author), Virginia Commonwealth Univ, Dept Counseling &amp; Special Educ, 1015 W Main St, Richmond, VA 23284 USA."/>
    <s v="jcchow@vcu.edu"/>
    <s v=""/>
    <s v=""/>
    <s v="Institute of Educational Sciences grant [H324P040013]; Office of Special Education Programs Leadership Training grant [H325D100027]"/>
    <s v="Institute of Educational Sciences grant; Office of Special Education Programs Leadership Training grant"/>
    <s v="The authors disclosed receipt of the following financial support for the research, authorship, and/or publication of this article: Research and preparation of this manuscript was supported in part by the Institute of Educational Sciences grant (H324P040013) and the Office of Special Education Programs Leadership Training grant (H325D100027). The opinions expressed in this article are those of the authors and do not necessarily reflect those of the funding agencies."/>
    <s v=""/>
    <n v="27"/>
    <n v="25"/>
    <n v="28"/>
    <n v="0"/>
    <n v="5"/>
    <s v="SAGE PUBLICATIONS INC"/>
    <s v="THOUSAND OAKS"/>
    <s v="2455 TELLER RD, THOUSAND OAKS, CA 91320 USA"/>
    <s v="1063-4266"/>
    <s v="1538-4799"/>
    <s v=""/>
    <s v="J EMOT BEHAV DISORD"/>
    <s v="J. Emot. Behav. Disord."/>
    <s v="JUN"/>
    <x v="30"/>
    <n v="27"/>
    <n v="2"/>
    <s v=""/>
    <s v=""/>
    <s v=""/>
    <s v=""/>
    <n v="110"/>
    <n v="118"/>
    <s v=""/>
    <s v="10.1177/1063426617733714"/>
    <s v="http://dx.doi.org/10.1177/1063426617733714"/>
    <s v=""/>
    <s v=""/>
    <n v="9"/>
    <s v="Education, Special; Psychology, Educational; Psychology, Multidisciplinary"/>
    <s v="Social Science Citation Index (SSCI)"/>
    <s v="Education &amp; Educational Research; Psychology"/>
    <s v="HZ6EK"/>
    <s v=""/>
    <s v=""/>
    <s v=""/>
    <s v=""/>
    <s v="2024-07-15"/>
    <x v="763"/>
    <s v="View Full Record in Web of Science"/>
  </r>
  <r>
    <x v="0"/>
    <x v="749"/>
    <s v=""/>
    <s v=""/>
    <s v=""/>
    <s v="Enriquez, Laura E.; Hernandez, Martha Morales; Milian, Daniel; Vera, Daisy Vazquez"/>
    <s v=""/>
    <s v=""/>
    <s v="Mediating Illegality: Federal, State, and Institutional Policies in the Educational Experiences of Undocumented College Students"/>
    <x v="328"/>
    <s v=""/>
    <s v=""/>
    <s v="English"/>
    <s v="Article"/>
    <s v=""/>
    <s v=""/>
    <s v=""/>
    <s v=""/>
    <s v=""/>
    <s v=""/>
    <s v="FINANCIAL-AID; MEMBERSHIP; IMMIGRANTS; EXCLUSION; SUCCESS"/>
    <s v="Immigration federalism scholarship has established that state and local government policies can make federally defined immigration status more or less consequential. Drawing primarily on focus groups and interviews with 184 undocumented students attending the University of California, we suggest that institutional policies work alongside state and local efforts to mediate the consequences of illegality for undocumented students. We find that the Deferred Action for Childhood Arrivals program, state-funded financial aid policies, and university support programs all facilitate the integration of undocumented students by increasing access to higher education and enabling fuller participation. Although federal policies contribute to persistent barriers to academic engagement and professional development, we show that universities can intervene to improve educational experiences and opportunities. Ultimately, we argue that university policies are a key site for intervening in immigration policy and constructing immigrant illegality."/>
    <s v="[Enriquez, Laura E.] Univ Calif Irvine, Chicano Latino Studies, Irvine, CA 92717 USA; [Hernandez, Martha Morales; Milian, Daniel] Univ Calif Irvine, Sociol, Irvine, CA 92717 USA; [Vera, Daisy Vazquez] Univ Calif Los Angeles, Polit Sci, Los Angeles, CA 90024 USA"/>
    <s v="University of California System; University of California Irvine; University of California System; University of California Irvine; University of California System; University of California Los Angeles"/>
    <s v="Enriquez, LE (corresponding author), Univ Calif Irvine, Chicano Latino Studies, Irvine, CA 92717 USA."/>
    <s v="laura.enriquez@uci.edu; mamora13@uci.edu; dmillan@uci.edu; daisyveral@ucla.edu"/>
    <s v="Enriquez, Laura/ABW-2233-2022"/>
    <s v="Morales Hernandez, Martha/0000-0003-1848-9505"/>
    <s v="John Randolph and Dora Haynes Foundation; UC Irvine Office of Inclusive Excellence; UC Irvine School of Social Sciences; UC Irvine Undergraduate Research Opportunities Program; UCLA Institute for Research on Labor and Employment; University of California Consortium on Social Science and Law; University of California Institute for Mexico; University of California Institute for United States; University of California Office of the President"/>
    <s v="John Randolph and Dora Haynes Foundation; UC Irvine Office of Inclusive Excellence; UC Irvine School of Social Sciences; UC Irvine Undergraduate Research Opportunities Program; UCLA Institute for Research on Labor and Employment; University of California Consortium on Social Science and Law; University of California Institute for Mexico; University of California Institute for United States; University of California Office of the President(University of California System)"/>
    <s v="Funding was provided by the John Randolph and Dora Haynes Foundation, UC Irvine Office of Inclusive Excellence, UC Irvine School of Social Sciences, UC Irvine Undergraduate Research Opportunities Program, UCLA Institute for Research on Labor and Employment, University of California Consortium on Social Science and Law, University of California Institute for Mexico and the United States, and the University of California Office of the President. IRB approval was provided by the University of California, Irvine."/>
    <s v=""/>
    <n v="79"/>
    <n v="46"/>
    <n v="57"/>
    <n v="0"/>
    <n v="4"/>
    <s v="CAMBRIDGE UNIV PRESS"/>
    <s v="CAMBRIDGE"/>
    <s v="EDINBURGH BLDG, SHAFTESBURY RD, CB2 8RU CAMBRIDGE, ENGLAND"/>
    <s v="0897-6546"/>
    <s v="1747-4469"/>
    <s v=""/>
    <s v="LAW SOCIAL INQUIRY"/>
    <s v="Law Soc. Inq.-J. Am. Bar Found."/>
    <s v="AUG"/>
    <x v="30"/>
    <n v="44"/>
    <n v="3"/>
    <s v=""/>
    <s v=""/>
    <s v=""/>
    <s v=""/>
    <n v="679"/>
    <n v="703"/>
    <s v="PII S0897654618000163"/>
    <s v="10.1017/lsi.2018.16"/>
    <s v="http://dx.doi.org/10.1017/lsi.2018.16"/>
    <s v=""/>
    <s v=""/>
    <n v="25"/>
    <s v="Law"/>
    <s v="Social Science Citation Index (SSCI)"/>
    <s v="Government &amp; Law"/>
    <s v="JB8VX"/>
    <s v=""/>
    <s v="Green Submitted"/>
    <s v=""/>
    <s v=""/>
    <s v="2024-07-15"/>
    <x v="764"/>
    <s v="View Full Record in Web of Science"/>
  </r>
  <r>
    <x v="0"/>
    <x v="617"/>
    <s v=""/>
    <s v=""/>
    <s v=""/>
    <s v="Lessard, Leah M.; Juvonen, Jaana"/>
    <s v=""/>
    <s v=""/>
    <s v="Cross-Class Friendship and Academic Achievement in Middle School"/>
    <x v="4"/>
    <s v=""/>
    <s v=""/>
    <s v="English"/>
    <s v="Article"/>
    <s v=""/>
    <s v=""/>
    <s v=""/>
    <s v=""/>
    <s v=""/>
    <s v="friendship; early adolescence; academic achievement; parental education; middle school"/>
    <s v="ETHNIC FRIENDSHIPS; SOCIOECONOMIC-STATUS; INTERGROUP ATTITUDES; MOTIVATION; SUPPORT; INCOME; PERFORMANCE; INEQUALITY; RESOURCES; DIVERSITY"/>
    <s v="Academic achievement disparities based on parental education are robust during the middle school years. The current study examined whether cross-class friendship (i.e., reciprocal relationships between peers with different levels of parental education) decrease class-based achievement differences during a developmental phase when friends are particularly important. Relying on a sample of 4,288 sixth grade students (M = 12.03 years) from 26 ethnically diverse middle schools, multilevel analyses were conducted predicting seventh-grade grade point average, standardized achievement test scores, and teacher-rated academic engagement. The associations between parental education and academic achievement were reduced when students had at least 1 cross-class friendship at sixth grade. The findings are discussed in terms of how socioeconomic diversity of school-based friendships can level the academic playing field."/>
    <s v="[Lessard, Leah M.; Juvonen, Jaana] Univ Calif Los Angeles, Dept Psychol, Franz Hall,502 Portola Plaza, Los Angeles, CA 90095 USA"/>
    <s v="University of California System; University of California Los Angeles"/>
    <s v="Lessard, LM (corresponding author), Univ Calif Los Angeles, Dept Psychol, Franz Hall,502 Portola Plaza, Los Angeles, CA 90095 USA."/>
    <s v="leahmlessard@ucla.edu"/>
    <s v=""/>
    <s v=""/>
    <s v="National Institutes of Health [1R01HD0598820-1A2]; National Science Foundation [0921306]; Direct For Social, Behav &amp; Economic Scie [0921306] Funding Source: National Science Foundation; Division Of Behavioral and Cognitive Sci [0921306] Funding Source: National Science Foundation"/>
    <s v="National Institutes of Health(United States Department of Health &amp; Human ServicesNational Institutes of Health (NIH) - USA); National Science Foundation(National Science Foundation (NSF)); Direct For Social, Behav &amp; Economic Scie(National Science Foundation (NSF)NSF - Directorate for Social, Behavioral &amp; Economic Sciences (SBE)); Division Of Behavioral and Cognitive Sci(National Science Foundation (NSF)NSF - Directorate for Social, Behavioral &amp; Economic Sciences (SBE))"/>
    <s v="The authors want to thank Sandra Graham (PI of the Project) and the members of the University of California, Los Angeles Middle School Diversity team for their contributions to collection of the data, and all school personnel and participants for their cooperation. We also appreciate the feedback by Sandra Graham, Danielle Smith, Ariana Bell, and Ritika Rastogi on an earlier version of this article. This research was supported by grants from the National Institutes of Health (Grant 1R01HD0598820-1A2) and the National Science Foundation (0921306)."/>
    <s v=""/>
    <n v="72"/>
    <n v="12"/>
    <n v="15"/>
    <n v="2"/>
    <n v="31"/>
    <s v="AMER PSYCHOLOGICAL ASSOC"/>
    <s v="WASHINGTON"/>
    <s v="750 FIRST ST NE, WASHINGTON, DC 20002-4242 USA"/>
    <s v="0012-1649"/>
    <s v="1939-0599"/>
    <s v=""/>
    <s v="DEV PSYCHOL"/>
    <s v="Dev. Psychol."/>
    <s v="AUG"/>
    <x v="30"/>
    <n v="55"/>
    <n v="8"/>
    <s v=""/>
    <s v=""/>
    <s v=""/>
    <s v=""/>
    <n v="1666"/>
    <n v="1679"/>
    <s v=""/>
    <s v="10.1037/dev0000755"/>
    <s v="http://dx.doi.org/10.1037/dev0000755"/>
    <s v=""/>
    <s v=""/>
    <n v="14"/>
    <s v="Psychology, Developmental"/>
    <s v="Social Science Citation Index (SSCI)"/>
    <s v="Psychology"/>
    <s v="IK3OJ"/>
    <n v="31094557"/>
    <s v="Green Accepted"/>
    <s v=""/>
    <s v=""/>
    <s v="2024-07-15"/>
    <x v="765"/>
    <s v="View Full Record in Web of Science"/>
  </r>
  <r>
    <x v="0"/>
    <x v="750"/>
    <s v=""/>
    <s v=""/>
    <s v=""/>
    <s v="Ginns, Diana S.; Begeny, John C."/>
    <s v=""/>
    <s v=""/>
    <s v="Effects of Performance Feedback on Treatment Integrity of a Class-Wide Level System for Secondary Students With Emotional Disturbance"/>
    <x v="9"/>
    <s v=""/>
    <s v=""/>
    <s v="English"/>
    <s v="Article"/>
    <s v=""/>
    <s v=""/>
    <s v=""/>
    <s v=""/>
    <s v=""/>
    <s v="emotional disturbance; secondary; single-case; design; implementation fidelity; professional development"/>
    <s v="TEACHERS; BEHAVIORS"/>
    <s v="Traditional professional development for teachers seldom results in program implementation with high fidelity or improved student outcomes. In this study, we evaluated the effects of performance feedback on the implementation of a class-wide, behavioral level system in four self-contained, secondary classrooms for students identified with emotional disturbance. Using a multiple-baseline across-participants design, we examined the effects of performance feedback on the treatment integrity of the level system, along with changes in student engagement and student disruptive behavior. Results indicated a clear functional relation between performance feedback and teachers' treatment integrity, with less of a relation observed between performance feedback and students' academic engagement or disruptive behaviors. Implications of these findings are discussed within the context of effective behavioral interventions for students with significant behavioral challenges."/>
    <s v="[Ginns, Diana S.] Univ Calif Riverside, Riverside, CA 92521 USA; [Ginns, Diana S.] Univ S Florida, Tampa, FL USA; [Begeny, John C.] North Carolina State Univ, Raleigh, NC 27695 USA"/>
    <s v="University of California System; University of California Riverside; State University System of Florida; University of South Florida; North Carolina State University"/>
    <s v="Ginns, DS (corresponding author), Univ S Florida, Dept Educ &amp; Psychol Studies, Coll Educ, 4202 E Fowler Ave,EDU105, Tampa, FL 33620 USA."/>
    <s v="dianasocie@usf.edu"/>
    <s v=""/>
    <s v=""/>
    <s v=""/>
    <s v=""/>
    <s v=""/>
    <s v=""/>
    <n v="40"/>
    <n v="4"/>
    <n v="7"/>
    <n v="0"/>
    <n v="2"/>
    <s v="SAGE PUBLICATIONS INC"/>
    <s v="THOUSAND OAKS"/>
    <s v="2455 TELLER RD, THOUSAND OAKS, CA 91320 USA"/>
    <s v="0198-7429"/>
    <s v="2163-5307"/>
    <s v=""/>
    <s v="BEHAV DISORDERS"/>
    <s v="Behav. Disord."/>
    <s v="MAY"/>
    <x v="30"/>
    <n v="44"/>
    <n v="3"/>
    <s v=""/>
    <s v=""/>
    <s v=""/>
    <s v=""/>
    <n v="175"/>
    <n v="189"/>
    <s v=""/>
    <s v="10.1177/0198742918795884"/>
    <s v="http://dx.doi.org/10.1177/0198742918795884"/>
    <s v=""/>
    <s v=""/>
    <n v="15"/>
    <s v="Psychology, Clinical; Education, Special; Psychology, Educational"/>
    <s v="Social Science Citation Index (SSCI)"/>
    <s v="Psychology; Education &amp; Educational Research"/>
    <s v="HU1HB"/>
    <s v=""/>
    <s v=""/>
    <s v=""/>
    <s v=""/>
    <s v="2024-07-15"/>
    <x v="766"/>
    <s v="View Full Record in Web of Science"/>
  </r>
  <r>
    <x v="0"/>
    <x v="751"/>
    <s v=""/>
    <s v=""/>
    <s v=""/>
    <s v="Elphinstone, B.; Whitehead, R.; Tinker, S. P.; Bates, G."/>
    <s v=""/>
    <s v=""/>
    <s v="The academic benefits of 'letting go': the contribution of mindfulness and nonattachment to adaptability, engagement, and grades"/>
    <x v="105"/>
    <s v=""/>
    <s v=""/>
    <s v="English"/>
    <s v="Article"/>
    <s v=""/>
    <s v=""/>
    <s v=""/>
    <s v=""/>
    <s v=""/>
    <s v="Mindfulness; nonattachment; engagement; adaptability; grades"/>
    <s v="COVARIANCE STRUCTURE-ANALYSIS; COLLEGE-STUDENTS; WORK ENGAGEMENT; UNIVERSITY; INTERVENTIONS; TRANSITION; ADJUSTMENT; RESPONSES; NOVELTY; STRESS"/>
    <s v="Previous research has indicated that nonattachment mediates the relationship between mindfulness and the ability to be adaptable. Additionally, adaptability has been associated with increased academic engagement and subsequently, higher grades. The current study combined these findings into a single model. In an undergraduate sample (N = 725), the results indicated that mindfulness and nonattachment were directly associated with greater adaptability and engagement. Increased adaptability was also directly associated with increased engagement, and engagement was associated with higher grades. Therefore, mindfulness and nonattachment were also found to be indirectly associated, albeit weakly, with higher grades. The current findings, therefore, add to the literature by indicating that mindfulness and nonattachment are both worthy of consideration in future research on student outcomes."/>
    <s v="[Elphinstone, B.; Whitehead, R.; Tinker, S. P.; Bates, G.] Swinburne Univ Technol, Fac Hlth Arts &amp; Design, Mail H31,POB 218, Hawthorn, Vic 3122, Australia"/>
    <s v="Swinburne University of Technology"/>
    <s v="Elphinstone, B (corresponding author), Swinburne Univ Technol, Fac Hlth Arts &amp; Design, Mail H31,POB 218, Hawthorn, Vic 3122, Australia."/>
    <s v="belphinstone@swin.edu.au"/>
    <s v="Bates, Glen/AAF-7566-2021"/>
    <s v="Elphinstone, Brad/0000-0002-2275-8360; Bates, Glen/0000-0001-5435-1269; Whitehead, Richard/0000-0001-5354-4181"/>
    <s v=""/>
    <s v=""/>
    <s v=""/>
    <s v=""/>
    <n v="54"/>
    <n v="15"/>
    <n v="23"/>
    <n v="3"/>
    <n v="23"/>
    <s v="ROUTLEDGE JOURNALS, TAYLOR &amp; FRANCIS LTD"/>
    <s v="ABINGDON"/>
    <s v="2-4 PARK SQUARE, MILTON PARK, ABINGDON OX14 4RN, OXON, ENGLAND"/>
    <s v="0144-3410"/>
    <s v="1469-5820"/>
    <s v=""/>
    <s v="EDUC PSYCHOL-UK"/>
    <s v="Educ. Psychol."/>
    <s v="JUL 3"/>
    <x v="30"/>
    <n v="39"/>
    <n v="6"/>
    <s v=""/>
    <s v=""/>
    <s v=""/>
    <s v=""/>
    <n v="784"/>
    <n v="796"/>
    <s v=""/>
    <s v="10.1080/01443410.2019.1588228"/>
    <s v="http://dx.doi.org/10.1080/01443410.2019.1588228"/>
    <s v=""/>
    <s v="APR 2019"/>
    <n v="13"/>
    <s v="Education &amp; Educational Research; Psychology, Educational"/>
    <s v="Social Science Citation Index (SSCI)"/>
    <s v="Education &amp; Educational Research; Psychology"/>
    <s v="IH4EQ"/>
    <s v=""/>
    <s v=""/>
    <s v=""/>
    <s v=""/>
    <s v="2024-07-15"/>
    <x v="767"/>
    <s v="View Full Record in Web of Science"/>
  </r>
  <r>
    <x v="0"/>
    <x v="752"/>
    <s v=""/>
    <s v=""/>
    <s v=""/>
    <s v="Huong Thi Pham"/>
    <s v=""/>
    <s v=""/>
    <s v="Limited legitimacy among academics of centrally driven approaches to internal quality assurance in Vietnam"/>
    <x v="329"/>
    <s v=""/>
    <s v=""/>
    <s v="English"/>
    <s v="Article"/>
    <s v=""/>
    <s v=""/>
    <s v=""/>
    <s v=""/>
    <s v=""/>
    <s v="Quality assurance; higher education; academics' perceptions; Confucian values; Vietnam"/>
    <s v="HIGHER-EDUCATION; ACCREDITATION"/>
    <s v="For more than 15 years, Vietnam has worked to develop a quality assurance (QA) system as part of its effort to reform higher education. The government's effort seeks to respond to widespread criticism over the quality of training in higher education. The appropriation of western QA mechanisms and the effectiveness of the QA system as it has been implemented, however, is still viewed with scepticism. This paper reports on a study of academics and QA practitioners' perceptions of quality assurance. Documentation and in-depth interviews were used in the study. The findings show that QA remains a new concept in the country, which appears to have promoted a compliance-driven approach to mandated policies rather than a system that promotes academics' engagement in continuous improvement. Moreover, the appropriated mechanism may be seen as contradictory to the values respected by academics and rooted in a Confucian society."/>
    <s v="[Huong Thi Pham] Ho Chi Minh City Univ Pedag, Inst Educ Res, Ho Chi Minh, Vietnam"/>
    <s v=""/>
    <s v="Pham, HT (corresponding author), Ho Chi Minh City Univ Pedag, Inst Educ Res, Ho Chi Minh, Vietnam."/>
    <s v="phamhuong.mu@gmail.com"/>
    <s v="Pham, Huong/S-1513-2019"/>
    <s v="Pham, Huong/0000-0002-1525-7998"/>
    <s v=""/>
    <s v=""/>
    <s v=""/>
    <s v=""/>
    <n v="37"/>
    <n v="6"/>
    <n v="6"/>
    <n v="1"/>
    <n v="7"/>
    <s v="ROUTLEDGE JOURNALS, TAYLOR &amp; FRANCIS LTD"/>
    <s v="ABINGDON"/>
    <s v="2-4 PARK SQUARE, MILTON PARK, ABINGDON OX14 4RN, OXON, ENGLAND"/>
    <s v="1360-080X"/>
    <s v="1469-9508"/>
    <s v=""/>
    <s v="J HIGH EDUC POLICY M"/>
    <s v="J. High. Educ. Policy Manag."/>
    <s v=""/>
    <x v="30"/>
    <n v="41"/>
    <n v="2"/>
    <s v=""/>
    <s v=""/>
    <s v=""/>
    <s v=""/>
    <n v="172"/>
    <n v="185"/>
    <s v=""/>
    <s v="10.1080/1360080X.2019.1565298"/>
    <s v="http://dx.doi.org/10.1080/1360080X.2019.1565298"/>
    <s v=""/>
    <s v=""/>
    <n v="14"/>
    <s v="Education &amp; Educational Research"/>
    <s v="Social Science Citation Index (SSCI)"/>
    <s v="Education &amp; Educational Research"/>
    <s v="VJ7DE"/>
    <s v=""/>
    <s v=""/>
    <s v=""/>
    <s v=""/>
    <s v="2024-07-15"/>
    <x v="768"/>
    <s v="View Full Record in Web of Science"/>
  </r>
  <r>
    <x v="0"/>
    <x v="753"/>
    <s v=""/>
    <s v=""/>
    <s v=""/>
    <s v="Crowder, Mark; Antoniadou, Marilena; Stewart, Jim"/>
    <s v=""/>
    <s v=""/>
    <s v="To BlikBook or not to BlikBook: Exploring student engagement of an online discussion platform"/>
    <x v="71"/>
    <s v=""/>
    <s v=""/>
    <s v="English"/>
    <s v="Article"/>
    <s v=""/>
    <s v=""/>
    <s v=""/>
    <s v=""/>
    <s v=""/>
    <s v="BlikBook; course engagement platform; student engagement; higher education"/>
    <s v="VIRTUAL LEARNING-ENVIRONMENT; CONSTRUCTIVE ALIGNMENT; EDUCATION; PERCEPTIONS; CLASSROOM; TEACHERS"/>
    <s v="This paper reports on the use of BlikBook, a course engagement platform for tutors and students that facilitates academic engagement in higher education. Based on a case study where BlikBook was essential to the design and delivery of a large undergraduate module, the paper discusses how the platform opens new avenues for student feedback, and encourages more independence in peer-led student groups. The paper makes several important contributions to knowledge and practice. Firstly, it outlines the process of introducing new software within a university context, and identifies potential pitfalls. Secondly, it offers an assessment of BlikBook that was previously untried in the case study organisation. Thirdly, previous studies have focused primarily on students' perceptions of online platforms, rather than on the differences in experiences between students and tutors, whereas the present study explores both aspects. Findings suggest that incorporating BlikBook in teaching could improve student engagement."/>
    <s v="[Crowder, Mark] Manchester Metropolitan Univ, Sch Business, Dept Strategy Enterprise &amp; Sustainabil, Manchester, Lancs, England; [Antoniadou, Marilena] Manchester Metropolitan Univ, Dept People &amp; Performance, Manchester, Lancs, England; [Stewart, Jim] Liverpool Hopes Univ, Sch Business, Liverpool, Merseyside, England"/>
    <s v="Manchester Metropolitan University; Manchester Metropolitan University"/>
    <s v="Antoniadou, M (corresponding author), Manchester Metropolitan Univ, Sch Business, All St Bldg, Manchester M15 6BH, Lancs, England."/>
    <s v="m.antoniadou@mmu.ac.uk"/>
    <s v="Crowder, Mark/AAU-4855-2020; Stewart, Jim/ABB-6615-2020"/>
    <s v="Crowder, Mark/0000-0001-8510-261X; Stewart, Jim/0000-0003-4753-5224"/>
    <s v=""/>
    <s v=""/>
    <s v=""/>
    <s v=""/>
    <n v="39"/>
    <n v="5"/>
    <n v="5"/>
    <n v="0"/>
    <n v="31"/>
    <s v="ROUTLEDGE JOURNALS, TAYLOR &amp; FRANCIS LTD"/>
    <s v="ABINGDON"/>
    <s v="2-4 PARK SQUARE, MILTON PARK, ABINGDON OX14 4RN, OXON, ENGLAND"/>
    <s v="1470-3297"/>
    <s v="1470-3300"/>
    <s v=""/>
    <s v="INNOV EDUC TEACH INT"/>
    <s v="Innov. Educ. Teach. Int."/>
    <s v="MAY 4"/>
    <x v="30"/>
    <n v="56"/>
    <n v="3"/>
    <s v=""/>
    <s v=""/>
    <s v=""/>
    <s v=""/>
    <n v="295"/>
    <n v="306"/>
    <s v=""/>
    <s v="10.1080/14703297.2018.1502091"/>
    <s v="http://dx.doi.org/10.1080/14703297.2018.1502091"/>
    <s v=""/>
    <s v=""/>
    <n v="12"/>
    <s v="Education &amp; Educational Research"/>
    <s v="Social Science Citation Index (SSCI)"/>
    <s v="Education &amp; Educational Research"/>
    <s v="HU3CV"/>
    <s v=""/>
    <s v="Green Accepted"/>
    <s v=""/>
    <s v=""/>
    <s v="2024-07-15"/>
    <x v="769"/>
    <s v="View Full Record in Web of Science"/>
  </r>
  <r>
    <x v="0"/>
    <x v="754"/>
    <s v=""/>
    <s v=""/>
    <s v=""/>
    <s v="Brostrom, Anders; Feldmann, Andreas; Kaulio, Matti"/>
    <s v=""/>
    <s v=""/>
    <s v="Structured relations between higher education institutions and external organisations: opportunity or bureaucratisation?"/>
    <x v="145"/>
    <s v=""/>
    <s v=""/>
    <s v="English"/>
    <s v="Article"/>
    <s v=""/>
    <s v=""/>
    <s v=""/>
    <s v=""/>
    <s v=""/>
    <s v="Entrepreneurial university; University-industry; Managerialism; Outreach; Technology transfer; Academic engagement"/>
    <s v="UNIVERSITY; INDUSTRY; GOVERNANCE; INNOVATION; FRAMEWORK; CUSTOMER; POLICIES; LIAISON; MODEL; UK"/>
    <s v="This paper explores the introduction of centrally coordinated initiatives aimed at formalising universities' relationships to external organisations. Such initiatives are referred to as structured relations. Based on a review of nine Swedish Universities, we identify three types of structured relation initiatives (network events, collaboration platforms, partnership agreements). In common for all structured relations identified are that they offer new opportunities to manage external expectations on universities, in particular as regards their ability to demonstrate their commitment to outreach activities. The formalisation of outreach activities challenges the academic tradition of giving individual professors discretionary mandates to enter and manage external relationships. Drawing on a collective action perspective, we analyse the tensions that are generated when universities introduce new elements of support and central coordination of outreach activities. The introduction of structured relations potentially contributes to changing the nature of the university as an organisation."/>
    <s v="[Brostrom, Anders; Feldmann, Andreas; Kaulio, Matti] KTH Royal Inst Technol, Dept Ind Econ &amp; Management, Stockholm, Sweden"/>
    <s v="Royal Institute of Technology"/>
    <s v="Broström, A (corresponding author), KTH Royal Inst Technol, Dept Ind Econ &amp; Management, Stockholm, Sweden."/>
    <s v="anders.brostrom@indek.kth.se"/>
    <s v="Broström, Anders/P-4580-2019"/>
    <s v="Broström, Anders/0000-0003-0820-2769"/>
    <s v=""/>
    <s v=""/>
    <s v=""/>
    <s v=""/>
    <n v="59"/>
    <n v="12"/>
    <n v="13"/>
    <n v="4"/>
    <n v="25"/>
    <s v="SPRINGER"/>
    <s v="DORDRECHT"/>
    <s v="VAN GODEWIJCKSTRAAT 30, 3311 GZ DORDRECHT, NETHERLANDS"/>
    <s v="0018-1560"/>
    <s v="1573-174X"/>
    <s v=""/>
    <s v="HIGH EDUC"/>
    <s v="High. Educ."/>
    <s v="SEP"/>
    <x v="30"/>
    <n v="78"/>
    <n v="4"/>
    <s v=""/>
    <s v=""/>
    <s v=""/>
    <s v=""/>
    <n v="575"/>
    <n v="591"/>
    <s v=""/>
    <s v="10.1007/s10734-019-0359-1"/>
    <s v="http://dx.doi.org/10.1007/s10734-019-0359-1"/>
    <s v=""/>
    <s v=""/>
    <n v="17"/>
    <s v="Education &amp; Educational Research"/>
    <s v="Social Science Citation Index (SSCI)"/>
    <s v="Education &amp; Educational Research"/>
    <s v="IZ5JZ"/>
    <s v=""/>
    <s v="hybrid"/>
    <s v=""/>
    <s v=""/>
    <s v="2024-07-15"/>
    <x v="770"/>
    <s v="View Full Record in Web of Science"/>
  </r>
  <r>
    <x v="0"/>
    <x v="755"/>
    <s v=""/>
    <s v=""/>
    <s v=""/>
    <s v="Ennis, Robin Parks; Losinski, Mickey"/>
    <s v=""/>
    <s v=""/>
    <s v="SRSD Fractions: Helping Students at Risk for Disabilities Add/Subtract Fractions With Unlike Denominators"/>
    <x v="56"/>
    <s v=""/>
    <s v=""/>
    <s v="English"/>
    <s v="Article"/>
    <s v=""/>
    <s v=""/>
    <s v=""/>
    <s v=""/>
    <s v=""/>
    <s v="fractions; SRSD; self-regulated strategy development; learning disabilities; emotional and behavioral disorders; at risk"/>
    <s v="REGULATED STRATEGY-DEVELOPMENT; INSTRUCTION; MATHEMATICS; SECONDARY; CHILDREN; INTERVENTION; SUPPORT"/>
    <s v="Many students fall below benchmarks in the area of fractions computation, particularly students with disabilities. Self-regulated strategy development (SRSD) is one strategy with proven effectiveness for improving outcomes for students with disabilities, although very few studies have applied SRSD to the area of mathematics. In this study, we used SRSD Fractions to teach adding and subtracting fractions with unlike denominators, simplifying fractions, and converting fractions to mixed numbers using the mnemonics FILMS, CUT, and EDIT. A researcher provided instruction in small groups to fifth-grade students at risk for disabilities. The results from use of a multiple-baseline-across-groups design suggest a functional relationship between SRSD Fractions and 8 fifth-grade students' digits correct on timed fraction probes. Results from treatment fidelity, social validity, and academic engagement during the intervention are also reported. We also discuss limitations and directions for future researchers."/>
    <s v="[Ennis, Robin Parks] Univ Alabama Birmingham, EB122,1720 2nd Ave South,901 13th St South, Birmingham, AL 35294 USA; [Losinski, Mickey] Kansas State Univ, Manhattan, KS 66506 USA"/>
    <s v="University of Alabama System; University of Alabama Birmingham; Kansas State University"/>
    <s v="Ennis, RP (corresponding author), Univ Alabama Birmingham, EB122,1720 2nd Ave South,901 13th St South, Birmingham, AL 35294 USA."/>
    <s v="rennis@uab.edu"/>
    <s v=""/>
    <s v="Ennis, Robin/0000-0002-8620-4199"/>
    <s v=""/>
    <s v=""/>
    <s v=""/>
    <s v=""/>
    <n v="56"/>
    <n v="14"/>
    <n v="21"/>
    <n v="1"/>
    <n v="6"/>
    <s v="SAGE PUBLICATIONS INC"/>
    <s v="THOUSAND OAKS"/>
    <s v="2455 TELLER RD, THOUSAND OAKS, CA 91320 USA"/>
    <s v="0022-2194"/>
    <s v="1538-4780"/>
    <s v=""/>
    <s v="J LEARN DISABIL-US"/>
    <s v="J. Learn. Disabil."/>
    <s v="SEP-OCT"/>
    <x v="30"/>
    <n v="52"/>
    <n v="5"/>
    <s v=""/>
    <s v=""/>
    <s v=""/>
    <s v=""/>
    <n v="399"/>
    <n v="412"/>
    <s v=""/>
    <s v="10.1177/0022219419859509"/>
    <s v="http://dx.doi.org/10.1177/0022219419859509"/>
    <s v=""/>
    <s v=""/>
    <n v="14"/>
    <s v="Education, Special; Rehabilitation"/>
    <s v="Social Science Citation Index (SSCI)"/>
    <s v="Education &amp; Educational Research; Rehabilitation"/>
    <s v="IO1FD"/>
    <n v="31379272"/>
    <s v=""/>
    <s v=""/>
    <s v=""/>
    <s v="2024-07-15"/>
    <x v="771"/>
    <s v="View Full Record in Web of Science"/>
  </r>
  <r>
    <x v="0"/>
    <x v="756"/>
    <s v=""/>
    <s v=""/>
    <s v=""/>
    <s v="Heatly, Melissa Castle; Votruba-Drzal, Elizabeth"/>
    <s v=""/>
    <s v=""/>
    <s v="Developmental precursors of engagement and motivation in fifth grade: Linkages with parent- and teacher-child relationships"/>
    <x v="20"/>
    <s v=""/>
    <s v=""/>
    <s v="English"/>
    <s v="Article"/>
    <s v=""/>
    <s v=""/>
    <s v=""/>
    <s v=""/>
    <s v=""/>
    <s v=""/>
    <s v="SCHOOL ENGAGEMENT; MULTIPLE IMPUTATION; STUDENT ENGAGEMENT; MISSING DATA; INTERPERSONAL RELATIONSHIPS; ACADEMIC ENGAGEMENT; SELF-REGULATION; MIDDLE SCHOOL; ACHIEVEMENT; BEHAVIOR"/>
    <s v="The primary aims of this investigation are to evaluate how children's relationships with parents and teachers in first, third, and fifth grades are associated with engagement and motivation in fifth grade, and to examine the ways that parents and teachers respond to children's school readiness skills and competencies. Using data from a large longitudinal study, the NICHD Study of Early Child Care and Youth Development (NICHD-SECCYD, n = 1364), this investigation found support for hypothesized linkages between both early- and concurrent elementary school relationships and fifth-grade engagement and motivational outcomes. Teacher conflict in fifth grade was particularly problematic for both engagement and motivation. Additionally, children's school readiness skills shaped fifth-grade engagement and motivation, through relationships elicited during first and third grade. Implications for future research and intervention are discussed."/>
    <s v="[Heatly, Melissa Castle] Univ Rochester, Med Ctr, Rochester, NY 14642 USA; [Heatly, Melissa Castle; Votruba-Drzal, Elizabeth] Univ Pittsburgh, Pittsburgh, PA 15260 USA"/>
    <s v="University of Rochester; Pennsylvania Commonwealth System of Higher Education (PCSHE); University of Pittsburgh"/>
    <s v="Heatly, MC (corresponding author), Univ Rochester, Med Ctr, Sch Med &amp; Dent, 601 Elmwood Ave,Box PSYCH, Rochester, NY 14642 USA."/>
    <s v="Melissa_Heatly@URMC.rochester.edu"/>
    <s v="Heatly, Melissa/AAH-2138-2019"/>
    <s v="Heatly, Melissa/0000-0002-4256-6382"/>
    <s v=""/>
    <s v=""/>
    <s v=""/>
    <s v=""/>
    <n v="105"/>
    <n v="14"/>
    <n v="21"/>
    <n v="1"/>
    <n v="16"/>
    <s v="ELSEVIER SCIENCE INC"/>
    <s v="NEW YORK"/>
    <s v="STE 800, 230 PARK AVE, NEW YORK, NY 10169 USA"/>
    <s v="0193-3973"/>
    <s v="1873-7900"/>
    <s v=""/>
    <s v="J APPL DEV PSYCHOL"/>
    <s v="J. Appl. Dev. Psychol."/>
    <s v="JAN-FEB"/>
    <x v="30"/>
    <n v="60"/>
    <s v=""/>
    <s v=""/>
    <s v=""/>
    <s v=""/>
    <s v=""/>
    <n v="144"/>
    <n v="156"/>
    <s v=""/>
    <s v="10.1016/j.appdev.2018.09.003"/>
    <s v="http://dx.doi.org/10.1016/j.appdev.2018.09.003"/>
    <s v=""/>
    <s v=""/>
    <n v="13"/>
    <s v="Psychology, Developmental"/>
    <s v="Social Science Citation Index (SSCI)"/>
    <s v="Psychology"/>
    <s v="HK1IS"/>
    <s v=""/>
    <s v=""/>
    <s v=""/>
    <s v=""/>
    <s v="2024-07-15"/>
    <x v="772"/>
    <s v="View Full Record in Web of Science"/>
  </r>
  <r>
    <x v="0"/>
    <x v="757"/>
    <s v=""/>
    <s v=""/>
    <s v=""/>
    <s v="Dunne, Jo Hickman"/>
    <s v=""/>
    <s v=""/>
    <s v="Experiencing the outdoors: Embodied encounters in the Outward Bound Trust"/>
    <x v="330"/>
    <s v=""/>
    <s v=""/>
    <s v="English"/>
    <s v="Article"/>
    <s v=""/>
    <s v=""/>
    <s v=""/>
    <s v=""/>
    <s v=""/>
    <s v="bodies; nature; outdoor education; Outward Bound Trust; young people"/>
    <s v="EDUCATION; CHILDREN; SPACES; PLACE"/>
    <s v="This paper explores young people's experiences of outdoor education through bodily encounters with nature and place, and interactions with material objects. Much academic engagement with outdoor education has taken the form of outcome orientated studies, and geographers have yet to truly explore the social and physical spaces of outdoor education. I draw on literature from recent outdoor education research which questions: first, the apparent lack of attention to place-based and embodied ways of knowing in outdoor education; and second an uncritical adoption of technology and materiality in outdoor education practices. The article then engages with geographical work on the body and space, and, using original research conducted with the Outward Bound Trust, considers how embodied experiences in place are foregrounded in young people's accounts of outdoor education. I show how, through their corporeal interactions with place and technology, they enact individual agency through their bodies. Finally the discussion draws attention to some of the structural constraints and power relations that restrict young peoples' bodies in outdoor educational spaces."/>
    <s v="[Dunne, Jo Hickman] Loughborough Univ, Geog &amp; Environm, Sch Social Sci, Loughborough, Leics, England"/>
    <s v="Loughborough University"/>
    <s v="Dunne, JH (corresponding author), Loughborough Univ, Geog &amp; Environm, Sch Social Sci, Loughborough, Leics, England."/>
    <s v="j.l.hickman-dunne@lboro.ac.uk"/>
    <s v=""/>
    <s v="Hickman Dunne, Jo/0000-0003-2705-8686"/>
    <s v=""/>
    <s v=""/>
    <s v=""/>
    <s v=""/>
    <n v="67"/>
    <n v="4"/>
    <n v="5"/>
    <n v="3"/>
    <n v="28"/>
    <s v="WILEY"/>
    <s v="HOBOKEN"/>
    <s v="111 RIVER ST, HOBOKEN 07030-5774, NJ USA"/>
    <s v="0016-7398"/>
    <s v="1475-4959"/>
    <s v=""/>
    <s v="GEOGR J"/>
    <s v="Geogr. J."/>
    <s v="SEP"/>
    <x v="30"/>
    <n v="185"/>
    <n v="3"/>
    <s v=""/>
    <s v=""/>
    <s v=""/>
    <s v=""/>
    <n v="279"/>
    <n v="291"/>
    <s v=""/>
    <s v="10.1111/geoj.12288"/>
    <s v="http://dx.doi.org/10.1111/geoj.12288"/>
    <s v=""/>
    <s v=""/>
    <n v="13"/>
    <s v="Geography"/>
    <s v="Social Science Citation Index (SSCI)"/>
    <s v="Geography"/>
    <s v="IN4IJ"/>
    <s v=""/>
    <s v=""/>
    <s v=""/>
    <s v=""/>
    <s v="2024-07-15"/>
    <x v="773"/>
    <s v="View Full Record in Web of Science"/>
  </r>
  <r>
    <x v="0"/>
    <x v="758"/>
    <s v=""/>
    <s v=""/>
    <s v=""/>
    <s v="Hoang, Nhi; Holopainen, Leena; Siekkinen, Martti"/>
    <s v=""/>
    <s v=""/>
    <s v="Children's classroom engagement and disaffection in Vietnamese kindergartens"/>
    <x v="105"/>
    <s v=""/>
    <s v=""/>
    <s v="English"/>
    <s v="Article"/>
    <s v=""/>
    <s v=""/>
    <s v=""/>
    <s v=""/>
    <s v=""/>
    <s v="Age difference; classroom engagement; classroom disaffection; class size; gender differences; kindergarten"/>
    <s v="STUDENT ENGAGEMENT; SCHOOL ENGAGEMENT; ACADEMIC ENGAGEMENT; ACHIEVEMENT GOALS; PUPILS BEHAVIOR; CLASS SIZE; MOTIVATION; EDUCATION; TEACHERS; GENDER"/>
    <s v="In this study, we investigated children's classroom engagement and disaffection and their relationships with class size, child gender, child age and school type in Vietnamese kindergartens. Children's classroom engagement and disaffection were examined among 1315 kindergarteners (mean age = 5.49; SD = 0.87) and 33 teachers from 31 classrooms in 8 kindergartens. The results of confirmatory factor analyses indicated that children's classroom engagement and disaffection included four dimensions: behavioural engagement, emotional engagement, behavioural disaffection and emotional disaffection. The results also showed that both behavioural and emotional dimensions of classroom engagement were higher than those of disaffection. Girls had higher emotional and behavioural classroom engagement and lower emotional disaffection than boys. Class size had a negative relationship with both dimensions of children's disaffection. The findings also indicated that children in the older age group showed greater emotional disaffection and lower emotional engagement compared to children in the younger age group."/>
    <s v="[Hoang, Nhi; Holopainen, Leena; Siekkinen, Martti] Univ Eastern Finland, Sch Educ Sci &amp; Psychol, Philosoph Fac, Joensuu Campus,Borealis Bldg,Room 201B, Joensuu 80101, Finland"/>
    <s v="Borealis AG; University of Eastern Finland"/>
    <s v="Hoang, N (corresponding author), Univ Eastern Finland, Sch Educ Sci &amp; Psychol, Philosoph Fac, Joensuu Campus,Borealis Bldg,Room 201B, Joensuu 80101, Finland."/>
    <s v="nhi.hoang@uef.fi"/>
    <s v=""/>
    <s v="Hoang, Nhi/0000-0002-4114-1868"/>
    <s v="University of Eastern Finland"/>
    <s v="University of Eastern Finland"/>
    <s v="This work was supported by University of Eastern Finland."/>
    <s v=""/>
    <n v="49"/>
    <n v="2"/>
    <n v="3"/>
    <n v="4"/>
    <n v="20"/>
    <s v="ROUTLEDGE JOURNALS, TAYLOR &amp; FRANCIS LTD"/>
    <s v="ABINGDON"/>
    <s v="2-4 PARK SQUARE, MILTON PARK, ABINGDON OX14 4RN, OXON, ENGLAND"/>
    <s v="0144-3410"/>
    <s v="1469-5820"/>
    <s v=""/>
    <s v="EDUC PSYCHOL-UK"/>
    <s v="Educ. Psychol."/>
    <s v="FEB 7"/>
    <x v="30"/>
    <n v="39"/>
    <n v="2"/>
    <s v=""/>
    <s v=""/>
    <s v=""/>
    <s v=""/>
    <n v="254"/>
    <n v="270"/>
    <s v=""/>
    <s v="10.1080/01443410.2018.1524854"/>
    <s v="http://dx.doi.org/10.1080/01443410.2018.1524854"/>
    <s v=""/>
    <s v=""/>
    <n v="17"/>
    <s v="Education &amp; Educational Research; Psychology, Educational"/>
    <s v="Social Science Citation Index (SSCI)"/>
    <s v="Education &amp; Educational Research; Psychology"/>
    <s v="HN9KW"/>
    <s v=""/>
    <s v=""/>
    <s v=""/>
    <s v=""/>
    <s v="2024-07-15"/>
    <x v="774"/>
    <s v="View Full Record in Web of Science"/>
  </r>
  <r>
    <x v="0"/>
    <x v="759"/>
    <s v=""/>
    <s v=""/>
    <s v=""/>
    <s v="Blagden, David"/>
    <s v=""/>
    <s v=""/>
    <s v="Politics, Policy, and the UK Impact Agenda: The Promise and Pitfalls of Academic Engagement with Government"/>
    <x v="331"/>
    <s v=""/>
    <s v=""/>
    <s v="English"/>
    <s v="Article"/>
    <s v=""/>
    <s v=""/>
    <s v=""/>
    <s v=""/>
    <s v=""/>
    <s v="policy; impact; Britain; influence; scholarship"/>
    <s v="RESEARCH EXCELLENCE FRAMEWORK; IVORY TOWER; STATES; GAP"/>
    <s v="The Impact Agenda of the UK Research Excellence Framework has major implications for the relationship of international relations scholars, and social scientists more generally, to government policymaking-not just in Britain, but around the world. This article demonstrates that, at its worst, the Impact Agenda may struggle to capture the true contribution of scholarship to the public good, incentivize sub-optimal forms and modes of research, erode academics' property rights, see atomized academics exploited or harmed by powerful institutions, and jeopardize scholars' intellectual integrity and independence. The article also suggests, however, that these vulnerabilities can be managed by the resolution of certain key questions pertaining to scholarly conscience and expectations of reward prior to pursuing Impact. Given that the pursuit of international peace and societal progress through teaching and research is the reason many of us choose to become professional international relations scholars, the article concludes with some reflective tips for achieving policy influence from early in an academic career."/>
    <s v="[Blagden, David] Univ Exeter, Exeter, Devon, England"/>
    <s v="University of Exeter"/>
    <s v="Blagden, D (corresponding author), Univ Exeter, Exeter, Devon, England."/>
    <s v=""/>
    <s v=""/>
    <s v="Blagden, David/0000-0001-6923-4946"/>
    <s v="University of Exeter; UK Economic and Social Research Council [ES/H015906/1]"/>
    <s v="University of Exeter; UK Economic and Social Research Council(UK Research &amp; Innovation (UKRI)Economic &amp; Social Research Council (ESRC))"/>
    <s v="The author thanks Sergio Catignani, Rob Freathy, Patrick Porter, the anonymous reviewers, and especially Helena Mills for invaluable comments/discussion. He also thanks the University of Exeter for Impact Accelerator funding and the UK Economic and Social Research Council [Grant Number ES/H015906/1] for its support of an intra-PhD policy secondment."/>
    <s v=""/>
    <n v="145"/>
    <n v="14"/>
    <n v="14"/>
    <n v="1"/>
    <n v="4"/>
    <s v="OXFORD UNIV PRESS"/>
    <s v="OXFORD"/>
    <s v="GREAT CLARENDON ST, OXFORD OX2 6DP, ENGLAND"/>
    <s v="1528-3577"/>
    <s v="1528-3585"/>
    <s v=""/>
    <s v="INT STUD PERSPECT"/>
    <s v="Int. Stud. Perspect."/>
    <s v="FEB"/>
    <x v="30"/>
    <n v="20"/>
    <n v="1"/>
    <s v=""/>
    <s v=""/>
    <s v=""/>
    <s v=""/>
    <n v="84"/>
    <n v="111"/>
    <s v=""/>
    <s v="10.1093/isp/eky007"/>
    <s v="http://dx.doi.org/10.1093/isp/eky007"/>
    <s v=""/>
    <s v=""/>
    <n v="28"/>
    <s v="International Relations"/>
    <s v="Social Science Citation Index (SSCI)"/>
    <s v="International Relations"/>
    <s v="JH6NK"/>
    <s v=""/>
    <s v="Green Accepted"/>
    <s v=""/>
    <s v=""/>
    <s v="2024-07-15"/>
    <x v="775"/>
    <s v="View Full Record in Web of Science"/>
  </r>
  <r>
    <x v="0"/>
    <x v="760"/>
    <s v=""/>
    <s v=""/>
    <s v=""/>
    <s v="Duchesne, Stephane; Larose, Simon; Feng, Bei"/>
    <s v=""/>
    <s v=""/>
    <s v="Achievement Goals and Engagement With Academic Work in Early High School: Does Seeking Help From Teachers Matter?"/>
    <x v="120"/>
    <s v=""/>
    <s v=""/>
    <s v="English"/>
    <s v="Article"/>
    <s v=""/>
    <s v=""/>
    <s v=""/>
    <s v=""/>
    <s v=""/>
    <s v="achievement goals; behavioral engagement; cognitive engagement; seeking help; high school"/>
    <s v="HIERARCHICAL MODEL; STUDENT ENGAGEMENT; PARENT GOALS; ORIENTATIONS; MOTIVATION; AVOIDANCE; PERFORMANCE; STRATEGIES; TRANSITION; CONSEQUENCES"/>
    <s v="The aim of this longitudinal study was to examine seeking help from teachers as a mechanism mediating the relationship between achievement goals adopted by students early in the school year and their degree of behavioral and cognitive engagement in academic work almost 2 years later. A sample of 456 French Canadian students (215 boys; 240 girls; one unspecified) in Grade 7 (61%) and Grade 8 (39%) participated in the study. Results of structural equation modeling showed that mastery goals (approach and avoidance) were indirect predictors of both behavioral and cognitive engagement through seeking help from teachers. Performance goals (avoidance, but not approach orientation) were associated with cognitive engagement through help-seeking behaviors. Overall, these results suggest that achievement goals are key drivers of changes in academic engagement in early high school and that their contribution is explained by seeking help from teachers. Practical implications, limitations, and future research directions are discussed."/>
    <s v="[Duchesne, Stephane; Larose, Simon] Laval Univ, Educ Psychol, Quebec City, PQ, Canada; [Feng, Bei] Laval Univ, Quebec City, PQ, Canada"/>
    <s v="Laval University; Laval University"/>
    <s v="Duchesne, S (corresponding author), Univ Laval, Fac Sci Educ, Pavillon Sci Educ,2320,Rue Bibliotheques, Quebec City, PQ G1V 0A6, Canada."/>
    <s v="Stephane.Duchesne@fse.ulaval.ca"/>
    <s v=""/>
    <s v="Larose, Simon/0000-0001-8872-086X"/>
    <s v="Social Sciences and Humanities Research Council of Canada (SSHRCC); Fonds de Recherche du Quebec-Societe et Culture (FRQSC)"/>
    <s v="Social Sciences and Humanities Research Council of Canada (SSHRCC)(Social Sciences and Humanities Research Council of Canada (SSHRC)); Fonds de Recherche du Quebec-Societe et Culture (FRQSC)"/>
    <s v="The author(s) disclosed receipt of the following financial support for the research, authorship, and/or publication of this article: This study was supported by the Social Sciences and Humanities Research Council of Canada (SSHRCC) and the Fonds de Recherche du Quebec-Societe et Culture (FRQSC)."/>
    <s v=""/>
    <n v="93"/>
    <n v="13"/>
    <n v="18"/>
    <n v="3"/>
    <n v="31"/>
    <s v="SAGE PUBLICATIONS INC"/>
    <s v="THOUSAND OAKS"/>
    <s v="2455 TELLER RD, THOUSAND OAKS, CA 91320 USA"/>
    <s v="0272-4316"/>
    <s v="1552-5449"/>
    <s v=""/>
    <s v="J EARLY ADOLESCENCE"/>
    <s v="J. Early Adolesc."/>
    <s v="FEB"/>
    <x v="30"/>
    <n v="39"/>
    <n v="2"/>
    <s v=""/>
    <s v=""/>
    <s v=""/>
    <s v=""/>
    <n v="222"/>
    <n v="252"/>
    <s v=""/>
    <s v="10.1177/0272431617737626"/>
    <s v="http://dx.doi.org/10.1177/0272431617737626"/>
    <s v=""/>
    <s v=""/>
    <n v="31"/>
    <s v="Family Studies; Psychology, Developmental"/>
    <s v="Social Science Citation Index (SSCI)"/>
    <s v="Family Studies; Psychology"/>
    <s v="HF9VH"/>
    <s v=""/>
    <s v=""/>
    <s v=""/>
    <s v=""/>
    <s v="2024-07-15"/>
    <x v="776"/>
    <s v="View Full Record in Web of Science"/>
  </r>
  <r>
    <x v="0"/>
    <x v="761"/>
    <s v=""/>
    <s v=""/>
    <s v=""/>
    <s v="Patall, Erika A.; Pituch, Keenan A.; Steingut, Rebecca R.; Vasquez, Ariana C.; Yates, Nicole; Kennedy, Alana A. U."/>
    <s v=""/>
    <s v=""/>
    <s v="Agency and high school science students' motivation, engagement, and classroom support experiences"/>
    <x v="20"/>
    <s v=""/>
    <s v=""/>
    <s v="English"/>
    <s v="Article"/>
    <s v=""/>
    <s v=""/>
    <s v=""/>
    <s v=""/>
    <s v=""/>
    <s v="Agentic engagement; Autonomy support; Teacher practice; Motivation; Adolescence; Science"/>
    <s v="SELF-DETERMINATION THEORY; INTRINSIC MOTIVATION; AUTONOMY SUPPORT; ACADEMIC ENGAGEMENT; TEACHER BEHAVIORS; UNITED-STATES; ACHIEVEMENT; ADOLESCENTS; PREDICTORS; MODEL"/>
    <s v="Agentic engagement is a potential gateway to improving the classroom climate and adolescent students' motivation. The current investigation provided the first test of daily and short-term longitudinal relations between U.S. high school science students' agentic engagement during class and their psychological need satisfaction, other forms of engagement (behavioral, cognitive, emotional), and perceptions of teachers' autonomy relevant practices. Analyses were based on a six-week diary study with 208 urban and suburban U.S. high school students from 41 science classes. Multilevel modeling analyses suggested that agentic engagement predicted an increase in concurrent and longitudinal perceived teacher autonomy support, need satisfaction, and other forms of engagement. Mediational analyses supported theoretical depictions of agentic engagement as emerging out of an autonomy supportive context and dynamically shaping that context and students' motivational experiences over the course of an instructional unit. The implications and fit of the findings with theory are discussed."/>
    <s v="[Patall, Erika A.; Yates, Nicole; Kennedy, Alana A. U.] Univ Southern Calif, Rossier Sch, Rossier Sch Educ, Los Angeles, CA 90089 USA; [Pituch, Keenan A.; Steingut, Rebecca R.; Vasquez, Ariana C.] Univ Texas Austin, Dept Educ Psychol, Austin, TX 78712 USA"/>
    <s v="University of Southern California; University of Texas System; University of Texas Austin"/>
    <s v="Patall, EA (corresponding author), Univ Southern Calif, Rossier Sch Educ, 3470 Trousdale Pkwy,Waite Phillips Hall, Los Angeles, CA 90089 USA."/>
    <s v="patall@rossier.usc.edu"/>
    <s v="Patall, Erika/AAM-5679-2020; Steingut, Rebecca/P-7119-2017"/>
    <s v=""/>
    <s v="William T. Grant Foundation [180042]"/>
    <s v="William T. Grant Foundation"/>
    <s v="This research was supported by a grant from the William T. Grant Foundation (Project #180042)."/>
    <s v=""/>
    <n v="79"/>
    <n v="40"/>
    <n v="62"/>
    <n v="7"/>
    <n v="50"/>
    <s v="ELSEVIER SCIENCE INC"/>
    <s v="NEW YORK"/>
    <s v="STE 800, 230 PARK AVE, NEW YORK, NY 10169 USA"/>
    <s v="0193-3973"/>
    <s v="1873-7900"/>
    <s v=""/>
    <s v="J APPL DEV PSYCHOL"/>
    <s v="J. Appl. Dev. Psychol."/>
    <s v="MAY-JUN"/>
    <x v="30"/>
    <n v="62"/>
    <s v=""/>
    <s v=""/>
    <s v=""/>
    <s v=""/>
    <s v=""/>
    <n v="77"/>
    <n v="92"/>
    <s v=""/>
    <s v="10.1016/j.appdev.2019.01.004"/>
    <s v="http://dx.doi.org/10.1016/j.appdev.2019.01.004"/>
    <s v=""/>
    <s v=""/>
    <n v="16"/>
    <s v="Psychology, Developmental"/>
    <s v="Social Science Citation Index (SSCI)"/>
    <s v="Psychology"/>
    <s v="IC4RV"/>
    <s v=""/>
    <s v=""/>
    <s v=""/>
    <s v=""/>
    <s v="2024-07-15"/>
    <x v="777"/>
    <s v="View Full Record in Web of Science"/>
  </r>
  <r>
    <x v="0"/>
    <x v="762"/>
    <s v=""/>
    <s v=""/>
    <s v=""/>
    <s v="Wills, Howard P.; Caldarella, Paul; Mason, Benjamin A.; Lappin, Amanda; Anderson, Darlene H."/>
    <s v=""/>
    <s v=""/>
    <s v="Improving Student Behavior in Middle Schools: Results of a Classroom Management Intervention"/>
    <x v="29"/>
    <s v=""/>
    <s v=""/>
    <s v="English"/>
    <s v="Article"/>
    <s v=""/>
    <s v=""/>
    <s v=""/>
    <s v=""/>
    <s v=""/>
    <s v="middle school; classroom intervention; challenging behavior"/>
    <s v="FIT GROUP CONTINGENCY; CLASS-WIDE; TEACHER-OUTCOMES; SUPPORTS; TEAMS; TIME"/>
    <s v="Transitioning from elementary to middle school is a time of particular vulnerability for students with behavior problems. This study examined the effects of class-wide function-related intervention teams (CW-FIT) in three middle school classrooms to determine whether this multitiered intervention could help teachers proactively manage student behavior. With a focus on teaching classroom expectations, delivering behavior-specific praise, and providing differential reinforcement within an interdependent group contingency, CW-FIT is designed to teach functional replacement behaviors that support students' academic engagement. Intervention effects were assessed with seventh- and eighth-grade students from diverse backgrounds. Results, evaluated using a single-subject withdrawal (ABAB) design, indicated improved rates of on-task behavior at both class-wide and individual student levels, with corresponding increases in teacher praise and decreases in teacher reprimands. The positive way in which participants viewed CW-FIT implementation and its accompanying effects on student behaviors was consistent with earlier findings in elementary schools. Study limitations and areas for future research are discussed."/>
    <s v="[Wills, Howard P.; Lappin, Amanda] Univ Kansas, Kansas City, KS 66045 USA; [Caldarella, Paul; Anderson, Darlene H.] Brigham Young Univ, Provo, UT 84602 USA; [Mason, Benjamin A.] Purdue Univ, W Lafayette, IN 47907 USA"/>
    <s v="University of Kansas; Brigham Young University; Purdue University System; Purdue University"/>
    <s v="Wills, HP (corresponding author), Univ Kansas, Juniper Gardens Childrens Project, 444 Minnesota Ave, Kansas City, KS 66101 USA."/>
    <s v="hpwills@ku.edu"/>
    <s v="Caldarella, Paul/AAJ-1512-2020"/>
    <s v="Mason, Benjamin/0000-0002-1614-6405; CALDARELLA, PAUL/0000-0002-0883-8890"/>
    <s v="Institute of Education Sciences; U.S. Department of Education [R324A160279]; Brigham Young University; IES; NCSER [916639] Funding Source: Federal RePORTER; NCSER; IES [1085951, R324A160279, 1101790] Funding Source: Federal RePORTER"/>
    <s v="Institute of Education Sciences(US Department of EducationInstitute of Education Sciences (IES)); U.S. Department of Education(US Department of Education); Brigham Young University; IES; NCSER(US Department of EducationInstitute of Education Sciences (IES)); NCSER; IES(US Department of EducationInstitute of Education Sciences (IES))"/>
    <s v="The author(s) disclosed receipt of the following financial support for the research, authorship, and/or publication of this article: The research reported in this article was supported in part by a grant from the Institute of Education Sciences and the U.S. Department of Education (R324A160279) awarded to the University of Kansas in cooperation with Brigham Young University. The opinions presented in this article are those of the authors, and no endorsement by the agency is intended or implied."/>
    <s v=""/>
    <n v="53"/>
    <n v="19"/>
    <n v="33"/>
    <n v="1"/>
    <n v="34"/>
    <s v="SAGE PUBLICATIONS INC"/>
    <s v="THOUSAND OAKS"/>
    <s v="2455 TELLER RD, THOUSAND OAKS, CA 91320 USA"/>
    <s v="1098-3007"/>
    <s v="1538-4772"/>
    <s v=""/>
    <s v="J POSIT BEHAV INTERV"/>
    <s v="J. Posit. Behav. Interv."/>
    <s v="OCT"/>
    <x v="30"/>
    <n v="21"/>
    <n v="4"/>
    <s v=""/>
    <s v=""/>
    <s v=""/>
    <s v=""/>
    <n v="213"/>
    <n v="227"/>
    <s v=""/>
    <s v="10.1177/1098300719857185"/>
    <s v="http://dx.doi.org/10.1177/1098300719857185"/>
    <s v=""/>
    <s v=""/>
    <n v="15"/>
    <s v="Psychology, Clinical; Education, Special"/>
    <s v="Social Science Citation Index (SSCI)"/>
    <s v="Psychology; Education &amp; Educational Research"/>
    <s v="IW8RY"/>
    <s v=""/>
    <s v="Bronze"/>
    <s v=""/>
    <s v=""/>
    <s v="2024-07-15"/>
    <x v="778"/>
    <s v="View Full Record in Web of Science"/>
  </r>
  <r>
    <x v="0"/>
    <x v="763"/>
    <s v=""/>
    <s v=""/>
    <s v=""/>
    <s v="Jalas, Mikko; Rask, Mikko; Marttila, Tatu; Ahonen, Tero"/>
    <s v=""/>
    <s v=""/>
    <s v="Strategic Research as a Mode of Academic Engagement: Assembling Smart Energy Futures for Finland"/>
    <x v="332"/>
    <s v=""/>
    <s v=""/>
    <s v="English"/>
    <s v="Article"/>
    <s v=""/>
    <s v=""/>
    <s v=""/>
    <s v=""/>
    <s v=""/>
    <s v="smart energy; disruption; visioneering; strategic research"/>
    <s v="DELPHI; SCIENCE"/>
    <s v="Strategic research indicates a problem- and future-oriented, collaborative process of knowledge creation. Analyzing a Finnish research project, Smart Energy Transition, and a related Delphi survey, we conceptualize strategic research as visioneering and as translations of technologies, time frames and narratives into a relational actor network. We ask 1) How does strategic research condition and contribute to academic practices of visioneering, 2) What are the available means to problematize futures and create intressement in a Delphi survey, and 3) How do academics carrying out strategic research align themselves as part of actor networks? We find that strategic research brings forward and operationalizes new practices in the boundaries between science, business and policy. In our case, the notion of disruption was used to problematize futures. Moreover, plural time frames of short-term changes in actor networks and long-term speculative visions supported intressement. Alignment of academic actors in the project hinged on several issues including research methodology, specific academic backgrounds and expertise, public energy discourses, and national and industry interests."/>
    <s v="[Jalas, Mikko; Marttila, Tatu] Aalto Univ, Sch Arts Design &amp; Architecture, Espoo, Finland; [Rask, Mikko] Univ Helsinki, Consumer Soc Res Ctr, Helsinki, Finland; [Ahonen, Tero] Lappeenranta Univ Technol, Lappeenranta, Finland"/>
    <s v="Aalto University; University of Helsinki; Lappeenranta-Lahti University of Technology LUT"/>
    <s v="Jalas, M (corresponding author), Aalto Univ, Sch Arts Design &amp; Architecture, Espoo, Finland."/>
    <s v="mikko.jalas@aalto.fi"/>
    <s v=""/>
    <s v=""/>
    <s v=""/>
    <s v=""/>
    <s v=""/>
    <s v=""/>
    <n v="36"/>
    <n v="4"/>
    <n v="4"/>
    <n v="1"/>
    <n v="3"/>
    <s v="FINNISH SOC SCIENCE &amp; TECHNOLOGY STUDIES"/>
    <s v="TAMPERE"/>
    <s v="C/O OTTO AURANEN, SEPANKATU 4-8, TAMPERE, 33230, FINLAND"/>
    <s v="2243-4690"/>
    <s v=""/>
    <s v=""/>
    <s v="SCI TECHNOL STUD"/>
    <s v="Sci. Technol. Stud."/>
    <s v=""/>
    <x v="30"/>
    <n v="32"/>
    <n v="3"/>
    <s v=""/>
    <s v=""/>
    <s v=""/>
    <s v=""/>
    <n v="44"/>
    <n v="61"/>
    <s v=""/>
    <s v="10.23987/sts.65948"/>
    <s v="http://dx.doi.org/10.23987/sts.65948"/>
    <s v=""/>
    <s v=""/>
    <n v="18"/>
    <s v="History &amp; Philosophy Of Science"/>
    <s v="Social Science Citation Index (SSCI)"/>
    <s v="History &amp; Philosophy of Science"/>
    <s v="IY4LY"/>
    <s v=""/>
    <s v="Green Submitted, gold"/>
    <s v=""/>
    <s v=""/>
    <s v="2024-07-15"/>
    <x v="779"/>
    <s v="View Full Record in Web of Science"/>
  </r>
  <r>
    <x v="0"/>
    <x v="764"/>
    <s v=""/>
    <s v=""/>
    <s v=""/>
    <s v="Collier-Meek, Melissa A.; Sanetti, Lisa M. H.; Levin, Joel R.; Kratochwill, Thomas R.; Boyle, Ashley M."/>
    <s v=""/>
    <s v=""/>
    <s v="Evaluating implementation supports delivered within problem-solving consultation"/>
    <x v="2"/>
    <s v=""/>
    <s v=""/>
    <s v="English"/>
    <s v="Article"/>
    <s v=""/>
    <s v=""/>
    <s v=""/>
    <s v=""/>
    <s v=""/>
    <s v="Treatment fidelity; Implementation; Classroom management; Single case design; Consultation"/>
    <s v="COGNITIVE-BEHAVIORAL THERAPY; MANAGEMENT-PRACTICES; RANDOMIZATION TESTS; TREATMENT INTEGRITY; MODEL; INTERVENTIONS; PARENTS; SCHOOLS; QUALITY; DESIGNS"/>
    <s v="Teachers participating in problem-solving consultation often struggle to maintain adequate treatment fidelity, which is necessary to improve student outcomes. Low levels of treatment fidelity may result from implementation barriers, such as intervention compatibility, implementer skill, and implementer motivation. This study involves the evaluation of five implementation supports designed to address implementation barriers (i.e., Implementation Planning, Role Play, Participant Modeling, Raising Awareness, Motivational Consulting) within problem-solving consultation. Across 14 randomized individual single-case AB intervention designs, we evaluated the impact of these implementation supports on teacher treatment fidelity of classroom management plans and class-wide academic engagement and disruptive behavior. Visual analysis, descriptive statistics, and randomization test analyses suggest that these implementation supports have the potential to be broadly effective in improving teachers' fidelity and student outcomes. Teachers required a different number of supports to increase fidelity levels and rated the implementation supports positively. Implications of the study's findings are described."/>
    <s v="[Collier-Meek, Melissa A.] Univ Massachusetts, Boston, MA 02125 USA; [Sanetti, Lisa M. H.; Boyle, Ashley M.] Univ Connecticut, Storrs, CT USA; [Levin, Joel R.] Univ Arizona, Tucson, AZ 85721 USA; [Kratochwill, Thomas R.] Univ Wisconsin, Madison, WI 53706 USA"/>
    <s v="University of Massachusetts System; University of Massachusetts Boston; University of Connecticut; University of Arizona; University of Wisconsin System; University of Wisconsin Madison"/>
    <s v="Collier-Meek, MA (corresponding author), Univ Massachusetts, Boston, MA 02125 USA."/>
    <s v="mel.colliermeek@umb.edu"/>
    <s v=""/>
    <s v="Collier-Meek, Melissa/0000-0002-5789-7029"/>
    <s v="Institute of Education Sciences, U.S. Department of Education [R324A10005]"/>
    <s v="Institute of Education Sciences, U.S. Department of Education(US Department of Education)"/>
    <s v="The research reported here was supported by the Institute of Education Sciences, U.S. Department of Education, through Grant R324A10005 to the University of Connecticut. The opinions expressed are those of the authors and do not represent the views of the Institute or the U.S. Department of Education."/>
    <s v=""/>
    <n v="76"/>
    <n v="24"/>
    <n v="30"/>
    <n v="1"/>
    <n v="4"/>
    <s v="PERGAMON-ELSEVIER SCIENCE LTD"/>
    <s v="OXFORD"/>
    <s v="THE BOULEVARD, LANGFORD LANE, KIDLINGTON, OXFORD OX5 1GB, ENGLAND"/>
    <s v="0022-4405"/>
    <s v="1873-3506"/>
    <s v=""/>
    <s v="J SCHOOL PSYCHOL"/>
    <s v="J. Sch. Psychol."/>
    <s v="FEB"/>
    <x v="30"/>
    <n v="72"/>
    <s v=""/>
    <s v=""/>
    <s v=""/>
    <s v=""/>
    <s v=""/>
    <n v="91"/>
    <n v="111"/>
    <s v=""/>
    <s v="10.1016/j.jsp.2018.12.002"/>
    <s v="http://dx.doi.org/10.1016/j.jsp.2018.12.002"/>
    <s v=""/>
    <s v=""/>
    <n v="21"/>
    <s v="Psychology, Educational"/>
    <s v="Social Science Citation Index (SSCI)"/>
    <s v="Psychology"/>
    <s v="HO9FC"/>
    <n v="30819464"/>
    <s v=""/>
    <s v=""/>
    <s v=""/>
    <s v="2024-07-15"/>
    <x v="780"/>
    <s v="View Full Record in Web of Science"/>
  </r>
  <r>
    <x v="0"/>
    <x v="765"/>
    <s v=""/>
    <s v=""/>
    <s v=""/>
    <s v="Gore, Paul A., Jr.; Leuwerke, Wade C.; Metz, A. J.; Brown, Steve; Kelly, Alexandra R."/>
    <s v=""/>
    <s v=""/>
    <s v="Measuring Noncognitive Factors Related to College Student Outcomes: Development and Initial Construct Validation of the Student Strengths Inventory"/>
    <x v="333"/>
    <s v=""/>
    <s v=""/>
    <s v="English"/>
    <s v="Article"/>
    <s v=""/>
    <s v=""/>
    <s v=""/>
    <s v=""/>
    <s v=""/>
    <s v="noncognitive factors; college outcomes; academic performance; retention; college student success"/>
    <s v="ACADEMIC-SUCCESS; HIGH-SCHOOL; PREDICTORS; RETENTION; MODEL; PERFORMANCE; MOTIVATION; TRANSITION; SKILLS"/>
    <s v="This study describes the development and initial construct validation of the Student Strengths Inventory (SSI), a brief measure of noncognitive variables previously found to be related to college student outcomes. A sample of 760 first-year college students completed an initial item pool in addition to a lengthier, established noncognitive assessment tool with similar constructs. Results support a 48-item, six-factor measure with the following scales: Academic Self-efficacy, Academic Engagement, Campus Engagement, Resiliency, Social Comfort, and Educational Commitment. The SSI demonstrates good internal consistency reliability and construct validity. Future research is needed to examine the predictive validity of the SSI subscales with respect to academic performance and persistence. Practice implications include providing individualized feedback to students on their noncognitive strengths and weaknesses and helping them set goals for their academic success. Moreover, the results of the SSI can inform interventions at the individual, group, and institutional level."/>
    <s v="[Gore, Paul A., Jr.] Xavier Univ, Cincinnati, OH 45207 USA; [Leuwerke, Wade C.] Drake Univ, Des Moines, IA 50311 USA; [Metz, A. J.] Univ Utah, Dept Educ Psychol, 1721 E Campus Ctr Dr, Salt Lake City, UT 84112 USA; [Brown, Steve] Loyola Univ Chicago, Chicago, IL USA; [Kelly, Alexandra R.] ICF Int, Fairfax, VA USA"/>
    <s v="University System of Ohio; Xavier University; Drake University; Utah System of Higher Education; University of Utah; Loyola University Chicago"/>
    <s v="Metz, AJ (corresponding author), Univ Utah, Dept Educ Psychol, 1721 E Campus Ctr Dr, Salt Lake City, UT 84112 USA."/>
    <s v="aj.metz@utah.edu"/>
    <s v=""/>
    <s v=""/>
    <s v=""/>
    <s v=""/>
    <s v=""/>
    <s v=""/>
    <n v="47"/>
    <n v="3"/>
    <n v="10"/>
    <n v="1"/>
    <n v="12"/>
    <s v="SAGE PUBLICATIONS INC"/>
    <s v="THOUSAND OAKS"/>
    <s v="2455 TELLER RD, THOUSAND OAKS, CA 91320 USA"/>
    <s v="1069-0727"/>
    <s v="1552-4590"/>
    <s v=""/>
    <s v="J CAREER ASSESSMENT"/>
    <s v="J. Career Assess."/>
    <s v="FEB"/>
    <x v="30"/>
    <n v="27"/>
    <n v="1"/>
    <s v=""/>
    <s v=""/>
    <s v=""/>
    <s v=""/>
    <n v="47"/>
    <n v="60"/>
    <s v=""/>
    <s v="10.1177/1069072717727463"/>
    <s v="http://dx.doi.org/10.1177/1069072717727463"/>
    <s v=""/>
    <s v=""/>
    <n v="14"/>
    <s v="Psychology, Applied"/>
    <s v="Social Science Citation Index (SSCI)"/>
    <s v="Psychology"/>
    <s v="HI4PR"/>
    <s v=""/>
    <s v=""/>
    <s v=""/>
    <s v=""/>
    <s v="2024-07-15"/>
    <x v="781"/>
    <s v="View Full Record in Web of Science"/>
  </r>
  <r>
    <x v="0"/>
    <x v="766"/>
    <s v=""/>
    <s v=""/>
    <s v=""/>
    <s v="Yu, Junlin; McLellan, Ros"/>
    <s v=""/>
    <s v=""/>
    <s v="Beyond academic achievement goals: The importance of social achievement goals in explaining gender differences in self-handicapping"/>
    <x v="147"/>
    <s v=""/>
    <s v=""/>
    <s v="English"/>
    <s v="Article"/>
    <s v=""/>
    <s v=""/>
    <s v=""/>
    <s v=""/>
    <s v=""/>
    <s v="Gender differences; Motivation; Social achievement goals; Academic achievement goals; Self-handicapping"/>
    <s v="DOUBLE-EDGED-SWORD; SEX-DIFFERENCES; FIT INDEXES; MOTIVATION; ADJUSTMENT; STUDENTS; ABILITY; SCHOOL; PERCEPTIONS; PREDICTORS"/>
    <s v="Boys show less adaptive behaviour and engagement than girls at school. Much research has examined gender differences in academic motivation to explain gender differences in school engagement. However, students engage in schools both academically and socially, and gender differences in social motivation may further contribute to the gender gap in academic engagement. In this study, 536 secondary school students in England (ages 13-14) reported their social achievement goals, academic achievement goals, and self-handicapping behaviours. Boys were more likely to adopt social demonstration goals, performance-approach and-avoidance goals, and reported greater behavioural self-handicapping. Moreover, structural equation models showed that social demonstration goals uniquely mediated the relationship between gender and self-handicapping, beyond the effect of performance-avoidance goals. Results highlight the importance of social achievement goals in explaining gender differences in self-handicapping. The findings suggest that educators need to attend to adolescents' social goals in addition to their academic goals in secondary school."/>
    <s v="[Yu, Junlin; McLellan, Ros] Univ Cambridge, Fac Educ, 184 Hills Rd, Cambridge CB2 8PQ, England"/>
    <s v="University of Cambridge"/>
    <s v="Yu, JL (corresponding author), Univ Cambridge, Fac Educ, 184 Hills Rd, Cambridge CB2 8PQ, England."/>
    <s v="junlinjy@gmail.com"/>
    <s v="Yu, Junlin/X-4516-2018"/>
    <s v="Yu, Junlin/0000-0002-6267-5789"/>
    <s v="Cambridge Commonwealth, European and International Trust; China Scholarship Council"/>
    <s v="Cambridge Commonwealth, European and International Trust; China Scholarship Council(China Scholarship Council)"/>
    <s v="This research was supported by funding from the Cambridge Commonwealth, European and International Trust and the China Scholarship Council to the first author. We thank Pia Kreijkes, Jan Vermunt, and all anonymous reviewers for their insightful comments on earlier versions of this article."/>
    <s v=""/>
    <n v="89"/>
    <n v="19"/>
    <n v="26"/>
    <n v="7"/>
    <n v="48"/>
    <s v="ELSEVIER"/>
    <s v="AMSTERDAM"/>
    <s v="RADARWEG 29, 1043 NX AMSTERDAM, NETHERLANDS"/>
    <s v="1041-6080"/>
    <s v="1873-3425"/>
    <s v=""/>
    <s v="LEARN INDIVID DIFFER"/>
    <s v="Learn. Individ. Differ."/>
    <s v="JAN"/>
    <x v="30"/>
    <n v="69"/>
    <s v=""/>
    <s v=""/>
    <s v=""/>
    <s v=""/>
    <s v=""/>
    <n v="33"/>
    <n v="44"/>
    <s v=""/>
    <s v="10.1016/j.lindif.2018.11.010"/>
    <s v="http://dx.doi.org/10.1016/j.lindif.2018.11.010"/>
    <s v=""/>
    <s v=""/>
    <n v="12"/>
    <s v="Psychology, Educational"/>
    <s v="Social Science Citation Index (SSCI)"/>
    <s v="Psychology"/>
    <s v="HK6ME"/>
    <s v=""/>
    <s v="Green Submitted"/>
    <s v=""/>
    <s v=""/>
    <s v="2024-07-15"/>
    <x v="782"/>
    <s v="View Full Record in Web of Science"/>
  </r>
  <r>
    <x v="0"/>
    <x v="767"/>
    <s v=""/>
    <s v=""/>
    <s v=""/>
    <s v="Darling-Aduana, Jennifer"/>
    <s v=""/>
    <s v=""/>
    <s v="Behavioral Engagement Shifts Among At-Risk High School Students Enrolled in Online Courses"/>
    <x v="242"/>
    <s v=""/>
    <s v=""/>
    <s v="English"/>
    <s v="Article"/>
    <s v=""/>
    <s v=""/>
    <s v=""/>
    <s v=""/>
    <s v=""/>
    <s v="attendance; academic behaviors; academic engagement; digital learning; online course taking"/>
    <s v="CREDIT RECOVERY; MIDDLE; TECHNOLOGY; COMMUNITY; DROPOUT; ADOLESCENCE; ACHIEVEMENT; INTEGRATION; GRADUATION; PREDICTORS"/>
    <s v="Academic behaviors such as attendance are highly associated with academic outcomes. High schools are also increasingly turning to online courses to educate their most marginalized students. In this study, I explored the extent to which enrollment in an online course improved engagement and allowed students to make course progress online outside the traditional school day by examining within-student changes in academic behaviors. Students completed their online course in fewer class periods than required to complete a comparable course in a traditional, face-to-face instructional setting. At the same time, students attended, on average, three additional days of school when enrolled in an online course as when enrolled in solely face-to-face courses, indicating a potentially positive spillover effect. Results have implications for practitioners and policy makers interested in online learning and understanding what programs might be most effective in reengaging students at risk of course failure or dropping out of high school."/>
    <s v="[Darling-Aduana, Jennifer] Vanderbilt Univ, Educ Leadership &amp; Policy Studies, 221 Kirkland Hall, Nashville, TN 37235 USA"/>
    <s v="Vanderbilt University"/>
    <s v="Darling-Aduana, J (corresponding author), Vanderbilt Univ, Educ Leadership &amp; Policy Studies, 221 Kirkland Hall, Nashville, TN 37235 USA."/>
    <s v=""/>
    <s v="Darling, Jennifer/ABG-1871-2021"/>
    <s v="Darling, Jennifer/0000-0002-7940-5662"/>
    <s v="William T. Grant Foundation"/>
    <s v="William T. Grant Foundation"/>
    <s v="I would like to thank Carolyn Heinrich, Seth Gershenson, and peer reviewer for their instrumental feedback; the William T. Grant Foundation for generous funding of this research; researchers employed by the ed-tech vendor for their support in accessing data from the online instructional system; school district staff for their assistance in providing student record data and support of the project data analysis and fieldwork; and Vanderbilt University and the Wisconsin Evaluation Collaborative at the Wisconsin Center for Education Research, University of Wisconsin Madison, for ongoing support of this initiative."/>
    <s v=""/>
    <n v="64"/>
    <n v="7"/>
    <n v="15"/>
    <n v="6"/>
    <n v="23"/>
    <s v="SAGE PUBLICATIONS INC"/>
    <s v="THOUSAND OAKS"/>
    <s v="2455 TELLER RD, THOUSAND OAKS, CA 91320 USA"/>
    <s v=""/>
    <s v="2332-8584"/>
    <s v=""/>
    <s v="AERA OPEN"/>
    <s v="AERA Open"/>
    <s v="OCT"/>
    <x v="30"/>
    <n v="5"/>
    <n v="4"/>
    <s v=""/>
    <s v=""/>
    <s v=""/>
    <s v=""/>
    <s v=""/>
    <s v=""/>
    <n v="2332858419887736"/>
    <s v="10.1177/2332858419887736"/>
    <s v="http://dx.doi.org/10.1177/2332858419887736"/>
    <s v=""/>
    <s v=""/>
    <n v="19"/>
    <s v="Education &amp; Educational Research"/>
    <s v="Social Science Citation Index (SSCI)"/>
    <s v="Education &amp; Educational Research"/>
    <s v="JL5TQ"/>
    <s v=""/>
    <s v="gold, Green Published"/>
    <s v=""/>
    <s v=""/>
    <s v="2024-07-15"/>
    <x v="783"/>
    <s v="View Full Record in Web of Science"/>
  </r>
  <r>
    <x v="0"/>
    <x v="768"/>
    <s v=""/>
    <s v=""/>
    <s v=""/>
    <s v="Herrmann, Julia; Koeppen, Karoline; Kessels, Ursula"/>
    <s v=""/>
    <s v=""/>
    <s v="Do girls take school too seriously? Investigating gender differences in school burnout from a self-worth perspective"/>
    <x v="147"/>
    <s v=""/>
    <s v=""/>
    <s v="English"/>
    <s v="Article"/>
    <s v=""/>
    <s v=""/>
    <s v=""/>
    <s v=""/>
    <s v=""/>
    <s v="School burnout; Gender differences; School grades; Contingent self-esteem; Self-determination theory"/>
    <s v="ACADEMIC ENGAGEMENT; NEED SATISFACTION; ATHLETE BURNOUT; SEX-DIFFERENCES; MEDIATING ROLE; ESTEEM; STUDENTS; MOTIVATION; CONTINGENCIES; PERFECTIONISM"/>
    <s v="Recent investigations have suggested that a considerable percentage of teenagers, especially those in academic track schools, report school-related burnout symptoms (exhaustion, cynicism and inadequacy). Low school achievement and female gender are discussed as risk factors for the syndrome. We investigated school burnout from an individual differences perspective, focusing on aspects of self-esteem (global self-esteem; academic contingent self-esteem) and their associations with specific types of motivational regulation (intrinsic; extrinsic) in a sample of N = 649 9th graders (59% female; 40% males) from six academic track schools in Germany. We hypothesized that gender would be associated with school burnout symptoms and that global self-esteem, academic contingent self-esteem, intrinsic motivation, and extrinsic motivation would mediate the relations. We tested these associations in a structural equation model that was adjusted for grades. Girls' higher scores on exhaustion could be explained through pathways via self-esteem aspects and motivation. Results may inform prevention practices."/>
    <s v="[Herrmann, Julia; Koeppen, Karoline; Kessels, Ursula] Free Univ Berlin, Habelschwerdter Allee 45, D-14195 Berlin, Germany; [Herrmann, Julia] ZfP Sudwurttemberg, Weingartshofer Str 2, D-88214 Ravensburg, Germany"/>
    <s v="Free University of Berlin"/>
    <s v="Kessels, U (corresponding author), Free Univ Berlin, Habelschwerdter Allee 45, D-14195 Berlin, Germany."/>
    <s v="julia.herrmann@zfp-zentrum.de; karoline.koeppen@fu-berlin.de; ursula.kessels@fu-berlin.de"/>
    <s v=""/>
    <s v=""/>
    <s v=""/>
    <s v=""/>
    <s v=""/>
    <s v=""/>
    <n v="99"/>
    <n v="47"/>
    <n v="54"/>
    <n v="13"/>
    <n v="61"/>
    <s v="ELSEVIER SCIENCE BV"/>
    <s v="AMSTERDAM"/>
    <s v="PO BOX 211, 1000 AE AMSTERDAM, NETHERLANDS"/>
    <s v="1041-6080"/>
    <s v="1873-3425"/>
    <s v=""/>
    <s v="LEARN INDIVID DIFFER"/>
    <s v="Learn. Individ. Differ."/>
    <s v="JAN"/>
    <x v="30"/>
    <n v="69"/>
    <s v=""/>
    <s v=""/>
    <s v=""/>
    <s v=""/>
    <s v=""/>
    <n v="150"/>
    <n v="161"/>
    <s v=""/>
    <s v="10.1016/j.lindif.2018.11.011"/>
    <s v="http://dx.doi.org/10.1016/j.lindif.2018.11.011"/>
    <s v=""/>
    <s v=""/>
    <n v="12"/>
    <s v="Psychology, Educational"/>
    <s v="Social Science Citation Index (SSCI)"/>
    <s v="Psychology"/>
    <s v="HK6ME"/>
    <s v=""/>
    <s v=""/>
    <s v=""/>
    <s v=""/>
    <s v="2024-07-15"/>
    <x v="784"/>
    <s v="View Full Record in Web of Science"/>
  </r>
  <r>
    <x v="0"/>
    <x v="769"/>
    <s v=""/>
    <s v=""/>
    <s v=""/>
    <s v="Tan, Yeong Jong; Quek, Choon Lang Gwendoline; Fulmer, Gavin"/>
    <s v=""/>
    <s v=""/>
    <s v="Validation of Classroom Teacher Interaction Skills Scale"/>
    <x v="107"/>
    <s v=""/>
    <s v=""/>
    <s v="English"/>
    <s v="Article"/>
    <s v=""/>
    <s v=""/>
    <s v=""/>
    <s v=""/>
    <s v=""/>
    <s v="Professional commitment; Job satisfaction; Teacher interaction skills framework; Teacher-student interaction; Validation"/>
    <s v="STUDENT RELATIONSHIPS; CHILD RELATIONSHIPS; JOB-SATISFACTION; FIT INDEXES; SOCIAL INTELLIGENCE; ACADEMIC ENGAGEMENT; CULTURAL-PLURALISM; SCHOOL OUTCOMES; MIDDLE SCHOOL; MOTIVATION"/>
    <s v="Teacher interaction skills are crucial in enhancing teachers' effectiveness in developing quality teacher-student interactions in the classrooms. Building on the existing literature on social skills, teacher-student relationships, and teacher interpersonal behaviors, this study conceptualized a teacher interaction skills framework that highlights the importance of teacher interaction skills in the classroom. Using this framework, a teacher interaction skills scale (TISS) was developed to measure teacher interaction skills in building relationships with their students. The purpose of this study was to examine the psychometric properties of the TISS designed to assess teacher interaction skills among 395 school teachers in Singapore. The subscales and composite scales evidenced satisfactory reliability and validity. Findings based on the nomological network of teacher interaction skills showed that TISS accounted for key outcomes in terms of teachers' job satisfaction, professional commitment, and teacher-student interaction. This study contributes to the literature of teacher-student interactions by developing a teacher interaction skills framework and an instrument which has important theoretical and practical implications for researchers, administrators, and practitioners."/>
    <s v="[Tan, Yeong Jong; Quek, Choon Lang Gwendoline] Nanyang Technol Univ, Natl Inst Educ, 1 Nanyang Walk, Singapore 637616, Singapore; [Fulmer, Gavin] Univ Iowa, Coll Educ, Lindquist Ctr N289, Iowa City, IA 52242 USA"/>
    <s v="Nanyang Technological University; National Institute of Education (NIE) Singapore; University of Iowa"/>
    <s v="Quek, CLG (corresponding author), Nanyang Technol Univ, Natl Inst Educ, 1 Nanyang Walk, Singapore 637616, Singapore."/>
    <s v="choonlang.quek@nie.edu.sg"/>
    <s v=""/>
    <s v=""/>
    <s v=""/>
    <s v=""/>
    <s v=""/>
    <s v=""/>
    <n v="108"/>
    <n v="4"/>
    <n v="6"/>
    <n v="2"/>
    <n v="66"/>
    <s v="SPRINGER HEIDELBERG"/>
    <s v="HEIDELBERG"/>
    <s v="TIERGARTENSTRASSE 17, D-69121 HEIDELBERG, GERMANY"/>
    <s v="0119-5646"/>
    <s v="2243-7908"/>
    <s v=""/>
    <s v="ASIA-PAC EDUC RES"/>
    <s v="Asia-Pac. Educ. Res."/>
    <s v="OCT"/>
    <x v="30"/>
    <n v="28"/>
    <n v="5"/>
    <s v=""/>
    <s v=""/>
    <s v=""/>
    <s v=""/>
    <n v="429"/>
    <n v="446"/>
    <s v=""/>
    <s v="10.1007/s40299-019-00444-6"/>
    <s v="http://dx.doi.org/10.1007/s40299-019-00444-6"/>
    <s v=""/>
    <s v=""/>
    <n v="18"/>
    <s v="Education &amp; Educational Research"/>
    <s v="Social Science Citation Index (SSCI)"/>
    <s v="Education &amp; Educational Research"/>
    <s v="IW8YD"/>
    <s v=""/>
    <s v=""/>
    <s v=""/>
    <s v=""/>
    <s v="2024-07-15"/>
    <x v="785"/>
    <s v="View Full Record in Web of Science"/>
  </r>
  <r>
    <x v="0"/>
    <x v="770"/>
    <s v=""/>
    <s v=""/>
    <s v=""/>
    <s v="Ogilvie, Sonya; Head, Sarah; Parekh, Shrenik; Heintzman, John; Preyde, Michele"/>
    <s v=""/>
    <s v=""/>
    <s v="Association of School Engagement, Academic Difficulties and School Avoidance with Psychological Difficulties Among Adolescents Admitted to a Psychiatric Inpatient Unit"/>
    <x v="334"/>
    <s v=""/>
    <s v=""/>
    <s v="English"/>
    <s v="Article"/>
    <s v=""/>
    <s v=""/>
    <s v=""/>
    <s v=""/>
    <s v=""/>
    <s v="Psychiatric illness; School avoidance; Academic difficulty; School engagement"/>
    <s v="MENTAL-HEALTH; DEPRESSED ADOLESCENTS; LIFETIME PREVALENCE; DISORDERS; CHILDREN; YOUTH; ACHIEVEMENT; SYMPTOMS; BEHAVIOR; POPULATION"/>
    <s v="Mental illness is a pressing public health concern, particularly when the onset is during childhood or adolescence. Many youth admitted to hospital-based psychiatric care experience school-related difficulties. The purpose of this report was to explore the associations of academic difficulties, school avoidance and school engagement to total psychological difficulties and emotional problems. Youth completed surveys that included standardized measures of school-related factors and the Strengths and Difficulties Questionnaire while in hospital. Psychiatrists provided the primary diagnosis and diagnosis most responsible for the current admission. In total, 161 patients participated in this study (mean age 15 years, SD 1.4; 75% female). All three school-related variables were significantly associated with emotional problems; however, only school avoidance and academic difficulties were associated with total difficulties. School-related concerns were significantly associated with the severity of mental health symptoms. Patients may benefit from attention to school-related difficulties before discharge from psychiatric care that continues beyond school reintegration."/>
    <s v="[Ogilvie, Sonya; Head, Sarah; Preyde, Michele] Univ Guelph, 133b MINS BLDG, Guelph, ON N1G 2W1, Canada; [Parekh, Shrenik; Heintzman, John] Grand River Hosp, Kitchener, ON, Canada"/>
    <s v="University of Guelph"/>
    <s v="Preyde, M (corresponding author), Univ Guelph, 133b MINS BLDG, Guelph, ON N1G 2W1, Canada."/>
    <s v="mpreyde@uoguelph.ca"/>
    <s v=""/>
    <s v=""/>
    <s v=""/>
    <s v=""/>
    <s v=""/>
    <s v=""/>
    <n v="58"/>
    <n v="8"/>
    <n v="13"/>
    <n v="1"/>
    <n v="12"/>
    <s v="SPRINGER"/>
    <s v="NEW YORK"/>
    <s v="ONE NEW YORK PLAZA, SUITE 4600, NEW YORK, NY, UNITED STATES"/>
    <s v="0738-0151"/>
    <s v="1573-2797"/>
    <s v=""/>
    <s v="CHILD ADOLESC SOC WO"/>
    <s v="Child Adolesc. Soc. Work J."/>
    <s v="AUG"/>
    <x v="30"/>
    <n v="36"/>
    <n v="4"/>
    <s v=""/>
    <s v=""/>
    <s v=""/>
    <s v=""/>
    <n v="419"/>
    <n v="427"/>
    <s v=""/>
    <s v="10.1007/s10560-018-0570-4"/>
    <s v="http://dx.doi.org/10.1007/s10560-018-0570-4"/>
    <s v=""/>
    <s v=""/>
    <n v="9"/>
    <s v="Social Work"/>
    <s v="Social Science Citation Index (SSCI)"/>
    <s v="Social Work"/>
    <s v="IE1LO"/>
    <s v=""/>
    <s v=""/>
    <s v=""/>
    <s v=""/>
    <s v="2024-07-15"/>
    <x v="786"/>
    <s v="View Full Record in Web of Science"/>
  </r>
  <r>
    <x v="0"/>
    <x v="771"/>
    <s v=""/>
    <s v=""/>
    <s v=""/>
    <s v="Sun, Yongqiang; Ni, Linghong; Zhao, Yiming; Shen, Xiao-Liang; Wang, Nan"/>
    <s v=""/>
    <s v=""/>
    <s v="Understanding students' engagement in MOOCs: An integration of self-determination theory and theory of relationship quality"/>
    <x v="314"/>
    <s v=""/>
    <s v=""/>
    <s v="English"/>
    <s v="Article"/>
    <s v=""/>
    <s v=""/>
    <s v=""/>
    <s v=""/>
    <s v=""/>
    <s v=""/>
    <s v="COMMITMENT-TRUST THEORY; ONLINE COURSES MOOCS; PSYCHOLOGICAL ENGAGEMENT; EXTRINSIC MOTIVATIONS; ACADEMIC ENGAGEMENT; SCHOOL ENGAGEMENT; HIGHER-EDUCATION; MEDIATING ROLE; PERFORMANCE; KNOWLEDGE"/>
    <s v="Although Massive Open Online Courses (MOOCs) attract millions of people to enroll in their courses, the completion rate for most courses is very low. A majority of MOOCs students are not fully engaged in MOOCs, thus leading them to quit in the early stage of the courses. Therefore, it is important to investigate students' engagement in MOOCs. Drawing on self-determination theory and the theory of relationship quality, this study proposes a model that conceptualizes the MOOCs engagement as consisting of psychological engagement and behavioral engagement and explores the antecedents of students' engagement in MOOCs. The research model is tested using data collected from 374 students of Chinese University MOOC. The results show that fulfillment of three basic psychological needs for autonomy, competence and relatedness have significant positive effects on intrinsic motivation, increasing students' psychological engagement in MOOCs. Relationship quality significantly predicts students' psychological engagement, and psychological engagement promotes behavioral engagement in MOOCs. Implications for research and practice as well as limitations of this study are discussed finally."/>
    <s v="[Sun, Yongqiang; Ni, Linghong; Wang, Nan] Wuhan Univ, Sch Informat Management, Wuhan, Hubei, Peoples R China; [Zhao, Yiming] Wuhan Univ, Ctr Studies Informat Resources, Wuhan 430072, Hubei, Peoples R China; [Shen, Xiao-Liang] Wuhan Univ, Econ &amp; Management Sch, Wuhan, Hubei, Peoples R China"/>
    <s v="Wuhan University; Wuhan University; Wuhan University"/>
    <s v="Zhao, YM (corresponding author), Wuhan Univ, Ctr Studies Informat Resources, Wuhan 430072, Hubei, Peoples R China."/>
    <s v="zhaoyiming@whu.edu.cn"/>
    <s v="Zhao, Yiming/C-9783-2015; Sun, Yongqiang/K-4074-2019; Shen, Xiao-Liang/F-3785-2018"/>
    <s v="Shen, Xiao-Liang/0000-0001-9426-9235; Sun, Yongqiang/0000-0001-8753-9268; Wang, Nan/0000-0002-5206-9937"/>
    <s v=""/>
    <s v=""/>
    <s v=""/>
    <s v=""/>
    <n v="73"/>
    <n v="67"/>
    <n v="73"/>
    <n v="12"/>
    <n v="132"/>
    <s v="WILEY"/>
    <s v="HOBOKEN"/>
    <s v="111 RIVER ST, HOBOKEN 07030-5774, NJ USA"/>
    <s v="0007-1013"/>
    <s v="1467-8535"/>
    <s v=""/>
    <s v="BRIT J EDUC TECHNOL"/>
    <s v="Br. J. Educ. Technol."/>
    <s v="NOV"/>
    <x v="30"/>
    <n v="50"/>
    <n v="6"/>
    <s v=""/>
    <s v=""/>
    <s v=""/>
    <s v=""/>
    <n v="3156"/>
    <n v="3174"/>
    <s v="e0001"/>
    <s v="10.1111/bjet.12724"/>
    <s v="http://dx.doi.org/10.1111/bjet.12724"/>
    <s v=""/>
    <s v=""/>
    <n v="19"/>
    <s v="Education &amp; Educational Research"/>
    <s v="Social Science Citation Index (SSCI)"/>
    <s v="Education &amp; Educational Research"/>
    <s v="JF2QT"/>
    <s v=""/>
    <s v=""/>
    <s v=""/>
    <s v=""/>
    <s v="2024-07-15"/>
    <x v="787"/>
    <s v="View Full Record in Web of Science"/>
  </r>
  <r>
    <x v="0"/>
    <x v="772"/>
    <s v=""/>
    <s v=""/>
    <s v=""/>
    <s v="Kuang, Xiaoxue; Mok, Magdalena Mo Ching; Chiu, Ming Ming; Zhu, Jinxin"/>
    <s v=""/>
    <s v=""/>
    <s v="Sense of school belonging: Psychometric properties and differences across gender, grades, and East Asian societies"/>
    <x v="335"/>
    <s v=""/>
    <s v=""/>
    <s v="English"/>
    <s v="Article"/>
    <s v=""/>
    <s v=""/>
    <s v=""/>
    <s v=""/>
    <s v=""/>
    <s v="differential item functioning; gender difference; grade difference; sense of school belonging; society difference"/>
    <s v="PSYCHOLOGICAL SENSE; ACADEMIC ENGAGEMENT; STUDENTS SENSE; ADOLESCENTS; MEMBERSHIP; EXPLORATION; BEHAVIORS; CULTURE; ISSUES; NEED"/>
    <s v="As students' sense of school belonging (SOSB) is essential for their psychosocial well-being and academic success, developing precise measures of SOSB is critical for assessing it properly. After an unrelated item was deleted, the SOSB scale showed good psychometric properties, based on Rasch analysis of data from 36,963 students in Grade 4 or Grade 8 from four East Asian societies. While no items showed gender differential item functioning (DIF), two items showed substantial society DIF, and two items showed grade DIF in Japan and South Korea. Concurrent equating created a common measurement scale for the four societies for future comparisons. The multigroup random slope two-level analysis of the concurrent SOSB measures showed that SOSB is higher among girls than boys. From Grade 4 to Grade 8, SOSBs dropped substantially, especially for South Korea, and gender gaps decreased in Hong Kong, Japan, and South Korea. Hence, studies of interventions to improve SOSB, especially for boys and students in later grades, are vital."/>
    <s v="[Kuang, Xiaoxue] Dong Guan Univ Technol, Teachers Coll, Dongguan, Peoples R China; [Kuang, Xiaoxue; Mok, Magdalena Mo Ching; Chiu, Ming Ming; Zhu, Jinxin] Educ Univ Hong Kong, Hong Kong, Peoples R China; [Mok, Magdalena Mo Ching] Natl Taichung Univ Educ, Taichung, Taiwan"/>
    <s v="Dongguan University of Technology; Education University of Hong Kong (EdUHK); National Taichung University of Education"/>
    <s v="Zhu, JX (corresponding author), Educ Univ Hong Kong, Assessment Res Ctr, Tai Po, B1-2-F-11,10 Lo Ping Rd, Hong Kong, Peoples R China."/>
    <s v="jxzhu@eduhk.hk"/>
    <s v="Mok, Magdalena M. C./G-1713-2017"/>
    <s v="Chiu, Ming/0000-0002-5721-1971; Zhu, Jinxin/0000-0001-5632-4440"/>
    <s v="Central Reserve Allocation Committee; Faculty of Education and Human Development of the Education University of Hong Kong [03A28]"/>
    <s v="Central Reserve Allocation Committee; Faculty of Education and Human Development of the Education University of Hong Kong"/>
    <s v="The work was fully supported by grants from the Central Reserve Allocation Committee and the Faculty of Education and Human Development of the Education University of Hong Kong (Project 03A28)."/>
    <s v=""/>
    <n v="74"/>
    <n v="4"/>
    <n v="5"/>
    <n v="0"/>
    <n v="19"/>
    <s v="WILEY"/>
    <s v="HOBOKEN"/>
    <s v="111 RIVER ST, HOBOKEN 07030-5774, NJ USA"/>
    <s v="2046-0252"/>
    <s v="2046-0260"/>
    <s v=""/>
    <s v="PSYCH J"/>
    <s v="PsyCh J."/>
    <s v="DEC"/>
    <x v="30"/>
    <n v="8"/>
    <n v="4"/>
    <s v=""/>
    <s v=""/>
    <s v=""/>
    <s v=""/>
    <n v="449"/>
    <n v="464"/>
    <s v=""/>
    <s v="10.1002/pchj.275"/>
    <s v="http://dx.doi.org/10.1002/pchj.275"/>
    <s v=""/>
    <s v=""/>
    <n v="16"/>
    <s v="Psychology, Multidisciplinary"/>
    <s v="Social Science Citation Index (SSCI)"/>
    <s v="Psychology"/>
    <s v="JR4JS"/>
    <n v="30839173"/>
    <s v=""/>
    <s v=""/>
    <s v=""/>
    <s v="2024-07-15"/>
    <x v="788"/>
    <s v="View Full Record in Web of Science"/>
  </r>
  <r>
    <x v="0"/>
    <x v="773"/>
    <s v=""/>
    <s v=""/>
    <s v=""/>
    <s v="Shanok, Nathaniel A.; Sotelo, Marlene; Hong, Jen"/>
    <s v=""/>
    <s v=""/>
    <s v="Brief Report: The Utility of a Golf Training Program for Individuals with Autism Spectrum Disorder"/>
    <x v="179"/>
    <s v=""/>
    <s v=""/>
    <s v="English"/>
    <s v="Article"/>
    <s v=""/>
    <s v=""/>
    <s v=""/>
    <s v=""/>
    <s v=""/>
    <s v="Autism spectrum disorder; Treatment of autism; Sport interventions and autism; Physical activity training; Motor functioning in ASD"/>
    <s v="PHYSICAL-ACTIVITY; ACADEMIC ENGAGEMENT; CHILDREN; EXERCISE; FITNESS"/>
    <s v="Autism spectrum disorder (ASD) is a common neurodevelopmental condition characterized by impairments in communication, social interactions, as well as motor functioning. Additionally, individuals with ASD are at a greater risk for health concerns due in part to a more sedentary lifestyle. Therefore, it may be advantageous to introduce more physical activity or sport-based training into autism therapeutic programs. Here, we introduce and evaluate a 6-week, 12 session golf-training program that integrates the teaching of autism-relevant social and communicative skills into each lesson. The results showed that all 46 participants (M = 11.46, SD = 6.21) improved on at least one outcome measure, and statistically significant increases in all measures (communication skills, social skills, motor skills, and regulatory skills) were detected from pre to post. These preliminary findings highlight the utility of an autism-targeted golf training program for all ages; future studies should seek to replicate this strategy in other settings and using other sports or recreational activities."/>
    <s v="[Shanok, Nathaniel A.; Sotelo, Marlene; Hong, Jen] Els Autism Fdn, Jupiter, FL 33458 USA"/>
    <s v=""/>
    <s v="Shanok, NA (corresponding author), Els Autism Fdn, Jupiter, FL 33458 USA."/>
    <s v="nate.shanok@elsforautism.org"/>
    <s v="Shanok, Nathaniel/GNW-5416-2022"/>
    <s v=""/>
    <s v=""/>
    <s v=""/>
    <s v=""/>
    <s v=""/>
    <n v="21"/>
    <n v="14"/>
    <n v="15"/>
    <n v="10"/>
    <n v="40"/>
    <s v="SPRINGER/PLENUM PUBLISHERS"/>
    <s v="NEW YORK"/>
    <s v="233 SPRING ST, NEW YORK, NY 10013 USA"/>
    <s v="0162-3257"/>
    <s v="1573-3432"/>
    <s v=""/>
    <s v="J AUTISM DEV DISORD"/>
    <s v="J. Autism Dev. Disord."/>
    <s v="NOV"/>
    <x v="30"/>
    <n v="49"/>
    <n v="11"/>
    <s v=""/>
    <s v=""/>
    <s v=""/>
    <s v=""/>
    <n v="4691"/>
    <n v="4697"/>
    <s v=""/>
    <s v="10.1007/s10803-019-04164-0"/>
    <s v="http://dx.doi.org/10.1007/s10803-019-04164-0"/>
    <s v=""/>
    <s v=""/>
    <n v="7"/>
    <s v="Psychology, Developmental"/>
    <s v="Social Science Citation Index (SSCI)"/>
    <s v="Psychology"/>
    <s v="JG9TP"/>
    <n v="31414265"/>
    <s v=""/>
    <s v=""/>
    <s v=""/>
    <s v="2024-07-15"/>
    <x v="789"/>
    <s v="View Full Record in Web of Science"/>
  </r>
  <r>
    <x v="0"/>
    <x v="774"/>
    <s v=""/>
    <s v=""/>
    <s v=""/>
    <s v="Wang, Ming-Te; Degol, Jessica L.; Amemiya, Jamie L."/>
    <s v=""/>
    <s v=""/>
    <s v="Older Siblings as Academic Socialization Agents for Younger Siblings: Developmental Pathways across Adolescence"/>
    <x v="77"/>
    <s v=""/>
    <s v=""/>
    <s v="English"/>
    <s v="Article"/>
    <s v=""/>
    <s v=""/>
    <s v=""/>
    <s v=""/>
    <s v=""/>
    <s v="Siblings; Family context; Peer affiliation; Educational attainment; Academic engagement; Academic socialization"/>
    <s v="SCHOOL ENGAGEMENT; PEER INFLUENCE; SUBSTANCE USE; MOTIVATIONAL BELIEFS; DEVIANT PEERS; DELINQUENCY; ACHIEVEMENT; AFFILIATION; EXPERIENCES; REJECTION"/>
    <s v="The role of older siblings in younger siblings' academic socialization becomes increasingly salient during adolescence. This longitudinal study examines the developmental mechanisms through which older siblings shape younger siblings' academic outcomes and whether older siblings' peer affiliations predict younger siblings' educational aspirations and attainment. Data consisted of responses from 395 target adolescents (M-age=12.22 years, 48.9% female; 51.6% African American, 38.5% European American) and their older siblings (M-age=14.65 years, 50.1% female) across nine years. The findings showed that older siblings' affiliation with academically disengaged peers at 7th grade predicted younger siblings' decreased affiliation with academically engaged peers and increased affiliation with disengaged peers at 9th grade. In addition, younger siblings' affiliation with academically engaged peers predicted greater educational aspirations at 11th grade, which in turn were related to higher postsecondary educational attainment. The identification of developmental processes through which older siblings were associated with younger siblings' academic success may aid in creating supportive social environments in which adolescents can thrive."/>
    <s v="[Wang, Ming-Te] Univ Pittsburgh, Psychol, Pittsburgh, PA 15260 USA; [Wang, Ming-Te] Univ Pittsburgh, Learning Res &amp; Dev Ctr, Pittsburgh, PA 15260 USA; [Amemiya, Jamie L.] Univ Pittsburgh, Studying Dev Psychol, Pittsburgh, PA USA; [Degol, Jessica L.] Penn State Altoona, Altoona, PA USA"/>
    <s v="Pennsylvania Commonwealth System of Higher Education (PCSHE); University of Pittsburgh; Pennsylvania Commonwealth System of Higher Education (PCSHE); University of Pittsburgh; Pennsylvania Commonwealth System of Higher Education (PCSHE); University of Pittsburgh; Pennsylvania Commonwealth System of Higher Education (PCSHE); Pennsylvania State University"/>
    <s v="Wang, MT (corresponding author), Univ Pittsburgh, Psychol, Pittsburgh, PA 15260 USA.;Wang, MT (corresponding author), Univ Pittsburgh, Learning Res &amp; Dev Ctr, Pittsburgh, PA 15260 USA."/>
    <s v="mtwang@pitt.edu"/>
    <s v="Wang, Ming-Te/HCH-2285-2022"/>
    <s v=""/>
    <s v=""/>
    <s v=""/>
    <s v=""/>
    <s v=""/>
    <n v="60"/>
    <n v="12"/>
    <n v="18"/>
    <n v="2"/>
    <n v="19"/>
    <s v="SPRINGER/PLENUM PUBLISHERS"/>
    <s v="NEW YORK"/>
    <s v="233 SPRING ST, NEW YORK, NY 10013 USA"/>
    <s v="0047-2891"/>
    <s v="1573-6601"/>
    <s v=""/>
    <s v="J YOUTH ADOLESCENCE"/>
    <s v="J. Youth Adolesc."/>
    <s v="JUN"/>
    <x v="30"/>
    <n v="48"/>
    <n v="6"/>
    <s v=""/>
    <s v=""/>
    <s v=""/>
    <s v=""/>
    <n v="1218"/>
    <n v="1233"/>
    <s v=""/>
    <s v="10.1007/s10964-019-01005-2"/>
    <s v="http://dx.doi.org/10.1007/s10964-019-01005-2"/>
    <s v=""/>
    <s v=""/>
    <n v="16"/>
    <s v="Psychology, Developmental"/>
    <s v="Social Science Citation Index (SSCI)"/>
    <s v="Psychology"/>
    <s v="HY7ZB"/>
    <n v="30903366"/>
    <s v=""/>
    <s v=""/>
    <s v=""/>
    <s v="2024-07-15"/>
    <x v="790"/>
    <s v="View Full Record in Web of Science"/>
  </r>
  <r>
    <x v="0"/>
    <x v="775"/>
    <s v=""/>
    <s v=""/>
    <s v=""/>
    <s v="Taylor, Zoe E.; Ruiz, Yumary"/>
    <s v=""/>
    <s v=""/>
    <s v="Executive function, dispositional resilience, and cognitive engagement in Latinx children of migrant farmworkers"/>
    <x v="153"/>
    <s v=""/>
    <s v=""/>
    <s v="English"/>
    <s v="Article"/>
    <s v=""/>
    <s v=""/>
    <s v=""/>
    <s v=""/>
    <s v=""/>
    <s v="Migrant farmworker families; Resilience; Executive function; Academic mastery/efficacy; Latinos"/>
    <s v="EFFORTFUL CONTROL; SELF-REGULATION; EGO-RESILIENCY; SCHOOL; CHILDHOOD; STUDENTS; HEALTH; RISK; INTERVENTION; ACHIEVEMENT"/>
    <s v="Children from Latinx migrant farmworker (LMFW) families are one of the most educationally disenfranchised and marginalized student populations in the United States. They experience significant contextual risks and stressors which are linked to poor adjustment as well as lower academic engagement and success. Given that LMFW children are understudied, especially likely to experience substantial adversity, and are a vulnerable student population, it is imperative for researchers to examine factors that contribute to their well-being and school success. In the present study, we assessed whether behavioral tasks of executive function contributed to resilience and academic mastery/efficacy in LMFW children (N = 66, mean age = 12.79, 55% male). Results found associations between executive function tasks and dispositional resilience; however, executive function was not directly associated with academic mastery/efficacy. Dispositional resilience was significantly positively associated with academic mastery/efficacy. These findings suggest that it may be critically important for organizations working with LMFW children to foster and boost children's executive function skills. Additional research mitigating adversity and promoting the academic success and engagement of LMFW children is needed."/>
    <s v="[Taylor, Zoe E.] Purdue Univ, Dept Human Dev &amp; Family Studies, 1202 West State St, W Lafayette, IN 47907 USA; [Ruiz, Yumary] Purdue Univ, Dept Hlth &amp; Kinesiol, W Lafayette, IN 47907 USA"/>
    <s v="Purdue University System; Purdue University; Purdue University System; Purdue University"/>
    <s v="Taylor, ZE (corresponding author), Purdue Univ, Dept Human Dev &amp; Family Studies, 1202 West State St, W Lafayette, IN 47907 USA."/>
    <s v="zetaylor@purdue.edu"/>
    <s v="Ruiz, Yumary/HKW-3812-2023"/>
    <s v=""/>
    <s v="Spencer Foundation [201700032]; Agricultural Science and Extension for Economic Development (AgSEED) in Indiana Agriculture and Rural Communities at Purdue University"/>
    <s v="Spencer Foundation; Agricultural Science and Extension for Economic Development (AgSEED) in Indiana Agriculture and Rural Communities at Purdue University"/>
    <s v="This research was funded by Grant 201700032 from the Spencer Foundation and a grant from the Agricultural Science and Extension for Economic Development (AgSEED) in Indiana Agriculture and Rural Communities at Purdue University to Yumary Ruiz and Zoe E. Taylor. We would also like to thank our community partners at Indiana's Region-2 Migrant Education Program, our research assistants, and the youth and children who participated."/>
    <s v=""/>
    <n v="46"/>
    <n v="12"/>
    <n v="16"/>
    <n v="2"/>
    <n v="17"/>
    <s v="PERGAMON-ELSEVIER SCIENCE LTD"/>
    <s v="OXFORD"/>
    <s v="THE BOULEVARD, LANGFORD LANE, KIDLINGTON, OXFORD OX5 1GB, ENGLAND"/>
    <s v="0190-7409"/>
    <s v="1873-7765"/>
    <s v=""/>
    <s v="CHILD YOUTH SERV REV"/>
    <s v="Child. Youth Serv. Rev."/>
    <s v="MAY"/>
    <x v="30"/>
    <n v="100"/>
    <s v=""/>
    <s v=""/>
    <s v=""/>
    <s v=""/>
    <s v=""/>
    <n v="57"/>
    <n v="63"/>
    <s v=""/>
    <s v="10.1016/j.childyouth.2019.02.025"/>
    <s v="http://dx.doi.org/10.1016/j.childyouth.2019.02.025"/>
    <s v=""/>
    <s v=""/>
    <n v="7"/>
    <s v="Family Studies; Social Work"/>
    <s v="Social Science Citation Index (SSCI)"/>
    <s v="Family Studies; Social Work"/>
    <s v="HY3HL"/>
    <s v=""/>
    <s v=""/>
    <s v=""/>
    <s v=""/>
    <s v="2024-07-15"/>
    <x v="791"/>
    <s v="View Full Record in Web of Science"/>
  </r>
  <r>
    <x v="0"/>
    <x v="776"/>
    <s v=""/>
    <s v=""/>
    <s v=""/>
    <s v="Brass, Nicole; McKellar, Sarah E.; North, Elizabeth A.; Ryan, Allison M."/>
    <s v=""/>
    <s v=""/>
    <s v="Early Adolescents' Adjustment at School: A Fresh Look at Grade and Gender Differences"/>
    <x v="120"/>
    <s v=""/>
    <s v=""/>
    <s v="English"/>
    <s v="Article"/>
    <s v=""/>
    <s v=""/>
    <s v=""/>
    <s v=""/>
    <s v=""/>
    <s v="early adolescence; middle school; academic adjustment; socio-emotional adjustment"/>
    <s v="BIRTH COHORT DIFFERENCES; SELF-ESTEEM; INDIVIDUAL-DIFFERENCES; ACADEMIC-PERFORMANCE; MIDDLE SCHOOL; TRANSITION; IMPACT; PERCEPTIONS; COMPETENCE; CONTINUITY"/>
    <s v="This study examined group differences by grade (fifth graders in elementary school and sixth graders in middle school) and gender in academic (behavioral and emotional engagement, academic self-concept, and worry) and socio-emotional adjustment (self-esteem, social satisfaction, social self-concept, and worry). Self-report data were collected from 1,003 students in the fall and spring of the school year (51.2% female, 36.7% Black, 47.2% White, 7.5% Hispanic, 5.7% Asian, 3% Other). Grade differences were null or favored fifth graders for academic adjustment. Grade differences were null or favored sixth graders for socio-emotional adjustment. Gender differences were null or favored girls for academic and socio-emotional adjustment; however, girls reported more worry in both domains. Change over time generally disfavored girls leading to the emergence of, or increases in, gender gaps by spring. The discussion considers early adolescent development and the need for continued attention to middle school reform regarding academic adjustment and gender differences."/>
    <s v="[Brass, Nicole; North, Elizabeth A.; Ryan, Allison M.] Univ Michigan, Combined Program Educ &amp; Psychol, 610 East Univ Ave, Ann Arbor, MI 48103 USA; [McKellar, Sarah E.] Univ Michigan, Combined Program Educ &amp; Psychol, Doctoral Program, Ann Arbor, MI 48103 USA"/>
    <s v="University of Michigan System; University of Michigan; University of Michigan System; University of Michigan"/>
    <s v="Brass, N (corresponding author), Univ Michigan, Combined Program Educ &amp; Psychol, 610 East Univ Ave, Ann Arbor, MI 48103 USA."/>
    <s v="nrrausch@umich.edu"/>
    <s v=""/>
    <s v="McKellar, Sarah/0000-0002-6207-0528; Brass, Nicole/0000-0003-3766-7880"/>
    <s v="Spencer Foundation"/>
    <s v="Spencer Foundation"/>
    <s v="The author(s) disclosed receipt of the following financial support for the research, authorship, and/or publication of this article: This research was supported by a grant to Allison M. Ryan from the Spencer Foundation."/>
    <s v=""/>
    <n v="70"/>
    <n v="19"/>
    <n v="26"/>
    <n v="4"/>
    <n v="23"/>
    <s v="SAGE PUBLICATIONS INC"/>
    <s v="THOUSAND OAKS"/>
    <s v="2455 TELLER RD, THOUSAND OAKS, CA 91320 USA"/>
    <s v="0272-4316"/>
    <s v="1552-5449"/>
    <s v=""/>
    <s v="J EARLY ADOLESCENCE"/>
    <s v="J. Early Adolesc."/>
    <s v="MAY"/>
    <x v="30"/>
    <n v="39"/>
    <n v="5"/>
    <s v=""/>
    <s v=""/>
    <s v=""/>
    <s v=""/>
    <n v="689"/>
    <n v="716"/>
    <s v=""/>
    <s v="10.1177/0272431618791291"/>
    <s v="http://dx.doi.org/10.1177/0272431618791291"/>
    <s v=""/>
    <s v=""/>
    <n v="28"/>
    <s v="Family Studies; Psychology, Developmental"/>
    <s v="Social Science Citation Index (SSCI)"/>
    <s v="Family Studies; Psychology"/>
    <s v="HS7CE"/>
    <s v=""/>
    <s v=""/>
    <s v=""/>
    <s v=""/>
    <s v="2024-07-15"/>
    <x v="792"/>
    <s v="View Full Record in Web of Science"/>
  </r>
  <r>
    <x v="0"/>
    <x v="777"/>
    <s v=""/>
    <s v=""/>
    <s v=""/>
    <s v="Koranteng, Felix Nti; Wiafe, Isaac"/>
    <s v=""/>
    <s v=""/>
    <s v="Factors that Promote Knowledge Sharing on Academic Social Networking Sites: An Empirical Study"/>
    <x v="336"/>
    <s v=""/>
    <s v=""/>
    <s v="English"/>
    <s v="Article"/>
    <s v=""/>
    <s v=""/>
    <s v=""/>
    <s v=""/>
    <s v=""/>
    <s v="Academic social networks; Social network sites; Knowledge sharing; Engagement; Social capital"/>
    <s v="INFORMATION-SEEKING; FACEBOOK USE; STUDENTS; ENGAGEMENT; COMMUNITIES; BEHAVIOR; CREATION; SYSTEMS; TRUST; PARTICIPATION"/>
    <s v="Studies into Knowledge Sharing continues to attract attention. This is because it has been identified as an effective learning and researching approach. Perhaps this is due to the proliferation and enhanced interaction of modern social networks. Although previous literature argues for a relationship between the use of Social Networking Sites, Engagement and Knowledge Sharing, some recent studies disagree. This paper, therefore, seeks to validate the relationship between the use of social networking sites, academic Engagement and Knowledge Sharing using websites solely designed for academic activities. A modified version of the Social Capital Theory was used to design a questionnaire and data was collected from 336 participants and analyzed. The findings provided evidence that Academic Social Networking Sites support all the indicators of the Social Capital dimensions: Social Interaction Ties, Trust, Reciprocity, Identification, Shared Language and Shared Vision. However, Identification was the only significant predictor of Engagement, whereas Engagement supported Knowledge Sharing. Considering that studies on generic SNS have found significant relationship between other Social Capital dimensions and Engagement, future work needs to focus on the causation of the non-significant relationship observed in this study."/>
    <s v="[Koranteng, Felix Nti] Ghana Inst Management &amp; Publ Adm, Dept Informat Syst &amp; Innovat, POB AH50, Achimoto Accra, Ghana; [Wiafe, Isaac] Univ Ghana, Dept Comp Sci, POB LG163, Legon, Ghana"/>
    <s v="University of Ghana"/>
    <s v="Wiafe, I (corresponding author), Univ Ghana, Dept Comp Sci, POB LG163, Legon, Ghana."/>
    <s v="felixnkoranteng@gmail.com; iwiafe@ug.edu.gh"/>
    <s v="Wiafe, Isaac/ABB-1767-2020"/>
    <s v="Wiafe, Isaac/0000-0003-1149-3309"/>
    <s v=""/>
    <s v=""/>
    <s v=""/>
    <s v=""/>
    <n v="105"/>
    <n v="35"/>
    <n v="35"/>
    <n v="3"/>
    <n v="48"/>
    <s v="SPRINGER"/>
    <s v="NEW YORK"/>
    <s v="ONE NEW YORK PLAZA, SUITE 4600, NEW YORK, NY, UNITED STATES"/>
    <s v="1360-2357"/>
    <s v="1573-7608"/>
    <s v=""/>
    <s v="EDUC INF TECHNOL"/>
    <s v="Educ. Inf. Technol."/>
    <s v="MAR"/>
    <x v="30"/>
    <n v="24"/>
    <n v="2"/>
    <s v=""/>
    <s v=""/>
    <s v=""/>
    <s v=""/>
    <n v="1211"/>
    <n v="1236"/>
    <s v=""/>
    <s v="10.1007/s10639-018-9825-0"/>
    <s v="http://dx.doi.org/10.1007/s10639-018-9825-0"/>
    <s v=""/>
    <s v=""/>
    <n v="26"/>
    <s v="Education &amp; Educational Research"/>
    <s v="Social Science Citation Index (SSCI)"/>
    <s v="Education &amp; Educational Research"/>
    <s v="HP3DU"/>
    <s v=""/>
    <s v=""/>
    <s v=""/>
    <s v=""/>
    <s v="2024-07-15"/>
    <x v="793"/>
    <s v="View Full Record in Web of Science"/>
  </r>
  <r>
    <x v="0"/>
    <x v="778"/>
    <s v=""/>
    <s v=""/>
    <s v=""/>
    <s v="Ferreira, Juliene Madureira; Soini, Tiina; Kupiainen, Reijo; Salum, Ana Claudia"/>
    <s v=""/>
    <s v=""/>
    <s v="What is learning for secondary-school students? Students' perceptions examined in Brazil and Finland"/>
    <x v="100"/>
    <s v=""/>
    <s v=""/>
    <s v="English"/>
    <s v="Article"/>
    <s v=""/>
    <s v=""/>
    <s v=""/>
    <s v=""/>
    <s v=""/>
    <s v="Students' perceptions; Learning experiences; Secondary school; Multicultural research"/>
    <s v="INTERPERSONAL RELATIONSHIPS; ACADEMIC ENGAGEMENT; CHILDREN; QUALITY; PHOTOGRAPHS; CONCEPTIONS; STRATEGIES; MOTIVATION; TEACHERS; BELIEFS"/>
    <s v="In the present study, learning in school was studied from the students' perspectives in two different national contexts. The aim was to explore students' learning experiences in school by identifying what are the core elements of learning for secondary school students. We conducted the study with a qualitative approach in which photos taken by the students during their school routines were used to elicit group discussion about how learning is experienced and defined. Participants were two groups of 13-15-year-old students, one from Finland and one from Brazil. Results show that the anatomy of learning is varied in students' experiences and that their perceptions of learning in school are defined by the way students signify the interaction with others, their relation with materials, their understanding of the pedagogical actions and practices, and how learning is contextualized by time. The study contributes to discussions on how to consider and incorporate students' perspectives into the development of pedagogical practices, and by the dialogue between Finnish and Brazilian perspectives, we point out core elements for the learning experiences of secondary school students raising questions of learning processes as complex and culturally contextualized."/>
    <s v="[Ferreira, Juliene Madureira; Soini, Tiina; Kupiainen, Reijo] Tampere Univ, Dept Educ &amp; Culture, Akerlundinkatu 5,Virta 509, Tampere 33014, Finland; [Kupiainen, Reijo] Norwegian Univ Sci &amp; Technol, Fac Social &amp; Educ Sci, Trondheim, Norway; [Salum, Ana Claudia] Univ Fed Uberlandia, Dept Language, Teacher Training Sch, Uberlandia, MG, Brazil"/>
    <s v="Tampere University; Norwegian University of Science &amp; Technology (NTNU); Universidade Federal de Uberlandia"/>
    <s v="Ferreira, JM (corresponding author), Tampere Univ, Dept Educ &amp; Culture, Akerlundinkatu 5,Virta 509, Tampere 33014, Finland."/>
    <s v="Juliene.madureiraferreira@tuni.fi; Tiina.soini-ikonen@tuni.fi; reijo.p.kupiainen@ntnu.no; Ana.Salum@ufu.br"/>
    <s v=""/>
    <s v="Soini, Tiina/0000-0002-0637-8931; Kupiainen, Reijo/0000-0003-2610-2294; Madureira Ferreira, Juliene/0000-0002-8977-5982"/>
    <s v=""/>
    <s v=""/>
    <s v=""/>
    <s v=""/>
    <n v="92"/>
    <n v="1"/>
    <n v="3"/>
    <n v="0"/>
    <n v="7"/>
    <s v="SPRINGER"/>
    <s v="DORDRECHT"/>
    <s v="VAN GODEWIJCKSTRAAT 30, 3311 GZ DORDRECHT, NETHERLANDS"/>
    <s v="1381-2890"/>
    <s v="1573-1928"/>
    <s v=""/>
    <s v="SOC PSYCHOL EDUC"/>
    <s v="Soc. Psychol. Educ."/>
    <s v="APR"/>
    <x v="30"/>
    <n v="22"/>
    <n v="2"/>
    <s v=""/>
    <s v=""/>
    <s v=""/>
    <s v=""/>
    <n v="447"/>
    <n v="470"/>
    <s v=""/>
    <s v="10.1007/s11218-019-09479-5"/>
    <s v="http://dx.doi.org/10.1007/s11218-019-09479-5"/>
    <s v=""/>
    <s v=""/>
    <n v="24"/>
    <s v="Psychology, Educational"/>
    <s v="Social Science Citation Index (SSCI)"/>
    <s v="Psychology"/>
    <s v="HV6HE"/>
    <s v=""/>
    <s v="Green Published, hybrid"/>
    <s v=""/>
    <s v=""/>
    <s v="2024-07-15"/>
    <x v="794"/>
    <s v="View Full Record in Web of Science"/>
  </r>
  <r>
    <x v="0"/>
    <x v="779"/>
    <s v=""/>
    <s v=""/>
    <s v=""/>
    <s v="Cernja Rajter, Iva; Galic, Zvonimir; Kuzman, Ivana; Sverko, Iva"/>
    <s v=""/>
    <s v=""/>
    <s v="Antecedents and Outcomes of Students' Engagement"/>
    <x v="337"/>
    <s v=""/>
    <s v=""/>
    <s v="Croatian"/>
    <s v="Article"/>
    <s v=""/>
    <s v=""/>
    <s v=""/>
    <s v=""/>
    <s v=""/>
    <s v="students' engagement; congruence; Job Demands-Resources Model; core self-evaluations; academic achievement"/>
    <s v="CORE SELF-EVALUATIONS; WORK ENGAGEMENT; JOB DEMANDS; EMOTIONAL STABILITY; CONGRUENCE; SATISFACTION; RESOURCES; PERFORMANCE; BURNOUT; METAANALYSIS"/>
    <s v="The aim of this research was to investigate possible antecedents and outcomes of students' engagement. Students' engagement is a positive condition characterized by vigor, dedication and absorption in work and it was measured by the Utrecht Work Engagement Scale for Students (UWES-S). Our study had two research problems. Within the first problem, we relied to the Job Demands-Resources Model to examine the possible determinants of students' engagement: core self-evaluations and the person-environment fit (congruence as measured with the Iachan M index). Within the second research problem we examined the role of students' engagement in explaining academic achievement. Participants were students enrolled in six different study programs at the University of Zagreb (N = 380). The results have shown that congruence and core self-evaluations explained students' engagement. Core self-evaluations were shown to be related to all aspects of students' engagement, while congruence contributed over and above core self-evaluations to dedication and total students' engagement. Academic achievement was determined by gender, age, core self-evaluations and students' engagement, but not by congruence. Students' engagement explained an additional variance of academic achievement s over gender, age, and core self-evaluations."/>
    <s v="[Cernja Rajter, Iva] Hrvatski Studiji, Zagreb, Croatia; [Galic, Zvonimir] Filozofski Fak, Zagreb, Croatia; [Kuzman, Ivana] Grand Hotel Imperial Dd, Dubrovnik, Croatia; [Cernja Rajter, Iva] Univ Dept Croatian Studies, Zagreb, Croatia; [Galic, Zvonimir] Fac Humanities &amp; Social Sci, Zagreb, Croatia; [Sverko, Iva] Inst Social Sci Ivo Pilar, Zagreb, Croatia"/>
    <s v="University of Zagreb; University of Zagreb; University of Zagreb"/>
    <s v="Cernja Rajter, I (corresponding author), Sveuciliste Zagrebu, Hrvatski Studiji, Borongajska Cesta 83d, Zagreb 10000, Croatia."/>
    <s v="icernja@hrstud.hr"/>
    <s v=""/>
    <s v="Cernja Rajter, Iva/0000-0002-5949-4311"/>
    <s v=""/>
    <s v=""/>
    <s v=""/>
    <s v=""/>
    <n v="40"/>
    <n v="0"/>
    <n v="0"/>
    <n v="2"/>
    <n v="32"/>
    <s v="INST OF SOCIAL SCIENCES IVO PILAR"/>
    <s v="ZAGREB"/>
    <s v="MARULICEV TRG 19/1, 10001 ZAGREB, CROATIA"/>
    <s v="1330-0288"/>
    <s v=""/>
    <s v=""/>
    <s v="DRUS ISTRAZ"/>
    <s v="Drus. Istraz."/>
    <s v="NOV"/>
    <x v="30"/>
    <n v="28"/>
    <n v="4"/>
    <s v=""/>
    <s v=""/>
    <s v=""/>
    <s v=""/>
    <n v="607"/>
    <n v="625"/>
    <s v=""/>
    <s v="10.5559/di.28.4.03"/>
    <s v="http://dx.doi.org/10.5559/di.28.4.03"/>
    <s v=""/>
    <s v=""/>
    <n v="19"/>
    <s v="Social Issues; Sociology"/>
    <s v="Social Science Citation Index (SSCI)"/>
    <s v="Social Issues; Sociology"/>
    <s v="JQ1AV"/>
    <s v=""/>
    <s v="Green Published, gold"/>
    <s v=""/>
    <s v=""/>
    <s v="2024-07-15"/>
    <x v="795"/>
    <s v="View Full Record in Web of Science"/>
  </r>
  <r>
    <x v="0"/>
    <x v="780"/>
    <s v=""/>
    <s v=""/>
    <s v=""/>
    <s v="Venta, Amanda; Bailey, Cassandra; Munoz, Carla; Godinez, Estrella; Colin, Yessica; Arreola, Aleyda; Abate, Anna; Camins, Joshua; Rivas, Monico; Lawlace, Sally"/>
    <s v=""/>
    <s v=""/>
    <s v="Contribution of Schools to Mental Health and Resilience in Recently Immigrated Youth"/>
    <x v="320"/>
    <s v=""/>
    <s v=""/>
    <s v="English"/>
    <s v="Article"/>
    <s v=""/>
    <s v=""/>
    <s v=""/>
    <s v=""/>
    <s v=""/>
    <s v="immigrant; adolescent; school; engagement; attachment"/>
    <s v="INCOME COUNTRIES RISK; PSYCHOMETRIC PROPERTIES; ACADEMIC ENGAGEMENT; STUDENT ENGAGEMENT; ADOLESCENCE; CHILDREN; ACHIEVEMENT; DEPRESSION; STRENGTHS; MIDDLE"/>
    <s v="Given the high risk of psychopathology among recently immigrated Central American adolescents, the aim of this study was to examine several putative protective factors: parental attachment, peer attachment, and school engagement. Based on prior research with other immigrant groups, parental and peer attachment were expected to correlate with reduced mental health problems, increased prosocial behavior, and increased resilience. However, the current study sought to add to existing data regarding putative protective factors by testing the incremental contribution of school engagement over and above existing support from parents and peers. The present study included 78 recently immigrated adolescents from Central America who were enrolled at a public high school for recent immigrants. Findings revealed that school engagement made a significant, positive contribution to mental health and resilience for youth above and beyond the effects of parental and peer attachment. Specifically, school engagement (i.e., subscales Behavioral Engagement, Emotional Disaffection, and Active Behavioral Disaffection) uniquely contributed to models predicting externalizing psychopathology, prosocial behavior, and resilience. In sum, the findings of this study preliminarily suggest that fostering school engagement may have protective effects for recently immigrated youth above and beyond traditional (i.e., peer, family) supports."/>
    <s v="[Venta, Amanda; Bailey, Cassandra; Munoz, Carla; Godinez, Estrella; Colin, Yessica; Arreola, Aleyda; Abate, Anna; Camins, Joshua] Sam Houston State Univ, Dept Psychol &amp; Philosophy, Campus Box 2447, Huntsville, TX 77341 USA; [Rivas, Monico; Lawlace, Sally] Liberty High Sch, Houston Independent Sch Dist, Houston, TX USA"/>
    <s v="Texas State University System; Sam Houston State University"/>
    <s v="Venta, A (corresponding author), Sam Houston State Univ, Dept Psychol &amp; Philosophy, Campus Box 2447, Huntsville, TX 77341 USA."/>
    <s v="aventa@shsu.edu"/>
    <s v="Abate, Anna/AAS-8956-2020; Camins, Joshua/ABG-4387-2020"/>
    <s v=""/>
    <s v="Sam Houston State University FAST Grant; American Psychological Association of Graduate Students; Sam Houston State University Enhancement Research Grant"/>
    <s v="Sam Houston State University FAST Grant; American Psychological Association of Graduate Students; Sam Houston State University Enhancement Research Grant"/>
    <s v="This study was funded by Sam Houston State University FAST Grant and Enhancement Research Grant and the American Psychological Association of Graduate Students."/>
    <s v=""/>
    <n v="63"/>
    <n v="31"/>
    <n v="39"/>
    <n v="2"/>
    <n v="19"/>
    <s v="AMER PSYCHOLOGICAL ASSOC"/>
    <s v="WASHINGTON"/>
    <s v="750 FIRST ST NE, WASHINGTON, DC 20002-4242 USA"/>
    <s v="2578-4218"/>
    <s v="2578-4226"/>
    <s v=""/>
    <s v="SCHOOL PSYCHOL"/>
    <s v="School Psychol."/>
    <s v="MAR"/>
    <x v="30"/>
    <n v="34"/>
    <n v="2"/>
    <s v=""/>
    <s v=""/>
    <s v=""/>
    <s v=""/>
    <n v="138"/>
    <n v="147"/>
    <s v=""/>
    <s v="10.1037/spq0000271"/>
    <s v="http://dx.doi.org/10.1037/spq0000271"/>
    <s v=""/>
    <s v=""/>
    <n v="10"/>
    <s v="Psychology, Educational"/>
    <s v="Social Science Citation Index (SSCI)"/>
    <s v="Psychology"/>
    <s v="HN8IZ"/>
    <n v="30058826"/>
    <s v=""/>
    <s v=""/>
    <s v=""/>
    <s v="2024-07-15"/>
    <x v="796"/>
    <s v="View Full Record in Web of Science"/>
  </r>
  <r>
    <x v="0"/>
    <x v="781"/>
    <s v=""/>
    <s v=""/>
    <s v=""/>
    <s v="Poysa, Sanni; Vasalampi, Kati; Muotka, Joona; Lerkkanen, Marja-Kristiina; Poikkeus, Anna-Maija; Nurmi, Jari-Erik"/>
    <s v=""/>
    <s v=""/>
    <s v="Teacher-student interaction and lower secondary school students' situational engagement"/>
    <x v="53"/>
    <s v=""/>
    <s v=""/>
    <s v="English"/>
    <s v="Article"/>
    <s v=""/>
    <s v=""/>
    <s v=""/>
    <s v=""/>
    <s v=""/>
    <s v="lower secondary school; observations; situational engagement; teacher-student interaction"/>
    <s v="ACADEMIC ENGAGEMENT; CLASSROOM QUALITY; ACHIEVEMENT; MOTIVATION; GENDER; ADOLESCENCE; MATHEMATICS; EXPERIENCES; ENVIRONMENT; AUTONOMY"/>
    <s v="Background Prior research has shown that engagement plays a significant role in students' academic learning. Aims The present study sought to expand the current understanding of students' engagement by examining how situational engagement during a particular lesson is associated with the observed teacher-student classroom interactions (i.e., emotional support, instructional support, and classroom organization) in the same lesson. Sample The participants were 709 Grade 7 students (47.7% girls) from 59 classrooms in 26 lower secondary schools and 51 teachers. Methods The data consisted of 155 video-recorded lessons (90 language arts and 65 mathematics lessons) coded using the Classroom Assessment Scoring System - Secondary (CLASS-S) observational instrument. Students' self-ratings of their situation-specific engagement were collected using the mobile-based In Situations (InSitu) Instrument at the end of each lesson. The data were analyzed with cross-classified two-level hierarchical modelling. Results and conclusions The results indicated that emotional support in the classroom was positively associated with students' emotional engagement and help-seeking, whereas classroom organization was associated with students' behavioural and cognitive engagement. Overall, the findings provide novel evidence suggesting that students' engagement can be fostered by supportive teacher-student interactions."/>
    <s v="[Poysa, Sanni; Lerkkanen, Marja-Kristiina; Poikkeus, Anna-Maija] Univ Jyvaskyla, Dept Teacher Educ, POB 35, Jyvaskyla 10014, Finland; [Vasalampi, Kati; Muotka, Joona; Nurmi, Jari-Erik] Univ Jyvaskyla, Dept Psychol, Jyvaskyla, Finland; [Lerkkanen, Marja-Kristiina] Univ Stavanger, Norwegian Ctr Learning Environm &amp; Behav Res Educ, Stavanger, Norway"/>
    <s v="University of Jyvaskyla; University of Jyvaskyla; Universitetet i Stavanger"/>
    <s v="Pöysä, S (corresponding author), Univ Jyvaskyla, Dept Teacher Educ, POB 35, Jyvaskyla 10014, Finland."/>
    <s v="sanni.poysa@jyu.fi"/>
    <s v=""/>
    <s v="Poikkeus, Anna-Maija/0000-0001-7913-8691; Lerkkanen, Marja-Kristiina/0000-0002-5709-5800; Poysa, Sanni/0000-0002-5059-9459; Vasalampi, Kati/0000-0002-1249-7566; Muotka, Joona/0000-0002-7113-903X"/>
    <s v="Faculty of Education and Psychology of the University of Jyvaskyla; Finnish Cultural Foundation; Central Finland Regional fund; Academy of Finland [268586, 263891, 292466]; Academy of Finland (AKA) [263891] Funding Source: Academy of Finland (AKA)"/>
    <s v="Faculty of Education and Psychology of the University of Jyvaskyla; Finnish Cultural Foundation(Finnish Cultural FoundationFinnish IT center for science); Central Finland Regional fund; Academy of Finland(Research Council of Finland); Academy of Finland (AKA)(Research Council of Finland)"/>
    <s v="This study was funded by the Faculty of Education and Psychology of the University of Jyvaskyla, Finnish Cultural Foundation, Central Finland Regional fund, and the Academy of Finland (No. 268586 for 2013-2017; No. 263891 for 2013-2015; No. 292466 for 2015-2019). Authors gratefully acknowledge the statistical support given by Prof. Asko Tolvanen."/>
    <s v=""/>
    <n v="52"/>
    <n v="43"/>
    <n v="49"/>
    <n v="15"/>
    <n v="118"/>
    <s v="WILEY"/>
    <s v="HOBOKEN"/>
    <s v="111 RIVER ST, HOBOKEN 07030-5774, NJ USA"/>
    <s v="0007-0998"/>
    <s v="2044-8279"/>
    <s v=""/>
    <s v="BRIT J EDUC PSYCHOL"/>
    <s v="Br. J. Educ. Psychol."/>
    <s v="JUN"/>
    <x v="30"/>
    <n v="89"/>
    <n v="2"/>
    <s v=""/>
    <s v=""/>
    <s v=""/>
    <s v=""/>
    <n v="374"/>
    <n v="392"/>
    <s v=""/>
    <s v="10.1111/bjep.12244"/>
    <s v="http://dx.doi.org/10.1111/bjep.12244"/>
    <s v=""/>
    <s v=""/>
    <n v="19"/>
    <s v="Psychology, Educational"/>
    <s v="Social Science Citation Index (SSCI)"/>
    <s v="Psychology"/>
    <s v="HX9SA"/>
    <n v="30252125"/>
    <s v="Green Accepted"/>
    <s v=""/>
    <s v=""/>
    <s v="2024-07-15"/>
    <x v="797"/>
    <s v="View Full Record in Web of Science"/>
  </r>
  <r>
    <x v="0"/>
    <x v="782"/>
    <s v=""/>
    <s v=""/>
    <s v=""/>
    <s v="Kim, Eunjin; Jackman, Monica M.; Jo, Seong-Hun; Oh, Jisun; Ko, Shi-Yong; McPherson, Carrie L.; Singh, Nirbhay N."/>
    <s v=""/>
    <s v=""/>
    <s v="Parental Social Validity of the Mindfulness-Based OpenMind-Korea (OM-K) Preschool Program"/>
    <x v="237"/>
    <s v=""/>
    <s v=""/>
    <s v="English"/>
    <s v="Article"/>
    <s v=""/>
    <s v=""/>
    <s v=""/>
    <s v=""/>
    <s v=""/>
    <s v="OpenMind-Korea; OM-K; Social validity; Feasibility; Acceptability"/>
    <s v="INTERVENTION"/>
    <s v="Objectives: There is a dearth of studies on the social validity of mindfulness-based school programs because the primary emphasis has been on effectiveness or efficacy of the programs in terms of academic engagement and performance, and classroom behavior of the students. The aim of the present study was to assess secondary outcomes of a mindfulness-based preschool program in terms of parental social validity. Methods: Forty parents whose children were in a larger study that evaluated the feasibility and acceptability of the OpenMind-Korea (OM-K) preschool program participated. At the end of the school year, these parents completed a 7-item social validity rating scale on the social significance of the OM-K program. Results: The majority of the parents rated the OM-K program as being socially valid. They noted that their children learned skills that they could use both at home and in the preschool, and that they would recommend this program to other parents. The parents rated the program as simple to use, acceptable, effective, and without unintended adverse effects. Conclusions: Overall mean parent ratings of the social validity of the OM-K program were high and congruent with overall mean teacher feasibility and acceptability ratings."/>
    <s v="[Kim, Eunjin; Jo, Seong-Hun; Oh, Jisun; Ko, Shi-Yong] Wonkwang Univ, Inst Mind Humanities, Iksan, South Korea; [Jackman, Monica M.] Little Lotus Therapy &amp; Consulting, Port St Lucie, FL USA; [McPherson, Carrie L.] McPherson Therapy &amp; Consulting, Greenville, KY USA; [Singh, Nirbhay N.] Augusta Univ, Med Coll Georgia, Dept Psychiat &amp; Hlth Behav, Augusta, GA 30912 USA"/>
    <s v="Wonkwang University; University System of Georgia; Augusta University"/>
    <s v="Kim, E (corresponding author), Wonkwang Univ, Inst Mind Humanities, Iksan, South Korea."/>
    <s v="ejkim2367@wku.ac.kr"/>
    <s v="Kim, Eunjin/KMA-3782-2024"/>
    <s v="Jo, Seong-Hun/0000-0002-7187-7294; Kim, Eunjin/0000-0002-6047-3921"/>
    <s v="National Research Foundation of Korea (NRF) - Korean Government (MEST) [NRF-2010-361-A00008]"/>
    <s v="National Research Foundation of Korea (NRF) - Korean Government (MEST)(Ministry of Education, Science &amp; Technology (MEST), Republic of KoreaNational Research Foundation of KoreaKorean Government)"/>
    <s v="Preparation of this research was supported by a National Research Foundation of Korea (NRF) grant (NRF-2010-361-A00008) funded by the Korean Government (MEST)."/>
    <s v=""/>
    <n v="19"/>
    <n v="3"/>
    <n v="4"/>
    <n v="0"/>
    <n v="6"/>
    <s v="SPRINGER"/>
    <s v="NEW YORK"/>
    <s v="233 SPRING ST, NEW YORK, NY 10013 USA"/>
    <s v="1062-1024"/>
    <s v="1573-2843"/>
    <s v=""/>
    <s v="J CHILD FAM STUD"/>
    <s v="J. Child Fam. Stud."/>
    <s v="OCT"/>
    <x v="30"/>
    <n v="28"/>
    <n v="10"/>
    <s v=""/>
    <s v=""/>
    <s v=""/>
    <s v=""/>
    <n v="2922"/>
    <n v="2926"/>
    <s v=""/>
    <s v="10.1007/s10826-019-01516-3"/>
    <s v="http://dx.doi.org/10.1007/s10826-019-01516-3"/>
    <s v=""/>
    <s v=""/>
    <n v="5"/>
    <s v="Family Studies; Psychology, Developmental; Psychiatry"/>
    <s v="Social Science Citation Index (SSCI)"/>
    <s v="Family Studies; Psychology; Psychiatry"/>
    <s v="IW4OA"/>
    <s v=""/>
    <s v=""/>
    <s v=""/>
    <s v=""/>
    <s v="2024-07-15"/>
    <x v="798"/>
    <s v="View Full Record in Web of Science"/>
  </r>
  <r>
    <x v="0"/>
    <x v="783"/>
    <s v=""/>
    <s v=""/>
    <s v=""/>
    <s v="Al-Tabbaa, Omar; Ankrah, Samuel"/>
    <s v=""/>
    <s v=""/>
    <s v="'Engineered' University-Industry Collaboration: A Social Capital Perspective"/>
    <x v="338"/>
    <s v=""/>
    <s v=""/>
    <s v="English"/>
    <s v="Article"/>
    <s v=""/>
    <s v=""/>
    <s v=""/>
    <s v=""/>
    <s v=""/>
    <s v="University-industry; partnership; social capital dimensions; technology transfer; technology translation"/>
    <s v="KNOWLEDGE TRANSFER; TECHNOLOGY-TRANSFER; ORGANIZATIONAL PRACTICES; SCIENTIFIC-KNOWLEDGE; ABSORPTIVE-CAPACITY; TRUST FORMATION; INNOVATION; NETWORKS; EXCHANGE; PARTNERSHIPS"/>
    <s v="While there is an extensive body of knowledge on university-industry collaboration (UIC) for technology transfer, two salient gaps remain. First, studies on UIC have predominately focused on situations when the relationship is established based on perceived complementary needs between collaborators. However, research on 'engineered' UIC, or when the collaboration has been triggered and coordinated by a third-party, is still scarce. Second, we lack proper understanding into the micro-foundations of technology transfer process using the lens of social capital (SC). This is a necessary inquiry given the prevailing conception of technology transfer as a socio-technical process. We address these two gaps by investigating the idiosyncrasy of SC in five case studies of the Faraday Partnership Initiative, a UK public-sponsored programme designed to enhance cross-sector technology transfer. As key contributions, we develop a conceptual framework that explains how social capital facilitates technology transfer in engineered UIC. We also advance the debate on academic engagement and commercialization by elaborating how knowledge produced by academics can be transformed into useable forms of technology by distinguishing between technology translation and transfer. The former emerged as a critical element of the latter."/>
    <s v="[Al-Tabbaa, Omar] Univ Kent, Kent Business Sch, Canterbury, Kent, England"/>
    <s v="University of Kent"/>
    <s v="Al-Tabbaa, O (corresponding author), Univ Kent, Strategy &amp; Int Business, Kent Business Sch, Canterbury, Kent, England."/>
    <s v="ofoa@kent.ac.uk"/>
    <s v=""/>
    <s v="AL-Tabbaa, Omar/0000-0003-2669-4576"/>
    <s v=""/>
    <s v=""/>
    <s v=""/>
    <s v=""/>
    <n v="127"/>
    <n v="39"/>
    <n v="40"/>
    <n v="3"/>
    <n v="45"/>
    <s v="WILEY PERIODICALS, INC"/>
    <s v="SAN FRANCISCO"/>
    <s v="ONE MONTGOMERY ST, SUITE 1200, SAN FRANCISCO, CA 94104 USA"/>
    <s v="1740-4754"/>
    <s v="1740-4762"/>
    <s v=""/>
    <s v="EUR MANAG REV"/>
    <s v="Eur. Manag. Rev."/>
    <s v="SEP"/>
    <x v="30"/>
    <n v="16"/>
    <n v="3"/>
    <s v=""/>
    <s v=""/>
    <s v=""/>
    <s v=""/>
    <n v="543"/>
    <n v="565"/>
    <s v=""/>
    <s v="10.1111/emre.12174"/>
    <s v="http://dx.doi.org/10.1111/emre.12174"/>
    <s v=""/>
    <s v=""/>
    <n v="23"/>
    <s v="Management"/>
    <s v="Social Science Citation Index (SSCI)"/>
    <s v="Business &amp; Economics"/>
    <s v="JR6ZS"/>
    <s v=""/>
    <s v="Green Accepted"/>
    <s v=""/>
    <s v=""/>
    <s v="2024-07-15"/>
    <x v="799"/>
    <s v="View Full Record in Web of Science"/>
  </r>
  <r>
    <x v="0"/>
    <x v="784"/>
    <s v=""/>
    <s v=""/>
    <s v=""/>
    <s v="Perez-Brena, Norma J.; Sang, Samantha; Kuo, Sally I-Chun; De Jesus, Sue A. Rodriguez; Updegraff, Kimberly A.; Umana-Taylor, Adriana J.; McHale, Susan M."/>
    <s v=""/>
    <s v=""/>
    <s v="Patterns of Academic Risk and Resilience: Post-High School Educational Pathways in the Context of the 2007 Economic Recession"/>
    <x v="33"/>
    <s v=""/>
    <s v=""/>
    <s v="English"/>
    <s v="Article"/>
    <s v=""/>
    <s v=""/>
    <s v=""/>
    <s v=""/>
    <s v=""/>
    <s v="academic engagement; motivation; early; emerging adulthood; Latinos (U; S; ); mixed-methods; poverty; resilience"/>
    <s v="MEASUREMENT MODELS; COPING STRATEGIES; LIFE-COURSE; GENDER"/>
    <s v="Academic resilience reflects individuals' high levels of achievement and motivation despite the presence of stressful conditions that place them at risk for reduced performance. To understand what informs resilience, this study used narrative data from 274 Mexican-origin late adolescents/young adults (aged 19-25 years) to understand how a sociohistorical context- the 2007 U.S. economic recession - informed their experiences in college engagement and achievement. An inductive approach was used to identify themes based on youth's narratives. Four themes emerged within the data: inability to pay for education, changes in educational/career goals, prioritizing of resources, and feelings of hopelessness/helplessness. Next, a person-centered approach was used to identify patterns in youth's theme endorsement. Five patterns of academic resilience were identified: Resource and Knowledge, Grit and Perseverance, Waning Grit, Disengaged, and Disengaged and Hopeless. The qualitative themes and groups supported current perspectives on academic risk and resilience and showcase the need to create an integrated model of academic resilience in higher education that accounts for sociohistorical context, social and academic integration, coping skills, locus of control, and social contractual expectations. Furthermore, this study provides practical recommendations by identifying groups who are at risk for academic disengagement."/>
    <s v="[Perez-Brena, Norma J.] Texas State Univ, Sch Family &amp; Consumer Sci, 601 Univ Dr, San Marcos, TX 78666 USA; [Sang, Samantha; De Jesus, Sue A. Rodriguez] Arizona State Univ, T Denny Sanford Sch Social &amp; Family Dynam, Tempe, AZ USA; [Updegraff, Kimberly A.] Arizona State Univ, Sch Social &amp; Family Dynam, Tempe, AZ USA; [Kuo, Sally I-Chun] Virginia Commonwealth Univ, Richmond, VA USA; [Umana-Taylor, Adriana J.] Harvard Univ, Educ, Harvard Grad Sch Educ, Cambridge, MA USA; [McHale, Susan M.] Penn State Univ, Human Dev, University Pk, PA USA; [McHale, Susan M.] Penn State Univ, Demog, University Pk, PA USA; [McHale, Susan M.] Penn State Univ, Social Sci Res Inst, University Pk, PA USA"/>
    <s v="Texas State University System; Texas State University San Marcos; Arizona State University; Arizona State University-Tempe; Arizona State University; Arizona State University-Tempe; Virginia Commonwealth University; Harvard University; Pennsylvania Commonwealth System of Higher Education (PCSHE); Pennsylvania State University; Pennsylvania State University - University Park; Pennsylvania Commonwealth System of Higher Education (PCSHE); Pennsylvania State University; Pennsylvania State University - University Park; Pennsylvania Commonwealth System of Higher Education (PCSHE); Pennsylvania State University; Pennsylvania State University - University Park"/>
    <s v="Perez-Brena, NJ (corresponding author), Texas State Univ, Sch Family &amp; Consumer Sci, 601 Univ Dr, San Marcos, TX 78666 USA."/>
    <s v="n_p85@txstate.edu"/>
    <s v=""/>
    <s v=""/>
    <s v="NICHD [R01HD39666, R01HD32336]; Cowden Fund"/>
    <s v="NICHD(United States Department of Health &amp; Human ServicesNational Institutes of Health (NIH) - USANIH Eunice Kennedy Shriver National Institute of Child Health &amp; Human Development (NICHD)); Cowden Fund"/>
    <s v="The author(s) disclosed receipt of the following financial support for the research, authorship, and/or publication of this article: Funding was provided by NICHD grants R01HD39666 (Updegraff, principal investigator [PI]) and R01HD32336 (Ann C. Crouter &amp; Susan M. McHale, Co-PIs) and by the Cowden Fund to the School of Social and Family Dynamics at Arizona State University."/>
    <s v=""/>
    <n v="46"/>
    <n v="2"/>
    <n v="5"/>
    <n v="3"/>
    <n v="15"/>
    <s v="SAGE PUBLICATIONS INC"/>
    <s v="THOUSAND OAKS"/>
    <s v="2455 TELLER RD, THOUSAND OAKS, CA 91320 USA"/>
    <s v="0743-5584"/>
    <s v="1552-6895"/>
    <s v=""/>
    <s v="J ADOLESCENT RES"/>
    <s v="J. Adolesc. Res."/>
    <s v="JUL"/>
    <x v="30"/>
    <n v="34"/>
    <n v="4"/>
    <s v=""/>
    <s v=""/>
    <s v=""/>
    <s v=""/>
    <n v="351"/>
    <n v="380"/>
    <s v=""/>
    <s v="10.1177/0743558418810842"/>
    <s v="http://dx.doi.org/10.1177/0743558418810842"/>
    <s v=""/>
    <s v=""/>
    <n v="30"/>
    <s v="Psychology, Developmental"/>
    <s v="Social Science Citation Index (SSCI)"/>
    <s v="Psychology"/>
    <s v="IC2AL"/>
    <s v=""/>
    <s v=""/>
    <s v=""/>
    <s v=""/>
    <s v="2024-07-15"/>
    <x v="800"/>
    <s v="View Full Record in Web of Science"/>
  </r>
  <r>
    <x v="0"/>
    <x v="785"/>
    <s v=""/>
    <s v=""/>
    <s v=""/>
    <s v="Maricutoiu, Laurentiu P.; Payne, B. Keith; Iliescu, Dragos"/>
    <s v=""/>
    <s v=""/>
    <s v="It works both ways. Enhancing explicit self-esteem using the self-reference task"/>
    <x v="26"/>
    <s v=""/>
    <s v=""/>
    <s v="English"/>
    <s v="Article"/>
    <s v=""/>
    <s v=""/>
    <s v=""/>
    <s v=""/>
    <s v=""/>
    <s v="Self-reference task; Evaluating learning; Self-esteem; Well-being"/>
    <s v="IMPLICIT; ASSOCIATION; ATTITUDES; COGNITION; NAME"/>
    <s v="The self-reference task (SRT) is an evaluative learning paradigm that uses the positive valence of the self to change the attitude towards new and neutral stimuli. In this contribution, we present evidence regarding the possibility of changing the attitudes towards the self, following a modified SRT. In three independent research studies, we provided participants in experimental groups with an SRT that paired the self with highly positive pictures. After the completion of the modified SRT, participants in the experimental group reported significantly higher explicit self-esteem (in all studies) and more positive self-views (Study 1 and Study 2), as compared with a control group. In the second study, students completed the modified SRT each day for two weeks. The participants in the experimental group reported more positive explicit self-esteem and higher psychological wellbeing (e.g., higher academic engagement and lower academic burnout), as compared to the control group. However, Study 3 did not provide evidence regarding the effect of the modified SRT on self-reported mental health. Our results suggest that asking individuals to relate the self with another stimulus can be used in both directions to transfer valence from the self to external targets, and from external targets to the self."/>
    <s v="[Maricutoiu, Laurentiu P.] West Univ Timisoara, Dept Psychol, 4 Vasile Parvan Blvd,Room 303, Timisoara 300223, Romania; [Payne, B. Keith] Univ N Carolina, Dept Psychol, Chappel Hill, NC USA; [Iliescu, Dragos] Univ Bucharest, Dept Psychol, Bucharest, Romania"/>
    <s v="West University of Timisoara; University of North Carolina; University of North Carolina Chapel Hill; University of Bucharest"/>
    <s v="Maricutoiu, LP (corresponding author), West Univ Timisoara, Dept Psychol, 4 Vasile Parvan Blvd,Room 303, Timisoara 300223, Romania."/>
    <s v="laurentiu.maricutoiu@e-uvt.ro"/>
    <s v="Iliescu, Dragos/V-9557-2018; Maricutoiu, Laurentiu/O-9568-2019; Maricutoiu, Laurentiu P./B-6875-2011"/>
    <s v="Maricutoiu, Laurentiu/0000-0001-8358-3130; Maricutoiu, Laurentiu P./0000-0001-8358-3130"/>
    <s v="Romanian Ministry of National Education, CNCS - UEFISCDI [PNII-RU-TE-2014-4-0398]"/>
    <s v="Romanian Ministry of National Education, CNCS - UEFISCDI"/>
    <s v="This work was supported by a grant of the Romanian Ministry of National Education, CNCS - UEFISCDI, project number PNII-RU-TE-2014-4-0398. This organization had no role in the design and implementation of the study."/>
    <s v=""/>
    <n v="28"/>
    <n v="10"/>
    <n v="10"/>
    <n v="3"/>
    <n v="26"/>
    <s v="ACADEMIC PRESS INC ELSEVIER SCIENCE"/>
    <s v="SAN DIEGO"/>
    <s v="525 B ST, STE 1900, SAN DIEGO, CA 92101-4495 USA"/>
    <s v="0022-1031"/>
    <s v="1096-0465"/>
    <s v=""/>
    <s v="J EXP SOC PSYCHOL"/>
    <s v="J. Exp. Soc. Psychol."/>
    <s v="JAN"/>
    <x v="30"/>
    <n v="80"/>
    <s v=""/>
    <s v=""/>
    <s v=""/>
    <s v=""/>
    <s v=""/>
    <n v="8"/>
    <n v="16"/>
    <s v=""/>
    <s v="10.1016/j.jesp.2018.08.017"/>
    <s v="http://dx.doi.org/10.1016/j.jesp.2018.08.017"/>
    <s v=""/>
    <s v=""/>
    <n v="9"/>
    <s v="Psychology, Social"/>
    <s v="Social Science Citation Index (SSCI)"/>
    <s v="Psychology"/>
    <s v="HD8NM"/>
    <s v=""/>
    <s v=""/>
    <s v=""/>
    <s v=""/>
    <s v="2024-07-15"/>
    <x v="801"/>
    <s v="View Full Record in Web of Science"/>
  </r>
  <r>
    <x v="0"/>
    <x v="786"/>
    <s v=""/>
    <s v=""/>
    <s v=""/>
    <s v="Jackson, Dylan B.; Vaughn, Michael G."/>
    <s v=""/>
    <s v=""/>
    <s v="Adolescent Health Lifestyles and Educational Risk: Findings From the Monitoring the Future Study, 2010-2016"/>
    <x v="339"/>
    <s v=""/>
    <s v=""/>
    <s v="English"/>
    <s v="Article"/>
    <s v=""/>
    <s v=""/>
    <s v=""/>
    <s v=""/>
    <s v=""/>
    <s v=""/>
    <s v="SCHOOL DISENGAGEMENT; ACADEMIC-PERFORMANCE; PHYSICAL-ACTIVITY; UNITED-STATES; ACHIEVEMENT; BEHAVIORS; STUDENTS; DROPOUT; SLEEP; ASSOCIATIONS"/>
    <s v="Introduction: Research has linked educational risk to various risky health behaviors (e.g., drug use, violence, risky sexual behaviors). This study builds upon this research by examining the link between additional health lifestyle indicators-nutritional risk factors, low sleep quantity, and low exercise frequency-and academic risk factors among a recent, nationally representative sample of adolescents. Methods: Data from the 7 most recent cohorts (2010-2016) of the Monitoring the Future survey were analyzed in 2018 (n=45,757-46,206). A multistage random sampling technique was used to acquire the sample. Results: All examined risky health lifestyle indicators were associated with significantly greater odds of school disengagement and lower academic expectations. Youth were especially likely to exhibit educational risks when they engaged in multiple risky health behaviors. Each additional risky health lifestyle indicator conferred significant increases in the odds of every examined educational risk factor, with the odds of school disengagement increasing by a factor of 7.48 when youth engaged in 4 or more risky health behaviors (relative to none). Conclusions: Findings suggest that activities that promote adolescent health across multiple dimensions (i.e., nutrition, physical exercise, and sleep) may also promote academic engagement and expectations for future academic achievements. (C) 2019 American Journal of Preventive Medicine. Published by Elsevier Inc. All rights reserved."/>
    <s v="[Jackson, Dylan B.] Univ Texas San Antonio, Coll Publ Policy, Dept Criminal Justice, 501 W Cesar E Chavez Blvd, San Antonio, TX 78207 USA; [Vaughn, Michael G.] St Louis Univ, Coll Publ Hlth &amp; Social Justice, Sch Social Work, St Louis, MO 63103 USA; [Vaughn, Michael G.] Yonsei Univ, Grad Sch Social Welf, Seoul, South Korea"/>
    <s v="University of Texas System; University of Texas at San Antonio (UTSA); Saint Louis University; Yonsei University"/>
    <s v="Jackson, DB (corresponding author), Univ Texas San Antonio, Coll Publ Policy, Dept Criminal Justice, 501 W Cesar E Chavez Blvd, San Antonio, TX 78207 USA."/>
    <s v="dylan.jackson@utsa.edu"/>
    <s v="Vaughn, Michael/W-2694-2019"/>
    <s v=""/>
    <s v="Institute of Education Sciences, U.S. Department of Education [R3214A100022, R305F100013, R305A150058]; Meadows Center for Preventing Educational Risk"/>
    <s v="Institute of Education Sciences, U.S. Department of Education(US Department of Education); Meadows Center for Preventing Educational Risk"/>
    <s v="This work was supported by three grants from the Institute of Education Sciences, U.S. Department of Education (R3214A100022, R305F100013, and R305A150058) and support from the Meadows Center for Preventing Educational Risk. The content is solely the responsibility of the authors and does not necessarily represent the official views of the Institute of Education Sciences or the U.S. Department of Education."/>
    <s v=""/>
    <n v="42"/>
    <n v="8"/>
    <n v="8"/>
    <n v="0"/>
    <n v="16"/>
    <s v="ELSEVIER SCIENCE INC"/>
    <s v="NEW YORK"/>
    <s v="STE 800, 230 PARK AVE, NEW YORK, NY 10169 USA"/>
    <s v="0749-3797"/>
    <s v="1873-2607"/>
    <s v=""/>
    <s v="AM J PREV MED"/>
    <s v="Am. J. Prev. Med."/>
    <s v="OCT"/>
    <x v="30"/>
    <n v="57"/>
    <n v="4"/>
    <s v=""/>
    <s v=""/>
    <s v=""/>
    <s v=""/>
    <n v="470"/>
    <n v="477"/>
    <s v=""/>
    <s v="10.1016/j.amepre.2019.05.008"/>
    <s v="http://dx.doi.org/10.1016/j.amepre.2019.05.008"/>
    <s v=""/>
    <s v=""/>
    <n v="8"/>
    <s v="Public, Environmental &amp; Occupational Health; Medicine, General &amp; Internal"/>
    <s v="Science Citation Index Expanded (SCI-EXPANDED); Social Science Citation Index (SSCI)"/>
    <s v="Public, Environmental &amp; Occupational Health; General &amp; Internal Medicine"/>
    <s v="IY4UQ"/>
    <n v="31303388"/>
    <s v=""/>
    <s v=""/>
    <s v=""/>
    <s v="2024-07-15"/>
    <x v="802"/>
    <s v="View Full Record in Web of Science"/>
  </r>
  <r>
    <x v="0"/>
    <x v="787"/>
    <s v=""/>
    <s v=""/>
    <s v=""/>
    <s v="Holt, Emily A.; Nielson, Amanda"/>
    <s v=""/>
    <s v=""/>
    <s v="Learning Communities and Unlinked Sections: A Contrast of Student Backgrounds, Student Outcomes, and In-class Experiences"/>
    <x v="65"/>
    <s v=""/>
    <s v=""/>
    <s v="English"/>
    <s v="Article"/>
    <s v=""/>
    <s v=""/>
    <s v=""/>
    <s v=""/>
    <s v=""/>
    <s v="Collaboration; Engagement; Performance; Retention"/>
    <s v="COLLEGE-STUDENTS; 1ST YEAR; IMPACT; PROGRAMS"/>
    <s v="Learning communities, the co-registration of student cohorts sharing curricular goals, are often associated with greater academic achievement, retention, inclusivity, and engagement. While not all previous studies unequivocally demonstrate a positive learning community effect on performance, many suggest that students participating in learning communities identify a greater sense of community and interaction with their peers and instructors. Few studies, however, have compiled both academic metrics of success as well as multiple quantitative measures of academic engagement. Moreover, few studies have contrasted these metrics to roughly equivalent classes where the only difference was linkage by a learning community, while holding course content, semester, and instructor constant. Our research goal was to compare academic performance, retention, student background, and engagement of students participating in learning communities to those in similar but unlinked sections. We found no significant differences in academic performance, student background, or engagement between linked learning community classes and unlinked, freestanding sections of the same class. We also found student retention was lower in learning community sections compared to unlinked sections. Some of our findings may reflect our student population of a non-residential, commuter campus where building relationships may be more difficult. We suggest that other metrics of success, including those that quantify interdisciplinary knowledge or skills and collaboration, may better reflect gains of success in learning community environments."/>
    <s v="[Holt, Emily A.] Univ Northern Colorado, Sch Biol Sci, 2480 Ross Hall,Campus Box 92, Greeley, CO 80639 USA; [Nielson, Amanda] Utah Valley Univ, Univ Coll, 800 W Univ Pkwy, Orem, UT 84058 USA"/>
    <s v="University of Northern Colorado; Utah System of Higher Education; Utah Valley University"/>
    <s v="Holt, EA (corresponding author), Univ Northern Colorado, Sch Biol Sci, 2480 Ross Hall,Campus Box 92, Greeley, CO 80639 USA."/>
    <s v="Emily.holt@unco.edu"/>
    <s v=""/>
    <s v=""/>
    <s v="UVU University College"/>
    <s v="UVU University College"/>
    <s v="We thank the UVU University College for its support of this assessment, and Doug Gardner for his collaborations and assistance with the student survey data. Ethan Keller contributed to analysis of observation data. Ash Heim provided a critical review of an early version of this manuscript, and two anonymous reviewers provided insight to improve this manuscript."/>
    <s v=""/>
    <n v="37"/>
    <n v="3"/>
    <n v="11"/>
    <n v="0"/>
    <n v="8"/>
    <s v="SPRINGER"/>
    <s v="NEW YORK"/>
    <s v="233 SPRING ST, NEW YORK, NY 10013 USA"/>
    <s v="0361-0365"/>
    <s v="1573-188X"/>
    <s v=""/>
    <s v="RES HIGH EDUC"/>
    <s v="Res. High. Educ."/>
    <s v="AUG"/>
    <x v="30"/>
    <n v="60"/>
    <n v="5"/>
    <s v=""/>
    <s v=""/>
    <s v=""/>
    <s v=""/>
    <n v="670"/>
    <n v="683"/>
    <s v=""/>
    <s v="10.1007/s11162-018-9531-1"/>
    <s v="http://dx.doi.org/10.1007/s11162-018-9531-1"/>
    <s v=""/>
    <s v=""/>
    <n v="14"/>
    <s v="Education &amp; Educational Research"/>
    <s v="Social Science Citation Index (SSCI)"/>
    <s v="Education &amp; Educational Research"/>
    <s v="IE0XG"/>
    <s v=""/>
    <s v=""/>
    <s v=""/>
    <s v=""/>
    <s v="2024-07-15"/>
    <x v="803"/>
    <s v="View Full Record in Web of Science"/>
  </r>
  <r>
    <x v="0"/>
    <x v="788"/>
    <s v=""/>
    <s v=""/>
    <s v=""/>
    <s v="Ford-Paz, Rebecca E.; Crown, Laurel; Lawton, Kathryn; Goldenthal, Hayley; Day, Gail; Coyne, Claire A.; Gill, Tara; Harris, Ngozi; Blakemore, Sheree; Cicchetti, Colleen"/>
    <s v=""/>
    <s v=""/>
    <s v="Working on Womanhood (WOW): A participatory formative evaluation of a community-developed intervention"/>
    <x v="340"/>
    <s v=""/>
    <s v=""/>
    <s v="English"/>
    <s v="Article"/>
    <s v=""/>
    <s v=""/>
    <s v=""/>
    <s v=""/>
    <s v=""/>
    <s v="Formative evaluation; Feasibility; Acceptability; Initial promise; Community-developed intervention; Bottom-up approach; Community-based participatory research; Participatory evaluation; Ethnic minority youth; Girls; School-based mental health; Social-emotional learning"/>
    <s v="MENTAL-HEALTH-CARE; PSYCHOMETRIC PROPERTIES; CHILD; DIFFICULTIES; DISORDERS; DISSEMINATION; ADOLESCENTS; VALIDATION; PREVENTION; IMPROVE"/>
    <s v="The well-documented disparities in availability, accessibility, and quality of behavioral health services suggest the need for innovative programs to address the needs of ethnic minority youth. The current study aimed to conduct a participatory, formative evaluation of Working on Womanhood (WOW), a community-developed, multifaceted, school-based intervention serving primarily ethnic minority girls living in underserved urban communities. Specifically, the current study aimed to examine the feasibility, acceptability, and initial promise of WOW using community-based participatory research (CBPR) and represented the third phase of a community academic partnership. Qualitative and quantitative data were collected from 960 WOW participants in 21 urban public schools, as well as WOW counselors, parents, and school staff over the course of one academic year. Results demonstrated evidence of acceptability of WOW and noteworthy improvements for WOW participants in targeted outcomes, including mental health, emotion regulation, and academic engagement. Findings also indicated several challenges to implementation feasibility and acceptability, including screening and enrollment processes and curriculum length. Additionally, we discuss how, consistent with participatory and formative research, findings were used by program implementers to inform program improvements, including modifications to screening processes, timelines, curriculum, and trainings - all in preparation for a rigorous effectiveness evaluation."/>
    <s v="[Ford-Paz, Rebecca E.; Goldenthal, Hayley; Coyne, Claire A.; Gill, Tara; Cicchetti, Colleen] Ann &amp; Robert H Lurie Childrens Hosp Chicago, Ctr Childhood Resilience, Chicago, IL 60611 USA; [Ford-Paz, Rebecca E.; Gill, Tara; Cicchetti, Colleen] Northwestern Univ, Feinberg Sch Med, Psychiat &amp; Behav Sci, Evanston, IL 60208 USA; [Goldenthal, Hayley] Northwestern Univ, Feinberg Sch Med, Clin Psychol Doctoral Program, Evanston, IL 60208 USA; [Crown, Laurel] Youth Guidance, Chicago, IL USA; [Day, Gail] Youth Guidance, WOW Program, Chicago, IL USA; [Harris, Ngozi; Blakemore, Sheree] Youth Guidance, Working Womanhood WOW Program, Chicago, IL USA; [Lawton, Kathryn] Univ Illinois, Dept Psychiat, Chicago, IL 60612 USA"/>
    <s v="Ann &amp; Robert H. Lurie Children's Hospital of Chicago; Northwestern University; Feinberg School of Medicine; Northwestern University; Feinberg School of Medicine; University of Illinois System; University of Illinois Chicago; University of Illinois Chicago Hospital"/>
    <s v="Ford-Paz, RE (corresponding author), Ann &amp; Robert H Lurie Childrens Hosp Chicago, 225 E Chicago Ave,Box 10B, Chicago, IL 60611 USA."/>
    <s v="rfordpaz@luriechildrens.org"/>
    <s v="Azevedo, Micheline/JHT-0825-2023"/>
    <s v="Gill, Tara/0000-0003-4827-9648; Centola, Hayley/0000-0001-5998-8971"/>
    <s v="Evergreen Invitational Women's Health Grants Initiative"/>
    <s v="Evergreen Invitational Women's Health Grants Initiative"/>
    <s v="The research described herein was supported by a grant from Evergreen Invitational Women's Health Grants Initiative (Ford-Paz &amp; Day [Co-PIs])."/>
    <s v=""/>
    <n v="56"/>
    <n v="6"/>
    <n v="7"/>
    <n v="0"/>
    <n v="16"/>
    <s v="PERGAMON-ELSEVIER SCIENCE LTD"/>
    <s v="OXFORD"/>
    <s v="THE BOULEVARD, LANGFORD LANE, KIDLINGTON, OXFORD OX5 1GB, ENGLAND"/>
    <s v="0149-7189"/>
    <s v="1873-7870"/>
    <s v=""/>
    <s v="EVAL PROGRAM PLANN"/>
    <s v="Eval. Program Plan."/>
    <s v="FEB"/>
    <x v="30"/>
    <n v="72"/>
    <s v=""/>
    <s v=""/>
    <s v=""/>
    <s v=""/>
    <s v=""/>
    <n v="237"/>
    <n v="249"/>
    <s v=""/>
    <s v="10.1016/j.evalprogplan.2018.10.007"/>
    <s v="http://dx.doi.org/10.1016/j.evalprogplan.2018.10.007"/>
    <s v=""/>
    <s v=""/>
    <n v="13"/>
    <s v="Social Sciences, Interdisciplinary"/>
    <s v="Social Science Citation Index (SSCI)"/>
    <s v="Social Sciences - Other Topics"/>
    <s v="HE7TR"/>
    <n v="30458364"/>
    <s v=""/>
    <s v=""/>
    <s v=""/>
    <s v="2024-07-15"/>
    <x v="804"/>
    <s v="View Full Record in Web of Science"/>
  </r>
  <r>
    <x v="0"/>
    <x v="789"/>
    <s v=""/>
    <s v=""/>
    <s v=""/>
    <s v="Cruz, Mariana de Moura; da Silva, Natalia Alves"/>
    <s v=""/>
    <s v=""/>
    <s v="Intersections in Subaltern Urbanism: The narratives of women in urban occupations in Brazil"/>
    <x v="341"/>
    <s v=""/>
    <s v=""/>
    <s v="English"/>
    <s v="Article; Early Access"/>
    <s v=""/>
    <s v=""/>
    <s v=""/>
    <s v=""/>
    <s v=""/>
    <s v="Urban occupations; southern theory; feminism"/>
    <s v=""/>
    <s v="In the past decade in Brazil, we have witnessed the rise of a new subaltern space, which has prompted a new theoretical category, incorporated in the contemporary epistemologies of Subaltern Urbanism: Urban Occupations. These new terrains of livelihood and self-organization have prompted a series of new resistance strategies, everyday practices and narratives that must be understood and decodified. The Metropolitan Region of Belo Horizonte-third largest in the country-accounts for over 25 housing occupations in its territory, more than half of which settled in the last five years. Occupation Rosa Leao, established in 2013, is one of them. As it happens in many other occupations, most of its dwellers are black women. They constitute majority in the coordination groups and are often more closely involved in the collective necessities of the community. The present article draws upon the experiences of these women as subjects of their own history to showcase urban occupation as a powerful place for understanding and dismantling the always existing but often overlooked intersection between coloniality and gender. It relies on the activist and academic engagement of both authors in these territories, and specifically in the experience with a women-only self-construction workshop organized in October 2017. Through this workshop, we sought to understand how usually male construction knowledge was employed (or not) by women, how it could be used as a tool for domination/emancipation and how gender relations intertwined with such issues in the process."/>
    <s v="[Cruz, Mariana de Moura; da Silva, Natalia Alves] Univ Fed Minas Gerais, Belo Horizonte, MG, Brazil"/>
    <s v="Universidade Federal de Minas Gerais"/>
    <s v="Cruz, MD (corresponding author), Univ Fed Minas Gerais, Escola Arquitetura, Rua Paraiba 697, BR-30140140 Belo Horizonte, MG, Brazil."/>
    <s v="marimoura.arq@gmail.com"/>
    <s v="Moura, Mariana/AAK-2367-2020"/>
    <s v="Moura, Mariana/0000-0001-7186-4031"/>
    <s v="Coordenacao de Aperfeicoamento de Pessoal de Nivel Superior - Brasil (CAPES) [001]"/>
    <s v="Coordenacao de Aperfeicoamento de Pessoal de Nivel Superior - Brasil (CAPES)(Coordenacao de Aperfeicoamento de Pessoal de Nivel Superior (CAPES))"/>
    <s v="The author(s) disclosed receipt of the following financial support for the research, authorship, and/or publication of this article: This study was financed in part by the Coordenacao de Aperfeicoamento de Pessoal de Nivel Superior - Brasil (CAPES) - Finance Code 001."/>
    <s v=""/>
    <n v="37"/>
    <n v="6"/>
    <n v="6"/>
    <n v="1"/>
    <n v="10"/>
    <s v="SAGE PUBLICATIONS LTD"/>
    <s v="LONDON"/>
    <s v="1 OLIVERS YARD, 55 CITY ROAD, LONDON EC1Y 1SP, ENGLAND"/>
    <s v="2399-6544"/>
    <s v="2399-6552"/>
    <s v=""/>
    <s v="ENVIRON PLAN C-POLIT"/>
    <s v="Env. Plan. C-Polit. Space"/>
    <s v="2019 DEC 16"/>
    <x v="30"/>
    <s v=""/>
    <s v=""/>
    <s v=""/>
    <s v=""/>
    <s v=""/>
    <s v=""/>
    <s v=""/>
    <s v=""/>
    <n v="2399654419887969"/>
    <s v="10.1177/2399654419887969"/>
    <s v="http://dx.doi.org/10.1177/2399654419887969"/>
    <s v=""/>
    <s v="DEC 2019"/>
    <n v="17"/>
    <s v="Environmental Studies; Geography; Regional &amp; Urban Planning; Public Administration"/>
    <s v="Social Science Citation Index (SSCI)"/>
    <s v="Environmental Sciences &amp; Ecology; Geography; Public Administration"/>
    <s v="JW2WF"/>
    <s v=""/>
    <s v=""/>
    <s v=""/>
    <s v=""/>
    <s v="2024-07-15"/>
    <x v="805"/>
    <s v="View Full Record in Web of Science"/>
  </r>
  <r>
    <x v="0"/>
    <x v="790"/>
    <s v=""/>
    <s v=""/>
    <s v=""/>
    <s v="Zhu, Xinxin; Tian, Lili; Zhou, Jianhua; Huebner, E. Scott"/>
    <s v=""/>
    <s v=""/>
    <s v="The developmental trajectory of behavioral school engagement and its reciprocal relations with subjective well-being in school among Chinese elementary school students"/>
    <x v="153"/>
    <s v=""/>
    <s v=""/>
    <s v="English"/>
    <s v="Article"/>
    <s v=""/>
    <s v=""/>
    <s v=""/>
    <s v=""/>
    <s v=""/>
    <s v="Behavioral school engagement; Subjective well-being in school; Reciprocal relations; Developmental trajectory; Chinese elementary school students"/>
    <s v="SOCIAL SUPPORT; ADOLESCENCE IMPLICATIONS; POSITIVE PSYCHOLOGY; ACADEMIC ENGAGEMENT; LIFE SATISFACTION; UNITED-STATES; 3 DIMENSIONS; FIT INDEXES; ACHIEVEMENT; CONTEXT"/>
    <s v="Although the development of elementary school students' behavioral school engagement in Western societies has received much research attention, longitudinal research on its development and predictors in China is still sparse. This two-year, four-wave, accelerated longitudinal study investigated the developmental trajectory of behavioral school engagement across Grades 3-6 among Chinese school students. Based on positive psychology constructs, we investigated the longitudinal relations between subjective well-being (SWB) in school and behavioral school engagement. Data were collected from self-report questionnaires completed by 1057 children (572 males, M-age = 9.4) from Grades 3-5 at the time of the first assessment. Analyses of latent growth curve models indicated a curvilinear trend of behavioral school engagement with an initial increase followed by a slight decrease. Analyses of autoregressive cross-lagged models showed that SWB in school and behavioral school engagement were reciprocally predictive over time. Although cross-cultural research is needed, our findings suggest a possible, unique influence of Chinese culture in shaping the developmental pattern of Chinese students' behavioral school engagement and the role of school-aged children's SWB in school in their behavioral school engagement. Limitations and implications of this study were discussed."/>
    <s v="[Zhu, Xinxin; Tian, Lili; Zhou, Jianhua] South China Normal Univ, Sch Psychol, Guangzhou 510631, Guangdong, Peoples R China; [Zhu, Xinxin; Tian, Lili; Zhou, Jianhua] South China Normal Univ, Ctr Studies Psychol Applicat, Guangzhou 510631, Guangdong, Peoples R China; [Zhu, Xinxin; Tian, Lili; Zhou, Jianhua] South China Normal Univ, Guangdong Key Lab Mental Hlth &amp; Cognit Sci, Guangzhou 510631, Guangdong, Peoples R China; [Huebner, E. Scott] Univ South Carolina, Dept Psychol, Columbia, SC 29208 USA"/>
    <s v="South China Normal University; South China Normal University; South China Normal University; University of South Carolina System; University of South Carolina Columbia"/>
    <s v="Tian, LL (corresponding author), South China Normal Univ, Sch Psychol, Guangzhou 510631, Guangdong, Peoples R China.;Tian, LL (corresponding author), South China Normal Univ, Ctr Studies Psychol Applicat, Guangzhou 510631, Guangdong, Peoples R China.;Tian, LL (corresponding author), South China Normal Univ, Guangdong Key Lab Mental Hlth &amp; Cognit Sci, Guangzhou 510631, Guangdong, Peoples R China."/>
    <s v="paipaishu@163.com"/>
    <s v="zhu, xin/JXN-3188-2024; Tian, li/HQY-8623-2023; You, Baiqiang/T-2438-2019"/>
    <s v="You, Baiqiang/0000-0003-2516-2893"/>
    <s v="Humanities Social Sciences Research Planning Foundation from Ministry of Education, China [15YJA190003]; 12th Five-Year Plan of Philosophy and Social Science Development in Guangdong Province, China [GDCXL01]; MOE Project of Key Research Institute of Humanities and Social Sciences at Universities, China [16JJD190002]; 13th Five-Year Plan of Philosophy and Social Science Development in Guangzhou, China [2018GZGJ22]; Postgraduate Research and Innovation Fund from South China Normal University, China; Postgraduate Research and Innovation Fund from School of Psychology, South China Normal University, China"/>
    <s v="Humanities Social Sciences Research Planning Foundation from Ministry of Education, China; 12th Five-Year Plan of Philosophy and Social Science Development in Guangdong Province, China; MOE Project of Key Research Institute of Humanities and Social Sciences at Universities, China; 13th Five-Year Plan of Philosophy and Social Science Development in Guangzhou, China; Postgraduate Research and Innovation Fund from South China Normal University, China; Postgraduate Research and Innovation Fund from School of Psychology, South China Normal University, China"/>
    <s v="This work was supported by Humanities Social Sciences Research Planning Foundation from Ministry of Education, China, 2015 (No. 15YJA190003), 12th Five-Year Plan of Philosophy and Social Science Development in Guangdong Province, China, 2015 (No. GDCXL01), the MOE Project of Key Research Institute of Humanities and Social Sciences at Universities, China, 2016 (No. 16JJD190002), and 13th Five-Year Plan of Philosophy and Social Science Development in Guangzhou, China, 2018 (No. 2018GZGJ22). This work was also supported by the Postgraduate Research and Innovation Fund from South China Normal University, China, and the Postgraduate Research and Innovation Fund from School of Psychology, South China Normal University, China."/>
    <s v=""/>
    <n v="91"/>
    <n v="22"/>
    <n v="24"/>
    <n v="5"/>
    <n v="46"/>
    <s v="PERGAMON-ELSEVIER SCIENCE LTD"/>
    <s v="OXFORD"/>
    <s v="THE BOULEVARD, LANGFORD LANE, KIDLINGTON, OXFORD OX5 1GB, ENGLAND"/>
    <s v="0190-7409"/>
    <s v="1873-7765"/>
    <s v=""/>
    <s v="CHILD YOUTH SERV REV"/>
    <s v="Child. Youth Serv. Rev."/>
    <s v="APR"/>
    <x v="30"/>
    <n v="99"/>
    <s v=""/>
    <s v=""/>
    <s v=""/>
    <s v=""/>
    <s v=""/>
    <n v="286"/>
    <n v="295"/>
    <s v=""/>
    <s v="10.1016/j.childyouth.2019.01.024"/>
    <s v="http://dx.doi.org/10.1016/j.childyouth.2019.01.024"/>
    <s v=""/>
    <s v=""/>
    <n v="10"/>
    <s v="Family Studies; Social Work"/>
    <s v="Social Science Citation Index (SSCI)"/>
    <s v="Family Studies; Social Work"/>
    <s v="HR0FH"/>
    <s v=""/>
    <s v=""/>
    <s v=""/>
    <s v=""/>
    <s v="2024-07-15"/>
    <x v="806"/>
    <s v="View Full Record in Web of Science"/>
  </r>
  <r>
    <x v="0"/>
    <x v="791"/>
    <s v=""/>
    <s v=""/>
    <s v=""/>
    <s v="Collier, Amanda; Marton, Gregory; Chun, Shannon; Nijssen-Jordan, Cheri; Bartels, Susan A.; Pulfrey, Simon; Lang, Eddy; Schull, Michael; Landes, Megan; Johnson, Kirsten"/>
    <s v=""/>
    <s v=""/>
    <s v="CAEP 2018 Academic Symposium: Recommendations for developing and supporting Global Emergency Medicine in Canadian academic emergency departments and divisions"/>
    <x v="342"/>
    <s v=""/>
    <s v=""/>
    <s v="English"/>
    <s v="Article; Proceedings Paper"/>
    <s v="Canadian-Association-of-Emergency-Physicians (CAEP) Meeting"/>
    <s v="MAY 26-30, 2018"/>
    <s v="Calgary, CANADA"/>
    <s v="Canadian Assoc Emergency Physicians"/>
    <s v=""/>
    <s v="Global Emergency Medicine; International Emergency Medicine; global health; academic engagement"/>
    <s v="PROGRAM"/>
    <s v="Objectives: The objective of the CAEP Global Emergency Medicine (EM) panel was to identify successes, challenges, and barriers to engaging in global health in Canadian academic emergency departments, formulate recommendations for increasing engagement of faculty, and guide departments in developing a Global EM program. Methods: A panel of academic Global EM practitioners and residents met regularly via teleconference in the year leading up to the CAEP 2018 Academic Symposium. Recommendations were drafted based on a literature review, three mixed methods surveys (CAEP general members, Canadian Global EM practitioners, and Canadian academic emergency department leaders), and panelmembers' experience. Recommendations were presented at the CAEP 2018 Academic Symposium in Calgary and further refined based on feedback from the Academic Section. Results: A total of nine recommendations are presented here. Seven of these are directed towards Canadian academic departments and divisions and intend to increase their engagement in Global EM by recognizing it as an integral part of the practice of emergency medicine, deliberately incorporating it into strategic plans, identifying local leaders, providing tangible supports (i.e., research, administration or financial support, shift flexibility), mitigating barriers, encouraging collaboration, and promoting academic deliverables. The final two recommendations pertain to CAEP increasing its own engagement and support of Global EM. Conclusions: These recommendations serve as guidance for Canadian academic emergency departments and divisions to increase their engagement in Global EM."/>
    <s v="[Collier, Amanda; Bartels, Susan A.] Queens Univ, Dept Emergency Med &amp; Publ Hlth Sci, Kingston, ON, Canada; [Marton, Gregory; Johnson, Kirsten] McGill Univ, Dept Emergency Med, Montreal, PQ, Canada; [Chun, Shannon] Univ Toronto, Dept Med, Toronto, ON, Canada; [Nijssen-Jordan, Cheri] Univ Calgary, Dept Pediat, Calgary, AB, Canada; [Lang, Eddy] Univ Calgary, Dept Emergency Med, Calgary, AB, Canada; [Pulfrey, Simon] Univ British Columbia, Dept Emergency Med, Vancouver, BC, Canada; [Schull, Michael] Univ Toronto, Sunnybrook Hlth Sci Ctr, Toronto, ON, Canada; [Landes, Megan] Univ Toronto, Dept Family &amp; Community Med, Toronto, ON, Canada"/>
    <s v="Queens University - Canada; McGill University; University of Toronto; University of Calgary; University of Calgary; University of British Columbia; University of Toronto; Sunnybrook Health Science Center; Sunnybrook Research Institute; University of Toronto"/>
    <s v="Collier, A (corresponding author), Queens Univ, Dept Emergency Med, 76 Stuart St, Kingston, ON K7L 2V7, Canada."/>
    <s v="ac219@queensu.ca"/>
    <s v="Schull, Michael J/A-7955-2013; Johnson, Kirsten/AAF-7009-2020; Lang, Eddy/AAS-2080-2020"/>
    <s v="Bartels, Susan/0000-0003-2782-3480"/>
    <s v=""/>
    <s v=""/>
    <s v=""/>
    <s v=""/>
    <n v="18"/>
    <n v="3"/>
    <n v="3"/>
    <n v="1"/>
    <n v="1"/>
    <s v="CAMBRIDGE UNIV PRESS"/>
    <s v="NEW YORK"/>
    <s v="32 AVENUE OF THE AMERICAS, NEW YORK, NY 10013-2473 USA"/>
    <s v="1481-8035"/>
    <s v="1481-8043"/>
    <s v=""/>
    <s v="CAN J EMERG MED"/>
    <s v="Can. J. Emerg. Med."/>
    <s v="SEP"/>
    <x v="30"/>
    <n v="21"/>
    <n v="5"/>
    <s v=""/>
    <s v=""/>
    <s v=""/>
    <s v=""/>
    <n v="600"/>
    <n v="606"/>
    <s v=""/>
    <s v="10.1017/cem.2019.377"/>
    <s v="http://dx.doi.org/10.1017/cem.2019.377"/>
    <s v=""/>
    <s v=""/>
    <n v="7"/>
    <s v="Emergency Medicine"/>
    <s v="Science Citation Index Expanded (SCI-EXPANDED); Conference Proceedings Citation Index - Science (CPCI-S)"/>
    <s v="Emergency Medicine"/>
    <s v="JC5ST"/>
    <n v="31608851"/>
    <s v="Bronze"/>
    <s v=""/>
    <s v=""/>
    <s v="2024-07-15"/>
    <x v="807"/>
    <s v="View Full Record in Web of Science"/>
  </r>
  <r>
    <x v="0"/>
    <x v="792"/>
    <s v=""/>
    <s v=""/>
    <s v=""/>
    <s v="Anderson, Ross C.; Graham, Matthew; Kennedy, Patrick; Nelson, Nancy; Stoolmiller, Michael; Baker, Scott K.; Fien, Hank"/>
    <s v=""/>
    <s v=""/>
    <s v="Student agency at the crux: Mitigating disengagement in middle and high school"/>
    <x v="31"/>
    <s v=""/>
    <s v=""/>
    <s v="English"/>
    <s v="Article"/>
    <s v=""/>
    <s v=""/>
    <s v=""/>
    <s v=""/>
    <s v=""/>
    <s v="Agency; Self-efficacy; Engagement; Latent growth curve analysis; Dual change score model"/>
    <s v="SELF-EFFICACY; ACHIEVEMENT-MOTIVATION; ACADEMIC ENGAGEMENT; ELEMENTARY; TRAJECTORIES; ADOLESCENCE; TRANSITION; CHILDHOOD; EDUCATION; BELIEFS"/>
    <s v="Considerable evidence indicates that students' academic motivation and engagement generally decline as they move through middle school and on to high school. This study applied social cognitive theory to explore how self-efficacy and perceived control-two main factors of personal agency-may play a role in mitigating this decline in engagement and further contribute to academic performance. We used dual change score modeling to examine the dynamic structure of personal agency and disengagement during grades 8-10 for a large sample of students from the Pacific Northwest in the U.S. In that model, we analyzed how those variables predicted grade point average and attendance for students at the end of 10th grade. Students did not necessarily become more disengaged as a result of lower perceptions of control, rather they became more disengaged without the resilience factor of self-efficacy. The actual influence of disengagement on attendance and academic performance appears to be far weaker than the role of personal agency factors. Our results indicate that when student's self-efficacy drops, disengagement in school increases during the years transitioning to high school. Increased disengagement weakens perceived control and change in both the control and self-efficacy dimensions of personal agency drive academic performance. Schools should prioritize the development of personal agency in each student during the middle school to high school transition years."/>
    <s v="[Anderson, Ross C.; Graham, Matthew] Inflexion, Eugene, OR 97403 USA; [Kennedy, Patrick; Nelson, Nancy; Stoolmiller, Michael; Fien, Hank] Univ Oregon, Ctr Teaching &amp; Learning, 1600 Millrace,Suite 207, Eugene, OR 97403 USA; [Baker, Scott K.] Fac Southern Methodist Univ, Dallas, TX USA"/>
    <s v="University of Oregon"/>
    <s v="Anderson, RC (corresponding author), Inflexion, 1700 Millrace, Eugene, OR 97405 USA."/>
    <s v="ross.anderson@inflexion.org"/>
    <s v=""/>
    <s v="Kennedy, Patrick/0000-0002-5525-3983; Anderson, Ross/0000-0002-2250-4686"/>
    <s v="Institute of Education Sciences, U.S. Department of Education (PR/Award) [R305E100043]"/>
    <s v="Institute of Education Sciences, U.S. Department of Education (PR/Award)"/>
    <s v="This research used data collected in a project supported by a grant from the Institute of Education Sciences, U.S. Department of Education (PR/Award No. R305E100043), to the University of Oregon. The opinions expressed are those of the authors and do not represent views of the Institute or the U.S. Department of Education. We would like to thank Dr. Mark Van Ryzin for his invaluable support and encouragement in applying DCSM to the context of this study."/>
    <s v=""/>
    <n v="63"/>
    <n v="23"/>
    <n v="43"/>
    <n v="0"/>
    <n v="18"/>
    <s v="ACADEMIC PRESS INC ELSEVIER SCIENCE"/>
    <s v="SAN DIEGO"/>
    <s v="525 B ST, STE 1900, SAN DIEGO, CA 92101-4495 USA"/>
    <s v="0361-476X"/>
    <s v="1090-2384"/>
    <s v=""/>
    <s v="CONTEMP EDUC PSYCHOL"/>
    <s v="Contemp. Educ. Psychol."/>
    <s v="JAN"/>
    <x v="30"/>
    <n v="56"/>
    <s v=""/>
    <s v=""/>
    <s v=""/>
    <s v=""/>
    <s v=""/>
    <n v="205"/>
    <n v="217"/>
    <s v=""/>
    <s v="10.1016/j.cedpsych.2018.12.005"/>
    <s v="http://dx.doi.org/10.1016/j.cedpsych.2018.12.005"/>
    <s v=""/>
    <s v=""/>
    <n v="13"/>
    <s v="Psychology, Educational"/>
    <s v="Social Science Citation Index (SSCI)"/>
    <s v="Psychology"/>
    <s v="HQ0RI"/>
    <s v=""/>
    <s v=""/>
    <s v=""/>
    <s v=""/>
    <s v="2024-07-15"/>
    <x v="808"/>
    <s v="View Full Record in Web of Science"/>
  </r>
  <r>
    <x v="0"/>
    <x v="793"/>
    <s v=""/>
    <s v=""/>
    <s v=""/>
    <s v="Griffith, Aisha N.; Hurd, Noelle M.; Hussain, Saida B."/>
    <s v=""/>
    <s v=""/>
    <s v="I Didn't Come to School for This: A Qualitative Examination of Experiences With Race-Related Stressors and Coping Responses Among Black Students Attending a Predominantly White Institution"/>
    <x v="33"/>
    <s v=""/>
    <s v=""/>
    <s v="English"/>
    <s v="Article"/>
    <s v=""/>
    <s v=""/>
    <s v=""/>
    <s v=""/>
    <s v=""/>
    <s v="Black college students; predominantly White institution; race-related stressors; coping; natural mentors"/>
    <s v="NATURAL MENTORS; RACIAL-DISCRIMINATION; ACADEMIC ENGAGEMENT; EXPLORING PATHWAYS; SOCIAL SUPPORT; MENTAL-HEALTH; SUBSTANCE USE; MICROAGGRESSIONS; IDENTITIES; CONTEXT"/>
    <s v="Exposure to race-related stressors such as discrimination may take a toll on Black undergraduates attending predominantly White institutions (PWIs) who must contend with these stressors in addition to stressors common to the developmental space of emerging adulthood and the transition to college. The aim of this study was to explore Black students' experiences of race-related stressors, coping responses, and the role of natural mentors (i.e., nonparental adults from students' preexisting social networks who serve a mentoring role in students' lives) in the coping process. We conducted semi-structured interviews with Black college students (n = 12) at a PWI and their natural mentors (n = 10) with whom they discussed issues related to race. Thematic analysis of data indicated that Black students faced a number of race-related stressors yet employed a set of coping responses including processing the event on one's own, talking about it with others, and engaging in behavioral strategies such as working harder in school in an effort to disprove negative stereotypes. Findings reflected intentional socialization processes in regard to coping with race-related stressors. We discuss trade-offs associated with identified coping responses and the need for institutional efforts to reduce race-related stressors and foster more inclusive campus environments."/>
    <s v="[Griffith, Aisha N.; Hussain, Saida B.] Univ Virginia, Charlottesville, VA USA; [Hurd, Noelle M.] Univ Virginia, Dept Psychol, 102 Gilmer Hall,POB 400400, Charlottesville, VA 22904 USA"/>
    <s v="University of Virginia; University of Virginia"/>
    <s v="Hurd, NM (corresponding author), Univ Virginia, Dept Psychol, 102 Gilmer Hall,POB 400400, Charlottesville, VA 22904 USA."/>
    <s v="nh3v@virginia.edu"/>
    <s v=""/>
    <s v="Griffith, Aisha/0000-0002-6421-4310"/>
    <s v="National Science Foundation CHARGE Enhancement Grant - University of Virginia; National Academy of Education and Spencer Foundation; William T. Grant Foundation Scholar Award"/>
    <s v="National Science Foundation CHARGE Enhancement Grant - University of Virginia; National Academy of Education and Spencer Foundation; William T. Grant Foundation Scholar Award"/>
    <s v="The author(s) disclosed receipt of the following financial support for the research, authorship, and/or publication of this article: This study was funded through a National Science Foundation CHARGE Enhancement Grant awarded by the University of Virginia to the second and third authors. The writing of this article was supported in part by a postdoctoral fellowship through the National Academy of Education and Spencer Foundation as well as a William T. Grant Foundation Scholar Award to the second author and a William T. Grant Scholar Foundation Mentoring Award to the first and second authors."/>
    <s v=""/>
    <n v="37"/>
    <n v="69"/>
    <n v="124"/>
    <n v="5"/>
    <n v="26"/>
    <s v="SAGE PUBLICATIONS INC"/>
    <s v="THOUSAND OAKS"/>
    <s v="2455 TELLER RD, THOUSAND OAKS, CA 91320 USA"/>
    <s v="0743-5584"/>
    <s v="1552-6895"/>
    <s v=""/>
    <s v="J ADOLESCENT RES"/>
    <s v="J. Adolesc. Res."/>
    <s v="MAR"/>
    <x v="30"/>
    <n v="34"/>
    <n v="2"/>
    <s v=""/>
    <s v=""/>
    <s v=""/>
    <s v=""/>
    <n v="115"/>
    <n v="139"/>
    <s v=""/>
    <s v="10.1177/0743558417742983"/>
    <s v="http://dx.doi.org/10.1177/0743558417742983"/>
    <s v=""/>
    <s v=""/>
    <n v="25"/>
    <s v="Psychology, Developmental"/>
    <s v="Social Science Citation Index (SSCI)"/>
    <s v="Psychology"/>
    <s v="HK1BV"/>
    <s v=""/>
    <s v=""/>
    <s v=""/>
    <s v=""/>
    <s v="2024-07-15"/>
    <x v="809"/>
    <s v="View Full Record in Web of Science"/>
  </r>
  <r>
    <x v="0"/>
    <x v="794"/>
    <s v=""/>
    <s v=""/>
    <s v=""/>
    <s v="Zhoc, Karen C. H.; Webster, Beverley J.; King, Ronnel B.; Li, Johnson C. H.; Chung, Tony S. H."/>
    <s v=""/>
    <s v=""/>
    <s v="Higher Education Student Engagement Scale (HESES): Development and Psychometric Evidence"/>
    <x v="65"/>
    <s v=""/>
    <s v=""/>
    <s v="English"/>
    <s v="Article"/>
    <s v=""/>
    <s v=""/>
    <s v=""/>
    <s v=""/>
    <s v=""/>
    <s v="Student engagement; Higher education; National Survey of Student Engagement (NSSE); Confirmatory factor analysis (CFA); Factor structure; Measurement"/>
    <s v="FIT INDEXES; INFORMATION-TECHNOLOGY; EMOTIONAL INTELLIGENCE; SCHOOL; SELF; EXPERIENCES; VALIDITY; OUTCOMES"/>
    <s v="This study describes the development and validation of the Higher Education Student Engagement Scale (HESES). The psychometric evaluations of the scale included: (i) factor structure, (ii) internal consistency, and (iii) criterion validity. The HESES was developed based on our proposed five-factor model of student engagement, which was evolved from Finn and Zimmer's ( In: Christenson SL, Reschly AL, Wylie C (eds) Handbook of research on student engagement. Springer, New York, 2012) student engagement model taken into account the distinctive characteristics in higher education. The five main facets of student engagement include: (1) academic engagement, (2) cognitive engagement, (3) social engagement with peers, (4) social engagement with teachers, and (5) affective engagement. The HESES was developed from the 61-item First Year Engagement Scales (FYES). For brevity, it was trimmed into a 28-item scale having regard to the content validity, factor loadings and error variances of the items. The CFA results supported the correlated five-dimensional model with all the dimensions showing high internal consistency based on Cronbach's alpha coefficients. A multi-group CFA also rendered the structure as gender invariant. Its criterion validity was evidenced by its correlations with different student learning outcomes and more importantly, its predictive power in explaining variances of GPA (15%) and satisfaction of the university experience (29%). Different from the dominant behavioral perspective of student engagement in higher education, the HESES is based on a psychological perspective, streamlining student engagement as students' level of involvement in the learning process and a multi-faceted construct with academic, cognitive, social and affective dimensions. The implications and merits of the HESES are discussed."/>
    <s v="[Zhoc, Karen C. H.; King, Ronnel B.] Educ Univ Hong Kong, Fac Educ &amp; Human Dev, Dept Curriculum &amp; Instruct, Hong Kong, Peoples R China; [Webster, Beverley J.] RMIT Univ, Ho Chi Minh City, Vietnam; [Li, Johnson C. H.] Univ Manitoba, Dept Psychol, Winnipeg, MB, Canada; [Chung, Tony S. H.] Govt Hong Kong Special Adm Reg, Census &amp; Stat Dept, Hong Kong, Peoples R China"/>
    <s v="Education University of Hong Kong (EdUHK); Royal Melbourne Institute of Technology (RMIT); University of Manitoba"/>
    <s v="Zhoc, KCH (corresponding author), Educ Univ Hong Kong, Fac Educ &amp; Human Dev, Dept Curriculum &amp; Instruct, Hong Kong, Peoples R China."/>
    <s v="chzhoc@eduhk.hk"/>
    <s v="King, Ronnel B/AGZ-0675-2022; Zhoc, Karen CH/ITV-4083-2023"/>
    <s v="King, Ronnel B/0000-0003-1723-1748; KING, Ronnel Bornasal/0000-0002-0648-8508"/>
    <s v=""/>
    <s v=""/>
    <s v=""/>
    <s v=""/>
    <n v="80"/>
    <n v="73"/>
    <n v="95"/>
    <n v="8"/>
    <n v="118"/>
    <s v="SPRINGER"/>
    <s v="NEW YORK"/>
    <s v="ONE NEW YORK PLAZA, SUITE 4600, NEW YORK, NY, UNITED STATES"/>
    <s v="0361-0365"/>
    <s v="1573-188X"/>
    <s v=""/>
    <s v="RES HIGH EDUC"/>
    <s v="Res. High. Educ."/>
    <s v="MAR"/>
    <x v="30"/>
    <n v="60"/>
    <n v="2"/>
    <s v=""/>
    <s v=""/>
    <s v=""/>
    <s v=""/>
    <n v="219"/>
    <n v="244"/>
    <s v=""/>
    <s v="10.1007/s11162-018-9510-6"/>
    <s v="http://dx.doi.org/10.1007/s11162-018-9510-6"/>
    <s v=""/>
    <s v=""/>
    <n v="26"/>
    <s v="Education &amp; Educational Research"/>
    <s v="Social Science Citation Index (SSCI)"/>
    <s v="Education &amp; Educational Research"/>
    <s v="HM3VH"/>
    <s v=""/>
    <s v=""/>
    <s v=""/>
    <s v=""/>
    <s v="2024-07-15"/>
    <x v="810"/>
    <s v="View Full Record in Web of Science"/>
  </r>
  <r>
    <x v="0"/>
    <x v="795"/>
    <s v=""/>
    <s v=""/>
    <s v=""/>
    <s v="Webb, O. J.; Cotton, D. R. E."/>
    <s v=""/>
    <s v=""/>
    <s v="Deciphering the sophomore slump: changes to student perceptions during the undergraduate journey"/>
    <x v="145"/>
    <s v=""/>
    <s v=""/>
    <s v="English"/>
    <s v="Article"/>
    <s v=""/>
    <s v=""/>
    <s v=""/>
    <s v=""/>
    <s v=""/>
    <s v="Second year; Sophomore; Self-efficacy; Belonging; Curriculum"/>
    <s v="HIGHER-EDUCATION STUDENTS; SELF-EFFICACY; PERFORMANCE; GOALS; EXPECTATIONS"/>
    <s v="The second year of university is little-researched, despite being a focal point for declining performance, persistence, and satisfaction. It is important to establish appropriate methods for studying this sophomore slump' and to pinpoint specific antecedents from broad domains noted in literature (e.g. students' social integration, perceptions of the curriculum). Using a novel methodology, 166 undergraduates were surveyed in successive years of study to derive a gold standard within-subjects' data sample. Under a replicated design, a between-subjects' sample of over 1000 students completed the same e-survey just once, in year one, two, or three. Quantitative comparison of the responses across years showed over 85% agreement between samples. This endorses between-subject approaches (i.e. simultaneously surveying students from different years) to facilitate rapid interventions that benefit students before they graduate. In terms of detailed findings, year two saw positive trends in students' academic engagement (e.g. self-reported independent study time), social integration (e.g. feeling accepted, involvement in extra-curricular activities), and views on teaching staff (e.g. approachability). Although appraisals remained broadly favourable, there was, in contrast, significant deterioration in global perceptions of the learning atmosphere (e.g. course enjoyment), as well as specific elements of the teaching provision (e.g. contact hours, feedback). Notably, there appeared to be little progression in students' academic self-perceptions (e.g. confidence to make presentations, enter class debates). Year two also saw increased thoughts of drop-out. These results highlight the unique character of the second year at university and indicate potential target areas for enhancing this phase of the undergraduate journey."/>
    <s v="[Webb, O. J.; Cotton, D. R. E.] Univ Plymouth, Pedag Res Inst &amp; Observ PedRIO, 3 Endsleigh Pl, Plymouth PL4 8AA, Devon, England"/>
    <s v="University of Plymouth"/>
    <s v="Webb, OJ (corresponding author), Univ Plymouth, Pedag Res Inst &amp; Observ PedRIO, 3 Endsleigh Pl, Plymouth PL4 8AA, Devon, England."/>
    <s v="oliver.webb@plymouth.ac.uk; d.cotton@plymouth.ac.uk"/>
    <s v=""/>
    <s v="Webb, Oliver/0000-0002-9412-157X"/>
    <s v=""/>
    <s v=""/>
    <s v=""/>
    <s v=""/>
    <n v="48"/>
    <n v="15"/>
    <n v="30"/>
    <n v="6"/>
    <n v="39"/>
    <s v="SPRINGER"/>
    <s v="DORDRECHT"/>
    <s v="VAN GODEWIJCKSTRAAT 30, 3311 GZ DORDRECHT, NETHERLANDS"/>
    <s v="0018-1560"/>
    <s v="1573-174X"/>
    <s v=""/>
    <s v="HIGH EDUC"/>
    <s v="High. Educ."/>
    <s v="JAN"/>
    <x v="30"/>
    <n v="77"/>
    <n v="1"/>
    <s v=""/>
    <s v=""/>
    <s v=""/>
    <s v=""/>
    <n v="173"/>
    <n v="190"/>
    <s v=""/>
    <s v="10.1007/s10734-018-0268-8"/>
    <s v="http://dx.doi.org/10.1007/s10734-018-0268-8"/>
    <s v=""/>
    <s v=""/>
    <n v="18"/>
    <s v="Education &amp; Educational Research"/>
    <s v="Social Science Citation Index (SSCI)"/>
    <s v="Education &amp; Educational Research"/>
    <s v="HG4ME"/>
    <s v=""/>
    <s v=""/>
    <s v=""/>
    <s v=""/>
    <s v="2024-07-15"/>
    <x v="811"/>
    <s v="View Full Record in Web of Science"/>
  </r>
  <r>
    <x v="0"/>
    <x v="796"/>
    <s v=""/>
    <s v=""/>
    <s v=""/>
    <s v="Reinke, Nicole B."/>
    <s v=""/>
    <s v=""/>
    <s v="Promoting student engagement and academic achievement in first-year anatomy and physiology courses"/>
    <x v="343"/>
    <s v=""/>
    <s v=""/>
    <s v="English"/>
    <s v="Article"/>
    <s v=""/>
    <s v=""/>
    <s v=""/>
    <s v=""/>
    <s v=""/>
    <s v="active learning; first-year; learning environment; physiology; student engagement"/>
    <s v="FACULTY INTERACTION; SELF-REGULATION; PERFORMANCE; SCIENCE; COMMUNITIES; DIVERSE"/>
    <s v="Students from three undergraduate programs at James Cook University, Queensland, Australia, studying combined first-year anatomy and physiology courses, showed different academic achievement in physiology. Physiotherapy students were more active and social when completing learning tasks and achieved significantly higher grades in physiology compared with students enrolled in Sport and Exercise Science and Occupational Therapy programs. To promote academic engagement and achievement by all three groups, discussion questions, case studies, and study guides were included. The aim of this study was to investigate the effectiveness of using these modified resources to promote active learning, enhance academic social interactions, and provide a supportive learning environment. The occupational therapy students showed increased academic achievement (from 57.9 to 66.5%) following implementation of the new resources, but there was no change in the already high-performing physiotherapy students (73.1%) and, more concerningly, the sport and exercise science students (from 54.6 to 56.7%). Fewer sport and exercise science students had prior learning in chemistry (30.4% of participants) and also spent little time outside class studying (8 h/wk). compared with the physiotherapy cohort (70.0% chemistry; 13 h/wk studying). Findings of this research demonstrate that creating a supportive and active learning environment are important factors in promoting the learning of physiology for some cohorts. Background knowledge, academic self-regulatory skills, and the experience of teaching staff are factors that must be considered when endeavoring to increase student academic achievement. Future studies should examine the effect of students' academic self-regulation and the use of remedial chemistry classes when learning physiology."/>
    <s v="[Reinke, Nicole B.] Univ Sunshine Coast, Sch Hlth &amp; Sport Sci, 90 Sippy Downs Dr, Sippy Downs, Qld 4558, Australia; [Reinke, Nicole B.] James Cook Univ, Sch Vet &amp; Biomed Sci, Townsville, Qld, Australia"/>
    <s v="University of the Sunshine Coast; James Cook University"/>
    <s v="Reinke, NB (corresponding author), Univ Sunshine Coast, Sch Hlth &amp; Sport Sci, 90 Sippy Downs Dr, Sippy Downs, Qld 4558, Australia."/>
    <s v="nreinke@usc.edu.au"/>
    <s v="Reinke, Nicole B/JAX-7269-2023"/>
    <s v="Reinke, Nicole B/0000-0002-0474-7887"/>
    <s v=""/>
    <s v=""/>
    <s v=""/>
    <s v=""/>
    <n v="61"/>
    <n v="17"/>
    <n v="18"/>
    <n v="1"/>
    <n v="30"/>
    <s v="AMER PHYSIOLOGICAL SOC"/>
    <s v="BETHESDA"/>
    <s v="9650 ROCKVILLE PIKE, BETHESDA, MD 20814 USA"/>
    <s v="1043-4046"/>
    <s v="1522-1229"/>
    <s v=""/>
    <s v="ADV PHYSIOL EDUC"/>
    <s v="Adv. Physiol. Educ."/>
    <s v="DEC"/>
    <x v="30"/>
    <n v="43"/>
    <n v="4"/>
    <s v=""/>
    <s v=""/>
    <s v=""/>
    <s v=""/>
    <n v="443"/>
    <n v="450"/>
    <s v=""/>
    <s v="10.1152/advan.00205.2018"/>
    <s v="http://dx.doi.org/10.1152/advan.00205.2018"/>
    <s v=""/>
    <s v=""/>
    <n v="8"/>
    <s v="Education, Scientific Disciplines; Physiology"/>
    <s v="Science Citation Index Expanded (SCI-EXPANDED); Social Science Citation Index (SSCI)"/>
    <s v="Education &amp; Educational Research; Physiology"/>
    <s v="JM1FA"/>
    <n v="31460774"/>
    <s v="gold"/>
    <s v=""/>
    <s v=""/>
    <s v="2024-07-15"/>
    <x v="812"/>
    <s v="View Full Record in Web of Science"/>
  </r>
  <r>
    <x v="0"/>
    <x v="797"/>
    <s v=""/>
    <s v=""/>
    <s v=""/>
    <s v="Yip, Tiffany; Wang, Yijie; Mootoo, Candace; Mirpuri, Sheena"/>
    <s v=""/>
    <s v=""/>
    <s v="Moderating the Association Between Discrimination and Adjustment: A Meta-Analysis of Ethnic/Racial Identity"/>
    <x v="4"/>
    <s v=""/>
    <s v=""/>
    <s v="English"/>
    <s v="Article"/>
    <s v=""/>
    <s v=""/>
    <s v=""/>
    <s v=""/>
    <s v=""/>
    <s v="ethnic/racial identity; ethnic/racial discrimination; adjustment outcomes; meta-analysis; ethnicity/race"/>
    <s v="PERCEIVED RACIAL-DISCRIMINATION; COLLECTIVE SELF-ESTEEM; AFRICAN-AMERICAN ADOLESCENTS; OTHER-GROUP ORIENTATION; LATINO ETHNIC-IDENTITY; RACIAL/ETHNIC DISCRIMINATION; MULTIDIMENSIONAL INVENTORY; PSYCHOLOGICAL DISTRESS; ACADEMIC ENGAGEMENT; PROTECTIVE FACTORS"/>
    <s v="The detrimental effects of discrimination are well documented; however, the influence of ethnic/racial identity (ERI) on this association is equivocal. There is theoretical and empirical support for both protective and detrimental effects of ERI. This meta-analysis includes 53 effect sizes from 51 studies and 18,545 participants spanning early adolescence to adulthood to synthesize the interaction of ERI and discrimination for adjustment outcomes. Consistent with existing meta-analyses, discrimination was associated with compromised adjustment; further, this effect was buffered by overall ERI particularly for academic and physical health outcomes. Different ERI dimensions and adjustment outcomes revealed important patterns. ERI exploration increased vulnerabilities associated with discrimination, particularly for negative mental health and risky health behaviors. The exacerbating influence of ERI exploration was strongest at age 24, and more recent publications reported weaker exacerbating effects. In contrast, ERI commitment conferred protection. A composite score of ERI exploration and commitment also conferred protection against discrimination. Sample demographics mattered. The buffering effect of ERI commitment was stronger for Latinx (compared with Asian heritage) individuals. The buffering effect of public regard was stronger for Asian heritage (compared with African heritage) individuals. For positive mental health outcomes, a composite score of ERI exploration and commitment had a stronger buffering effect for Latinx (compared with African heritage) individuals. For risky health behaviors, Latinx individuals reported a stronger buffering effect of ERI (compared with African heritage and Asian heritage) individuals. The current meta-analysis identifies gaps in the literature and offers suggestions for future research."/>
    <s v="[Yip, Tiffany; Mootoo, Candace] Fordham Univ, Dept Psychol, 226 Dealy Hall,441 East Fordham Rd, Bronx, NY 10458 USA; [Wang, Yijie] Michigan State Univ, Human Dev &amp; Family Studies, E Lansing, MI 48824 USA; [Mirpuri, Sheena] Univ Hong Kong, Fac Educ, Hong Kong, Peoples R China; [Mirpuri, Sheena] Mem Sloan Kettering Canc Ctr, 1275 York Ave, New York, NY 10021 USA"/>
    <s v="Fordham University; Michigan State University; University of Hong Kong; Memorial Sloan Kettering Cancer Center"/>
    <s v="Yip, T (corresponding author), Fordham Univ, Dept Psychol, 226 Dealy Hall,441 East Fordham Rd, Bronx, NY 10458 USA."/>
    <s v="tyip@fordham.edu"/>
    <s v="Wang, Yijie/AFS-0045-2022"/>
    <s v="yip, tiffany/0000-0001-7488-533X"/>
    <s v=""/>
    <s v=""/>
    <s v=""/>
    <s v=""/>
    <n v="165"/>
    <n v="147"/>
    <n v="190"/>
    <n v="5"/>
    <n v="69"/>
    <s v="AMER PSYCHOLOGICAL ASSOC"/>
    <s v="WASHINGTON"/>
    <s v="750 FIRST ST NE, WASHINGTON, DC 20002-4242 USA"/>
    <s v="0012-1649"/>
    <s v="1939-0599"/>
    <s v=""/>
    <s v="DEV PSYCHOL"/>
    <s v="Dev. Psychol."/>
    <s v="JUN"/>
    <x v="30"/>
    <n v="55"/>
    <n v="6"/>
    <s v=""/>
    <s v=""/>
    <s v=""/>
    <s v=""/>
    <n v="1274"/>
    <n v="1298"/>
    <s v=""/>
    <s v="10.1037/dev0000708"/>
    <s v="http://dx.doi.org/10.1037/dev0000708"/>
    <s v=""/>
    <s v=""/>
    <n v="25"/>
    <s v="Psychology, Developmental"/>
    <s v="Social Science Citation Index (SSCI)"/>
    <s v="Psychology"/>
    <s v="HZ3MY"/>
    <n v="30907605"/>
    <s v="Green Accepted"/>
    <s v=""/>
    <s v=""/>
    <s v="2024-07-15"/>
    <x v="813"/>
    <s v="View Full Record in Web of Science"/>
  </r>
  <r>
    <x v="0"/>
    <x v="798"/>
    <s v=""/>
    <s v=""/>
    <s v=""/>
    <s v="Oi, Katsuya"/>
    <s v=""/>
    <s v=""/>
    <s v="Does degree completion improve non-cognitive skills during early adulthood and adulthood?"/>
    <x v="48"/>
    <s v=""/>
    <s v=""/>
    <s v="English"/>
    <s v="Article"/>
    <s v=""/>
    <s v=""/>
    <s v=""/>
    <s v=""/>
    <s v=""/>
    <s v="Education; Personality; Adolescence; Life course; Longitudinal analysis"/>
    <s v="SENSATION SEEKING; INTERGENERATIONAL TRANSMISSION; PERSONALITY-DEVELOPMENT; ACADEMIC-PERFORMANCE; SCHOOL ENGAGEMENT; IMPULSIVITY; CHILDHOOD; GENDER; ADOLESCENCE; GRADES"/>
    <s v="Introduction: Non-cognitive skills, particularly in terms of risk-aversion, future-orientation, and conscientiousness, grow with age, and this phenomenon is known as personality maturation. However, significant variability in maturation among individuals exists. The technology of cognitive/non-cognitive skill formation suggests that the growth of non-cognitive skills is contingent on cognitive skills or human capital in general. The completion of formal education is a quintessential form of human capital. The aim of this study is to test whether formal education indeed facilitates the improvement of non-cognitive skills during early adulthood and adult-hood.] Methods: I used data from the National Longitudinal Study of Adolescent to Adult Health. The study sample consists of 9291 individuals, representative of U.S. adolescents in grades 7 through 12 in 1994. The longitudinal design of the data allowed the repeated measurement of their non-cognitive skills in adolescence (age &lt; 18), early adulthood (between 18 and 25) and then in adulthood (&gt; 25). I used Latent Score Difference modeling to examine whether advancement in formal education through degree completion predicts within-individual change in non-cognitive skills in early adulthood and adulthood. Results: A steady increase in non-cognitive skills beyond adolescence was found. Independently of academic engagement during high school, parental socio-economic status, and adolescent non-cognitive skills, degree completion reported in early adulthood coincides with gains in non-cognitive skills since adolescence, and this positive feedback repeats itself in adulthood. Conclusions: Continued schooling facilitates personality maturation beyond adolescence. Given the profound effects of non-cognitive skills on various life outcomes, educational opportunities could alleviate social stratification."/>
    <s v="[Oi, Katsuya] No Arizona Univ, Dept Sociol, Flagstaff, AZ 86011 USA"/>
    <s v="Northern Arizona University"/>
    <s v="Oi, K (corresponding author), SBS Castro 308,S San Francisco St, Flagstaff, AZ 86011 USA."/>
    <s v="katsuya.oi@nau.edu"/>
    <s v=""/>
    <s v=""/>
    <s v=""/>
    <s v=""/>
    <s v=""/>
    <s v=""/>
    <n v="57"/>
    <n v="7"/>
    <n v="7"/>
    <n v="0"/>
    <n v="15"/>
    <s v="WILEY"/>
    <s v="HOBOKEN"/>
    <s v="111 RIVER ST, HOBOKEN 07030-5774, NJ USA"/>
    <s v="0140-1971"/>
    <s v="1095-9254"/>
    <s v=""/>
    <s v="J ADOLESCENCE"/>
    <s v="J. Adolesc."/>
    <s v="FEB"/>
    <x v="30"/>
    <n v="71"/>
    <s v=""/>
    <s v=""/>
    <s v=""/>
    <s v=""/>
    <s v=""/>
    <n v="50"/>
    <n v="62"/>
    <s v=""/>
    <s v="10.1016/j.adolescence.2018.12.001"/>
    <s v="http://dx.doi.org/10.1016/j.adolescence.2018.12.001"/>
    <s v=""/>
    <s v=""/>
    <n v="13"/>
    <s v="Psychology, Developmental"/>
    <s v="Social Science Citation Index (SSCI)"/>
    <s v="Psychology"/>
    <s v="HN3KI"/>
    <n v="30616223"/>
    <s v=""/>
    <s v=""/>
    <s v=""/>
    <s v="2024-07-15"/>
    <x v="814"/>
    <s v="View Full Record in Web of Science"/>
  </r>
  <r>
    <x v="0"/>
    <x v="799"/>
    <s v=""/>
    <s v=""/>
    <s v=""/>
    <s v="Brain, Thea; Mirenda, Pat"/>
    <s v=""/>
    <s v=""/>
    <s v="Effectiveness of a low-intensity peer-mediated intervention for middle school students with autism spectrum disorder"/>
    <x v="149"/>
    <s v=""/>
    <s v=""/>
    <s v="English"/>
    <s v="Article"/>
    <s v=""/>
    <s v=""/>
    <s v=""/>
    <s v=""/>
    <s v=""/>
    <s v="Peer-mediated intervention; Autism spectrum disorder; Engagement; Communication; Middle school"/>
    <s v="SOCIAL-INTERACTION; CHILDREN; ARRANGEMENTS; INTELLIGENCE; FRIENDSHIP; SUPPORT; SCALES; SKILLS"/>
    <s v="Background: Peer-mediated interventions (PMI) are used to promote social interactions and academic engagement between individuals with autism spectrum disorder (ASD) and their peers. Most PMI research has been conducted with preschoolers and students in the early elementary grades. There is a need for additional research examining the effectiveness of low-intensity PMI for older students. Method: This study used a non-concurrent multiple-baseline, multiple-probe across participants design to investigate the effectiveness of a low-intensity PMI on engagement and communicative acts for middle-school aged students with ASD during lunch breaks at school. Nine typically developing peers received 40-50 minutes of peer coach training. Peer coaches were encouraged to interact with their classmate with ASD during lunch breaks at school, using the strategies they learned. They were provided with brief feedback and/or praise after each probe observation during intervention and follow-up. Results: Results showed a functional relation between the intervention and both engagement and communicative acts, with three demonstrations of effect across participants. Indicators of mutual enjoyment were observed for the majority of probe observation sessions across groups. There was some maintenance of effect at 1-4 weeks follow-up. Social validity was high for both peer coaches and classroom teachers. Conclusions: This study contributes to and extends the existing PMI research by including middle school students with varying intellectual and social-communication abilities. Schools may be more likely to adopt evidence-based interventions such as the one used in this study if they are also efficient."/>
    <s v="[Brain, Thea; Mirenda, Pat] Univ British Columbia, 2125 Main Mall, Vancouver, BC V6T 1Z4, Canada"/>
    <s v="University of British Columbia"/>
    <s v="Mirenda, P (corresponding author), Univ British Columbia, 2125 Main Mall, Vancouver, BC V6T 1Z4, Canada."/>
    <s v="pat.mirenda@ubc.ca"/>
    <s v=""/>
    <s v="Mirenda, Pat/0000-0002-1016-3589"/>
    <s v="Frederick Banting and Charles Best Canada Graduate Scholarship-Masters (CGS M); Canadian Institutes of Health Research (CIHR)"/>
    <s v="Frederick Banting and Charles Best Canada Graduate Scholarship-Masters (CGS M)(Canadian Institutes of Health Research (CIHR)); Canadian Institutes of Health Research (CIHR)(Canadian Institutes of Health Research (CIHR))"/>
    <s v="This study was completed by the first author in partial fulfillment of the requirements for a Master of Arts (M.A.) degree in Special Education at the University of British Columbia, under the supervision of the second author. The research was supported by the Frederick Banting and Charles Best Canada Graduate Scholarship-Masters (CGS M), awarded to Ms. Brain by the Canadian Institutes of Health Research (CIHR). The authors are grateful to Melanie Lytle, Yvonne Su, and Jodi Samartgis for assistance with data collection. We thank the administrative team and classroom teachers of the participating school, and especially the participants with ASD and their peer coaches."/>
    <s v=""/>
    <n v="31"/>
    <n v="8"/>
    <n v="10"/>
    <n v="1"/>
    <n v="33"/>
    <s v="ELSEVIER SCI LTD"/>
    <s v="OXFORD"/>
    <s v="THE BOULEVARD, LANGFORD LANE, KIDLINGTON, OXFORD OX5 1GB, OXON, ENGLAND"/>
    <s v="1750-9467"/>
    <s v="1878-0237"/>
    <s v=""/>
    <s v="RES AUTISM SPECT DIS"/>
    <s v="Res. Autism Spectr. Disord."/>
    <s v="JUN"/>
    <x v="30"/>
    <n v="62"/>
    <s v=""/>
    <s v=""/>
    <s v=""/>
    <s v=""/>
    <s v=""/>
    <n v="26"/>
    <n v="38"/>
    <s v=""/>
    <s v="10.1016/j.rasd.2019.02.003"/>
    <s v="http://dx.doi.org/10.1016/j.rasd.2019.02.003"/>
    <s v=""/>
    <s v=""/>
    <n v="13"/>
    <s v="Education, Special; Psychology, Developmental; Psychiatry; Rehabilitation"/>
    <s v="Social Science Citation Index (SSCI)"/>
    <s v="Education &amp; Educational Research; Psychology; Psychiatry; Rehabilitation"/>
    <s v="HX8QN"/>
    <s v=""/>
    <s v=""/>
    <s v=""/>
    <s v=""/>
    <s v="2024-07-15"/>
    <x v="815"/>
    <s v="View Full Record in Web of Science"/>
  </r>
  <r>
    <x v="0"/>
    <x v="800"/>
    <s v=""/>
    <s v=""/>
    <s v=""/>
    <s v="Kilgus, Stephen P.; Van Wie, Michael P.; Sinclair, James S.; Riley-Tillman, T. Chris; Herman, Keith C."/>
    <s v=""/>
    <s v=""/>
    <s v="Developing a Direct Rating Behavior Scale for Depression in Middle School Students"/>
    <x v="320"/>
    <s v=""/>
    <s v=""/>
    <s v="English"/>
    <s v="Article"/>
    <s v=""/>
    <s v=""/>
    <s v=""/>
    <s v=""/>
    <s v=""/>
    <s v="universal screening; direct behavior rating; behavioral assessment"/>
    <s v="MENTAL-HEALTH; ADOLESCENT DEPRESSION; CONCURRENT VALIDITY; SPECIAL-EDUCATION; INTERVENTION; RISK; SENSITIVITY; PREVALENCE; DISORDERS; CHILDREN"/>
    <s v="Research has supported the applied use of Direct Behavior Rating Single-Item Scale (DBR-SIS) targets of academic engagement and disruptive behavior for a range of purposes, including universal screening and progress monitoring. Though useful in evaluating social behavior and externalizing problems, these targets have limited utility in evaluating emotional behavior and internalizing problems. Thus, the primary purpose of this study was to support the initial development and validation of a novel DBR-SIS target of unhappy, which was intended to tap into the specific construct of depression. A particular focus of this study was on the novel target's utility within universal screening. A secondary purpose was to further validate the aforementioned existing DBR-SIS targets. Within this study, 87 teachers rated 1,227 students across two measures (i.e., DBR-SIS and the Teacher Observation of Classroom Adaptation-Checklist [TOCA-C]) and time points (i.e., fall and spring). Correlational analyses supported the test-retest reliability of each DBR-SIS target, as well as its convergent and discriminant validity across concurrent and predictive comparisons. Receiver operating characteristic (ROC) curve analyses further supported (a) the overall diagnostic accuracy of each target (as indicated by the area under the curve [AUC] statistic), as well as (b) the selection of cut scores found to accurately differentiate at-risk and not at-risk students (as indicated by conditional probability statistics). A broader review of findings suggested that across the majority of analyses, the existing DBR-SIS targets outperformed the novel unhappy target. Impact and Implications Research suggests that although many students exhibit within internalizing concerns, schools struggle to identify them in a timely manner. The results of the study indicate how the Direct Behavior Rating Single-Item Scales (DBR-SIS) can be used to identify students exhibiting such concerns."/>
    <s v="[Kilgus, Stephen P.; Van Wie, Michael P.; Sinclair, James S.; Riley-Tillman, T. Chris; Herman, Keith C.] Univ Missouri, Dept Educ Sch &amp; Counseling Psychol, 16 Hill Hall, Columbia, MO 65211 USA"/>
    <s v="University of Missouri System; University of Missouri Columbia"/>
    <s v="Kilgus, SP (corresponding author), Univ Missouri, Dept Educ Sch &amp; Counseling Psychol, 16 Hill Hall, Columbia, MO 65211 USA."/>
    <s v="kilguss@missouri.edu"/>
    <s v=""/>
    <s v="Kilgus, Stephen/0000-0003-0218-1004; Riley-Tillman, Timothy/0000-0001-7057-0429"/>
    <s v=""/>
    <s v=""/>
    <s v=""/>
    <s v=""/>
    <n v="53"/>
    <n v="5"/>
    <n v="8"/>
    <n v="1"/>
    <n v="6"/>
    <s v="AMER PSYCHOLOGICAL ASSOC"/>
    <s v="WASHINGTON"/>
    <s v="750 FIRST ST NE, WASHINGTON, DC 20002-4242 USA"/>
    <s v="2578-4218"/>
    <s v="2578-4226"/>
    <s v=""/>
    <s v="SCHOOL PSYCHOL"/>
    <s v="School Psychol."/>
    <s v="JAN"/>
    <x v="30"/>
    <n v="34"/>
    <n v="1"/>
    <s v=""/>
    <s v=""/>
    <s v=""/>
    <s v=""/>
    <n v="86"/>
    <n v="95"/>
    <s v=""/>
    <s v="10.1037/spq0000263"/>
    <s v="http://dx.doi.org/10.1037/spq0000263"/>
    <s v=""/>
    <s v=""/>
    <n v="10"/>
    <s v="Psychology, Educational"/>
    <s v="Social Science Citation Index (SSCI)"/>
    <s v="Psychology"/>
    <s v="HN8JM"/>
    <n v="29911877"/>
    <s v=""/>
    <s v=""/>
    <s v=""/>
    <s v="2024-07-15"/>
    <x v="816"/>
    <s v="View Full Record in Web of Science"/>
  </r>
  <r>
    <x v="0"/>
    <x v="801"/>
    <s v=""/>
    <s v=""/>
    <s v=""/>
    <s v="Ketonen, Elina E.; Hotulainen, Risto"/>
    <s v=""/>
    <s v=""/>
    <s v="Development of low-stakes mathematics and literacy test scores during lower secondary school - A multilevel pattern-centered analysis of student and classroom differences"/>
    <x v="31"/>
    <s v=""/>
    <s v=""/>
    <s v="English"/>
    <s v="Article"/>
    <s v=""/>
    <s v=""/>
    <s v=""/>
    <s v=""/>
    <s v=""/>
    <s v="Classroom effect; Low-stakes assessment; Longitudinal study; Multilevel model; Pattem-centered analysis"/>
    <s v="LATENT CLASS ANALYSIS; TEACHER EXPECTATIONS; ACADEMIC ENGAGEMENT; ACHIEVEMENT; PEER; CLIMATE; BELIEFS; LEVEL; TRAJECTORIES; COMPONENTS"/>
    <s v="The development of students' learning and test-taking behavior may derive from the social context and the group of peers they associate with daily for years. Consequently, it is assumed that students' academic achievements are to some degree affected by their classmates and the composition of the classroom. The present study provides evidence on how Finnish students (N = 5071) from different classrooms (N = 435) develop distinct patterns regarding their mathematics and literacy achievement during lower secondary school. We analysed longitudinal large-scale educational assessment data using a multilevel latent profile analysis (MLPA) to investigate the impact of classroom effect on students' achievement patterns, that is, on the development of students' low-stakes mathematics and literacy test scores from 7th to 9th grade. The results demonstrated the added value of modelling the multilevel structure inherent in educational assessment data: we identified four student achievement patterns that displayed different distributions across the school classes. More precisely, besides individual characteristics, the development of students' low-stakes mathematics and literacy test scores was associated with class-level factors and some of the classrooms seemed to have a stronger effect on students' test scores. These results suggest that classroom context is associated with students' achievement patterns, especially regarding the worst achieving students. The findings may reflect a combination of class placement practices as well as classroom and peer effect. Although the differences between Finnish schools have been one of the lowest in the OECD countries, the findings of the present study suggest that the classroom membership may create class level quality differences in both the preconditions and the development of learning."/>
    <s v="[Ketonen, Elina E.; Hotulainen, Risto] Univ Helsinki, Fac Educ Sci, Ctr Educ Assessment, Helsinki, Finland"/>
    <s v="University of Helsinki"/>
    <s v="Ketonen, EE (corresponding author), Univ Helsinki, Fac Educ Sci, POB 9, FIN-00014 Helsinki, Finland."/>
    <s v="elina.e.ketonen@helsinki.fi"/>
    <s v="Ketonen, Elina/H-3353-2013"/>
    <s v="Ketonen, Elina E./0000-0002-9831-2023; Hotulainen, Risto/0000-0002-2198-4040"/>
    <s v="Academy of Finland project Redefining adolescent learning: A multi-level longitudinal cohort study of adolescent learning, health, and well-being in educational transitions in Finland [288208]; Faculty of Educational Sciences, University of Helsinki; Department of Education at the University of Oxford; Academy of Finland (AKA) [288208] Funding Source: Academy of Finland (AKA)"/>
    <s v="Academy of Finland project Redefining adolescent learning: A multi-level longitudinal cohort study of adolescent learning, health, and well-being in educational transitions in Finland; Faculty of Educational Sciences, University of Helsinki; Department of Education at the University of Oxford; Academy of Finland (AKA)(Research Council of Finland)"/>
    <s v="This study was supported by the Academy of Finland project Redefining adolescent learning: A multi-level longitudinal cohort study of adolescent learning, health, and well-being in educational transitions in Finland (288208). Elina E. Ketonen would like to thank the Faculty of Educational Sciences, University of Helsinki, for her mobility funding and to express her gratitude to the Department of Education at the University of Oxford for hosting her during her Fellowship at Oxford."/>
    <s v=""/>
    <n v="84"/>
    <n v="1"/>
    <n v="1"/>
    <n v="0"/>
    <n v="3"/>
    <s v="ACADEMIC PRESS INC ELSEVIER SCIENCE"/>
    <s v="SAN DIEGO"/>
    <s v="525 B ST, STE 1900, SAN DIEGO, CA 92101-4495 USA"/>
    <s v="0361-476X"/>
    <s v="1090-2384"/>
    <s v=""/>
    <s v="CONTEMP EDUC PSYCHOL"/>
    <s v="Contemp. Educ. Psychol."/>
    <s v="OCT"/>
    <x v="30"/>
    <n v="59"/>
    <s v=""/>
    <s v=""/>
    <s v=""/>
    <s v=""/>
    <s v=""/>
    <s v=""/>
    <s v=""/>
    <n v="101793"/>
    <s v="10.1016/j.cedpsych.2019.101793"/>
    <s v="http://dx.doi.org/10.1016/j.cedpsych.2019.101793"/>
    <s v=""/>
    <s v=""/>
    <n v="13"/>
    <s v="Psychology, Educational"/>
    <s v="Social Science Citation Index (SSCI)"/>
    <s v="Psychology"/>
    <s v="JW8TQ"/>
    <s v=""/>
    <s v="hybrid, Green Published"/>
    <s v=""/>
    <s v=""/>
    <s v="2024-07-15"/>
    <x v="817"/>
    <s v="View Full Record in Web of Science"/>
  </r>
  <r>
    <x v="0"/>
    <x v="802"/>
    <s v=""/>
    <s v=""/>
    <s v=""/>
    <s v="Healy, Sean; Aigner, Carrie J.; Haegele, Justin A.; Patterson, Freda"/>
    <s v=""/>
    <s v=""/>
    <s v="Meeting the 24-hr movement guidelines: An update on US youth with autism spectrum disorder from the 2016 National Survey of Children's Health"/>
    <x v="344"/>
    <s v=""/>
    <s v=""/>
    <s v="English"/>
    <s v="Article"/>
    <s v=""/>
    <s v=""/>
    <s v=""/>
    <s v=""/>
    <s v=""/>
    <s v="physical activity; screen-time; sleep; autistic; exercise; sedentary behavior; health; obesity"/>
    <s v="MEASURED PHYSICAL-ACTIVITY; SCHOOL-AGED CHILDREN; SEDENTARY BEHAVIORS; ACADEMIC ENGAGEMENT; ANTECEDENT EXERCISE; SLEEP PATTERNS; YOUNG-CHILDREN; MEDIA USE; ADOLESCENTS; OBESITY"/>
    <s v="The purpose of this study was to examine how adherence to the physical activity (PA), screen-time (ST), and sleep duration guidelines differ between youth with autism spectrum disorder (ASD) and youth with typical development (TD). A secondary objective was to assess how PA, ST, and sleep duration varied among youth with ASD by age and ASD severity. Utilizing the 2016 National Survey of Children's Health data, parental reports of time spent by youth in PA, ST, and sleep were used to determine adherence to the 24-hr movement guidelines for 1008 youth with ASD and 34 489 youth with TD. Multivariate logistic regression analyses determined that children with ASD were less likely to meet the guidelines for PA, ST, and sleep duration, and adolescents with ASD were less likely to meet the guidelines for PA and ST than participants with TD. Furthermore, logistic regression analyses determined adolescents with severe ASD to be less likely to meet the sleep guideline compared to adolescents with mild ASD. Overall, youth with ASD were significantly less likely to adhere to all three guidelines. The findings highlight the breadth of health behaviors that require intervention to counteract the poorer health status among youth with ASD. Autism Res 2019, 12: 941-951. (c) 2019 International Society for Autism Research, Wiley Periodicals, Inc. Lay Summary New health recommendations suggest children and adolescents should have at least 1 hr of physical activity, no more than 2 hr of screen-time (e.g., television), and 9-11 hr of sleep (or 8-10 hr for children aged 14 or older) every day. This article looked at how children and adolescents with autism meet these new guidelines. The two main results were that: (a) children with autism were less likely to meet all three guidelines compared to children without autism, and (b) adolescents with autism were less likely to meet the guidelines for physical activity and screen-time."/>
    <s v="[Healy, Sean; Patterson, Freda] Univ Delaware, Dept Behav Hlth &amp; Nutr, Newark, DE 19711 USA; [Aigner, Carrie J.] Humboldt State Univ, Dept Psychol, Arcata, CA 95521 USA; [Haegele, Justin A.] Old Dominion Univ, Dept Human Movement Sci, Norfolk, VA USA"/>
    <s v="University of Delaware; California State University System; California State Polytechnic University, Humboldt; Old Dominion University"/>
    <s v="Healy, S (corresponding author), Univ Delaware, Dept Behav Hlth &amp; Nutr, Newark, DE 19711 USA."/>
    <s v="healys@udel.edu"/>
    <s v="Patterson, Freda/T-9389-2019; Healy, Sean/ABE-5201-2021"/>
    <s v="Patterson, Freda/0000-0001-6561-3092; Healy, Sean/0000-0001-8209-0916; Haegele, Justin/0000-0002-8580-4782"/>
    <s v="NIGMS NIH HHS [P20 GM113125] Funding Source: Medline; NIMHD NIH HHS [R01 MD012734] Funding Source: Medline"/>
    <s v="NIGMS NIH HHS(United States Department of Health &amp; Human ServicesNational Institutes of Health (NIH) - USANIH National Institute of General Medical Sciences (NIGMS)); NIMHD NIH HHS(United States Department of Health &amp; Human ServicesNational Institutes of Health (NIH) - USANIH National Institute on Minority Health &amp; Health Disparities (NIMHD))"/>
    <s v=""/>
    <s v=""/>
    <n v="72"/>
    <n v="45"/>
    <n v="49"/>
    <n v="6"/>
    <n v="40"/>
    <s v="WILEY"/>
    <s v="HOBOKEN"/>
    <s v="111 RIVER ST, HOBOKEN 07030-5774, NJ USA"/>
    <s v="1939-3792"/>
    <s v="1939-3806"/>
    <s v=""/>
    <s v="AUTISM RES"/>
    <s v="Autism Res."/>
    <s v="JUN"/>
    <x v="30"/>
    <n v="12"/>
    <n v="6"/>
    <s v=""/>
    <s v=""/>
    <s v=""/>
    <s v=""/>
    <n v="941"/>
    <n v="951"/>
    <s v=""/>
    <s v="10.1002/aur.2095"/>
    <s v="http://dx.doi.org/10.1002/aur.2095"/>
    <s v=""/>
    <s v=""/>
    <n v="11"/>
    <s v="Behavioral Sciences; Psychology, Developmental"/>
    <s v="Science Citation Index Expanded (SCI-EXPANDED); Social Science Citation Index (SSCI)"/>
    <s v="Behavioral Sciences; Psychology"/>
    <s v="IB1IY"/>
    <n v="30892834"/>
    <s v="Green Accepted"/>
    <s v=""/>
    <s v=""/>
    <s v="2024-07-15"/>
    <x v="818"/>
    <s v="View Full Record in Web of Science"/>
  </r>
  <r>
    <x v="0"/>
    <x v="803"/>
    <s v=""/>
    <s v=""/>
    <s v=""/>
    <s v="Magoi, Joshua Sani; Aspura, M. K. Yanti Idaya; Abrizah, A."/>
    <s v=""/>
    <s v=""/>
    <s v="Social media engagement in developing countries Boon or bane for academic libraries?"/>
    <x v="345"/>
    <s v=""/>
    <s v=""/>
    <s v="English"/>
    <s v="Article"/>
    <s v=""/>
    <s v=""/>
    <s v=""/>
    <s v=""/>
    <s v=""/>
    <s v="social media; Web 2.0; social media engagement; academic libraries; developing countries; structured literature review"/>
    <s v="WEB 2.0; NETWORKING TOOLS; HIGHER-EDUCATION; SERVICES; ADOPTION; IMPLEMENTATION; KNOWLEDGE"/>
    <s v="The progressiveness of social media in academic libraries is the gear to achieve the libraries' objectives, particularly in term of facilities and services. In addition, academic librarians have been using social media as a key medium for marketing, communication, and collaboration. However, social media use in academic libraries, especially in developing countries, is not without controversy. Studies indicate that social networking by academic librarians is ineffective use of librarians' time and effort. The usefulness of and the hindrances in social media engagement for academic libraries in developing countries have yet to be established. For this reason, this review aims to identify the boons and the banes of social media engagement for academic libraries in developing countries in two continents, Asia and Africa. A structured literature review was conducted using methods promulgated by the Center for Reviews and Disseminations but adapted to the particular needs of this review. Various online databases were used for the review. The keywords/phrases used for the search were: social media, web 2.0, social media engagement, academic libraries, and developing countries; and after a profound scrutiny, 50 articles were found useful for the review. The result shows that there is a continued increase of published literature on social media in academic libraries in the developing countries. A substantial amount of literature emphasises the benefits of social media usefulness in academic libraries under five major themes - marketing and promotion of library services; professional/self-development;, social interaction; media sharing; and communication. A few articles express the distress in implementing social media in academic library services. The usefulness of and the hindrances in social media engagement reported in the literature should inform practicing librarians contemplating implementation of social media and guide formal social media application in library services. More so, this study will shape Library and Information Science (LIS) researchers to scope out areas of needs for future research."/>
    <s v="[Magoi, Joshua Sani; Abrizah, A.] Univ Malaya, Dept Lib &amp; Informat Sci, Fac Comp Sci &amp; Informat Technol, Kuala Lumpur, Malaysia; [Magoi, Joshua Sani] Kaduna State Univ, Kaduna, Nigeria; [Aspura, M. K. Yanti Idaya] Univ Malaya, Fac Comp Sci &amp; Informat Technol, Kuala Lumpur, Malaysia"/>
    <s v="Universiti Malaya; Universiti Malaya"/>
    <s v="Abrizah, A (corresponding author), Univ Malaya, Dept Lib &amp; Informat Sci, Fac Comp Sci &amp; Informat Technol, Kuala Lumpur, Malaysia."/>
    <s v="magoijoshua@gmail.com; yanti@um.edu.my; abrizah@um.edu.my"/>
    <s v="Abdullah, Abrizah/B-8125-2010; Khalid, Yanti Idaya Aspura binti Mohd/J-5876-2015"/>
    <s v="Khalid, Yanti Idaya Aspura binti Mohd/0000-0002-7642-469X"/>
    <s v=""/>
    <s v=""/>
    <s v=""/>
    <s v=""/>
    <n v="79"/>
    <n v="13"/>
    <n v="13"/>
    <n v="4"/>
    <n v="81"/>
    <s v="SAGE PUBLICATIONS LTD"/>
    <s v="LONDON"/>
    <s v="1 OLIVERS YARD, 55 CITY ROAD, LONDON EC1Y 1SP, ENGLAND"/>
    <s v="0266-6669"/>
    <s v="1741-6469"/>
    <s v=""/>
    <s v="INFORM DEV"/>
    <s v="Inf. Dev."/>
    <s v="JUN"/>
    <x v="30"/>
    <n v="35"/>
    <n v="3"/>
    <s v=""/>
    <s v=""/>
    <s v=""/>
    <s v=""/>
    <n v="374"/>
    <n v="387"/>
    <s v=""/>
    <s v="10.1177/0266666917748985"/>
    <s v="http://dx.doi.org/10.1177/0266666917748985"/>
    <s v=""/>
    <s v=""/>
    <n v="14"/>
    <s v="Information Science &amp; Library Science"/>
    <s v="Social Science Citation Index (SSCI)"/>
    <s v="Information Science &amp; Library Science"/>
    <s v="IC2BC"/>
    <s v=""/>
    <s v="Bronze"/>
    <s v=""/>
    <s v=""/>
    <s v="2024-07-15"/>
    <x v="819"/>
    <s v="View Full Record in Web of Science"/>
  </r>
  <r>
    <x v="0"/>
    <x v="804"/>
    <s v=""/>
    <s v=""/>
    <s v=""/>
    <s v="Assari, Shervin; Mistry, Ritesh; Lee, Daniel B.; Caldwell, Cleopatra Howard; Zimmerman, Marc A."/>
    <s v=""/>
    <s v=""/>
    <s v="Perceived Racial Discrimination and Marijuana Use a Decade Later; Gender Differences Among Black Youth"/>
    <x v="346"/>
    <s v=""/>
    <s v=""/>
    <s v="English"/>
    <s v="Article"/>
    <s v=""/>
    <s v=""/>
    <s v=""/>
    <s v=""/>
    <s v=""/>
    <s v="blacks; African Americans; gender; racial discrimination; substance use"/>
    <s v="STRESSFUL LIFE EVENTS; AFRICAN-AMERICAN; SUBSTANCE USE; PSYCHOLOGICAL DISTRESS; MENTAL-HEALTH; DEPRESSIVE SYMPTOMS; PSYCHIATRIC-DISORDERS; ACADEMIC ENGAGEMENT; PARENTAL SUPPORT; JOHN HENRYISM"/>
    <s v="Background: Researchers have reported gender differences in the association between perceived racial discrimination (PRD) and substance use including marijuana use (MU). A limited number of longitudinal studies, however, have documented the long-term effect of PRD during adolescence on subsequent MU in young adulthood. Objective: In the current longitudinal study, we tested gender differences in the association between baseline PRD during adolescence and subsequent MU during young adulthood within Black population. Methods: A cohort of 595 Black (278 male and 317 female) ninth grade students were followed for 13 years from 1999 (mean age 20) to 2012 (mean age 33). Participants were selected from an economically disadvantaged urban area in the Midwest, United States. The independent variable was PRD measured in 1999. The outcome was average MU between 2000 and 2012 (based on eight measurements). Covariates included age, socio-demographics (family structure, and parental employment), and substance use by friends and parents. Gender was the focal moderator. Linear regression was used for statistical analysis. Results: In the pooled sample, PRD in 1999 was not associated with average MU between 2000 and 2012. We did, however, find an interaction effect between baseline PRD and gender on average MU, suggesting stronger association for males than females. In gender-specific models, baseline PRD predicted average MU between 2000 and 2012 for males, but not for females. Conclusion: Exposure to PRD during late adolescence may have a larger role on MU of male than female Black young adults. Although we found that males are more vulnerable to the effects of PRD on MU, PRD should be prevented regardless of race, gender, and other social identities. While PRD is pervasive among Black Americans, exposure to PRD increase the risk of MU for Black males. Hence, substance use prevention efforts for Black males, in particular, should emphasize coping with PRD."/>
    <s v="[Assari, Shervin] Charles R Drew Univ Med &amp; Sci, Dept Family Med, 1621 E 120th St, Los Angeles, CA 90059 USA; [Assari, Shervin] Univ Michigan, Dept Psychiat, Ann Arbor, MI 48109 USA; [Assari, Shervin; Caldwell, Cleopatra Howard] Univ Michigan, Sch Publ Hlth, Ctr Res Ethn Culture &amp; Hlth, Ann Arbor, MI 48109 USA; [Mistry, Ritesh; Lee, Daniel B.; Caldwell, Cleopatra Howard; Zimmerman, Marc A.] Univ Michigan, Sch Publ Hlth, Dept Hlth Behav &amp; Hlth Educ, Ann Arbor, MI 48109 USA; [Zimmerman, Marc A.] Univ Michigan, Sch Publ Hlth, Prevent Res Ctr, Ann Arbor, MI 48109 USA"/>
    <s v="Charles R. Drew University of Medicine &amp; Science; University of Michigan System; University of Michigan; University of Michigan System; University of Michigan; University of Michigan System; University of Michigan; University of Michigan System; University of Michigan"/>
    <s v="Assari, S (corresponding author), Charles R Drew Univ Med &amp; Sci, Dept Family Med, 1621 E 120th St, Los Angeles, CA 90059 USA.;Assari, S (corresponding author), Univ Michigan, Dept Psychiat, Ann Arbor, MI 48109 USA.;Assari, S (corresponding author), Univ Michigan, Sch Publ Hlth, Ctr Res Ethn Culture &amp; Hlth, Ann Arbor, MI 48109 USA."/>
    <s v="assari@umich.edu"/>
    <s v="Assari, Shervin/B-3062-2011"/>
    <s v="Assari, Shervin/0000-0002-5054-6250; Mistry, Ritesh/0000-0003-1514-1466"/>
    <s v="National Institute on Drug Abuse (NIDA) [DA07484]; National Institute on Minority Health and Health Disparities; NIMHD [4P60MD006923-05]; National Institute of Child Health and Human Development; NICHD [D084526-03]; National Cancer Institute; NCI [CA201415 02]; National Institute on Drug Abuse; NIDA [DA035811-05]"/>
    <s v="National Institute on Drug Abuse (NIDA)(United States Department of Health &amp; Human ServicesNational Institutes of Health (NIH) - USANIH National Institute on Drug Abuse (NIDA)); National Institute on Minority Health and Health Disparities; NIMHD(United States Department of Health &amp; Human ServicesNational Institutes of Health (NIH) - USANIH National Institute on Minority Health &amp; Health Disparities (NIMHD)); National Institute of Child Health and Human Development; NICHD(United States Department of Health &amp; Human ServicesNational Institutes of Health (NIH) - USANIH Eunice Kennedy Shriver National Institute of Child Health &amp; Human Development (NICHD)); National Cancer Institute; NCI(United States Department of Health &amp; Human ServicesNational Institutes of Health (NIH) - USANIH National Cancer Institute (NCI)); National Institute on Drug Abuse; NIDA(United States Department of Health &amp; Human ServicesNational Institutes of Health (NIH) - USANIH National Institute on Drug Abuse (NIDA))"/>
    <s v="This study was funded by the National Institute on Drug Abuse (NIDA) (grant DA07484) to MZ. The content of this article does not necessarily reflect the views or policies of the National Institute on Drug Abuse. SA is partially funded by the grants 4P60MD006923-05 (National Institute on Minority Health and Health Disparities; NIMHD; PI = Vickie Mays), D084526-03 (National Institute of Child Health and Human Development; NICHD), CA201415 02 (the National Cancer Institute; NCI; Co-PI = RM), and DA035811-05 (National Institute on Drug Abuse; NIDA; PI = MZ)."/>
    <s v=""/>
    <n v="113"/>
    <n v="29"/>
    <n v="35"/>
    <n v="2"/>
    <n v="6"/>
    <s v="FRONTIERS MEDIA SA"/>
    <s v="LAUSANNE"/>
    <s v="AVENUE DU TRIBUNAL FEDERAL 34, LAUSANNE, CH-1015, SWITZERLAND"/>
    <s v="2296-2360"/>
    <s v=""/>
    <s v=""/>
    <s v="FRONT PEDIATR"/>
    <s v="Front. Pediatr."/>
    <s v="MAR 22"/>
    <x v="30"/>
    <n v="7"/>
    <s v=""/>
    <s v=""/>
    <s v=""/>
    <s v=""/>
    <s v=""/>
    <s v=""/>
    <s v=""/>
    <n v="78"/>
    <s v="10.3389/fped.2019.00078"/>
    <s v="http://dx.doi.org/10.3389/fped.2019.00078"/>
    <s v=""/>
    <s v=""/>
    <n v="11"/>
    <s v="Pediatrics"/>
    <s v="Science Citation Index Expanded (SCI-EXPANDED); Social Science Citation Index (SSCI)"/>
    <s v="Pediatrics"/>
    <s v="HQ6WC"/>
    <n v="30968004"/>
    <s v="Green Published, gold"/>
    <s v=""/>
    <s v=""/>
    <s v="2024-07-15"/>
    <x v="820"/>
    <s v="View Full Record in Web of Science"/>
  </r>
  <r>
    <x v="0"/>
    <x v="805"/>
    <s v=""/>
    <s v=""/>
    <s v=""/>
    <s v="Zhen, Rui; Li, Lu; Ding, Yi; Hong, Wei; Liu, Ru-De"/>
    <s v=""/>
    <s v=""/>
    <s v="How does mobile phone dependency impair academic engagement among Chinese left-behind children?"/>
    <x v="153"/>
    <s v=""/>
    <s v=""/>
    <s v="English"/>
    <s v="Article"/>
    <s v=""/>
    <s v=""/>
    <s v=""/>
    <s v=""/>
    <s v=""/>
    <s v="Social media; Academic engagement; Underlying mechanism"/>
    <s v="SMARTPHONE ADDICTION; SELF-REGULATION; PARENTAL MIGRATION; EXECUTIVE FUNCTION; PROCRASTINATION; ADOLESCENTS; PERFORMANCE; STUDENTS; IMPACTS; SATISFACTION"/>
    <s v="Mobile phone dependency (MPD) and low academic engagement are two common social and psychological problems among left-behind children in rural China. However, the relation between MPD and academic engagement in this population remains unclear, although studies have indicated that technology addiction is associated with increased academic problems. To elucidate the relationship between MPD and academic engagement and its underlying mechanism, this study examined the mediating roles of inattention, academic persistence, and procrastination in the relation between MPD and academic engagement. We recruited 1505 left-behind children to complete self-report questionnaires. A structural equation model was established to examine the multiple mediating effects. The results showed that MPD had three 1-step indirect and negative effects on academic engagement via inattention, academic persistence, and academic procrastination. MPD had three 2-step indirect and negative relationships to academic engagement via inattention to academic persistence, inattention to academic procrastination, and academic persistence to procrastination. MPD also had a 3-step indirect and negative relationship to academic engagement via inattention, academic persistence, and procrastination. These findings suggest that inattention, academic persistence, and academic procrastination mediated the relationship between MPD and academic engagement in left-behind children in rural China and further indicate that MPD can elicit a constellation of academic problems, which, in turn, result in low academic engagement."/>
    <s v="[Zhen, Rui] Hangzhou Normal Univ, Inst Psychol Sci, Hangzhou 311121, Peoples R China; [Zhen, Rui] Zhejiang Key Lab Res Assessment Cognit Impairment, Hangzhou 311121, Peoples R China; [Li, Lu] Xiaochi Binjiang Sr High Sch Hubei Prov, Huanggang 435501, Peoples R China; [Ding, Yi] Fordham Univ, Grad Sch Educ, New York, NY 10023 USA; [Hong, Wei; Liu, Ru-De] Beijing Normal Univ, Fac Psychol, 19 Xinjiekouwai St, Beijing 100785, Peoples R China"/>
    <s v="Hangzhou Normal University; Fordham University; Beijing Normal University"/>
    <s v="Liu, RD (corresponding author), Beijing Normal Univ, Fac Psychol, 19 Xinjiekouwai St, Beijing 100785, Peoples R China."/>
    <s v="liurude@126.com"/>
    <s v="D, Y/JJC-2699-2023"/>
    <s v=""/>
    <s v="Nudge Project for Young and Middle-aged Teachers of College of Education in Hangzhou Normal University [18JYXK016]"/>
    <s v="Nudge Project for Young and Middle-aged Teachers of College of Education in Hangzhou Normal University"/>
    <s v="Nudge Project for Young and Middle-aged Teachers of College of Education in Hangzhou Normal University (Grant No. 18JYXK016)."/>
    <s v=""/>
    <n v="72"/>
    <n v="18"/>
    <n v="18"/>
    <n v="13"/>
    <n v="89"/>
    <s v="PERGAMON-ELSEVIER SCIENCE LTD"/>
    <s v="OXFORD"/>
    <s v="THE BOULEVARD, LANGFORD LANE, KIDLINGTON, OXFORD OX5 1GB, ENGLAND"/>
    <s v="0190-7409"/>
    <s v="1873-7765"/>
    <s v=""/>
    <s v="CHILD YOUTH SERV REV"/>
    <s v="Child. Youth Serv. Rev."/>
    <s v="SEP"/>
    <x v="31"/>
    <n v="116"/>
    <s v=""/>
    <s v=""/>
    <s v=""/>
    <s v=""/>
    <s v=""/>
    <s v=""/>
    <s v=""/>
    <n v="105169"/>
    <s v="10.1016/j.childyouth.2020.105169"/>
    <s v="http://dx.doi.org/10.1016/j.childyouth.2020.105169"/>
    <s v=""/>
    <s v=""/>
    <n v="7"/>
    <s v="Family Studies; Social Work"/>
    <s v="Social Science Citation Index (SSCI)"/>
    <s v="Family Studies; Social Work"/>
    <s v="PP1MH"/>
    <s v=""/>
    <s v=""/>
    <s v=""/>
    <s v=""/>
    <s v="2024-07-15"/>
    <x v="821"/>
    <s v="View Full Record in Web of Science"/>
  </r>
  <r>
    <x v="0"/>
    <x v="806"/>
    <s v=""/>
    <s v=""/>
    <s v=""/>
    <s v="Greven, Andrea; Strese, Steffen; Brettel, Malte"/>
    <s v=""/>
    <s v=""/>
    <s v="Determining scientists' academic engagement: perceptions of academic chairs' entrepreneurial orientation and network capabilities"/>
    <x v="244"/>
    <s v=""/>
    <s v=""/>
    <s v="English"/>
    <s v="Article"/>
    <s v=""/>
    <s v=""/>
    <s v=""/>
    <s v=""/>
    <s v=""/>
    <s v="Academic engagement; Academic chairs; Entrepreneurial orientation; ENTRE-U scale; Network capability"/>
    <s v="UNIVERSITY-INDUSTRY LINKAGES; OF-THE-LITERATURE; ORGANIZATIONAL-CLIMATE; TECHNOLOGY-TRANSFER; IMPACT; COMMERCIALIZATION; SCIENCE; RESEARCHERS; COMMITMENT; INVENTION"/>
    <s v="Scientists' engagement with industry is of undoubted interest to research and practice. Researchers do now recognize the organizational attributes of academic chairs as factors that potentially influence scientists' activities. However, we know little about how scientists perceive academic chairs, and how this perception affects their individual academic engagement. Based on the theoretical concept of organizational climate, we investigate differences in the academic engagement of university scientists and find support for our theory that scientists' academic engagement depends on how they perceive their academic chairs. Drawing on a dataset of 1428 university scientists, we theoretically derive and empirically validate the relationship between scientists' perceptions of their academic chair's entrepreneurial orientation and network capabilities and scientists' individual academic engagement. We find that the perception of entrepreneurial orientation and network capabilities directly affects scientists' academic engagement. Furthermore, the interaction between entrepreneurial orientation and network capability significantly enhances academic engagement. Entrepreneurial orientation and network capabilities thus emerge as important factors in an academic chair's organizational climate."/>
    <s v="[Greven, Andrea; Brettel, Malte] Rhein Westfal TH Aachen, TIME Res Area, Innovat &amp; Entrepreneurship Grp WIN, Kackertstr 7, D-52072 Aachen, Germany; [Strese, Steffen] TU Dortmund Univ, Fac Business &amp; Econ Innovat Management, Otto Hahn Str 4, D-44227 Dortmund, Germany"/>
    <s v="RWTH Aachen University; Dortmund University of Technology"/>
    <s v="Greven, A (corresponding author), Rhein Westfal TH Aachen, TIME Res Area, Innovat &amp; Entrepreneurship Grp WIN, Kackertstr 7, D-52072 Aachen, Germany."/>
    <s v="greven@time.rwth-aachen.de"/>
    <s v="Greven, Andrea/ABA-7262-2020"/>
    <s v="Greven, Andrea/0000-0001-9836-6104; Strese, Steffen/0000-0002-0546-0634"/>
    <s v=""/>
    <s v=""/>
    <s v=""/>
    <s v=""/>
    <n v="76"/>
    <n v="14"/>
    <n v="16"/>
    <n v="6"/>
    <n v="51"/>
    <s v="SPRINGER"/>
    <s v="NEW YORK"/>
    <s v="ONE NEW YORK PLAZA, SUITE 4600, NEW YORK, NY, UNITED STATES"/>
    <s v="0892-9912"/>
    <s v="1573-7047"/>
    <s v=""/>
    <s v="J TECHNOL TRANSFER"/>
    <s v="J. Technol. Transf."/>
    <s v="OCT"/>
    <x v="31"/>
    <n v="45"/>
    <n v="5"/>
    <s v=""/>
    <s v=""/>
    <s v="SI"/>
    <s v=""/>
    <n v="1376"/>
    <n v="1404"/>
    <s v=""/>
    <s v="10.1007/s10961-019-09750-z"/>
    <s v="http://dx.doi.org/10.1007/s10961-019-09750-z"/>
    <s v=""/>
    <s v=""/>
    <n v="29"/>
    <s v="Engineering, Industrial; Management"/>
    <s v="Social Science Citation Index (SSCI)"/>
    <s v="Engineering; Business &amp; Economics"/>
    <s v="NO9JE"/>
    <s v=""/>
    <s v=""/>
    <s v=""/>
    <s v=""/>
    <s v="2024-07-15"/>
    <x v="822"/>
    <s v="View Full Record in Web of Science"/>
  </r>
  <r>
    <x v="0"/>
    <x v="807"/>
    <s v=""/>
    <s v=""/>
    <s v=""/>
    <s v="Robayo-Tamayo, Mauricio; Manuel Blanco-Donoso, Luis; Roman, Francisco J.; Carmona-Cobo, Isabel; Moreno-Jimenez, Bernardo; Garrosa, Eva"/>
    <s v=""/>
    <s v=""/>
    <s v="Academic engagement: A diary study on the mediating role of academic support"/>
    <x v="147"/>
    <s v=""/>
    <s v=""/>
    <s v="English"/>
    <s v="Article"/>
    <s v=""/>
    <s v=""/>
    <s v=""/>
    <s v=""/>
    <s v=""/>
    <s v="Self-efficacy; Curiosity; Academic support; Academic engagement; Diary study"/>
    <s v="DEMANDS-RESOURCES MODEL; WORK ENGAGEMENT; JOB RESOURCES; PERSONAL RESOURCES; SELF-EFFICACY; EMOTIONAL EXHAUSTION; LEARNING-ENVIRONMENT; STUDENT ENGAGEMENT; POSITIVE EMOTIONS; SOCIAL SUPPORT"/>
    <s v="Based on the Job Demands-Resources (JD-R) model, this diary study investigated the mediator role of academic resources in the relationship between personal resources and variables of well-being. The study postulates that the perceived level of academic support received by students during the day mediates the relationship between the levels of self-efficacy and curiosity, measured early in the day, and the level of academic engagement measured at the end of the day. Ninety-four undergraduates filled in a general questionnaire and subsequently completed a daily questionnaire, for 5 consecutive academic days (470 diary entries). The multilevel analysis showed a positive relationship between self-efficacy and curiosity and academic engagement. In addition, the results revealed a positive relationship between academic support and academic engagement. Finally, the results showed partial mediation of academic support in the relationship between self-efficacy and academic engagement and in the relationship between curiosity and academic engagement. The results can be used to improve teaching and learning programs in colleges and universities."/>
    <s v="[Robayo-Tamayo, Mauricio] Univ Brasilia, Fac Ceilandia, Campus Univ Ctr Metropolitano, BR-72220275 Brasilia, DF, Brazil; [Manuel Blanco-Donoso, Luis; Roman, Francisco J.; Moreno-Jimenez, Bernardo; Garrosa, Eva] Univ Autonoma Madrid, Fac Psicol, Calle Ivan Pavlov,6, Madrid 28049, Spain; [Carmona-Cobo, Isabel] Univ Jaen, Dept Psicol, Campus Las Lagunillas, Jaen 23071, Spain"/>
    <s v="Universidade de Brasilia; Autonomous University of Madrid; Universidad de Jaen"/>
    <s v="Robayo-Tamayo, M (corresponding author), Univ Brasilia, Fac Ceilandia, Campus Univ Ctr Metropolitano, BR-72220275 Brasilia, DF, Brazil."/>
    <s v="robayo@unb.br; luismanuel.blanco@uam.es; f.javier.roman@uam.es; iccobo@ujaen.es; bernardo.moreno@uam.es; eva.garrosa@uam.es"/>
    <s v="Roman, Francisco J./B-4576-2011; Blanco Donoso, Luis Manuel/D-6865-2019"/>
    <s v="Roman, Francisco J./0000-0003-2342-9531; Blanco Donoso, Luis Manuel/0000-0001-9907-5034"/>
    <s v="Coordenacao de Aperfeicoamento de Pessoal de Nivel Superior - CAPES (Brazil) [99999.004301/2015-03]"/>
    <s v="Coordenacao de Aperfeicoamento de Pessoal de Nivel Superior - CAPES (Brazil)(Coordenacao de Aperfeicoamento de Pessoal de Nivel Superior (CAPES))"/>
    <s v="This research was supported by the Coordenacao de Aperfeicoamento de Pessoal de Nivel Superior - CAPES (Brazil), through a scholarship granted to the first author (process no 99999.004301/2015-03)."/>
    <s v=""/>
    <n v="85"/>
    <n v="24"/>
    <n v="28"/>
    <n v="15"/>
    <n v="72"/>
    <s v="ELSEVIER"/>
    <s v="AMSTERDAM"/>
    <s v="RADARWEG 29, 1043 NX AMSTERDAM, NETHERLANDS"/>
    <s v="1041-6080"/>
    <s v="1873-3425"/>
    <s v=""/>
    <s v="LEARN INDIVID DIFFER"/>
    <s v="Learn. Individ. Differ."/>
    <s v="MAY"/>
    <x v="31"/>
    <n v="80"/>
    <s v=""/>
    <s v=""/>
    <s v=""/>
    <s v=""/>
    <s v=""/>
    <s v=""/>
    <s v=""/>
    <n v="101887"/>
    <s v="10.1016/j.lindif.2020.101887"/>
    <s v="http://dx.doi.org/10.1016/j.lindif.2020.101887"/>
    <s v=""/>
    <s v=""/>
    <n v="12"/>
    <s v="Psychology, Educational"/>
    <s v="Social Science Citation Index (SSCI)"/>
    <s v="Psychology"/>
    <s v="LU2EE"/>
    <s v=""/>
    <s v="Green Accepted"/>
    <s v=""/>
    <s v=""/>
    <s v="2024-07-15"/>
    <x v="823"/>
    <s v="View Full Record in Web of Science"/>
  </r>
  <r>
    <x v="0"/>
    <x v="808"/>
    <s v=""/>
    <s v=""/>
    <s v=""/>
    <s v="Barnett, Michael; Melugin, Patrick; Hernandez, Joseph"/>
    <s v=""/>
    <s v=""/>
    <s v="Time Perspective, Intended Academic Engagement, and Academic Performance"/>
    <x v="229"/>
    <s v=""/>
    <s v=""/>
    <s v="English"/>
    <s v="Article"/>
    <s v=""/>
    <s v=""/>
    <s v=""/>
    <s v=""/>
    <s v=""/>
    <s v="Time perspective; Intended academic engagement; Future time perspective; GPA"/>
    <s v="FUTURE; ACHIEVEMENT; ORIENTATION; BELIEFS"/>
    <s v="Time perspective theory addresses how individuals' emphasis on past, present, and future events influence their behavior. The purpose of this study was to investigate the relationship between time perspective and academic performance among college students using longitudinal, official GPA data, while also considering students' intended academic engagement-that is, their stated intention to engage in academically beneficial behavior toward the beginning of the semester. Overall, the future, present-hedonistic, present-fatalistic, and past-negative time perspectives were associated with intended academic engagement, while only the future, present-fatalistic and past-negative time perspectives were associated with GPA in the subsequent two semesters. However, only the future time perspective was a unique predictor of intended academic engagement and GPA. Furthermore, intended academic engagement was found to mediate the relationship between future time perspective and GPA after one semester but not two semesters. The results underscore the importance of the future time perspective in relation to academic performance."/>
    <s v="[Barnett, Michael; Hernandez, Joseph] Univ North Texas, Dept Psychol, Denton, TX 76203 USA; [Melugin, Patrick] Univ Texas Dallas, Sch Behav &amp; Brain Sci, Richardson, TX 75083 USA; [Hernandez, Joseph] New Mexico State Univ, Counseling &amp; Educ Psychol, Las Cruces, NM 88003 USA"/>
    <s v="University of North Texas System; University of North Texas Denton; University of Texas System; University of Texas Dallas; New Mexico State University"/>
    <s v="Barnett, M (corresponding author), Univ North Texas, Dept Psychol, Denton, TX 76203 USA."/>
    <s v="Michael.Barnett@unt.edu"/>
    <s v=""/>
    <s v=""/>
    <s v=""/>
    <s v=""/>
    <s v=""/>
    <s v=""/>
    <n v="24"/>
    <n v="28"/>
    <n v="32"/>
    <n v="12"/>
    <n v="82"/>
    <s v="SPRINGER"/>
    <s v="NEW YORK"/>
    <s v="ONE NEW YORK PLAZA, SUITE 4600, NEW YORK, NY, UNITED STATES"/>
    <s v="1046-1310"/>
    <s v="1936-4733"/>
    <s v=""/>
    <s v="CURR PSYCHOL"/>
    <s v="Curr. Psychol."/>
    <s v="APR"/>
    <x v="31"/>
    <n v="39"/>
    <n v="2"/>
    <s v=""/>
    <s v=""/>
    <s v=""/>
    <s v=""/>
    <n v="761"/>
    <n v="767"/>
    <s v=""/>
    <s v="10.1007/s12144-017-9771-9"/>
    <s v="http://dx.doi.org/10.1007/s12144-017-9771-9"/>
    <s v=""/>
    <s v=""/>
    <n v="7"/>
    <s v="Psychology, Multidisciplinary"/>
    <s v="Social Science Citation Index (SSCI)"/>
    <s v="Psychology"/>
    <s v="LK7EW"/>
    <s v=""/>
    <s v=""/>
    <s v=""/>
    <s v=""/>
    <s v="2024-07-15"/>
    <x v="824"/>
    <s v="View Full Record in Web of Science"/>
  </r>
  <r>
    <x v="0"/>
    <x v="809"/>
    <s v=""/>
    <s v=""/>
    <s v=""/>
    <s v="Zhao, Zhiyan; Brostrom, Anders; Cai, Jianfeng"/>
    <s v=""/>
    <s v=""/>
    <s v="Promoting academic engagement: university context and individual characteristics"/>
    <x v="244"/>
    <s v=""/>
    <s v=""/>
    <s v="English"/>
    <s v="Article"/>
    <s v=""/>
    <s v=""/>
    <s v=""/>
    <s v=""/>
    <s v=""/>
    <s v="Academic engagement; Entrepreneurial mission; Policy context; Individual characteristics"/>
    <s v="TECHNOLOGY-TRANSFER; IVORY TOWER; INDUSTRY LINKAGES; SCIENTISTS; ENTREPRENEURSHIP; RESEARCHERS; PERFORMANCE; IMPACTS; SCIENCE; UK"/>
    <s v="This paper aims to explore the impact of organizational context on individuals' industry activities in Chinese universities. Academic engagement, which includes collaborative research, contract research, consulting and other informal outreach activities, is posited as being jointly determined by organizational and individual level factors. Based on 564 Chinese scientists' survey responses, our results show that scientists perceiving their university as having a strong entrepreneurial mission or supportive policy context are more active in academic engagement. This relationship is, however, moderated by individual-level factors. Specifically, entrepreneurially oriented university missions and supportive policy are more strongly associated with intra-individual differences in academic engagement for junior scientists, and for scientists with established personal networks to industry. Our analysis also shows that several individual-level predictors of academic engagement identified in studies set in Europe and the US carry over to the Chinese context."/>
    <s v="[Zhao, Zhiyan; Cai, Jianfeng] Northwestern Polytech Univ, Sch Management, Xian 710072, Shaanxi, Peoples R China; [Brostrom, Anders] KTH Royal Inst Technol, Dept Ind Econ &amp; Management, Stockholm, Sweden"/>
    <s v="Northwestern Polytechnical University; Royal Institute of Technology"/>
    <s v="Broström, A (corresponding author), KTH Royal Inst Technol, Dept Ind Econ &amp; Management, Stockholm, Sweden."/>
    <s v="andbr@kth.se"/>
    <s v="Broström, Anders/P-4580-2019"/>
    <s v="Broström, Anders/0000-0003-0820-2769"/>
    <s v="Riksbankens Jubileumsfond [FSK15-1059:1]; Swedish Foundation for Humanities and Social Sciences [FSK15-1059:1] Funding Source: Swedish Foundation for Humanities and Social Sciences"/>
    <s v="Riksbankens Jubileumsfond(Swedish Foundation for Humanities &amp; Social Sciences); Swedish Foundation for Humanities and Social Sciences(Swedish Foundation for Humanities &amp; Social Sciences)"/>
    <s v="Funding was provided by Riksbankens Jubileumsfond (FSK15-1059:1)."/>
    <s v=""/>
    <n v="85"/>
    <n v="25"/>
    <n v="26"/>
    <n v="10"/>
    <n v="56"/>
    <s v="SPRINGER"/>
    <s v="NEW YORK"/>
    <s v="ONE NEW YORK PLAZA, SUITE 4600, NEW YORK, NY, UNITED STATES"/>
    <s v="0892-9912"/>
    <s v="1573-7047"/>
    <s v=""/>
    <s v="J TECHNOL TRANSFER"/>
    <s v="J. Technol. Transf."/>
    <s v="FEB"/>
    <x v="31"/>
    <n v="45"/>
    <n v="1"/>
    <s v=""/>
    <s v=""/>
    <s v="SI"/>
    <s v=""/>
    <n v="304"/>
    <n v="337"/>
    <s v=""/>
    <s v="10.1007/s10961-018-9680-6"/>
    <s v="http://dx.doi.org/10.1007/s10961-018-9680-6"/>
    <s v=""/>
    <s v=""/>
    <n v="34"/>
    <s v="Engineering, Industrial; Management"/>
    <s v="Social Science Citation Index (SSCI)"/>
    <s v="Engineering; Business &amp; Economics"/>
    <s v="KV0YN"/>
    <s v=""/>
    <s v="hybrid"/>
    <s v=""/>
    <s v=""/>
    <s v="2024-07-15"/>
    <x v="825"/>
    <s v="View Full Record in Web of Science"/>
  </r>
  <r>
    <x v="0"/>
    <x v="810"/>
    <s v=""/>
    <s v=""/>
    <s v=""/>
    <s v="Li, Ling; Chen, Xu; Li, Hui"/>
    <s v=""/>
    <s v=""/>
    <s v="Bullying victimization, school belonging, academic engagement and achievement in adolescents in rural China: A serial mediation model"/>
    <x v="153"/>
    <s v=""/>
    <s v=""/>
    <s v="English"/>
    <s v="Article"/>
    <s v=""/>
    <s v=""/>
    <s v=""/>
    <s v=""/>
    <s v=""/>
    <s v="Bullying victimization; School belonging; Academic engagement; Academic achievement"/>
    <s v="PEER VICTIMIZATION; DEPRESSION SYMPTOMS; GENDER-DIFFERENCES; CHILDHOOD; SENSE; AGGRESSION; CHILDREN; VICTIMS; MIDDLE; CONNECTEDNESS"/>
    <s v="This study aims to understand how bullying victimization impacts on adolescents' academic achievement through the serial mediation of school belonging and academic engagement in rural China. Altogether 813 rural adolescents in southwestern China (359 boys, 454 girls, M age = 15 years, SD = 0.00) completed the Multidimensional Peer Victimization Scale-Revised (MPVS-R), Psychological Sense of School Membership (PSSM) scale, Utrecht Work Engagement Scale-Student, and the Program for International Student Assessment (PISA) tests. The results indicated that (1) boys reported significantly higher bullying victimization and lower school belonging and academic engagement than girls; (2) school belonging and academic engagement were identified the serial mediators between bullying victimization and academic achievement in the models for the whole sample and boys group; (3) the mediation model for girls group differed from that for boys, as academic engagement did not predict academic achievement in girls. The findings highlight the importance of fostering a positive school climate to fight against negative consequences associated with bullying victimization."/>
    <s v="[Li, Ling; Chen, Xu] Southwest Univ, Ctr Educ Policy, Chongqing, Peoples R China; [Li, Hui] Macquarie Univ, Sydney, NSW, Australia"/>
    <s v="Southwest University - China; Macquarie University"/>
    <s v="Chen, X (corresponding author), Southwest Univ, Fac Educ, Ctr Educ Policy, Chongqing, Peoples R China."/>
    <s v="chun1122@email.swu.edu.cn"/>
    <s v="Li, Hui/AAM-1224-2020; Li, Ling/E-1222-2012"/>
    <s v="Li, Hui/0000-0001-9355-1116; Chen, Xu/0000-0002-7419-4181"/>
    <s v="2018 Annual National Social Science and Humanity Key Fund [18ZDA338]; Government Fund for Higher Education Institution [SWU1709104]"/>
    <s v="2018 Annual National Social Science and Humanity Key Fund; Government Fund for Higher Education Institution"/>
    <s v="This research was jointly supported by the 2018 Annual National Social Science and Humanity Key Fund (18ZDA338) and the Government Fund for Higher Education Institution (SWU1709104)."/>
    <s v=""/>
    <n v="78"/>
    <n v="64"/>
    <n v="66"/>
    <n v="7"/>
    <n v="139"/>
    <s v="PERGAMON-ELSEVIER SCIENCE LTD"/>
    <s v="OXFORD"/>
    <s v="THE BOULEVARD, LANGFORD LANE, KIDLINGTON, OXFORD OX5 1GB, ENGLAND"/>
    <s v="0190-7409"/>
    <s v="1873-7765"/>
    <s v=""/>
    <s v="CHILD YOUTH SERV REV"/>
    <s v="Child. Youth Serv. Rev."/>
    <s v="JUN"/>
    <x v="31"/>
    <n v="113"/>
    <s v=""/>
    <s v=""/>
    <s v=""/>
    <s v=""/>
    <s v=""/>
    <s v=""/>
    <s v=""/>
    <n v="104946"/>
    <s v="10.1016/j.childyouth.2020.104946"/>
    <s v="http://dx.doi.org/10.1016/j.childyouth.2020.104946"/>
    <s v=""/>
    <s v=""/>
    <n v="8"/>
    <s v="Family Studies; Social Work"/>
    <s v="Social Science Citation Index (SSCI)"/>
    <s v="Family Studies; Social Work"/>
    <s v="LK8FG"/>
    <s v=""/>
    <s v=""/>
    <s v=""/>
    <s v=""/>
    <s v="2024-07-15"/>
    <x v="826"/>
    <s v="View Full Record in Web of Science"/>
  </r>
  <r>
    <x v="0"/>
    <x v="460"/>
    <s v=""/>
    <s v=""/>
    <s v=""/>
    <s v="King, Ronnel B."/>
    <s v=""/>
    <s v=""/>
    <s v="Materialism is detrimental to academic engagement: Evidence from self-report surveys and linguistic analysis"/>
    <x v="229"/>
    <s v=""/>
    <s v=""/>
    <s v="English"/>
    <s v="Article"/>
    <s v=""/>
    <s v=""/>
    <s v=""/>
    <s v=""/>
    <s v=""/>
    <s v="Materialism; Engagement; Learning; LIWC; Linguistic analysis"/>
    <s v="GOAL CONTENTS; COUNTING BLESSINGS; NEED SATISFACTION; MEDIATING ROLE; GRATITUDE; MOTIVATION; STUDENTS; VALUES; LIFE; INTERVENTION"/>
    <s v="Extensive research has shown that materialism is detrimental for one's well-being. However, little is known about how materialism is associated with learning-related outcomes. In Study 1 (n = 466), we conducted a survey study and found that students who scored high in materialism had lower levels of academic engagement. In Study 2 (n = 59), we used the Linguistic Inquiry Word Count (LIWC) and found that students who wrote more about monetary concerns scored lower in terms of academic engagement. Results of the cross-sectional survey (Study 1) and the linguistic analysis (Study 2) provided converging evidence that materialism is negatively associated with academic engagement. Theoretical and practical implications are discussed."/>
    <s v="[King, Ronnel B.] Educ Univ Hong Kong, Dept Curriculum &amp; Instruct, Tai Po, 10 Lo Ping Rd, Hong Kong, Peoples R China"/>
    <s v="Education University of Hong Kong (EdUHK)"/>
    <s v="King, RB (corresponding author), Educ Univ Hong Kong, Dept Curriculum &amp; Instruct, Tai Po, 10 Lo Ping Rd, Hong Kong, Peoples R China."/>
    <s v="ronnel@eduhk.hk"/>
    <s v="King, Ronnel B/AGZ-0675-2022"/>
    <s v="King, Ronnel B/0000-0003-1723-1748"/>
    <s v=""/>
    <s v=""/>
    <s v=""/>
    <s v=""/>
    <n v="53"/>
    <n v="9"/>
    <n v="10"/>
    <n v="0"/>
    <n v="10"/>
    <s v="SPRINGER"/>
    <s v="NEW YORK"/>
    <s v="ONE NEW YORK PLAZA, SUITE 4600, NEW YORK, NY, UNITED STATES"/>
    <s v="1046-1310"/>
    <s v="1936-4733"/>
    <s v=""/>
    <s v="CURR PSYCHOL"/>
    <s v="Curr. Psychol."/>
    <s v="AUG"/>
    <x v="31"/>
    <n v="39"/>
    <n v="4"/>
    <s v=""/>
    <s v=""/>
    <s v=""/>
    <s v=""/>
    <n v="1397"/>
    <n v="1404"/>
    <s v=""/>
    <s v="10.1007/s12144-018-9843-5"/>
    <s v="http://dx.doi.org/10.1007/s12144-018-9843-5"/>
    <s v=""/>
    <s v=""/>
    <n v="8"/>
    <s v="Psychology, Multidisciplinary"/>
    <s v="Social Science Citation Index (SSCI)"/>
    <s v="Psychology"/>
    <s v="MN8UJ"/>
    <s v=""/>
    <s v=""/>
    <s v=""/>
    <s v=""/>
    <s v="2024-07-15"/>
    <x v="827"/>
    <s v="View Full Record in Web of Science"/>
  </r>
  <r>
    <x v="0"/>
    <x v="811"/>
    <s v=""/>
    <s v=""/>
    <s v=""/>
    <s v="Hooi, Rosalie; Wang, Jue"/>
    <s v=""/>
    <s v=""/>
    <s v="Research funding and academic engagement: a Singapore case"/>
    <x v="347"/>
    <s v=""/>
    <s v=""/>
    <s v="English"/>
    <s v="Article"/>
    <s v=""/>
    <s v=""/>
    <s v=""/>
    <s v=""/>
    <s v=""/>
    <s v="Government funding; industry funding; academic engagement; STEM faculty"/>
    <s v="BAYH-DOLE ACT; UNIVERSITY-RESEARCH; INDUSTRY; PERFORMANCE; ENTREPRENEURIAL; PUBLICATION; INNOVATION; KNOWLEDGE; INVENTION; SCIENCE"/>
    <s v="Universities have been called upon to work more closely with the industry and actively take part in economic development. Research funding has been used as an instrument to direct research agenda and promote technology partnership. The study examines how research funding is associated with various academic engagement in the context of Singapore, a country with explicit policies to encourage university-industry collaboration. Based on a survey with 276 academics in STEM fields, we find that research funding does play a role in academic engagement. In particular, funding from industry is observed to have a significant correlation with patent licensing, consultancy, and serving on advisory board. In addition to funding, more on-the-ground university and government effort to support academic scientists in their commercialisation activity, in particular, new ventures, would be helpful."/>
    <s v="[Hooi, Rosalie; Wang, Jue] Nanyang Technol Univ, Sch Social Sci, Singapore 637332, Singapore"/>
    <s v="Nanyang Technological University"/>
    <s v="Wang, J (corresponding author), Nanyang Technol Univ, Sch Social Sci, Singapore 637332, Singapore."/>
    <s v="wangjue@ntu.edu.sg"/>
    <s v="Wang, Jue/P-6168-2014"/>
    <s v="Wang, Jue/0000-0002-3401-713X"/>
    <s v=""/>
    <s v=""/>
    <s v=""/>
    <s v=""/>
    <n v="66"/>
    <n v="7"/>
    <n v="7"/>
    <n v="7"/>
    <n v="49"/>
    <s v="TAYLOR &amp; FRANCIS LTD"/>
    <s v="ABINGDON"/>
    <s v="2-4 PARK SQUARE, MILTON PARK, ABINGDON OR14 4RN, OXON, ENGLAND"/>
    <s v="1477-8238"/>
    <s v="1477-8246"/>
    <s v=""/>
    <s v="KNOWL MAN RES PRACT"/>
    <s v="Knowl. Manag. Res. Pract."/>
    <s v="APR 2"/>
    <x v="31"/>
    <n v="18"/>
    <n v="2"/>
    <s v=""/>
    <s v=""/>
    <s v=""/>
    <s v=""/>
    <n v="162"/>
    <n v="174"/>
    <s v=""/>
    <s v="10.1080/14778238.2019.1638739"/>
    <s v="http://dx.doi.org/10.1080/14778238.2019.1638739"/>
    <s v=""/>
    <s v=""/>
    <n v="13"/>
    <s v="Information Science &amp; Library Science; Management"/>
    <s v="Social Science Citation Index (SSCI)"/>
    <s v="Information Science &amp; Library Science; Business &amp; Economics"/>
    <s v="ME0TS"/>
    <s v=""/>
    <s v="Green Accepted"/>
    <s v=""/>
    <s v=""/>
    <s v="2024-07-15"/>
    <x v="828"/>
    <s v="View Full Record in Web of Science"/>
  </r>
  <r>
    <x v="0"/>
    <x v="812"/>
    <s v=""/>
    <s v=""/>
    <s v=""/>
    <s v="Zhen, Rui; Liu, Ru-De; Wang, Ming-Te; Ding, Yi; Jiang, Ronghuan; Fu, Xinchen; Sun, Yan"/>
    <s v=""/>
    <s v=""/>
    <s v="Trajectory patterns of academic engagement among elementary school students: The implicit theory of intelligence and academic self-efficacy matters"/>
    <x v="53"/>
    <s v=""/>
    <s v=""/>
    <s v="English"/>
    <s v="Article"/>
    <s v=""/>
    <s v=""/>
    <s v=""/>
    <s v=""/>
    <s v=""/>
    <s v="trajectory patterns; academic engagement; implicit theory of intelligence; academic self-efficacy"/>
    <s v="ACHIEVEMENT; MOTIVATION; CLASSROOM; KINDERGARTEN; ADOLESCENCE; TRANSITION; CONTINUITY; COMPONENTS; PATHWAYS; GROWTH"/>
    <s v="Background The dropout rate of Chinese elementary school students after 2007 rose again. Little research to date has identified individual differences in pathways of academic engagement to discern those at risk of disengagement and dropout from schools, as well as the longitudinal linkages between cognitive beliefs with academic engagement. Aims Examine the developmental trajectories of cognitive, emotional, and behavioural engagement, and assess relations between the implicit theory of intelligence and academic self-efficacy and the development of academic engagement. Sample and methods We recruited 532, 450, and 415 elementary students to rate on self-report scales in April 2016 (T1), October 2016 (T2), and April 2017 (T3), respectively. Trajectories of academic engagement were analysed by using a multiple-process growth mixture model, and levels of entity theory of intelligence and academic self-efficacy between engagement groups were compared by using analysis of variance. Results We categorized the students into four groups: persistent (71.24%), climbing (6.01%), descending (16.54%), and struggling engagement (6.20%) groups. Within each group, the levels of academic self-efficacy from T1 to T3 demonstrated a consistent trend with the engagement trajectory; the levels of the implicit theory of intelligence over time showed the reverse trend. Conclusions Attention should be given more on the students from the descending and struggling groups. The implicit theory of intelligence and academic self-efficacy showed different longitudinal associations with engagement trajectories."/>
    <s v="[Zhen, Rui; Liu, Ru-De; Jiang, Ronghuan; Fu, Xinchen; Sun, Yan] Beijing Normal Univ, Fac Psychol, Beijing Key Lab Appl Expt Psychol, Inst Dev Psychol, Beijing, Peoples R China; [Wang, Ming-Te] Univ Pittsburgh, Sch Educ, Dept Psychol, Pittsburgh, PA 15260 USA; [Ding, Yi] Fordham Univ, Grad Sch Educ, New York, NY 10023 USA"/>
    <s v="Beijing Normal University; Pennsylvania Commonwealth System of Higher Education (PCSHE); University of Pittsburgh; Fordham University"/>
    <s v="Liu, RD (corresponding author), Beijing Normal Univ, Fac Psychol, 19 Xinjiekouwai St, Beijing 100875, Peoples R China."/>
    <s v="liurude@126.com"/>
    <s v="D, Y/JJC-2699-2023; Wang, Ming-Te/HCH-2285-2022"/>
    <s v=""/>
    <s v="Project of Humanities and Social Sciences Key Research Base in Ministry of Education of the People's Republic of China [15JJD190001]"/>
    <s v="Project of Humanities and Social Sciences Key Research Base in Ministry of Education of the People's Republic of China"/>
    <s v="This study was supported by the Project of Humanities and Social Sciences Key Research Base in Ministry of Education of the People's Republic of China (15JJD190001). Thank you for the teachers and students in the participating school for their time and support."/>
    <s v=""/>
    <n v="53"/>
    <n v="22"/>
    <n v="25"/>
    <n v="11"/>
    <n v="56"/>
    <s v="WILEY"/>
    <s v="HOBOKEN"/>
    <s v="111 RIVER ST, HOBOKEN 07030-5774, NJ USA"/>
    <s v="0007-0998"/>
    <s v="2044-8279"/>
    <s v=""/>
    <s v="BRIT J EDUC PSYCHOL"/>
    <s v="Br. J. Educ. Psychol."/>
    <s v="SEP"/>
    <x v="31"/>
    <n v="90"/>
    <n v="3"/>
    <s v=""/>
    <s v=""/>
    <s v=""/>
    <s v=""/>
    <n v="618"/>
    <n v="634"/>
    <s v=""/>
    <s v="10.1111/bjep.12320"/>
    <s v="http://dx.doi.org/10.1111/bjep.12320"/>
    <s v=""/>
    <s v="OCT 2019"/>
    <n v="17"/>
    <s v="Psychology, Educational"/>
    <s v="Social Science Citation Index (SSCI)"/>
    <s v="Psychology"/>
    <s v="NB0IW"/>
    <n v="31573072"/>
    <s v=""/>
    <s v=""/>
    <s v=""/>
    <s v="2024-07-15"/>
    <x v="829"/>
    <s v="View Full Record in Web of Science"/>
  </r>
  <r>
    <x v="0"/>
    <x v="813"/>
    <s v=""/>
    <s v=""/>
    <s v=""/>
    <s v="Elsaesser, Caitlin; Gorman-Smith, Deborah; Henry, David; Schoeny, Michael"/>
    <s v=""/>
    <s v=""/>
    <s v="The Longitudinal Relation Between Community Violence Exposure and Academic Engagement During Adolescence: Exploring Families' Protective Role"/>
    <x v="348"/>
    <s v=""/>
    <s v=""/>
    <s v="English"/>
    <s v="Article"/>
    <s v=""/>
    <s v=""/>
    <s v=""/>
    <s v=""/>
    <s v=""/>
    <s v="youth violence; community violence; family issues; adolescent development"/>
    <s v="PARENTAL INVOLVEMENT; COGNITIVE ENGAGEMENT; SCHOOL ENGAGEMENT; SUBSTANCE USE; RISK; CHILDREN; VICTIMIZATION; DELINQUENCY; ACHIEVEMENT; METAANALYSIS"/>
    <s v="Few published studies have examined the interaction between community violence exposure, academic engagement, and parental involvement, despite theory suggesting that these three domains of development are interrelated during adolescence. This study had two related objectives: (a) to assess the temporal ordering of the relation between community violence exposure and academic engagement over the course of mid-adolescence and (b) to examine whether the pattern of these relations varies by level of parental involvement. The study sample included 273 ethnic minority males (33.4% Latino and 65.6% African American) and their caregivers living in impoverished urban neighborhoods. The present study drew on data collected through in-home surveys on violence exposure, school experiences, and family functioning at three time points during mid-adolescence. Cross-lagged model results suggest that at Time 1 (Mage = 13.5), community violence exposure predicted lower academic engagement at Time 2 (Mage = 14.8). Between Time 2 and Time 3 (Mage = 15.8), it was academic engagement that predicted lower community violence. Parental involvement moderated these relations such that academic engagement at Time 2 only reduced the risk of violence exposure at Time 3 in the presence of families with high levels of involvement relative to others in the sample. Findings suggest that practitioners might seek to promote positive school experiences as youth move into high school to reduce risk of violence exposure. Results also indicate the importance of designing interventions that target both positive family and school functioning."/>
    <s v="[Elsaesser, Caitlin] Univ Connecticut, Sch Social Work, 1798 Asylum Ave, Hartford, CT 06117 USA; [Gorman-Smith, Deborah] Univ Chicago, Sch Social Serv Adm, Chicago, IL 60637 USA; [Henry, David] Univ Illinois, Chicago, IL 60680 USA; [Schoeny, Michael] Rush Univ, Coll Nursing, Chicago, IL 60612 USA"/>
    <s v="University of Connecticut; University of Chicago; University of Illinois System; University of Illinois Chicago; University of Illinois Chicago Hospital; Rush University"/>
    <s v="Elsaesser, C (corresponding author), Univ Connecticut, Sch Social Work, 1798 Asylum Ave, Hartford, CT 06117 USA."/>
    <s v="caitlin.elsaesser@uconn.edu"/>
    <s v=""/>
    <s v=""/>
    <s v="National Institute of Mental Health [R01 MH48248]; National Institute of Child Health and Human Development [R01 HD35415]; Centers for Disease Control and Prevention [R49CCR512739]; U.S. Department of Education's Institute of Education Sciences [R305B140048]"/>
    <s v="National Institute of Mental Health(United States Department of Health &amp; Human ServicesNational Institutes of Health (NIH) - USANIH National Institute of Mental Health (NIMH)); National Institute of Child Health and Human Development(United States Department of Health &amp; Human ServicesNational Institutes of Health (NIH) - USANIH Eunice Kennedy Shriver National Institute of Child Health &amp; Human Development (NICHD)); Centers for Disease Control and Prevention(United States Department of Health &amp; Human ServicesCenters for Disease Control &amp; Prevention - USA); U.S. Department of Education's Institute of Education Sciences"/>
    <s v="The author(s) disclosed receipt of the following financial support for the research, authorship, and/or publication of this article: This work was supported by funding from the National Institute of Mental Health (R01 MH48248), the National Institute of Child Health and Human Development (R01 HD35415), and the Centers for Disease Control and Prevention (R49CCR512739). Additional support was provided by a predoctoral interdisciplinary training fellowship from the U.S. Department of Education's Institute of Education Sciences to Caitlin Elsaesser (R305B140048)."/>
    <s v=""/>
    <n v="72"/>
    <n v="15"/>
    <n v="22"/>
    <n v="2"/>
    <n v="16"/>
    <s v="SAGE PUBLICATIONS INC"/>
    <s v="THOUSAND OAKS"/>
    <s v="2455 TELLER RD, THOUSAND OAKS, CA 91320 USA"/>
    <s v="0886-2605"/>
    <s v="1552-6518"/>
    <s v=""/>
    <s v="J INTERPERS VIOLENCE"/>
    <s v="J. Interpers. Violence"/>
    <s v="SEP"/>
    <x v="31"/>
    <n v="35"/>
    <s v="17-18"/>
    <s v=""/>
    <s v=""/>
    <s v=""/>
    <s v=""/>
    <n v="3264"/>
    <n v="3285"/>
    <s v=""/>
    <s v="10.1177/0886260517708404"/>
    <s v="http://dx.doi.org/10.1177/0886260517708404"/>
    <s v=""/>
    <s v=""/>
    <n v="22"/>
    <s v="Criminology &amp; Penology; Family Studies; Psychology, Applied"/>
    <s v="Social Science Citation Index (SSCI)"/>
    <s v="Criminology &amp; Penology; Family Studies; Psychology"/>
    <s v="MP1ZG"/>
    <n v="29294824"/>
    <s v=""/>
    <s v=""/>
    <s v=""/>
    <s v="2024-07-15"/>
    <x v="830"/>
    <s v="View Full Record in Web of Science"/>
  </r>
  <r>
    <x v="0"/>
    <x v="814"/>
    <s v=""/>
    <s v=""/>
    <s v=""/>
    <s v="Smith, Naila A.; Brown, Joshua L.; Tran Tran; Suarez-Orozco, Carola"/>
    <s v=""/>
    <s v=""/>
    <s v="Parents, friends and immigrant youths' academic engagement: A mediation analysis"/>
    <x v="249"/>
    <s v=""/>
    <s v=""/>
    <s v="English"/>
    <s v="Article"/>
    <s v=""/>
    <s v=""/>
    <s v=""/>
    <s v=""/>
    <s v=""/>
    <s v="Parent Involvement; Friendship; Academic Engagement; Longitudinal; Immigrants"/>
    <s v="FORMER SOVIET-UNION; SCHOOL ENGAGEMENT; ADOLESCENT IMMIGRANTS; PEER GROUPS; ACHIEVEMENT; INVOLVEMENT; SOCIALIZATION; PERFORMANCE; ADAPTATION; GERMANY"/>
    <s v="Parents and friends can help facilitate the academic engagement of newcomer immigrant youth during the early post-migration years. Using an accelerated longitudinal design and the integrative risk and resilience framework, we examined how parent home involvement and friendships were directly and indirectly associated with the development of newcomer immigrant youths' academic engagement. We used data from three waves (Years 3-5) of the Longitudinal Immigrant Student Adaptation study where a culturally diverse group of immigrant youth (N = 354, ages 10-17, M-timeinUS = 3.98 years, SD = 1.39) in the United States reported on their perceptions of parent home involvement (educational values and communication) and friendship (educational values and academic support) in Year 3 and on their academic engagement (behavioural and emotional) across 3 years. Findings showed high-stable behavioural and emotional engagement and direct positive associations between perceptions of parent home involvement and initial levels of behavioural and emotional engagement and between perceptions of friend educational values and initial levels of emotional engagement. Additionally, perceptions of parents' educational values indirectly contributed to initial levels of emotional engagement through positive associations with perceptions of friends' educational values. These findings can inform family-school partnerships and school-interventions targeting newcomer immigrant youths' engagement."/>
    <s v="[Smith, Naila A.] Dickinson Coll, Dept Psychol, 28 North Coll,POB 1773, Carlisle, PA 17013 USA; [Brown, Joshua L.] Fordham Univ, Dept Psychol, Bronx, NY 10458 USA; [Tran Tran] Univ North Carolina Charlotte, Dept Psychol Sci, Charlotte, NC USA; [Suarez-Orozco, Carola] Univ Calif Los Angeles, Grad Sch Educ, Los Angeles, CA 90024 USA"/>
    <s v="Dickinson College; Fordham University; University of North Carolina; University of North Carolina Charlotte; University of California System; University of California Los Angeles"/>
    <s v="Smith, NA (corresponding author), Dickinson Coll, Dept Psychol, 28 North Coll,POB 1773, Carlisle, PA 17013 USA."/>
    <s v="smithnai@dickinson.edu"/>
    <s v="Smith, Naila/IQW-2930-2023"/>
    <s v="Smith, Naila/0000-0002-9517-3056; Brown, Joshua/0000-0003-0441-4334"/>
    <s v="National Science Foundation [9706278]; William T. Grant Foundation; Spencer Foundation; Direct For Social, Behav &amp; Economic Scie; Division Of Behavioral and Cognitive Sci [9706278] Funding Source: National Science Foundation"/>
    <s v="National Science Foundation(National Science Foundation (NSF)); William T. Grant Foundation; Spencer Foundation; Direct For Social, Behav &amp; Economic Scie; Division Of Behavioral and Cognitive Sci(National Science Foundation (NSF)NSF - Directorate for Social, Behavioral &amp; Economic Sciences (SBE))"/>
    <s v="Funding for this research was provided by the National Science Foundation (Award No. 9706278), William T. Grant Foundation and Spencer Foundation. The authors declare that they have no conflict of interest. Naila A. Smith conceptualised the project using secondary data, prepared and analysed the data and drafted and revised the manuscript. Joshua L. Brown contributed to the conceptual development of the paper and provided feedback on earlier versions of the manuscript. Tran Tran conducted literature searches and drafted a sub-section of the literature review for this manuscript. Carola Suarez-Orozco is principal investigator of the Longitudinal Student Adaptation study, the data used in this study. She provided permission to use the data, training on how to use the data and feedback on earlier versions of the paper."/>
    <s v=""/>
    <n v="31"/>
    <n v="10"/>
    <n v="12"/>
    <n v="3"/>
    <n v="32"/>
    <s v="JOHN WILEY &amp; SONS LTD"/>
    <s v="CHICHESTER"/>
    <s v="THE ATRIUM, SOUTHERN GATE, CHICHESTER PO19 8SQ, W SUSSEX, ENGLAND"/>
    <s v="0020-7594"/>
    <s v="1464-066X"/>
    <s v=""/>
    <s v="INT J PSYCHOL"/>
    <s v="Int. J. Psychol."/>
    <s v="OCT"/>
    <x v="31"/>
    <n v="55"/>
    <n v="5"/>
    <s v=""/>
    <s v=""/>
    <s v=""/>
    <s v=""/>
    <n v="743"/>
    <n v="753"/>
    <s v=""/>
    <s v="10.1002/ijop.12672"/>
    <s v="http://dx.doi.org/10.1002/ijop.12672"/>
    <s v=""/>
    <s v="APR 2020"/>
    <n v="11"/>
    <s v="Psychology, Multidisciplinary"/>
    <s v="Social Science Citation Index (SSCI)"/>
    <s v="Psychology"/>
    <s v="NU4QY"/>
    <n v="32285451"/>
    <s v=""/>
    <s v=""/>
    <s v=""/>
    <s v="2024-07-15"/>
    <x v="831"/>
    <s v="View Full Record in Web of Science"/>
  </r>
  <r>
    <x v="0"/>
    <x v="815"/>
    <s v=""/>
    <s v=""/>
    <s v=""/>
    <s v="Zhen, Rui; Wu, Xinchun; Zhou, Xiao"/>
    <s v=""/>
    <s v=""/>
    <s v="Longitudinal development of adolescent academic engagement following the Wenchuan earthquake: Domain-specific trajectories"/>
    <x v="62"/>
    <s v=""/>
    <s v=""/>
    <s v="English"/>
    <s v="Article"/>
    <s v=""/>
    <s v=""/>
    <s v=""/>
    <s v=""/>
    <s v=""/>
    <s v="academic engagement; trajectories; gratitude; social support; adolescents"/>
    <s v="POSTTRAUMATIC-STRESS-DISORDER; SCHOOL ENGAGEMENT; STUDENT ENGAGEMENT; SOCIAL SUPPORT; COGNITIVE ENGAGEMENT; PROTECTIVE FACTORS; SELF-EFFICACY; ACHIEVEMENT; GRATITUDE; GROWTH"/>
    <s v="Recent studies have examined academic engagement trajectories, but many focused on the overall academic engagement of adolescents, and few assessed specific engagement dimensions of adolescents with trauma experiences. The current study recruited 342 adolescents who had experienced an earthquake to examine their behavioral and psychological engagement trajectories. Participants were asked to complete self-report questionnaires at 3.5, 4.5, and 5.5 years after the Wenchuan earthquake in China. The results identified two types of behavioral engagement trajectories (high-stable and decreasing), and two types of psychological engagement trajectories (high-stable and increasing). The behavioral engagement trajectories showed strong agreement with the psychological engagement trajectories. We also found that gratitude could prevent behavioral engagement from decreasing over time, and that social support facilitated increase of psychological engagement. The findings suggested that the developmental paths of behavioral and psychological engagement were both heterogeneous among adolescents following an earthquake, and gratitude and social support played different roles in predicting engagement trajectories."/>
    <s v="[Zhen, Rui] Hangzhou Normal Univ, Inst Psychol Sci, Coll Educ, Hangzhou, Zhejiang, Peoples R China; [Wu, Xinchun] Beijing Normal Univ, Fac Psychol, Beijing, Peoples R China; [Zhou, Xiao] Zhejiang Univ, Dept Psychol &amp; Behav Sci, 148 Tianmushan St, Hangzhou 310028, Zhejiang, Peoples R China"/>
    <s v="Hangzhou Normal University; Beijing Normal University; Zhejiang University"/>
    <s v="Zhou, X (corresponding author), Zhejiang Univ, Dept Psychol &amp; Behav Sci, 148 Tianmushan St, Hangzhou 310028, Zhejiang, Peoples R China.;Wu, XC (corresponding author), Beijing Normal Univ, 19 Xinjiekouwai St, Beijing 100875, Peoples R China."/>
    <s v="xcwu@bnu.edu.cn; psyzx@zju.edu.cn"/>
    <s v=""/>
    <s v=""/>
    <s v=""/>
    <s v=""/>
    <s v=""/>
    <s v=""/>
    <n v="96"/>
    <n v="3"/>
    <n v="5"/>
    <n v="4"/>
    <n v="30"/>
    <s v="SAGE PUBLICATIONS LTD"/>
    <s v="LONDON"/>
    <s v="1 OLIVERS YARD, 55 CITY ROAD, LONDON EC1Y 1SP, ENGLAND"/>
    <s v="0143-0343"/>
    <s v="1461-7374"/>
    <s v=""/>
    <s v="SCHOOL PSYCHOL INT"/>
    <s v="Sch. Psychol. Int."/>
    <s v="APR"/>
    <x v="31"/>
    <n v="41"/>
    <n v="2"/>
    <s v=""/>
    <s v=""/>
    <s v=""/>
    <s v=""/>
    <n v="89"/>
    <n v="109"/>
    <n v="143034319884615"/>
    <s v="10.1177/0143034319884615"/>
    <s v="http://dx.doi.org/10.1177/0143034319884615"/>
    <s v=""/>
    <s v="NOV 2019"/>
    <n v="21"/>
    <s v="Psychology, Educational"/>
    <s v="Social Science Citation Index (SSCI)"/>
    <s v="Psychology"/>
    <s v="LA3XM"/>
    <s v=""/>
    <s v=""/>
    <s v=""/>
    <s v=""/>
    <s v="2024-07-15"/>
    <x v="832"/>
    <s v="View Full Record in Web of Science"/>
  </r>
  <r>
    <x v="0"/>
    <x v="816"/>
    <s v=""/>
    <s v=""/>
    <s v=""/>
    <s v="Karimi, Saeid; Sotoodeh, Behnoosh"/>
    <s v=""/>
    <s v=""/>
    <s v="The mediating role of intrinsic motivation in the relationship between basic psychological needs satisfaction and academic engagement in agriculture students"/>
    <x v="50"/>
    <s v=""/>
    <s v=""/>
    <s v="English"/>
    <s v="Article"/>
    <s v=""/>
    <s v=""/>
    <s v=""/>
    <s v=""/>
    <s v=""/>
    <s v="Self-determination theory; intrinsic motivation; basic psychological needs satisfaction; academic engagement; agriculture students"/>
    <s v="SELF-DETERMINATION THEORY; UNIVERSITY-STUDENTS; SCHOOL ENGAGEMENT; ACHIEVEMENT; AUTONOMY; BEHAVIOR; BURNOUT; MODELS; FACILITATORS; ADOLESCENTS"/>
    <s v="Based on the self-determination theory, this study examined the mediating role of intrinsic motivation with respect to the relationship between basic psychological needs satisfaction and students' academic engagement. Data was collected from a sample of 365 agriculture students at five public universities in western Iran. Data was collected by employing standardized self-administered scales, which was subsequently analyzed using partial least squares structural equation modeling by the help of the SmartPLS 3.0 software. The results of this study indicated that the satisfaction of the basic psychological need for autonomy, competence, and relatedness exerted direct and positive effects on intrinsic motivation. In addition, the three basic psychological needs satisfaction had indirect and positive effects on academic engagement via intrinsic motivation. This study provides a unique perspective through which educators and researchers may effectively recognize the role of basic psychological needs satisfaction in facilitating and promoting academic motivation and engagement in universities."/>
    <s v="[Karimi, Saeid; Sotoodeh, Behnoosh] Bu Ali Sina Univ, Fac Agr, Dept Agr Educ &amp; Extens, Hamadan 6517833131, Iran"/>
    <s v="Bu Ali Sina University"/>
    <s v="Karimi, S (corresponding author), Bu Ali Sina Univ, Fac Agr, Dept Agr Educ &amp; Extens, Hamadan 6517833131, Iran."/>
    <s v="skarimi@basu.ac.ir"/>
    <s v="Karimi, Saeid/N-6410-2019"/>
    <s v="Karimi, Saeid/0000-0003-2909-8016"/>
    <s v=""/>
    <s v=""/>
    <s v=""/>
    <s v=""/>
    <n v="74"/>
    <n v="39"/>
    <n v="44"/>
    <n v="2"/>
    <n v="53"/>
    <s v="ROUTLEDGE JOURNALS, TAYLOR &amp; FRANCIS LTD"/>
    <s v="ABINGDON"/>
    <s v="2-4 PARK SQUARE, MILTON PARK, ABINGDON OX14 4RN, OXON, ENGLAND"/>
    <s v="1356-2517"/>
    <s v="1470-1294"/>
    <s v=""/>
    <s v="TEACH HIGH EDUC"/>
    <s v="Teach. High Educ."/>
    <s v="NOV 16"/>
    <x v="31"/>
    <n v="25"/>
    <n v="8"/>
    <s v=""/>
    <s v=""/>
    <s v=""/>
    <s v=""/>
    <n v="959"/>
    <n v="975"/>
    <s v=""/>
    <s v="10.1080/13562517.2019.1623775"/>
    <s v="http://dx.doi.org/10.1080/13562517.2019.1623775"/>
    <s v=""/>
    <s v="JUN 2019"/>
    <n v="17"/>
    <s v="Education &amp; Educational Research"/>
    <s v="Social Science Citation Index (SSCI)"/>
    <s v="Education &amp; Educational Research"/>
    <s v="OJ4GG"/>
    <s v=""/>
    <s v=""/>
    <s v=""/>
    <s v=""/>
    <s v="2024-07-15"/>
    <x v="833"/>
    <s v="View Full Record in Web of Science"/>
  </r>
  <r>
    <x v="0"/>
    <x v="817"/>
    <s v=""/>
    <s v=""/>
    <s v=""/>
    <s v="Meindl, James N.; Delgado, Diana; Casey, Laura B."/>
    <s v=""/>
    <s v=""/>
    <s v="Increasing engagement in students with autism in inclusion classrooms"/>
    <x v="153"/>
    <s v=""/>
    <s v=""/>
    <s v="English"/>
    <s v="Article"/>
    <s v=""/>
    <s v=""/>
    <s v=""/>
    <s v=""/>
    <s v=""/>
    <s v="Autism; Inclusion classrooms; Problem behavior; Evidence-based practices; Academic engagement"/>
    <s v="HIGH-SCHOOL-STUDENTS; INTENSIVE BEHAVIORAL INTERVENTION; SIMULTANEOUS PROMPTING PROCEDURE; STIMULUS PREFERENCE ASSESSMENT; VISUAL ACTIVITY SCHEDULES; ACADEMIC ENGAGEMENT; SPECTRUM DISORDERS; SELF-MANAGEMENT; IDENTIFYING REINFORCERS; CHALLENGING BEHAVIOR"/>
    <s v="The benefits of inclusion classrooms for students with Autism Spectrum Disorders have been frequently acknowledged by parents, instructors, and professionals in education settings. However, despite the general support for inclusion classrooms, students with autism often struggle academically. Among some of the factors that contribute to this outcome are: problems of student motivation, ineffective consequences for academic behavior, and ineffective learning histories with the instructor and the classroom environment. We review and describe evidence-based practices relative to each of these problems, all of which can be implemented by educators or other professionals in a classroom setting. We provide a description of these strategies, and examples of how to incorporate them effectively into daily instructional activities to improve academic engagement in children with autism."/>
    <s v="[Meindl, James N.; Delgado, Diana; Casey, Laura B.] Univ Memphis, Memphis, TN 38152 USA"/>
    <s v="University of Memphis"/>
    <s v="Delgado, D (corresponding author), 401E Ball Hall,3798 Walker Ave, Memphis, TN 38111 USA."/>
    <s v="dmdlgado@memphis.edu"/>
    <s v="Delgado, Diana/AAS-1972-2021"/>
    <s v="Delgado, Diana/0000-0001-8404-0410; Meindl, James/0000-0002-7539-3828"/>
    <s v=""/>
    <s v=""/>
    <s v=""/>
    <s v=""/>
    <n v="99"/>
    <n v="14"/>
    <n v="23"/>
    <n v="10"/>
    <n v="75"/>
    <s v="PERGAMON-ELSEVIER SCIENCE LTD"/>
    <s v="OXFORD"/>
    <s v="THE BOULEVARD, LANGFORD LANE, KIDLINGTON, OXFORD OX5 1GB, ENGLAND"/>
    <s v="0190-7409"/>
    <s v="1873-7765"/>
    <s v=""/>
    <s v="CHILD YOUTH SERV REV"/>
    <s v="Child. Youth Serv. Rev."/>
    <s v="APR"/>
    <x v="31"/>
    <n v="111"/>
    <s v=""/>
    <s v=""/>
    <s v=""/>
    <s v=""/>
    <s v=""/>
    <s v=""/>
    <s v=""/>
    <n v="104854"/>
    <s v="10.1016/j.childyouth.2020.104854"/>
    <s v="http://dx.doi.org/10.1016/j.childyouth.2020.104854"/>
    <s v=""/>
    <s v=""/>
    <n v="10"/>
    <s v="Family Studies; Social Work"/>
    <s v="Social Science Citation Index (SSCI)"/>
    <s v="Family Studies; Social Work"/>
    <s v="KW9PK"/>
    <s v=""/>
    <s v=""/>
    <s v=""/>
    <s v=""/>
    <s v="2024-07-15"/>
    <x v="834"/>
    <s v="View Full Record in Web of Science"/>
  </r>
  <r>
    <x v="0"/>
    <x v="520"/>
    <s v=""/>
    <s v=""/>
    <s v=""/>
    <s v="Shin, Huiyoung"/>
    <s v=""/>
    <s v=""/>
    <s v="Who Are Popular, Liked, and Admired? Longitudinal Associations between Three Social Status and Academic-Social Behavior"/>
    <x v="77"/>
    <s v=""/>
    <s v=""/>
    <s v="English"/>
    <s v="Article"/>
    <s v=""/>
    <s v=""/>
    <s v=""/>
    <s v=""/>
    <s v=""/>
    <s v="Popularity; Likability; Admiration; Academic and social behavior"/>
    <s v="PERCEIVED POPULARITY; RELATIONAL AGGRESSION; DEVELOPMENTAL-CHANGES; ACHIEVEMENT VALUES; PROSOCIAL BEHAVIOR; PEER; PERCEPTIONS; ADOLESCENCE; ADMIRATION; CHILDHOOD"/>
    <s v="Peer social status has been identified as central to youth's development. Whereas the majority of studies has focused on popularity and likability, recent efforts emphasize the need to consider admiration which captures how much peers respect and want to be like particular youth. The current study examined the overlap between the three types of social status (popularity, likability, and admiration), and investigated concurrent and longitudinal associations between social status and academic-social behavior. At each of 2 waves (five months apart), 736 South Korean youth (M-age = 12.5; 53% girls) made behavioral and social status nominations of their peers in classes. Popularity, likability, and admiration were only weakly associated with each other, and each social status was characterized by distinct behavioral features. Specifically, admiration was most strongly associated with academic engagement and prosocial behavior. Cross-lagged models revealed a bidirectional relationship between academic engagement and admiration. Academic engagement led to gains in admiration and admiration led to increases in academic engagement. The findings emphasize the need to focus on admiration to support youth's positive adjustment."/>
    <s v="[Shin, Huiyoung] Jeonbuk Natl Univ, Dept Psychol, 14-3 Social Sci Bldg,Baekje Daero 567, Jeonju 54896, Chonbuk, South Korea"/>
    <s v="Jeonbuk National University"/>
    <s v="Shin, H (corresponding author), Jeonbuk Natl Univ, Dept Psychol, 14-3 Social Sci Bldg,Baekje Daero 567, Jeonju 54896, Chonbuk, South Korea."/>
    <s v="shinhy@jbnu.ac.kr"/>
    <s v="Shin, Huiyoung/E-4783-2018"/>
    <s v="Shin, Huiyoung/0000-0001-6091-7812"/>
    <s v=""/>
    <s v=""/>
    <s v=""/>
    <s v=""/>
    <n v="33"/>
    <n v="6"/>
    <n v="6"/>
    <n v="3"/>
    <n v="30"/>
    <s v="SPRINGER/PLENUM PUBLISHERS"/>
    <s v="NEW YORK"/>
    <s v="233 SPRING ST, NEW YORK, NY 10013 USA"/>
    <s v="0047-2891"/>
    <s v="1573-6601"/>
    <s v=""/>
    <s v="J YOUTH ADOLESCENCE"/>
    <s v="J. Youth Adolesc."/>
    <s v="SEP"/>
    <x v="31"/>
    <n v="49"/>
    <n v="9"/>
    <s v=""/>
    <s v=""/>
    <s v=""/>
    <s v=""/>
    <n v="1783"/>
    <n v="1792"/>
    <s v=""/>
    <s v="10.1007/s10964-020-01222-0"/>
    <s v="http://dx.doi.org/10.1007/s10964-020-01222-0"/>
    <s v=""/>
    <s v=""/>
    <n v="10"/>
    <s v="Psychology, Developmental"/>
    <s v="Social Science Citation Index (SSCI)"/>
    <s v="Psychology"/>
    <s v="MZ6SI"/>
    <n v="32152911"/>
    <s v=""/>
    <s v=""/>
    <s v=""/>
    <s v="2024-07-15"/>
    <x v="835"/>
    <s v="View Full Record in Web of Science"/>
  </r>
  <r>
    <x v="0"/>
    <x v="818"/>
    <s v=""/>
    <s v=""/>
    <s v=""/>
    <s v="Metzger, Isha W.; Cooper, Shauna M.; Griffin, Charity Brown; Golden, Alexandrea R.; Opara, Ijeoma; Ritchwood, Tiarney D."/>
    <s v=""/>
    <s v=""/>
    <s v="Parenting profiles of academic and racial socialization: Associations with academic engagement and academic self-beliefs of African American adolescents"/>
    <x v="2"/>
    <s v=""/>
    <s v=""/>
    <s v="English"/>
    <s v="Article"/>
    <s v=""/>
    <s v=""/>
    <s v=""/>
    <s v=""/>
    <s v=""/>
    <s v="African American; Academic engagement; Ethnic-racial socialization; Schooling; Adolescent development; Parenting"/>
    <s v="SCHOOL ENGAGEMENT; DISCRIMINATION EXPERIENCES; ETHNIC SOCIALIZATION; CHILDRENS EDUCATION; MEDIATING ROLE; MENTAL-HEALTH; INVOLVEMENT; ACHIEVEMENT; IDENTITY; OUTCOMES"/>
    <s v="In addition to being involved and encouraging their youth academically, many African American caregivers also employ socialization practices that prepare their adolescents for entering into a school system where they will be an ethnic minority or be taught by predominantly non-minority educators. The purpose of the current investigation was to fill existing gaps in the literature by examining two dimensions of parental socialization practices: academic socialization (parent school involvement and academic encouragement) and racial socialization (cultural pride, preparation for bias, and egalitarian messages). Additionally, this study examined how the identified profiles are associated with African American adolescents' academic outcomes (academic engagement and academic self-beliefs). A latent profile analysis was utilized to analyze data on 140 African American adolescent participants (M = 12.4; SD = 1.13; 56% female). Profiles that were identified included (a) academic socializers, (b) low race salient socializers, (c) preparation for bias socializers, (d) unengaged socializers, (e) multifaceted socializers, and (f) race salient socializers. Although there was no demographic (age, gender, SES) variation in profile membership, there were some differences in academic engagement and adolescents' academic-self beliefs. Findings highlight the importance of examining how academic and racial socialization work together and their association with adolescents' academic outcomes. Implications are discussed for school psychologists and educators."/>
    <s v="[Metzger, Isha W.] Univ Georgia, Athens, GA 30602 USA; [Cooper, Shauna M.] Univ N Carolina, Chapel Hill, NC 27515 USA; [Griffin, Charity Brown] Winston Salem State Univ, Winston Salem, NC USA; [Golden, Alexandrea R.] Cleveland State Univ, Cleveland, OH 44115 USA; [Opara, Ijeoma] SUNY Stony Brook, 101 Nicolls Rd, Stony Brook, NY 11794 USA; [Ritchwood, Tiarney D.] Duke Univ, 2200 W Main 54, Durham, NC 27705 USA"/>
    <s v="University System of Georgia; University of Georgia; University of North Carolina; University of North Carolina Chapel Hill; Winston-Salem State University; University System of Ohio; Cleveland State University; State University of New York (SUNY) System; State University of New York (SUNY) Stony Brook; Duke University"/>
    <s v="Metzger, IW (corresponding author), Univ Georgia, Dept Psychol, 125 Baldwin St, Athens, GA 30602 USA."/>
    <s v="isha.metzger@uga.edu; ijeoma.opara@stonybrook.edu; tiarney.ritchwood@duke.edu"/>
    <s v="Cooper, Shauna/ABB-9317-2021"/>
    <s v="Cooper, Shauna/0000-0001-7607-1276; Griffin, Charity/0000-0002-4524-7176; Metzger, Isha/0000-0002-4471-8431"/>
    <s v="National Research Service Award from the National Institute of Child Health and Human Development (NICHD) [1F31HD046414-01]"/>
    <s v="National Research Service Award from the National Institute of Child Health and Human Development (NICHD)"/>
    <s v="Portions of this research were funded by a National Research Service Award from the National Institute of Child Health and Human Development (NICHD) granted to the second author (1F31HD046414-01). We would like to express extreme gratitude to the Families, Friends, and Schools Project Research Team as well as the students who participated in the study."/>
    <s v=""/>
    <n v="111"/>
    <n v="7"/>
    <n v="20"/>
    <n v="8"/>
    <n v="30"/>
    <s v="PERGAMON-ELSEVIER SCIENCE LTD"/>
    <s v="OXFORD"/>
    <s v="THE BOULEVARD, LANGFORD LANE, KIDLINGTON, OXFORD OX5 1GB, ENGLAND"/>
    <s v="0022-4405"/>
    <s v="1873-3506"/>
    <s v=""/>
    <s v="J SCHOOL PSYCHOL"/>
    <s v="J. Sch. Psychol."/>
    <s v="OCT"/>
    <x v="31"/>
    <n v="82"/>
    <s v=""/>
    <s v=""/>
    <s v=""/>
    <s v=""/>
    <s v=""/>
    <n v="36"/>
    <n v="48"/>
    <s v=""/>
    <s v="10.1016/j.jsp.2020.07.001"/>
    <s v="http://dx.doi.org/10.1016/j.jsp.2020.07.001"/>
    <s v=""/>
    <s v=""/>
    <n v="13"/>
    <s v="Psychology, Educational"/>
    <s v="Social Science Citation Index (SSCI)"/>
    <s v="Psychology"/>
    <s v="OA1QB"/>
    <n v="32988462"/>
    <s v="Green Accepted"/>
    <s v=""/>
    <s v=""/>
    <s v="2024-07-15"/>
    <x v="836"/>
    <s v="View Full Record in Web of Science"/>
  </r>
  <r>
    <x v="0"/>
    <x v="819"/>
    <s v=""/>
    <s v=""/>
    <s v=""/>
    <s v="Agger, Charlotte A.; Koenka, Alison C."/>
    <s v=""/>
    <s v=""/>
    <s v="Does attending a deeper learning school promote student motivation, engagement, perseverance, and achievement?"/>
    <x v="25"/>
    <s v=""/>
    <s v=""/>
    <s v="English"/>
    <s v="Article"/>
    <s v=""/>
    <s v=""/>
    <s v=""/>
    <s v=""/>
    <s v=""/>
    <s v="deeper learning; motivation; school context"/>
    <s v="SELF-EFFICACY; GOAL ORIENTATIONS; INTRINSIC MOTIVATION; COGNITIVE ENGAGEMENT; CLASSROOM; PERFORMANCE; STRATEGIES; GRIT; VALIDATION; MODEL"/>
    <s v="The evolving economic landscape of the 21st century demands graduates who possess deeper learning (DL) competencies such as critical thinking and collaboration skills. Despite their importance, little work has examined the motivational mechanisms through which DL predicts essential academic outcomes. The current study (N = 1,288) used an ethnically diverse sample of students (53% Hispanic) to explore self-efficacy and mastery goal orientation as potential mediators of the relationship between (a) enrollment in a DL school and (b) academic engagement, perseverance, and mathematics achievement. Results showed that students who attended DL schools, compared with students in non-DL schools, reported higher self-efficacy, mastery goal orientation, and academic engagement. Path analyses revealed that attending a DL school was associated with higher academic engagement and self-efficacy. However, enrollment in a DL school was not directly related to mathematics achievement. Overall, results provide evidence that attending a DL school can lead to valuable motivation- and engagement-related benefits."/>
    <s v="[Agger, Charlotte A.] Indiana Univ, Dept Counseling &amp; Educ Psychol, Bloomington, IN USA; [Koenka, Alison C.] Virginia Commonwealth Univ, Dept Fdn Educ, Richmond, VA USA"/>
    <s v="Indiana University System; Indiana University Bloomington; Virginia Commonwealth University"/>
    <s v="Agger, CA (corresponding author), Indiana Univ, Sch Educ, Dept Counseling &amp; Educ Psychol, Bloomington, IN 47405 USA."/>
    <s v="cagger@indiana.edu"/>
    <s v=""/>
    <s v="Koenka, Alison/0000-0001-9360-5241"/>
    <s v="American Institutes for Research; American Educational Research Association"/>
    <s v="American Institutes for Research; American Educational Research Association"/>
    <s v="American Institutes for Research; American Educational Research Association"/>
    <s v=""/>
    <n v="76"/>
    <n v="5"/>
    <n v="10"/>
    <n v="9"/>
    <n v="46"/>
    <s v="WILEY"/>
    <s v="HOBOKEN"/>
    <s v="111 RIVER ST, HOBOKEN 07030-5774, NJ USA"/>
    <s v="0033-3085"/>
    <s v="1520-6807"/>
    <s v=""/>
    <s v="PSYCHOL SCHOOLS"/>
    <s v="Psychol. Schools"/>
    <s v="APR"/>
    <x v="31"/>
    <n v="57"/>
    <n v="4"/>
    <s v=""/>
    <s v=""/>
    <s v=""/>
    <s v=""/>
    <n v="627"/>
    <n v="645"/>
    <s v=""/>
    <s v="10.1002/pits.22347"/>
    <s v="http://dx.doi.org/10.1002/pits.22347"/>
    <s v=""/>
    <s v="JAN 2020"/>
    <n v="19"/>
    <s v="Psychology, Educational"/>
    <s v="Social Science Citation Index (SSCI)"/>
    <s v="Psychology"/>
    <s v="KQ8IE"/>
    <s v=""/>
    <s v=""/>
    <s v=""/>
    <s v=""/>
    <s v="2024-07-15"/>
    <x v="837"/>
    <s v="View Full Record in Web of Science"/>
  </r>
  <r>
    <x v="0"/>
    <x v="820"/>
    <s v=""/>
    <s v=""/>
    <s v=""/>
    <s v="Assuncao, Hugo; Lin, Su-Wei; Sit, Pou-Seong; Cheung, Kwok-Cheung; Harju-Luukkainen, Heidi; Smith, Thomas; Maloa, Benvindo; Campos, Juliana Alvares Duarte Bonini; Ilic, Ivana Stepanovic; Esposito, Giovanna; Francesca, Freda Maria; Maroco, Joao"/>
    <s v=""/>
    <s v=""/>
    <s v="University Student Engagement Inventory (USEI): Transcultural Validity Evidence Across Four Continents"/>
    <x v="189"/>
    <s v=""/>
    <s v=""/>
    <s v="English"/>
    <s v="Article"/>
    <s v=""/>
    <s v=""/>
    <s v=""/>
    <s v=""/>
    <s v=""/>
    <s v="student engagement; transcultural invariance; measurment; confirmatory factor analysis; university"/>
    <s v="COVARIANCE STRUCTURE-ANALYSIS; SCHOOL ENGAGEMENT; MEASUREMENT INVARIANCE; COEFFICIENT ALPHA; FIT INDEXES; BURNOUT; SCALE; DIMENSIONALITY; MODELS"/>
    <s v="Academic engagement describes students' involvement in academic learning and achievement. This paper reports the psychometric properties of the University Student Engagement Inventory (USEI) with a sample of 3992 university students from nine different countries and regions from Europe, North and South America, Africa, and Asia. The USEI operationalizes a trifactorial conceptualization of academic engagement (behavioral, emotional, and cognitive). Construct validity was assessed by means of confirmatory factor analysis and reliability was assessed using Cronbach's alpha and McDonald's omega coefficients. Weak measurement invariance was observed for country/region, while strong measurement invariance was observed for gender and area of graduation. The USEI scores showed predictive validity for dropout intention, self-rated academic performance, and course approval rate while divergent validity with student burnout scores was also evident. Overall, the results indicate that the USEI can produce reliable and valid data on academic engagement of university students across the world."/>
    <s v="[Assuncao, Hugo; Maroco, Joao] ISPA Univ Inst Psychol Social &amp; Life Sci, William James Ctr Res, Lisbon, Portugal; [Lin, Su-Wei] Natl Univ Tainan, Dept Educ, Tainan, Taiwan; [Sit, Pou-Seong; Cheung, Kwok-Cheung] Univ Macau, Fac Educ, Macau, Peoples R China; [Harju-Luukkainen, Heidi] Nord Univ, Fac Educ &amp; Arts, Bodo, Norway; [Smith, Thomas] Northern Illinois Univ, Dept Educ Technol Res &amp; Assessment, De Kalb, IL 60115 USA; [Maloa, Benvindo] Univ Pedag Maputo, Maputo, Mozambique; [Campos, Juliana Alvares Duarte Bonini] Sao Paulo State Univ, Sch Pharmaceut Sci, Sao Paulo, Brazil; [Ilic, Ivana Stepanovic] Univ Belgrade, Fac Philosophy, Dept Psychol, Belgrade, Serbia; [Esposito, Giovanna; Francesca, Freda Maria] Univ Naples Federico II, Dept Humanist Studies, Naples, Italy"/>
    <s v="National University Tainan; University of Macau; Nord University; Northern Illinois University; Universidade Estadual Paulista; University of Belgrade; University of Naples Federico II"/>
    <s v="Marôco, J (corresponding author), ISPA Univ Inst Psychol Social &amp; Life Sci, William James Ctr Res, Lisbon, Portugal."/>
    <s v="jpmaroco@ispa.pt"/>
    <s v="Harju-Luukkainen, Heidi/ABG-5783-2021; Lin, Su-Wei/GRX-1159-2022; Marôco, João/A-5729-2010"/>
    <s v="Harju-Luukkainen, Heidi/0000-0002-4532-7133; Marôco, João/0000-0001-9214-5378; Esposito, Giovanna/0000-0002-4926-108X; Assuncao, Hugo/0000-0002-8427-4337; Stepanovic Ilic, Ivana/0000-0003-4051-5263"/>
    <s v="Portuguese Foundation for Science and Technology [UID/PSI/04810/2019]; INCD - FCT [22153-01/SAICT/2016]; FEDER [22153-01/SAICT/2016]"/>
    <s v="Portuguese Foundation for Science and Technology(Fundacao para a Ciencia e a Tecnologia (FCT)); INCD - FCT(Fundacao para a Ciencia e a Tecnologia (FCT)); FEDER(European Union (EU)Spanish Government)"/>
    <s v="This research was supported by the Portuguese Foundation for Science and Technology (UID/PSI/04810/2019) and was partially produced with the support of INCD funded by FCT and FEDER under the project 22153-01/SAICT/2016."/>
    <s v=""/>
    <n v="67"/>
    <n v="26"/>
    <n v="30"/>
    <n v="1"/>
    <n v="26"/>
    <s v="FRONTIERS MEDIA SA"/>
    <s v="LAUSANNE"/>
    <s v="AVENUE DU TRIBUNAL FEDERAL 34, LAUSANNE, CH-1015, SWITZERLAND"/>
    <s v="1664-1078"/>
    <s v=""/>
    <s v=""/>
    <s v="FRONT PSYCHOL"/>
    <s v="Front. Psychol."/>
    <s v="JAN 9"/>
    <x v="31"/>
    <n v="10"/>
    <s v=""/>
    <s v=""/>
    <s v=""/>
    <s v=""/>
    <s v=""/>
    <s v=""/>
    <s v=""/>
    <n v="2796"/>
    <s v="10.3389/fpsyg.2019.02796"/>
    <s v="http://dx.doi.org/10.3389/fpsyg.2019.02796"/>
    <s v=""/>
    <s v=""/>
    <n v="12"/>
    <s v="Psychology, Multidisciplinary"/>
    <s v="Social Science Citation Index (SSCI)"/>
    <s v="Psychology"/>
    <s v="KH5LY"/>
    <n v="32010005"/>
    <s v="Green Published, gold"/>
    <s v=""/>
    <s v=""/>
    <s v="2024-07-15"/>
    <x v="838"/>
    <s v="View Full Record in Web of Science"/>
  </r>
  <r>
    <x v="0"/>
    <x v="821"/>
    <s v=""/>
    <s v=""/>
    <s v=""/>
    <s v="Mahdiuon, Rouhollah; Salimi, Ghasem; Raeisy, Laleh"/>
    <s v=""/>
    <s v=""/>
    <s v="Effect of social media on academic engagement and performance: Perspective of graduate students"/>
    <x v="336"/>
    <s v=""/>
    <s v=""/>
    <s v="English"/>
    <s v="Article"/>
    <s v=""/>
    <s v=""/>
    <s v=""/>
    <s v=""/>
    <s v=""/>
    <s v="Education; Telegram; Student engagement; Academic performance; Social media; Graduate student"/>
    <s v="HIGHER-EDUCATION; USER ACCEPTANCE; FACEBOOK USAGE; NETWORKING; TECHNOLOGY; MULTITASKING; PERCEPTIONS; NEED; WEB"/>
    <s v="In the past two decades, researchers and educators have always tried to explore the effects of social media on academic engagement and performance in higher education settings. The present study examines the effect of the adoption of Telegram on academic engagement and performance of graduate students in two Iranian universities. The structural equation model was used to examine the hypothesis. The sample consisted of 409 respondents who were students at universities in southern and northwestern Iran. The results showed that the adoption of Telegram among students is a positive and significant predictor of its educational use. There was a positive and significant relationship between educational use of Telegram and student engagement. Educational use of Telegram affected academic performance in a mediating role of student engagement. Student engagement in the process of education and learning has been significantly related to their academic performance. Implications of the study and the findings were also discussed."/>
    <s v="[Mahdiuon, Rouhollah] Azarbaijan Shahid Madani Univ, Dept Educ, Educ &amp; Psychol Fac, Tabriz, Iran; [Salimi, Ghasem; Raeisy, Laleh] Shiraz Univ, Dept Educ Adm &amp; Planning, POB 7194684-471, Shiraz, Iran"/>
    <s v="Azarbaijan Shahid Madani University; Shiraz University"/>
    <s v="Salimi, G (corresponding author), Shiraz Univ, Dept Educ Adm &amp; Planning, POB 7194684-471, Shiraz, Iran."/>
    <s v="rmahdiuon@gmail.com; Salimi@Shirazu.ac.ir; raeisylaleh@gmail.com"/>
    <s v="mahdiuon, rouhollah/ABE-5645-2021; Salimi, Ghasem/AAD-8015-2020"/>
    <s v="mahdiuon, rouhollah/0000-0003-0402-4192; salimi, ghasem/0000-0002-7180-3455"/>
    <s v=""/>
    <s v=""/>
    <s v=""/>
    <s v=""/>
    <n v="82"/>
    <n v="12"/>
    <n v="13"/>
    <n v="5"/>
    <n v="37"/>
    <s v="SPRINGER"/>
    <s v="NEW YORK"/>
    <s v="ONE NEW YORK PLAZA, SUITE 4600, NEW YORK, NY, UNITED STATES"/>
    <s v="1360-2357"/>
    <s v="1573-7608"/>
    <s v=""/>
    <s v="EDUC INF TECHNOL"/>
    <s v="Educ. Inf. Technol."/>
    <s v="JUL"/>
    <x v="31"/>
    <n v="25"/>
    <n v="4"/>
    <s v=""/>
    <s v=""/>
    <s v=""/>
    <s v=""/>
    <n v="2427"/>
    <n v="2446"/>
    <s v=""/>
    <s v="10.1007/s10639-019-10032-2"/>
    <s v="http://dx.doi.org/10.1007/s10639-019-10032-2"/>
    <s v=""/>
    <s v=""/>
    <n v="20"/>
    <s v="Education &amp; Educational Research"/>
    <s v="Social Science Citation Index (SSCI)"/>
    <s v="Education &amp; Educational Research"/>
    <s v="ME9JM"/>
    <s v=""/>
    <s v=""/>
    <s v=""/>
    <s v=""/>
    <s v="2024-07-15"/>
    <x v="839"/>
    <s v="View Full Record in Web of Science"/>
  </r>
  <r>
    <x v="0"/>
    <x v="822"/>
    <s v=""/>
    <s v=""/>
    <s v=""/>
    <s v="Ennis, Robin Parks; Lane, Kathleen Lynne; Oakes, Wendy Peia; Flemming, Sarah Cole"/>
    <s v=""/>
    <s v=""/>
    <s v="Empowering Teachers With Low-Intensity Strategies to Support Instruction: Implementing Across-Activity Choices During Third-Grade Reading Instruction"/>
    <x v="29"/>
    <s v=""/>
    <s v=""/>
    <s v="English"/>
    <s v="Article"/>
    <s v=""/>
    <s v=""/>
    <s v=""/>
    <s v=""/>
    <s v=""/>
    <s v="challenging behavior; classroom interventions; school and community inclusion; positive behavior supports"/>
    <s v="ELEMENTARY; STUDENTS; BEHAVIORS; SECONDARY; CHILDREN"/>
    <s v="Students with and at-risk for academic and behavioral challenges often have low levels of academic engagement. Providing instructional choice is one way to increase engagement in the classroom. In this study, we replicated and extended previous inquiry by investigating the effects of across-activity choices offered by third-grade teachers during reading instruction to participating students with behavioral (one with internalizing and two with internalizing and externalizing patterns) and academic needs. Using a standardized professional development module, teachers learned to implement instructional choice during reading instruction while collecting direct observation data on a student's academic engagement. Teachers implemented practices with integrity and collected momentary time sampling data for one student in their classroom with high levels of reliability. Results of a withdrawal design indicated a functional relation between the introduction of instructional choice and increases in the academic engagement for the three students. Teachers and students rated the intervention goals, procedures, and outcomes as acceptable. Limitations and future directions are presented."/>
    <s v="[Ennis, Robin Parks; Flemming, Sarah Cole] Univ Alabama Birmingham, 901 13th St South,EB122, Birmingham, AL 35294 USA; [Lane, Kathleen Lynne] Univ Kansas, Lawrence, KS 66045 USA; [Oakes, Wendy Peia] Arizona State Univ, Tempe, AZ USA"/>
    <s v="University of Alabama System; University of Alabama Birmingham; University of Kansas; Arizona State University; Arizona State University-Tempe"/>
    <s v="Ennis, RP (corresponding author), Univ Alabama Birmingham, 901 13th St South,EB122, Birmingham, AL 35294 USA."/>
    <s v="rennis@uab.edu"/>
    <s v=""/>
    <s v="Lane, Kathleen Lynne/0000-0001-6364-838X; Ennis, Robin/0000-0002-8620-4199; Oakes, Wendy/0000-0002-3533-8293"/>
    <s v=""/>
    <s v=""/>
    <s v=""/>
    <s v=""/>
    <n v="43"/>
    <n v="8"/>
    <n v="15"/>
    <n v="1"/>
    <n v="10"/>
    <s v="SAGE PUBLICATIONS INC"/>
    <s v="THOUSAND OAKS"/>
    <s v="2455 TELLER RD, THOUSAND OAKS, CA 91320 USA"/>
    <s v="1098-3007"/>
    <s v="1538-4772"/>
    <s v=""/>
    <s v="J POSIT BEHAV INTERV"/>
    <s v="J. Posit. Behav. Interv."/>
    <s v="APR"/>
    <x v="31"/>
    <n v="22"/>
    <n v="2"/>
    <s v=""/>
    <s v=""/>
    <s v=""/>
    <s v=""/>
    <n v="78"/>
    <n v="92"/>
    <n v="1098300719870438"/>
    <s v="10.1177/1098300719870438"/>
    <s v="http://dx.doi.org/10.1177/1098300719870438"/>
    <s v=""/>
    <s v="AUG 2019"/>
    <n v="15"/>
    <s v="Psychology, Clinical; Education, Special"/>
    <s v="Social Science Citation Index (SSCI)"/>
    <s v="Psychology; Education &amp; Educational Research"/>
    <s v="KN7IB"/>
    <s v=""/>
    <s v=""/>
    <s v=""/>
    <s v=""/>
    <s v="2024-07-15"/>
    <x v="840"/>
    <s v="View Full Record in Web of Science"/>
  </r>
  <r>
    <x v="0"/>
    <x v="823"/>
    <s v=""/>
    <s v=""/>
    <s v=""/>
    <s v="Datu, Jesus Alfonso D.; Bernardo, Allan B. I."/>
    <s v=""/>
    <s v=""/>
    <s v="The Blessings of Social-Oriented Virtues: Interpersonal Character Strengths Are Linked to Increased Life Satisfaction and Academic Success Among Filipino High School Students"/>
    <x v="349"/>
    <s v=""/>
    <s v=""/>
    <s v="English"/>
    <s v="Article"/>
    <s v=""/>
    <s v=""/>
    <s v=""/>
    <s v=""/>
    <s v=""/>
    <s v="academic outcomes; fairness; forgiveness; kindness; leadership; teamwork; academic engagement; achievement"/>
    <s v="ACTION INVENTORY; ACHIEVEMENT; VALUES; CONSCIENTIOUSNESS; ADOLESCENTS; ADAPTATION; COMPETENCE; VALIDATION; PREDICTOR; GRATITUDE"/>
    <s v="Some studies have shown that character strengths positively predicted optimal performance and well-being in Western, educated, industrialized, rich, and democratic (WEIRD) societies which may hold limited generalizability to individuals in non-WEIRD contexts. This prospective study examined the association of selected interpersonal character strengths (i.e., fairness, teamwork, leadership, forgiveness, and kindness) with life satisfaction, teacher-reported academic engagement, Mathematics achievement, English achievement, and overall academic achievement among Filipino high school students enrolled in a public high school in the Philippines (M (age) = 14.33). There was a 2-month interval between Time 1 and Time 2 data collection. Results indicate that whereas fairness and kindness demonstrated stronger magnitudes of associations with subsequent life satisfaction, academic engagement, and achievement, teamwork and forgiveness had positive and moderate intensity of relationships to such outcomes. Compared to other interpersonal strengths, leadership showed weaker correlations with life satisfaction and achievement outcomes. Results allude to the benefits associated with interpersonal positive virtues in a non-WEIRD context."/>
    <s v="[Datu, Jesus Alfonso D.] Educ Univ Hong Kong, Dept Special Educ &amp; Counselling, Hong Kong, Peoples R China; [Datu, Jesus Alfonso D.] Educ Univ Hong Kong, Integrated Ctr Wellbeing I WELL, Hong Kong, Peoples R China; [Bernardo, Allan B. I.] De La Salle Univ, Psychol Dept, Manila, Philippines"/>
    <s v="Education University of Hong Kong (EdUHK); Education University of Hong Kong (EdUHK); De La Salle University"/>
    <s v="Datu, JAD (corresponding author), Educ Univ Hong Kong, Tai Po, Rm D2-2F-28,10 Lo Ping Rd, Hong Kong, Peoples R China."/>
    <s v="jadatu@eduhk.hk"/>
    <s v="Bernardo, Allan B. I./M-4613-2016"/>
    <s v="Bernardo, Allan B. I./0000-0003-3938-266X; Datu, Jesus Alfonso/0000-0002-8790-1113"/>
    <s v="Education University of Hong Kong [RG 90/2017-2018R]"/>
    <s v="Education University of Hong Kong"/>
    <s v="The author(s) disclosed receipt of the following financial support for the research, authorship, and/or publication of this article: This research was funded by the Internal Research Grant (Grant #RG 90/2017-2018R) from The Education University of Hong Kong awarded to the first author."/>
    <s v=""/>
    <n v="48"/>
    <n v="20"/>
    <n v="23"/>
    <n v="1"/>
    <n v="24"/>
    <s v="SAGE PUBLICATIONS INC"/>
    <s v="THOUSAND OAKS"/>
    <s v="2455 TELLER RD, THOUSAND OAKS, CA 91320 USA"/>
    <s v="1948-5506"/>
    <s v="1948-5514"/>
    <s v=""/>
    <s v="SOC PSYCHOL PERS SCI"/>
    <s v="Soc. Psychol. Personal Sci."/>
    <s v="SEP"/>
    <x v="31"/>
    <n v="11"/>
    <n v="7"/>
    <s v=""/>
    <s v=""/>
    <s v="SI"/>
    <s v=""/>
    <n v="983"/>
    <n v="990"/>
    <n v="1948550620906294"/>
    <s v="10.1177/1948550620906294"/>
    <s v="http://dx.doi.org/10.1177/1948550620906294"/>
    <s v=""/>
    <s v="APR 2020"/>
    <n v="8"/>
    <s v="Psychology, Social"/>
    <s v="Social Science Citation Index (SSCI)"/>
    <s v="Psychology"/>
    <s v="NA0RP"/>
    <s v=""/>
    <s v=""/>
    <s v=""/>
    <s v=""/>
    <s v="2024-07-15"/>
    <x v="841"/>
    <s v="View Full Record in Web of Science"/>
  </r>
  <r>
    <x v="0"/>
    <x v="824"/>
    <s v=""/>
    <s v=""/>
    <s v=""/>
    <s v="Usan Supervia, Pablo; Salavera Bordas, Carlos; Lorente, Victor Murillo"/>
    <s v=""/>
    <s v=""/>
    <s v="The Mediating Role of Goal Orientation (Task) in the Relationship between Engagement and Academic Self-Concept in Students"/>
    <x v="318"/>
    <s v=""/>
    <s v=""/>
    <s v="English"/>
    <s v="Article"/>
    <s v=""/>
    <s v=""/>
    <s v=""/>
    <s v=""/>
    <s v=""/>
    <s v="academic engagement; goal orientation (task); academic self-concept; students; adolescents"/>
    <s v="ACHIEVEMENT GOALS; SPORT COMMITMENT; VALIDATION; MOTIVATION; SCHOOL; PSYCHOLOGY; PERFORMANCE; ADHERENCE; EFFICACY; VERSION"/>
    <s v="Some students many not possess the necessary strategies and skills to meet the demands of academic life and develop negative attitudes, physical and mental exhaustion, and other attitudes that will undermine their personal and academic development. This study analyses the relationship and possible role of goal orientation as a mediator between engagement and academic self-concept. Methods: The study concerned a population of 1756 subjects from 12 secondary schools (ESO). The instruments used included the Utrecht Work Engagement Scale-Student (UWES-S), the Perception of Success Questionnaire (POSQ), and the Academic Self-Concept Scale (ASCS). Results: The results revealed significant correlations between academic engagement, task-oriented goal orientation, and academic self-concept. In addition, task orientation was found to play a positive mediating role between academic engagement and academic self-concept, leading to adaptive models in secondary school students. Conclusion: These results highlight the need to promote goal orientation in order to stimulate self-determined behaviours in the school environment and improved levels of academic self-concept, which in turn will facilitate the psychological and personal development of the student and increase the chances of academic success."/>
    <s v="[Usan Supervia, Pablo] Univ Zaragoza, Fac Human Sci &amp; Educ, Dept Psychol, Valentin Carderera 4, Huesca 22003, Spain; [Salavera Bordas, Carlos] Univ Zaragoza, Dept Psychol, Fac Educ, Pedro Cerbuna 12, Zaragoza 50009, Spain; [Lorente, Victor Murillo] Univ Zaragoza, Dept Physiatry &amp; Nursing, Fac Hlth &amp; Sports Sci, Plaza Univ 3, Huesca 22002, Spain"/>
    <s v="University of Zaragoza; University of Zaragoza; University of Zaragoza"/>
    <s v="Supervía, PU (corresponding author), Univ Zaragoza, Fac Human Sci &amp; Educ, Dept Psychol, Valentin Carderera 4, Huesca 22003, Spain."/>
    <s v="pusan@unizar.es; salavera@unizar.es; vmurillo@unizar.es"/>
    <s v="Bordas, Carlos Salavera/C-6157-2011"/>
    <s v="Bordas, Carlos Salavera/0000-0002-8072-2390; Murillo Lorente, Victor/0000-0001-5941-0731; Usan Supervia, Pablo/0000-0003-3789-3781"/>
    <s v="Universidad de Zaragoza, Fundacion Bancaria Ibercaja y Fundacion CAI [CH 21/20]"/>
    <s v="Universidad de Zaragoza, Fundacion Bancaria Ibercaja y Fundacion CAI"/>
    <s v="Universidad de Zaragoza, Fundacion Bancaria Ibercaja y Fundacion CAI (CH 21/20)."/>
    <s v=""/>
    <n v="57"/>
    <n v="3"/>
    <n v="3"/>
    <n v="2"/>
    <n v="49"/>
    <s v="MDPI"/>
    <s v="BASEL"/>
    <s v="ST ALBAN-ANLAGE 66, CH-4052 BASEL, SWITZERLAND"/>
    <s v=""/>
    <s v="1660-4601"/>
    <s v=""/>
    <s v="INT J ENV RES PUB HE"/>
    <s v="Int. J. Environ. Res. Public Health"/>
    <s v="NOV"/>
    <x v="31"/>
    <n v="17"/>
    <n v="22"/>
    <s v=""/>
    <s v=""/>
    <s v=""/>
    <s v=""/>
    <s v=""/>
    <s v=""/>
    <n v="8323"/>
    <s v="10.3390/ijerph17228323"/>
    <s v="http://dx.doi.org/10.3390/ijerph17228323"/>
    <s v=""/>
    <s v=""/>
    <n v="10"/>
    <s v="Environmental Sciences; Public, Environmental &amp; Occupational Health"/>
    <s v="Science Citation Index Expanded (SCI-EXPANDED); Social Science Citation Index (SSCI)"/>
    <s v="Environmental Sciences &amp; Ecology; Public, Environmental &amp; Occupational Health"/>
    <s v="OY2WP"/>
    <n v="33187063"/>
    <s v="Green Published, gold"/>
    <s v=""/>
    <s v=""/>
    <s v="2024-07-15"/>
    <x v="842"/>
    <s v="View Full Record in Web of Science"/>
  </r>
  <r>
    <x v="0"/>
    <x v="825"/>
    <s v=""/>
    <s v=""/>
    <s v=""/>
    <s v="Qu, Yang; Pomerantz, Eva M.; Wu, Guohong"/>
    <s v=""/>
    <s v=""/>
    <s v="Countering Youth's Negative Stereotypes of Teens Fosters Constructive Behavior"/>
    <x v="19"/>
    <s v=""/>
    <s v=""/>
    <s v="English"/>
    <s v="Article"/>
    <s v=""/>
    <s v=""/>
    <s v=""/>
    <s v=""/>
    <s v=""/>
    <s v=""/>
    <s v="EARLY ADOLESCENCE; UNITED-STATES; MEDIATION ANALYSIS; IMPLICIT THEORIES; RISK BEHAVIOR; HEALTH-RISK; STRESS; STORM; SCIENCE; AGGRESSION"/>
    <s v="Adolescence can be a time of unconstructive behavior for many youth. This research examined if an intervention countering youth's stereotypes of teens as irresponsible fosters their constructive behavior. In two experimental intervention studies (Ns = 124 and 319) with seventh graders, stereotypes of teens as irresponsible were described as inaccurate portrayals; youth then provided their own observations of teens acting responsibly. Youth in this counterstereotyping intervention (vs. the control) held higher intentions for academic engagement and performed better on an academic task (i.e., a word-search puzzle). Over the 3 days following the intervention, their academic engagement was higher. Youth's risk taking was also reduced. Redirecting youth to see teens as responsible has the potential to provide a foundation for flourishing."/>
    <s v="[Qu, Yang] Northwestern Univ, Evanston, IL 60208 USA; [Pomerantz, Eva M.] Univ Illinois, Champaign, IL USA; [Wu, Guohong] Fudan Univ, Shanghai, Peoples R China"/>
    <s v="Northwestern University; University of Illinois System; University of Illinois Urbana-Champaign; Fudan University"/>
    <s v="Qu, Y (corresponding author), Northwestern Univ, Sch Educ &amp; Social Policy, Evanston, IL 60208 USA.;Qu, Y (corresponding author), Northwestern Univ, Inst Policy Res, Evanston, IL 60208 USA."/>
    <s v="yangqu@northwestern.edu"/>
    <s v=""/>
    <s v=""/>
    <s v=""/>
    <s v=""/>
    <s v=""/>
    <s v=""/>
    <n v="79"/>
    <n v="11"/>
    <n v="14"/>
    <n v="1"/>
    <n v="16"/>
    <s v="WILEY"/>
    <s v="HOBOKEN"/>
    <s v="111 RIVER ST, HOBOKEN 07030-5774, NJ USA"/>
    <s v="0009-3920"/>
    <s v="1467-8624"/>
    <s v=""/>
    <s v="CHILD DEV"/>
    <s v="Child Dev."/>
    <s v="JAN"/>
    <x v="31"/>
    <n v="91"/>
    <n v="1"/>
    <s v=""/>
    <s v=""/>
    <s v=""/>
    <s v=""/>
    <n v="197"/>
    <n v="213"/>
    <s v=""/>
    <s v="10.1111/cdev.13156"/>
    <s v="http://dx.doi.org/10.1111/cdev.13156"/>
    <s v=""/>
    <s v=""/>
    <n v="17"/>
    <s v="Psychology, Educational; Psychology, Developmental"/>
    <s v="Social Science Citation Index (SSCI)"/>
    <s v="Psychology"/>
    <s v="JZ8QJ"/>
    <n v="30307613"/>
    <s v=""/>
    <s v=""/>
    <s v=""/>
    <s v="2024-07-15"/>
    <x v="843"/>
    <s v="View Full Record in Web of Science"/>
  </r>
  <r>
    <x v="0"/>
    <x v="826"/>
    <s v=""/>
    <s v=""/>
    <s v=""/>
    <s v="Maluenda Albornoz, Jorge; Varas Contreras, Marcela; Diaz Mujica, Alejandro; Bernardo, Ana B."/>
    <s v=""/>
    <s v=""/>
    <s v="Psychometric Properties of the University Student Engagement Inventory in Chilean Engineering Students"/>
    <x v="198"/>
    <s v=""/>
    <s v=""/>
    <s v="Spanish"/>
    <s v="Article"/>
    <s v=""/>
    <s v=""/>
    <s v=""/>
    <s v=""/>
    <s v=""/>
    <s v="study engengement; university students; engineering education; realiability; validity"/>
    <s v="SCHOOL ENGAGEMENT; ACADEMIC ENGAGEMENT; BURNOUT; SUPPORT; STATE"/>
    <s v="Academic Engagement is a variable of interest in higher education due to its contribution to learning and academic achievement, and its inverse relationship with regard to alienation and abandonment of studies. The objectives of the present work were a) to adapt the University Student Engagement Inventory for its use in Chilean engineering students and b) to evaluate the psychometric properties of the instrument in this population. The study included 774 engineering students belonging to 14 disciplinary areas. A linguistic and cultural adaptation of the instrument to the Chilean context was made. First and second order models were evaluated, as well as a bi-factor model, in addition to Criterion Validity. Evidence supporting a one-dimensional structure was observed in this instrument. From these results it is possible to conclude the utility of the instrument in the study population."/>
    <s v="[Maluenda Albornoz, Jorge] Univ Concepcion, Psicol, Victor Lamas 129, Concepcion, Chile; [Varas Contreras, Marcela] Univ Concepcion, Dept Ingn Civil Informat &amp; Ciencias Comp, Victor Lamas 129, Concepcion, Chile; [Diaz Mujica, Alejandro] Univ Concepcion, Victor Lamas 129, Concepcion, Chile; [Bernardo, Ana B.] Univ Oviedo, Dept Psicol, Plaza Feijoo S-N, Oviedo, Spain"/>
    <s v="Universidad de Concepcion; Universidad de Concepcion; Universidad de Concepcion; University of Oviedo"/>
    <s v="Albornoz, JM (corresponding author), Univ Concepcion, Psicol, Victor Lamas 129, Concepcion, Chile."/>
    <s v="jorgemaluenda@udec.cl; mvaras@udec.cl; adiazm@udec.cl; bernardoana@uniovi.es"/>
    <s v="Maluenda-Albornoz, Jorge/AAP-7997-2021; GUTIERREZ, ANA B. BERNARDO/R-2489-2018; Varas, Marcela/JAO-0035-2023; Varas, Marcela/AAO-9593-2021"/>
    <s v="Maluenda-Albornoz, Jorge/0000-0001-8148-4948; GUTIERREZ, ANA B. BERNARDO/0000-0001-5984-0985;"/>
    <s v=""/>
    <s v=""/>
    <s v=""/>
    <s v=""/>
    <n v="43"/>
    <n v="0"/>
    <n v="0"/>
    <n v="2"/>
    <n v="9"/>
    <s v="AIDEP"/>
    <s v="BUENOS AIRES"/>
    <s v="MARIO BRAVO 427 1 C, CAPITAL FEDERAL, BUENOS AIRES, C175ASM CPA, ARGENTINA"/>
    <s v="2183-6051"/>
    <s v=""/>
    <s v=""/>
    <s v="REV IBEROAM DIAGN EV"/>
    <s v="Rev. Iberoam. Diagn. Eval.-Aval. P."/>
    <s v="OCT-DEC"/>
    <x v="31"/>
    <n v="4"/>
    <n v="57"/>
    <s v=""/>
    <s v=""/>
    <s v=""/>
    <s v=""/>
    <n v="77"/>
    <n v="90"/>
    <s v=""/>
    <s v="10.21865/RIDEP57.4.06"/>
    <s v="http://dx.doi.org/10.21865/RIDEP57.4.06"/>
    <s v=""/>
    <s v=""/>
    <n v="14"/>
    <s v="Psychology, Clinical"/>
    <s v="Social Science Citation Index (SSCI)"/>
    <s v="Psychology"/>
    <s v="OS7AQ"/>
    <s v=""/>
    <s v="Green Submitted, Bronze"/>
    <s v=""/>
    <s v=""/>
    <s v="2024-07-15"/>
    <x v="844"/>
    <s v="View Full Record in Web of Science"/>
  </r>
  <r>
    <x v="0"/>
    <x v="827"/>
    <s v=""/>
    <s v=""/>
    <s v=""/>
    <s v="Simons, Leslie Gordon; Steele, Megan E."/>
    <s v=""/>
    <s v=""/>
    <s v="The Negative Impact of Economic Hardship on Adolescent Academic Engagement: An Examination Parental Investment and Family Stress Processes"/>
    <x v="77"/>
    <s v=""/>
    <s v=""/>
    <s v="English"/>
    <s v="Article"/>
    <s v=""/>
    <s v=""/>
    <s v=""/>
    <s v=""/>
    <s v=""/>
    <s v="Academic engagement; Adolescents; African Americans; Economic hardship; Parenting; Theory"/>
    <s v="AFRICAN-AMERICAN FAMILIES; SOCIOECONOMIC-STATUS; INTERACTIONIST MODEL; SCHOOL ENGAGEMENT; NEIGHBORHOOD; ADJUSTMENT; POVERTY; INCOME; DELINQUENCY; ACHIEVEMENT"/>
    <s v="Academic success is a strong predictor of adolescent adjustment and subsequent adult social, psychological, and economic well-being. Importantly, research has established a negative relationship between family economic hardship and children's educational outcomes. Despite being disproportionately represented among the most financially disadvantaged, African Americans remain an understudied group. The current study utilizes a longitudinal study design and prospective data from the Family and Community Health Study (n = 422, 52% girls, average age = 10.5 years at Wave 1), an African American sample, to investigate the impact of economic hardship on adolescent academic engagement by testing explanations offered by two commonly employed perspectives: the parental investment model and family stress model. While both models yielded significant results when tested separately, only the processes specified by the family stress model remained significant in a combined model, demonstrating that it is the superior explanation. By addressing many of the deficits of past research on the parental investment model and family stress model, the study was able to shed new light on the specific pathways by which economic disadvantage exerts an effect on youth outcomes. In doing so, the results question whether potentially middle-class, Eurocentric models (e.g., the parental investment model) are applicable when studying economically distressed African American youth."/>
    <s v="[Simons, Leslie Gordon; Steele, Megan E.] Univ Georgia, Dept Sociol, Athens, GA 30606 USA"/>
    <s v="University System of Georgia; University of Georgia"/>
    <s v="Simons, LG (corresponding author), Univ Georgia, Dept Sociol, Athens, GA 30606 USA."/>
    <s v="lgsimons@uga.edu"/>
    <s v=""/>
    <s v="Steele-Baser, Megan/0000-0002-9258-7368"/>
    <s v=""/>
    <s v=""/>
    <s v=""/>
    <s v=""/>
    <n v="58"/>
    <n v="26"/>
    <n v="36"/>
    <n v="0"/>
    <n v="12"/>
    <s v="SPRINGER/PLENUM PUBLISHERS"/>
    <s v="NEW YORK"/>
    <s v="233 SPRING ST, NEW YORK, NY 10013 USA"/>
    <s v="0047-2891"/>
    <s v="1573-6601"/>
    <s v=""/>
    <s v="J YOUTH ADOLESCENCE"/>
    <s v="J. Youth Adolesc."/>
    <s v="MAY"/>
    <x v="31"/>
    <n v="49"/>
    <n v="5"/>
    <s v=""/>
    <s v=""/>
    <s v=""/>
    <s v=""/>
    <n v="973"/>
    <n v="990"/>
    <s v=""/>
    <s v="10.1007/s10964-020-01210-4"/>
    <s v="http://dx.doi.org/10.1007/s10964-020-01210-4"/>
    <s v=""/>
    <s v=""/>
    <n v="18"/>
    <s v="Psychology, Developmental"/>
    <s v="Social Science Citation Index (SSCI)"/>
    <s v="Psychology"/>
    <s v="LH1CJ"/>
    <n v="32166653"/>
    <s v=""/>
    <s v=""/>
    <s v=""/>
    <s v="2024-07-15"/>
    <x v="845"/>
    <s v="View Full Record in Web of Science"/>
  </r>
  <r>
    <x v="0"/>
    <x v="828"/>
    <s v=""/>
    <s v=""/>
    <s v=""/>
    <s v="Moon, Sung Seek; Kim, Yi Jin; Parrish, Danielle"/>
    <s v=""/>
    <s v=""/>
    <s v="Understanding the Linkages Between Parental Monitoring, School Academic Engagement, Substance Use, and Suicide Among Adolescents in US"/>
    <x v="151"/>
    <s v=""/>
    <s v=""/>
    <s v="English"/>
    <s v="Article"/>
    <s v=""/>
    <s v=""/>
    <s v=""/>
    <s v=""/>
    <s v=""/>
    <s v="Substance use; Suicide; Parental monitoring; School relationship; Adolescents"/>
    <s v="SEXUAL MINORITY; RISK BEHAVIOR; GLOBAL BURDEN; USE DISORDERS; HEALTH; CONNECTEDNESS; IDEATION; ASSOCIATIONS; SCALE"/>
    <s v="Background Suicide is the second leading cause of death among youth and young adults. Improving the understanding of social-ecological factors associated with youth suicide behaviors may highlight important ideas for prevention. Objective From a social-ecological theoretical framework of suicide, this study aims to test whether parental monitoring and school academic engagement predict suicidal behavior and substance use in youth, and by gender. Methods Data comes from a large cross-sectional U.S. study-the 2017 National Survey on Drug Use and Health (NSDUH)-which includes U.S. adolescents (N = 12,884) aged 12-17 years old. A structural equation model (SEM) and the MIMIC (Multiple Indicators and Multiple Causes) model of SEM were used to test the proposed conceptual model using AMOS Version 25. Results The final structural model had an adequate goodness of fit [chi(2)(df = 84,N = 12,884) was 2352.58,p &lt; 0.001]. The other fit statistics indicated good fit with RMSEA = 0.044 and CFI = 0.94. Fifty-eight percent of the variance in suicide behaviors was accounted for by the model. Conclusions These findings underscore critical associations between suicidal behavior and relational (parental monitoring), community (school academic engagement) and individual (substance use) social ecological factors. Gender paths in the model did not differ significantly. These factors suggest important prevention targets for reducing suicide risk among adolescents."/>
    <s v="[Moon, Sung Seek; Parrish, Danielle] Baylor Univ, Diana R Garland Sch Social Work, Waco, TX 76701 USA; [Kim, Yi Jin] Univ Mississippi, Dept Social Work, University, MS 38677 USA"/>
    <s v="Baylor University; University of Mississippi"/>
    <s v="Moon, SS (corresponding author), Baylor Univ, Diana R Garland Sch Social Work, Waco, TX 76701 USA."/>
    <s v="Sungseek_Moon@Baylor.edu"/>
    <s v="Parrish, Danielle/AAF-8711-2019"/>
    <s v="Parrish, Danielle/0000-0002-2448-5343; Moon, Sung Seek/0000-0002-4956-5358"/>
    <s v=""/>
    <s v=""/>
    <s v=""/>
    <s v=""/>
    <n v="57"/>
    <n v="8"/>
    <n v="11"/>
    <n v="0"/>
    <n v="11"/>
    <s v="SPRINGER"/>
    <s v="NEW YORK"/>
    <s v="ONE NEW YORK PLAZA, SUITE 4600, NEW YORK, NY, UNITED STATES"/>
    <s v="1053-1890"/>
    <s v="1573-3319"/>
    <s v=""/>
    <s v="CHILD YOUTH CARE FOR"/>
    <s v="Child Youth Care Forum"/>
    <s v="DEC"/>
    <x v="31"/>
    <n v="49"/>
    <n v="6"/>
    <s v=""/>
    <s v=""/>
    <s v=""/>
    <s v=""/>
    <n v="953"/>
    <n v="968"/>
    <s v=""/>
    <s v="10.1007/s10566-020-09570-5"/>
    <s v="http://dx.doi.org/10.1007/s10566-020-09570-5"/>
    <s v=""/>
    <s v="AUG 2020"/>
    <n v="16"/>
    <s v="Psychology, Developmental"/>
    <s v="Social Science Citation Index (SSCI)"/>
    <s v="Psychology"/>
    <s v="OD2MK"/>
    <s v=""/>
    <s v=""/>
    <s v=""/>
    <s v=""/>
    <s v="2024-07-15"/>
    <x v="846"/>
    <s v="View Full Record in Web of Science"/>
  </r>
  <r>
    <x v="0"/>
    <x v="829"/>
    <s v=""/>
    <s v=""/>
    <s v=""/>
    <s v="Lakin, Joni M.; Wai, Jonathan"/>
    <s v=""/>
    <s v=""/>
    <s v="Spatially gifted, academically inconvenienced: Spatially talented students experience less academic engagement and more behavioural issues than other talented students"/>
    <x v="53"/>
    <s v=""/>
    <s v=""/>
    <s v="English"/>
    <s v="Article"/>
    <s v=""/>
    <s v=""/>
    <s v=""/>
    <s v=""/>
    <s v=""/>
    <s v="underachievement; spatial reasoning; gifted education; academic engagement; behavioural issues"/>
    <s v="SEX-DIFFERENCES; ABILITY; PERSONALITY; MALLEABILITY; STEM"/>
    <s v="Background Spatially talented students have a capacity for success that is too often overlooked by educational services. Because these students may lack appropriate challenge, theorists suggest these students experience greater academic struggles than other gifted students, including behavioural problems and lack of academic engagement. Aims The goal of this research was to explore empirical evidence for the claim that spatially talented students would experience more academic struggles than other gifted students. We sought to understand the size of the 'spatially talented' population and their patterns of behavioural and academic struggles in high school. We also looked at long-term outcomes, including degree completion. Samples This article explores characteristics of spatial talent in three US nationally representative data sets: Project Talent (1960), High School and Beyond (1980), and the National Longitudinal Study of Youth (1997). Combined, these data provide a 60-year longitudinal study of student outcomes. Methods This study utilized factor analysis, analysis of variance (ANOVA), and regression methods to explore the research questions for each data set. Results and Conclusions From our analyses, we estimate that 4-6% (at least 2 million) of the 56.6 million students in the US K-12 system are spatially talented students that are not identified by common gifted and talented screening processes. These students had greater academic challenges, including reading difficulties, poor study habits, and behavioural troubles. We also found that spatially talented students were less likely to complete college degrees compared to other talented students. Our findings support the need for greater services to these talented students."/>
    <s v="[Lakin, Joni M.] Auburn Univ, Auburn, AL 36849 USA; [Wai, Jonathan] Univ Arkansas, Fayetteville, AR 72701 USA"/>
    <s v="Auburn University System; Auburn University; University of Arkansas System; University of Arkansas Fayetteville"/>
    <s v="Lakin, JM (corresponding author), Auburn Univ, Dept Educ Foundat Leadership &amp; Technol, 4036 Haley Ctr, Auburn, AL 36849 USA."/>
    <s v="jml0035@auburn.edu"/>
    <s v=""/>
    <s v="Lakin, Joni/0000-0002-0546-0554; Wai, Jonathan/0000-0002-7686-1312"/>
    <s v="American Psychological Foundation"/>
    <s v="American Psychological Foundation"/>
    <s v="This research was supported by a grant from the American Psychological Foundation."/>
    <s v=""/>
    <n v="52"/>
    <n v="26"/>
    <n v="30"/>
    <n v="1"/>
    <n v="24"/>
    <s v="WILEY"/>
    <s v="HOBOKEN"/>
    <s v="111 RIVER ST, HOBOKEN 07030-5774, NJ USA"/>
    <s v="0007-0998"/>
    <s v="2044-8279"/>
    <s v=""/>
    <s v="BRIT J EDUC PSYCHOL"/>
    <s v="Br. J. Educ. Psychol."/>
    <s v="DEC"/>
    <x v="31"/>
    <n v="90"/>
    <n v="4"/>
    <s v=""/>
    <s v=""/>
    <s v=""/>
    <s v=""/>
    <n v="1015"/>
    <n v="1038"/>
    <s v=""/>
    <s v="10.1111/bjep.12343"/>
    <s v="http://dx.doi.org/10.1111/bjep.12343"/>
    <s v=""/>
    <s v="FEB 2020"/>
    <n v="24"/>
    <s v="Psychology, Educational"/>
    <s v="Social Science Citation Index (SSCI)"/>
    <s v="Psychology"/>
    <s v="OR0OK"/>
    <n v="32065397"/>
    <s v=""/>
    <s v=""/>
    <s v=""/>
    <s v="2024-07-15"/>
    <x v="847"/>
    <s v="View Full Record in Web of Science"/>
  </r>
  <r>
    <x v="0"/>
    <x v="830"/>
    <s v=""/>
    <s v=""/>
    <s v=""/>
    <s v="Wang, Joy Huanhuan; Kiefer, Sarah M."/>
    <s v=""/>
    <s v=""/>
    <s v="Joint implications of teachers and classroom peers for adolescents' aggression and engagement"/>
    <x v="20"/>
    <s v=""/>
    <s v=""/>
    <s v="English"/>
    <s v="Article"/>
    <s v=""/>
    <s v=""/>
    <s v=""/>
    <s v=""/>
    <s v=""/>
    <s v="Teacher support; Classroom peer norms; Aggression; Academic engagement; Middle school"/>
    <s v="SCHOOL ENGAGEMENT; STUDENT ENGAGEMENT; BEHAVIOR; MIDDLE; ACHIEVEMENT; CONTEXT; ELEMENTARY; SUPPORT; NORMS; ENVIRONMENT"/>
    <s v="This study investigated the mediation and moderation roles of classroom peer norms (CPNs) on the associations of teacher support with student aggression and academic engagement across the first year of middle school (fall and spring of sixth grade). Students (N = 312; 49% females) were from 32 classrooms in three schools. Data included peer-nominated aggression (overt, relational) and self-reported engagement (involved, disruptive behavior) and teacher support. Multilevel modeling analyses indicated a mediation model for disruptive behavior and trends of mediation for aggression, as the negative associations of fall classroom level teacher support with spring disruptive behavior and aggression were mediated by the corresponding CPN. Findings indicated a moderation model for involved behavior; students reported higher levels of involved behavior in the spring if they perceived more teacher support than their classmates and if the involved behavior CPN was high in the fall. Implications for research and practice are discussed."/>
    <s v="[Wang, Joy Huanhuan] Texas Tech Univ, Coll Educ, 3002 18th St, Lubbock, TX 79409 USA; [Kiefer, Sarah M.] Univ S Florida, Coll Educ, Tampa, FL 33620 USA"/>
    <s v="Texas Tech University System; Texas Tech University; State University System of Florida; University of South Florida"/>
    <s v="Wang, JH (corresponding author), Texas Tech Univ, Coll Educ, 3002 18th St, Lubbock, TX 79409 USA."/>
    <s v="joy.wang@ttu.edu"/>
    <s v=""/>
    <s v=""/>
    <s v=""/>
    <s v=""/>
    <s v=""/>
    <s v=""/>
    <n v="67"/>
    <n v="5"/>
    <n v="6"/>
    <n v="2"/>
    <n v="10"/>
    <s v="ELSEVIER SCIENCE INC"/>
    <s v="NEW YORK"/>
    <s v="STE 800, 230 PARK AVE, NEW YORK, NY 10169 USA"/>
    <s v="0193-3973"/>
    <s v="1873-7900"/>
    <s v=""/>
    <s v="J APPL DEV PSYCHOL"/>
    <s v="J. Appl. Dev. Psychol."/>
    <s v="NOV-DEC"/>
    <x v="31"/>
    <n v="71"/>
    <s v=""/>
    <s v=""/>
    <s v=""/>
    <s v=""/>
    <s v=""/>
    <s v=""/>
    <s v=""/>
    <n v="101199"/>
    <s v="10.1016/j.appdev.2020.101199"/>
    <s v="http://dx.doi.org/10.1016/j.appdev.2020.101199"/>
    <s v=""/>
    <s v=""/>
    <n v="12"/>
    <s v="Psychology, Developmental"/>
    <s v="Social Science Citation Index (SSCI)"/>
    <s v="Psychology"/>
    <s v="PI3FO"/>
    <s v=""/>
    <s v=""/>
    <s v=""/>
    <s v=""/>
    <s v="2024-07-15"/>
    <x v="848"/>
    <s v="View Full Record in Web of Science"/>
  </r>
  <r>
    <x v="0"/>
    <x v="831"/>
    <s v=""/>
    <s v=""/>
    <s v=""/>
    <s v="Hong, Wei; Zhen, Rui; Liu, Ru-De; Wang, Ming-Te; Ding, Yi; Wang, Jia"/>
    <s v=""/>
    <s v=""/>
    <s v="The longitudinal linkages among Chinese children's behavioural, cognitive, and emotional engagement within a mathematics context"/>
    <x v="105"/>
    <s v=""/>
    <s v=""/>
    <s v="English"/>
    <s v="Article"/>
    <s v=""/>
    <s v=""/>
    <s v=""/>
    <s v=""/>
    <s v=""/>
    <s v="Behavioural engagement; cognitive engagement; emotional engagement; mathematics; primary school students"/>
    <s v="SCHOOL ENGAGEMENT; SELF-EFFICACY; PSYCHOLOGICAL ENGAGEMENT; STUDENT ENGAGEMENT; POSITIVE EMOTIONS; ACHIEVEMENT GOALS; MEDIATING ROLE; MOTIVATION; YOUTH; KINDERGARTEN"/>
    <s v="Student engagement, consisting of behavioural, cognitive, and emotional components, has been proven to influence both academic success and psychological well-being. To examine the linkages among the three aspects of academic engagement, a sample of 789 Chinese primary school students (47% girls; 39% 3rd graders, 31% 4th graders, 30% 5th graders) completed the Mathematics Engagement Scale at three 6-month intervals over the course of 1.5 years. Results indicated that the effects of behavioural, cognitive, and emotional engagement amplified and influenced one another over time. Specifically, behavioural engagement stably predicted cognitive and emotional engagement over time, but the prediction of cognitive engagement on emotional engagement was not consistent from T1 to T2 and from T2 to T3. In addition, emotional engagement significantly predicted behavioural and cognitive engagement only from T2 to T3. These findings support academic engagement as multidimensional construct and advance the understanding of its internal dynamical and continuous developmental interrelations."/>
    <s v="[Hong, Wei; Liu, Ru-De] Beijing Normal Univ, Natl Demonstrat Ctr Expt Psychol Educ, Beijing Key Lab Appl Expt Psychol, Fac Psychol, 19 Xinjiekouwai St, Beijing 100875, Peoples R China; [Zhen, Rui] Hangzhou Normal Univ, Inst Psychol Sci, Hangzhou, Peoples R China; [Wang, Ming-Te] Univ Pittsburgh, Sch Educ, Dept Psychol, Pittsburgh, PA 15260 USA; [Ding, Yi] Fordham Univ, Grad Sch Educ, Armonk, NY USA; [Wang, Jia] Beijing Union Univ, Teachers Coll, Beijing, Peoples R China"/>
    <s v="Beijing Normal University; Hangzhou Normal University; Pennsylvania Commonwealth System of Higher Education (PCSHE); University of Pittsburgh; Fordham University; Beijing Union University"/>
    <s v="Liu, RD (corresponding author), Beijing Normal Univ, Natl Demonstrat Ctr Expt Psychol Educ, Beijing Key Lab Appl Expt Psychol, Fac Psychol, 19 Xinjiekouwai St, Beijing 100875, Peoples R China."/>
    <s v="liurude@126.com"/>
    <s v="D, Y/JJC-2699-2023; Wang, Ming-Te/HCH-2285-2022"/>
    <s v="Hong, Wei/0000-0002-5976-8159"/>
    <s v="Project of Humanities and Social Sciences Key Research Base in Ministry of Education of the People's Republic of China [15JJD190001]"/>
    <s v="Project of Humanities and Social Sciences Key Research Base in Ministry of Education of the People's Republic of China"/>
    <s v="This study was supported by the Project of Humanities and Social Sciences Key Research Base in Ministry of Education of the People's Republic of China [15JJD190001]."/>
    <s v=""/>
    <n v="50"/>
    <n v="15"/>
    <n v="17"/>
    <n v="20"/>
    <n v="127"/>
    <s v="ROUTLEDGE JOURNALS, TAYLOR &amp; FRANCIS LTD"/>
    <s v="ABINGDON"/>
    <s v="2-4 PARK SQUARE, MILTON PARK, ABINGDON OX14 4RN, OXON, ENGLAND"/>
    <s v="0144-3410"/>
    <s v="1469-5820"/>
    <s v=""/>
    <s v="EDUC PSYCHOL-UK"/>
    <s v="Educ. Psychol."/>
    <s v="JUL 2"/>
    <x v="31"/>
    <n v="40"/>
    <n v="6"/>
    <s v=""/>
    <s v=""/>
    <s v=""/>
    <s v=""/>
    <n v="666"/>
    <n v="680"/>
    <s v=""/>
    <s v="10.1080/01443410.2020.1719981"/>
    <s v="http://dx.doi.org/10.1080/01443410.2020.1719981"/>
    <s v=""/>
    <s v="JAN 2020"/>
    <n v="15"/>
    <s v="Education &amp; Educational Research; Psychology, Educational"/>
    <s v="Social Science Citation Index (SSCI)"/>
    <s v="Education &amp; Educational Research; Psychology"/>
    <s v="MI0WB"/>
    <s v=""/>
    <s v=""/>
    <s v=""/>
    <s v=""/>
    <s v="2024-07-15"/>
    <x v="849"/>
    <s v="View Full Record in Web of Science"/>
  </r>
  <r>
    <x v="0"/>
    <x v="832"/>
    <s v=""/>
    <s v=""/>
    <s v=""/>
    <s v="Buenconsejo, Jet U.; Datu, Jesus Alfonso D."/>
    <s v=""/>
    <s v=""/>
    <s v="Growth and fixed mindsets about talent matter for career development self-efficacy in selected Filipino adolescents"/>
    <x v="153"/>
    <s v=""/>
    <s v=""/>
    <s v="English"/>
    <s v="Article"/>
    <s v=""/>
    <s v=""/>
    <s v=""/>
    <s v=""/>
    <s v=""/>
    <s v="Academic engagement; Career exploration self-efficacy; Filipino students; Implicit theories of talent"/>
    <s v="IMPLICIT THEORIES; MIDDLE-SCHOOL; ATTRIBUTIONS; INTELLIGENCE; TRANSITION; STUDENTS; MODEL"/>
    <s v="Studies have shown that implicit theories of intelligence can shape many educational and work-related outcomes. Espousing a belief that intelligence can change over time has been found to be associated with achievement, adjustment, and well-being in various contexts. Nevertheless, little attention has been paid to the role of implicit theories in other abilities in youth's career-related functioning. This study examines the associations of implicit theories of talent (i.e., entity and incremental beliefs about talent) with career exploration self-efficacy, and talent development self-efficacy, in a sample of 700 Filipino undergraduate students. Results of hierarchical regression analyses demonstrated that even after controlling for age, gender, academic engagement, and academic self-efficacy, both entity and incremental theories of talent were linked to increased career exploration and talent development self-efficacy. Findings indicate that whereas incremental theory was more strongly linked to career exploration self-efficacy, entity theory was more strongly related to talent development self-efficacy."/>
    <s v="[Buenconsejo, Jet U.; Datu, Jesus Alfonso D.] Educ Univ Hong Kong, Integrated Ctr Wellbeing I WELL, Dept Special Educ &amp; Counselling, Hong Kong, Peoples R China; [Buenconsejo, Jet U.] Colegio San Juan Letran, Letran Res Ctr, Manila, Philippines"/>
    <s v="Education University of Hong Kong (EdUHK); Colegio de San Juan de Letran"/>
    <s v="Datu, JAD (corresponding author), Educ Univ Hong Kong, Tai Po, Rm D2-2F-28,10 Lo Ping Rd, Hong Kong, Peoples R China."/>
    <s v="jadatu@eduhk.hk"/>
    <s v="Buenconsejo, Jet Uy/KHU-2321-2024"/>
    <s v="Buenconsejo, Jet Uy/0000-0003-3777-8601; Datu, Jesus Alfonso/0000-0002-8790-1113"/>
    <s v=""/>
    <s v=""/>
    <s v=""/>
    <s v=""/>
    <n v="31"/>
    <n v="9"/>
    <n v="11"/>
    <n v="5"/>
    <n v="34"/>
    <s v="PERGAMON-ELSEVIER SCIENCE LTD"/>
    <s v="OXFORD"/>
    <s v="THE BOULEVARD, LANGFORD LANE, KIDLINGTON, OXFORD OX5 1GB, ENGLAND"/>
    <s v="0190-7409"/>
    <s v="1873-7765"/>
    <s v=""/>
    <s v="CHILD YOUTH SERV REV"/>
    <s v="Child. Youth Serv. Rev."/>
    <s v="NOV"/>
    <x v="31"/>
    <n v="118"/>
    <s v=""/>
    <s v=""/>
    <s v=""/>
    <s v=""/>
    <s v=""/>
    <s v=""/>
    <s v=""/>
    <n v="105470"/>
    <s v="10.1016/j.childyouth.2020.105470"/>
    <s v="http://dx.doi.org/10.1016/j.childyouth.2020.105470"/>
    <s v=""/>
    <s v=""/>
    <n v="6"/>
    <s v="Family Studies; Social Work"/>
    <s v="Social Science Citation Index (SSCI)"/>
    <s v="Family Studies; Social Work"/>
    <s v="OD7TK"/>
    <s v=""/>
    <s v=""/>
    <s v=""/>
    <s v=""/>
    <s v="2024-07-15"/>
    <x v="850"/>
    <s v="View Full Record in Web of Science"/>
  </r>
  <r>
    <x v="0"/>
    <x v="833"/>
    <s v=""/>
    <s v=""/>
    <s v=""/>
    <s v="Fallon, Lindsay M.; Marcotte, Amanda M.; Ferron, John M."/>
    <s v=""/>
    <s v=""/>
    <s v="Measuring Academic Output During the Good Behavior Game: A Single Case Design Study"/>
    <x v="29"/>
    <s v=""/>
    <s v=""/>
    <s v="English"/>
    <s v="Article"/>
    <s v=""/>
    <s v=""/>
    <s v=""/>
    <s v=""/>
    <s v=""/>
    <s v="classroom intervention; elementary age; academic support"/>
    <s v="VISUAL ANALYSIS"/>
    <s v="The impact of the Good Behavior Game (GBG) on students' classroom behavior has been studied for 50 years. What is less established is the impact of the GBG on students' academic progress. With emerging research in curriculum-based measurement for written expression (WE-CBM), it may be possible to observe changes in students' writing output while playing the GBG versus when the game is not played. The purpose of the current study was to systematically introduce the GBG during writing practice time in a Grade 1 and Grade 2 classroom, and observe any changes to all students' academic engagement, disruptive behavior, as well as target students' writing output using WE-CBM. Results indicated large increases in all students' academic engagement and decreases in disruptive behavior when the GBG was played. For writing output, target students demonstrated modest improvement in the amount of words written and accuracy of writing when the game was played, especially students identified as having emerging writing skills. Future studies might continue to empirically explore the connection between behavioral intervention and academic output by replicating study procedures in different contexts and/or with alternative WE-CBM indices."/>
    <s v="[Fallon, Lindsay M.] Univ Massachusetts, Boston, MA 02125 USA; [Marcotte, Amanda M.] Univ Massachusetts, Amherst, MA 01003 USA; [Ferron, John M.] Univ S Florida, Tampa, FL USA"/>
    <s v="University of Massachusetts System; University of Massachusetts Boston; University of Massachusetts System; University of Massachusetts Amherst; State University System of Florida; University of South Florida"/>
    <s v="Fallon, LM (corresponding author), Univ Massachusetts Boston, Dept Counseling, 2-174 Wheatley Hall,100 William T Morrissey Blvd, Boston, MA 02125 USA.;Fallon, LM (corresponding author), Univ Massachusetts Boston, Sch Psychol, 2-174 Wheatley Hall,100 William T Morrissey Blvd, Boston, MA 02125 USA."/>
    <s v="lindsay.fallon@umb.edu"/>
    <s v="Fallon, Lindsay M./HPF-4534-2023; Ferron, John/GVR-7729-2022"/>
    <s v="Fallon, Lindsay M./0000-0003-0813-3337;"/>
    <s v="Society for the Study of School Psychology (SSSP) through the Early Career Research Award"/>
    <s v="Society for the Study of School Psychology (SSSP) through the Early Career Research Award"/>
    <s v="The author(s) disclosed receipt of the following financial support for the research, authorship, and/or publication of this article: Support for this research was provided by the Society for the Study of School Psychology (SSSP) through the Early Career Research Award."/>
    <s v=""/>
    <n v="29"/>
    <n v="10"/>
    <n v="11"/>
    <n v="0"/>
    <n v="7"/>
    <s v="SAGE PUBLICATIONS INC"/>
    <s v="THOUSAND OAKS"/>
    <s v="2455 TELLER RD, THOUSAND OAKS, CA 91320 USA"/>
    <s v="1098-3007"/>
    <s v="1538-4772"/>
    <s v=""/>
    <s v="J POSIT BEHAV INTERV"/>
    <s v="J. Posit. Behav. Interv."/>
    <s v="OCT"/>
    <x v="31"/>
    <n v="22"/>
    <n v="4"/>
    <s v=""/>
    <s v=""/>
    <s v=""/>
    <s v=""/>
    <n v="246"/>
    <n v="258"/>
    <n v="1098300719872778"/>
    <s v="10.1177/1098300719872778"/>
    <s v="http://dx.doi.org/10.1177/1098300719872778"/>
    <s v=""/>
    <s v="SEP 2019"/>
    <n v="13"/>
    <s v="Psychology, Clinical; Education, Special"/>
    <s v="Social Science Citation Index (SSCI)"/>
    <s v="Psychology; Education &amp; Educational Research"/>
    <s v="NC6SX"/>
    <s v=""/>
    <s v=""/>
    <s v=""/>
    <s v=""/>
    <s v="2024-07-15"/>
    <x v="851"/>
    <s v="View Full Record in Web of Science"/>
  </r>
  <r>
    <x v="0"/>
    <x v="834"/>
    <s v=""/>
    <s v=""/>
    <s v=""/>
    <s v="Hustus, Chelsea L.; Owens, Julie Sarno; Volpe, Robert J.; Briesch, Amy M.; Daniels, Brian"/>
    <s v=""/>
    <s v=""/>
    <s v="Treatment Sensitivity of Direct Behavior Rating-Multi-Item Scales in the Context of a Daily Report Card Intervention"/>
    <x v="17"/>
    <s v=""/>
    <s v=""/>
    <s v="English"/>
    <s v="Article"/>
    <s v=""/>
    <s v=""/>
    <s v=""/>
    <s v=""/>
    <s v=""/>
    <s v="progress monitoring; Direct Behavior Rating; treatment sensitivity"/>
    <s v="DEFICIT HYPERACTIVITY DISORDER; SINGLE-ITEM; SCHOLASTIC ACHIEVEMENT; GENERALIZABILITY; DEPENDABILITY; MODEL; YOUTH"/>
    <s v="The primary goal of this study was to assess the treatment sensitivity of four newly developed Direct Behavior Rating-Multi-Item Scales (DBR-MIS) that assess the domains of academic engagement, disruptive behavior, organizational skills, and oppositional behavior in the context of a Daily Report Card (DRC) intervention. To achieve this goal, we first evaluated the integrity and effectiveness of the DRC intervention in this sample. Participants included six elementary school teachers, each of whom delivered a DRC intervention with one student from their classroom, while completing DBR-MIS ratings on a daily basis for 2 months. Results confirmed the effectiveness of the DRC intervention (all DRC target behaviors demonstrated improvement, with at least half demonstrating improvement that was moderate to large in magnitude) and revealed a positive relationship between DRC implementation integrity and student outcomes. We found strong evidence for the treatment sensitivity of the DBR-MIS assessing academic engagement, disruptive behavior, and organizational skills. Results for the treatment sensitivity of the DBR-MIS oppositional scale were inconclusive. Implications for progress monitoring using the recently developed DBR-MIS are discussed."/>
    <s v="[Hustus, Chelsea L.; Owens, Julie Sarno] Ohio Univ, Porter Hall 200, Athens, OH 45701 USA; [Volpe, Robert J.; Briesch, Amy M.] Northeastern Univ, Boston, MA 02115 USA; [Daniels, Brian] Univ Massachusetts, Boston, MA 02125 USA"/>
    <s v="University System of Ohio; Ohio University; Northeastern University; University of Massachusetts System; University of Massachusetts Boston"/>
    <s v="Hustus, CL (corresponding author), Ohio Univ, Porter Hall 200, Athens, OH 45701 USA."/>
    <s v="ch051414@ohio.edu"/>
    <s v="Volpe, Robert J/JCE-1208-2023"/>
    <s v=""/>
    <s v="Institute of Education Sciences, U.S. Department of Education [R324A150071]"/>
    <s v="Institute of Education Sciences, U.S. Department of Education(US Department of Education)"/>
    <s v="The authors disclosed receipt of the following financial support for the research, authorship, and/or publication of this article: The research reported here was supported by the Institute of Education Sciences, U.S. Department of Education, through Grant (R324A150071). The opinions expressed are those of the authors and do not represent views of the Institute or the U.S. Department of Education."/>
    <s v=""/>
    <n v="43"/>
    <n v="9"/>
    <n v="10"/>
    <n v="0"/>
    <n v="1"/>
    <s v="SAGE PUBLICATIONS INC"/>
    <s v="THOUSAND OAKS"/>
    <s v="2455 TELLER RD, THOUSAND OAKS, CA 91320 USA"/>
    <s v="1063-4266"/>
    <s v="1538-4799"/>
    <s v=""/>
    <s v="J EMOT BEHAV DISORD"/>
    <s v="J. Emot. Behav. Disord."/>
    <s v="MAR"/>
    <x v="31"/>
    <n v="28"/>
    <n v="1"/>
    <s v=""/>
    <s v=""/>
    <s v=""/>
    <s v=""/>
    <n v="29"/>
    <n v="42"/>
    <s v=""/>
    <s v="10.1177/1063426618806281"/>
    <s v="http://dx.doi.org/10.1177/1063426618806281"/>
    <s v=""/>
    <s v=""/>
    <n v="14"/>
    <s v="Education, Special; Psychology, Educational; Psychology, Multidisciplinary"/>
    <s v="Social Science Citation Index (SSCI)"/>
    <s v="Education &amp; Educational Research; Psychology"/>
    <s v="KH9VG"/>
    <s v=""/>
    <s v="Bronze"/>
    <s v=""/>
    <s v=""/>
    <s v="2024-07-15"/>
    <x v="852"/>
    <s v="View Full Record in Web of Science"/>
  </r>
  <r>
    <x v="0"/>
    <x v="835"/>
    <s v=""/>
    <s v=""/>
    <s v=""/>
    <s v="Garcia-Torea, Nicolas; Larrinaga, Carlos; Luque-Vilchez, Mercedes"/>
    <s v=""/>
    <s v=""/>
    <s v="Academic engagement in policy-making and social and environmental reporting"/>
    <x v="350"/>
    <s v=""/>
    <s v=""/>
    <s v="English"/>
    <s v="Article"/>
    <s v=""/>
    <s v=""/>
    <s v=""/>
    <s v=""/>
    <s v=""/>
    <s v="Accounting regulation; Policy-making; Academic engagement; Social and environmental accounting and reporting"/>
    <s v="ACCOUNTING RESEARCH"/>
    <s v="Purpose This paper aims to document and discuss the involvement of a group of Spanish academics in the process of social and environmental reporting regulation to reflect on the role of accounting academics in regulatory processes. Design/methodology/approach The paper describes the long-standing engagement of a group of Spanish scholars in social and environmental reporting regulation, with a particular focus on the transposition of the EU Directive 2014/95/EU on non-financial information to the Spanish legislation. Findings Despite failures and mistakes in the engagement history of those scholars with different regulatory processes, academics problematized social and environmental reporting regulation, bridged the gap between regulation and practice, and facilitated the debate about social and environmental reporting. This long-term and collective engagement generated the intellectual capital that allowed researchers to provide their perspectives when the Spanish political process was ripe to move such regulation in a progressive direction. Social implications Academics have a responsibility to intervene in regulatory processes to increase corporate transparency. Originality/value The experience reported is unique and the authors have first-hand information. It spans through two decades and extracts some conclusions that could feed further discussions about engagement and, hopefully, encourage scholars to develop significant research projects."/>
    <s v="[Garcia-Torea, Nicolas; Larrinaga, Carlos] Univ Burgos, Dept Econ &amp; Business Adm, Burgos, Spain; [Luque-Vilchez, Mercedes] Univ Cordoba, Dept Econ &amp; Business Adm, Cordoba, Spain"/>
    <s v="Universidad de Burgos; Universidad de Cordoba"/>
    <s v="Larrinaga, C (corresponding author), Univ Burgos, Dept Econ &amp; Business Adm, Burgos, Spain."/>
    <s v="carlos.larrinaga@ubu.es; carlos.larrinaga@ubu.es; mercedes.luque@uco.es"/>
    <s v="Larrinaga, Carlos/A-7649-2008"/>
    <s v="Larrinaga, Carlos/0000-0002-7000-4619; Luque-Vilchez, Mercedes/0000-0001-8392-8573"/>
    <s v="Ministerio de Economia y Competitividad; FEDER; Consejeria de Educacion, Junta de Castilla y Leon [ECO2015-65782-P, BU058P17]"/>
    <s v="Ministerio de Economia y Competitividad(Spanish Government); FEDER(European Union (EU)Spanish Government); Consejeria de Educacion, Junta de Castilla y Leon(Junta de Castilla y Leon)"/>
    <s v="The authors would like to thank the reviewers and Carol Adams for their helpful comments to an earlier version of this paper. We are also grateful for the financial assistance provided by Ministerio de Economia y Competitividad, FEDER and Consejeria de Educacion, Junta de Castilla y Leon (Grants ECO2015-65782-P and BU058P17)."/>
    <s v=""/>
    <n v="19"/>
    <n v="19"/>
    <n v="19"/>
    <n v="0"/>
    <n v="8"/>
    <s v="EMERALD GROUP PUBLISHING LTD"/>
    <s v="BINGLEY"/>
    <s v="HOWARD HOUSE, WAGON LANE, BINGLEY BD16 1WA, W YORKSHIRE, ENGLAND"/>
    <s v="2040-8021"/>
    <s v="2040-803X"/>
    <s v=""/>
    <s v="SUSTAIN ACCOUNT MANA"/>
    <s v="Sustain. Account. Manag. Policy J."/>
    <s v=""/>
    <x v="31"/>
    <n v="11"/>
    <n v="2"/>
    <s v=""/>
    <s v=""/>
    <s v=""/>
    <s v=""/>
    <n v="281"/>
    <n v="290"/>
    <s v=""/>
    <s v="10.1108/SAMPJ-03-2019-0123"/>
    <s v="http://dx.doi.org/10.1108/SAMPJ-03-2019-0123"/>
    <s v=""/>
    <s v=""/>
    <n v="10"/>
    <s v="Business, Finance; Green &amp; Sustainable Science &amp; Technology; Environmental Studies; Management"/>
    <s v="Social Science Citation Index (SSCI)"/>
    <s v="Business &amp; Economics; Science &amp; Technology - Other Topics; Environmental Sciences &amp; Ecology"/>
    <s v="KN9NP"/>
    <s v=""/>
    <s v="Green Submitted"/>
    <s v=""/>
    <s v=""/>
    <s v="2024-07-15"/>
    <x v="853"/>
    <s v="View Full Record in Web of Science"/>
  </r>
  <r>
    <x v="0"/>
    <x v="836"/>
    <s v=""/>
    <s v=""/>
    <s v=""/>
    <s v="Tirado-Morueta, Ramon; Berlanga-Fernandez, Inmaculada; Vales-Villamarin, Helena; Dolores Guzman-Franco, Ma; Duarte-Hueros, Ana; Ignacio Aguaded-Gomez, Jose"/>
    <s v=""/>
    <s v=""/>
    <s v="Understanding the engagement of elementary school students in one-to-one iPad programs using an adaptation of self-system model of motivational development"/>
    <x v="250"/>
    <s v=""/>
    <s v=""/>
    <s v="English"/>
    <s v="Article"/>
    <s v=""/>
    <s v=""/>
    <s v=""/>
    <s v=""/>
    <s v=""/>
    <s v="Collaborative learning; Elementary education; Mobile devices; Authentic learning; Engagement; One-to-one mobile programs"/>
    <s v="AUTONOMY SUPPORT; MIDDLE SCHOOL; CLASSROOM; INTERVENTION; TECHNOLOGIES; INITIATIVES; TEACHERS"/>
    <s v="The number of one-to-one mobile programs in elementary schools as a resource that substitutes the textbook has become popular in worldwide. However, studies that seek to understand how the daily use of these mobile devices is associated with teaching/learning practices and student's engagement in the classroom are lacking. The authors utilized and adapted a self-system model of motivational development in order to better understand the mechanisms behind the promotion of academic engagement through the use of iPads. For this, an analysis using structural equations was conducted on the data collected from a network of 20 elementary schools and 1977 K-5/6 students in Spain, who used iPads daily in their Language, Mathematics, Science and Second Language subjects. The data showed that the pedagogic method acted as a mediator between iPad use in the classroom and academic engagement, as it satisfied the psychological needs of the students. The study contributes with a comprehensive approach that results in an increase of knowledge on the reasons behind the success of failure of these types of programs on learner engagement."/>
    <s v="[Tirado-Morueta, Ramon; Dolores Guzman-Franco, Ma; Duarte-Hueros, Ana; Ignacio Aguaded-Gomez, Jose] Univ Huelva, Dept Pedag, Campus El Carmen, Huelva 21007, Spain; [Berlanga-Fernandez, Inmaculada] Univ Int la Rioja, Dept Audiovisual Commun, C La Paz 137, Logrono 26006, Spain; [Vales-Villamarin, Helena] Attendis, C Periodista Ramon Resa 10, Seville 41012, Spain"/>
    <s v="Universidad de Huelva; Universidad Internacional de La Rioja (UNIR)"/>
    <s v="Tirado-Morueta, R (corresponding author), Univ Huelva, Dept Pedag, Campus El Carmen, Huelva 21007, Spain."/>
    <s v="rtirado@uhu.es; inmaculada.berlanga@unir.net.es; helenavalesvillamarin@attendis.com; maria.guzman@dedu.uhu.es; duarte@dedu.uhu.es; aguaded@dedu.uhu.es"/>
    <s v="Duarte-Hueros, Ana/AAH-1543-2019; TIRADO MORUETA, RAMÓN/ABE-3766-2021; Aguaded, Ignacio/R-4281-2016; Tirado-Morueta, Ramón/C-6778-2013; Franco, Guzmán MD/Q-6801-2018; Berlanga, Inmaculada/F-5046-2019"/>
    <s v="Duarte-Hueros, Ana/0000-0002-3819-5857; TIRADO MORUETA, RAMÓN/0000-0002-3965-3063; Aguaded, Ignacio/0000-0002-0229-1118; Tirado-Morueta, Ramón/0000-0002-3965-3063; Berlanga, Inmaculada/0000-0002-0135-624X"/>
    <s v="Coordinated I + D + i Project called Citizens' Media Competences in emerging digital media (smartphones and tablets): innovative practices and educommunication strategies in multiple contexts [EDU2015-64015-C3-1-R]; Media Education Network of the State Program for the Promotion of Excellence in Scientific-Technical Research; State Subprogram for Knowledge Generation - European Regional Development Fund (ERDF) [EDU2016-81772-REDT]; Spain's Ministry of Economy and Competitiveness; State Research Agency of the Spanish Ministry of Science, Innovation and Universities [RT12018-093303-B-I00]; ERDF [RT12018-093303-B-I00]"/>
    <s v="Coordinated I + D + i Project called Citizens' Media Competences in emerging digital media (smartphones and tablets): innovative practices and educommunication strategies in multiple contexts; Media Education Network of the State Program for the Promotion of Excellence in Scientific-Technical Research; State Subprogram for Knowledge Generation - European Regional Development Fund (ERDF)(European Union (EU)Marie Curie Actions); Spain's Ministry of Economy and Competitiveness(Spanish Government); State Research Agency of the Spanish Ministry of Science, Innovation and Universities(Spanish Government); ERDF(European Union (EU))"/>
    <s v="This study was funded by the Coordinated I + D + i Project called Citizens' Media Competences in emerging digital media (smartphones and tablets): innovative practices and educommunication strategies in multiple contexts (EDU2015-64015-C3-1-R), and of the Media Education Network of the State Program for the Promotion of Excellence in Scientific-Technical Research, the State Subprogram for Knowledge Generation (EDU2016-81772-REDT), financed by European Regional Development Fund (ERDF) and Spain's Ministry of Economy and Competitiveness. I + D + i Project YouTubers and Instagrammers: media competence in emerging prosumers (RT12018-093303-B-I00), financed by the State Research Agency of the Spanish Ministry of Science, Innovation and Universities and the ERDF."/>
    <s v=""/>
    <n v="58"/>
    <n v="6"/>
    <n v="6"/>
    <n v="3"/>
    <n v="51"/>
    <s v="PERGAMON-ELSEVIER SCIENCE LTD"/>
    <s v="OXFORD"/>
    <s v="THE BOULEVARD, LANGFORD LANE, KIDLINGTON, OXFORD OX5 1GB, ENGLAND"/>
    <s v="0747-5632"/>
    <s v="1873-7692"/>
    <s v=""/>
    <s v="COMPUT HUM BEHAV"/>
    <s v="Comput. Hum. Behav."/>
    <s v="APR"/>
    <x v="31"/>
    <n v="105"/>
    <s v=""/>
    <s v=""/>
    <s v=""/>
    <s v=""/>
    <s v=""/>
    <s v=""/>
    <s v=""/>
    <n v="106224"/>
    <s v="10.1016/j.chb.2019.106224"/>
    <s v="http://dx.doi.org/10.1016/j.chb.2019.106224"/>
    <s v=""/>
    <s v=""/>
    <n v="11"/>
    <s v="Psychology, Multidisciplinary; Psychology, Experimental"/>
    <s v="Social Science Citation Index (SSCI)"/>
    <s v="Psychology"/>
    <s v="KH3CK"/>
    <s v=""/>
    <s v=""/>
    <s v=""/>
    <s v=""/>
    <s v="2024-07-15"/>
    <x v="854"/>
    <s v="View Full Record in Web of Science"/>
  </r>
  <r>
    <x v="0"/>
    <x v="837"/>
    <s v=""/>
    <s v=""/>
    <s v=""/>
    <s v="Volpe, Robert J.; Chaffee, Ruth K.; Yeung, Tat Shing; Briesch, Amy M."/>
    <s v=""/>
    <s v=""/>
    <s v="Initial Development of Multi-item Direct Behavior Rating Measures of Academic Enablers"/>
    <x v="240"/>
    <s v=""/>
    <s v=""/>
    <s v="English"/>
    <s v="Article"/>
    <s v=""/>
    <s v=""/>
    <s v=""/>
    <s v=""/>
    <s v=""/>
    <s v="Behavioral assessment; Direct behavior rating; Academic enablers; Progress monitoring; Factor analysis; Scale development; Formative assessment; Classroom behavior; Student behavior"/>
    <s v="DEFICIT HYPERACTIVITY DISORDER; SYSTEMATIC DIRECT OBSERVATION; SINGLE ITEM SCALES; SOCIAL-BEHAVIOR; MATHEMATICS ACHIEVEMENT; ON-TASK; DEPENDABILITY; GENERALIZABILITY; COMPETENCE; ENGAGEMENT"/>
    <s v="Although there is a growing body of evidence to support the use of direct behavior rating (DBR) as a formative behavioral assessment method in school-based problem-solving models, this work has centered largely on the assessment of attending and problem behaviors and on the use of single-item DBR scales. The primary purpose of the current study was to report on the development and initial validation of teacher-completed multi-item DBR scales (DBR-MIS) designed to expand upon prior DBR research to assess three constructs representing behaviors that are widely considered to support student academic achievement (academic engagement, interpersonal skills, and study skills), only one of which (academic engagement) has been the target of DBR assessment methods. Development of the scales involved a content validity study utilizing feedback from a panel of consumers (teachers, parents, and school administrators) and a panel of researchers with expertise in school-based behavioral assessment. Results of an exploratory factor analysis of ratings of students completed by teachers in Grades K through 3 (N = 307) supported a one-factor solution for each of the aforementioned constructs. Favorable internal consistency was found for each scale."/>
    <s v="[Volpe, Robert J.; Chaffee, Ruth K.; Yeung, Tat Shing; Briesch, Amy M.] NE Univ, Dept Appl Psychol, 404 Int Village, Boston, MA 02115 USA"/>
    <s v="Northeastern University"/>
    <s v="Volpe, RJ (corresponding author), NE Univ, Dept Appl Psychol, 404 Int Village, Boston, MA 02115 USA."/>
    <s v="r.volpe@northeastern.edu"/>
    <s v="Volpe, Robert J/JCE-1208-2023"/>
    <s v=""/>
    <s v=""/>
    <s v=""/>
    <s v=""/>
    <s v=""/>
    <n v="70"/>
    <n v="7"/>
    <n v="10"/>
    <n v="0"/>
    <n v="5"/>
    <s v="SPRINGER"/>
    <s v="NEW YORK"/>
    <s v="ONE NEW YORK PLAZA, SUITE 4600, NEW YORK, NY, UNITED STATES"/>
    <s v="1866-2625"/>
    <s v="1866-2633"/>
    <s v=""/>
    <s v="SCH MENT HEALTH"/>
    <s v="School Ment. Health"/>
    <s v="MAR"/>
    <x v="31"/>
    <n v="12"/>
    <n v="1"/>
    <s v=""/>
    <s v=""/>
    <s v=""/>
    <s v=""/>
    <n v="77"/>
    <n v="87"/>
    <s v=""/>
    <s v="10.1007/s12310-019-09338-w"/>
    <s v="http://dx.doi.org/10.1007/s12310-019-09338-w"/>
    <s v=""/>
    <s v=""/>
    <n v="11"/>
    <s v="Psychology, Educational; Psychology, Developmental"/>
    <s v="Social Science Citation Index (SSCI)"/>
    <s v="Psychology"/>
    <s v="KL3TR"/>
    <s v=""/>
    <s v=""/>
    <s v=""/>
    <s v=""/>
    <s v="2024-07-15"/>
    <x v="855"/>
    <s v="View Full Record in Web of Science"/>
  </r>
  <r>
    <x v="0"/>
    <x v="838"/>
    <s v=""/>
    <s v=""/>
    <s v=""/>
    <s v="Leng, Lu"/>
    <s v=""/>
    <s v=""/>
    <s v="The Role of Philosophical Inquiry in Helping Students Engage in Learning"/>
    <x v="189"/>
    <s v=""/>
    <s v=""/>
    <s v="English"/>
    <s v="Article"/>
    <s v=""/>
    <s v=""/>
    <s v=""/>
    <s v=""/>
    <s v=""/>
    <s v="learning engagement; Philosophy for Children Hawaii; adolescent academic achievement; philosophical inquiry; motivation"/>
    <s v="EDUCATION; CHILDREN"/>
    <s v="Studies have characterized high school students as bored, alienated, and disconnected with their class and the learning process. In order to address this problem to improve student learning engagement, this study explores the impact of philosophical inquiry (PI) on the development of adolescents' academic engagement and adds to the scholarly research on Philosophy for Children (P4C). In determining an appropriate and holistic approach to investigating students' learning engagement and motivation from the perspective of psychology, this study involves multiple forms of data collection, specifically including surveys, student work, focus group interviews, classroom discussions, and reflective notes. Applying a qualitative method, this multiple case study developed a deeper understanding of the classroom contexts, conditions, discourses, tools, and practices that promote positive adolescent learning experiences. The study developed a conceptual framework of student academic engagement in a PI class and summarized reasons why the participants engaged in learning. First, students believed that maintaining a safe and positive classroom environment is a fundamental condition for learning. Second, they reported that asking questions, sharing ideas, listening attentively, thinking deeply, and making connections are the manifestations of an engaging classroom. Third, students reported that they transcended their learning experiences by living a new philosophy that was acquired in the process of the community of inquiry. The study found that PI enhanced social inclusion and active participation of the participant in the learning process."/>
    <s v="[Leng, Lu] Jinan Univ, Coll Foreign Studies, Guangzhou, Peoples R China"/>
    <s v="Jinan University"/>
    <s v="Leng, L (corresponding author), Jinan Univ, Coll Foreign Studies, Guangzhou, Peoples R China."/>
    <s v="lusophialeng@hotmail.com"/>
    <s v="Leng, Lu/AAX-5660-2021; Leng, Lu/GYA-3628-2022"/>
    <s v="Leng, Lu/0000-0001-8649-8732"/>
    <s v="National Social Science Foundation of China [19CZX049]"/>
    <s v="National Social Science Foundation of China(National Office of Philosophy and Social Sciences)"/>
    <s v="This work was supported by the National Social Science Foundation of China under Grant No. 19CZX049."/>
    <s v=""/>
    <n v="77"/>
    <n v="5"/>
    <n v="11"/>
    <n v="3"/>
    <n v="6"/>
    <s v="FRONTIERS MEDIA SA"/>
    <s v="LAUSANNE"/>
    <s v="AVENUE DU TRIBUNAL FEDERAL 34, LAUSANNE, CH-1015, SWITZERLAND"/>
    <s v="1664-1078"/>
    <s v=""/>
    <s v=""/>
    <s v="FRONT PSYCHOL"/>
    <s v="Front. Psychol."/>
    <s v="MAR 24"/>
    <x v="31"/>
    <n v="11"/>
    <s v=""/>
    <s v=""/>
    <s v=""/>
    <s v=""/>
    <s v=""/>
    <s v=""/>
    <s v=""/>
    <n v="449"/>
    <s v="10.3389/fpsyg.2020.00449"/>
    <s v="http://dx.doi.org/10.3389/fpsyg.2020.00449"/>
    <s v=""/>
    <s v=""/>
    <n v="12"/>
    <s v="Psychology, Multidisciplinary"/>
    <s v="Social Science Citation Index (SSCI)"/>
    <s v="Psychology"/>
    <s v="LR7ZI"/>
    <n v="32265782"/>
    <s v="gold, Green Published"/>
    <s v=""/>
    <s v=""/>
    <s v="2024-07-15"/>
    <x v="856"/>
    <s v="View Full Record in Web of Science"/>
  </r>
  <r>
    <x v="0"/>
    <x v="839"/>
    <s v=""/>
    <s v=""/>
    <s v=""/>
    <s v="Pinquart, Martin; Ebeling, Markus"/>
    <s v=""/>
    <s v=""/>
    <s v="Parental Educational Expectations and Academic Achievement in Children and Adolescents-a Meta-analysis"/>
    <x v="351"/>
    <s v=""/>
    <s v=""/>
    <s v="English"/>
    <s v="Article"/>
    <s v=""/>
    <s v=""/>
    <s v=""/>
    <s v=""/>
    <s v=""/>
    <s v="Academic achievement; Expectation; Expectancy; Parents; Meta-analysis"/>
    <s v="ELEMENTARY-SCHOOL; PUBLICATION BIAS; UNITED-STATES; INVOLVEMENT; ADJUSTMENT"/>
    <s v="The present meta-analysis assessed concurrent and longitudinal associations between parental educational expectations and child achievement, and factors that mediate the effect of expectations on achievement. A systematic search in electronic databases identified 169 studies that were included in a random-effects meta-analysis. We found small to moderate bivariate cross-sectional (r = .30) and longitudinal associations (r = .28) between parental expectation and achievement which persisted after statistically controlling for socioeconomic status. Associations varied, in part, by children's age, socioeconomic status, ethnicity, matching of type of expectations and achievement, type of expectation assessed, publication status, and informant. The analysis of cross-lagged effects indicated that parental expectations predicted change in child achievement, thus indicating that expectations had an effect over and above the effect of prior achievement. Effects of expectations on change in achievement were even stronger (r = .15) than the effects of achievement on change in expectation (r = .09). Parental expectations tended to be higher than the child achievement. Associations between expectations and achievement were partially mediated by educational expectations in the offspring, child academic engagement, and academic self-concept, and to a lesser extent, by parental achievement-supportive behaviors. We conclude that parents are recommended to communicate positive educational expectations to their children. The transmission of positive expectations to the offspring and the encouragement of academic engagement seem to be more effective in realizing parental expectations than parental behavioral academic involvement such as checking homework and staying in contact with teachers."/>
    <s v="[Pinquart, Martin; Ebeling, Markus] Philipps Univ, Dept Psychol, Gutenbergstr 18, D-35032 Marburg, Germany"/>
    <s v="Philipps University Marburg"/>
    <s v="Pinquart, M (corresponding author), Philipps Univ, Dept Psychol, Gutenbergstr 18, D-35032 Marburg, Germany."/>
    <s v="pinquart@staff.uni-marburg.de"/>
    <s v=""/>
    <s v=""/>
    <s v="German Research Foundation (Deutsche Forschungsgemeinschaft, DFG) [GRK 2271]"/>
    <s v="German Research Foundation (Deutsche Forschungsgemeinschaft, DFG)(German Research Foundation (DFG))"/>
    <s v="This study was conducted in the context of the Research Training Group Expectation Maintenance vs. Change in the Context of Expectation Violations: Connecting Different Approaches funded by the German Research Foundation (Deutsche Forschungsgemeinschaft, DFG Ref. no.: GRK 2271)."/>
    <s v=""/>
    <n v="45"/>
    <n v="99"/>
    <n v="121"/>
    <n v="24"/>
    <n v="132"/>
    <s v="SPRINGER/PLENUM PUBLISHERS"/>
    <s v="NEW YORK"/>
    <s v="233 SPRING ST, NEW YORK, NY 10013 USA"/>
    <s v="1040-726X"/>
    <s v="1573-336X"/>
    <s v=""/>
    <s v="EDUC PSYCHOL REV"/>
    <s v="Educ. Psychol. Rev."/>
    <s v="JUN"/>
    <x v="31"/>
    <n v="32"/>
    <n v="2"/>
    <s v=""/>
    <s v=""/>
    <s v=""/>
    <s v=""/>
    <n v="463"/>
    <n v="480"/>
    <s v=""/>
    <s v="10.1007/s10648-019-09506-z"/>
    <s v="http://dx.doi.org/10.1007/s10648-019-09506-z"/>
    <s v=""/>
    <s v="OCT 2019"/>
    <n v="18"/>
    <s v="Psychology, Educational"/>
    <s v="Social Science Citation Index (SSCI)"/>
    <s v="Psychology"/>
    <s v="LS8MQ"/>
    <s v=""/>
    <s v=""/>
    <s v=""/>
    <s v=""/>
    <s v="2024-07-15"/>
    <x v="857"/>
    <s v="View Full Record in Web of Science"/>
  </r>
  <r>
    <x v="0"/>
    <x v="840"/>
    <s v=""/>
    <s v=""/>
    <s v=""/>
    <s v="Jiang, Shuyang; Liu, Ru-De; Ding, Yi; Fu, Xinchen; Sun, Yan; Jiang, Ronghuan; Hong, Wei"/>
    <s v=""/>
    <s v=""/>
    <s v="Implicit Theories and Engagement in Math Among Chinese Adolescent Students: A Moderated Mediation Model of Intrinsic Value and Academic Self-Efficacy"/>
    <x v="189"/>
    <s v=""/>
    <s v=""/>
    <s v="English"/>
    <s v="Article"/>
    <s v=""/>
    <s v=""/>
    <s v=""/>
    <s v=""/>
    <s v=""/>
    <s v="implicit theories; math engagement; intrinsic value; self-efficacy; adolescents"/>
    <s v="ACHIEVEMENT GOALS; PROBING INTERACTIONS; SCHOOL-ACHIEVEMENT; STEREOTYPE THREAT; INTELLIGENCE; ABILITY; MATHEMATICS; PERFORMANCE; MOTIVATION; BELIEFS"/>
    <s v="Recent studies have established associations between students' implicit theories and their academic engagement. However, there is still limited understanding of the potential mechanisms of this relation, and whether it works for students in the context of mathematics as well as in other subjects. The current study aimed to fill this gap by conducting a two-wave survey examining a moderated mediation model concerning the psychological mechanisms that account for the association between students' implicit theories and mathematics engagement. Applying the theoretical framework of implicit theory, we hypothesized that intrinsic value would be a possible mediating variable between students' implicit theories and academic engagement, and that students' academic self-efficacy would moderate the link between implicit theory and intrinsic value. A sample of 710 Chinese adolescent students self-reported their implicit theory, intrinsic value, and academic self-efficacy at Time 1, and engagement in math at Time 2, 12 months apart. After controlling for age and gender, the results revealed positive associations between students' implicit theories and their engagement in math, and intrinsic value partially mediated the relation between implicit theories and engagement in math. Moreover, students' academic self-efficacy moderated the link between implicit theory and intrinsic value. These findings contribute to the understanding of the impact of implicit theory on students' mathematics engagement. Limitations and implications for instructional practices are discussed."/>
    <s v="[Jiang, Shuyang; Liu, Ru-De; Fu, Xinchen; Sun, Yan; Jiang, Ronghuan; Hong, Wei] Beijing Normal Univ, Fac Psychol, Beijing Key Lab Appl Expt Psychol, Natl Demonstrat Ctr Expt Psychol Educ, Beijing, Peoples R China; [Ding, Yi] Fordham Univ, Grad Sch Educ, New York, NY 10023 USA"/>
    <s v="Beijing Normal University; Fordham University"/>
    <s v="Liu, RD (corresponding author), Beijing Normal Univ, Fac Psychol, Beijing Key Lab Appl Expt Psychol, Natl Demonstrat Ctr Expt Psychol Educ, Beijing, Peoples R China."/>
    <s v="rdliu@bnu.edu.cn"/>
    <s v="D, Y/JJC-2699-2023; Jiang, Shuyang/GXV-0429-2022"/>
    <s v=""/>
    <s v="Project of Humanities and Social Sciences Key Research Base in the Ministry of Education of the People's Republic of China [15JJD190001]"/>
    <s v="Project of Humanities and Social Sciences Key Research Base in the Ministry of Education of the People's Republic of China"/>
    <s v="This study was supported by the Project of Humanities and Social Sciences Key Research Base in the Ministry of Education of the People's Republic of China (Grant No. 15JJD190001)."/>
    <s v=""/>
    <n v="67"/>
    <n v="4"/>
    <n v="4"/>
    <n v="4"/>
    <n v="47"/>
    <s v="FRONTIERS MEDIA SA"/>
    <s v="LAUSANNE"/>
    <s v="AVENUE DU TRIBUNAL FEDERAL 34, LAUSANNE, CH-1015, SWITZERLAND"/>
    <s v="1664-1078"/>
    <s v=""/>
    <s v=""/>
    <s v="FRONT PSYCHOL"/>
    <s v="Front. Psychol."/>
    <s v="JUN 26"/>
    <x v="31"/>
    <n v="11"/>
    <s v=""/>
    <s v=""/>
    <s v=""/>
    <s v=""/>
    <s v=""/>
    <s v=""/>
    <s v=""/>
    <n v="1325"/>
    <s v="10.3389/fpsyg.2020.01325"/>
    <s v="http://dx.doi.org/10.3389/fpsyg.2020.01325"/>
    <s v=""/>
    <s v=""/>
    <n v="9"/>
    <s v="Psychology, Multidisciplinary"/>
    <s v="Social Science Citation Index (SSCI)"/>
    <s v="Psychology"/>
    <s v="MP1BH"/>
    <n v="32676046"/>
    <s v="gold, Green Published"/>
    <s v=""/>
    <s v=""/>
    <s v="2024-07-15"/>
    <x v="858"/>
    <s v="View Full Record in Web of Science"/>
  </r>
  <r>
    <x v="0"/>
    <x v="841"/>
    <s v=""/>
    <s v=""/>
    <s v=""/>
    <s v="Skinner, Ellen; Graham, Jennifer Pitzer; Brule, Heather; Rickert, Nicolette; Kindermann, Thomas"/>
    <s v=""/>
    <s v=""/>
    <s v="I get knocked down but I get up again: Integrative frameworks for studying the development of motivational resilience in school"/>
    <x v="98"/>
    <s v=""/>
    <s v=""/>
    <s v="English"/>
    <s v="Article"/>
    <s v=""/>
    <s v=""/>
    <s v=""/>
    <s v=""/>
    <s v=""/>
    <s v="Academic resilience; academic coping; everyday resilience; self-regulated learning; adaptive help seeking; academic engagement; academic buoyancy; persistence; tenacity; academic development"/>
    <s v="ACADEMIC RESILIENCE; CONSTRUCT-VALIDITY; ENGAGEMENT; BUOYANCY; TRAJECTORIES; ACHIEVEMENT; SEEKING; ISSUES; HELP"/>
    <s v="Many subareas share a common interest in students' motivational resilience, defined broadly as patterns of action that allow students to constructively deal with, overcome, recover, and learn from encounters with academic obstacles and failures. However, research in each of these areas often progresses in relative isolation, and studies rarely utilize developmental or social-contextual approaches. As a result, we do not yet have a clear understanding of how to help children and adolescents develop a rich and flexible repertoire of tools to deal productively with everyday academic challenges and difficulties. In this article, we knit together these disparate areas of work to create an integrated developmental and social-contextual framework that can guide the future study of these processes. First, we summarize nine areas of work that focus on students' actions on the ground when they encounter academic difficulties: academic resilience, mastery versus helplessness, engagement and re-engagement, academic coping, self-regulated learning, adaptive help seeking, emotion regulation, and buoyancy as well as tenacity, perseverance, and productive persistence. In each area, we highlight work that is explicitly developmental and that depicts key social-contextual factors that shape motivational resilience. Second, we sketch an overarching social-contextual and developmental framework that holds a place for each of these processes. Third, we identify multiple areas where cross-fertilization among researchers can contribute to improved educational practice and study of the development of motivational resilience. An overarching goal of this article (and the special section more generally) is to take first steps toward field building on this crucial topic."/>
    <s v="[Skinner, Ellen; Brule, Heather; Rickert, Nicolette; Kindermann, Thomas] Portland State Univ, Portland, OR 97207 USA; [Graham, Jennifer Pitzer] Inst Res &amp; Reform Educ, Cincinnati, OH USA"/>
    <s v="Portland State University"/>
    <s v="Skinner, E (corresponding author), Portland State Univ, Dept Psychol, POB 751, Portland, OR 97207 USA."/>
    <s v="skinnere@pdx.edu"/>
    <s v=""/>
    <s v="Rickert, Nicolette/0000-0001-6584-4413"/>
    <s v=""/>
    <s v=""/>
    <s v=""/>
    <s v=""/>
    <n v="67"/>
    <n v="15"/>
    <n v="24"/>
    <n v="8"/>
    <n v="50"/>
    <s v="SAGE PUBLICATIONS LTD"/>
    <s v="LONDON"/>
    <s v="1 OLIVERS YARD, 55 CITY ROAD, LONDON EC1Y 1SP, ENGLAND"/>
    <s v="0165-0254"/>
    <s v="1464-0651"/>
    <s v=""/>
    <s v="INT J BEHAV DEV"/>
    <s v="Int. J. Behav. Dev."/>
    <s v="JUL"/>
    <x v="31"/>
    <n v="44"/>
    <n v="4"/>
    <s v=""/>
    <s v=""/>
    <s v=""/>
    <s v=""/>
    <n v="290"/>
    <n v="300"/>
    <n v="165025420924122"/>
    <s v="10.1177/0165025420924122"/>
    <s v="http://dx.doi.org/10.1177/0165025420924122"/>
    <s v=""/>
    <s v="MAY 2020"/>
    <n v="11"/>
    <s v="Psychology, Developmental"/>
    <s v="Social Science Citation Index (SSCI)"/>
    <s v="Psychology"/>
    <s v="MB0FF"/>
    <s v=""/>
    <s v="Green Published"/>
    <s v=""/>
    <s v=""/>
    <s v="2024-07-15"/>
    <x v="859"/>
    <s v="View Full Record in Web of Science"/>
  </r>
  <r>
    <x v="0"/>
    <x v="842"/>
    <s v=""/>
    <s v=""/>
    <s v=""/>
    <s v="Bradshaw, Catherine P.; Shukla, Kathan D.; Pas, Elise T.; Berg, Juliette K.; Ialongo, Nicholas S."/>
    <s v=""/>
    <s v=""/>
    <s v="Using Complier Average Causal Effect Estimation to Examine Student Outcomes of the PAX Good Behavior Game When Integrated with the PATHS Curriculum"/>
    <x v="352"/>
    <s v=""/>
    <s v=""/>
    <s v="English"/>
    <s v="Article"/>
    <s v=""/>
    <s v=""/>
    <s v=""/>
    <s v=""/>
    <s v=""/>
    <s v="Prevention; Schools; Implementation; Causal inference; Randomized controlled trial"/>
    <s v="CLUSTER RANDOMIZED-TRIALS; PREVENTIVE INTERVENTIONS; PRINCIPAL STRATIFICATION; AGGRESSIVE-BEHAVIOR; 1ST-GRADE CLASSROOM; TEACHER OBSERVATION; SCHOOL CHOICE; IMPACT; IMPLEMENTATION; MANAGEMENT"/>
    <s v="A growing body of research has documented a link between variation in implementation dosage and outcomes associated with preventive interventions. Complier Average Causal Effect (CACE; Jo in J Educ Behav Stat 27:385-409, 2002) analysis allows for estimating program impacts in light of variation in implementation. This study reports intent-to-treat (ITT) and CACE findings from a randomized controlled trial (RCT) testing the impacts of the universal PAX Good Behavior Game (PAX GBG) integrated with Promoting Alternative Thinking Strategies (i.e., PATHS to PAX) and PAX GBG only compared to a control. This study used ratings by 318 K-5 teachers of 1526 at-risk children who, at baseline, were rated as displaying the top 33rd percentile of aggressive-disruptive behavior. Leveraging a prior study on these data (Berg et al. in Admin Policy Ment Health Ment Health Serv Res 44:558-571, 10.1007/s10488-016-0738-1, 2017), CACE was defined as the effect of intervention assignment for compliers, using two compliance cut points (50th and 75th percentile), on posttest ratings of student academic engagement, social competence, peer relations, emotion regulation, hyperactivity, and aggressive-disruptive behavior. The ITT analyses indicated improvements for students in the integrated condition on ratings of social competence compared to the control condition. The CACE analyses also indicated significant effects of the integrated intervention on social competence, as well as academic engagement and emotion regulation for students in high compliance classrooms. These findings illustrate the importance of considering variation in implementation within the context of RCTs."/>
    <s v="[Bradshaw, Catherine P.] Univ Virginia, Curry Sch Educ &amp; Human Dev, Charlottesville, VA 22904 USA; [Shukla, Kathan D.] Indian Inst Management, Ahmadabad, Gujarat, India; [Pas, Elise T.; Ialongo, Nicholas S.] Johns Hopkins Univ, Bloomberg Sch Publ Hlth, Baltimore, MD USA; [Berg, Juliette K.] Amer Inst Res, Washington, DC USA"/>
    <s v="University of Virginia; Indian Institute of Management (IIM System); Indian Institute of Management Ahmedabad; Johns Hopkins University; Johns Hopkins Bloomberg School of Public Health; American Institutes for Research"/>
    <s v="Bradshaw, CP (corresponding author), Univ Virginia, Curry Sch Educ &amp; Human Dev, Charlottesville, VA 22904 USA."/>
    <s v="cpb8g@virginia.edu; kathans@iima.ac.in; epas@jhu.edu; jberg@air.org; nialong1@jhu.edu"/>
    <s v="Shukla, Kathan/ABA-9178-2020"/>
    <s v="Shukla, Kathan Dushyant/0000-0002-9236-9707"/>
    <s v="Institute of Education [R305A080326, R305A130060]; National Institute of Mental Health [P30 MH08643]"/>
    <s v="Institute of Education; National Institute of Mental Health(United States Department of Health &amp; Human ServicesNational Institutes of Health (NIH) - USANIH National Institute of Mental Health (NIMH))"/>
    <s v="This research was supported in part by grants from the Institute of Education [R305A080326; R305A130060] and the National Institute of Mental Health [P30 MH08643]. The authors would like to thank Celene Domitrovich for her contributions to the project and Booil Jo for consultation on the analyses."/>
    <s v=""/>
    <n v="45"/>
    <n v="5"/>
    <n v="5"/>
    <n v="0"/>
    <n v="6"/>
    <s v="SPRINGER"/>
    <s v="NEW YORK"/>
    <s v="ONE NEW YORK PLAZA, SUITE 4600, NEW YORK, NY, UNITED STATES"/>
    <s v="0894-587X"/>
    <s v="1573-3289"/>
    <s v=""/>
    <s v="ADM POLICY MENT HLTH"/>
    <s v="Adm. Policy. Ment. Health"/>
    <s v="NOV"/>
    <x v="31"/>
    <n v="47"/>
    <n v="6"/>
    <s v=""/>
    <s v=""/>
    <s v="SI"/>
    <s v=""/>
    <n v="972"/>
    <n v="986"/>
    <s v=""/>
    <s v="10.1007/s10488-020-01034-1"/>
    <s v="http://dx.doi.org/10.1007/s10488-020-01034-1"/>
    <s v=""/>
    <s v="APR 2020"/>
    <n v="15"/>
    <s v="Health Policy &amp; Services; Public, Environmental &amp; Occupational Health"/>
    <s v="Social Science Citation Index (SSCI)"/>
    <s v="Health Care Sciences &amp; Services; Public, Environmental &amp; Occupational Health"/>
    <s v="NY7NG"/>
    <n v="32297095"/>
    <s v=""/>
    <s v=""/>
    <s v=""/>
    <s v="2024-07-15"/>
    <x v="860"/>
    <s v="View Full Record in Web of Science"/>
  </r>
  <r>
    <x v="0"/>
    <x v="843"/>
    <s v=""/>
    <s v=""/>
    <s v=""/>
    <s v="Kalar, Barbara"/>
    <s v=""/>
    <s v=""/>
    <s v="The entrepreneurial university and academics' engagement in industry interactions"/>
    <x v="353"/>
    <s v=""/>
    <s v=""/>
    <s v="English"/>
    <s v="Article"/>
    <s v=""/>
    <s v=""/>
    <s v=""/>
    <s v=""/>
    <s v=""/>
    <s v="Entrepreneurial university; Entrepreneurial orientation; Industry interactions; Technology and knowledge transfer (T&amp;KT); Mediator; Cross-cultural study"/>
    <s v="TECHNOLOGY-TRANSFER; KNOWLEDGE TRANSFER; COLLABORATIVE RESEARCH; WORK-ENVIRONMENT; IVORY TOWER; PERFORMANCE; COMMERCIALIZATION; ORIENTATION; SCIENTISTS; PARTNERSHIPS"/>
    <s v="Based on the results from four samples of academics from four different European countries, this study reveals why some universities are more successful than others in terms of creating and keeping their links with industry. It suggests that it is just not enough to create an entrepreneurial environment within the university based on university-level regulations, but it is essential that academics perceive and accept the encouragement for entrepreneurial behaviour as well as recognise the benefits of technology and knowledge transfer activities."/>
    <s v="[Kalar, Barbara] Inst Econ Res, Ljubljana, Slovenia; [Kalar, Barbara] Univ Ljubljana, Sch Econ &amp; Business, Ljubljana, Slovenia"/>
    <s v="University of Ljubljana"/>
    <s v="Kalar, B (corresponding author), Inst Econ Res, Ljubljana, Slovenia.;Kalar, B (corresponding author), Univ Ljubljana, Sch Econ &amp; Business, Ljubljana, Slovenia."/>
    <s v="barbara.kalar@gmail.com"/>
    <s v="Kalar, Barbara/JGL-9139-2023"/>
    <s v=""/>
    <s v=""/>
    <s v=""/>
    <s v=""/>
    <s v=""/>
    <n v="87"/>
    <n v="0"/>
    <n v="0"/>
    <n v="0"/>
    <n v="17"/>
    <s v="NOMOS VERLAGSGESELLSCHAFT MBH &amp; CO KG"/>
    <s v="BADEN-BADEN"/>
    <s v="WALDSEESTR 3 5, BADEN-BADEN, 76530, GERMANY"/>
    <s v="0949-6181"/>
    <s v="1862-0019"/>
    <s v=""/>
    <s v="J E EUR MANAG STUD"/>
    <s v="J. East Eur. Manag. Stud."/>
    <s v=""/>
    <x v="31"/>
    <n v="25"/>
    <n v="4"/>
    <s v=""/>
    <s v=""/>
    <s v=""/>
    <s v=""/>
    <n v="671"/>
    <n v="697"/>
    <s v=""/>
    <s v="10.5771/0949-6181-2020-4-671"/>
    <s v="http://dx.doi.org/10.5771/0949-6181-2020-4-671"/>
    <s v=""/>
    <s v=""/>
    <n v="27"/>
    <s v="Management"/>
    <s v="Social Science Citation Index (SSCI)"/>
    <s v="Business &amp; Economics"/>
    <s v="PC2TJ"/>
    <s v=""/>
    <s v=""/>
    <s v=""/>
    <s v=""/>
    <s v="2024-07-15"/>
    <x v="861"/>
    <s v="View Full Record in Web of Science"/>
  </r>
  <r>
    <x v="0"/>
    <x v="844"/>
    <s v=""/>
    <s v=""/>
    <s v=""/>
    <s v="Heerde, Jessica A.; Bailey, Jennifer A.; Toumbourou, John W.; Rowland, Bosco; Catalano, Richard F."/>
    <s v=""/>
    <s v=""/>
    <s v="Longitudinal Associations Between Early-Mid Adolescent Risk and Protective Factors and Young Adult Homelessness in Australia and the United States"/>
    <x v="247"/>
    <s v=""/>
    <s v=""/>
    <s v="English"/>
    <s v="Article"/>
    <s v=""/>
    <s v=""/>
    <s v=""/>
    <s v=""/>
    <s v=""/>
    <s v="Homelessness; Adolescents; Young adults; Cross-state study; Risk factors; Protective factors"/>
    <s v="PHYSICALLY VIOLENT BEHAVIOR; ACADEMIC-ACHIEVEMENT; YOUTH HOMELESSNESS; WASHINGTON-STATE; SUBSTANCE USE; CHILDREN; VICTIMIZATION; PREVALENCE; EXPOSURE; VICTORIA"/>
    <s v="Homelessness is associated with a range of negative health and behavioral outcomes, yet life-course pathways to homelessness from adolescence to early adulthood are not well-documented. This study asks to what extent do early-mid adolescent risk and protective factors predict young adult homelessness, and whether the predictive nature of these factors is similar in Victoria, Australia, and Washington State in the USA. As part of the International Youth Development Study, adolescents were recruited as state representative secondary school samples at grade 7 (age 13, 2002) and longitudinally compared at average age 25. Higher rates of past year homelessness were reported by Washington State (5.24%), compared to Victorian young adults (3.25%). Although some cross-state differences in levels of adolescent demographic, individual, family, peer group, school, and community predictors were found, cross-state comparisons showed these factors were equally predictive of young adult homelessness in both states. In univariate analyses, most adolescent risk and protective factors were significant predictors. Unique multivariate adolescent predictors associated with young adult homelessness included school suspension (adjusted odds ratio [AOR] = 2.76) and academic failure (AOR = 1.94). No significant unique protective effects were found. Prevention and intervention efforts that support adolescents' academic engagement may help in addressing young adult homelessness. The similar cross-state profile of adolescent predictors suggests that programs seeking to support academic engagement may influence risk for homelessness into young adulthood in both states. The similarity in life-course pathways to homelessness suggests that the USA and Australia can profitably translate prevention and intervention efforts to reduce homelessness while continuing to identify modifiable predictors."/>
    <s v="[Heerde, Jessica A.] Univ Melbourne, Melbourne Med Sch, Dept Paediat, Melbourne, Vic, Australia; [Bailey, Jennifer A.; Catalano, Richard F.] Univ Washington, Sch Social Work, Social Dev Res Grp, Seattle, WA 98195 USA; [Toumbourou, John W.] Deakin Univ, Sch Psychol, Ctr Social &amp; Early Emot Dev, Geelong, Vic, Australia; [Rowland, Bosco] Deakin Univ, Sch Psychol, Geelong, Vic, Australia"/>
    <s v="University of Melbourne; University of Washington; University of Washington Seattle; Deakin University; Deakin University"/>
    <s v="Heerde, JA (corresponding author), Univ Melbourne, Melbourne Med Sch, Dept Paediat, Melbourne, Vic, Australia."/>
    <s v="jessica.heerde@unimelb.edu.au"/>
    <s v="Rowland, Bosco Charles/HLP-8863-2023; Bailey, Jennifer/AIC-7080-2022; Toumbourou, John W/W-8632-2018"/>
    <s v="Rowland, Bosco Charles/0000-0003-0192-809X; Toumbourou, John W/0000-0002-8431-3762; Bailey, Jennifer/0000-0001-7097-4570; Heerde, Associate Professor Jessica/0000-0002-5597-019X"/>
    <s v=""/>
    <s v=""/>
    <s v=""/>
    <s v=""/>
    <n v="47"/>
    <n v="14"/>
    <n v="17"/>
    <n v="0"/>
    <n v="6"/>
    <s v="SPRINGER/PLENUM PUBLISHERS"/>
    <s v="NEW YORK"/>
    <s v="233 SPRING ST, NEW YORK, NY 10013 USA"/>
    <s v="1389-4986"/>
    <s v="1573-6695"/>
    <s v=""/>
    <s v="PREV SCI"/>
    <s v="Prev. Sci."/>
    <s v="MAY"/>
    <x v="31"/>
    <n v="21"/>
    <n v="4"/>
    <s v=""/>
    <s v=""/>
    <s v=""/>
    <s v=""/>
    <n v="557"/>
    <n v="567"/>
    <s v=""/>
    <s v="10.1007/s11121-020-01092-9"/>
    <s v="http://dx.doi.org/10.1007/s11121-020-01092-9"/>
    <s v=""/>
    <s v=""/>
    <n v="11"/>
    <s v="Public, Environmental &amp; Occupational Health"/>
    <s v="Social Science Citation Index (SSCI)"/>
    <s v="Public, Environmental &amp; Occupational Health"/>
    <s v="LD8OA"/>
    <n v="31965426"/>
    <s v="Green Accepted"/>
    <s v=""/>
    <s v=""/>
    <s v="2024-07-15"/>
    <x v="862"/>
    <s v="View Full Record in Web of Science"/>
  </r>
  <r>
    <x v="0"/>
    <x v="845"/>
    <s v=""/>
    <s v=""/>
    <s v=""/>
    <s v="Kirby, Teri A.; Tabak, Joshua A.; Ilac, Maria; Cheryan, Sapna"/>
    <s v=""/>
    <s v=""/>
    <s v="The Symbolic Value of Ethnic Spaces"/>
    <x v="349"/>
    <s v=""/>
    <s v=""/>
    <s v="English"/>
    <s v="Article"/>
    <s v=""/>
    <s v=""/>
    <s v=""/>
    <s v=""/>
    <s v=""/>
    <s v="racial identity; culture; ethnicity; group processes; prejudice; stereotyping; social identity; stigma"/>
    <s v="SOCIAL IDENTITY; DIVERSITY; PERCEPTIONS; THREAT; CONSEQUENCES; AUTHENTICITY; STEREOTYPE; MEMBERS; WOMEN; FAIR"/>
    <s v="In four experiments, students read that their university was creating either an ethnic space (a space geared to people of particular ethnic groups) or a general space for students. In an internal meta-analysis, underrepresented students of color (N = 205), but not White students (N = 760), who read about the ethnic space reported greater belonging, value of underrepresented students by the university, support, and academic engagement compared to those who read about a general space. Ethnic spaces may hold broader psychological significance than that of mere gathering places, improving outcomes even for those who do not frequently use them. Creating ethnic spaces may be one strategy for making university environments more welcoming for underrepresented students of color."/>
    <s v="[Kirby, Teri A.] Univ Exeter, Dept Psychol, Washington Singer Labs, Perry Rd, Exeter EX4 4QG, Devon, England; [Tabak, Joshua A.] Univ Washington, Dept Psychol, Seattle, WA 98195 USA; [Ilac, Maria] Univ Washington, Seattle, WA 98195 USA; [Cheryan, Sapna] Univ Washington, Social Psychol, Seattle, WA 98195 USA; [Cheryan, Sapna] Univ Washington, Stereotypes Ident &amp; Belonging Lab, Seattle, WA 98195 USA"/>
    <s v="University of Exeter; University of Washington; University of Washington Seattle; University of Washington; University of Washington Seattle; University of Washington; University of Washington Seattle; University of Washington; University of Washington Seattle"/>
    <s v="Kirby, TA (corresponding author), Univ Exeter, Dept Psychol, Washington Singer Labs, Perry Rd, Exeter EX4 4QG, Devon, England."/>
    <s v="t.kirby@exeter.ac.uk"/>
    <s v=""/>
    <s v="Kirby, Teri/0000-0002-8361-7027; Ilac, Maria/0000-0002-1734-4227"/>
    <s v="National Science Foundation Graduate Research Fellowships; Economic and Social Research Council [ES/S00274X/1]; ESRC [ES/S00274X/1] Funding Source: UKRI"/>
    <s v="National Science Foundation Graduate Research Fellowships(National Science Foundation (NSF)); Economic and Social Research Council(UK Research &amp; Innovation (UKRI)Economic &amp; Social Research Council (ESRC)); ESRC(UK Research &amp; Innovation (UKRI)Economic &amp; Social Research Council (ESRC))"/>
    <s v="The author(s) disclosed receipt of the following financial support for the research, authorship, and/or publication of this article: This work was supported by National Science Foundation Graduate Research Fellowships awarded to the first and second authors and the Economic and Social Research Council (grant number ES/S00274X/1 awarded to the first author)."/>
    <s v=""/>
    <n v="45"/>
    <n v="13"/>
    <n v="17"/>
    <n v="0"/>
    <n v="7"/>
    <s v="SAGE PUBLICATIONS INC"/>
    <s v="THOUSAND OAKS"/>
    <s v="2455 TELLER RD, THOUSAND OAKS, CA 91320 USA"/>
    <s v="1948-5506"/>
    <s v="1948-5514"/>
    <s v=""/>
    <s v="SOC PSYCHOL PERS SCI"/>
    <s v="Soc. Psychol. Personal Sci."/>
    <s v="SEP"/>
    <x v="31"/>
    <n v="11"/>
    <n v="7"/>
    <s v=""/>
    <s v=""/>
    <s v="SI"/>
    <s v=""/>
    <n v="867"/>
    <n v="878"/>
    <n v="1948550620913371"/>
    <s v="10.1177/1948550620913371"/>
    <s v="http://dx.doi.org/10.1177/1948550620913371"/>
    <s v=""/>
    <s v="APR 2020"/>
    <n v="12"/>
    <s v="Psychology, Social"/>
    <s v="Social Science Citation Index (SSCI)"/>
    <s v="Psychology"/>
    <s v="NA0RP"/>
    <s v=""/>
    <s v="hybrid"/>
    <s v=""/>
    <s v=""/>
    <s v="2024-07-15"/>
    <x v="863"/>
    <s v="View Full Record in Web of Science"/>
  </r>
  <r>
    <x v="0"/>
    <x v="846"/>
    <s v=""/>
    <s v=""/>
    <s v=""/>
    <s v="Chan Hsun-Yu; Wang Xueli"/>
    <s v=""/>
    <s v=""/>
    <s v="Reconciling Intent with Action: Factors Associated with the Alignment between Transfer Intent and Coursework Completion Patterns among Two-Year College Students in STEM"/>
    <x v="67"/>
    <s v=""/>
    <s v=""/>
    <s v="English"/>
    <s v="Article"/>
    <s v=""/>
    <s v=""/>
    <s v=""/>
    <s v=""/>
    <s v=""/>
    <s v="Two-year college; community college; STEM; transfer intent; course completion; self-efficacy"/>
    <s v="COMMUNITY-COLLEGES; PLANNED BEHAVIOR; SELF-EFFICACY; CAREER; ENGAGEMENT; PATHWAYS; TYPOLOGY; CHOICE; GAP"/>
    <s v="In this study, we explored the alignment between initial transfer intent and subsequent course-completion patterns among 1,668 first-time STEM-aspiring students at two-year institutions. Using survey and transcript data, we conducted latent profile analysis and subsequent path analysis that revealed five distinct course-completion patterns: Trailing/Time-Out, Non-transfer-Focused, Transfer: STEM Concentrated, Transfer: Humanity/Social Science Con-centrated, and Transfer: Developmental Education Concentrated. Students' math and science self-efficacy, academic engagement, and transfer-oriented interactions moderated the alignment between initial transfer intent and later course completion patterns. Based on the findings, we discuss the importance of cultivating strong academic self-efficacy and building effective advising practices to help students actualize their transfer intent."/>
    <s v="[Chan Hsun-Yu] Texas A&amp;M Univ, Dept Psychol &amp; Special Educ, Commerce, TX 75248 USA; [Wang Xueli] Univ Wisconsin, Dept Educ Leadership &amp; Policy Anal, Madison, WI USA"/>
    <s v="Texas A&amp;M University System; University of Wisconsin System; University of Wisconsin Madison"/>
    <s v="Chan, HY (corresponding author), Texas A&amp;M Univ, Dept Psychol &amp; Special Educ, Commerce, TX 75248 USA."/>
    <s v="hsun-yu.chan@tamuc.edu"/>
    <s v="Chan, Hsun-Yu/AAO-2306-2020"/>
    <s v="Chan, Hsun-Yu/0000-0001-5236-1009"/>
    <s v="National Science Foundation [DUE-1430642]"/>
    <s v="National Science Foundation(National Science Foundation (NSF))"/>
    <s v="This material is based upon work supported by the National Science Foundation under Grant No. DUE-1430642 awarded to the second author."/>
    <s v=""/>
    <n v="66"/>
    <n v="6"/>
    <n v="8"/>
    <n v="0"/>
    <n v="10"/>
    <s v="ROUTLEDGE JOURNALS, TAYLOR &amp; FRANCIS LTD"/>
    <s v="ABINGDON"/>
    <s v="2-4 PARK SQUARE, MILTON PARK, ABINGDON OX14 4RN, OXON, ENGLAND"/>
    <s v="0022-1546"/>
    <s v="1538-4640"/>
    <s v=""/>
    <s v="J HIGH EDUC-UK"/>
    <s v="J. High. Educ."/>
    <s v="NOV 9"/>
    <x v="31"/>
    <n v="91"/>
    <n v="7"/>
    <s v=""/>
    <s v=""/>
    <s v=""/>
    <s v=""/>
    <n v="1087"/>
    <n v="1115"/>
    <s v=""/>
    <s v="10.1080/00221546.2020.1740533"/>
    <s v="http://dx.doi.org/10.1080/00221546.2020.1740533"/>
    <s v=""/>
    <s v="APR 2020"/>
    <n v="29"/>
    <s v="Education &amp; Educational Research"/>
    <s v="Social Science Citation Index (SSCI)"/>
    <s v="Education &amp; Educational Research"/>
    <s v="OH4TD"/>
    <s v=""/>
    <s v=""/>
    <s v=""/>
    <s v=""/>
    <s v="2024-07-15"/>
    <x v="864"/>
    <s v="View Full Record in Web of Science"/>
  </r>
  <r>
    <x v="0"/>
    <x v="847"/>
    <s v=""/>
    <s v=""/>
    <s v=""/>
    <s v="Joshi, Gyanendra Prasad; Jha, Sudan; Cho, Seongsoo; Seo, Changho; Le Hoang Son; Pham Huy Thong"/>
    <s v=""/>
    <s v=""/>
    <s v="Influence of multimedia and seating location in academic engagement and grade performance of students"/>
    <x v="354"/>
    <s v=""/>
    <s v=""/>
    <s v="English"/>
    <s v="Article"/>
    <s v=""/>
    <s v=""/>
    <s v=""/>
    <s v=""/>
    <s v=""/>
    <s v="attainment; class performance; multimedia; performance strategies; student perceptions"/>
    <s v="CLASSROOM ECOLOGY"/>
    <s v="Many universities around the world use multimedia resources in large classrooms. The purpose of this study is to determine if there is any significant influence on student academic performance due to the use of multimedia (environment and tools) and seating location. This study analyses student data on grade performance and seating location for an undergraduate course at a multimedia classroom over eight semesters. This study also analyses whether short multimedia materials attract student attention in class using a computer vision experimental setup. It has been found that there is similar performance and distraction rate of students who sit at a similar proximity to the multimedia screen. The findings of this study are valuable for academic institutions and educators to design multimedia lectures and classrooms to enhance student performance."/>
    <s v="[Joshi, Gyanendra Prasad] Sejong Univ, Dept Comp Sci &amp; Engn, Seoul, South Korea; [Jha, Sudan] KIIT Univ, Sch Comp Engn, Bhubaneswar, India; [Cho, Seongsoo] Chosun Univ, Dept Informat &amp; Commun Engn, Gwangju, South Korea; [Seo, Changho] Kongju Univ, Dept Appl Math, Gongju, South Korea; [Le Hoang Son] Vietnam Natl Univ, VNU Informat Technol Inst, Hanoi, Vietnam; [Pham Huy Thong] Ton Duc Thang Univ, Informetr Res Grp, Ho Chi Minh City, Vietnam; [Pham Huy Thong] Ton Duc Thang Univ, Fac Informat Technol, Ho Chi Minh City, Vietnam"/>
    <s v="Sejong University; Kalinga Institute of Industrial Technology (KIIT); Chosun University; Kongju National University; Vietnam National University Hanoi; Ton Duc Thang University; Ton Duc Thang University"/>
    <s v="Thong, PH (corresponding author), Ton Duc Thang Univ, Informetr Res Grp, Ho Chi Minh City, Vietnam."/>
    <s v="phamhuythong@tdtu.edu.vn"/>
    <s v="Joshi, Gyanendra Prasad/AAM-4210-2020; Jha, Sudan/P-9823-2018; Joshi, Gyanendra Prasad/I-3767-2019; Pham, Thong Huy/Q-9169-2018"/>
    <s v="Joshi, Gyanendra Prasad/0000-0002-5446-288X; Jha, Sudan/0000-0003-0074-2584; Joshi, Gyanendra Prasad/0000-0002-5446-288X; Hoang Son, Le/0000-0001-6356-0046"/>
    <s v="Global Research Laboratory Program through the National Research Foundation of Korea - Ministry of Science, ICT, and Future Planning [NRF-2014K1A1A2043029]"/>
    <s v="Global Research Laboratory Program through the National Research Foundation of Korea - Ministry of Science, ICT, and Future Planning(National Research Foundation of Korea)"/>
    <s v="The authors would like to thank the Editor-in-Chief and the anonymous reviewers for their valuable comments and suggestions. This study was supported by the Global Research Laboratory Program through the National Research Foundation of Korea funded by the Ministry of Science, ICT, and Future Planning (NRF-2014K1A1A2043029)."/>
    <s v=""/>
    <n v="27"/>
    <n v="8"/>
    <n v="8"/>
    <n v="4"/>
    <n v="37"/>
    <s v="WILEY"/>
    <s v="HOBOKEN"/>
    <s v="111 RIVER ST, HOBOKEN 07030-5774, NJ USA"/>
    <s v="1061-3773"/>
    <s v="1099-0542"/>
    <s v=""/>
    <s v="COMPUT APPL ENG EDUC"/>
    <s v="Comput. Appl. Eng. Educ."/>
    <s v="MAR"/>
    <x v="31"/>
    <n v="28"/>
    <n v="2"/>
    <s v=""/>
    <s v=""/>
    <s v=""/>
    <s v=""/>
    <n v="268"/>
    <n v="281"/>
    <s v=""/>
    <s v="10.1002/cae.22190"/>
    <s v="http://dx.doi.org/10.1002/cae.22190"/>
    <s v=""/>
    <s v="DEC 2019"/>
    <n v="14"/>
    <s v="Computer Science, Interdisciplinary Applications; Education, Scientific Disciplines; Engineering, Multidisciplinary"/>
    <s v="Science Citation Index Expanded (SCI-EXPANDED); Social Science Citation Index (SSCI)"/>
    <s v="Computer Science; Education &amp; Educational Research; Engineering"/>
    <s v="KT8PH"/>
    <s v=""/>
    <s v=""/>
    <s v=""/>
    <s v=""/>
    <s v="2024-07-15"/>
    <x v="865"/>
    <s v="View Full Record in Web of Science"/>
  </r>
  <r>
    <x v="0"/>
    <x v="848"/>
    <s v=""/>
    <s v=""/>
    <s v=""/>
    <s v="Larbi, Frank Okai; Ashraf, Muhammad Azeem"/>
    <s v=""/>
    <s v=""/>
    <s v="International Academic Mobility in Chinese Academia: Opportunities and Challenges"/>
    <x v="355"/>
    <s v=""/>
    <s v=""/>
    <s v="English"/>
    <s v="Article"/>
    <s v=""/>
    <s v=""/>
    <s v=""/>
    <s v=""/>
    <s v=""/>
    <s v=""/>
    <s v="UNIVERSITY; GLOBALIZATION; MIGRATION; FACULTY; SCIENCE; RISK"/>
    <s v="International academic mobility is an important dimension of the internationalization of higher education institutions, which aims to enact practical changes in economies and societies. Although many studies have investigated the mobility of international students, the mobility of international academics has been less investigated, particularly in the context of mainland China. This qualitative study explores the experience of international academics in Chinese academia. The study is based on semi-structured interviews with twenty-six international academics from different countries, working at different universities in Beijing. Through a four-stage systematic analysis, the study shows that international academics' engagement with mobility in Chinese academia can be characterized by a combination of gains and losses. This article explores how international academics view Chinese academia as either resourceful or restrictive for their academic career. It then discusses the hidden narratives concerning the challenges that international academics face in relation to mobility."/>
    <s v="[Larbi, Frank Okai] South China Normal Univ, Guangzhou, Guangdong, Peoples R China; [Ashraf, Muhammad Azeem] Hunan Univ, Changsha, Hunan, Peoples R China"/>
    <s v="South China Normal University; Hunan University"/>
    <s v="Larbi, FO (corresponding author), South China Normal Univ, Guangzhou, Guangdong, Peoples R China."/>
    <s v=""/>
    <s v="Larbi, Frank Okai/JVN-0437-2024; Ashraf, Muhammad Azeem/I-4114-2017"/>
    <s v="Ashraf, Muhammad Azeem/0000-0003-0133-4056"/>
    <s v="Fundamental Research Funds for the Central Universities in China [531118010283]"/>
    <s v="Fundamental Research Funds for the Central Universities in China"/>
    <s v="This work was partially supported by Fundamental Research Funds for the Central Universities in China (No. 531118010283)."/>
    <s v=""/>
    <n v="48"/>
    <n v="19"/>
    <n v="20"/>
    <n v="4"/>
    <n v="43"/>
    <s v="WILEY"/>
    <s v="HOBOKEN"/>
    <s v="111 RIVER ST, HOBOKEN 07030-5774, NJ USA"/>
    <s v="0020-7985"/>
    <s v="1468-2435"/>
    <s v=""/>
    <s v="INT MIGR"/>
    <s v="Int. Migr."/>
    <s v="JUN"/>
    <x v="31"/>
    <n v="58"/>
    <n v="3"/>
    <s v=""/>
    <s v=""/>
    <s v="SI"/>
    <s v=""/>
    <n v="148"/>
    <n v="162"/>
    <s v=""/>
    <s v="10.1111/imig.12662"/>
    <s v="http://dx.doi.org/10.1111/imig.12662"/>
    <s v=""/>
    <s v="OCT 2019"/>
    <n v="15"/>
    <s v="Demography"/>
    <s v="Social Science Citation Index (SSCI)"/>
    <s v="Demography"/>
    <s v="LS6JS"/>
    <s v=""/>
    <s v=""/>
    <s v=""/>
    <s v=""/>
    <s v="2024-07-15"/>
    <x v="866"/>
    <s v="View Full Record in Web of Science"/>
  </r>
  <r>
    <x v="0"/>
    <x v="849"/>
    <s v=""/>
    <s v=""/>
    <s v=""/>
    <s v="McKellar, Sarah E.; Cortina, Kai S.; Ryan, Allison M."/>
    <s v=""/>
    <s v=""/>
    <s v="Teaching practices and student engagement in early adolescence: A longitudinal study using the Classroom Assessment Scoring System"/>
    <x v="69"/>
    <s v=""/>
    <s v=""/>
    <s v="English"/>
    <s v="Article"/>
    <s v=""/>
    <s v=""/>
    <s v=""/>
    <s v=""/>
    <s v=""/>
    <s v="Engagement; Adolescence; Teachers; Classroom observations"/>
    <s v="ACADEMIC ENGAGEMENT; SCHOOL ENGAGEMENT; ACHIEVEMENT; MOTIVATION; CONCEPTUALIZATION; RELATEDNESS; MATHEMATICS; SUPPORT; QUALITY; MIDDLE"/>
    <s v="Student engagement in schoolwork is crucial for positive academic adjustment, particularly during early adolescence. We investigated how observations of teaching practices predicted change in student behavioral and emotional engagement. In the fall, we examined teacher behavior in 54 fifth and sixth grade classrooms through external observers' reports of 11 dimensions of teachers' practices (Classroom Assessment Scoring System, CLASS). Students reported on their behavioral and emotional engagement in the fall and spring. We found quality feedback was the strongest predictor of behavioral engagement and regard for student perspective was the strongest emotional engagement. Our findings were more nuanced for what predicts behavioral engagement, as there is evidence that other teaching practices work in conjunction with quality feedback to predict behavioral engagement. (C) 2019 Published by Elsevier Ltd."/>
    <s v="[McKellar, Sarah E.; Cortina, Kai S.; Ryan, Allison M.] Univ Michigan, Ann Arbor, MI 48109 USA"/>
    <s v="University of Michigan System; University of Michigan"/>
    <s v="McKellar, SE (corresponding author), Combined Program Educ &amp; Psychol, 610 E Univ Ave, Ann Arbor, MI 48109 USA."/>
    <s v="smckella@umich.edu"/>
    <s v=""/>
    <s v="McKellar, Sarah/0000-0002-6207-0528; Cortina, Kai/0000-0003-4692-5706"/>
    <s v="Spender Foundation"/>
    <s v="Spender Foundation"/>
    <s v="Thank you to all of the teachers and students who participated in the Classroom and Peer Ecologies (CAPE) project. We would like to acknowledge the original funding source provided by the Spender Foundation. Correspondence concerning this article should be addressed to Sarah E. McKellar, Combined Program in Education and Psychology, 610 E. University Ave, Ann Arbor, MI 48109; Email: smckella@umich.edu."/>
    <s v=""/>
    <n v="60"/>
    <n v="26"/>
    <n v="32"/>
    <n v="1"/>
    <n v="55"/>
    <s v="PERGAMON-ELSEVIER SCIENCE LTD"/>
    <s v="OXFORD"/>
    <s v="THE BOULEVARD, LANGFORD LANE, KIDLINGTON, OXFORD OX5 1GB, ENGLAND"/>
    <s v="0742-051X"/>
    <s v="1879-2480"/>
    <s v=""/>
    <s v="TEACH TEACH EDUC"/>
    <s v="Teach. Teach. Educ."/>
    <s v="MAR"/>
    <x v="31"/>
    <n v="89"/>
    <s v=""/>
    <s v=""/>
    <s v=""/>
    <s v=""/>
    <s v=""/>
    <s v=""/>
    <s v=""/>
    <n v="102936"/>
    <s v="10.1016/j.tate.2019.102936"/>
    <s v="http://dx.doi.org/10.1016/j.tate.2019.102936"/>
    <s v=""/>
    <s v=""/>
    <n v="11"/>
    <s v="Education &amp; Educational Research"/>
    <s v="Social Science Citation Index (SSCI)"/>
    <s v="Education &amp; Educational Research"/>
    <s v="KJ7DD"/>
    <s v=""/>
    <s v=""/>
    <s v=""/>
    <s v=""/>
    <s v="2024-07-15"/>
    <x v="867"/>
    <s v="View Full Record in Web of Science"/>
  </r>
  <r>
    <x v="0"/>
    <x v="850"/>
    <s v=""/>
    <s v=""/>
    <s v=""/>
    <s v="Gao, Qiyang; Chen, Peiyao; Zhou, Zan; Jiang, Jielei"/>
    <s v=""/>
    <s v=""/>
    <s v="The impact of school climate on trait creativity in primary school students: the mediating role of achievement motivation and proactive personality"/>
    <x v="356"/>
    <s v=""/>
    <s v=""/>
    <s v="English"/>
    <s v="Article"/>
    <s v=""/>
    <s v=""/>
    <s v=""/>
    <s v=""/>
    <s v=""/>
    <s v="School climate; proactive personality; achievement motivation; trait creativity; mediation analysis; structural equation modelling"/>
    <s v="PERCEIVED ORGANIZATIONAL SUPPORT; EMPLOYEE CREATIVITY; LEARNING ENVIRONMENTS; ACADEMIC ENGAGEMENT; GOAL ORIENTATION; JOB-PERFORMANCE; SELF-EFFICACY; BEHAVIOR; TEACHER; MODEL"/>
    <s v="This study aimed to identify relationships between school climate, proactive personality, achievement motivation, and the trait creativity of primary school students by means of a path model. We examined 603 Chinese primary school students in terms of their perceptions of their school climates and relationships with teachers and peers. The results indicated that school climate exerted a direct and significant impact on students' trait creativity. Both proactive personality and achievement motivation mediated the relations between school climate and trait creativity. The findings suggest that schools should foster an open, tolerant, atmosphere that encourages innovation and be aware of the value of good teacher-student and peer relationships in this regard."/>
    <s v="[Gao, Qiyang; Zhou, Zan] Shaoxing Univ, Ctr Brain Mind &amp; Educ, Shaoxing, Peoples R China; [Gao, Qiyang; Chen, Peiyao; Zhou, Zan; Jiang, Jielei] Shaoxing Univ, Sch Teacher Educ, 900 South Ave, Shaoxing 312000, Zhejiang, Peoples R China"/>
    <s v="Shaoxing University; Shaoxing University"/>
    <s v="Jiang, JL (corresponding author), Shaoxing Univ, Sch Teacher Educ, 900 South Ave, Shaoxing 312000, Zhejiang, Peoples R China."/>
    <s v="jjl0205@126.com"/>
    <s v=""/>
    <s v="gao, qi yang/0000-0001-5927-0361"/>
    <s v="Philosophy and Social Science Foundation of Zhejiang Province [18NDJC112YB, 18NDJC113YB]"/>
    <s v="Philosophy and Social Science Foundation of Zhejiang Province"/>
    <s v="This work was supported by [Philosophy and Social Science Foundation of Zhejiang Province] under Grant numbers 18NDJC112YB and 18NDJC113YB."/>
    <s v=""/>
    <n v="84"/>
    <n v="16"/>
    <n v="18"/>
    <n v="17"/>
    <n v="95"/>
    <s v="ROUTLEDGE JOURNALS, TAYLOR &amp; FRANCIS LTD"/>
    <s v="ABINGDON"/>
    <s v="2-4 PARK SQUARE, MILTON PARK, ABINGDON OX14 4RN, OXON, ENGLAND"/>
    <s v="0218-8791"/>
    <s v="1742-6855"/>
    <s v=""/>
    <s v="ASIA PAC J EDUC"/>
    <s v="Asia Pac. J. Educ."/>
    <s v="JUL 2"/>
    <x v="31"/>
    <n v="40"/>
    <n v="3"/>
    <s v=""/>
    <s v=""/>
    <s v=""/>
    <s v=""/>
    <n v="330"/>
    <n v="343"/>
    <s v=""/>
    <s v="10.1080/02188791.2019.1707644"/>
    <s v="http://dx.doi.org/10.1080/02188791.2019.1707644"/>
    <s v=""/>
    <s v="DEC 2019"/>
    <n v="14"/>
    <s v="Education &amp; Educational Research"/>
    <s v="Social Science Citation Index (SSCI)"/>
    <s v="Education &amp; Educational Research"/>
    <s v="NP0IC"/>
    <s v=""/>
    <s v=""/>
    <s v=""/>
    <s v=""/>
    <s v="2024-07-15"/>
    <x v="868"/>
    <s v="View Full Record in Web of Science"/>
  </r>
  <r>
    <x v="0"/>
    <x v="851"/>
    <s v=""/>
    <s v=""/>
    <s v=""/>
    <s v="Colmar, Susan; Double, Kit; Davis, Nash; Sheldon, Linda; Phillips, Natalie; Cheng, Matthew; Briddon, Sophie"/>
    <s v=""/>
    <s v=""/>
    <s v="Memory Mates: An Evaluation of a Classroom-Based, Student-Focused Working Memory Intervention"/>
    <x v="357"/>
    <s v=""/>
    <s v=""/>
    <s v="English"/>
    <s v="Article"/>
    <s v=""/>
    <s v=""/>
    <s v=""/>
    <s v=""/>
    <s v=""/>
    <s v="working memory; classrooms; experimental; intervention; primary school"/>
    <s v="EXECUTIVE FUNCTIONS; CHILDREN; ADHD; INTELLIGENCE; ATTENTION; SYMPTOMS"/>
    <s v="This applied experimental research tested the effectiveness of a universal, student-focused intervention ('Memory Mates'), specifically focused on supporting students to use attention and working memory strategies within academic contexts, unlike computer-based programs. Memory Mates is presented in the form of icons and explanations, with the strategies embedded within the classroom. Analyses compared the impact of the intervention over 8 months in three schools with three control schools, comprising 13 Year 4 primary school classes. The intervention group students showed a significant improvement in mathematics and spelling; however, there was no differential effect on reading comprehension or academic engagement. Based on the present results, it is contended that implementing Memory Mates within classroom contexts demonstrated promising potential as a new approach to supporting academic progress."/>
    <s v="[Colmar, Susan] Univ Sydney, Sydney Sch Educ &amp; Social Work, Sydney, NSW, Australia; [Double, Kit] Univ Oxford, Dept Educ, Oxford, England; [Davis, Nash; Sheldon, Linda] Dept Educ NSW, Sydney, NSW, Australia; [Phillips, Natalie] Univ Sydney, Sch Psychol, Sydney, NSW, Australia; [Cheng, Matthew; Briddon, Sophie] Univ Bath, Dept Psychol, Bath, Avon, England"/>
    <s v="University of Sydney; University of Oxford; University of Sydney; University of Bath"/>
    <s v="Colmar, S (corresponding author), Univ Sydney, Sch Counselling &amp; Sch Psychol, Room 805,Educ Bldg A35, Sydney, NSW 2006, Australia.;Colmar, S (corresponding author), Univ Sydney, Fac Educ &amp; Social Work, Room 805,Educ Bldg A35, Sydney, NSW 2006, Australia."/>
    <s v="susan.colmar@sydney.edu.au"/>
    <s v="Colmar, Susan H/A-4461-2010"/>
    <s v="Double, Kit/0000-0001-8120-1573"/>
    <s v="University of Sydney"/>
    <s v="University of Sydney(University of Sydney)"/>
    <s v="Provided by the University of Sydney Grants' Program."/>
    <s v=""/>
    <n v="58"/>
    <n v="2"/>
    <n v="2"/>
    <n v="2"/>
    <n v="27"/>
    <s v="CAMBRIDGE UNIV PRESS"/>
    <s v="NEW YORK"/>
    <s v="32 AVENUE OF THE AMERICAS, NEW YORK, NY 10013-2473 USA"/>
    <s v="2055-6365"/>
    <s v="2055-6373"/>
    <s v=""/>
    <s v="J PSYCHOL COUNS SCH"/>
    <s v="J. Psychol. Couns. Sch."/>
    <s v="DEC"/>
    <x v="31"/>
    <n v="30"/>
    <n v="2"/>
    <s v=""/>
    <s v=""/>
    <s v=""/>
    <s v=""/>
    <n v="159"/>
    <n v="171"/>
    <s v="PII S2055636520000099"/>
    <s v="10.1017/jgc.2020.9"/>
    <s v="http://dx.doi.org/10.1017/jgc.2020.9"/>
    <s v=""/>
    <s v=""/>
    <n v="13"/>
    <s v="Education &amp; Educational Research; Social Work"/>
    <s v="Social Science Citation Index (SSCI)"/>
    <s v="Education &amp; Educational Research; Social Work"/>
    <s v="OP3QC"/>
    <s v=""/>
    <s v="Green Submitted"/>
    <s v=""/>
    <s v=""/>
    <s v="2024-07-15"/>
    <x v="869"/>
    <s v="View Full Record in Web of Science"/>
  </r>
  <r>
    <x v="0"/>
    <x v="852"/>
    <s v=""/>
    <s v=""/>
    <s v=""/>
    <s v="Tuovinen, Sanna; Tang, Xin; Salmela-Aro, Katariina"/>
    <s v=""/>
    <s v=""/>
    <s v="Introversion and Social Engagement: Scale Validation, Their Interaction, and Positive Association With Self-Esteem"/>
    <x v="189"/>
    <s v=""/>
    <s v=""/>
    <s v="English"/>
    <s v="Article"/>
    <s v=""/>
    <s v=""/>
    <s v=""/>
    <s v=""/>
    <s v=""/>
    <s v="engagement; student engagement; school engagement; academic engagement; social engagement; well-being; adolescent; high school"/>
    <s v="HIGH-SCHOOL-STUDENTS; ADOLESCENTS PERCEPTIONS; INDIVIDUAL-DIFFERENCES; PERSONALITY-TRAITS; BURNOUT; EXTROVERSION; SUPPORT; ENVIRONMENT; CLASSROOM; HAPPINESS"/>
    <s v="Learning through social interaction has been documented widely; however, how introverted people are socially engaged in learning is largely unknown. The aim of this study was, first, to examine the reliability and validity of the social engagement scale among students at Finnish comprehensive schools. Then, we aimed to examine the interaction effect of introversion and social engagement on self-esteem, schoolwork engagement, and school burnout. Based on a sample of 862 ninth grade students in Finland, we found that a two-factor model best fitted the social engagement scale (i.e., social engagement and social disengagement). Further, we found that introverts with high social engagement have higher self-esteem than introverts with low social engagement. Our results implied that introverts should be given extra support when they encounter group work in school."/>
    <s v="[Tuovinen, Sanna; Tang, Xin; Salmela-Aro, Katariina] Univ Helsinki, Fac Educ Sci, Helsinki, Finland; [Tang, Xin] Cent China Normal Univ, Sch Psychol, Wuhan, Peoples R China"/>
    <s v="University of Helsinki; Central China Normal University"/>
    <s v="Tang, X (corresponding author), Univ Helsinki, Fac Educ Sci, Helsinki, Finland.;Tang, X (corresponding author), Cent China Normal Univ, Sch Psychol, Wuhan, Peoples R China."/>
    <s v="xin.tang@helsinki.fi"/>
    <s v="Tang, Xin/I-7765-2012"/>
    <s v="Tang, Xin/0000-0002-0155-4967; salmela-aro, katariina/0000-0003-1901-4712"/>
    <s v="Academy of Finland [263328, 308351]; Business Finland, AI in learning project; Academy of Finland (AKA) [308351] Funding Source: Academy of Finland (AKA)"/>
    <s v="Academy of Finland(Research Council of Finland); Business Finland, AI in learning project; Academy of Finland (AKA)(Research Council of Finland)"/>
    <s v="This study has been supported by the Academy of Finland Grants 263328 Mind-the-Gap, 308351 Bridging the Gaps which are awarded to KS-A. XT and KS-A have also been supported by Business Finland, AI in learning project."/>
    <s v=""/>
    <n v="73"/>
    <n v="12"/>
    <n v="19"/>
    <n v="8"/>
    <n v="69"/>
    <s v="FRONTIERS MEDIA SA"/>
    <s v="LAUSANNE"/>
    <s v="AVENUE DU TRIBUNAL FEDERAL 34, LAUSANNE, CH-1015, SWITZERLAND"/>
    <s v="1664-1078"/>
    <s v=""/>
    <s v=""/>
    <s v="FRONT PSYCHOL"/>
    <s v="Front. Psychol."/>
    <s v="NOV 30"/>
    <x v="31"/>
    <n v="11"/>
    <s v=""/>
    <s v=""/>
    <s v=""/>
    <s v=""/>
    <s v=""/>
    <s v=""/>
    <s v=""/>
    <n v="590748"/>
    <s v="10.3389/fpsyg.2020.590748"/>
    <s v="http://dx.doi.org/10.3389/fpsyg.2020.590748"/>
    <s v=""/>
    <s v=""/>
    <n v="11"/>
    <s v="Psychology, Multidisciplinary"/>
    <s v="Social Science Citation Index (SSCI)"/>
    <s v="Psychology"/>
    <s v="PE1VX"/>
    <n v="33329251"/>
    <s v="gold, Green Published"/>
    <s v=""/>
    <s v=""/>
    <s v="2024-07-15"/>
    <x v="870"/>
    <s v="View Full Record in Web of Science"/>
  </r>
  <r>
    <x v="0"/>
    <x v="853"/>
    <s v=""/>
    <s v=""/>
    <s v=""/>
    <s v="Welsh, Janet A.; Bierman, Karen L.; Nix, Robert L.; Heinrichs, Brenda N."/>
    <s v=""/>
    <s v=""/>
    <s v="Sustained effects of a school readiness intervention: 5th grade outcomes of the Head Start REDI program"/>
    <x v="202"/>
    <s v=""/>
    <s v=""/>
    <s v="English"/>
    <s v="Article"/>
    <s v=""/>
    <s v=""/>
    <s v=""/>
    <s v=""/>
    <s v=""/>
    <s v="Early childhood intervention; Evidence-based programs; Longitudinal follow-up"/>
    <s v="SELF-REGULATION; SOCIAL COMPETENCE; PRESCHOOL CLASSROOMS; CHILDRENS BEHAVIOR; CHILDHOOD; SKILLS; STUDENTS; POVERTY; IMPACT; PARENT"/>
    <s v="This study examined the sustained effects of the Head Start Research-based Developmentally Informed (REDI) program, which enriched preschools with evidence-based programming targeting social-emotional and language/emergent literacy skills. 44 Head Start classrooms were randomly assigned to intervention or a usual practice control group, and 356 4-year-olds (25% African American, 17% Latino, 54% female) were followed through the end of 5th grade. Growth curve analyses revealed that significant intervention effects on teacher-rated social adjustment, academic engagement, and parent involvement identified at the end of the Head Start year were sustained throughout elementary school. These findings demonstrate that evidence-based curricula combined with professional development support can enhance preschool programming and promote the elementary school adjustment of children living in poverty. (C) 2020 Published by Elsevier Inc."/>
    <s v="[Welsh, Janet A.] Penn State Univ, Bennett Pierce Prevent Res Ctr, University Pk, PA 16802 USA; [Bierman, Karen L.; Heinrichs, Brenda N.] Penn State Univ, Dept Psychol, University Pk, PA 16802 USA; [Nix, Robert L.] Univ Wisconsin Madison, Dept Human Dev &amp; Family Studies, Madison, WI USA"/>
    <s v="Pennsylvania Commonwealth System of Higher Education (PCSHE); Pennsylvania State University; Pennsylvania State University - University Park; Pennsylvania Commonwealth System of Higher Education (PCSHE); Pennsylvania State University; Pennsylvania State University - University Park; University of Wisconsin System; University of Wisconsin Madison"/>
    <s v="Welsh, JA (corresponding author), Penn State Univ, Bennett Pierce Prevent Res Ctr, University Pk, PA 16802 USA."/>
    <s v="jaw900@psu.edu"/>
    <s v=""/>
    <s v=""/>
    <s v="National Institute on Child Health and Human Development [RO1HD046064]"/>
    <s v="National Institute on Child Health and Human Development(United States Department of Health &amp; Human ServicesNational Institutes of Health (NIH) - USANIH Eunice Kennedy Shriver National Institute of Child Health &amp; Human Development (NICHD))"/>
    <s v="This research was supported by Grant No. RO1HD046064 to PI Karen Bierman from the National Institute on Child Health and Human Development."/>
    <s v=""/>
    <n v="73"/>
    <n v="27"/>
    <n v="33"/>
    <n v="3"/>
    <n v="24"/>
    <s v="ELSEVIER SCIENCE INC"/>
    <s v="NEW YORK"/>
    <s v="STE 800, 230 PARK AVE, NEW YORK, NY 10169 USA"/>
    <s v="0885-2006"/>
    <s v="1873-7706"/>
    <s v=""/>
    <s v="EARLY CHILD RES Q"/>
    <s v="Early Childhood Res. Q."/>
    <s v=""/>
    <x v="31"/>
    <n v="53"/>
    <s v=""/>
    <s v=""/>
    <s v=""/>
    <s v=""/>
    <s v=""/>
    <n v="151"/>
    <n v="160"/>
    <s v=""/>
    <s v="10.1016/j.ecresq.2020.03.009"/>
    <s v="http://dx.doi.org/10.1016/j.ecresq.2020.03.009"/>
    <s v=""/>
    <s v=""/>
    <n v="10"/>
    <s v="Education &amp; Educational Research; Psychology, Developmental"/>
    <s v="Social Science Citation Index (SSCI)"/>
    <s v="Education &amp; Educational Research; Psychology"/>
    <s v="NZ9RB"/>
    <n v="33994660"/>
    <s v="Green Accepted"/>
    <s v=""/>
    <s v=""/>
    <s v="2024-07-15"/>
    <x v="871"/>
    <s v="View Full Record in Web of Science"/>
  </r>
  <r>
    <x v="0"/>
    <x v="854"/>
    <s v=""/>
    <s v=""/>
    <s v=""/>
    <s v="Kowalski, Monica J.; Froiland, John Mark"/>
    <s v=""/>
    <s v=""/>
    <s v="Parent perceptions of elementary classroom management systems and their children's motivational and emotional responses"/>
    <x v="100"/>
    <s v=""/>
    <s v=""/>
    <s v="English"/>
    <s v="Article"/>
    <s v=""/>
    <s v=""/>
    <s v=""/>
    <s v=""/>
    <s v=""/>
    <s v="Classroom management; Motivation; Self-determination theory; Academic engagement"/>
    <s v="AUTONOMY SUPPORT; INTRINSIC MOTIVATION; INVOLVEMENT; REWARDS"/>
    <s v="Classroom management systems emphasizing rewards and consequences have long existed in schools within the US, but parental perceptions of the effects of these systems have largely been ignored. This survey study examined the ways in which 99 parents observed their children responding to various elementary classroom management systems. Regression results showed that behavior chart systems were negatively associated with student autonomous motivation to learn, whereas parent-school relationships and teacher autonomy support were positively associated with autonomous motivation. In hierarchical regression models, the frequency of students receiving rewards was negatively related to parent-school relationships. However, when teacher autonomy support (a strong positive predictor) was added to the model, the effects of reward frequency became non-significant. Parents' open-ended responses revealed frustrations with systems that caused student anxiety, encouraged dependence on rewards, and oppressed students' personalities. Implications include consideration of classroom management styles that better promote student autonomous motivation."/>
    <s v="[Kowalski, Monica J.] Univ Notre Dame, Notre Dame, IN 46556 USA; [Froiland, John Mark] Purdue Univ, W Lafayette, IN 47907 USA"/>
    <s v="University of Notre Dame; Purdue University System; Purdue University"/>
    <s v="Kowalski, MJ (corresponding author), Univ Notre Dame, Notre Dame, IN 46556 USA."/>
    <s v="Kowalski.42@nd.edu"/>
    <s v="Kowalski, Monica/KHY-6426-2024; Kowalski, Monica/AAZ-9218-2021"/>
    <s v="Kowalski, Monica/0000-0001-5004-6742; Froiland, John/0000-0002-2700-3987"/>
    <s v=""/>
    <s v=""/>
    <s v=""/>
    <s v=""/>
    <n v="41"/>
    <n v="10"/>
    <n v="13"/>
    <n v="0"/>
    <n v="16"/>
    <s v="SPRINGER"/>
    <s v="DORDRECHT"/>
    <s v="VAN GODEWIJCKSTRAAT 30, 3311 GZ DORDRECHT, NETHERLANDS"/>
    <s v="1381-2890"/>
    <s v="1573-1928"/>
    <s v=""/>
    <s v="SOC PSYCHOL EDUC"/>
    <s v="Soc. Psychol. Educ."/>
    <s v="APR"/>
    <x v="31"/>
    <n v="23"/>
    <n v="2"/>
    <s v=""/>
    <s v=""/>
    <s v=""/>
    <s v=""/>
    <n v="433"/>
    <n v="448"/>
    <s v=""/>
    <s v="10.1007/s11218-020-09543-5"/>
    <s v="http://dx.doi.org/10.1007/s11218-020-09543-5"/>
    <s v=""/>
    <s v="JAN 2020"/>
    <n v="16"/>
    <s v="Psychology, Educational"/>
    <s v="Social Science Citation Index (SSCI)"/>
    <s v="Psychology"/>
    <s v="LD9JW"/>
    <s v=""/>
    <s v=""/>
    <s v=""/>
    <s v=""/>
    <s v="2024-07-15"/>
    <x v="872"/>
    <s v="View Full Record in Web of Science"/>
  </r>
  <r>
    <x v="0"/>
    <x v="855"/>
    <s v=""/>
    <s v=""/>
    <s v=""/>
    <s v="Gagnon, Ryan J.; Sandoval, Alexandra"/>
    <s v=""/>
    <s v=""/>
    <s v="Pre-college STEM camps as developmental context: Mediational relations between gender, career decidedness, socioemotional development, and engagement"/>
    <x v="153"/>
    <s v=""/>
    <s v=""/>
    <s v="English"/>
    <s v="Article"/>
    <s v=""/>
    <s v=""/>
    <s v=""/>
    <s v=""/>
    <s v=""/>
    <s v="STEM; Adolescence; Career decidedness; Gender; Camp; Pre collegiate"/>
    <s v="ACADEMIC ENGAGEMENT; SELF-DETERMINATION; MATHEMATICS STEM; YOUTH; SCIENCE; SCHOOL; TECHNOLOGY; OUTCOMES; GAP; STUDENTS"/>
    <s v="One potential mechanism to mitigate the underrepresentation of females within STEM is the use of Out-of-School-Time programs and camps with supportive staff, instructors, and parallel orientation towards socioemotional development. This study examines factors which may mediate the relation between gender and STEM career aspiration within a pre-collegiate week-long STEM camp experience among a sample of 365 adolescent campers. Campers were an average of 15.58 years old, primarily white (69.8%), and male (51.8%). The results of the mediational structural equation model (SEM) suggested socioemotional development did not mediate the relation between gender and career decidedness, and there was no statistical difference between male and female STEM career decidedness. The lack of effect could be a result of the systematic and ongoing emphasis towards the development of STEM skills and aspiration within minority and underrepresented groups, specifically females."/>
    <s v="[Gagnon, Ryan J.] Clemson Univ, 276A Lehotsky Hall, Clemson, SC 29634 USA; [Sandoval, Alexandra] Clemson Univ, 263 Lehotsky Hall, Clemson, SC 29634 USA"/>
    <s v="Clemson University; Clemson University"/>
    <s v="Gagnon, RJ (corresponding author), Clemson Univ, 276A Lehotsky Hall, Clemson, SC 29634 USA."/>
    <s v="rjgagno@clemson.edu; asandov@clemson.edu"/>
    <s v="Gagnon, Ryan/ABA-5797-2020"/>
    <s v="Gagnon, Ryan/0000-0002-0338-6370"/>
    <s v=""/>
    <s v=""/>
    <s v=""/>
    <s v=""/>
    <n v="62"/>
    <n v="8"/>
    <n v="11"/>
    <n v="2"/>
    <n v="7"/>
    <s v="PERGAMON-ELSEVIER SCIENCE LTD"/>
    <s v="OXFORD"/>
    <s v="THE BOULEVARD, LANGFORD LANE, KIDLINGTON, OXFORD OX5 1GB, ENGLAND"/>
    <s v="0190-7409"/>
    <s v="1873-7765"/>
    <s v=""/>
    <s v="CHILD YOUTH SERV REV"/>
    <s v="Child. Youth Serv. Rev."/>
    <s v="JAN"/>
    <x v="31"/>
    <n v="108"/>
    <s v=""/>
    <s v=""/>
    <s v=""/>
    <s v=""/>
    <s v=""/>
    <s v=""/>
    <s v=""/>
    <n v="104584"/>
    <s v="10.1016/j.childyouth.2019.104584"/>
    <s v="http://dx.doi.org/10.1016/j.childyouth.2019.104584"/>
    <s v=""/>
    <s v=""/>
    <n v="9"/>
    <s v="Family Studies; Social Work"/>
    <s v="Social Science Citation Index (SSCI)"/>
    <s v="Family Studies; Social Work"/>
    <s v="KG3CG"/>
    <s v=""/>
    <s v=""/>
    <s v=""/>
    <s v=""/>
    <s v="2024-07-15"/>
    <x v="873"/>
    <s v="View Full Record in Web of Science"/>
  </r>
  <r>
    <x v="0"/>
    <x v="843"/>
    <s v=""/>
    <s v=""/>
    <s v=""/>
    <s v="Kalar, Barbara"/>
    <s v=""/>
    <s v=""/>
    <s v="The role of creativity in the context of academic entrepreneurship"/>
    <x v="358"/>
    <s v=""/>
    <s v=""/>
    <s v="English"/>
    <s v="Article"/>
    <s v=""/>
    <s v=""/>
    <s v=""/>
    <s v=""/>
    <s v=""/>
    <s v=""/>
    <s v="TECHNOLOGY-TRANSFER; WORK-ENVIRONMENT; SELF-EFFICACY; ORIENTATION; INDUSTRY; UNIVERSITIES; KNOWLEDGE; ANTECEDENTS; PERFORMANCE; SCIENTISTS"/>
    <s v="The aim of this paper is to provide an insight into the role of creativity in the context of academic entrepreneurship. To move beyond prior research, we aim to explain the relationship between academics' perceptions of university departments being entrepreneurially oriented and their engagement in entrepreneurial academic activity by including a third variable, a mediator, namely the individual's creative self-efficacy. Based on structural equation modelling, the results of this study reveal that it is not enough just to be entrepreneurially oriented for one's university department to engage in entrepreneurial academic activity, but academics have to believe and be confident in their own ability to be creative. Indeed, this study indicates the importance of encouraging creativity and innovation for creative potential to be realized as creative output resulting in the academics' engagement in entrepreneurial activities. Based on our analysis of two samples of academics from two European countries, the research implications are discussed."/>
    <s v="[Kalar, Barbara] Univ Ljubljana, Fac Econ, Dept Entrepreneurship, Ljubljana, Slovenia"/>
    <s v="University of Ljubljana"/>
    <s v="Kalar, B (corresponding author), Univ Ljubljana, Fac Econ, Ljubljana, Slovenia."/>
    <s v="barbara.kalar@gmail.com"/>
    <s v="Kalar, Barbara/JGL-9139-2023"/>
    <s v="Kalar, Barbara/0000-0003-0218-5080"/>
    <s v=""/>
    <s v=""/>
    <s v=""/>
    <s v=""/>
    <n v="71"/>
    <n v="6"/>
    <n v="6"/>
    <n v="2"/>
    <n v="28"/>
    <s v="WILEY"/>
    <s v="HOBOKEN"/>
    <s v="111 RIVER ST, HOBOKEN 07030-5774, NJ USA"/>
    <s v="0963-1690"/>
    <s v="1467-8691"/>
    <s v=""/>
    <s v="CREAT INNOV MANAG"/>
    <s v="Creat. Innov. Manag."/>
    <s v="JUN"/>
    <x v="31"/>
    <n v="29"/>
    <n v="2"/>
    <s v=""/>
    <s v=""/>
    <s v=""/>
    <s v=""/>
    <n v="254"/>
    <n v="267"/>
    <s v=""/>
    <s v="10.1111/caim.12352"/>
    <s v="http://dx.doi.org/10.1111/caim.12352"/>
    <s v=""/>
    <s v="JAN 2020"/>
    <n v="14"/>
    <s v="Management"/>
    <s v="Social Science Citation Index (SSCI)"/>
    <s v="Business &amp; Economics"/>
    <s v="LN4QD"/>
    <s v=""/>
    <s v=""/>
    <s v=""/>
    <s v=""/>
    <s v="2024-07-15"/>
    <x v="874"/>
    <s v="View Full Record in Web of Science"/>
  </r>
  <r>
    <x v="0"/>
    <x v="856"/>
    <s v=""/>
    <s v=""/>
    <s v=""/>
    <s v="Aboramadan, Mohammed; Dahleez, Khalid; Hamad, Mohammed"/>
    <s v=""/>
    <s v=""/>
    <s v="Servant leadership and academics' engagement in higher education: mediation analysis"/>
    <x v="329"/>
    <s v=""/>
    <s v=""/>
    <s v="English"/>
    <s v="Article"/>
    <s v=""/>
    <s v=""/>
    <s v=""/>
    <s v=""/>
    <s v=""/>
    <s v="Higher education; mediation; Palestine; servant leadership; work engagement"/>
    <s v="RESOURCE MANAGEMENT-PRACTICES; PERSON-ORGANIZATION FIT; WORK ENGAGEMENT; TRANSFORMATIONAL LEADERSHIP; EMPLOYEE ATTITUDES; JOB RESOURCES; COMMITMENT; BEHAVIORS"/>
    <s v="This study presents a model for the impact of servant leadership on work engagement of staff in academic settings. Moreover, the paper introduces intrinsic motivation, psychological ownership, and person-job fit as intervening mechanisms between servant leadership and work engagement. Our data were gathered from academic staff working in twelve Palestinian universities. We used partial least squares SEM to investigate the hypotheses. Results indicate that the link between servant leadership and academics' work engagement is not straightforward. Intrinsic motivation, psychological ownership, and person-job fit of academic staff had a full mediating effect among the examined variables. The paper provides evidence that servant leadership is a promising style for higher education. Moreover, the paper offers important implications for administrators and policymakers in higher education about the role of servant leadership in promoting academics' work engagement."/>
    <s v="[Aboramadan, Mohammed] Univ Milano Bicocca, Dept Econ Management &amp; Stat, Milan, Italy; [Dahleez, Khalid] AShargiyah Univ, Sch Business Adm, Ibra, Oman; [Hamad, Mohammed] Islamic Univ Gaza, Fac Econ &amp; Business Studies, Gaza, Palestine"/>
    <s v="University of Milano-Bicocca; Islamic University Gaza"/>
    <s v="Aboramadan, M (corresponding author), Univ Milano Bicocca, Dept Econ Management &amp; Stat, Milan, Italy."/>
    <s v="mohammed.aboramadan@unimib.it"/>
    <s v="Hamad, Mohammed/HCH-0914-2022; aboramadan, mohammed/AAJ-3001-2021; Dahleez, Khalid Abed/M-6157-2017"/>
    <s v="aboramadan, mohammed/0000-0002-3826-0559; Dahleez, Khalid Abed/0000-0002-1526-8750"/>
    <s v=""/>
    <s v=""/>
    <s v=""/>
    <s v=""/>
    <n v="75"/>
    <n v="32"/>
    <n v="42"/>
    <n v="11"/>
    <n v="51"/>
    <s v="ROUTLEDGE JOURNALS, TAYLOR &amp; FRANCIS LTD"/>
    <s v="ABINGDON"/>
    <s v="2-4 PARK SQUARE, MILTON PARK, ABINGDON OX14 4RN, OXON, ENGLAND"/>
    <s v="1360-080X"/>
    <s v="1469-9508"/>
    <s v=""/>
    <s v="J HIGH EDUC POLICY M"/>
    <s v="J. High. Educ. Policy Manag."/>
    <s v="NOV 1"/>
    <x v="31"/>
    <n v="42"/>
    <n v="6"/>
    <s v=""/>
    <s v=""/>
    <s v=""/>
    <s v=""/>
    <n v="617"/>
    <n v="633"/>
    <s v=""/>
    <s v="10.1080/1360080X.2020.1774036"/>
    <s v="http://dx.doi.org/10.1080/1360080X.2020.1774036"/>
    <s v=""/>
    <s v="JUN 2020"/>
    <n v="17"/>
    <s v="Education &amp; Educational Research"/>
    <s v="Social Science Citation Index (SSCI)"/>
    <s v="Education &amp; Educational Research"/>
    <s v="PA2JL"/>
    <s v=""/>
    <s v=""/>
    <s v=""/>
    <s v=""/>
    <s v="2024-07-15"/>
    <x v="875"/>
    <s v="View Full Record in Web of Science"/>
  </r>
  <r>
    <x v="0"/>
    <x v="857"/>
    <s v=""/>
    <s v=""/>
    <s v=""/>
    <s v="Mendoza, Norman B.; King, Ronnel B."/>
    <s v=""/>
    <s v=""/>
    <s v="The social contagion of student engagement in school"/>
    <x v="62"/>
    <s v=""/>
    <s v=""/>
    <s v="English"/>
    <s v="Article"/>
    <s v=""/>
    <s v=""/>
    <s v=""/>
    <s v=""/>
    <s v=""/>
    <s v="social contagion; student engagement; engagement contagion"/>
    <s v="ACHIEVEMENT GOALS; ACADEMIC ENGAGEMENT; WORK ENGAGEMENT; COGNITIVE ENGAGEMENT; EMOTIONAL CONTAGION; AUTONOMY SUPPORT; CROSSOVER; TEACHER; MOTIVATION; PERFORMANCE"/>
    <s v="Student engagement is a strong predictor of academic achievement and overall school success. Much of the research on engagement has focused on the role of personal psychological antecedents and social factors related to one's teachers. Relatively fewer studies have focused on the influence of one's classmates. Drawing on prior work on social contagion, this study aimed to examine whether classmates' engagement influences one's engagement. Questionnaires were administered to 848 secondary school students nested within 30 classes. Two waves of data were collected seven months apart. Multilevel modelling showed that a student's Time 2 engagement was positively predicted by his/her classmates' engagement at Time 1, providing evidence for the social contagion of engagement. These findings held even after controlling for autoregressor effects and other relevant covariates such as demographic factors and achievement goals. Our results suggest that students' engagement in school is contagious and could be transmitted among classmates."/>
    <s v="[Mendoza, Norman B.] Educ Univ Hong Kong, Fac Educ &amp; Human Dev, Dept Curriculum &amp; Instruct, Hong Kong, Peoples R China; [King, Ronnel B.] Univ Macau, Fac Educ, Ave Univ, Taipa, Macau Sar, Peoples R China"/>
    <s v="Education University of Hong Kong (EdUHK); University of Macau"/>
    <s v="King, RB (corresponding author), Univ Macau, Fac Educ, Ave Univ, Taipa, Macau Sar, Peoples R China."/>
    <s v="ronnel.king@gmail.com"/>
    <s v="Mendoza, Norman B./ABC-4666-2021; King, Ronnel B/AGZ-0675-2022"/>
    <s v="Mendoza, Norman B./0000-0003-0344-0709; King, Ronnel B/0000-0003-1723-1748"/>
    <s v=""/>
    <s v=""/>
    <s v=""/>
    <s v=""/>
    <n v="106"/>
    <n v="21"/>
    <n v="23"/>
    <n v="4"/>
    <n v="41"/>
    <s v="SAGE PUBLICATIONS LTD"/>
    <s v="LONDON"/>
    <s v="1 OLIVERS YARD, 55 CITY ROAD, LONDON EC1Y 1SP, ENGLAND"/>
    <s v="0143-0343"/>
    <s v="1461-7374"/>
    <s v=""/>
    <s v="SCHOOL PSYCHOL INT"/>
    <s v="Sch. Psychol. Int."/>
    <s v="OCT"/>
    <x v="31"/>
    <n v="41"/>
    <n v="5"/>
    <s v=""/>
    <s v=""/>
    <s v=""/>
    <s v=""/>
    <n v="454"/>
    <n v="474"/>
    <n v="143034320946803"/>
    <s v="10.1177/0143034320946803"/>
    <s v="http://dx.doi.org/10.1177/0143034320946803"/>
    <s v=""/>
    <s v="AUG 2020"/>
    <n v="21"/>
    <s v="Psychology, Educational"/>
    <s v="Social Science Citation Index (SSCI)"/>
    <s v="Psychology"/>
    <s v="NC6TX"/>
    <s v=""/>
    <s v=""/>
    <s v=""/>
    <s v=""/>
    <s v="2024-07-15"/>
    <x v="876"/>
    <s v="View Full Record in Web of Science"/>
  </r>
  <r>
    <x v="0"/>
    <x v="858"/>
    <s v=""/>
    <s v=""/>
    <s v=""/>
    <s v="Guerin, Cally; Aitchison, Claire; Carter, Susan"/>
    <s v=""/>
    <s v=""/>
    <s v="Digital and distributed: learning and teaching doctoral writing through social media"/>
    <x v="50"/>
    <s v=""/>
    <s v=""/>
    <s v="English"/>
    <s v="Article"/>
    <s v=""/>
    <s v=""/>
    <s v=""/>
    <s v=""/>
    <s v=""/>
    <s v="Doctoral education; social media; doctoral writing"/>
    <s v=""/>
    <s v="Higher education learning is increasingly enacted in digital environments and doctoral education is no exception. Scholars - supervisors and PhD candidates - actively create their own digital profiles, and their research is often disseminated via social media in tandem with the traditional publication of journals and books. Online learning behaviours, social media and doctoral education are complex, and, when considered together, present distinct challenges. This paper explores the work and practices of digital academics using social media through a case study of an academic blog, DoctoralWriting. We use statistical data from the blog to map evolving pedagogic practices and forms of doctoral writing support and engagement. This analysis reveals horizontalised networks of co-creating consumers and producers who interact on social media platforms in ways that signal new transnational networks of learning and teaching. This paper contributes to our understanding of academic engagement with social media in contemporary doctoral education, particularly doctoral writing."/>
    <s v="[Guerin, Cally] Univ Adelaide, Fac Arts, Adelaide, SA, Australia; [Aitchison, Claire] Univ South Australia, Teaching Innovat Unit, Adelaide, SA, Australia; [Carter, Susan] Univ Auckland, Ctr Learning &amp; Res Higher Educ, Auckland, New Zealand"/>
    <s v="University of Adelaide; University of South Australia; University of Auckland"/>
    <s v="Guerin, C (corresponding author), Univ Adelaide, Fac Arts, Adelaide, SA, Australia."/>
    <s v="cally.guerin@adelaide.edu.au"/>
    <s v="Guerin, Cally/AGI-2748-2022; aitchison, claire/P-5604-2016"/>
    <s v="Guerin, Cally/0000-0003-0588-0804; aitchison, claire/0000-0002-7449-1178; Carter, Susan/0000-0003-2498-2814"/>
    <s v="University of Adelaide"/>
    <s v="University of Adelaide"/>
    <s v="This work was supported by the University of Adelaide [Faculty Research-Active Grant Scheme]."/>
    <s v=""/>
    <n v="38"/>
    <n v="8"/>
    <n v="10"/>
    <n v="3"/>
    <n v="23"/>
    <s v="ROUTLEDGE JOURNALS, TAYLOR &amp; FRANCIS LTD"/>
    <s v="ABINGDON"/>
    <s v="2-4 PARK SQUARE, MILTON PARK, ABINGDON OX14 4RN, OXON, ENGLAND"/>
    <s v="1356-2517"/>
    <s v="1470-1294"/>
    <s v=""/>
    <s v="TEACH HIGH EDUC"/>
    <s v="Teach. High Educ."/>
    <s v="FEB 17"/>
    <x v="31"/>
    <n v="25"/>
    <n v="2"/>
    <s v=""/>
    <s v=""/>
    <s v=""/>
    <s v=""/>
    <n v="238"/>
    <n v="254"/>
    <s v=""/>
    <s v="10.1080/13562517.2018.1557138"/>
    <s v="http://dx.doi.org/10.1080/13562517.2018.1557138"/>
    <s v=""/>
    <s v=""/>
    <n v="17"/>
    <s v="Education &amp; Educational Research"/>
    <s v="Social Science Citation Index (SSCI)"/>
    <s v="Education &amp; Educational Research"/>
    <s v="KH4DD"/>
    <s v=""/>
    <s v=""/>
    <s v=""/>
    <s v=""/>
    <s v="2024-07-15"/>
    <x v="877"/>
    <s v="View Full Record in Web of Science"/>
  </r>
  <r>
    <x v="0"/>
    <x v="859"/>
    <s v=""/>
    <s v=""/>
    <s v=""/>
    <s v="Quan Nguyen; Rienties, Bart; Richardson, John T. E."/>
    <s v=""/>
    <s v=""/>
    <s v="Learning analytics to uncover inequality in behavioural engagement and academic attainment in a distance learning setting"/>
    <x v="213"/>
    <s v=""/>
    <s v=""/>
    <s v="English"/>
    <s v="Article"/>
    <s v=""/>
    <s v=""/>
    <s v=""/>
    <s v=""/>
    <s v=""/>
    <s v="Attainment gap; learning analytics; distance learning; BME students; engagement"/>
    <s v="ETHNIC-MINORITY STUDENTS; SATISFACTION; IMPACT; WHITE"/>
    <s v="Although the attainment gap between black and minority ethnic (BME) students and white students has persisted for decades, the potential causes of these disparities are highly debated. The emergence of learning analytics allows researchers to understand how students engage in learning activities based on their digital traces in a naturalistic setting. This study investigates the attainment gap by analysing the differences in behavioural engagement between different ethnic groups. Using multilevel models of academic performance, demographics, and online traces of 149,672 students enrolled in 401 modules in a distance learning setting, we confirmed the existing attainment gap. After controlling for other demographics, module characteristics and engagement, BME students were between 19% and 79% less likely to complete, pass or achieve an excellent grade compared to white students. Given the same academic performance, BME students spent 4-12% more time on studying than white students. While the attainment gap remained persistent after controlling for academic engagement, our study further highlighted the inequality of attainment between BME and white students."/>
    <s v="[Quan Nguyen] Univ Michigan, Sch Informat, Ann Arbor, MI 48109 USA; [Rienties, Bart; Richardson, John T. E.] Open Univ, Walton Hall, Milton Keynes, Bucks, England"/>
    <s v="University of Michigan System; University of Michigan; Open University - UK"/>
    <s v="Nguyen, Q (corresponding author), Univ Michigan, Sch Informat, Ann Arbor, MI 48109 USA."/>
    <s v="quanngu@umich.edu"/>
    <s v="Nguyen, Truong/JXN-9786-2024; Rienties, Bart/AAH-2397-2019"/>
    <s v="Rienties, Bart/0000-0003-3749-9629; Richardson, John/0000-0002-6267-0603"/>
    <s v=""/>
    <s v=""/>
    <s v=""/>
    <s v=""/>
    <n v="36"/>
    <n v="11"/>
    <n v="16"/>
    <n v="0"/>
    <n v="25"/>
    <s v="ROUTLEDGE JOURNALS, TAYLOR &amp; FRANCIS LTD"/>
    <s v="ABINGDON"/>
    <s v="2-4 PARK SQUARE, MILTON PARK, ABINGDON OX14 4RN, OXON, ENGLAND"/>
    <s v="0260-2938"/>
    <s v="1469-297X"/>
    <s v=""/>
    <s v="ASSESS EVAL HIGH EDU"/>
    <s v="Assess. Eval. High. Educ."/>
    <s v="MAY 18"/>
    <x v="31"/>
    <n v="45"/>
    <n v="4"/>
    <s v=""/>
    <s v=""/>
    <s v=""/>
    <s v=""/>
    <n v="594"/>
    <n v="606"/>
    <s v=""/>
    <s v="10.1080/02602938.2019.1679088"/>
    <s v="http://dx.doi.org/10.1080/02602938.2019.1679088"/>
    <s v=""/>
    <s v="OCT 2019"/>
    <n v="13"/>
    <s v="Education &amp; Educational Research"/>
    <s v="Social Science Citation Index (SSCI)"/>
    <s v="Education &amp; Educational Research"/>
    <s v="LK7SR"/>
    <s v=""/>
    <s v="Green Accepted"/>
    <s v=""/>
    <s v=""/>
    <s v="2024-07-15"/>
    <x v="878"/>
    <s v="View Full Record in Web of Science"/>
  </r>
  <r>
    <x v="0"/>
    <x v="860"/>
    <s v=""/>
    <s v=""/>
    <s v=""/>
    <s v="Carhill-Poza, Avary; Chen, Jie"/>
    <s v=""/>
    <s v=""/>
    <s v="Adolescent English learners' language development in technology-enhanced classrooms"/>
    <x v="359"/>
    <s v=""/>
    <s v=""/>
    <s v="English"/>
    <s v="Article"/>
    <s v=""/>
    <s v=""/>
    <s v=""/>
    <s v=""/>
    <s v=""/>
    <s v="English Learner; Second Language Acquisition; Computer-Assisted Language Learning; Secondary School"/>
    <s v="MULTILITERACIES; CALL; MULTIMODALITY; PROFICIENCY; LITERACY; SPEAKING; CHILDREN; OUTCOMES"/>
    <s v="Despite their demographic importance in U.S. classrooms, little is known about how the strengths and needs of English learners are engaged through technology, particularly as it is embodied by one-to-one devices such as iPads and Chromebooks. An exploratory study of English learners in technology-enhanced classrooms was undertaken at an urban secondary school with a strong ongoing commitment to student-centered uses of technology. The study used quantitative classroom observations and student surveys to explain variation in English language development among English learners and across classrooms. Findings show that the features of technology-enhanced classrooms that best supported language development were aligned with student-centered and strengths-based teaching; the use of technology in the classroom alone was insufficient. Our findings also bring to light individual characteristics of English learners that shaped their language development in technology-enhanced classrooms. These individual characteristics include academic engagement and language use with friends, as well as student work and being over-age for their grade."/>
    <s v="[Carhill-Poza, Avary] Univ Massachusetts, Appl Linguist, Boston, MA 02125 USA; [Chen, Jie] Univ Massachusetts, Boston, MA 02125 USA"/>
    <s v="University of Massachusetts System; University of Massachusetts Boston; University of Massachusetts System; University of Massachusetts Boston"/>
    <s v="Carhill-Poza, A (corresponding author), Univ Massachusetts, Appl Linguist, Boston, MA 02125 USA."/>
    <s v="Avary.CarhillPoza@umb.edu; Jie.Chen@umb.edu"/>
    <s v=""/>
    <s v=""/>
    <s v=""/>
    <s v=""/>
    <s v=""/>
    <s v=""/>
    <n v="71"/>
    <n v="11"/>
    <n v="14"/>
    <n v="2"/>
    <n v="26"/>
    <s v="UNIV HAWAII, NATL FOREIGN LANGUAGE RESOURCE CENTER"/>
    <s v="HONOLULU"/>
    <s v="1859 EAST WEST RD, 106, HONOLULU, HI 96822 USA"/>
    <s v="1094-3501"/>
    <s v=""/>
    <s v=""/>
    <s v="LANG LEARN TECHNOL"/>
    <s v="Lang. Learn. Technol."/>
    <s v="OCT"/>
    <x v="31"/>
    <n v="24"/>
    <n v="3"/>
    <s v=""/>
    <s v=""/>
    <s v=""/>
    <s v=""/>
    <n v="52"/>
    <n v="69"/>
    <s v=""/>
    <s v=""/>
    <s v=""/>
    <s v=""/>
    <s v=""/>
    <n v="18"/>
    <s v="Education &amp; Educational Research; Linguistics"/>
    <s v="Social Science Citation Index (SSCI)"/>
    <s v="Education &amp; Educational Research; Linguistics"/>
    <s v="OF8XH"/>
    <s v=""/>
    <s v=""/>
    <s v=""/>
    <s v=""/>
    <s v="2024-07-15"/>
    <x v="879"/>
    <s v="View Full Record in Web of Science"/>
  </r>
  <r>
    <x v="0"/>
    <x v="861"/>
    <s v=""/>
    <s v=""/>
    <s v=""/>
    <s v="King, Ronnel B.; Pitliya, Riddhi J.; Datu, Jesus A."/>
    <s v=""/>
    <s v=""/>
    <s v="Psychological capital drives optimal engagement via positive emotions in work and school contexts"/>
    <x v="360"/>
    <s v=""/>
    <s v=""/>
    <s v="English"/>
    <s v="Article"/>
    <s v=""/>
    <s v=""/>
    <s v=""/>
    <s v=""/>
    <s v=""/>
    <s v="broaden-and-build theory; engagement; positive emotions; PsyCap; psychological capital"/>
    <s v="ACADEMIC SELF-EFFICACY; INDIVIDUAL-DIFFERENCES; HIERARCHICAL MODEL; CONSTRUCT-VALIDITY; NEGATIVE AFFECT; HOPE THEORY; PERFORMANCE; ADOLESCENTS; RESILIENCE; STUDENTS"/>
    <s v="The aim of this study was to examine whether the association between psychological capital (PsyCap; which is comprised of hope, self-efficacy, resilience, and optimism) and optimal engagement is mediated by positive emotions. Three studies were conducted across different cultural contexts (Hong Kong SAR, Mainland China, and the Philippines), domains (academic and work), and age groups (adult employees and school-aged adolescents). Study 1 was a cross-sectional study conducted among 162 employees in Mainland China. Study 2 was a cross-sectional study conducted among 71 secondary school students in Hong Kong SAR. Study 3 was a prospective study conducted among 404 secondary school students in the Philippines. Across the three studies, the positive effect of PsyCap on engagement (academic and work) was partially mediated by positive emotions. This study enriches the understanding of the processes through which PsyCap is associated with optimal outcomes. Theoretical and practical implications are discussed."/>
    <s v="[King, Ronnel B.] Univ Macau, Fac Educ, Macau, Peoples R China; [Pitliya, Riddhi J.] Univ Hong Kong, Dept Psychol, Hong Kong, Peoples R China; [Datu, Jesus A.] Educ Univ Hong Kong, Integrated Ctr Well Being, Dept Special Educ &amp; Counselling, Hong Kong, Peoples R China"/>
    <s v="University of Macau; University of Hong Kong; Education University of Hong Kong (EdUHK)"/>
    <s v="King, RB (corresponding author), Univ Macau, Fac Educ, Macau, Peoples R China."/>
    <s v="ronnel.king@gmail.com"/>
    <s v="King, Ronnel B/AGZ-0675-2022"/>
    <s v="King, Ronnel B/0000-0003-1723-1748; Pitliya, Riddhi/0000-0002-4682-9573; Datu, Jesus Alfonso/0000-0002-8790-1113"/>
    <s v=""/>
    <s v=""/>
    <s v=""/>
    <s v=""/>
    <n v="82"/>
    <n v="20"/>
    <n v="20"/>
    <n v="4"/>
    <n v="39"/>
    <s v="WILEY"/>
    <s v="HOBOKEN"/>
    <s v="111 RIVER ST, HOBOKEN 07030-5774, NJ USA"/>
    <s v="1367-2223"/>
    <s v="1467-839X"/>
    <s v=""/>
    <s v="ASIAN J SOC PSYCHOL"/>
    <s v="Asian J. Soc. Psychol."/>
    <s v="DEC"/>
    <x v="31"/>
    <n v="23"/>
    <n v="4"/>
    <s v=""/>
    <s v=""/>
    <s v=""/>
    <s v=""/>
    <n v="457"/>
    <n v="468"/>
    <s v=""/>
    <s v="10.1111/ajsp.12421"/>
    <s v="http://dx.doi.org/10.1111/ajsp.12421"/>
    <s v=""/>
    <s v="AUG 2020"/>
    <n v="12"/>
    <s v="Psychology, Social"/>
    <s v="Social Science Citation Index (SSCI)"/>
    <s v="Psychology"/>
    <s v="OR4TG"/>
    <s v=""/>
    <s v=""/>
    <s v=""/>
    <s v=""/>
    <s v="2024-07-15"/>
    <x v="880"/>
    <s v="View Full Record in Web of Science"/>
  </r>
  <r>
    <x v="0"/>
    <x v="862"/>
    <s v=""/>
    <s v=""/>
    <s v=""/>
    <s v="Tarr, Christopher W.; Rineer-Hershey, Ashlea; Larwin, Karen"/>
    <s v=""/>
    <s v=""/>
    <s v="The Effects of Physical Exercise on Stereotypic Behaviors in Autism: Small-n Meta-Analyses"/>
    <x v="361"/>
    <s v=""/>
    <s v=""/>
    <s v="English"/>
    <s v="Article"/>
    <s v=""/>
    <s v=""/>
    <s v=""/>
    <s v=""/>
    <s v=""/>
    <s v="autism spectrum disorders; self-stimulatory; behavior; intervention; antecedent modifications; positive behavior supports"/>
    <s v="SELF-STIMULATORY-BEHAVIOR; BASAL GANGLIA VOLUME; REPETITIVE BEHAVIORS; ANTECEDENT EXERCISE; SPECTRUM DISORDERS; ACADEMIC ENGAGEMENT; AEROBIC EXERCISE; YOUNG-CHILDREN; INDIVIDUALS"/>
    <s v="Physical exercise has shown the potential to reduce stereotypic behaviors. The current investigation conducted three meta-analyses on the effects of physical exercise on stereotypic behaviors in individuals with autism. Study 1 produced four aggregate score studies (n = 54) that included nine effect sizes ranging from d = -.85 to .31. Study 1 yielded an overall effect size of d = -.463. Study 2 produced six single subject design studies (n = 13) that included 48 effect sizes ranging from d = -1 to .5156. Study 2 yielded an overall effect size of d = -.456. Study 3 combined all 10 studies (n = 67) that included effect sizes ranging from d = -1 to .5156. The n = 10 articles combined produced an overall effect size of d = -.456. The effect sizes demonstrate that physical exercise does have the potential to decrease stereotypic behaviors in individuals with autism."/>
    <s v="[Tarr, Christopher W.; Rineer-Hershey, Ashlea] Slippery Rock Univ Penn, McKay Educ Bldg,105 Maltby Avenu, Slippery Rock, PA 16057 USA; [Larwin, Karen] Youngstown State Univ, Youngstown, OH 44555 USA"/>
    <s v="Pennsylvania State System of Higher Education (PASSHE); Slippery Rock University - Pennsylvania; University System of Ohio; Youngstown State University"/>
    <s v="Tarr, CW (corresponding author), Slippery Rock Univ Penn, McKay Educ Bldg,105 Maltby Avenu, Slippery Rock, PA 16057 USA."/>
    <s v="cwtarr@hotmail.com"/>
    <s v=""/>
    <s v="Tarr, Christopher/0000-0002-7171-7063"/>
    <s v=""/>
    <s v=""/>
    <s v=""/>
    <s v=""/>
    <n v="57"/>
    <n v="19"/>
    <n v="22"/>
    <n v="2"/>
    <n v="26"/>
    <s v="SAGE PUBLICATIONS INC"/>
    <s v="THOUSAND OAKS"/>
    <s v="2455 TELLER RD, THOUSAND OAKS, CA 91320 USA"/>
    <s v="1088-3576"/>
    <s v="1538-4829"/>
    <s v=""/>
    <s v="FOCUS AUTISM DEV DIS"/>
    <s v="Focus Autism Dev. Disabil."/>
    <s v="MAR"/>
    <x v="31"/>
    <n v="35"/>
    <n v="1"/>
    <s v=""/>
    <s v=""/>
    <s v=""/>
    <s v=""/>
    <n v="26"/>
    <n v="35"/>
    <n v="1088357619881220"/>
    <s v="10.1177/1088357619881220"/>
    <s v="http://dx.doi.org/10.1177/1088357619881220"/>
    <s v=""/>
    <s v="OCT 2019"/>
    <n v="10"/>
    <s v="Education, Special; Psychology, Developmental; Rehabilitation"/>
    <s v="Social Science Citation Index (SSCI)"/>
    <s v="Education &amp; Educational Research; Psychology; Rehabilitation"/>
    <s v="KH0JX"/>
    <s v=""/>
    <s v=""/>
    <s v=""/>
    <s v=""/>
    <s v="2024-07-15"/>
    <x v="881"/>
    <s v="View Full Record in Web of Science"/>
  </r>
  <r>
    <x v="0"/>
    <x v="863"/>
    <s v=""/>
    <s v=""/>
    <s v=""/>
    <s v="Simpkins, Sandra D.; Liu, Yangyang; Hsieh, Ta-Yang; Estrella, Gabriel"/>
    <s v=""/>
    <s v=""/>
    <s v="Supporting Latino high school students? science motivational beliefs and engagement: examining the unique and collective contributions of family, teachers, and friends"/>
    <x v="105"/>
    <s v=""/>
    <s v=""/>
    <s v="English"/>
    <s v="Article"/>
    <s v=""/>
    <s v=""/>
    <s v=""/>
    <s v=""/>
    <s v=""/>
    <s v="Motivation; self-concept; value; Latino; engagement; science"/>
    <s v="ACADEMIC ENGAGEMENT; ACHIEVEMENT; GENDER; CAREER; MATH; ADOLESCENCE; PERCEPTIONS; INVOLVEMENT; PERFORMANCE; EXPERIENCES"/>
    <s v="High school underrepresented minority students in the US are at an increased risk of dropping out of the STEM pipeline. Based on expectancy-value theory, we examined if Latino students? perception of support from parents, siblings/cousins, teachers, and friends in 10th grade predicted their science ability self-concepts and values, which in turn predicted their classroom engagement. Survey data were collected from 104 Latino high school students and their science teachers. The findings suggest that adolescents? perceptions of overall support and home-based support predicted adolescents? science ability self-concepts at 10th grade while controlling for their 9th grade self-concepts. Although adolescents reported high support from teachers, teacher or school-based support alone was not a strong correlate of their motivational beliefs. Perceived support was indirectly related to classroom engagement through adolescents? ability self-concepts. Feeling supported across home and school may be necessary to sustain adolescents? science motivational beliefs and, in turn, their science classroom engagement."/>
    <s v="[Simpkins, Sandra D.; Liu, Yangyang; Hsieh, Ta-Yang; Estrella, Gabriel] Univ Calif Irvine, Sch Educ, Irvine, CA USA"/>
    <s v="University of California System; University of California Irvine"/>
    <s v="Simpkins, SD (corresponding author), Univ Calif Irvine, Sch Educ, Educ 2094, Irvine, CA 92697 USA."/>
    <s v="simpkins@uci.edu"/>
    <s v="Simpkins, Sandra/B-9845-2015"/>
    <s v="Simpkins, Sandra/0000-0002-6053-4827"/>
    <s v="National Science Foundation [DRL-1054798, DRL-1560889, DRL-1760757]"/>
    <s v="National Science Foundation(National Science Foundation (NSF))"/>
    <s v="This research was supported by the National Science Foundation under grants [DRL-1054798 and DRL-1560889] to Sandra Simpkins and [DRL-1760757] to Sandra Simpkins and Jacquelynne Eccles."/>
    <s v=""/>
    <n v="48"/>
    <n v="22"/>
    <n v="27"/>
    <n v="7"/>
    <n v="28"/>
    <s v="ROUTLEDGE JOURNALS, TAYLOR &amp; FRANCIS LTD"/>
    <s v="ABINGDON"/>
    <s v="2-4 PARK SQUARE, MILTON PARK, ABINGDON OX14 4RN, OXON, ENGLAND"/>
    <s v="0144-3410"/>
    <s v="1469-5820"/>
    <s v=""/>
    <s v="EDUC PSYCHOL-UK"/>
    <s v="Educ. Psychol."/>
    <s v="APR 20"/>
    <x v="31"/>
    <n v="40"/>
    <n v="4"/>
    <s v=""/>
    <s v=""/>
    <s v=""/>
    <s v=""/>
    <n v="409"/>
    <n v="429"/>
    <s v=""/>
    <s v="10.1080/01443410.2019.1661974"/>
    <s v="http://dx.doi.org/10.1080/01443410.2019.1661974"/>
    <s v=""/>
    <s v="OCT 2019"/>
    <n v="21"/>
    <s v="Education &amp; Educational Research; Psychology, Educational"/>
    <s v="Social Science Citation Index (SSCI)"/>
    <s v="Education &amp; Educational Research; Psychology"/>
    <s v="LK7IS"/>
    <s v=""/>
    <s v=""/>
    <s v=""/>
    <s v=""/>
    <s v="2024-07-15"/>
    <x v="882"/>
    <s v="View Full Record in Web of Science"/>
  </r>
  <r>
    <x v="0"/>
    <x v="864"/>
    <s v=""/>
    <s v=""/>
    <s v=""/>
    <s v="Benner, Aprile D.; Hou, Yang; Jackson, Kristina M."/>
    <s v=""/>
    <s v=""/>
    <s v="The Consequences of Friend-Related Stress Across Early Adolescence"/>
    <x v="120"/>
    <s v=""/>
    <s v=""/>
    <s v="English"/>
    <s v="Article"/>
    <s v=""/>
    <s v=""/>
    <s v=""/>
    <s v=""/>
    <s v=""/>
    <s v="friend stress; school transitions; socioemotional well-being; engagement; alcohol use"/>
    <s v="INTERPERSONAL STRESS; PEER STRESS; SEX-DIFFERENCES; HIGH-SCHOOL; DEPRESSION; GENDER; ADJUSTMENT; CHILDHOOD; SYMPTOMS; CHILDREN"/>
    <s v="The current study investigated early adolescents' experiences of friend-related stress across middle school and its developmental consequences following the transition to high school. Using a sample of approximately 1,000 middle school students, four unique friend-related stress trajectories were observed across middle school: consistently low friend-related stress (57% of the sample), consistently high friend-related stress (7%), moderate and increasing friend-related stress (22%), and moderate but decreasing friend-related stress (14%). Groups characterized by higher levels of friend-related stress across middle school were linked to subsequent poorer socioemotional well-being, lower academic engagement, and greater involvement in and expectancies around risky behaviors following the transition to high school. Increased friend-related stress across the high school transition was also linked to poorer outcomes, even after taking into account earlier stress trajectories. Gender differences highlighted the particular struggles girls experience both in friend stress and in the links between friend stress and subsequent well-being."/>
    <s v="[Benner, Aprile D.; Hou, Yang] Univ Texas Austin, Dept Human Dev &amp; Family Sci, 1 Univ Stn A2702, Austin, TX 78712 USA; [Jackson, Kristina M.] Brown Univ, Ctr Alcohol &amp; Addict Studies, Res, Providence, RI 02912 USA"/>
    <s v="University of Texas System; University of Texas Austin; Brown University"/>
    <s v="Benner, AD (corresponding author), Univ Texas Austin, Dept Human Dev &amp; Family Sci, 1 Univ Stn A2702, Austin, TX 78712 USA."/>
    <s v="abenner@prc.utexas.edu"/>
    <s v="Hou, Yang/S-7431-2019"/>
    <s v="Hou, Yang/0000-0002-7360-5751"/>
    <s v="William T. Grant Foundation; National Institute on Alcohol Abuse and Alcoholism (NIAAA) [R01AA016797, K02AA13938]; Eunice Kennedy Shriver National Institute of Child Health and Human Development (NICHD) [P2CHD042849]"/>
    <s v="William T. Grant Foundation; National Institute on Alcohol Abuse and Alcoholism (NIAAA)(United States Department of Health &amp; Human ServicesNational Institutes of Health (NIH) - USANIH National Institute on Alcohol Abuse &amp; Alcoholism (NIAAA)); Eunice Kennedy Shriver National Institute of Child Health and Human Development (NICHD)(United States Department of Health &amp; Human ServicesNational Institutes of Health (NIH) - USANIH Eunice Kennedy Shriver National Institute of Child Health &amp; Human Development (NICHD))"/>
    <s v="The author(s) disclosed receipt of the following financial support for the research, authorship, and/or publication of this article: The authors acknowledge the support of grants from the William T. Grant Foundation to Aprile D. Benner, from National Institute on Alcohol Abuse and Alcoholism (NIAAA) to Kristina Jackson (R01AA016797 and K02AA13938), and from Eunice Kennedy Shriver National Institute of Child Health and Human Development (NICHD) to the Population Research Center at the University of Texas at Austin (P2CHD042849)."/>
    <s v=""/>
    <n v="58"/>
    <n v="4"/>
    <n v="6"/>
    <n v="0"/>
    <n v="17"/>
    <s v="SAGE PUBLICATIONS INC"/>
    <s v="THOUSAND OAKS"/>
    <s v="2455 TELLER RD, THOUSAND OAKS, CA 91320 USA"/>
    <s v="0272-4316"/>
    <s v="1552-5449"/>
    <s v=""/>
    <s v="J EARLY ADOLESCENCE"/>
    <s v="J. Early Adolesc."/>
    <s v="FEB"/>
    <x v="31"/>
    <n v="40"/>
    <n v="2"/>
    <s v=""/>
    <s v=""/>
    <s v=""/>
    <s v=""/>
    <n v="249"/>
    <n v="272"/>
    <s v=""/>
    <s v="10.1177/0272431619833489"/>
    <s v="http://dx.doi.org/10.1177/0272431619833489"/>
    <s v=""/>
    <s v=""/>
    <n v="24"/>
    <s v="Family Studies; Psychology, Developmental"/>
    <s v="Social Science Citation Index (SSCI)"/>
    <s v="Family Studies; Psychology"/>
    <s v="KA0AW"/>
    <n v="38343652"/>
    <s v="Green Accepted"/>
    <s v=""/>
    <s v=""/>
    <s v="2024-07-15"/>
    <x v="883"/>
    <s v="View Full Record in Web of Science"/>
  </r>
  <r>
    <x v="0"/>
    <x v="865"/>
    <s v=""/>
    <s v=""/>
    <s v=""/>
    <s v="Khalid, Fatima; Mirza, Sultan Sikandar; Bin-Feng, Chai; Saeed, Nighat"/>
    <s v=""/>
    <s v=""/>
    <s v="Learning Engagements and the Role of Religion"/>
    <x v="310"/>
    <s v=""/>
    <s v=""/>
    <s v="English"/>
    <s v="Article"/>
    <s v=""/>
    <s v=""/>
    <s v=""/>
    <s v=""/>
    <s v=""/>
    <s v="learning engagement; academic motivation; academic performance; religion; ANOVA; AMS; EVD"/>
    <s v="ACADEMIC-PERFORMANCE; STUDENT ENGAGEMENT; COLLEGE-STUDENTS; ACHIEVEMENT; MOTIVATION; ADOLESCENTS; ATTENDANCE; OUTCOMES; SCHOOL; CHINA"/>
    <s v="The objective of this study is to determine the relationship between learning engagement, academic motivation, and academic performance in undergraduate students and the importance of religion in determining the academic motivation and academic performance. A sample of 840 university students from different regions (provinces) of Pakistan is pooled through a convenient sampling technique. Engagement Versus Disaffection (EVD) and the Academic Motivation Scale (AMS) are administered for learning engagement and academic motivation, respectively. After applying analysis of variance (ANOVA), Pearson product-moment correlation analysis, and hierarchical regression, the findings of this research reveal that learning engagement and academic motivation have significant relationships with academic performance. Furthermore, it is also found that, in religiosity, academic motivation for both Muslims and non-Muslims do not induce learning engagement, but Muslim students have shown better academic performance than non-Muslims. This study can be beneficial for policymakers and practitioners to analyze the determinants of learning engagements and improve the academic performance of university students."/>
    <s v="[Khalid, Fatima] Zhejiang Univ, Dept Psychol &amp; Behav Sci, Hangzhou, Peoples R China; [Mirza, Sultan Sikandar] Zhejiang Univ City Coll, Univ Waikato, Hangzhou, Peoples R China; [Bin-Feng, Chai] Zhejiang Gongshang Univ, Sch Accounting, Hangzhou 310018, Peoples R China; [Saeed, Nighat] Govt Coll Univ, Lahore, Pakistan"/>
    <s v="Zhejiang University; Hangzhou City University; Zhejiang Gongshang University; Government College University Lahore"/>
    <s v="Bin-Feng, C (corresponding author), Zhejiang Gongshang Univ, Sch Accounting, Hangzhou 310018, Peoples R China."/>
    <s v="cbfeng8888@163.com"/>
    <s v="Mirza, Sultan Sikandar/JOJ-4257-2023"/>
    <s v="Mirza, Sultan Sikandar/0000-0002-8044-9945"/>
    <s v="Zhejiang Higher Education Reform Project [20180116]"/>
    <s v="Zhejiang Higher Education Reform Project"/>
    <s v="The author(s) disclosed receipt of the following financial support for the research, authorship, and/or publication of this article: This article is supported by Zhejiang Higher Education Reform Project (Grant No. 20180116)."/>
    <s v=""/>
    <n v="58"/>
    <n v="2"/>
    <n v="3"/>
    <n v="4"/>
    <n v="32"/>
    <s v="SAGE PUBLICATIONS INC"/>
    <s v="THOUSAND OAKS"/>
    <s v="2455 TELLER RD, THOUSAND OAKS, CA 91320 USA"/>
    <s v="2158-2440"/>
    <s v=""/>
    <s v=""/>
    <s v="SAGE OPEN"/>
    <s v="SAGE Open"/>
    <s v="JAN"/>
    <x v="31"/>
    <n v="10"/>
    <n v="1"/>
    <s v=""/>
    <s v=""/>
    <s v=""/>
    <s v=""/>
    <s v=""/>
    <s v=""/>
    <n v="2158244019901256"/>
    <s v="10.1177/2158244019901256"/>
    <s v="http://dx.doi.org/10.1177/2158244019901256"/>
    <s v=""/>
    <s v=""/>
    <n v="14"/>
    <s v="Social Sciences, Interdisciplinary"/>
    <s v="Social Science Citation Index (SSCI)"/>
    <s v="Social Sciences - Other Topics"/>
    <s v="KE5DK"/>
    <s v=""/>
    <s v="gold"/>
    <s v=""/>
    <s v=""/>
    <s v="2024-07-15"/>
    <x v="884"/>
    <s v="View Full Record in Web of Science"/>
  </r>
  <r>
    <x v="0"/>
    <x v="866"/>
    <s v=""/>
    <s v=""/>
    <s v=""/>
    <s v="Huggins, Robert; Prokop, Daniel; Thompson, Piers"/>
    <s v=""/>
    <s v=""/>
    <s v="Universities and open innovation: the determinants of network centrality"/>
    <x v="244"/>
    <s v=""/>
    <s v=""/>
    <s v="English"/>
    <s v="Article"/>
    <s v=""/>
    <s v=""/>
    <s v=""/>
    <s v=""/>
    <s v=""/>
    <s v="Universities; University-industry links; Open innovation; Network centrality; Regions; I23; O31; O32; O33; O34"/>
    <s v="RESEARCH-AND-DEVELOPMENT; TECHNOLOGY-TRANSFER OFFICES; REGIONAL ECONOMIC-DEVELOPMENT; KNOWLEDGE NETWORKS; SPIN-OUT; COLLABORATION NETWORKS; STRUCTURAL HOLES; INTERORGANIZATIONAL COLLABORATION; INDUSTRY COLLABORATION; ACADEMIC ENGAGEMENT"/>
    <s v="This paper addresses the 'network' and 'open innovation' paradigms by seeking to examine the factors associated with structural positioning within university-industry networks. Drawing upon a network analysis of knowledge-based ties held by universities across the regions of the UK, it is found that those universities with the most central positions (network centrality) within university-industry network structures also have high rates of relational involvement in activities such as spin-off generation and engagement in externally funded research projects. Some forms of activity, in particular intellectual property protection through patenting, are found to be negatively associated with centrality. Spatial location is largely found to be unrelated to the network centrality of universities. By utilising network centrality as one measure of the open innovation capability of universities, the paper indicates that a range of institutional characteristics and factors tend to either promote or limit the engagement of universities in open innovation practices."/>
    <s v="[Huggins, Robert; Prokop, Daniel] Cardiff Univ, Sch Geog &amp; Planning, Cardiff, Wales; [Thompson, Piers] Nottingham Trent Univ, Nottingham Business Sch, Nottingham, England"/>
    <s v="Cardiff University; University of Nottingham; Nottingham Trent University"/>
    <s v="Huggins, R (corresponding author), Cardiff Univ, Sch Geog &amp; Planning, Cardiff, Wales."/>
    <s v="hugginsr@cardiff.ac.uk; prokopd@cardiff.ac.uk; piers.thompson@ntu.ac.uk"/>
    <s v="Thompson, Piers/R-5828-2019"/>
    <s v="Thompson, Piers/0000-0003-1961-7441"/>
    <s v=""/>
    <s v=""/>
    <s v=""/>
    <s v=""/>
    <n v="265"/>
    <n v="62"/>
    <n v="70"/>
    <n v="15"/>
    <n v="139"/>
    <s v="SPRINGER"/>
    <s v="NEW YORK"/>
    <s v="ONE NEW YORK PLAZA, SUITE 4600, NEW YORK, NY, UNITED STATES"/>
    <s v="0892-9912"/>
    <s v="1573-7047"/>
    <s v=""/>
    <s v="J TECHNOL TRANSFER"/>
    <s v="J. Technol. Transf."/>
    <s v="JUN"/>
    <x v="31"/>
    <n v="45"/>
    <n v="3"/>
    <s v=""/>
    <s v=""/>
    <s v=""/>
    <s v=""/>
    <n v="718"/>
    <n v="757"/>
    <s v=""/>
    <s v="10.1007/s10961-019-09720-5"/>
    <s v="http://dx.doi.org/10.1007/s10961-019-09720-5"/>
    <s v=""/>
    <s v=""/>
    <n v="40"/>
    <s v="Engineering, Industrial; Management"/>
    <s v="Social Science Citation Index (SSCI)"/>
    <s v="Engineering; Business &amp; Economics"/>
    <s v="LL8KM"/>
    <s v=""/>
    <s v="Green Accepted, hybrid"/>
    <s v=""/>
    <s v=""/>
    <s v="2024-07-15"/>
    <x v="885"/>
    <s v="View Full Record in Web of Science"/>
  </r>
  <r>
    <x v="0"/>
    <x v="867"/>
    <s v=""/>
    <s v=""/>
    <s v=""/>
    <s v="Kyere, Eric; Karikari, Isaac; Teegen, Bettina C."/>
    <s v=""/>
    <s v=""/>
    <s v="The Associations Among Teacher Discrimination, Parents' and Peer Emotional Supports, and African American Youth's School Bonding"/>
    <x v="362"/>
    <s v=""/>
    <s v=""/>
    <s v="English"/>
    <s v="Article"/>
    <s v=""/>
    <s v=""/>
    <s v=""/>
    <s v=""/>
    <s v=""/>
    <s v="African American youth; school bonding; teacher racial discrimination; parents' emotional support; peer emotional support"/>
    <s v="MOTHERS RACIAL SOCIALIZATION; SOCIAL SUPPORT; ACADEMIC ENGAGEMENT; INTEGRATIVE MODEL; ADOLESCENTS; CONTEXT; BLACK; TRAJECTORIES; EXPERIENCES; ADJUSTMENT"/>
    <s v="Drawing on research about the positive benefits of school bonding on youth mental health, academic and overall well-being, and the inequities African American youth face in education, this study examined the associations among teacher discrimination, parents' and peer emotional support, and African American youth school bonding. Using data from the National Survey of American Life Adolescent Supplement (NSAL-A), findings suggest that teacher discrimination negatively affects African American youth's school bonding. In addition, while parents' and peer emotional supports are positively associated with youth's school bonding, and offset some of the negative effects of teacher discrimination on African American youth's school bonding, these supports may not be enough to help youth realize the maximum benefits of school bonding, especially in the context of teacher discrimination. Implications for social work practice with African American youth and families are discussed."/>
    <s v="[Kyere, Eric] Indiana Univ Purdue Univ, Indianapolis, IN 46202 USA; [Karikari, Isaac] Univ North Dakota, Grand Forks, ND USA; [Teegen, Bettina C.] Louisiana State Univ, Baton Rouge, LA 70803 USA"/>
    <s v="Indiana University System; Indiana University Indianapolis; University of North Dakota Grand Forks; Louisiana State University System; Louisiana State University"/>
    <s v="Kyere, E (corresponding author), Indiana Univ Purdue Univ, Sch Social Work, 902 West New York St,ES4 143C, Indianapolis, IN 46202 USA."/>
    <s v="ekyere@iu.edu"/>
    <s v=""/>
    <s v="Karikari, Isaac/0000-0003-3543-3888; Kyere, Eric/0000-0003-3998-6324"/>
    <s v="Indiana University School of Social Work Center for Social Health and Well-being"/>
    <s v="Indiana University School of Social Work Center for Social Health and Well-being"/>
    <s v="The author(s) disclosed receipt of the following financial support for the research, authorship, and/or publication of this article: This manuscript was supported by funding from the Indiana University School of Social Work Center for Social Health and Well-being."/>
    <s v=""/>
    <n v="81"/>
    <n v="4"/>
    <n v="4"/>
    <n v="2"/>
    <n v="10"/>
    <s v="SAGE PUBLICATIONS INC"/>
    <s v="THOUSAND OAKS"/>
    <s v="2455 TELLER RD, THOUSAND OAKS, CA 91320 USA"/>
    <s v="1044-3894"/>
    <s v="1945-1350"/>
    <s v=""/>
    <s v="FAM SOC"/>
    <s v="Fam. Soc."/>
    <s v="OCT"/>
    <x v="31"/>
    <n v="101"/>
    <n v="4"/>
    <s v=""/>
    <s v=""/>
    <s v=""/>
    <s v=""/>
    <n v="469"/>
    <n v="483"/>
    <s v=""/>
    <s v="10.1177/1044389419892277"/>
    <s v="http://dx.doi.org/10.1177/1044389419892277"/>
    <s v=""/>
    <s v=""/>
    <n v="15"/>
    <s v="Family Studies; Social Work"/>
    <s v="Social Science Citation Index (SSCI)"/>
    <s v="Family Studies; Social Work"/>
    <s v="OU7MA"/>
    <s v=""/>
    <s v=""/>
    <s v=""/>
    <s v=""/>
    <s v="2024-07-15"/>
    <x v="886"/>
    <s v="View Full Record in Web of Science"/>
  </r>
  <r>
    <x v="0"/>
    <x v="868"/>
    <s v=""/>
    <s v=""/>
    <s v=""/>
    <s v="de Lint, Willem"/>
    <s v=""/>
    <s v=""/>
    <s v="Criminology 9/11"/>
    <x v="363"/>
    <s v=""/>
    <s v=""/>
    <s v="English"/>
    <s v="Article"/>
    <s v=""/>
    <s v=""/>
    <s v=""/>
    <s v=""/>
    <s v=""/>
    <s v="9; 11; critical criminology; political crime; disciplinary knowledge"/>
    <s v="SEPTEMBER-11; EXPERIENCES; TERRORISM; FAILURE; HISTORY; EVENTS; POLICY; CRIME"/>
    <s v="9/11 is a historically significant event that was hastily designated by authorities as an act of both terrorism and war. It led to a call for forensics investigations and commissions of inquiry, notably the 9/11 Commission, which reported famously on alleged lapses in intelligence, preparedness and bureaucratic imagination. Some high profile crime events may be understood as ?apex crimes?, conceptualized here as a subtype of political crime in which the ideological order, official narrative, contested and problematic forensics and third party review are each constitutive features. In support of a sociology of 9/11 as a criminal event and apex crime, the paper considers how 9/11 has ?played out? or been understood in criminology. The implication of the analysis is that the absence of serious academic engagement with 9/11 as a crime event is indicative of a lack of critical scrutiny of high-level political crimes in scholarly discourse (in criminology and other disciplines) and that this gives a pass to one of the most significant crime events in the past 50 years."/>
    <s v="[de Lint, Willem] Flinders Univ S Australia, Ctr Crime Policy &amp; Res, Adelaide, SA, Australia"/>
    <s v="Flinders University South Australia"/>
    <s v="Lint, W (corresponding author), Flinders Univ S Australia, Ctr Crime Policy &amp; Res, Adelaide, SA, Australia."/>
    <s v="willem.delint@flinders.edu.au"/>
    <s v=""/>
    <s v="de Lint, Willem/0000-0002-6586-3101"/>
    <s v=""/>
    <s v=""/>
    <s v=""/>
    <s v=""/>
    <n v="80"/>
    <n v="1"/>
    <n v="1"/>
    <n v="0"/>
    <n v="7"/>
    <s v="ROUTLEDGE JOURNALS, TAYLOR &amp; FRANCIS LTD"/>
    <s v="ABINGDON"/>
    <s v="2-4 PARK SQUARE, MILTON PARK, ABINGDON OX14 4RN, OXON, ENGLAND"/>
    <s v="1474-7731"/>
    <s v="1474-774X"/>
    <s v=""/>
    <s v="GLOBALIZATIONS"/>
    <s v="Globalizations"/>
    <s v="OCT 2"/>
    <x v="31"/>
    <n v="17"/>
    <n v="7"/>
    <s v=""/>
    <s v=""/>
    <s v="SI"/>
    <s v=""/>
    <n v="1157"/>
    <n v="1177"/>
    <s v=""/>
    <s v="10.1080/14747731.2019.1655933"/>
    <s v="http://dx.doi.org/10.1080/14747731.2019.1655933"/>
    <s v=""/>
    <s v="SEP 2019"/>
    <n v="21"/>
    <s v="International Relations; Social Sciences, Interdisciplinary"/>
    <s v="Social Science Citation Index (SSCI)"/>
    <s v="International Relations; Social Sciences - Other Topics"/>
    <s v="MO1SV"/>
    <s v=""/>
    <s v=""/>
    <s v=""/>
    <s v=""/>
    <s v="2024-07-15"/>
    <x v="887"/>
    <s v="View Full Record in Web of Science"/>
  </r>
  <r>
    <x v="0"/>
    <x v="869"/>
    <s v=""/>
    <s v=""/>
    <s v=""/>
    <s v="Song, Juyeon; Chung, Yoonkyung"/>
    <s v=""/>
    <s v=""/>
    <s v="Reexamining the interaction between expectancy and task value in academic settings"/>
    <x v="147"/>
    <s v=""/>
    <s v=""/>
    <s v="English"/>
    <s v="Article"/>
    <s v=""/>
    <s v=""/>
    <s v=""/>
    <s v=""/>
    <s v=""/>
    <s v="Intrinsic value; Utility value; Expectancy; Academic engagement; Academic achievement"/>
    <s v="SELF-EFFICACY; ACHIEVEMENT-MOTIVATION; LEARNING-STRATEGIES; SCIENCE MOTIVATION; TEST ANXIETY; ENGAGEMENT; PREDICTORS; STUDENTS; BELIEFS; ABILITY"/>
    <s v="Research has shown a meaningful interaction between expectancy and task value, although the interaction has not been examined in academic functioning other than achievement and behavioral engagement. This study aimed to systematically test the effect of the interaction on various academic outcomes including effort, achievement, test anxiety, and cognitive strategy uses (rehearsal, elaboration, and organization). We used the Korean Educational Longitudinal Study 2005 database, which includes data for 6629 ninth-grade students. First, a compensatory effect appeared with rehearsal for intrinsic value, but no significant interaction was found for elaboration and organization for intrinsic and utility values. Second, regardless of value type, a buffering effect emerged with test anxiety. Last, in contrast with previous studies, no synergistic effect was found on effort and achievement. These findings suggest the importance of boosting expectancy beliefs and task values and offer a cautionary message to educators regarding stressing task values, especially among less competent students, because the benefit seems restricted."/>
    <s v="[Song, Juyeon] Korea Natl Univ Educ, Dept Educ, Cheongju 28173, Chungbuk, South Korea; [Chung, Yoonkyung] Inha Univ, Grad Sch Educ, 100 Inha Ro, Incheon 22212, South Korea"/>
    <s v="Korea National University of Education; Inha University"/>
    <s v="Chung, Y (corresponding author), Inha Univ, Grad Sch Educ, 100 Inha Ro, Incheon 22212, South Korea."/>
    <s v="songju@knue.ac.kr; yk.chung@inha.ac.kr"/>
    <s v=""/>
    <s v="chung, yoonkyung/0000-0002-9309-1997"/>
    <s v="Ministry of Education of the Republic of Korea; National Research Foundation of Korea [NRF-2017S1A5A8021810]"/>
    <s v="Ministry of Education of the Republic of Korea(Ministry of Education (MOE), Republic of Korea); National Research Foundation of Korea(National Research Foundation of Korea)"/>
    <s v="This work was supported by the Ministry of Education of the Republic of Korea and the National Research Foundation of Korea (NRF-2017S1A5A8021810)."/>
    <s v=""/>
    <n v="66"/>
    <n v="19"/>
    <n v="22"/>
    <n v="2"/>
    <n v="23"/>
    <s v="ELSEVIER"/>
    <s v="AMSTERDAM"/>
    <s v="RADARWEG 29, 1043 NX AMSTERDAM, NETHERLANDS"/>
    <s v="1041-6080"/>
    <s v="1873-3425"/>
    <s v=""/>
    <s v="LEARN INDIVID DIFFER"/>
    <s v="Learn. Individ. Differ."/>
    <s v="FEB"/>
    <x v="31"/>
    <n v="78"/>
    <s v=""/>
    <s v=""/>
    <s v=""/>
    <s v=""/>
    <s v=""/>
    <s v=""/>
    <s v=""/>
    <n v="101839"/>
    <s v="10.1016/j.lindif.2020.101839"/>
    <s v="http://dx.doi.org/10.1016/j.lindif.2020.101839"/>
    <s v=""/>
    <s v=""/>
    <n v="9"/>
    <s v="Psychology, Educational"/>
    <s v="Social Science Citation Index (SSCI)"/>
    <s v="Psychology"/>
    <s v="LF3DU"/>
    <s v=""/>
    <s v=""/>
    <s v=""/>
    <s v=""/>
    <s v="2024-07-15"/>
    <x v="888"/>
    <s v="View Full Record in Web of Science"/>
  </r>
  <r>
    <x v="0"/>
    <x v="870"/>
    <s v=""/>
    <s v=""/>
    <s v=""/>
    <s v="Tirado-Morueta, Ramon; Berlanga-Fernandez, Inmaculada; Vales-Villamarin, Helena; Guzman Franco, Ma Dolores; Duarte-Hueros, Ana; Aguaded-Gomez, Jose Ignacio"/>
    <s v=""/>
    <s v=""/>
    <s v="Study of a sequence to stimulate the engagement in one-to-one iPad programs at elementary schools"/>
    <x v="336"/>
    <s v=""/>
    <s v=""/>
    <s v="English"/>
    <s v="Article"/>
    <s v=""/>
    <s v=""/>
    <s v=""/>
    <s v=""/>
    <s v=""/>
    <s v="Collaborative learning; Elementary education; Mobile devices; Authentic learning; Engagement; one-to-one mobile programs"/>
    <s v="AUTONOMY SUPPORT; MIDDLE SCHOOL; STUDENTS; COMMUNITIES; CLASSROOM; INTERVENTION; TECHNOLOGIES; INITIATIVES; EDUCATION; INQUIRY"/>
    <s v="The number of one-to-one mobile programs in elementary schools as a resource to substitute the textbook has become popular worldwide. However, findings of studies that seek to enable understanding of how the daily use of these mobile devices affects student's engagement in the classroom are heterogeneous. The authors utilized and adapted a self-system model of motivational development in order to better understand the mechanisms behind the promotion of academic engagement in one-to-one iPad programs. For this, an analysis using structural equations was conducted on data collected from a network of 20 elementary schools and 1,011 5th and 6th grade students in Spain, who used iPads daily in their Language and Mathematics courses. The results showed that certain activities -according to the course- with the iPad influenced the students' engagement, while promoting authentic learning and satisfying their needs. The study contributes with a comprehensive approach and knowledge about the reasons behind the success or failure of these types of programs on learner engagement."/>
    <s v="[Tirado-Morueta, Ramon; Guzman Franco, Ma Dolores; Duarte-Hueros, Ana; Aguaded-Gomez, Jose Ignacio] Univ Huelva, Dept Pedag, Campus El Carmen, Huelva 21007, Spain; [Berlanga-Fernandez, Inmaculada] Univ Int La Rioja, Dept Audiovisual Commun, C La Paz 137, Logrono 26006, Spain; [Vales-Villamarin, Helena] Attendis, C Periodista Ramon Resa 10, Seville 41012, Spain"/>
    <s v="Universidad de Huelva; Universidad Internacional de La Rioja (UNIR)"/>
    <s v="Tirado-Morueta, R (corresponding author), Univ Huelva, Dept Pedag, Campus El Carmen, Huelva 21007, Spain."/>
    <s v="rtirado@uhu.es; inmaculada.berlanga@unir.net.es; helenavalesvillamarin@attendis.com; maria.guzman@dedu.uhu.es; duarte@dedu.uhu.es; aguaded@dedu.uhu.es"/>
    <s v="Tirado-Morueta, Ramón/C-6778-2013; TIRADO MORUETA, RAMÓN/ABE-3766-2021; Aguaded, Ignacio/R-4281-2016; Berlanga, Inmaculada/F-5046-2019; Duarte-Hueros, Ana/AAH-1543-2019; Franco, Guzmán MD/Q-6801-2018"/>
    <s v="Tirado-Morueta, Ramón/0000-0002-3965-3063; TIRADO MORUETA, RAMÓN/0000-0002-3965-3063; Aguaded, Ignacio/0000-0002-0229-1118; Berlanga, Inmaculada/0000-0002-0135-624X; Duarte-Hueros, Ana/0000-0002-3819-5857;"/>
    <s v="Coordinated I + D + I Project called Citizens' Media Competences in emerging digital media (smartphones and tablets): innovative practices and educommunication strategies in multiple contexts (MINECO/FEDER) [EDU2015-64015-C3-1-R]; State Subprogram for Knowledge Generation - FEDER (European Regional Development Fund) [EDU2016-81772-REDT]; Spain's Ministry of Economy and Competitiveness; Media Education Network of the State Program for the Promotion of Excellence in Scientific-Technical Research"/>
    <s v="Coordinated I + D + I Project called Citizens' Media Competences in emerging digital media (smartphones and tablets): innovative practices and educommunication strategies in multiple contexts (MINECO/FEDER); State Subprogram for Knowledge Generation - FEDER (European Regional Development Fund)(European Union (EU)Marie Curie Actions); Spain's Ministry of Economy and Competitiveness(Spanish Government); Media Education Network of the State Program for the Promotion of Excellence in Scientific-Technical Research"/>
    <s v="This study was funded by the Coordinated I + D + I Project called Citizens' Media Competences in emerging digital media (smartphones and tablets): innovative practices and educommunication strategies in multiple contexts (EDU2015-64015-C3-1-R) (MINECO/FEDER), and of the Media Education Network of the State Program for the Promotion of Excellence in Scientific-Technical Research, the State Subprogram for Knowledge Generation (EDU2016-81772-REDT), financed by FEDER (European Regional Development Fund) and Spain's Ministry of Economy and Competitiveness."/>
    <s v=""/>
    <n v="62"/>
    <n v="2"/>
    <n v="4"/>
    <n v="5"/>
    <n v="21"/>
    <s v="SPRINGER"/>
    <s v="NEW YORK"/>
    <s v="ONE NEW YORK PLAZA, SUITE 4600, NEW YORK, NY, UNITED STATES"/>
    <s v="1360-2357"/>
    <s v="1573-7608"/>
    <s v=""/>
    <s v="EDUC INF TECHNOL"/>
    <s v="Educ. Inf. Technol."/>
    <s v="JAN"/>
    <x v="31"/>
    <n v="25"/>
    <n v="1"/>
    <s v=""/>
    <s v=""/>
    <s v=""/>
    <s v=""/>
    <n v="509"/>
    <n v="532"/>
    <s v=""/>
    <s v="10.1007/s10639-019-09974-4"/>
    <s v="http://dx.doi.org/10.1007/s10639-019-09974-4"/>
    <s v=""/>
    <s v=""/>
    <n v="24"/>
    <s v="Education &amp; Educational Research"/>
    <s v="Social Science Citation Index (SSCI)"/>
    <s v="Education &amp; Educational Research"/>
    <s v="KI6YY"/>
    <s v=""/>
    <s v=""/>
    <s v=""/>
    <s v=""/>
    <s v="2024-07-15"/>
    <x v="889"/>
    <s v="View Full Record in Web of Science"/>
  </r>
  <r>
    <x v="0"/>
    <x v="871"/>
    <s v=""/>
    <s v=""/>
    <s v=""/>
    <s v="Dadakhodjaeva, Kamila; Radley, Keith C.; Tingstrom, Daniel H.; Dufrene, Brad A.; Dart, Evan H."/>
    <s v=""/>
    <s v=""/>
    <s v="Effects of Daily and Reduced Frequency Implementation of the Good Behavior Game in Kindergarten Classrooms"/>
    <x v="1"/>
    <s v=""/>
    <s v=""/>
    <s v="English"/>
    <s v="Article"/>
    <s v=""/>
    <s v=""/>
    <s v=""/>
    <s v=""/>
    <s v=""/>
    <s v="Good Behavior Game; kindergarten; group contingency"/>
    <s v="GROUP CONTINGENCY INTERVENTIONS; DISRUPTIVE BEHAVIOR; ELEMENTARY-SCHOOL; METAANALYSIS; STUDENTS; ACCEPTABILITY; REINFORCEMENT; MISBEHAVIOR; PSYCHOLOGY; SUPPORT"/>
    <s v="An effective group contingency, the Good Behavior Game (GBG), has been implemented successfully with a wide range of age groups. However, improvements in student behavior are often not observed when the GBG is abruptly terminated, and research has yet to evaluate the effects of the GBG when the frequency of implementation is reduced. The purpose of the current study was to evaluate the effect of the GBG, implemented daily initially then on a less frequent schedule. The study utilized a multiple baseline design across three kindergarten classrooms to evaluate the effectiveness and maintenance of the GBG at reducing classwide and target student disruptive behavior (DB) and increasing classwide and target student academic engagement. Reduced Frequency data were collected while withholding implementation of the GBG. The results indicate that the GBG was highly effective in improving classwide behavior, which was maintained throughout the final Reduced Frequency phase in which the GBG was reduced in frequency, and moderately effective in improving target student behavior during both phases."/>
    <s v="[Dadakhodjaeva, Kamila] Kennedy Krieger Inst, Baltimore, MD USA; [Radley, Keith C.] Univ Utah, Sch Psychol Program, Salt Lake City, UT USA; [Tingstrom, Daniel H.; Dufrene, Brad A.; Dart, Evan H.] Univ Southern Mississippi, Sch Psychol Program, Hattiesburg, MS 39406 USA"/>
    <s v="Kennedy Krieger Institute; Utah System of Higher Education; University of Utah; University of Southern Mississippi"/>
    <s v="Radley, KC (corresponding author), Univ Utah, 1721 Campus Ctr Dr,3225, Salt Lake City, UT 84112 USA."/>
    <s v="keith.radley@utah.edu"/>
    <s v=""/>
    <s v=""/>
    <s v=""/>
    <s v=""/>
    <s v=""/>
    <s v=""/>
    <n v="47"/>
    <n v="9"/>
    <n v="12"/>
    <n v="1"/>
    <n v="11"/>
    <s v="SAGE PUBLICATIONS INC"/>
    <s v="THOUSAND OAKS"/>
    <s v="2455 TELLER RD, THOUSAND OAKS, CA 91320 USA"/>
    <s v="0145-4455"/>
    <s v="1552-4167"/>
    <s v=""/>
    <s v="BEHAV MODIF"/>
    <s v="Behav. Modificat."/>
    <s v="JUL"/>
    <x v="31"/>
    <n v="44"/>
    <n v="4"/>
    <s v=""/>
    <s v=""/>
    <s v=""/>
    <s v=""/>
    <n v="471"/>
    <n v="495"/>
    <s v=""/>
    <s v="10.1177/0145445519826528"/>
    <s v="http://dx.doi.org/10.1177/0145445519826528"/>
    <s v=""/>
    <s v=""/>
    <n v="25"/>
    <s v="Psychology, Clinical"/>
    <s v="Social Science Citation Index (SSCI)"/>
    <s v="Psychology"/>
    <s v="LP4XK"/>
    <n v="30698455"/>
    <s v=""/>
    <s v=""/>
    <s v=""/>
    <s v="2024-07-15"/>
    <x v="890"/>
    <s v="View Full Record in Web of Science"/>
  </r>
  <r>
    <x v="0"/>
    <x v="872"/>
    <s v=""/>
    <s v=""/>
    <s v=""/>
    <s v="Giacomelli, Elisa; Meraviglia, Viviana; Campostrini, Giulia; Cochrane, Amy; Cao, Xu; van Helden, Ruben W. J.; Garcia, Ana Krotenberg; Mircea, Maria; Kostidis, Sarantos; Davis, Richard P.; van Meer, Berend J.; Jost, Carolina R.; Koster, Abraham J.; Mei, Hailiang; Miguez, David G.; Mulder, Aat A.; Ledesma-Terron, Mario; Pompilio, Giulio; Sala, Luca; Salvatori, Daniela C. F.; Slieker, Roderick C.; Sommariva, Elena; de Vries, Antoine A. F.; Giera, Martin; Semrau, Stefan; Tertoolen, Leon G. J.; Orlova, Valeria V.; Bellin, Milena; Mummery, Christine L."/>
    <s v=""/>
    <s v=""/>
    <s v="Human-iPSC-Derived Cardiac Stromal Cells Enhance Maturation in 3D Cardiac Microtissues and Reveal Non-cardiomyocyte Contributions to Heart Disease"/>
    <x v="364"/>
    <s v=""/>
    <s v=""/>
    <s v="English"/>
    <s v="Article"/>
    <s v=""/>
    <s v=""/>
    <s v=""/>
    <s v=""/>
    <s v=""/>
    <s v=""/>
    <s v="PLURIPOTENT STEM-CELL; DIFFERENTIAL EXPRESSION ANALYSIS; RIGHT-VENTRICULAR CARDIOMYOPATHY; GENE-EXPRESSION; PLAKOPHILIN-2; CONNEXIN43; MODELS; FIBROBLASTS; MECHANISMS; PACKAGE"/>
    <s v="Cardiomyocytes (CMs) from human induced pluripotent stem cells (hiPSCs) are functionally immature, but this is improved by incorporation into engineered tissues or forced contraction. Here, we showed that tricellular combinations of hiPSC-derived CMs, cardiac fibroblasts (CFs), and cardiac endothelial cells also enhance maturation in easily constructed, scaffold-free, three-dimensional microtissues (MTs). hiPSC-CMs in MTs with CFs showed improved sarcomeric structures with T-tubules, enhanced contractility, and mitochondrial respiration and were electrophysiologically more mature than MTs without CFs. Interactions mediating maturation included coupling between hiPSC-CMs and CFs through connexin 43 (CX43) gap junctions and increased intracellular cyclic AMP (cAMP). Scaled production of thousands of hiPSC-MTs was highly reproducible across lines and differentiated cell batches. MTs containing healthy-control hiPSC-CMs but hiPSC-CFs from patients with arrhythmogenic cardiomyopathy strikingly recapitulated features of the disease. Our MT model is thus a simple and versatile platform for modeling multicellular cardiac diseases that will facilitate industry and academic engagement in high-throughput molecular screening."/>
    <s v="[Giacomelli, Elisa; Meraviglia, Viviana; Campostrini, Giulia; Cochrane, Amy; Cao, Xu; van Helden, Ruben W. J.; Garcia, Ana Krotenberg; Davis, Richard P.; van Meer, Berend J.; Sala, Luca; Tertoolen, Leon G. J.; Orlova, Valeria V.; Bellin, Milena; Mummery, Christine L.] Leiden Univ, Dept Anat &amp; Embryol, Med Ctr, NL-2333 Leiden, Netherlands; [Mircea, Maria; Semrau, Stefan] Leiden Univ, Leiden Inst Phys, NL-2333 Leiden, Netherlands; [Kostidis, Sarantos; Giera, Martin] Leiden Univ, Ctr Prote &amp; Metabol, Med Ctr, NL-2333 Leiden, Netherlands; [Jost, Carolina R.; Koster, Abraham J.; Mulder, Aat A.; Slieker, Roderick C.] Leiden Univ, Dept Cell &amp; Chem Biol, Med Ctr, NL-2333 Leiden, Netherlands; [Mei, Hailiang] Leiden Univ, Med Ctr, Sequencing Anal Support Core, NL-2333 Leiden, Netherlands; [Miguez, David G.; Ledesma-Terron, Mario] Univ Autonoma Madrid, Ctr Biol Mol Severo Ochoa, Inst Nicolas Cabrera &amp; Condensed Matter Phys Ctr, Dept Fis Mat Condensada, Madrid 28049, Spain; [Pompilio, Giulio; Sommariva, Elena] Ctr Cardiol Monzino IRCCS, Vasc Biol &amp; Regenerat Med Unit, I-20138 Milan, Italy; [Pompilio, Giulio] Univ Milan, Dept Clin Sci &amp; Community Hlth, I-20122 Milan, Italy; [Salvatori, Daniela C. F.] Leiden Univ, Cent Lab Anim Facil, Med Ctr, NL-2333 Leiden, Netherlands; [Slieker, Roderick C.] Vrije Univ Amsterdam, Amsterdam Publ Hlth Inst, Dept Epidemiol &amp; Biostat, Med Ctr, NL-1007 Amsterdam, Netherlands; [de Vries, Antoine A. F.] Leiden Univ, Dept Cardiol, Med Ctr, NL-2333 Leiden, Netherlands; [Bellin, Milena] Univ Padua, Dept Biol, I-35121 Padua, Italy; [Bellin, Milena] Veneto Inst Mol Med, I-35129 Padua, Italy; [Mummery, Christine L.] Univ Twente, Dept Appl Stem Cell Technol, NL-7500 Enschede, Netherlands; [Sala, Luca] Ist Auxol Italiano, IRCCS, Ctr Cardiac Arrhythmias Genet Origin, I-20095 Cusano Milanino, Italy; [Sala, Luca] Lab Cardiovasc Genet, I-20095 Cusano Milanino, Italy; [Salvatori, Daniela C. F.] Univ Utrecht, Fac Vet Med, Anat &amp; Physiol Div, Dept Pathobiol, NL-3584 Utrecht, Netherlands"/>
    <s v="Leiden University - Excl LUMC; Leiden University; Leiden University Medical Center (LUMC); Leiden University; Leiden University - Excl LUMC; Leiden University - Excl LUMC; Leiden University; Leiden University Medical Center (LUMC); Leiden University; Leiden University Medical Center (LUMC); Leiden University - Excl LUMC; Leiden University - Excl LUMC; Leiden University; Leiden University Medical Center (LUMC); Consejo Superior de Investigaciones Cientificas (CSIC); CSIC - Centro de Biologia Molecular Severo Ochoa (CBM); Autonomous University of Madrid; IRCCS Centro Cardiologico Monzino; University of Milan; Leiden University; Leiden University Medical Center (LUMC); Leiden University - Excl LUMC; Vrije Universiteit Amsterdam; Leiden University; Leiden University Medical Center (LUMC); Leiden University - Excl LUMC; University of Padua; Veneto Institute Molecular Medicine; IRCCS Istituto Auxologico Italiano; Utrecht University"/>
    <s v="Orlova, VV; Bellin, M; Mummery, CL (corresponding author), Leiden Univ, Dept Anat &amp; Embryol, Med Ctr, NL-2333 Leiden, Netherlands.;Bellin, M (corresponding author), Univ Padua, Dept Biol, I-35121 Padua, Italy.;Bellin, M (corresponding author), Veneto Inst Mol Med, I-35129 Padua, Italy.;Mummery, CL (corresponding author), Univ Twente, Dept Appl Stem Cell Technol, NL-7500 Enschede, Netherlands."/>
    <s v="v.orlova@lumc.nl; m.bellin@lumc.nl; c.l.mummery@lumc.nl"/>
    <s v="Gómez, David G Míguez/K-4519-2014; Semrau, Stefan/B-9772-2009; Davis, Richard P/F-8910-2013; Sala, Luca/J-9532-2018; Orlova, Valeria V/C-6065-2014; Giera, Martin/Y-2413-2018; Sommariva, Elena/K-4078-2016; Campostrini, Giulia/HGU-5867-2022; de Vries, Antoine/ABG-5787-2021; Pompilio, Giulio/J-6701-2014; Kostidis, Sarantos/Y-2422-2018; Koster, Abraham J/I-7665-2017; Meraviglia, Viviana/J-4823-2016; Bellin, Milena/M-2311-2014"/>
    <s v="Semrau, Stefan/0000-0002-4245-2246; Davis, Richard P/0000-0002-7917-9423; Sala, Luca/0000-0002-4129-6632; Orlova, Valeria V/0000-0002-1169-2802; Giera, Martin/0000-0003-1684-1894; Campostrini, Giulia/0000-0003-4688-4991; Pompilio, Giulio/0000-0003-2581-5735; Koster, Abraham J/0000-0003-1717-2549; Cao, Xu/0000-0002-8368-6727; Salvatori, Daniela/0009-0005-3006-8502; van Helden, Ruben/0000-0001-8288-8717; Mircea, Maria/0000-0002-1935-8665; Ledesma Terron, Mario/0000-0003-4045-3939; Krotenberg, Ana/0000-0002-9181-4426; Meraviglia, Viviana/0000-0002-9571-0309; Giacomelli, Elisa/0000-0001-9233-235X; Bellin, Milena/0000-0001-5380-6743"/>
    <s v="European Research Council [ERCAdG 323182 STEMCARDIOVASC]; European Community's Seventh Framework Programme (FP7/2007-2013) [602423]; European Union's Horizon 2020 Research and Innovation Programme [668724]; Netherlands Organ-on-Chip Initiative, an NWO Gravitation - Ministry of Education, Culture and Science of the government of the Netherlands [024.003.001]; Transnational Research Project on Cardiovascular Diseases [JTC2016_FP-40-021 ACM-HF]; Netherlands Organisation for Health Research and Development ZonMW (MKMD project) [114022504]; Health-Holland TKI-LSH PPP-allowance [LSHM17013-H007]; European Union's Horizon 2020 Research and Innovation Programme under the Marie Sklodowska Curie grant [707404]; H2020 Societal Challenges Programme [668724] Funding Source: H2020 Societal Challenges Programme"/>
    <s v="European Research Council(European Research Council (ERC)); European Community's Seventh Framework Programme (FP7/2007-2013)(European Union (EU)); European Union's Horizon 2020 Research and Innovation Programme; Netherlands Organ-on-Chip Initiative, an NWO Gravitation - Ministry of Education, Culture and Science of the government of the Netherlands; Transnational Research Project on Cardiovascular Diseases; Netherlands Organisation for Health Research and Development ZonMW (MKMD project); Health-Holland TKI-LSH PPP-allowance; European Union's Horizon 2020 Research and Innovation Programme under the Marie Sklodowska Curie grant; H2020 Societal Challenges Programme(Horizon 2020European Union (EU)H2020 Societal Challenges Programme)"/>
    <s v="This project was funded by the following grants: European Research Council (ERCAdG 323182 STEMCARDIOVASC); European Community's Seventh Framework Programme (FP7/2007-2013) under grant agreement no. 602423; European Union's Horizon 2020 Research and Innovation Programme under grant agreement no. 668724; Netherlands Organ-on-Chip Initiative, an NWO Gravitation project funded by the Ministry of Education, Culture and Science of the government of the Netherlands (024.003.001); Transnational Research Project on Cardiovascular Diseases (JTC2016_FP-40-021 ACM-HF); the Netherlands Organisation for Health Research and Development ZonMW (MKMD project no. 114022504); Health-Holland TKI-LSH PPP-allowance (LSHM17013-H007); and European Union's Horizon 2020 Research and Innovation Programme under the Marie Sklodowska Curie grant agreement no. 707404. We thank the following LUMC colleagues: F.E. van den Hill for performing shRNA-mediated silencing and overexpression experiments of CX43 in hiPSC-cardiac and skin fibroblasts and technical assistance; D. Ward-van Oostwaard for technical assistance; L. Windt for help with immunofluorescence staining and imaging; O. Halaidych for help with calcium experiments; S. Gerhardt for MT cryosectioning and immunostaining; M.J.W.E. Rabelink for help with the production of shCX43 Lentivirus stocks; S.L. Kloet and E. de Meijer (Leiden Genome Technology Center) for help with 10X Genomics experiments (cell encapsulation, library preparation, single-cell sequencing, primary data mapping, and quality control); and LUMC hiPSC core facility for providing primary human dermal fibroblasts. The graphical abstract was created with https://BioRender.com."/>
    <s v=""/>
    <n v="92"/>
    <n v="315"/>
    <n v="352"/>
    <n v="8"/>
    <n v="89"/>
    <s v="CELL PRESS"/>
    <s v="CAMBRIDGE"/>
    <s v="50 HAMPSHIRE ST, FLOOR 5, CAMBRIDGE, MA 02139 USA"/>
    <s v="1934-5909"/>
    <s v="1875-9777"/>
    <s v=""/>
    <s v="CELL STEM CELL"/>
    <s v="Cell Stem Cell"/>
    <s v="JUN 4"/>
    <x v="31"/>
    <n v="26"/>
    <n v="6"/>
    <s v=""/>
    <s v=""/>
    <s v=""/>
    <s v=""/>
    <n v="862"/>
    <s v="+"/>
    <s v=""/>
    <s v="10.1016/j.stem.2020.05.004"/>
    <s v="http://dx.doi.org/10.1016/j.stem.2020.05.004"/>
    <s v=""/>
    <s v=""/>
    <n v="29"/>
    <s v="Cell &amp; Tissue Engineering; Cell Biology"/>
    <s v="Science Citation Index Expanded (SCI-EXPANDED)"/>
    <s v="Cell Biology"/>
    <s v="LW5BK"/>
    <n v="32459996"/>
    <s v="Green Published, hybrid"/>
    <s v=""/>
    <s v=""/>
    <s v="2024-07-15"/>
    <x v="891"/>
    <s v="View Full Record in Web of Science"/>
  </r>
  <r>
    <x v="0"/>
    <x v="873"/>
    <s v=""/>
    <s v=""/>
    <s v=""/>
    <s v="Uner, Ayca; Mouratidis, Athanasios; Kalender, Ilker"/>
    <s v=""/>
    <s v=""/>
    <s v="Study efforts, learning strategies and test anxiety when striving for language competence: the role of utility value, self-efficacy, and reasons for learning English"/>
    <x v="105"/>
    <s v=""/>
    <s v=""/>
    <s v="English"/>
    <s v="Article"/>
    <s v=""/>
    <s v=""/>
    <s v=""/>
    <s v=""/>
    <s v=""/>
    <s v="Utility value; self-efficacy beliefs; intrinsic reasons; self-worth concerns; learning strategies"/>
    <s v="MOTIVATIONAL ORIENTATIONS; ACHIEVEMENT-MOTIVATION; STUDENTS; GOALS; AUTONOMY; BELIEFS; PERCEPTIONS; PERSPECTIVE; PERFORMANCE; PREDICTORS"/>
    <s v="Previous research has shown that utility value and expectancy for success, as well as the reasons for academic striving, could partly explain academic engagement. Yet, their joint role in predicting learning strategies and test anxiety has not been thoroughly understood, especially in contexts where pressure for success is high. We examined this issue in a sample of Turkish university students who were attending a language preparatory school (N = 1009; 53% males, M-age = 19.14 years; SD = 1.08) and were under the psychological pressure to pass their qualifying exams. Regression analyses showed that next to self-efficacy beliefs, it was intrinsic reasons which positively and consistently predicted learning strategies; in contrast, self-worth concerns positively predicted test anxiety. These relations emerged even among students who experienced failure and were thus psychologically pressed to succeed. Our findings suggest that intrinsic reasons for academic striving might play a decisive role even in psychologically pressuring contexts."/>
    <s v="[Uner, Ayca] Bilkent Univ, English Language Preparatory Program, East Campus N Bldg, TR-06800 Ankara, Turkey; [Mouratidis, Athanasios] Bilkent Univ, Dept Psychol, Ankara, Turkey; [Kalender, Ilker] Bilkent Univ, Grad Sch Educ, Ankara, Turkey"/>
    <s v="Ihsan Dogramaci Bilkent University; Ihsan Dogramaci Bilkent University; Ihsan Dogramaci Bilkent University"/>
    <s v="Üner, A (corresponding author), Bilkent Univ, English Language Preparatory Program, East Campus N Bldg, TR-06800 Ankara, Turkey."/>
    <s v="alpman@bilkent.edu.tr"/>
    <s v="Mouratidis, Athanasios/I-2902-2013; kalender, ilker/ACX-2114-2022"/>
    <s v="Mouratidis, Athanasios/0000-0003-0325-8077; Kalender, Ilker/0000-0003-1282-4149; Uner, Ayca/0000-0002-5255-9936"/>
    <s v=""/>
    <s v=""/>
    <s v=""/>
    <s v=""/>
    <n v="55"/>
    <n v="8"/>
    <n v="9"/>
    <n v="5"/>
    <n v="53"/>
    <s v="ROUTLEDGE JOURNALS, TAYLOR &amp; FRANCIS LTD"/>
    <s v="ABINGDON"/>
    <s v="2-4 PARK SQUARE, MILTON PARK, ABINGDON OX14 4RN, OXON, ENGLAND"/>
    <s v="0144-3410"/>
    <s v="1469-5820"/>
    <s v=""/>
    <s v="EDUC PSYCHOL-UK"/>
    <s v="Educ. Psychol."/>
    <s v="JUL 2"/>
    <x v="31"/>
    <n v="40"/>
    <n v="6"/>
    <s v=""/>
    <s v=""/>
    <s v=""/>
    <s v=""/>
    <n v="781"/>
    <n v="799"/>
    <s v=""/>
    <s v="10.1080/01443410.2020.1736989"/>
    <s v="http://dx.doi.org/10.1080/01443410.2020.1736989"/>
    <s v=""/>
    <s v="MAR 2020"/>
    <n v="19"/>
    <s v="Education &amp; Educational Research; Psychology, Educational"/>
    <s v="Social Science Citation Index (SSCI)"/>
    <s v="Education &amp; Educational Research; Psychology"/>
    <s v="MI0WB"/>
    <s v=""/>
    <s v=""/>
    <s v=""/>
    <s v=""/>
    <s v="2024-07-15"/>
    <x v="892"/>
    <s v="View Full Record in Web of Science"/>
  </r>
  <r>
    <x v="0"/>
    <x v="874"/>
    <s v=""/>
    <s v=""/>
    <s v=""/>
    <s v="Santor, Darcy A.; Colvin, Eamon; Sinclair, Amanda"/>
    <s v=""/>
    <s v=""/>
    <s v="Coping with failure"/>
    <x v="365"/>
    <s v=""/>
    <s v=""/>
    <s v="English"/>
    <s v="Article"/>
    <s v=""/>
    <s v=""/>
    <s v=""/>
    <s v=""/>
    <s v=""/>
    <s v="Failure; coping; behaviour; academic; appraisal; mental health"/>
    <s v="SCHOOL FAILURE; SELF-WORTH; PERFORMANCE"/>
    <s v="Little is known about the specific manner in which students cope with academic failure. To address this gap, a new measure of failure-coping behaviour was developed and validated. Two hundred and thirty-eight undergraduate students completed a new measure of failure-coping behaviour, in addition to measures of failure appraisal, depressed mood, academic engagement and difficulty, as well as adaptive and maladaptive attitudes towards failure. Principal components analyses, hierarchical regression and structural equation modelling were used to examine the structure, construct validity and incremental utility of the new scales. Results supported the distinctiveness of four types of failure-coping behaviours, namely task-related and socially focused behaviours that were either adaptive or maladaptive, and showed that failure-coping behaviours were related to a variety of mood, academic and attitudinal outcomes. Results also showed that effects of failure-coping behaviours were independent of any effects of failure appraisals. Results support the importance of understanding and targeting the failure-coping behaviours of students. Current efforts to address the stress and mental health difficulties experienced by students should include explicit training on how to deal with academic failure."/>
    <s v="[Santor, Darcy A.; Colvin, Eamon; Sinclair, Amanda] Univ Ottawa, Sch Psychol, Ottawa, ON, Canada"/>
    <s v="University of Ottawa"/>
    <s v="Santor, DA (corresponding author), Univ Ottawa, Sch Psychol, Ottawa, ON, Canada."/>
    <s v="dsantor@uottawa.ca"/>
    <s v=""/>
    <s v=""/>
    <s v=""/>
    <s v=""/>
    <s v=""/>
    <s v=""/>
    <n v="21"/>
    <n v="2"/>
    <n v="2"/>
    <n v="0"/>
    <n v="21"/>
    <s v="ROUTLEDGE JOURNALS, TAYLOR &amp; FRANCIS LTD"/>
    <s v="ABINGDON"/>
    <s v="2-4 PARK SQUARE, MILTON PARK, ABINGDON OX14 4RN, OXON, ENGLAND"/>
    <s v="0013-1911"/>
    <s v="1465-3397"/>
    <s v=""/>
    <s v="EDUC REV"/>
    <s v="Educ. Rev."/>
    <s v="SEP 2"/>
    <x v="31"/>
    <n v="72"/>
    <n v="5"/>
    <s v=""/>
    <s v=""/>
    <s v=""/>
    <s v=""/>
    <n v="635"/>
    <n v="649"/>
    <s v=""/>
    <s v="10.1080/00131911.2018.1524855"/>
    <s v="http://dx.doi.org/10.1080/00131911.2018.1524855"/>
    <s v=""/>
    <s v=""/>
    <n v="15"/>
    <s v="Education &amp; Educational Research"/>
    <s v="Social Science Citation Index (SSCI)"/>
    <s v="Education &amp; Educational Research"/>
    <s v="NJ1EO"/>
    <s v=""/>
    <s v=""/>
    <s v=""/>
    <s v=""/>
    <s v="2024-07-15"/>
    <x v="893"/>
    <s v="View Full Record in Web of Science"/>
  </r>
  <r>
    <x v="0"/>
    <x v="875"/>
    <s v=""/>
    <s v=""/>
    <s v=""/>
    <s v="Tian, Mei; Lu, Genshu; Yin, Hongbiao; Li, Lijie"/>
    <s v=""/>
    <s v=""/>
    <s v="Student Engagement for Sustainability of Chinese International Education: The Case of International Undergraduate Students in China"/>
    <x v="294"/>
    <s v=""/>
    <s v=""/>
    <s v="English"/>
    <s v="Article"/>
    <s v=""/>
    <s v=""/>
    <s v=""/>
    <s v=""/>
    <s v=""/>
    <s v="international student education; China; student engagement; environmental influences"/>
    <s v="CLASSROOM ENVIRONMENT; MOTIVATION"/>
    <s v="Student engagement has been attracting attention in the discussion of higher education (HE) quality. Despite the rapid increase of international students in China, little understanding has been gained for quality management on these students' engagement in learning. This paper focuses on international undergraduate students in Chinese higher education institutions, exploring the nature and characteristics of their academic engagement and the environmental factors influencing the engagement. The discussion was based on a synthesis of the findings of two studies, i.e., an exploratory qualitative study following a small group of international students at a research university and a large-scale survey involving 1428 international students at 34 Chinese universities. The analyses revealed less than satisfactory levels of international students' engagement, with a high proportion of the participants being passively or ineffectively involved in learning. The qualitative findings highlighted pedagogical and attitudinal factors that affected international students' engagement. The survey results indicated six environmental factors, categorized into three groups, having significant effects on the respondents' engagement. Although located in China, the analyses bear implications for practitioners striving for the sustainable development of international education in a broader range of contexts."/>
    <s v="[Tian, Mei] Xi An Jiao Tong Univ, Sch Foreign Studies, Xian 710049, Peoples R China; [Lu, Genshu] Xi An Jiao Tong Univ, West China Higher Educ Evaluat Ctr, Xian 710049, Peoples R China; [Yin, Hongbiao] Chinese Univ Hong Kong, Fac Educ, Hong Kong, Peoples R China; [Li, Lijie] Xi An Jiao Tong Univ, Sch Publ Policy &amp; Adm, Xian 710049, Peoples R China"/>
    <s v="Xi'an Jiaotong University; Xi'an Jiaotong University; Chinese University of Hong Kong; Xi'an Jiaotong University"/>
    <s v="Lu, GS (corresponding author), Xi An Jiao Tong Univ, West China Higher Educ Evaluat Ctr, Xian 710049, Peoples R China."/>
    <s v="temmytian@mail.xjtu.edu.cn; gslu@mail.xjtu.edu.cn; yinhb@cuhk.edu.hk; lilijie@stu.xjtu.edu.cn"/>
    <s v="li, li/HII-4157-2022; Li, Li/AEM-3636-2022"/>
    <s v="Li, Lijie/0000-0002-8206-4010; Lu, Genshu/0000-0002-8073-7349; Yin, Hongbiao/0000-0001-5424-587X"/>
    <s v="National Natural Science Foundation of China Youth Scheme [71804145]; Social Science Fund of Shaanxi Province [2018Q03]"/>
    <s v="National Natural Science Foundation of China Youth Scheme; Social Science Fund of Shaanxi Province"/>
    <s v="The research was supported by the National Natural Science Foundation of China Youth Scheme [71804145] and the Social Science Fund of Shaanxi Province [2018Q03]."/>
    <s v=""/>
    <n v="74"/>
    <n v="9"/>
    <n v="9"/>
    <n v="15"/>
    <n v="87"/>
    <s v="MDPI"/>
    <s v="BASEL"/>
    <s v="ST ALBAN-ANLAGE 66, CH-4052 BASEL, SWITZERLAND"/>
    <s v=""/>
    <s v="2071-1050"/>
    <s v=""/>
    <s v="SUSTAINABILITY-BASEL"/>
    <s v="Sustainability"/>
    <s v="SEP"/>
    <x v="31"/>
    <n v="12"/>
    <n v="17"/>
    <s v=""/>
    <s v=""/>
    <s v=""/>
    <s v=""/>
    <s v=""/>
    <s v=""/>
    <n v="6831"/>
    <s v="10.3390/su12176831"/>
    <s v="http://dx.doi.org/10.3390/su12176831"/>
    <s v=""/>
    <s v=""/>
    <n v="16"/>
    <s v="Green &amp; Sustainable Science &amp; Technology; Environmental Sciences; Environmental Studies"/>
    <s v="Science Citation Index Expanded (SCI-EXPANDED); Social Science Citation Index (SSCI)"/>
    <s v="Science &amp; Technology - Other Topics; Environmental Sciences &amp; Ecology"/>
    <s v="NO8DQ"/>
    <s v=""/>
    <s v="gold, Green Published"/>
    <s v=""/>
    <s v=""/>
    <s v="2024-07-15"/>
    <x v="894"/>
    <s v="View Full Record in Web of Science"/>
  </r>
  <r>
    <x v="0"/>
    <x v="876"/>
    <s v=""/>
    <s v=""/>
    <s v=""/>
    <s v="Engels, Maaike C.; Phalet, Karen; Gremmen, Mariola C.; Dijkstra, Jan Kornelis; Verschueren, Karine"/>
    <s v=""/>
    <s v=""/>
    <s v="Adolescents' engagement trajectories in multicultural classrooms: The role of the classroom context"/>
    <x v="20"/>
    <s v=""/>
    <s v=""/>
    <s v="English"/>
    <s v="Article"/>
    <s v=""/>
    <s v=""/>
    <s v=""/>
    <s v=""/>
    <s v=""/>
    <s v="Behavioral engagement; Emotional engagement; Ethnic classroom composition; Ethnic minorities; Peer norms; Teacher support"/>
    <s v="TEACHER-STUDENT RELATIONSHIPS; ETHNIC SCHOOL COMPOSITION; ACADEMIC ENGAGEMENT; BEHAVIORAL ENGAGEMENT; AGGRESSIVE-BEHAVIOR; CHILD RELATIONSHIPS; PERCEIVED CONTROL; MODERATING ROLE; PEER RELATIONS; ACHIEVEMENT"/>
    <s v="This study investigates three important aspects of the classroom context in shaping adolescents' classroom engagement trajectories: (a) teacher support, (b) peer norms (i.e., descriptive and popularity norms), and (c) ethnic classroom composition (i.e., ethnic heterogeneity and proportion of majorities). An ethnically diverse sample of 730 adolescents from Grades 9 to 11 was followed annually. Longitudinal multilevel models revealed that more teacher support and higher classroom-levels of engagement (i.e., descriptive norms) promote adolescents' behavioral and emotional engagement. Moreover, more ethnic heterogeneity in the classroom related to less steep decreases in behavioral engagement over time, whereas higher proportions of majorities in the classroom were associated with steeper decreases in emotional engagement over time. Associations were the same for ethnic minorities and majorities. Furthermore, teacher support and descriptive norms jointly buffered against declining behavioral engagement trajectories. In general, this study underscored the importance of the classroom context in adolescents' behavioral and emotional engagement."/>
    <s v="[Engels, Maaike C.; Dijkstra, Jan Kornelis] Univ Groningen, Dept Sociol, Groningen, Netherlands; [Engels, Maaike C.; Dijkstra, Jan Kornelis] Univ Groningen, Interuniv Ctr Social Sci Theory &amp; Methodol ICS, Groningen, Netherlands; [Phalet, Karen] Tiensestr 102,Box 3727, B-3000 Leuven, Belgium; [Gremmen, Mariola C.] Avans Hogesch, Shertogenbosch, Netherlands; [Verschueren, Karine] Sch Psychol &amp; Dev Context, Tiensestr 102,Box 3717, B-3000 Leuven, Belgium"/>
    <s v="University of Groningen; University of Groningen"/>
    <s v="Engels, MC (corresponding author), Grote Rozenstr 19, NL-9712 TG Groningen, Netherlands."/>
    <s v="M.C.Engels@rug.nl"/>
    <s v="Dijkstra, Jan K/E-9338-2013"/>
    <s v="Verschueren, Karine/0000-0003-2172-1424"/>
    <s v="Fund for Scientific Research-Flanders [G.0728.14]; NORFACE Migration Research Program; Leuven University Research Council; Flanders' National Science Foundation"/>
    <s v="Fund for Scientific Research-Flanders(FWO); NORFACE Migration Research Program; Leuven University Research Council; Flanders' National Science Foundation"/>
    <s v="This study was supported by Fund for Scientific Research-Flanders [grant number G.0728.14, PI: Verschueren]. Children of Immigrants Longitudinal Study (CILS) data collection was funded by the NORFACE Migration Research Program, and for Belgium, by the Leuven University Research Council and by Flanders' National Science Foundation."/>
    <s v=""/>
    <n v="104"/>
    <n v="17"/>
    <n v="22"/>
    <n v="4"/>
    <n v="27"/>
    <s v="ELSEVIER SCIENCE INC"/>
    <s v="NEW YORK"/>
    <s v="STE 800, 230 PARK AVE, NEW YORK, NY 10169 USA"/>
    <s v="0193-3973"/>
    <s v="1873-7900"/>
    <s v=""/>
    <s v="J APPL DEV PSYCHOL"/>
    <s v="J. Appl. Dev. Psychol."/>
    <s v="JUL-AUG"/>
    <x v="31"/>
    <n v="69"/>
    <s v=""/>
    <s v=""/>
    <s v=""/>
    <s v=""/>
    <s v=""/>
    <s v=""/>
    <s v=""/>
    <n v="101156"/>
    <s v="10.1016/j.appdev.2020.101156"/>
    <s v="http://dx.doi.org/10.1016/j.appdev.2020.101156"/>
    <s v=""/>
    <s v=""/>
    <n v="14"/>
    <s v="Psychology, Developmental"/>
    <s v="Social Science Citation Index (SSCI)"/>
    <s v="Psychology"/>
    <s v="MS8EW"/>
    <s v=""/>
    <s v="Green Published, hybrid"/>
    <s v=""/>
    <s v=""/>
    <s v="2024-07-15"/>
    <x v="895"/>
    <s v="View Full Record in Web of Science"/>
  </r>
  <r>
    <x v="0"/>
    <x v="877"/>
    <s v=""/>
    <s v=""/>
    <s v=""/>
    <s v="Jenkins, Kirsten E. H.; Stephens, Jennie C.; Reames, Tony G.; Hernandez, Diana"/>
    <s v=""/>
    <s v=""/>
    <s v="Towards impactful energy justice research: Transforming the power of academic engagement"/>
    <x v="366"/>
    <s v=""/>
    <s v=""/>
    <s v="English"/>
    <s v="Article"/>
    <s v=""/>
    <s v=""/>
    <s v=""/>
    <s v=""/>
    <s v=""/>
    <s v="Energy justice; Energy policy; Translational research; Research impact"/>
    <s v="DISPARITIES; INSECURITY; EXTRACTION; EQUITY; NEXUS"/>
    <s v="The field of energy justice is at a critical juncture. As the social dimensions of energy systems are becoming more salient, it is time to reflect on what has been achieved, and look towards a future of greater impact and transdisciplinary methods in energy justice research and practice. In the past 10 years, the energy justice literature has grown exponentially demonstrating the appeal and the value of its tangible, applicable explanatory framework. Yet more pessimistically, this rapid growth could also represent a trend in uncritical commitment without appropriate reflectivity and without maximizing societal impact. Carefully considering these different interpretations, this perspective article reflects on four core challenges and opportunities for energy justice scholarship and practice in its next wave of development: (1) the alignment, connectivity and orientation of energy justice terminology, (2) leveraging impact and achieving outcomes in partnership between academic and non-academic communities and activists, (3) the need to acknowledge and define the audience for energy justice contributions and (4) the need for energy justice scholars and practitioners to practice what we preach. Given the timely salience of energy justice work, more intentional consideration of the possibilities for societal impact is increasingly valuable."/>
    <s v="[Jenkins, Kirsten E. H.] Univ Edinburgh, Sci Technol &amp; Innovat Studies, Edinburgh, Midlothian, Scotland; [Stephens, Jennie C.] Northeastern Univ, Sch Publ Policy &amp; Urban Affairs, Boston, MA 02115 USA; [Reames, Tony G.] Univ Michigan, Sch Environm &amp; Sustainabil, Ann Arbor, MI 48109 USA; [Hernandez, Diana] Columbia Univ, Mailman Sch Publ Hlth, New York, NY 10027 USA"/>
    <s v="University of Edinburgh; Northeastern University; University of Michigan System; University of Michigan; Columbia University"/>
    <s v="Jenkins, KEH (corresponding author), Univ Edinburgh, Sci Technol &amp; Innovat Studies, Edinburgh, Midlothian, Scotland."/>
    <s v="kirsten.jenkins@ed.ac.uk"/>
    <s v="Reames, Tony G./AAV-3989-2021"/>
    <s v="Reames, Tony G./0000-0002-0738-8525; Stephens, Jennie C./0000-0003-0386-8115; Jenkins, Kirsten/0000-0002-3681-647X"/>
    <s v=""/>
    <s v=""/>
    <s v=""/>
    <s v=""/>
    <n v="49"/>
    <n v="68"/>
    <n v="74"/>
    <n v="4"/>
    <n v="22"/>
    <s v="ELSEVIER"/>
    <s v="AMSTERDAM"/>
    <s v="RADARWEG 29, 1043 NX AMSTERDAM, NETHERLANDS"/>
    <s v="2214-6296"/>
    <s v="2214-6326"/>
    <s v=""/>
    <s v="ENERGY RES SOC SCI"/>
    <s v="Energy Res. Soc. Sci."/>
    <s v="SEP"/>
    <x v="31"/>
    <n v="67"/>
    <s v=""/>
    <s v=""/>
    <s v=""/>
    <s v=""/>
    <s v=""/>
    <s v=""/>
    <s v=""/>
    <n v="101510"/>
    <s v="10.1016/j.erss.2020.101510"/>
    <s v="http://dx.doi.org/10.1016/j.erss.2020.101510"/>
    <s v=""/>
    <s v=""/>
    <n v="6"/>
    <s v="Environmental Studies"/>
    <s v="Social Science Citation Index (SSCI)"/>
    <s v="Environmental Sciences &amp; Ecology"/>
    <s v="MA8LX"/>
    <s v=""/>
    <s v="Green Published, hybrid"/>
    <s v=""/>
    <s v=""/>
    <s v="2024-07-15"/>
    <x v="896"/>
    <s v="View Full Record in Web of Science"/>
  </r>
  <r>
    <x v="0"/>
    <x v="878"/>
    <s v=""/>
    <s v=""/>
    <s v=""/>
    <s v="Molero Jurado, Maria del Mar; del Carmen Perez-Fuentes, Maria; Barragan Martin, Ana Belen; Gazquez Linares, Jose Jesus; Oropesa Ruiz, Nieves Fatima; Simon Marquez, Maria del Mar"/>
    <s v=""/>
    <s v=""/>
    <s v="Emotional Intelligence Components as Predictors of Engagement in Nursing Professionals by Sex"/>
    <x v="367"/>
    <s v=""/>
    <s v=""/>
    <s v="English"/>
    <s v="Article"/>
    <s v=""/>
    <s v=""/>
    <s v=""/>
    <s v=""/>
    <s v=""/>
    <s v="engagement; emotional intelligence; nursing; sex"/>
    <s v="WORK ENGAGEMENT; MEDIATING ROLE; JOB-SATISFACTION; SELF-EFFICACY; ORGANIZATIONAL COMMITMENT; ACADEMIC ENGAGEMENT; TURNOVER INTENTION; NURSES; BURNOUT; STUDENTS"/>
    <s v="Engagement of nursing professionals is related to their psychological wellbeing, and therefore, emotional intelligence acts as a predictor. The purpose of this study was to analyze the explanatory value of the dimensions of emotional intelligence in engagement in both sexes, as well as the conditional effect of interaction of sex as a moderating variable. The sample was comprised of 2126 nurses with a mean age of 31.66 years. The Utrecht Work Engagement Scale and the Brief Inventory of Emotional Intelligence for Senior Citizens (EQ-i-20M) were used for their evaluation. The results revealed the existence of significant differences in engagement depending on the sex of the nursing professionals. Furthermore, this study showed that the interpersonal component of emotional intelligence is the predictor of engagement of female professionals, while mood and the interpersonal dimensions have a higher predictive value of engagement in males. Finally, this study was able to emphasize the sex differences found along with the importance of the role emotional intelligence dimensions have in engagement levels, which must be taken into account when designing intervention programs to improve engagement and promote participation of nursing professionals in their workplace."/>
    <s v="[Molero Jurado, Maria del Mar; del Carmen Perez-Fuentes, Maria; Barragan Martin, Ana Belen; Gazquez Linares, Jose Jesus; Oropesa Ruiz, Nieves Fatima; Simon Marquez, Maria del Mar] Univ Almeria, Dept Psychol, Almeria 04120, Spain; [Gazquez Linares, Jose Jesus] Univ Autonoma Chile, Dept Psychol, Santiago 4780000, Chile"/>
    <s v="Universidad de Almeria; Universidad Autonoma de Chile"/>
    <s v="Pérez-Fuentes, MD; Linares, JJG (corresponding author), Univ Almeria, Dept Psychol, Almeria 04120, Spain.;Linares, JJG (corresponding author), Univ Autonoma Chile, Dept Psychol, Santiago 4780000, Chile."/>
    <s v="mmj130@ual.es; mpf421@ual.es; abm410@ual.es; jlinares@ual.es; foropesa@ual.es; msm112@ual.es"/>
    <s v="GAZQUEZ, JOSE JESUS/AAZ-7371-2021; Linares, José Jesús Gázquez/M-9230-2019; Molero Jurado, María del Mar/X-7805-2018; Barragán Martín, Ana Belén/ABJ-7252-2022; PEREZ FUENTES, M CARMEN/C-3018-2011"/>
    <s v="Linares, José Jesús Gázquez/0000-0002-6969-1781; Molero Jurado, María del Mar/0000-0001-9187-1474; Barragán Martín, Ana Belén/0000-0001-8936-0245; PEREZ FUENTES, M CARMEN/0000-0001-5950-5175; Simon Marquez, Maria del Mar/0000-0002-4297-6824"/>
    <s v=""/>
    <s v=""/>
    <s v=""/>
    <s v=""/>
    <n v="35"/>
    <n v="8"/>
    <n v="10"/>
    <n v="5"/>
    <n v="27"/>
    <s v="MDPI"/>
    <s v="BASEL"/>
    <s v="ST ALBAN-ANLAGE 66, CH-4052 BASEL, SWITZERLAND"/>
    <s v=""/>
    <s v="2227-9032"/>
    <s v=""/>
    <s v="HEALTHCARE-BASEL"/>
    <s v="Healthcare"/>
    <s v="MAR"/>
    <x v="31"/>
    <n v="8"/>
    <n v="1"/>
    <s v=""/>
    <s v=""/>
    <s v=""/>
    <s v=""/>
    <s v=""/>
    <s v=""/>
    <n v="42"/>
    <s v="10.3390/healthcare8010042"/>
    <s v="http://dx.doi.org/10.3390/healthcare8010042"/>
    <s v=""/>
    <s v=""/>
    <n v="12"/>
    <s v="Health Care Sciences &amp; Services; Health Policy &amp; Services"/>
    <s v="Science Citation Index Expanded (SCI-EXPANDED); Social Science Citation Index (SSCI)"/>
    <s v="Health Care Sciences &amp; Services"/>
    <s v="LA1MZ"/>
    <n v="32098453"/>
    <s v="Green Published, gold"/>
    <s v=""/>
    <s v=""/>
    <s v="2024-07-15"/>
    <x v="897"/>
    <s v="View Full Record in Web of Science"/>
  </r>
  <r>
    <x v="0"/>
    <x v="879"/>
    <s v=""/>
    <s v=""/>
    <s v=""/>
    <s v="Tindal, Scott"/>
    <s v=""/>
    <s v=""/>
    <s v="Why do social scientists organise knowledge exchange events? A qualitative interview study"/>
    <x v="302"/>
    <s v=""/>
    <s v=""/>
    <s v="English"/>
    <s v="Article"/>
    <s v=""/>
    <s v=""/>
    <s v=""/>
    <s v=""/>
    <s v=""/>
    <s v="Academic career; academic practice; knowledge exchange event; non-academic engagement"/>
    <s v="RESEARCH EXCELLENCE FRAMEWORK; PRODUCTIVE INTERACTIONS; RESEARCH IMPACT; POLICY; SCIENCES; LESSONS"/>
    <s v="Organising and participating in Knowledge Exchange (KE) events represent a considerable commitment by social science academics. Yet academics' participation in KE activities is not professionally rewarded as are other academic endeavours, so why do they do it? Understanding academics' perspectives regarding their own motivations for engaging in KE activities is a lacuna within the literature which this article begins to address. Drawing on qualitative interview data with social scientists working within the Centre for Population Change (CPC), the analysis presented in this paper develops a typology of academics' motivations for committing to organise and host KE events. These are: (1) contractual obligation to research funders; (2) professional self-interest; (3) to recompense society. Their narratives are interpreted through a conceptual framework of the institutionalisation of KE practices through the impact agenda which has shifted institutional expectations and professional norms regarding 'good academic practice' within contemporary academia. This paper concludes that the institutional, political, and cultural landscape in which KE events exist has considerable consequences for how academics come to commit to such activities. Understanding this environment can add to our understanding of why academics participate in KE events, and thus why they happen at all."/>
    <s v="[Tindal, Scott] Univ Greenwich, Greenwich, England"/>
    <s v="University of Greenwich"/>
    <s v="Tindal, S (corresponding author), Univ Greenwich, Greenwich, England."/>
    <s v="S.R.Tindal@greenwich.ac.uk"/>
    <s v=""/>
    <s v="Tindal, Scott/0000-0002-9262-9898"/>
    <s v="Economic and Social Research Council (ESRC) [ES/K007394/1]"/>
    <s v="Economic and Social Research Council (ESRC)(UK Research &amp; Innovation (UKRI)Economic &amp; Social Research Council (ESRC))"/>
    <s v="This work was supported by the Economic and Social Research Council (ESRC) under grant ES/K007394/1, and hosted at the University of Edinburgh."/>
    <s v=""/>
    <n v="48"/>
    <n v="3"/>
    <n v="3"/>
    <n v="1"/>
    <n v="10"/>
    <s v="POLICY PRESS"/>
    <s v="BRISTOL"/>
    <s v="UNIV BRISTOL, 1-9 OLD PARK HILL, BRISTOL BS2 8BB, ENGLAND"/>
    <s v="1744-2648"/>
    <s v="1744-2656"/>
    <s v=""/>
    <s v="EVID POLICY"/>
    <s v="Evid. Polciy"/>
    <s v="NOV"/>
    <x v="31"/>
    <n v="16"/>
    <n v="4"/>
    <s v=""/>
    <s v=""/>
    <s v=""/>
    <s v=""/>
    <n v="541"/>
    <n v="558"/>
    <s v=""/>
    <s v="10.1332/174426419X15623126267993"/>
    <s v="http://dx.doi.org/10.1332/174426419X15623126267993"/>
    <s v=""/>
    <s v=""/>
    <n v="18"/>
    <s v="Social Sciences, Interdisciplinary"/>
    <s v="Social Science Citation Index (SSCI)"/>
    <s v="Social Sciences - Other Topics"/>
    <s v="OW2ED"/>
    <s v=""/>
    <s v="Green Accepted"/>
    <s v=""/>
    <s v=""/>
    <s v="2024-07-15"/>
    <x v="898"/>
    <s v="View Full Record in Web of Science"/>
  </r>
  <r>
    <x v="0"/>
    <x v="880"/>
    <s v=""/>
    <s v=""/>
    <s v=""/>
    <s v="Jiang, Shan; Dong, Lei"/>
    <s v=""/>
    <s v=""/>
    <s v="The effects of teacher discrimination on depression among migrant adolescents: Mediated by school engagement and moderated by poverty status"/>
    <x v="368"/>
    <s v=""/>
    <s v=""/>
    <s v="English"/>
    <s v="Article"/>
    <s v=""/>
    <s v=""/>
    <s v=""/>
    <s v=""/>
    <s v=""/>
    <s v="Teacher discrimination; School engagement; Poverty; Depression; Adolescent"/>
    <s v="PERCEIVED DISCRIMINATION; MENTAL-HEALTH; RACIAL-DISCRIMINATION; ACADEMIC ENGAGEMENT; SOCIOECONOMIC-STATUS; RACIAL/ETHNIC DISCRIMINATION; CHILDREN; SYMPTOMS; ACHIEVEMENT; EXPERIENCES"/>
    <s v="Although discrimination has been validated to be negatively related to mental health, little is known about the effect of hukou-based discrimination by teachers on depression among migrant adolescents in China. The mediating and moderating mechanisms underlying this association are also unknown. Based on a nationally representative sample of migrant adolescents, this study examined whether school engagement mediated the association between teacher discrimination and depression, and whether the direct and mediating effects were moderated by poverty. Our sample comprised 2041 migrant adolescents (46.2% female) from the first two waves of the China Education Panel Survey (CEPS). The results indicated that teacher discrimination (T1) was positively associated with depression (T2). Emotional engagement with school (T1) rather than cognitive engagement with school (T1) partially mediated this association. Moreover, poverty status moderated the direct association between teacher discrimination and migrant adolescents' depression as well as the indirect relationship via emotional school engagement. Specifically, the direct and indirect effects were stronger for migrant adolescents living in poverty than they were for their non-impoverished counterparts. Contributions and implications of this study are discussed."/>
    <s v="[Jiang, Shan; Dong, Lei] Chinese Univ Hong Kong, Dept Social Work, United Coll, Shatin, TC Cheng Bldg, Hong Kong, Peoples R China"/>
    <s v="Chinese University of Hong Kong"/>
    <s v="Jiang, S (corresponding author), Chinese Univ Hong Kong, Dept Social Work, United Coll, Shatin, TC Cheng Bldg, Hong Kong, Peoples R China."/>
    <s v="shanjiang@link.cuhk.edu.hk"/>
    <s v="DONG, LEI/GQA-3795-2022"/>
    <s v="DONG, LEI/0000-0002-7485-7619; Jiang, Shan/0000-0002-7278-1446"/>
    <s v=""/>
    <s v=""/>
    <s v=""/>
    <s v=""/>
    <n v="77"/>
    <n v="30"/>
    <n v="31"/>
    <n v="9"/>
    <n v="108"/>
    <s v="ELSEVIER"/>
    <s v="AMSTERDAM"/>
    <s v="RADARWEG 29, 1043 NX AMSTERDAM, NETHERLANDS"/>
    <s v="0165-0327"/>
    <s v="1573-2517"/>
    <s v=""/>
    <s v="J AFFECT DISORDERS"/>
    <s v="J. Affect. Disord."/>
    <s v="OCT 1"/>
    <x v="31"/>
    <n v="275"/>
    <s v=""/>
    <s v=""/>
    <s v=""/>
    <s v=""/>
    <s v=""/>
    <n v="260"/>
    <n v="267"/>
    <s v=""/>
    <s v="10.1016/j.jad.2020.07.029"/>
    <s v="http://dx.doi.org/10.1016/j.jad.2020.07.029"/>
    <s v=""/>
    <s v=""/>
    <n v="8"/>
    <s v="Clinical Neurology; Psychiatry"/>
    <s v="Science Citation Index Expanded (SCI-EXPANDED); Social Science Citation Index (SSCI)"/>
    <s v="Neurosciences &amp; Neurology; Psychiatry"/>
    <s v="MQ3FL"/>
    <n v="32734918"/>
    <s v=""/>
    <s v=""/>
    <s v=""/>
    <s v="2024-07-15"/>
    <x v="899"/>
    <s v="View Full Record in Web of Science"/>
  </r>
  <r>
    <x v="0"/>
    <x v="881"/>
    <s v=""/>
    <s v=""/>
    <s v=""/>
    <s v="May, Ross W.; Rivera, Peter M.; Rogge, Ronald D.; Fincham, Frank D."/>
    <s v=""/>
    <s v=""/>
    <s v="School Burnout Inventory: Latent Profile and Item Response Theory Analyses in Undergraduate Samples"/>
    <x v="189"/>
    <s v=""/>
    <s v=""/>
    <s v="English"/>
    <s v="Article"/>
    <s v=""/>
    <s v=""/>
    <s v=""/>
    <s v=""/>
    <s v=""/>
    <s v="item response theory; latent profile analysis; person-oriented approach; repeated measures latent profile analysis; School Burnout Inventory"/>
    <s v="ENGAGEMENT; VARIABLES; STUDENTS"/>
    <s v="The current research reports both latent profile (person-oriented) and item response theory (IRT) analyses of the School Burnout Inventory (SBI) in United States undergraduate samples. Study 1 (n = 1,007) comprises a latent profile analysis (LPA) that identified four mutually exclusive subgroups based on patterns of school burnout responses. Covariate analyses of grade point average and negative affect suggested that school burnout profiles function similarly to variable-oriented approaches. Study 2 (n = 544) explored longitudinal patterns of school burnout among college students via use of a repeated measures LPA. Findings suggested that the profiles identified reflect a relatively stable school burnout trajectory over time. Covariate analysis of sleep quality and academic engagement demonstrated differences across profiles, but the patterns were similar to variable-oriented statistical approaches. Study 3 (n = 2,364) utilized an IRT analysis of the SBI to identify a short, efficient measure. Item information curves and graded response model item discrimination parameters identified a 4-item SBI scale (SBI-4) that offered reasonably high levels of information for assessing school burnout in comparison to the original nine-item SBI. Implications and future research are identified."/>
    <s v="[May, Ross W.; Fincham, Frank D.] Florida State Univ, Family Inst, Tallahassee, FL 32306 USA; [Rivera, Peter M.] Seattle Pacific Univ, Sch Psychol Family &amp; Community, Seattle, WA 98119 USA; [Rogge, Ronald D.] Univ Rochester, Dept Clin &amp; Social Sci Psychol, Rochester, NY USA"/>
    <s v="State University System of Florida; Florida State University; Seattle Pacific University; University of Rochester"/>
    <s v="May, RW (corresponding author), Florida State Univ, Family Inst, Tallahassee, FL 32306 USA."/>
    <s v="rossmay00@gmail.com"/>
    <s v="Fincham, Frank/A-2357-2008"/>
    <s v="Fincham, Frank/0000-0001-5081-2283"/>
    <s v=""/>
    <s v=""/>
    <s v=""/>
    <s v=""/>
    <n v="50"/>
    <n v="12"/>
    <n v="16"/>
    <n v="22"/>
    <n v="75"/>
    <s v="FRONTIERS MEDIA SA"/>
    <s v="LAUSANNE"/>
    <s v="AVENUE DU TRIBUNAL FEDERAL 34, LAUSANNE, CH-1015, SWITZERLAND"/>
    <s v="1664-1078"/>
    <s v=""/>
    <s v=""/>
    <s v="FRONT PSYCHOL"/>
    <s v="Front. Psychol."/>
    <s v="MAR 6"/>
    <x v="31"/>
    <n v="11"/>
    <s v=""/>
    <s v=""/>
    <s v=""/>
    <s v=""/>
    <s v=""/>
    <s v=""/>
    <s v=""/>
    <n v="188"/>
    <s v="10.3389/fpsyg.2020.00188"/>
    <s v="http://dx.doi.org/10.3389/fpsyg.2020.00188"/>
    <s v=""/>
    <s v=""/>
    <n v="15"/>
    <s v="Psychology, Multidisciplinary"/>
    <s v="Social Science Citation Index (SSCI)"/>
    <s v="Psychology"/>
    <s v="LC3NJ"/>
    <n v="32210858"/>
    <s v="Green Published, gold"/>
    <s v=""/>
    <s v=""/>
    <s v="2024-07-15"/>
    <x v="900"/>
    <s v="View Full Record in Web of Science"/>
  </r>
  <r>
    <x v="0"/>
    <x v="882"/>
    <s v=""/>
    <s v=""/>
    <s v=""/>
    <s v="Snow, Pamela C.; Graham, Linda J.; Mclean, Emina J.; Serry, Tanya A."/>
    <s v=""/>
    <s v=""/>
    <s v="The oral language and reading comprehension skills of adolescents in flexible learning programmes"/>
    <x v="369"/>
    <s v=""/>
    <s v=""/>
    <s v="English"/>
    <s v="Article"/>
    <s v=""/>
    <s v=""/>
    <s v=""/>
    <s v=""/>
    <s v=""/>
    <s v="Oral language; literacy; flexible learning programmes"/>
    <s v="NEW-SOUTH-WALES; COMMUNICATIVE ABILITY; DISADVANTAGE; PREVALENCE; CHILDREN; STUDENTS; OUTCOMES; SCHOOLS; SPEECH"/>
    <s v="Purpose: Access to flexible learning programmes (FLPs) for students who have been excluded or diverted from mainstream school settings is increasing internationally. While still technically engaged with education such students face long-term vulnerability with respect to acquiring marketable employment skills post-school. Language and literacy skills are central to such training; hence, this study describes the oral language and reading comprehension profiles of a sample of flexible learning programmes (FLP) students. Method: Fifty young people (mean age 16 years) enrolled in three FLPs in Victoria, Australia were assessed by a speech-language pathologist in order to profile their oral language and reading comprehension skills. Result: Seventy-two percent of participants had oral language skills that placed them in an at-risk range on standardised measures, and 47.5% had reading comprehension ages of &lt;= 12 years. A moderate significant association existed between oral language and reading comprehension skills. Conclusion: Language and reading comprehension difficulties are prevalent in this population and may be missed in the context of the mental health and adjustment difficulties experienced by this group, but are likely to be key to academic engagement and success. Speech-language pathology scope of practice needs to include FLP settings."/>
    <s v="[Snow, Pamela C.; Mclean, Emina J.] La Trobe Univ, La Trobe Rural Hlth Sch, POB 199, Bendigo, Vic 3552, Australia; [Graham, Linda J.] Queensland Univ Technol, Sch Early Childhood &amp; Inclus Educ, Brisbane, Qld, Australia; [Serry, Tanya A.] La Trobe Univ, Sch Allied Hlth Human Serv &amp; Sport, Bundoora, Vic, Australia"/>
    <s v="La Trobe University; Queensland University of Technology (QUT); La Trobe University"/>
    <s v="Snow, PC (corresponding author), La Trobe Univ, La Trobe Rural Hlth Sch, POB 199, Bendigo, Vic 3552, Australia."/>
    <s v="p.snow@latrobe.edu.au"/>
    <s v="Serry, Tanya/Y-7132-2019"/>
    <s v="Serry, Tanya/0000-0003-1538-7327; Graham, Linda J./0000-0002-6827-808X; McLean, Emina/0000-0002-8199-8495"/>
    <s v=""/>
    <s v=""/>
    <s v=""/>
    <s v=""/>
    <n v="59"/>
    <n v="8"/>
    <n v="9"/>
    <n v="0"/>
    <n v="13"/>
    <s v="TAYLOR &amp; FRANCIS LTD"/>
    <s v="ABINGDON"/>
    <s v="2-4 PARK SQUARE, MILTON PARK, ABINGDON OR14 4RN, OXON, ENGLAND"/>
    <s v="1754-9507"/>
    <s v="1754-9515"/>
    <s v=""/>
    <s v="INT J SPEECH-LANG PA"/>
    <s v="Int. J. Speech-Lang. Pathol."/>
    <s v="JUL 3"/>
    <x v="31"/>
    <n v="22"/>
    <n v="4"/>
    <s v=""/>
    <s v=""/>
    <s v=""/>
    <s v=""/>
    <n v="425"/>
    <n v="434"/>
    <s v=""/>
    <s v="10.1080/17549507.2019.1652343"/>
    <s v="http://dx.doi.org/10.1080/17549507.2019.1652343"/>
    <s v=""/>
    <s v="AUG 2019"/>
    <n v="10"/>
    <s v="Audiology &amp; Speech-Language Pathology; Linguistics; Rehabilitation"/>
    <s v="Science Citation Index Expanded (SCI-EXPANDED); Social Science Citation Index (SSCI)"/>
    <s v="Audiology &amp; Speech-Language Pathology; Linguistics; Rehabilitation"/>
    <s v="NZ6IG"/>
    <n v="31448628"/>
    <s v="Green Submitted"/>
    <s v=""/>
    <s v=""/>
    <s v="2024-07-15"/>
    <x v="901"/>
    <s v="View Full Record in Web of Science"/>
  </r>
  <r>
    <x v="0"/>
    <x v="883"/>
    <s v=""/>
    <s v=""/>
    <s v=""/>
    <s v="Kessels, Ursula; Heyder, Anke"/>
    <s v=""/>
    <s v=""/>
    <s v="Not stupid, but lazy? Psychological benefits of disruptive classroom behavior from an attributional perspective"/>
    <x v="100"/>
    <s v=""/>
    <s v=""/>
    <s v="English"/>
    <s v="Article"/>
    <s v=""/>
    <s v=""/>
    <s v=""/>
    <s v=""/>
    <s v=""/>
    <s v="Academic achievement; Attribution; Disruptive behavior; Effort; Adolescence; Masculinity"/>
    <s v="STUDENT MISBEHAVIOR; GENDER-DIFFERENCES; DEVELOPMENTAL-CHANGES; ACADEMIC ENGAGEMENT; SELF-CONCEPT; PEER GROUPS; SCHOOL; ACHIEVEMENT; ADOLESCENCE; PERCEPTIONS"/>
    <s v="Disruptive student behavior is a frequent part of school life, most often shown by male students and related to many negative academic outcomes. In this study, we examined the psychological benefits of engaging in disruptive behavior for low-achieving students from an attributional perspective. In an experimental vignette study of 178 ninth graders from Germany, we tested whether the students' ratings of a target student who displayed disruptive behavior (instead of unobtrusive behavior) in a vignette would evoke lack-of-effort attributions for academic failure through students' expectations of teachers' reprimands. In order to account for the nested data structure (vignettes nested in participants), we applied multilevel analysis while testing for mediation effects. Results showed that the disruptive behavior of a target student triggered lack-of-effort attributions in students instead of lack-of-ability attributions for low academic achievement. This effect was mediated by students' expectations of teachers' reprimands. In addition, low-achieving students showing disruptive behavior were perceived as more popular but less liked personally and as more masculine and less feminine. The study adds to the understanding of disruptive behavior in class as an attempt of poor-performing students to elicit face-saving attributions for academic failure and enhance their peer status."/>
    <s v="[Kessels, Ursula; Heyder, Anke] Free Univ Berlin, Dept Educ &amp; Psychol, Habelschwerdter Allee 45, D-14195 Berlin, Germany; [Heyder, Anke] Tech Univ Dortmund, Dept Psychol, Emil Figge Str 50, D-44227 Dortmund, Germany"/>
    <s v="Free University of Berlin; Dortmund University of Technology"/>
    <s v="Kessels, U (corresponding author), Free Univ Berlin, Dept Educ &amp; Psychol, Habelschwerdter Allee 45, D-14195 Berlin, Germany."/>
    <s v="ursula.kessels@fu-berlin.de; anke.heyder@tu-dortmund.de"/>
    <s v="Heyder, Anke/U-2248-2019"/>
    <s v="Heyder, Anke/0000-0002-1578-4894; Kessels, Ursula/0000-0002-1764-9442"/>
    <s v=""/>
    <s v=""/>
    <s v=""/>
    <s v=""/>
    <n v="89"/>
    <n v="8"/>
    <n v="11"/>
    <n v="3"/>
    <n v="14"/>
    <s v="SPRINGER"/>
    <s v="DORDRECHT"/>
    <s v="VAN GODEWIJCKSTRAAT 30, 3311 GZ DORDRECHT, NETHERLANDS"/>
    <s v="1381-2890"/>
    <s v="1573-1928"/>
    <s v=""/>
    <s v="SOC PSYCHOL EDUC"/>
    <s v="Soc. Psychol. Educ."/>
    <s v="JUL"/>
    <x v="31"/>
    <n v="23"/>
    <n v="3"/>
    <s v=""/>
    <s v=""/>
    <s v=""/>
    <s v=""/>
    <n v="583"/>
    <n v="613"/>
    <s v=""/>
    <s v="10.1007/s11218-020-09550-6"/>
    <s v="http://dx.doi.org/10.1007/s11218-020-09550-6"/>
    <s v=""/>
    <s v=""/>
    <n v="31"/>
    <s v="Psychology, Educational"/>
    <s v="Social Science Citation Index (SSCI)"/>
    <s v="Psychology"/>
    <s v="ML6RV"/>
    <s v=""/>
    <s v="hybrid, Green Published"/>
    <s v=""/>
    <s v=""/>
    <s v="2024-07-15"/>
    <x v="902"/>
    <s v="View Full Record in Web of Science"/>
  </r>
  <r>
    <x v="0"/>
    <x v="884"/>
    <s v=""/>
    <s v=""/>
    <s v=""/>
    <s v="Ford, W. Blake; Radley, Keith C.; Tingstrom, Daniel H.; Dufrene, Brad A."/>
    <s v=""/>
    <s v=""/>
    <s v="Efficacy of a No-Team Version of the Good Behavior Game in High School Classrooms"/>
    <x v="29"/>
    <s v=""/>
    <s v=""/>
    <s v="English"/>
    <s v="Article"/>
    <s v=""/>
    <s v=""/>
    <s v=""/>
    <s v=""/>
    <s v=""/>
    <s v="adolescent age group; challenging behavior; single-case design studies; classroom intervention(s)"/>
    <s v="GROUP CONTINGENCY INTERVENTIONS; IMPLEMENTATION; CONSULTATION; METAANALYSIS; SUPPORTS"/>
    <s v="Disruptive behavior (DB) negatively affects the learning process in various ways, interfering with the educational process of individual students, the teacher, and/or the class as a whole. Group contingency interventions, such as the Good Behavior Game (GBG), are often used classwide to provide teachers with evidence-based management strategies while improving student behavior. In the present study, we evaluated the effects of a streamlined, no-teams version of the GBG in general education high school classrooms. Although the GBG has been assessed in a variety of settings, it has limited empirical evidence for use with secondary-level students, indicating a significant need for such an evaluation. The effects of the intervention were determined with an A/B/A/B single-case withdrawal design in three classrooms (ninth, 10th, and 11th grades). The results of the study indicated that the no-team version of the GBG was effective at reducing levels of DB and increasing levels of academic engagement in each classroom. Furthermore, the intervention procedures were found to be acceptable to each of the teachers, indicating that the streamlined version of the GBG is an efficient and effective strategy for improving student behavior in high school classrooms."/>
    <s v="[Ford, W. Blake] Childrens Alabama, Birmingham, AL USA; [Radley, Keith C.] Univ Utah, Salt Lake City, UT 84112 USA; [Tingstrom, Daniel H.; Dufrene, Brad A.] Univ Southern Mississippi, Hattiesburg, MS 39406 USA"/>
    <s v="Utah System of Higher Education; University of Utah; University of Southern Mississippi"/>
    <s v="Radley, KC (corresponding author), Univ Utah, Dept Educ Psychol, 1721 Campus Ctr Dr 3225, Salt Lake City, UT 84112 USA."/>
    <s v="keith.radley@utah.edu"/>
    <s v=""/>
    <s v=""/>
    <s v=""/>
    <s v=""/>
    <s v=""/>
    <s v=""/>
    <n v="30"/>
    <n v="7"/>
    <n v="9"/>
    <n v="0"/>
    <n v="8"/>
    <s v="SAGE PUBLICATIONS INC"/>
    <s v="THOUSAND OAKS"/>
    <s v="2455 TELLER RD, THOUSAND OAKS, CA 91320 USA"/>
    <s v="1098-3007"/>
    <s v="1538-4772"/>
    <s v=""/>
    <s v="J POSIT BEHAV INTERV"/>
    <s v="J. Posit. Behav. Interv."/>
    <s v="JUL"/>
    <x v="31"/>
    <n v="22"/>
    <n v="3"/>
    <s v=""/>
    <s v=""/>
    <s v=""/>
    <s v=""/>
    <n v="181"/>
    <n v="190"/>
    <n v="1098300719890059"/>
    <s v="10.1177/1098300719890059"/>
    <s v="http://dx.doi.org/10.1177/1098300719890059"/>
    <s v=""/>
    <s v="JAN 2020"/>
    <n v="10"/>
    <s v="Psychology, Clinical; Education, Special"/>
    <s v="Social Science Citation Index (SSCI)"/>
    <s v="Psychology; Education &amp; Educational Research"/>
    <s v="LS6ZH"/>
    <s v=""/>
    <s v=""/>
    <s v=""/>
    <s v=""/>
    <s v="2024-07-15"/>
    <x v="903"/>
    <s v="View Full Record in Web of Science"/>
  </r>
  <r>
    <x v="0"/>
    <x v="885"/>
    <s v=""/>
    <s v=""/>
    <s v=""/>
    <s v="Geng, Lina; Zheng, Qiao; Zhong, Xiaoyu; Li, Lingyan"/>
    <s v=""/>
    <s v=""/>
    <s v="Longitudinal Relations Between Students' Engagement and Their Perceived Relationships with Teachers and Peers in a Chinese Secondary School"/>
    <x v="107"/>
    <s v=""/>
    <s v=""/>
    <s v="English"/>
    <s v="Article"/>
    <s v=""/>
    <s v=""/>
    <s v=""/>
    <s v=""/>
    <s v=""/>
    <s v="Student engagement; Teacher-student relationships; Peer relationships; Longitudinal study; Cross-lagged model"/>
    <s v="BEHAVIORAL ENGAGEMENT; COGNITIVE ENGAGEMENT; ACADEMIC ENGAGEMENT; ACHIEVEMENT; TRAJECTORIES; ADOLESCENCE; ELEMENTARY; MATTERS; INTERRELATIONS; RELATEDNESS"/>
    <s v="The purpose of this study was to examine the reciprocal relationships between students' engagement and their relationships with teachers and peers in the context of Chinese educational reform. The participants were 628 7th-grade students from a public secondary school in Beijing. All of the students completed self-reported student engagement, teacher-student relationships and peer relationships measures at three time points within 3 years (at the end of the 7th grade, 8th grade and 9th grade). Through cross-lagged models, this study found that prior-year teacher-student relationships could predict the cognitive component of student engagement only in the 9th grade. However, higher levels of behavioural, emotional and cognitive engagement predicted subsequent higher-quality teacher-student relationships from the 7th to the 9th grades. Moreover, previous peer relationships predicted student behavioural and cognitive engagement in the 8th grade and emotional engagement in the 9th grade. Prior-year behavioural, emotional and cognitive engagement predicted peer relationships in the 8th grade, but the prediction was significant only for the influence of behavioural engagement on peer relationships for older students between the 8th grade and the 9th grade. Implications for supportive interpersonal relationships with teachers and peers that facilitate student engagement are discussed."/>
    <s v="[Geng, Lina; Zheng, Qiao; Zhong, Xiaoyu; Li, Lingyan] Beijing Normal Univ, Collaborat Innovat Ctr Assessment Basic Educ Qual, 19 XinJieKouWai St, Beijing 100875, Peoples R China"/>
    <s v="Beijing Normal University"/>
    <s v="Li, LY (corresponding author), Beijing Normal Univ, Collaborat Innovat Ctr Assessment Basic Educ Qual, 19 XinJieKouWai St, Beijing 100875, Peoples R China."/>
    <s v="genglina@mail.bnu.edu.cn; 201631630010@mail.bnu.edu.cn; zhongxiaoyu1996@163.com; lilingyan@bnu.edu.cn"/>
    <s v="Zhang, Can/JUU-9511-2023; zhan, xiao/JEZ-3810-2023; yin, yue/JQV-9753-2023"/>
    <s v=""/>
    <s v=""/>
    <s v=""/>
    <s v=""/>
    <s v=""/>
    <n v="46"/>
    <n v="17"/>
    <n v="17"/>
    <n v="6"/>
    <n v="52"/>
    <s v="SPRINGER HEIDELBERG"/>
    <s v="HEIDELBERG"/>
    <s v="TIERGARTENSTRASSE 17, D-69121 HEIDELBERG, GERMANY"/>
    <s v="0119-5646"/>
    <s v="2243-7908"/>
    <s v=""/>
    <s v="ASIA-PAC EDUC RES"/>
    <s v="Asia-Pac. Educ. Res."/>
    <s v="APR"/>
    <x v="31"/>
    <n v="29"/>
    <n v="2"/>
    <s v=""/>
    <s v=""/>
    <s v=""/>
    <s v=""/>
    <n v="171"/>
    <n v="181"/>
    <s v=""/>
    <s v="10.1007/s40299-019-00463-3"/>
    <s v="http://dx.doi.org/10.1007/s40299-019-00463-3"/>
    <s v=""/>
    <s v=""/>
    <n v="11"/>
    <s v="Education &amp; Educational Research"/>
    <s v="Social Science Citation Index (SSCI)"/>
    <s v="Education &amp; Educational Research"/>
    <s v="KW0EM"/>
    <s v=""/>
    <s v=""/>
    <s v=""/>
    <s v=""/>
    <s v="2024-07-15"/>
    <x v="904"/>
    <s v="View Full Record in Web of Science"/>
  </r>
  <r>
    <x v="0"/>
    <x v="886"/>
    <s v=""/>
    <s v=""/>
    <s v=""/>
    <s v="Antunez, Angela; del Henar Perez-Herrero, Maria; Rosario, Pedro; Vallejo, Guillermo; Carlos Nunez, Jose"/>
    <s v=""/>
    <s v=""/>
    <s v="Engagement SPIRALS in Elementary Students: A School-Based Self-Regulated Learning Approach"/>
    <x v="294"/>
    <s v=""/>
    <s v=""/>
    <s v="English"/>
    <s v="Article"/>
    <s v=""/>
    <s v=""/>
    <s v=""/>
    <s v=""/>
    <s v=""/>
    <s v="school engagement; Roma children; dropout prevention; inclusive intervention; self-regulated learning"/>
    <s v="ADOLESCENTS PERCEPTIONS; ACADEMIC-ACHIEVEMENT; SECONDARY-EDUCATION; TRAVELER PUPILS; GYPSY; ROMA; CHILDREN; PROGRAM; DISENGAGEMENT; ENVIRONMENT"/>
    <s v="SPIRALS program was designed in accordance with the inclusive Universal Design for Learning approach and the social cognitive model of self-regulated learning. This project aims to promote cognitive, emotional, and behavioral engagement among elementary students, and especially those at high risk of dropping out (such as Roma students). To test the efficacy of the program, an intervention study was performed for four months within a truly inclusive learning environment, involving the whole classes. A quasi-experimental pre-test/post-test design with a control group (n = 63) and an experimental group (n = 57) was used. The dependent variables were student engagement (cognitive, emotional, and behavioral), academic self-concept, perceived climate of support, reading comprehension, and academic performance. Students in the experimental group exhibited statistically significant improvements compared to the control group in six of the seven dependent variables analyzed (behavioral and emotional engagement, academic self-concept, perceived climate of support, reading comprehension, and academic performance). Further, the magnitude of differences tended to be larger in student engagement, perceived climate of support, and reading comprehension than in academic self-concept or academic performance. These results provide evidence supporting the usefulness of intervention programs aimed at promoting student engagement, specifically among students at higher risk of failure or dropout."/>
    <s v="[Antunez, Angela; Vallejo, Guillermo; Carlos Nunez, Jose] Univ Oviedo, Dept Psychol, ADIR Res Grp, Oviedo 33003, Spain; [del Henar Perez-Herrero, Maria] Univ Oviedo, Dept Educ Sci, IEFES Res Grp, Oviedo 33005, Spain; [Rosario, Pedro] Univ Minho, Sch Psychol, GUIA Res Grp, P-4700032 Braga, Portugal"/>
    <s v="University of Oviedo; University of Oviedo; Universidade do Minho"/>
    <s v="Núñez, JC (corresponding author), Univ Oviedo, Dept Psychol, ADIR Res Grp, Oviedo 33003, Spain."/>
    <s v="antunezangela@uniovi.es; henar@uniovi.es; prosario@psi.uminho.pt; gvallejo@uniovi.es; jcarlosn@uniovi.es"/>
    <s v="Rosário, Pedro/A-1775-2011; Núñez, José Carlos/AAE-9972-2021; Antúnez, Ángela/AAB-8251-2019; Vallejo, Guillermo/B-8233-2011"/>
    <s v="Rosário, Pedro/0000-0002-3221-1916; Núñez, José Carlos/0000-0002-9187-1201; Antúnez, Ángela/0000-0003-2897-2621; Vallejo, Guillermo/0000-0002-8010-6854"/>
    <s v="Asturian Regional Ministry of Education [BP14-108]; ADIR research group - European Regional Development Funds (European Union) through the Science, Technology and Innovation Plan [GRUPIN14-100, GRUPIN14-053, FC-GRUPIN-IDI/2018/000199]; ADIR research group - European Regional Development Funds (Principality of Asturias) through the Science, Technology and Innovation Plan [GRUPIN14-100, GRUPIN14-053, FC-GRUPIN-IDI/2018/000199]"/>
    <s v="Asturian Regional Ministry of Education; ADIR research group - European Regional Development Funds (European Union) through the Science, Technology and Innovation Plan(European Union (EU)); ADIR research group - European Regional Development Funds (Principality of Asturias) through the Science, Technology and Innovation Plan"/>
    <s v="Our work was mainly funded by a Severo Ochoa research scholarship from the Asturian Regional Ministry of Education awarded to Angela Antunez (Project BP14-108). Additionally, this research activity received some funding from ADIR research group, which is granted by the European Regional Development Funds (European Union and Principality of Asturias) through the Science, Technology and Innovation Plan (GRUPIN14-100, GRUPIN14-053 and FC-GRUPIN-IDI/2018/000199)."/>
    <s v=""/>
    <n v="81"/>
    <n v="5"/>
    <n v="7"/>
    <n v="4"/>
    <n v="38"/>
    <s v="MDPI"/>
    <s v="BASEL"/>
    <s v="ST ALBAN-ANLAGE 66, CH-4052 BASEL, SWITZERLAND"/>
    <s v=""/>
    <s v="2071-1050"/>
    <s v=""/>
    <s v="SUSTAINABILITY-BASEL"/>
    <s v="Sustainability"/>
    <s v="MAY"/>
    <x v="31"/>
    <n v="12"/>
    <n v="9"/>
    <s v=""/>
    <s v=""/>
    <s v=""/>
    <s v=""/>
    <s v=""/>
    <s v=""/>
    <n v="3894"/>
    <s v="10.3390/su12093894"/>
    <s v="http://dx.doi.org/10.3390/su12093894"/>
    <s v=""/>
    <s v=""/>
    <n v="22"/>
    <s v="Green &amp; Sustainable Science &amp; Technology; Environmental Sciences; Environmental Studies"/>
    <s v="Science Citation Index Expanded (SCI-EXPANDED); Social Science Citation Index (SSCI)"/>
    <s v="Science &amp; Technology - Other Topics; Environmental Sciences &amp; Ecology"/>
    <s v="LU0TK"/>
    <s v=""/>
    <s v="gold, Green Published"/>
    <s v=""/>
    <s v=""/>
    <s v="2024-07-15"/>
    <x v="905"/>
    <s v="View Full Record in Web of Science"/>
  </r>
  <r>
    <x v="0"/>
    <x v="887"/>
    <s v=""/>
    <s v=""/>
    <s v=""/>
    <s v="Harris, Charlene; Vazsonyi, Alexander T.; Ozdemir, Yalcun; Sagkal, Ali Serdar"/>
    <s v=""/>
    <s v=""/>
    <s v="Family environment and school engagement:An investigation of cross-lagged effects"/>
    <x v="48"/>
    <s v=""/>
    <s v=""/>
    <s v="English"/>
    <s v="Article"/>
    <s v=""/>
    <s v=""/>
    <s v=""/>
    <s v=""/>
    <s v=""/>
    <s v="Academic achievement; Adolescents; Cross-lagged; Family environment; School engagement; Longitudinal"/>
    <s v="OF-FIT INDEXES; ACADEMIC-ACHIEVEMENT; RECIPROCAL RELATIONS; STUDENT ENGAGEMENT; HEALTH OUTCOMES; SELF-REGULATION; SUBSTANCE USE; PREDICTORS; MIDDLE; TURKISH"/>
    <s v="Introduction: Although an extensive body of work has shown that family functioning is linked to adolescent outcomes, less is known about how the family affects school outcomes and vice versa. The present longitudinal study tested reciprocal relationships between the family environment and school engagement during the middle school years. Methods: A cross-lagged latent model tested these effects in 378 Turkish youth (53.7% males; M = 11.73, SD = 0.53) evaluated annually (Waves 1, 2, and 3) in grades 6 through 8. Results: Findings showed the family environment positively predicted developmental changes in school engagement at each time point (beta range = 0.18 to 0.24); school engagement also positively predicted developmental changes in the family environment (beta range = 0.12 to 0.28). Follow-up multigroup tests by age, sex, and family structure showed that the reciprocal links between the family environment and school engagement were invariant. Conclusions: Study findings supported reciprocal longitudinal links between developmental changes of the family environment and school engagement. They extend previous research by highlighting the continued importance of the home environment on developmental changes in academic performance in adolescents, and thus, inform parents, educators, and policymakers on the relevance of the family in promoting academic engagement and achievement in adolescence."/>
    <s v="[Harris, Charlene] SUNY Coll Oswego, Oswego, NY 13126 USA; [Vazsonyi, Alexander T.] Univ Kentucky, Lexington, KY 40506 USA; [Ozdemir, Yalcun; Sagkal, Ali Serdar] Adnan Menderes Univ, Aydin, Turkey"/>
    <s v="State University of New York (SUNY) System; State University of New York (SUNY) - Oswego; University of Kentucky; Adnan Menderes University"/>
    <s v="Harris, C (corresponding author), SUNY Coll Oswego, Oswego, NY 13126 USA."/>
    <s v="charlene.harris@oswego.edu"/>
    <s v="Vazsonyi, Alexander T/B-1229-2008; Sağkal, Ali Serdar/O-8179-2014; Harris, Charlene/S-9068-2017"/>
    <s v="Sağkal, Ali Serdar/0000-0002-2597-8115; Harris, Charlene/0000-0002-2797-4791; Vazsonyi, Alexander/0000-0001-7163-1705"/>
    <s v=""/>
    <s v=""/>
    <s v=""/>
    <s v=""/>
    <n v="53"/>
    <n v="5"/>
    <n v="7"/>
    <n v="2"/>
    <n v="34"/>
    <s v="WILEY"/>
    <s v="HOBOKEN"/>
    <s v="111 RIVER ST, HOBOKEN 07030-5774, NJ USA"/>
    <s v="0140-1971"/>
    <s v="1095-9254"/>
    <s v=""/>
    <s v="J ADOLESCENCE"/>
    <s v="J. Adolesc."/>
    <s v="OCT"/>
    <x v="31"/>
    <n v="84"/>
    <s v=""/>
    <s v=""/>
    <s v=""/>
    <s v=""/>
    <s v=""/>
    <n v="171"/>
    <n v="179"/>
    <s v=""/>
    <s v="10.1016/j.adolescence.2020.08.006"/>
    <s v="http://dx.doi.org/10.1016/j.adolescence.2020.08.006"/>
    <s v=""/>
    <s v=""/>
    <n v="9"/>
    <s v="Psychology, Developmental"/>
    <s v="Social Science Citation Index (SSCI)"/>
    <s v="Psychology"/>
    <s v="OH1VT"/>
    <n v="32937219"/>
    <s v=""/>
    <s v=""/>
    <s v=""/>
    <s v="2024-07-15"/>
    <x v="906"/>
    <s v="View Full Record in Web of Science"/>
  </r>
  <r>
    <x v="0"/>
    <x v="888"/>
    <s v=""/>
    <s v=""/>
    <s v=""/>
    <s v="Hillier, Ashleigh; Buckingham, Abigail; Schena, David, II"/>
    <s v=""/>
    <s v=""/>
    <s v="Physical Activity Among Adults With Autism: Participation, Attitudes, and Barriers"/>
    <x v="304"/>
    <s v=""/>
    <s v=""/>
    <s v="English"/>
    <s v="Article"/>
    <s v=""/>
    <s v=""/>
    <s v=""/>
    <s v=""/>
    <s v=""/>
    <s v="autism spectrum disorder; adults; physical activity; theory of planned behavior; exercise"/>
    <s v="ACADEMIC ENGAGEMENT; YOUNG-ADULTS; SPECTRUM DISORDER; AEROBIC EXERCISE; CHILDREN; ADOLESCENTS; INDIVIDUALS; BEHAVIORS; INTENTION; FITNESS"/>
    <s v="Children and adolescents with autism spectrum disorder (ASD) have shown have low levels of physical fitness, increasing risks for health-related problems associated with inactivity, such as being overweight, when compared with typically developing children. Few studies have examined physical activity (PA) among adults with ASD. This U.S.-based study examined participation in and attitudes and barriers toward PA among adults with ASD and their peers without ASD. We used standardized existing scales to survey participants for data regarding their frequency of engagement in weekly PA (strenuous, moderate, light), attitudes toward PA, expectations of others, perceived behavioral control, intention toward PA, and perceived PA barriers. Findings indicated that, on average, the ASD group compared with the comparison group reported (a) less frequent strenuous or moderate PA, (b) less positive attitudes toward PA, (c) less perceived behavioral control or ease of performing PA, and (d) more PA barriers. There was also evidence that the ASD group reported less PA intent, but there was no difference between groups regarding beliefs about others' PA expectations for them. These findings suggest a need for more PA for adults with ASD, particularly because PA has potential to attenuate such ASD challenges as anxiety, stress, and sleeping difficulties."/>
    <s v="[Hillier, Ashleigh; Buckingham, Abigail; Schena, David, II] Univ Massachusetts Lowell, Dept Psychol, 113 Wilder St,Suite 300, Lowell, MA 01854 USA"/>
    <s v="University of Massachusetts System; University of Massachusetts Lowell"/>
    <s v="Hillier, A (corresponding author), Univ Massachusetts Lowell, Dept Psychol, 113 Wilder St,Suite 300, Lowell, MA 01854 USA."/>
    <s v="Ashleigh_hillier@uml.edu"/>
    <s v="Schena, David/GYU-7223-2022"/>
    <s v=""/>
    <s v=""/>
    <s v=""/>
    <s v=""/>
    <s v=""/>
    <n v="64"/>
    <n v="26"/>
    <n v="30"/>
    <n v="2"/>
    <n v="19"/>
    <s v="SAGE PUBLICATIONS INC"/>
    <s v="THOUSAND OAKS"/>
    <s v="2455 TELLER RD, THOUSAND OAKS, CA 91320 USA"/>
    <s v="0031-5125"/>
    <s v="1558-688X"/>
    <s v=""/>
    <s v="PERCEPT MOTOR SKILL"/>
    <s v="Percept. Mot. Skills"/>
    <s v="OCT"/>
    <x v="31"/>
    <n v="127"/>
    <n v="5"/>
    <s v=""/>
    <s v=""/>
    <s v=""/>
    <s v=""/>
    <n v="874"/>
    <n v="890"/>
    <n v="31512520927560"/>
    <s v="10.1177/0031512520927560"/>
    <s v="http://dx.doi.org/10.1177/0031512520927560"/>
    <s v=""/>
    <s v="MAY 2020"/>
    <n v="17"/>
    <s v="Psychology, Experimental"/>
    <s v="Social Science Citation Index (SSCI)"/>
    <s v="Psychology"/>
    <s v="NC6SF"/>
    <n v="32443953"/>
    <s v=""/>
    <s v=""/>
    <s v=""/>
    <s v="2024-07-15"/>
    <x v="907"/>
    <s v="View Full Record in Web of Science"/>
  </r>
  <r>
    <x v="0"/>
    <x v="889"/>
    <s v=""/>
    <s v=""/>
    <s v=""/>
    <s v="Djebrouni, Manel; Wolbring, Gregor"/>
    <s v=""/>
    <s v=""/>
    <s v="Impact of robotics and human enhancement on occupation: what does it mean for rehabilitation?"/>
    <x v="370"/>
    <s v=""/>
    <s v=""/>
    <s v="English"/>
    <s v="Article"/>
    <s v=""/>
    <s v=""/>
    <s v=""/>
    <s v=""/>
    <s v=""/>
    <s v="Occupation; occupational concepts; science; technology; robotics; human enhancement; rehabilitation; ultrabilitation; disabled people; people with disabilities"/>
    <s v="UPPER-LIMB FUNCTION; INDUSTRIAL ROBOTS; IDENTITY; THERAPY; EMPLOYMENT; SCIENCE; STROKE; PERFORMANCE; JUSTICE; PEOPLE"/>
    <s v="Purpose: People with disabilities face participation challenges in all occupations. Scientific and technological advancements impact the occupational landscape of humans. This scoping review aimed to ascertain the academic engagement with occupation in relation to robotics and human enhancement focusing in particular on how people with disabilities and rehabilitation were mentioned. Method: SCOPUS and the 70 databases of EBSCO host were searched. Manifest and latent content coding and thematic grouping of codes relevant to answering the review questions was performed. Results: Only four articles engaged with occupation in relation to human enhancement. As to occupation and robotics, some occupational fields were visible and not others; occupational health and safety was the most visible one; people with disabilities were covered from a medical, therapeutic angle and not in relation to social issues caused by the occupational impact of robotics. Change in the scope, meaning, and clients of rehabilitation efforts related to occupation enabled by human enhancement and robotics was not covered. Conclusions: The gaps found should be filled. The impact of robotics and human enhancement on the occupational landscape indicates the need for rehabilitation to think beyond recovery to the species typical as a goal. The ultrabilitation concept could help to meet this need."/>
    <s v="[Djebrouni, Manel; Wolbring, Gregor] Univ Calgary, Dept Community Hlth Sci, Program Community Rehabil &amp; Disabil Studies, Calgary, AB, Canada"/>
    <s v="University of Calgary"/>
    <s v="Wolbring, G (corresponding author), Univ Calgary, Dept Community Hlth Sci, Program Community Rehabil &amp; Disabil Studies, Cumming Sch Med, 3330 Hosp Dr NW, Calgary, AB T2N 4N1, Canada."/>
    <s v="gwolbrin@ucalgary.ca"/>
    <s v="Wolbring, Gregor/A-6804-2013"/>
    <s v="Wolbring, Gregor/0000-0003-1363-0346"/>
    <s v=""/>
    <s v=""/>
    <s v=""/>
    <s v=""/>
    <n v="161"/>
    <n v="7"/>
    <n v="7"/>
    <n v="1"/>
    <n v="12"/>
    <s v="TAYLOR &amp; FRANCIS LTD"/>
    <s v="ABINGDON"/>
    <s v="2-4 PARK SQUARE, MILTON PARK, ABINGDON OR14 4RN, OXON, ENGLAND"/>
    <s v="0963-8288"/>
    <s v="1464-5165"/>
    <s v=""/>
    <s v="DISABIL REHABIL"/>
    <s v="Disabil. Rehabil."/>
    <s v="MAY 21"/>
    <x v="31"/>
    <n v="42"/>
    <n v="11"/>
    <s v=""/>
    <s v=""/>
    <s v=""/>
    <s v=""/>
    <n v="1518"/>
    <n v="1528"/>
    <s v=""/>
    <s v="10.1080/09638288.2018.1527401"/>
    <s v="http://dx.doi.org/10.1080/09638288.2018.1527401"/>
    <s v=""/>
    <s v=""/>
    <n v="11"/>
    <s v="Rehabilitation"/>
    <s v="Science Citation Index Expanded (SCI-EXPANDED); Social Science Citation Index (SSCI)"/>
    <s v="Rehabilitation"/>
    <s v="LV8OX"/>
    <n v="30672345"/>
    <s v=""/>
    <s v=""/>
    <s v=""/>
    <s v="2024-07-15"/>
    <x v="908"/>
    <s v="View Full Record in Web of Science"/>
  </r>
  <r>
    <x v="0"/>
    <x v="890"/>
    <s v=""/>
    <s v=""/>
    <s v=""/>
    <s v="Kotiranta, Annu; Tahvanainen, Antti; Kovalainen, Anne; Poutanen, Seppo"/>
    <s v=""/>
    <s v=""/>
    <s v="Forms and varieties of research and industry collaboration across disciplines"/>
    <x v="371"/>
    <s v=""/>
    <s v=""/>
    <s v="English"/>
    <s v="Article"/>
    <s v=""/>
    <s v=""/>
    <s v=""/>
    <s v=""/>
    <s v=""/>
    <s v="Industry; Sociology; Research institution-industry links; Types of research-industry collaboration; Levels of research-industry collaboration; Disciplines; Individual motivation; Science and technology studies; Research policy studies; University-industry collaboration; Knowledge transfer"/>
    <s v="TECHNOLOGY-TRANSFER OFFICES; SOCIAL-SCIENCES; MULTIPLE IMPUTATION; ACADEMIC ENGAGEMENT; PUBLIC-POLICY; UNIVERSITY; KNOWLEDGE; PERFORMANCE; COMMERCIALIZATION; INNOVATION"/>
    <s v="Academic scientists' engagement with industry is a central mechanism in university-industry knowledge transfer and the development of collaborative research. However, most empirical studies are limited to researchers in technical disciplines. We extend the analysis beyond engineers to include broader disciplinary fields, including humanists, economists, medicine, biosciences and cross-disciplinary scientists. Our findings suggest that cross-disciplinary researchers and researchers in technical sciences engage in more industry interaction than their peers. The motivations for the choice of research area play an important role in industry collaboration. Furthermore, we identify three types of industry interaction (interaction modes) among researchers: 1. educational interaction, consisting of conferences or seminars, corporate training programs, or supervising thesis work; 2. research interaction, consisting of shared publications, research-related consulting, public research programs and contract research; 3. integrated interaction, consisting of joint research in shared premises and employment contracts with companies. Of these, the educational and research interaction modes (1 and 2) are motivated by the possibility of individual academic advancement. Integrated interaction (3) is rare and significantly correlates with only one of the three types of industry cooperation motivations: commercialization of research findings. We conclude by identifying future research needs, opportunities for methodological improvement and policy interventions."/>
    <s v="[Kotiranta, Annu] Business Finland, Helsinki, Finland; [Tahvanainen, Antti] Finnish Forest Ind Federat, Helsinki, Finland; [Kovalainen, Anne; Poutanen, Seppo] Univ Turku, Sch Econ, Turku, Finland"/>
    <s v="University of Turku"/>
    <s v="Kovalainen, A (corresponding author), Univ Turku, Sch Econ, Turku, Finland."/>
    <s v="anne.kovalainen@utu.fi"/>
    <s v="Kovalainen, Anne/AAB-7814-2021"/>
    <s v="Kovalainen, Anne/0000-0003-2044-0348; Poutanen, Seppo/0000-0002-3287-1850"/>
    <s v="Academy of Finland, Strategic Research Council, Finland [303667]; Academy of Finland, Finland [292448]; Academy of Finland (AKA) [303667] Funding Source: Academy of Finland (AKA)"/>
    <s v="Academy of Finland, Strategic Research Council, Finland; Academy of Finland, Finland(Research Council of Finland); Academy of Finland (AKA)(Research Council of Finland)"/>
    <s v="This work was supported by the Academy of Finland, Strategic Research Council, Finland (Grant number 303667), and by the Academy of Finland, Finland (University Profiling Grant number 292448)."/>
    <s v=""/>
    <n v="86"/>
    <n v="6"/>
    <n v="7"/>
    <n v="1"/>
    <n v="21"/>
    <s v="ELSEVIER SCI LTD"/>
    <s v="OXFORD"/>
    <s v="THE BOULEVARD, LANGFORD LANE, KIDLINGTON, OXFORD OX5 1GB, OXON, ENGLAND"/>
    <s v=""/>
    <s v="2405-8440"/>
    <s v=""/>
    <s v="HELIYON"/>
    <s v="Heliyon"/>
    <s v="MAR"/>
    <x v="31"/>
    <n v="6"/>
    <n v="3"/>
    <s v=""/>
    <s v=""/>
    <s v=""/>
    <s v=""/>
    <s v=""/>
    <s v=""/>
    <s v="e03404"/>
    <s v="10.1016/j.heliyon.2020.e03404"/>
    <s v="http://dx.doi.org/10.1016/j.heliyon.2020.e03404"/>
    <s v=""/>
    <s v=""/>
    <n v="18"/>
    <s v="Multidisciplinary Sciences"/>
    <s v="Science Citation Index Expanded (SCI-EXPANDED)"/>
    <s v="Science &amp; Technology - Other Topics"/>
    <s v="KY2SL"/>
    <n v="32195382"/>
    <s v="Green Published, gold"/>
    <s v=""/>
    <s v=""/>
    <s v="2024-07-15"/>
    <x v="909"/>
    <s v="View Full Record in Web of Science"/>
  </r>
  <r>
    <x v="0"/>
    <x v="891"/>
    <s v=""/>
    <s v=""/>
    <s v=""/>
    <s v="Wang, Xinghua; Tan, Seng Chee; Li, Lu"/>
    <s v=""/>
    <s v=""/>
    <s v="Technostress in university students' technology-enhanced learning: An investigation from multidimensional person-environment misfit"/>
    <x v="250"/>
    <s v=""/>
    <s v=""/>
    <s v="English"/>
    <s v="Article"/>
    <s v=""/>
    <s v=""/>
    <s v=""/>
    <s v=""/>
    <s v=""/>
    <s v="Technostress; Multidimensional person-environment misfit; University students; Technology-enhanced learning"/>
    <s v="ACADEMIC ENGAGEMENT; STRESS; FIT; SATISFACTION; IMPACT; CONSEQUENCES; INFORMATION; PERFORMANCE; ACCEPTANCE; INTENTION"/>
    <s v="This study investigated technostress among university students in technology-enhanced learning (TEL) from a multidimensional person-environment misfit perspective: technostress on the dimensions of person-organization (P-O) misfit, person-TEL (P-TEL) misfit, and person-people (P-O) misfit, respectively. A research model was created to examine how the three dimensions of technostress were related to one another and how they predicted students' burnout, persistence in TEL, and perceived performance. It was validated by 740 university students from two public universities in China. The findings show that P-O misfit of technostress strongly predicted technostress on both P-TEL misfit and P-P misfit dimensions. P-P misfit of technostress predicted P-TEL misfit of technostress. The three dimensions of technostress were positively associated with students' burnout, which negatively affected their perceived performance in TEL. Moreover, P-O misfit of technostress demonstrated the most salient effect on students' burnout. Additionally, group comparisons based on gender and grade levels indicate that females and lower-grade students were more susceptible to burnout associated with P P misfit of technostress than others. And female students' performance tended to be more negatively affected by burnout than males. This study has important implications for disentangling factors affecting students' wellbeing and academic success in TEL and developing effective solutions to technostress."/>
    <s v="[Wang, Xinghua] Qingdao Univ, Normal Coll, Qingdao, Peoples R China; [Wang, Xinghua] Nanyang Technol Univ, Ctr Res &amp; Dev Learning, Singapore, Singapore; [Tan, Seng Chee] Nanyang Technol Univ, Natl Inst Educ, Singapore, Singapore; [Li, Lu] Qingdao Univ, Sch Journalism &amp; Commun, Qingdao, Peoples R China"/>
    <s v="Qingdao University; Nanyang Technological University; Nanyang Technological University; National Institute of Education (NIE) Singapore; Qingdao University"/>
    <s v="Wang, XH (corresponding author), Qingdao Univ, Normal Coll, Qingdao, Peoples R China."/>
    <s v="wangxinghua379@gmail.com; sengchee.tan@nie.edu.sg; lilu227@msn.cn"/>
    <s v="sdf, sdf/ABH-9300-2020; Tan, Seng Chee/S-3918-2017"/>
    <s v="Wang, Xinghua/0000-0002-4246-8600; Tan, Seng Chee/0000-0002-8406-0144"/>
    <s v=""/>
    <s v=""/>
    <s v=""/>
    <s v=""/>
    <n v="56"/>
    <n v="70"/>
    <n v="77"/>
    <n v="20"/>
    <n v="120"/>
    <s v="PERGAMON-ELSEVIER SCIENCE LTD"/>
    <s v="OXFORD"/>
    <s v="THE BOULEVARD, LANGFORD LANE, KIDLINGTON, OXFORD OX5 1GB, ENGLAND"/>
    <s v="0747-5632"/>
    <s v="1873-7692"/>
    <s v=""/>
    <s v="COMPUT HUM BEHAV"/>
    <s v="Comput. Hum. Behav."/>
    <s v="APR"/>
    <x v="31"/>
    <n v="105"/>
    <s v=""/>
    <s v=""/>
    <s v=""/>
    <s v=""/>
    <s v=""/>
    <s v=""/>
    <s v=""/>
    <n v="106208"/>
    <s v="10.1016/j.chb.2019.106208"/>
    <s v="http://dx.doi.org/10.1016/j.chb.2019.106208"/>
    <s v=""/>
    <s v=""/>
    <n v="10"/>
    <s v="Psychology, Multidisciplinary; Psychology, Experimental"/>
    <s v="Social Science Citation Index (SSCI)"/>
    <s v="Psychology"/>
    <s v="KH3CK"/>
    <s v=""/>
    <s v=""/>
    <s v=""/>
    <s v=""/>
    <s v="2024-07-15"/>
    <x v="910"/>
    <s v="View Full Record in Web of Science"/>
  </r>
  <r>
    <x v="0"/>
    <x v="892"/>
    <s v=""/>
    <s v=""/>
    <s v=""/>
    <s v="Vaughn, Michael G.; Roberts, Greg; Fall, Anna-Maria; Kremer, Kristen; Martinez, Leticia"/>
    <s v=""/>
    <s v=""/>
    <s v="Preliminary validation of the dropout risk inventory for middle and high school students"/>
    <x v="153"/>
    <s v=""/>
    <s v=""/>
    <s v="English"/>
    <s v="Article"/>
    <s v=""/>
    <s v=""/>
    <s v=""/>
    <s v=""/>
    <s v=""/>
    <s v="Academic risk; Adolescents; At-risk youth; School disengagement; School dropout"/>
    <s v="ANTISOCIAL-BEHAVIOR; SUBSTANCE USE; ENGAGEMENT; ADOLESCENCE; PERSONALITY; DEPENDENCE; ADULTHOOD"/>
    <s v="Purpose: The aim of the present study is to describe the Dropout Risk Inventory (NU) and provide preliminary validation of its psychometric properties using a normative sample. Method: Participants were recruited from a large urban southwestern U.S. district with diverse demographics. Across the 343 students included in the analytic sample, the participants were primarily male (61.22%, n = 210) and Hispanic (44.02%, n = 151). We conducted factor analytic, reliability (including test retest), and predictivity validity tests were conducted. Results: Results of factor analyses found the support for the sub-scale structure of the DRI composed of 58 items and nine subscales (student-teacher relationships, behavioral disengagement, psychological engagement, academic and cognitive engagement, self-efficacy, economic stress, positive and negative peer influences, and goal setting and problem solving). Most sub-scales possessed good internal consistency reliability (alpha &gt; 0.80) and test-retest reliability from grade 9 to subsequent grades. Predictive validity tests indicated consistent relationships (e.g., r's between 0.10 and 0.40, p &lt; 0.001) between subscales and behavioral and academic subject performance grades. The economic stress and peer index subscales were found to be largely unrelated to these outcomes. Conclusions: Findings provide initial evidence for the Dropout Risk Inventory for use with middle and high school students. Findings suggest that the DRI is reliable and possesses useful predictive validity with respect to behavioral and academic risk."/>
    <s v="[Vaughn, Michael G.] St Louis Univ, St Louis, MO 63103 USA; [Vaughn, Michael G.] MCPER, Austin, TX USA; [Roberts, Greg; Fall, Anna-Maria; Martinez, Leticia] Univ Texas Austin, MCPER, Austin, TX 78712 USA; [Kremer, Kristen] Kansas State Univ, Manhattan, KS 66506 USA"/>
    <s v="Saint Louis University; University of Texas System; University of Texas Austin; Kansas State University"/>
    <s v="Vaughn, MG (corresponding author), St Louis Univ, Sch Social Work, 3550 Lindell Blvd, St Louis, MO 63103 USA."/>
    <s v="michael.vaughn@slu.edu"/>
    <s v="Roberts, Greg/GWV-5653-2022; Vaughn, Michael/W-2694-2019"/>
    <s v="Roberts, Greg/0000-0002-3636-8590; Martinez, Leticia/0000-0001-6564-434X"/>
    <s v="Institute of Education Sciences, U.S. Department of Education [R3214A100022, R305F100013]"/>
    <s v="Institute of Education Sciences, U.S. Department of Education(US Department of Education)"/>
    <s v="This research was supported by two grants from the Institute of Education Sciences, U.S. Department of Education (R3214A100022 and R305F100013). The content is solely the responsibility of the authors and does not necessarily represent the official views of the Institute of Education Sciences or the U.S. Department of Education."/>
    <s v=""/>
    <n v="43"/>
    <n v="10"/>
    <n v="11"/>
    <n v="2"/>
    <n v="16"/>
    <s v="PERGAMON-ELSEVIER SCIENCE LTD"/>
    <s v="OXFORD"/>
    <s v="THE BOULEVARD, LANGFORD LANE, KIDLINGTON, OXFORD OX5 1GB, ENGLAND"/>
    <s v="0190-7409"/>
    <s v="1873-7765"/>
    <s v=""/>
    <s v="CHILD YOUTH SERV REV"/>
    <s v="Child. Youth Serv. Rev."/>
    <s v="APR"/>
    <x v="31"/>
    <n v="111"/>
    <s v=""/>
    <s v=""/>
    <s v=""/>
    <s v=""/>
    <s v=""/>
    <s v=""/>
    <s v=""/>
    <n v="104855"/>
    <s v="10.1016/j.childyouth.2020.104855"/>
    <s v="http://dx.doi.org/10.1016/j.childyouth.2020.104855"/>
    <s v=""/>
    <s v=""/>
    <n v="8"/>
    <s v="Family Studies; Social Work"/>
    <s v="Social Science Citation Index (SSCI)"/>
    <s v="Family Studies; Social Work"/>
    <s v="KW9PK"/>
    <s v=""/>
    <s v=""/>
    <s v=""/>
    <s v=""/>
    <s v="2024-07-15"/>
    <x v="911"/>
    <s v="View Full Record in Web of Science"/>
  </r>
  <r>
    <x v="0"/>
    <x v="893"/>
    <s v=""/>
    <s v=""/>
    <s v=""/>
    <s v="Li, Ruoxuan; Yao, Meilin; Liu, Hongrui; Chen, Yunxiang"/>
    <s v=""/>
    <s v=""/>
    <s v="Chinese Parental Involvement and Adolescent Learning Motivation and Subjective Well-Being: More is not Always Better"/>
    <x v="295"/>
    <s v=""/>
    <s v=""/>
    <s v="English"/>
    <s v="Article"/>
    <s v=""/>
    <s v=""/>
    <s v=""/>
    <s v=""/>
    <s v=""/>
    <s v="Parental involvement; Autonomy support; Psychological control; Achievement goal; Subjective well-being"/>
    <s v="BASIC PSYCHOLOGICAL NEEDS; AUTONOMY-SUPPORT; ACHIEVEMENT GOALS; ACADEMIC-ACHIEVEMENT; HIERARCHICAL MODEL; SELF-DETERMINATION; SCHOOL ENGAGEMENT; MEDIATING ROLE; UNITED-STATES; MIDDLE SCHOOL"/>
    <s v="Parental involvement in education has been positively associated with children's academic development and well-being, but whether high parental involvement, regardless of its form, always yields desirable results in adolescent development remains debatable. The purpose of this study was to investigate the integral contributions of parental involvement, autonomy support, and psychological control in predicting adolescent learning motivation (i.e., achievement goals and academic engagement) and subjective well-being (SWB) by implementing a person-centered approach. Participants included 3378 Chinese adolescents (M-age = 15.60, SD = 1.55; 1513 boys), who completed a survey. Results revealed four parenting profiles: high control-low involvement (Profile 1; 7.55%), moderate all (Profile 2; 50.65%), high all (Profile 3; 4.00%), and high autonomy support-moderate involvement (Profile 4; 37.80%). Adolescents in Profile 4 were more adaptive, more engaged, and happier than those in other profiles; and those in Profile 1 were more maladaptive, a condition relating to poorer development. Although adolescents in Profile 3 also perceived both high involvement and autonomy support from parents, they actually exhibited levels of learning motivation and SWB similar to those in Profile 2 and experienced higher performance-avoidance goals, negative affect, and lower life satisfaction relative to Profile 4. Findings suggest that more perceived parental involvement is not always better because the effectiveness of involvement partly depends on the approach that parents take."/>
    <s v="[Li, Ruoxuan; Yao, Meilin; Liu, Hongrui; Chen, Yunxiang] Beijing Normal Univ, Fac Psychol, Beijing Key Lab Appl Expt Psychol, Houzhu Bldg,19 Xinjiekouwai St, Beijing 100875, Peoples R China"/>
    <s v="Beijing Normal University"/>
    <s v="Yao, ML (corresponding author), Beijing Normal Univ, Fac Psychol, Beijing Key Lab Appl Expt Psychol, Houzhu Bldg,19 Xinjiekouwai St, Beijing 100875, Peoples R China."/>
    <s v="ruoxuanli@mail.bnu.edu.cn; mlyao@bnu.edu.cn; smileforever2012@126.com; chen1033@mail.bnu.edu.cn"/>
    <s v="Wang, Xiaoman/JYP-1144-2024"/>
    <s v="Li, Ruoxuan/0000-0001-6095-7945"/>
    <s v=""/>
    <s v=""/>
    <s v=""/>
    <s v=""/>
    <n v="105"/>
    <n v="22"/>
    <n v="23"/>
    <n v="6"/>
    <n v="74"/>
    <s v="SPRINGER"/>
    <s v="DORDRECHT"/>
    <s v="VAN GODEWIJCKSTRAAT 30, 3311 GZ DORDRECHT, NETHERLANDS"/>
    <s v="1389-4978"/>
    <s v="1573-7780"/>
    <s v=""/>
    <s v="J HAPPINESS STUD"/>
    <s v="J. Happiness Stud."/>
    <s v="OCT"/>
    <x v="31"/>
    <n v="21"/>
    <n v="7"/>
    <s v=""/>
    <s v=""/>
    <s v=""/>
    <s v=""/>
    <n v="2527"/>
    <n v="2555"/>
    <s v=""/>
    <s v="10.1007/s10902-019-00192-w"/>
    <s v="http://dx.doi.org/10.1007/s10902-019-00192-w"/>
    <s v=""/>
    <s v="OCT 2019"/>
    <n v="29"/>
    <s v="Psychology, Multidisciplinary; Social Sciences, Interdisciplinary"/>
    <s v="Social Science Citation Index (SSCI)"/>
    <s v="Psychology; Social Sciences - Other Topics"/>
    <s v="NV3LR"/>
    <s v=""/>
    <s v=""/>
    <s v=""/>
    <s v=""/>
    <s v="2024-07-15"/>
    <x v="912"/>
    <s v="View Full Record in Web of Science"/>
  </r>
  <r>
    <x v="0"/>
    <x v="894"/>
    <s v=""/>
    <s v=""/>
    <s v=""/>
    <s v="Lewis, Maria M.; Eckes, Suzanne E."/>
    <s v=""/>
    <s v=""/>
    <s v="Storytelling, Leadership, and the Law: Using Amicus Briefs to Understand the Impact of School District Policies and Practices Related to Transgender Student Inclusion"/>
    <x v="372"/>
    <s v=""/>
    <s v=""/>
    <s v="English"/>
    <s v="Article"/>
    <s v=""/>
    <s v=""/>
    <s v=""/>
    <s v=""/>
    <s v=""/>
    <s v="education law; equity; LGBTQ; storytelling; transgender"/>
    <s v="SOCIAL-SCIENCE; MENTAL-HEALTH; LGBT STUDENTS; CLIMATE; LEGAL; YOUTH; EDUCATION; GAY; SENSE; EXPERIENCES"/>
    <s v="Purpose: In 2017, the U.S. Supreme Court agreed to hear a highly publicized case brought by a transgender student, G.G., who was denied access to the bathroom that corresponds with his gender identity. Ultimately, the Court never heard this case, but the documents submitted to the Court remain a part of the historical record, worthy of examination beyond their legal value. In this study, we analyze the first person accounts presented in the friend of the court (amicus) briefs to better understand the human impact of policies and practices related to transgender student inclusion. Method: This research utilizes legal research methods to bound the study design. We draw from legal storytelling, which originates in law, and narrative inquiry, which can be found in educational research. In doing so, we provide a synthesis of all amicus briefs submitted in the G.G. case that include personal, firsthand accounts, stories, and experiences. Findings: Overall, the personal stories highlight the implications of inclusive and noninclusive policies and practices. Where noninclusive policies were in place, individuals shared experiences of bullying, academic harm, medical concerns, and inconsistencies in implementation. On the other hand, inclusive policies were associated with confidence building and academic engagement, and a benefit to all students. Stories also reveal that common fears such as safety or privacy did not materialize in the experiences of individuals represented in the briefs."/>
    <s v="[Lewis, Maria M.] Penn State Univ, Educ Policy Studies, University Pk, PA 16802 USA; [Eckes, Suzanne E.] Indiana Univ, Educ Leadership &amp; Policy Studies, Bloomington, IN USA"/>
    <s v="Pennsylvania Commonwealth System of Higher Education (PCSHE); Pennsylvania State University; Pennsylvania State University - University Park; Indiana University System; Indiana University Bloomington"/>
    <s v="Lewis, MM (corresponding author), Penn State Univ, 204G Rackley Bldg, University Pk, PA 16802 USA."/>
    <s v="mml25@psu.edu"/>
    <s v=""/>
    <s v=""/>
    <s v=""/>
    <s v=""/>
    <s v=""/>
    <s v=""/>
    <n v="115"/>
    <n v="10"/>
    <n v="15"/>
    <n v="1"/>
    <n v="25"/>
    <s v="SAGE PUBLICATIONS INC"/>
    <s v="THOUSAND OAKS"/>
    <s v="2455 TELLER RD, THOUSAND OAKS, CA 91320 USA"/>
    <s v="0013-161X"/>
    <s v="1552-3519"/>
    <s v=""/>
    <s v="EDUC ADMIN QUART"/>
    <s v="Educ. Admin. Q."/>
    <s v="FEB"/>
    <x v="31"/>
    <n v="56"/>
    <n v="1"/>
    <s v=""/>
    <s v=""/>
    <s v=""/>
    <s v=""/>
    <n v="46"/>
    <n v="88"/>
    <s v=""/>
    <s v="10.1177/0013161X19840389"/>
    <s v="http://dx.doi.org/10.1177/0013161X19840389"/>
    <s v=""/>
    <s v=""/>
    <n v="43"/>
    <s v="Education &amp; Educational Research"/>
    <s v="Social Science Citation Index (SSCI)"/>
    <s v="Education &amp; Educational Research"/>
    <s v="JZ2VT"/>
    <s v=""/>
    <s v=""/>
    <s v=""/>
    <s v=""/>
    <s v="2024-07-15"/>
    <x v="913"/>
    <s v="View Full Record in Web of Science"/>
  </r>
  <r>
    <x v="0"/>
    <x v="895"/>
    <s v=""/>
    <s v=""/>
    <s v=""/>
    <s v="Almroth, Melody; Laszlo, Krisztina D.; Kosidou, Kyriaki; Galanti, Maria Rosaria"/>
    <s v=""/>
    <s v=""/>
    <s v="Individual and familial factors predict formation and improvement of adolescents' academic expectations: A longitudinal study in Sweden"/>
    <x v="195"/>
    <s v=""/>
    <s v=""/>
    <s v="English"/>
    <s v="Article"/>
    <s v=""/>
    <s v=""/>
    <s v=""/>
    <s v=""/>
    <s v=""/>
    <s v=""/>
    <s v="EDUCATIONAL ASPIRATIONS; ACHIEVEMENT; IDENTITY; MOTIVATION; SCHOOL; GOALS; TRANSITION; ENGAGEMENT; DEPRESSION; SCALE"/>
    <s v="Background Adolescents' high academic expectations predict future health and successful societal integration. Yet, little is known about which factors may promote adolescents' expectations of their future education and academic achievement. Aims To explore whether potentially modifiable factors such as parents' engagement and expectations regarding their child's education; or student individual factors such as school engagement, academic achievement, sense of identity, and positive mental health predict positive development of academic expectations in early adolescence. Methods A longitudinal study of 3,203 adolescents and their parents was conducted with information collected between 7th grade (13 years of age) and 9th grade (16 years of age). Parental and adolescents' own academic expectations and engagement in school, academic achievement, identity synthesis, and mental health were self-reported in annual questionnaires. We used logistic regression to analyze the associations between the aforementioned factors and two binary outcomes related to changes in expectations from 7th to 9th grade: A. resolved uncertainty regarding own academic expectations; B. raised academic expectations. Results Student engagement, and higher academic grades predicted both resolved uncertainty in expectations and raised academic expectations. Higher parental involvement in education was related to resolved uncertainty, while high parental expectations were related to raised student expectations. Identity synthesis and mental health did not appear to predict either outcome. Conclusion Our findings indicate that a supportive parental attitude concerning their child's education during adolescence, student engagement, and positive progressions in academic achievements may contribute to a positive development of academic expectations, thus to positive educational trajectories."/>
    <s v="[Almroth, Melody; Laszlo, Krisztina D.; Kosidou, Kyriaki; Galanti, Maria Rosaria] Karolinska Inst, Dept Global Publ Hlth, Stockholm, Sweden; [Kosidou, Kyriaki; Galanti, Maria Rosaria] Stockholm Country Council, Ctr Epidemiol &amp; Community Med CES, Stockholm, Sweden"/>
    <s v="Karolinska Institutet"/>
    <s v="Almroth, M (corresponding author), Karolinska Inst, Dept Global Publ Hlth, Stockholm, Sweden."/>
    <s v="melody.almroth@ki.se"/>
    <s v="Almroth, Melody/AAZ-8873-2020"/>
    <s v="Galanti, Maria Rosaria/0000-0002-7805-280X"/>
    <s v="Swedish Research Council Formas [259-2012-48]; Swedish Research Council for Health, Working Life and Welfare; Swedish Research Council-Vetenskapsradet"/>
    <s v="Swedish Research Council Formas(Swedish Research Council Formas); Swedish Research Council for Health, Working Life and Welfare(Swedish Research Council for Health Working Life &amp; Welfare (Forte)); Swedish Research Council-Vetenskapsradet(Swedish Research Council)"/>
    <s v="The KUPOL study is funded by a grant (nr 259-2012-48) containing funds from the Swedish Research Council Formas, The Swedish Research Council for Health, Working Life and Welfare, and The Swedish Research Council-Vetenskapsradet awarded to MRG. The funders had no role in study design, data collection and analysis, decision to publish, or preparation of the manuscript."/>
    <s v=""/>
    <n v="44"/>
    <n v="6"/>
    <n v="7"/>
    <n v="6"/>
    <n v="39"/>
    <s v="PUBLIC LIBRARY SCIENCE"/>
    <s v="SAN FRANCISCO"/>
    <s v="1160 BATTERY STREET, STE 100, SAN FRANCISCO, CA 94111 USA"/>
    <s v="1932-6203"/>
    <s v=""/>
    <s v=""/>
    <s v="PLOS ONE"/>
    <s v="PLoS One"/>
    <s v="FEB 24"/>
    <x v="31"/>
    <n v="15"/>
    <n v="2"/>
    <s v=""/>
    <s v=""/>
    <s v=""/>
    <s v=""/>
    <s v=""/>
    <s v=""/>
    <s v="e0229505"/>
    <s v="10.1371/journal.pone.0229505"/>
    <s v="http://dx.doi.org/10.1371/journal.pone.0229505"/>
    <s v=""/>
    <s v=""/>
    <n v="12"/>
    <s v="Multidisciplinary Sciences"/>
    <s v="Science Citation Index Expanded (SCI-EXPANDED); Social Science Citation Index (SSCI)"/>
    <s v="Science &amp; Technology - Other Topics"/>
    <s v="LQ8DW"/>
    <n v="32092118"/>
    <s v="gold, Green Published"/>
    <s v=""/>
    <s v=""/>
    <s v="2024-07-15"/>
    <x v="914"/>
    <s v="View Full Record in Web of Science"/>
  </r>
  <r>
    <x v="0"/>
    <x v="896"/>
    <s v=""/>
    <s v=""/>
    <s v=""/>
    <s v="Owens, Elizabeth B.; Hinshaw, Stephen P."/>
    <s v=""/>
    <s v=""/>
    <s v="Adolescent Mediators of Unplanned Pregnancy among Women with and without Childhood ADHD"/>
    <x v="373"/>
    <s v=""/>
    <s v=""/>
    <s v="English"/>
    <s v="Article"/>
    <s v=""/>
    <s v=""/>
    <s v=""/>
    <s v=""/>
    <s v=""/>
    <s v=""/>
    <s v="ATTENTION-DEFICIT/HYPERACTIVITY DISORDER; RISKY SEXUAL-BEHAVIOR; SUBSTANCE USE; UNINTENDED PREGNANCY; CONDUCT PROBLEMS; CHILDREN; HEALTH; VULNERABILITY; IMPULSIVITY; ATTITUDES"/>
    <s v="We aimed to identify adolescent mediators of the significant and sizable link between childhood attention deficit/hyperactivity disorder (ADHD) and later unplanned pregnancy in our prospectively followed, all-female sample. Participants included an ethnically diverse (47% non-White) sample of women with (n= 140) and without (n= 88) childhood ADHD who were assessed 4 times across childhood, adolescence, and adulthood. Potential mediators were measured via self, parent, and teacher report on questionnaires and interviews and by objective testing. We tested 5 early adolescent variables in three domains (personality, behavioral, and academic) as components of serial mediation pathways from (a) childhood ADHD status to (b) the early adolescent putative mediator to (c) risky sexual behavior in late adolescence and finally to (d) unplanned pregnancy by early adulthood. Of these, academic achievement (indirect effect = .1339,SE= .0721), 95% confidence interval (CI) [.0350, .3225] and substance use frequency (indirect effect = .0211,SE= .0167), 95% CI [.0013, .0711] operated through late-adolescent risky sexual behavior to explain rates of unplanned pregnancy, even adjusting for the effects of age, IQ, and family socioeconomic status (SES). When these 2 indirect effects were entered simultaneously, only the pathway from childhood ADHD to low academic achievement to higher rates of risky sexual behavior to unplanned pregnancy was significant (indirect effect = .0295,SE= .0145), 95% CI [.0056, .0620]. We discuss the significance of these early adolescent mediators, particularly academic engagement, as potential intervention targets intended to reduce rates of later unplanned pregnancies among female individuals with ADHD."/>
    <s v="[Owens, Elizabeth B.; Hinshaw, Stephen P.] Univ Calif Berkeley, Dept Psychol, 2121 Berkeley Way, Berkeley, CA 94720 USA"/>
    <s v="University of California System; University of California Berkeley"/>
    <s v="Owens, EB (corresponding author), Univ Calif Berkeley, Dept Psychol, 2121 Berkeley Way, Berkeley, CA 94720 USA."/>
    <s v="lizowens@berkeley.edu"/>
    <s v=""/>
    <s v=""/>
    <s v=""/>
    <s v=""/>
    <s v=""/>
    <s v=""/>
    <n v="55"/>
    <n v="25"/>
    <n v="27"/>
    <n v="0"/>
    <n v="11"/>
    <s v="ROUTLEDGE JOURNALS, TAYLOR &amp; FRANCIS LTD"/>
    <s v="ABINGDON"/>
    <s v="2-4 PARK SQUARE, MILTON PARK, ABINGDON OX14 4RN, OXON, ENGLAND"/>
    <s v="1537-4416"/>
    <s v="1537-4424"/>
    <s v=""/>
    <s v="J CLIN CHILD ADOLESC"/>
    <s v="J. Clin. Child Adolesc. Psychol."/>
    <s v="MAR 3"/>
    <x v="31"/>
    <n v="49"/>
    <n v="2"/>
    <s v=""/>
    <s v=""/>
    <s v=""/>
    <s v=""/>
    <n v="229"/>
    <n v="238"/>
    <s v=""/>
    <s v="10.1080/15374416.2018.1547970"/>
    <s v="http://dx.doi.org/10.1080/15374416.2018.1547970"/>
    <s v=""/>
    <s v=""/>
    <n v="10"/>
    <s v="Psychology, Clinical; Psychology, Developmental"/>
    <s v="Social Science Citation Index (SSCI)"/>
    <s v="Psychology"/>
    <s v="ME1EK"/>
    <n v="30689435"/>
    <s v="Green Accepted, Green Submitted"/>
    <s v=""/>
    <s v=""/>
    <s v="2024-07-15"/>
    <x v="915"/>
    <s v="View Full Record in Web of Science"/>
  </r>
  <r>
    <x v="0"/>
    <x v="897"/>
    <s v=""/>
    <s v=""/>
    <s v=""/>
    <s v="Moreno, Matthew; Schnabel, Rose; Lancia, Gabriella; Woodruff, Earl"/>
    <s v=""/>
    <s v=""/>
    <s v="Between text and platforms: A case study on the real-time emotions &amp; psychophysiological indicators of video gaming and academic engagement"/>
    <x v="336"/>
    <s v=""/>
    <s v=""/>
    <s v="English"/>
    <s v="Article"/>
    <s v=""/>
    <s v=""/>
    <s v=""/>
    <s v=""/>
    <s v=""/>
    <s v="Engagement; Gaming; Confusion"/>
    <s v="GAME ENGAGEMENT; LEARNING ENGAGEMENT; MULTICHANNEL DATA; ONLINE COURSES; MODEL; EXPERIENCE; COMPUTER; STATES"/>
    <s v="Literature indicates that both academic tasks (Deater-Deckard et al. 2013; Skinner et al. Educational and Psychological Measurement, 69(3): 493-525, 2009) and video gaming (Irwin The Journal of Psychology, 133, 157-164, 1999; Laffan et al. Computers in Human Behavior, 65, 544-549, 2016; Whitton Simulation &amp; Gaming, 42(5), 596-609, 2011) have qualities that engage and captivate individuals. This case study reports the findings of a new method for simultaneously capturing the emotional, psychophysiological response and personal experiences of one expert videogamer and one expert writer (N = 2). This method used a combination of 1) participant pre- and post- task activities/objectives questionnaires, 2) measurement of an engaged task using Galvanic Skin Response (GSR), Electroencephalogram (EEG), and facio-muscular emotional recognition Emotient software, and 3) a Flow State Scale (FSS-2) to understand the participant's depth of engagement. After completing a thematic analysis of each expert's activity, findings indicated both experienced a flow-like state that coincided with increased facio-emotional values of confusion (D'Mello et al. Learning and Instruction, 29, 153-170, 2014), decreased GSR, and increased EEG brain activity (Beta and Gamma), providing indicators of engagement. This combination of emotional and psychophysiological indicators that coincide with goal attainment suggests the possibility of shared states that quantify engagement across different tasks. The findings provide an outlet to explore the characteristics of complex learning tasks and suggest the possibility of universal indicators of individualized engagement across learning domains."/>
    <s v="[Moreno, Matthew; Schnabel, Rose; Lancia, Gabriella; Woodruff, Earl] Univ Toronto, Ontario Inst Studies Educ, Toronto, ON, Canada"/>
    <s v="University of Toronto; University Health Network Toronto"/>
    <s v="Moreno, M (corresponding author), Univ Toronto, Ontario Inst Studies Educ, Toronto, ON, Canada."/>
    <s v="matthew.moreno@mail.utoronto.ca"/>
    <s v=""/>
    <s v="Woodruff, Earl/0000-0002-0958-8379"/>
    <s v=""/>
    <s v=""/>
    <s v=""/>
    <s v=""/>
    <n v="75"/>
    <n v="6"/>
    <n v="6"/>
    <n v="4"/>
    <n v="32"/>
    <s v="SPRINGER"/>
    <s v="NEW YORK"/>
    <s v="ONE NEW YORK PLAZA, SUITE 4600, NEW YORK, NY, UNITED STATES"/>
    <s v="1360-2357"/>
    <s v="1573-7608"/>
    <s v=""/>
    <s v="EDUC INF TECHNOL"/>
    <s v="Educ. Inf. Technol."/>
    <s v="MAY"/>
    <x v="31"/>
    <n v="25"/>
    <n v="3"/>
    <s v=""/>
    <s v=""/>
    <s v=""/>
    <s v=""/>
    <n v="2073"/>
    <n v="2099"/>
    <s v=""/>
    <s v="10.1007/s10639-019-10031-3"/>
    <s v="http://dx.doi.org/10.1007/s10639-019-10031-3"/>
    <s v=""/>
    <s v=""/>
    <n v="27"/>
    <s v="Education &amp; Educational Research"/>
    <s v="Social Science Citation Index (SSCI)"/>
    <s v="Education &amp; Educational Research"/>
    <s v="LN2ON"/>
    <s v=""/>
    <s v=""/>
    <s v=""/>
    <s v=""/>
    <s v="2024-07-15"/>
    <x v="916"/>
    <s v="View Full Record in Web of Science"/>
  </r>
  <r>
    <x v="0"/>
    <x v="898"/>
    <s v=""/>
    <s v=""/>
    <s v=""/>
    <s v="Vollet, Justin W.; Kindermann, Thomas A."/>
    <s v=""/>
    <s v=""/>
    <s v="Promoting persistence: Peer group influences on students' re-engagement following academic problems and setbacks"/>
    <x v="98"/>
    <s v=""/>
    <s v=""/>
    <s v="English"/>
    <s v="Article"/>
    <s v=""/>
    <s v=""/>
    <s v=""/>
    <s v=""/>
    <s v=""/>
    <s v="Motivational resilience; academic re-engagement; peer group influence; peer group stability"/>
    <s v="SCHOOL ENGAGEMENT; MOTIVATIONAL RESILIENCE; ADOLESCENT FRIENDSHIPS; CHILDRENS; ELEMENTARY; CLASSROOM; TEACHERS; ACHIEVEMENT; PERCEPTIONS; ENVIRONMENT"/>
    <s v="This study examined the role that peer groups play in shaping students' academic re-engagement across their first year in middle school and whether influences are stronger from peers with whom students remained affiliated over time. Data were collected on an entire cohort of 366 sixth graders (48% female) in a small town. Students reported on their behavioral re-engagement-or persistence following academic problems or failure, on the extent to which they experienced academic setbacks, and on their teachers' involvement. Teachers rated students' academic engagement. Peer groups were identified in fall and spring using socio-cognitive mapping, distinguishing fluid peers (i.e., group members in fall only) and stable peers (i.e., members in both fall and spring). Peer group profiles of re-engagement were calculated for fluid peers, stable peers, and both combined. Results showed that the overall peer group profiles of re-engagement in fall did not predict changes in students' re-engagement over the school year when unstable members were included. However, when modeled separately, stable peer group profiles of re-engagement were a positive predictor of changes in students' own re-engagement, whereas profiles of fluid peers' re-engagement were not. The findings suggest that peer group members with whom students maintain consistent group affiliations across the year play a central role in supporting students' re-engagement when overcoming academic difficulties."/>
    <s v="[Vollet, Justin W.] Univ Texas Dallas, Dallas, TX USA; [Kindermann, Thomas A.] Portland State Univ, Portland, OR 97207 USA"/>
    <s v="University of Texas System; University of Texas Dallas; Portland State University"/>
    <s v="Vollet, JW (corresponding author), Univ Texas Richardson, Sch Behav &amp; Brain Sci, 800 W Campbell Rd, Richardson, TX 75080 USA."/>
    <s v="justin.vollet@utdallas.edu"/>
    <s v="Vollet, Justin/AAD-1940-2019"/>
    <s v="Vollet, Justin/0000-0001-8508-5602"/>
    <s v=""/>
    <s v=""/>
    <s v=""/>
    <s v=""/>
    <n v="58"/>
    <n v="4"/>
    <n v="6"/>
    <n v="5"/>
    <n v="20"/>
    <s v="SAGE PUBLICATIONS LTD"/>
    <s v="LONDON"/>
    <s v="1 OLIVERS YARD, 55 CITY ROAD, LONDON EC1Y 1SP, ENGLAND"/>
    <s v="0165-0254"/>
    <s v="1464-0651"/>
    <s v=""/>
    <s v="INT J BEHAV DEV"/>
    <s v="Int. J. Behav. Dev."/>
    <s v="JUL"/>
    <x v="31"/>
    <n v="44"/>
    <n v="4"/>
    <s v=""/>
    <s v=""/>
    <s v=""/>
    <s v=""/>
    <n v="354"/>
    <n v="364"/>
    <n v="165025419880614"/>
    <s v="10.1177/0165025419880614"/>
    <s v="http://dx.doi.org/10.1177/0165025419880614"/>
    <s v=""/>
    <s v="OCT 2019"/>
    <n v="11"/>
    <s v="Psychology, Developmental"/>
    <s v="Social Science Citation Index (SSCI)"/>
    <s v="Psychology"/>
    <s v="MB0FF"/>
    <s v=""/>
    <s v=""/>
    <s v=""/>
    <s v=""/>
    <s v="2024-07-15"/>
    <x v="917"/>
    <s v="View Full Record in Web of Science"/>
  </r>
  <r>
    <x v="0"/>
    <x v="899"/>
    <s v=""/>
    <s v=""/>
    <s v=""/>
    <s v="Low, Mei Peng"/>
    <s v=""/>
    <s v=""/>
    <s v="The Divergent Influence of Social Responsibility on Employee Engagement through the Lens of Marital Status: Evidence from Higher Education Institutions"/>
    <x v="374"/>
    <s v=""/>
    <s v=""/>
    <s v="English"/>
    <s v="Article"/>
    <s v=""/>
    <s v=""/>
    <s v=""/>
    <s v=""/>
    <s v=""/>
    <s v="ethics and social responsibility; Internal Corporate Social Responsibility; employee engagement; academics; Multi-group analysis"/>
    <s v="WORK-LIFE BALANCE; ORGANIZATIONAL COMMITMENT; PLS-SEM; PERCEIVED IMPORTANCE; CORPORATE; ETHICS; WORKPLACE; IMPACT; VALUES; PERFORMANCE"/>
    <s v="Purpose - This research paper has two purposes. Firstly, it aims to study the influence of social responsibility on employee engagement in a non-business setting, particularly higher education institutions. Internal Corporate Social Responsibility and Perceived Roles of Ethics and Social Responsibility were used to measure the social responsibility aspect. Secondly, the study further explores the difference between two heterogeneous groups of academics. Design/methodology/approach -A quantitative approach and nonprobability judgmental sampling method were used in this research. A self-administered questionnaire containing the respondents' demographic information and the main constructs of the research framework was distributed among the respondents targeted. Partial least squares structural equation modelling was used to assess the predictability of the model and a multi-group analysis was conducted to examine the differences between the non-married and married academics. Findings - The findings reveal that Perceived Roles of Ethics and Social Responsibility and Internal Corporate Social Responsibility are significantly related to academics' Employee Engagement. The conclusion is that ethics and social responsibility have a similar influence in a non-business setting, such as a higher education institution. An insignificant result is obtained for the two heterogeneous groups of non-married and married academics. Originality/value - This research paper provides informative insights on the roles of ethics and social responsibility in a non-business setting, i.e., higher education institutions. It also complements the understanding of their insignificant influence on married and non-married academics. This serves as good information for higher education institutions' administrators for devising alternative means to improve academics' engagement in the workplace."/>
    <s v="[Low, Mei Peng] Univ Tunku Abdul Rahman, Dept Int Business, Bandar Sungai Long, Malaysia"/>
    <s v=""/>
    <s v="Low, MP (corresponding author), Univ Tunku Abdul Rahman, Dept Int Business, Bandar Sungai Long, Malaysia."/>
    <s v="lowmp@utar.edu.my"/>
    <s v="LOW, Mei Peng/L-9113-2017"/>
    <s v="LOW, Mei Peng/0000-0002-3141-3081"/>
    <s v=""/>
    <s v=""/>
    <s v=""/>
    <s v=""/>
    <n v="93"/>
    <n v="2"/>
    <n v="4"/>
    <n v="1"/>
    <n v="13"/>
    <s v="FUND ESCOLA COMERCIO ALVARES PENTEADO-FECAP"/>
    <s v="SAO PAULO SP"/>
    <s v="AV DA LIBERDADE 532, SAO PAULO SP, CEP01502-001, BRAZIL"/>
    <s v="1806-4892"/>
    <s v="1983-0807"/>
    <s v=""/>
    <s v="RBGN-REV BRAS GEST N"/>
    <s v="RBGN-Rev. Bras. Gest. Negocios"/>
    <s v="APR-JUN"/>
    <x v="31"/>
    <n v="22"/>
    <n v="2"/>
    <s v=""/>
    <s v=""/>
    <s v=""/>
    <s v=""/>
    <n v="205"/>
    <n v="231"/>
    <s v=""/>
    <s v="10.7819/rbgn.v22i2.4046"/>
    <s v="http://dx.doi.org/10.7819/rbgn.v22i2.4046"/>
    <s v=""/>
    <s v=""/>
    <n v="27"/>
    <s v="Business; Management"/>
    <s v="Social Science Citation Index (SSCI)"/>
    <s v="Business &amp; Economics"/>
    <s v="LU6JY"/>
    <s v=""/>
    <s v="gold"/>
    <s v=""/>
    <s v=""/>
    <s v="2024-07-15"/>
    <x v="918"/>
    <s v="View Full Record in Web of Science"/>
  </r>
  <r>
    <x v="0"/>
    <x v="900"/>
    <s v=""/>
    <s v=""/>
    <s v=""/>
    <s v="Rodriguez-Izquierdo, Rosa M."/>
    <s v=""/>
    <s v=""/>
    <s v="Service learning and academic commitment in higher education"/>
    <x v="208"/>
    <s v=""/>
    <s v=""/>
    <s v="Spanish"/>
    <s v="Article"/>
    <s v=""/>
    <s v=""/>
    <s v=""/>
    <s v=""/>
    <s v=""/>
    <s v="Service learning; Academic engagement; Higher Education; Active leaching methodologies; Quality teaching; Comparative study"/>
    <s v="CIVIC RESPONSIBILITY; STUDENT ENGAGEMENT; METAANALYSIS; VALIDATION; PROGRAM"/>
    <s v="As a result of the university reform, the challenge for universities is to promote the quality of teaching, for which it is necessary to implement student-centered teaching methodologies. These methodologies require the commitment of students to their studies, which is not always present. To date, work on the relationship between service learning (SL) and academic commitment (AC) has been scarce. The aims of this paper are two-fold: to validate the Utrecht Work Engagement Scale for Students (UWES-S-9) and to evaluate the effect of the SL-based methodology on the AC of university students. A quasi-experimental design of repeated pretest-postest measurements with control group was carried out. The sample consists of 342 students, 168 experimental students who participate in SL practices and 174 control students who had not participated in SL. Both groups complete the UWES-S-9 in pretest and postest. The baseline hypothesis was that students who participated in ApS practices would achieve higher levels of AC with their studies. The results verify the existence of significant differences, in favor of the experimental group, in three of the factors that compose the AC: vigor, dedication and absorption. The discussion focuses on the potential value of the SL methodology for improving the AC of university students and paves the way for rethinking the implementation of active teaching methodologies as a key issue for optimising the quality of teaching at university. (C) 2019 Universidad de Pais Vasco. Published by Elsevier Espana. S.L.U. All rights reserved."/>
    <s v="[Rodriguez-Izquierdo, Rosa M.] UPO, Seville, Spain"/>
    <s v="Universidad Pablo de Olavide"/>
    <s v="Rodríguez-Izquierdo, RM (corresponding author), UPO, Seville, Spain."/>
    <s v="rmrodizq@upo.es"/>
    <s v="Rodríguez-Izquierdo, Rosa M./B-9525-2015"/>
    <s v="Rodríguez-Izquierdo, Rosa M./0000-0002-9432-1280"/>
    <s v=""/>
    <s v=""/>
    <s v=""/>
    <s v=""/>
    <n v="55"/>
    <n v="28"/>
    <n v="31"/>
    <n v="3"/>
    <n v="26"/>
    <s v="ELSEVIER ESPANA"/>
    <s v="MADRID"/>
    <s v="CALLE DE ZURBANO, 76-4TH FLR LEFT, MADRID, 28010, SPAIN"/>
    <s v="1136-1034"/>
    <s v="2254-4372"/>
    <s v=""/>
    <s v="REV PSICODIDACT"/>
    <s v="Rev. Psicodidact."/>
    <s v="JAN-JUN"/>
    <x v="31"/>
    <n v="25"/>
    <n v="1"/>
    <s v=""/>
    <s v=""/>
    <s v=""/>
    <s v=""/>
    <n v="45"/>
    <n v="51"/>
    <s v=""/>
    <s v="10.1016/j.psicod.2019.09.001"/>
    <s v="http://dx.doi.org/10.1016/j.psicod.2019.09.001"/>
    <s v=""/>
    <s v=""/>
    <n v="7"/>
    <s v="Education &amp; Educational Research; Psychology, Educational"/>
    <s v="Social Science Citation Index (SSCI)"/>
    <s v="Education &amp; Educational Research; Psychology"/>
    <s v="KD6VH"/>
    <s v=""/>
    <s v="Green Published"/>
    <s v=""/>
    <s v=""/>
    <s v="2024-07-15"/>
    <x v="919"/>
    <s v="View Full Record in Web of Science"/>
  </r>
  <r>
    <x v="0"/>
    <x v="901"/>
    <s v=""/>
    <s v=""/>
    <s v=""/>
    <s v="Rolle, Myron L.; Zaki, Mark; Parker, Tariq; Berger, Connor; Knowlton, Harrison; Kerry, Vanessa; Nahed, Brian"/>
    <s v=""/>
    <s v=""/>
    <s v="Global Neurosurgery Education in United States Residency Programs"/>
    <x v="375"/>
    <s v=""/>
    <s v=""/>
    <s v="English"/>
    <s v="Article"/>
    <s v=""/>
    <s v=""/>
    <s v=""/>
    <s v=""/>
    <s v=""/>
    <s v="Global neurosurgery; Global surgery; Neurosurgery; Residency; Surgical education"/>
    <s v="ENDOSCOPIC 3RD VENTRICULOSTOMY; CHOROID-PLEXUS CAUTERIZATION; INTERNATIONAL ROTATIONS; INFANT HYDROCEPHALUS; SURGERY; HEALTH; BENEFITS"/>
    <s v="BACKGROUND: Global neurosurgery encompasses the social and surgical practices that effect the neurologic health of vulnerable and underserved populations in domestic and international resource-limited settings. Formal academic engagement in global neurosurgery is limited in residency programs. Here we explore the current status of global neurosurgery education in residency programs across the United States. METHODS: We contacted 115 Accreditation Council for Graduate Medical Educationeaccredited residency programs in the United States to complete an 8-question electronic survey on global neurosurgery education. Questions were framed with binary yes or no answers to indicate presence of a global health activity. Respondents provided additional information if desired. Global education activity was categorized based on the number of resources attributed to global health activities: low (0-2), moderate (3-5), or high (6-8). RESULTS: Thirty-four residency programs completed the survey (29.6%). The majority of respondents reported offering funding for research and educational opportunities in global neurosurgery (n = 22). Programs tended to support global neurosurgery conferences (n = 20), periodic dedicated lectures (n = 15), and rotations in resource-constrained or marginalized communities domestically or abroad (n = 15). Some programs offer continuity clinics in marginalized settings (n = 10), supplementary reading material (n = 8), core curricula (n = 6), or a designated residency track in global neurosurgery (n = 3). The majority of residency programs had low-level engagement in global neurosurgery (n = 18), with only 3 programs having high levels of engagement. CONCLUSIONS: Formal global neurosurgery training is limited within US residency programs. With rising trends in the neurosurgical disease burden globally, it may benefit residency programs to develop training paths to equip the next generation of neurosurgeons to address such needs."/>
    <s v="[Rolle, Myron L.; Zaki, Mark; Berger, Connor; Knowlton, Harrison; Kerry, Vanessa; Nahed, Brian] Massachusetts Gen Hosp, Dept Neurosurg, Boston, MA 02114 USA; [Parker, Tariq] Univ Oxford, Dept Neurosurg, Oxford, England; [Kerry, Vanessa] Harvard Med Sch, Dept Neurosurg, Boston, MA 02115 USA; [Kerry, Vanessa] Seed Global Hlth, Boston, MA USA"/>
    <s v="Harvard University; Massachusetts General Hospital; University of Oxford; Harvard University; Harvard Medical School"/>
    <s v="Rolle, ML (corresponding author), Massachusetts Gen Hosp, Dept Neurosurg, Boston, MA 02114 USA."/>
    <s v="MROLLE@partners.org"/>
    <s v="Berger, Connor/KHX-4165-2024; Nahed, Brian V/E-4239-2014"/>
    <s v="Berger, Connor/0000-0003-3126-6672; Nahed, Brian V/0000-0001-8537-106X; Parker, Tariq/0000-0002-6149-664X; Knowlton, Harrison/0000-0001-8644-5008"/>
    <s v=""/>
    <s v=""/>
    <s v=""/>
    <s v=""/>
    <n v="35"/>
    <n v="6"/>
    <n v="6"/>
    <n v="1"/>
    <n v="2"/>
    <s v="ELSEVIER SCIENCE INC"/>
    <s v="NEW YORK"/>
    <s v="STE 800, 230 PARK AVE, NEW YORK, NY 10169 USA"/>
    <s v="1878-8750"/>
    <s v="1878-8769"/>
    <s v=""/>
    <s v="WORLD NEUROSURG"/>
    <s v="World Neurosurg."/>
    <s v="SEP"/>
    <x v="31"/>
    <n v="141"/>
    <s v=""/>
    <s v=""/>
    <s v=""/>
    <s v=""/>
    <s v=""/>
    <s v="E815"/>
    <s v="E819"/>
    <s v=""/>
    <s v="10.1016/j.wneu.2020.06.039"/>
    <s v="http://dx.doi.org/10.1016/j.wneu.2020.06.039"/>
    <s v=""/>
    <s v=""/>
    <n v="5"/>
    <s v="Clinical Neurology; Surgery"/>
    <s v="Science Citation Index Expanded (SCI-EXPANDED)"/>
    <s v="Neurosciences &amp; Neurology; Surgery"/>
    <s v="NH0QF"/>
    <n v="32540290"/>
    <s v=""/>
    <s v=""/>
    <s v=""/>
    <s v="2024-07-15"/>
    <x v="920"/>
    <s v="View Full Record in Web of Science"/>
  </r>
  <r>
    <x v="0"/>
    <x v="902"/>
    <s v=""/>
    <s v=""/>
    <s v=""/>
    <s v="Matta, Michael; Volpe, Robert J.; Briesch, Amy M.; Owens, Julie Sarno"/>
    <s v=""/>
    <s v=""/>
    <s v="Five direct behavior rating multi-item scales: Sensitivity to the effects of classroom interventions"/>
    <x v="2"/>
    <s v=""/>
    <s v=""/>
    <s v="English"/>
    <s v="Article"/>
    <s v=""/>
    <s v=""/>
    <s v=""/>
    <s v=""/>
    <s v=""/>
    <s v="Progress monitoring; Direct Behavior Rating; Sensitivity to change; Single case study design; Tau-U; BC-SMD"/>
    <s v="SINGLE-CASE DESIGNS; REPORT CARD; MULTIPLE IMPUTATION; MULTILEVEL MODELS; SOCIAL-BEHAVIOR; DEPENDABILITY; ELEMENTARY; PROGRESS; ITEM; SCREENER"/>
    <s v="Direct Behavior Rating (DBR) is a tool designed for the assessment of behavioral changes over time. Unlike methods for summative evaluations, the development of progress monitoring tools requires evaluation of sensitivity to change. The present study aimed to evaluate this psychometric feature of five newly developed DBR Multi-Item Scales (DBR-MIS). Teachers identified students with behaviors interfering with their learning or the learning of others and implemented a Daily Report Card (DRC) intervention in the classroom settings for two months. The analyses were performed on 31 AB single case studies. Change metrics were calculated at an individual level by using Tau-U-A (vs.) (B) (+ trend B )and Hedges' g and at a scale-level by using Mixed Effect Meta-Analysis, Hierarchical Linear Models (HLMs), and Between-Case Standardized Mean Difference (BC-SMD). HLMs were estimated considering both fixed and random effects of intervention and linear trend within the intervention phase. The results supported sensitivity to change for three DBR-MIS (i.e., Academic Engagement, Organizational Skills, and Disruptive Behavior), and the relative magnitudes were consistent across the metrics. Sensitivity to change of DBR-MIS Interpersonal Skills received moderate support. Conversely, empirical evidence was not provided for sensitivity to change of DBR-MIS Oppositional Behavior. Particular emphasis was placed on the intervention trend in that responses to behavioral interventions might occur gradually or require consistency over time in order to be observed by raters. Implications for the use of the new DBR-MIS in the context of progress monitoring of social-emotional behaviors are discussed."/>
    <s v="[Matta, Michael] Univ Houston, Dept Psychol Hlth &amp; Learning Sci, Houston, TX 77004 USA; [Volpe, Robert J.; Briesch, Amy M.] Northeastern Univ, Dept Appl Psychol, Boston, MA 02115 USA; [Owens, Julie Sarno] Ohio Univ, Athens, OH 45701 USA"/>
    <s v="University of Houston System; University of Houston; Northeastern University; University System of Ohio; Ohio University"/>
    <s v="Matta, M (corresponding author), Univ Houston, Dept Psychol Hlth &amp; Learning Sci, Houston, TX 77004 USA."/>
    <s v="mmatta@uh.edu"/>
    <s v="Matta, Michael/AAK-8442-2021; Volpe, Robert J/JCE-1208-2023"/>
    <s v="Matta, Michael/0000-0003-4266-0130;"/>
    <s v="Institute of Education Sciences National Center for Special Education Research [R324A150071]"/>
    <s v="Institute of Education Sciences National Center for Special Education Research"/>
    <s v="This research was supported by a grant from the Institute of Education Sciences National Center for Special Education Research (R324A150071)."/>
    <s v=""/>
    <n v="94"/>
    <n v="6"/>
    <n v="11"/>
    <n v="1"/>
    <n v="8"/>
    <s v="PERGAMON-ELSEVIER SCIENCE LTD"/>
    <s v="OXFORD"/>
    <s v="THE BOULEVARD, LANGFORD LANE, KIDLINGTON, OXFORD OX5 1GB, ENGLAND"/>
    <s v="0022-4405"/>
    <s v="1873-3506"/>
    <s v=""/>
    <s v="J SCHOOL PSYCHOL"/>
    <s v="J. Sch. Psychol."/>
    <s v="AUG"/>
    <x v="31"/>
    <n v="81"/>
    <s v=""/>
    <s v=""/>
    <s v=""/>
    <s v=""/>
    <s v=""/>
    <n v="28"/>
    <n v="46"/>
    <s v=""/>
    <s v="10.1016/j.jsp.2020.05.002"/>
    <s v="http://dx.doi.org/10.1016/j.jsp.2020.05.002"/>
    <s v=""/>
    <s v=""/>
    <n v="19"/>
    <s v="Psychology, Educational"/>
    <s v="Social Science Citation Index (SSCI)"/>
    <s v="Psychology"/>
    <s v="MP3WG"/>
    <n v="32711722"/>
    <s v=""/>
    <s v=""/>
    <s v=""/>
    <s v="2024-07-15"/>
    <x v="921"/>
    <s v="View Full Record in Web of Science"/>
  </r>
  <r>
    <x v="0"/>
    <x v="903"/>
    <s v=""/>
    <s v=""/>
    <s v=""/>
    <s v="Klasnic, Irena; Duranovic, Marina; Maras, Nevenka"/>
    <s v=""/>
    <s v=""/>
    <s v="Peer Cooperation between Students and Teacher Support in Different School Subjects Classes"/>
    <x v="376"/>
    <s v=""/>
    <s v=""/>
    <s v="English"/>
    <s v="Article"/>
    <s v=""/>
    <s v=""/>
    <s v=""/>
    <s v=""/>
    <s v=""/>
    <s v="cooperation; support; students; teachers"/>
    <s v="ACADEMIC ENGAGEMENT; CHILD RELATIONSHIPS; MIDDLE SCHOOL; ACHIEVEMENT; MOTIVATION; CONTEXT"/>
    <s v="Cooperation between students realises quality peer relationships while teacher support encompasses the relations between students and adults. Abundant research stresses the importance of both relationships. Not all students possess the skills that enable them to cooperate with others, so teachers have the role of helping them develop and perfect these skills. Teacher support significantly influences not only students' academic achievements but also their emotional, social and moral development. The research goal was to describe how students perceive their mutual cooperation and the support from teachers in different school subjects. The research included 650 students from the seventh and eighth forms of 11 primary schools from Sisak-Moslavina County in the Republic of Croatia. Average age of the participants is 13.4 years, and their subject teachers' 69 years. The applied questionnaire consisted of two scales. Cooperation and Teacher Support. The mentioned scales were taken from the modified questionnaire What Is Happening in This Class (Fraser et al., 1996). Both scales were implemented in three school subjects: Croatian, maths and geography. The obtained results point to the fact that teachers are more directed to ensuring cooperation between students during lessons than to giving support in the work. Furthermore, teachers during whose class students realise better cooperation at the same time give higher level of support. Students assess that they cooperate the most in geography class, whereas at the same time they receive the least teacher support in this class. The correlation between education degree and years in service was not found when considering the results of the Cooperation and Teacher Support scales."/>
    <s v="[Klasnic, Irena; Duranovic, Marina; Maras, Nevenka] Univ Zagreb, Fac Teacher Educ, Dept Educ, Savska Cesta 77, Zagreb 10000, Croatia"/>
    <s v="University of Zagreb"/>
    <s v="Klasnic, I (corresponding author), Univ Zagreb, Fac Teacher Educ, Dept Educ, Savska Cesta 77, Zagreb 10000, Croatia."/>
    <s v="irena.klasnic@ufzg.hr; marina.duranovic@ufzg.hr; nevenka.maras@ufzg.hr"/>
    <s v="GENÇ, Murat/K-9219-2019; Klasnić, Irena/AAP-1286-2021"/>
    <s v="GENÇ, Murat/0000-0002-9742-1770; Klasnić, Irena/0000-0002-0315-3104"/>
    <s v=""/>
    <s v=""/>
    <s v=""/>
    <s v=""/>
    <n v="41"/>
    <n v="1"/>
    <n v="1"/>
    <n v="6"/>
    <n v="35"/>
    <s v="FAC TEACHER EDUCATION"/>
    <s v="ZAGREB"/>
    <s v="UNIV ZAGREB, SAVSKA CESTA 77, ZAGREB, 00000, CROATIA"/>
    <s v="1848-5189"/>
    <s v="1848-5197"/>
    <s v=""/>
    <s v="CROAT J EDUC"/>
    <s v="Croat. J. Educ."/>
    <s v=""/>
    <x v="31"/>
    <n v="22"/>
    <s v=""/>
    <s v=""/>
    <s v=""/>
    <n v="3"/>
    <s v=""/>
    <n v="21"/>
    <n v="36"/>
    <s v=""/>
    <s v="10.15516/cje.v22i0.3907"/>
    <s v="http://dx.doi.org/10.15516/cje.v22i0.3907"/>
    <s v=""/>
    <s v=""/>
    <n v="16"/>
    <s v="Education &amp; Educational Research"/>
    <s v="Social Science Citation Index (SSCI)"/>
    <s v="Education &amp; Educational Research"/>
    <s v="TR8OJ"/>
    <s v=""/>
    <s v="Green Published"/>
    <s v=""/>
    <s v=""/>
    <s v="2024-07-15"/>
    <x v="922"/>
    <s v="View Full Record in Web of Science"/>
  </r>
  <r>
    <x v="0"/>
    <x v="904"/>
    <s v=""/>
    <s v=""/>
    <s v=""/>
    <s v="Lafavor, Theresa"/>
    <s v=""/>
    <s v=""/>
    <s v="The Relationship Between Parent and Teacher Perceptions and the Academic Success of Homeless Youth"/>
    <x v="151"/>
    <s v=""/>
    <s v=""/>
    <s v="English"/>
    <s v="Article"/>
    <s v=""/>
    <s v=""/>
    <s v=""/>
    <s v=""/>
    <s v=""/>
    <s v="Homeless; highly mobile; Early adolescence; Risk; School success; Perceptions"/>
    <s v="ATTENTION-DEFICIT/HYPERACTIVITY DISORDER; POSTTRAUMATIC-STRESS-DISORDER; HIGHLY MOBILE CHILDREN; SCHOOL CLIMATE; MENTAL-HEALTH; EXECUTIVE FUNCTION; SOCIAL COMPETENCE; BEHAVIOR PROBLEMS; STUDENT MOBILITY; RISK"/>
    <s v="Background Homeless and highly mobile (HHM) students experience early, persistent, and widening academic gaps across years of schooling. Behavioral regulation, critical in academic functioning, is related to parent and teacher perceptions of competence and engagement. Research demonstrates teachers report low-income children and children of color to have less self-regulation and report lower achievement expectations. Objective The current study examined the relationship between parent and teacher perceived behavioral regulation and academic engagement and competence in understanding the achievement of 9-11-year-old HHM youth living in emergency housing. Method The current study used objective measures of child cognitive and academic ability, and subjective parent and teacher report of child behavior and academic competence and engagement (N = 86 parent-child dyads and 48 teachers; Child: M-age = 10.5 years, 46% female, 86% racial/ethnic minority). Parents and children participated in concurrent sessions in the shelter; teachers completed measures and returned them by mail. Results Parents reported fewer behavioral problems on the BRIEF and higher perceived academic competence and engagement compared to teacher report. Parent perceived competence was related to both reading and math ability, while teacher perceptions were unrelated to objective testing. Teacher perceived engagement was associated with reading and math ability. Conclusions This study identifies important disparities between parents' and teachers' perceptions of competence and engagement compared to objective measurement of academic ability. Results suggest teachers in the current sample perceive HHM students as less competent and engaged regardless of objective testing. These findings are consistent with existing research among vulnerable students."/>
    <s v="[Lafavor, Theresa] Pacific Univ, Sch Grad Psychol, 180 SE 8th Ave,Suite 260, Hillsboro, OR 97123 USA; [Lafavor, Theresa] DeveloPlay LLC, POB 8055, St Paul, MN 55108 USA; [Lafavor, Theresa] Loyola Univ Chicago, 35 Nathan Lane N,APT 206, Plymouth, MN 55441 USA; [Lafavor, Theresa] Univ Minnesota, Dept Pediat, East Buidling,2450 Riverside Ave, Minneapolis, MN 55454 USA"/>
    <s v="Pacific University; University of Minnesota System; University of Minnesota Twin Cities"/>
    <s v="Lafavor, T (corresponding author), Pacific Univ, Sch Grad Psychol, 180 SE 8th Ave,Suite 260, Hillsboro, OR 97123 USA.;Lafavor, T (corresponding author), DeveloPlay LLC, POB 8055, St Paul, MN 55108 USA.;Lafavor, T (corresponding author), Loyola Univ Chicago, 35 Nathan Lane N,APT 206, Plymouth, MN 55441 USA.;Lafavor, T (corresponding author), Univ Minnesota, Dept Pediat, East Buidling,2450 Riverside Ave, Minneapolis, MN 55454 USA."/>
    <s v="Tlafavor@pacificu.edu"/>
    <s v=""/>
    <s v=""/>
    <s v=""/>
    <s v=""/>
    <s v=""/>
    <s v=""/>
    <n v="74"/>
    <n v="1"/>
    <n v="6"/>
    <n v="2"/>
    <n v="13"/>
    <s v="SPRINGER"/>
    <s v="NEW YORK"/>
    <s v="ONE NEW YORK PLAZA, SUITE 4600, NEW YORK, NY, UNITED STATES"/>
    <s v="1053-1890"/>
    <s v="1573-3319"/>
    <s v=""/>
    <s v="CHILD YOUTH CARE FOR"/>
    <s v="Child Youth Care Forum"/>
    <s v="JUN"/>
    <x v="31"/>
    <n v="49"/>
    <n v="3"/>
    <s v=""/>
    <s v=""/>
    <s v=""/>
    <s v=""/>
    <n v="449"/>
    <n v="468"/>
    <s v=""/>
    <s v="10.1007/s10566-019-09538-0"/>
    <s v="http://dx.doi.org/10.1007/s10566-019-09538-0"/>
    <s v=""/>
    <s v=""/>
    <n v="20"/>
    <s v="Psychology, Developmental"/>
    <s v="Social Science Citation Index (SSCI)"/>
    <s v="Psychology"/>
    <s v="LO5NV"/>
    <s v=""/>
    <s v=""/>
    <s v=""/>
    <s v=""/>
    <s v="2024-07-15"/>
    <x v="923"/>
    <s v="View Full Record in Web of Science"/>
  </r>
  <r>
    <x v="0"/>
    <x v="905"/>
    <s v=""/>
    <s v=""/>
    <s v=""/>
    <s v="Vitiello, Virginia E.; Williford, Amanda P."/>
    <s v=""/>
    <s v=""/>
    <s v="Context influences on task orientation among preschoolers who display disruptive behavior problems"/>
    <x v="202"/>
    <s v=""/>
    <s v=""/>
    <s v="English"/>
    <s v="Article"/>
    <s v=""/>
    <s v=""/>
    <s v=""/>
    <s v=""/>
    <s v=""/>
    <s v="Early childhood; Preschool; Disruptive behavior problems; Task orientation; Classroom quality; Effortful control"/>
    <s v="STUDENT-TEACHER RELATIONSHIP; EFFORTFUL CONTROL; EXTERNALIZING BEHAVIOR; CLASSROOM ENGAGEMENT; CHILDRENS ENGAGEMENT; ACADEMIC ENGAGEMENT; LANGUAGE ABILITY; SELF-REGULATION; TEMPERAMENT; ATTENTION"/>
    <s v="Variable elements of the classroom context affect children's behavior and may enhance or inhibit task orientation among children who display disruptive behaviors. The current study examined within- and across-child variation in children's task orientation, as well as classroom and child predictors of that variation. The sample included 453 preschool children, ages 30-66 months (mean= 48.8, SD = 6.8), identified by teachers as displaying elevated disruptive behavior problems. Children's task orientation was observed during multiple, 15-min cycles four times throughout the school year using the inCLASS observation system (Downer, Booren, Hamre, Pianta, &amp; Williford, 2010). Results indicated that task orientation varied substantially from cycle to cycle within a school day. The level of teacher involvement as well as the activity setting (e.g., whole group, free play) significantly predicted child task orientation, with greater teacher involvement and teacher-managed activity settings associated with lower task orientation. Children with higher receptive vocabulary and effortful control showed higher average task orientation. The effects of the situational context factors on task orientation varied from child to child, but there was only limited evidence that child characteristics (disruptiveness, receptive vocabulary, and effortful control) or classroom organization moderated the effects of these situational context variables on child behavior: one interaction indicated that children with higher effortful control showed greater task orientation during whole group, but no other interactions were significant. Results are discussed in relation to supporting greater classroom-based task engagement among young children who display elevated disruptive behaviors. (C) 2019 Published by Elsevier Inc."/>
    <s v="[Vitiello, Virginia E.; Williford, Amanda P.] Univ Virginia, Ctr Adv Study Teaching &amp; Learning, POB 800784, Charlottesville, VA 22904 USA"/>
    <s v="University of Virginia"/>
    <s v="Vitiello, VE (corresponding author), Univ Virginia, Ctr Adv Study Teaching &amp; Learning, POB 800784, Charlottesville, VA 22904 USA."/>
    <s v="vev9m@virginia.edu; williford@virginia.edu"/>
    <s v=""/>
    <s v="Vitiello, Virginia/0000-0003-4632-3879"/>
    <s v="Institute of Education Sciences, U.S. Department of Education [R324A100215]; University of Virginia"/>
    <s v="Institute of Education Sciences, U.S. Department of Education(US Department of Education); University of Virginia"/>
    <s v="We extend our gratitude to the teachers, parents, and children who invited us into their classrooms. The opinions expressed are those of the authors and do not represent views of the funders. This research was supported by the Institute of Education Sciences, U.S. Department of Education, through Grant R324A100215 awarded to the second author and the University of Virginia."/>
    <s v=""/>
    <n v="69"/>
    <n v="8"/>
    <n v="9"/>
    <n v="4"/>
    <n v="21"/>
    <s v="ELSEVIER SCIENCE INC"/>
    <s v="NEW YORK"/>
    <s v="STE 800, 230 PARK AVE, NEW YORK, NY 10169 USA"/>
    <s v="0885-2006"/>
    <s v="1873-7706"/>
    <s v=""/>
    <s v="EARLY CHILD RES Q"/>
    <s v="Early Childhood Res. Q."/>
    <s v=""/>
    <x v="31"/>
    <n v="51"/>
    <s v=""/>
    <s v=""/>
    <s v=""/>
    <s v=""/>
    <s v=""/>
    <n v="256"/>
    <n v="266"/>
    <s v=""/>
    <s v="10.1016/j.ecresq.2019.09.004"/>
    <s v="http://dx.doi.org/10.1016/j.ecresq.2019.09.004"/>
    <s v=""/>
    <s v=""/>
    <n v="11"/>
    <s v="Education &amp; Educational Research; Psychology, Developmental"/>
    <s v="Social Science Citation Index (SSCI)"/>
    <s v="Education &amp; Educational Research; Psychology"/>
    <s v="LG2FH"/>
    <s v=""/>
    <s v=""/>
    <s v=""/>
    <s v=""/>
    <s v="2024-07-15"/>
    <x v="924"/>
    <s v="View Full Record in Web of Science"/>
  </r>
  <r>
    <x v="0"/>
    <x v="906"/>
    <s v=""/>
    <s v=""/>
    <s v=""/>
    <s v="Willoughby, Teena; Heffer, Taylor; Dykstra, Victoria W.; Shahid, Hamnah; Braccio, Joelle"/>
    <s v=""/>
    <s v=""/>
    <s v="A Latent Class Analysis of Adolescents in First-Year University: Associations with Psychosocial Adjustment Throughout the Emerging Adult Period and Post-University Outcomes"/>
    <x v="77"/>
    <s v=""/>
    <s v=""/>
    <s v="English"/>
    <s v="Article"/>
    <s v=""/>
    <s v=""/>
    <s v=""/>
    <s v=""/>
    <s v=""/>
    <s v="Late adolescents; Emerging adults; Psychosocial adjustment trajectories; University; Post-university outcomes"/>
    <s v="BEHAVIORAL-INHIBITION; ACADEMIC-ACHIEVEMENT; COLLEGE; PERFORMANCE; STUDENTS; INTERVENTION; SATISFACTION; MOTIVATION; ANXIETY; SLEEP"/>
    <s v="The long-term outcomes for adolescents who struggle in first-year university remain unexplored. This 7-year longitudinal study aimed to identify distinct groups of adolescents based on their characteristics/behaviors in first-year university, and then assess whether these groups differ in psychosocial adjustment trajectories (i.e., mental health, positive relationships) throughout the emerging adult period, as well as in graduation rates, employment characteristics, and reflections on time spent at university. Participants (N = 1017; 71% female; Year 1M(age) = 19 years) enrolled in a Canadian university completed a survey annually for 7 years. Four groups in Year 1 were identified:Good Studentswho exhibited no difficulties;Sensation-Seekingwho prioritized social engagement and substance use over academic engagement but reported no psychological adjustment difficulties;Struggling Studentswho had the most difficulties; andClub Involvedwho exhibited high club involvement. The Struggling Students Group continued to have more psychosocial adjustment difficulties than the other groups during and after university, were more likely to drop out of university, and to later have less job satisfaction. This group requires the most support. Consideration also should be given to the Sensation-Seeking Group, as they reported a lack of academic motivation (and regret about that later) and also were more likely to drop out of university. At the same time, they may be more difficult to target given that they did not report psychosocial difficulties. Overall, the findings highlight the need for early support and discourage a 'one-size fits all' method for promoting psychosocial adjustment."/>
    <s v="[Willoughby, Teena] Brock Univ, Psychol, St Catharines, ON, Canada; [Heffer, Taylor; Dykstra, Victoria W.; Shahid, Hamnah; Braccio, Joelle] Brock Univ, St Catharines, ON, Canada"/>
    <s v="Brock University; Brock University"/>
    <s v="Willoughby, T (corresponding author), Brock Univ, Psychol, St Catharines, ON, Canada."/>
    <s v="twilloughby@brocku.ca"/>
    <s v=""/>
    <s v=""/>
    <s v="Social Sciences and Humanities Research Council of Canada"/>
    <s v="Social Sciences and Humanities Research Council of Canada(Social Sciences and Humanities Research Council of Canada (SSHRC))"/>
    <s v="This study was supported by grants from the Social Sciences and Humanities Research Council of Canada to Teena Willoughby."/>
    <s v=""/>
    <n v="51"/>
    <n v="6"/>
    <n v="7"/>
    <n v="2"/>
    <n v="15"/>
    <s v="SPRINGER/PLENUM PUBLISHERS"/>
    <s v="NEW YORK"/>
    <s v="233 SPRING ST, NEW YORK, NY 10013 USA"/>
    <s v="0047-2891"/>
    <s v="1573-6601"/>
    <s v=""/>
    <s v="J YOUTH ADOLESCENCE"/>
    <s v="J. Youth Adolesc."/>
    <s v="DEC"/>
    <x v="31"/>
    <n v="49"/>
    <n v="12"/>
    <s v=""/>
    <s v=""/>
    <s v=""/>
    <s v=""/>
    <n v="2459"/>
    <n v="2475"/>
    <s v=""/>
    <s v="10.1007/s10964-020-01318-7"/>
    <s v="http://dx.doi.org/10.1007/s10964-020-01318-7"/>
    <s v=""/>
    <s v="SEP 2020"/>
    <n v="17"/>
    <s v="Psychology, Developmental"/>
    <s v="Social Science Citation Index (SSCI)"/>
    <s v="Psychology"/>
    <s v="OH1KS"/>
    <n v="32955701"/>
    <s v=""/>
    <s v=""/>
    <s v=""/>
    <s v="2024-07-15"/>
    <x v="925"/>
    <s v="View Full Record in Web of Science"/>
  </r>
  <r>
    <x v="0"/>
    <x v="907"/>
    <s v=""/>
    <s v=""/>
    <s v=""/>
    <s v="Kulturel-Konak, Sadan"/>
    <s v=""/>
    <s v=""/>
    <s v="Person-centered analysis of factors related to STEM students' global awareness"/>
    <x v="377"/>
    <s v=""/>
    <s v=""/>
    <s v="English"/>
    <s v="Article"/>
    <s v=""/>
    <s v=""/>
    <s v=""/>
    <s v=""/>
    <s v=""/>
    <s v="Twenty-first century skills; Assessment; Globalization; Factors; STEM education; Undergraduate; Interest; Knowledge; Strategic processing; Mixed-methods"/>
    <s v="CROSS-CULTURAL COMPETENCE; ENGINEERING STUDENTS; KNOWLEDGE; SENSITIVITY; OUTCOMES; SKILLS; MODEL"/>
    <s v="Background Twenty-first century communication has changed how we connect to the rest of the world. Therefore, it requires the preparation of undergraduate science, technology, engineering, and mathematics (STEM) students who are capable of coping with problems on a global scale and who can participate effectively in a global economic and civic environment. Breathtaking ability to send vast amounts of data instantly and at times globally often translates to graduates entering the workforce needing to be aware of the global community. Hence, in this study, factors related to engineering students' global awareness have been explored so that higher education institutions may consider those factors when designing programs meant to influence this competence. The current study used a validated new instrument, based on a developmental model-the Model of Domain Learning (MDL)-to gauge engineering students' growth in global awareness. The presented research is studying the following research question:What is the relation between students' curricular and co-curricular experiences and levels of global awareness classified using MDL? Results Person-centered analyses were used to answer the research question. Four hundred twenty-five engineering students, who enrolled in 18 different engineering programs in a US land-grant university, participated in this study. The study found that engineering students' engagement in extra-curricular activities was correlated with an increase of their knowledge, strategic processing, and interest in the domain of global awareness. Conclusions Based on the data analysis, students' international experiences were positively related to not only their interest and knowledge but also their strategic processing predicted by the MDL. Moreover, engineering students' international experience and high academic engagement are important variables related to their perception of increased global awareness and improved skills for international careers. Hence, higher education institutions should consider making pedagogical interventions in their programs to effectively embed international experience into students' curriculum."/>
    <s v="[Kulturel-Konak, Sadan] Penn State Univ Berks, Management Informat Syst, Tulpehocken Rd POB 7009, Reading, PA 19610 USA"/>
    <s v="Pennsylvania Commonwealth System of Higher Education (PCSHE); Pennsylvania State University"/>
    <s v="Kulturel-Konak, S (corresponding author), Penn State Univ Berks, Management Informat Syst, Tulpehocken Rd POB 7009, Reading, PA 19610 USA."/>
    <s v="sadan@psu.edu"/>
    <s v=""/>
    <s v=""/>
    <s v="National Science Foundation (NSF) [DUE-1141001]"/>
    <s v="National Science Foundation (NSF)(National Science Foundation (NSF)National Research Foundation of Korea)"/>
    <s v="NSF Disclaimer: Elements of this paper were supported by the National Science Foundation (NSF) grant DUE-1141001. Any opinions and findings expressed in this material are of the author and do not necessarily reflect the views of NSF."/>
    <s v=""/>
    <n v="63"/>
    <n v="6"/>
    <n v="6"/>
    <n v="5"/>
    <n v="33"/>
    <s v="SPRINGER"/>
    <s v="NEW YORK"/>
    <s v="ONE NEW YORK PLAZA, SUITE 4600, NEW YORK, NY, UNITED STATES"/>
    <s v="2196-7822"/>
    <s v=""/>
    <s v=""/>
    <s v="INT J STEM EDUC"/>
    <s v="Int. J. STEM Educ."/>
    <s v="AUG 5"/>
    <x v="31"/>
    <n v="7"/>
    <n v="1"/>
    <s v=""/>
    <s v=""/>
    <s v=""/>
    <s v=""/>
    <s v=""/>
    <s v=""/>
    <n v="40"/>
    <s v="10.1186/s40594-020-00239-y"/>
    <s v="http://dx.doi.org/10.1186/s40594-020-00239-y"/>
    <s v=""/>
    <s v=""/>
    <n v="14"/>
    <s v="Education &amp; Educational Research; Education, Scientific Disciplines"/>
    <s v="Science Citation Index Expanded (SCI-EXPANDED); Social Science Citation Index (SSCI)"/>
    <s v="Education &amp; Educational Research"/>
    <s v="MU9KA"/>
    <s v=""/>
    <s v="gold"/>
    <s v=""/>
    <s v=""/>
    <s v="2024-07-15"/>
    <x v="926"/>
    <s v="View Full Record in Web of Science"/>
  </r>
  <r>
    <x v="0"/>
    <x v="908"/>
    <s v=""/>
    <s v=""/>
    <s v=""/>
    <s v="Jessani, Nasreen S.; Valmeekanathan, Akshara; Babcock, Carly M.; Ling, Brenton"/>
    <s v=""/>
    <s v=""/>
    <s v="Academic incentives for enhancing faculty engagement with decision-makers-considerations and recommendations from one School of Public Health"/>
    <x v="378"/>
    <s v=""/>
    <s v=""/>
    <s v="English"/>
    <s v="Article"/>
    <s v=""/>
    <s v=""/>
    <s v=""/>
    <s v=""/>
    <s v=""/>
    <s v=""/>
    <s v="KNOWLEDGE TRANSFER; POLICY-MAKERS; UNIVERSITY; RESEARCHERS; STRATEGIES; IMPACT"/>
    <s v="In academia, faculty are bound by three pillars of scholarship: Teaching, Research and Service. Academic promotion and tenure depend on metrics of assessment for these three pillars. However, what is and is not acceptable as service is often nebulous and left to the discretion of internal committees. With evolving requirements by funders to demonstrate wider impacts of research, we were keen to understand the financial and non-financial incentives for academic faculty to engage in knowledge translation and research utilization. Between November 2017-February 2018, 52 faculty from one School of Public Health (SPH) were interviewed. Data was analyzed using Atlas.Ti and furthermore with framework analysis. The appeal of incentives varied according to personal values, previous experiences, relevance of research to decision-making, individual capacities, and comfort ranging from instinctive support to reflexive resistance. Discussions around types of incentives elicited a plethora of ideas within 4 different categories: (a) Monetary Support, (b) Professional Recognition, (c) Academic Promotion, and (d) Capacity Enhancement. However, concerns included adverse incentives, disadvantaging suboptimally-equipped faculty, risk of existing efforts going unnoticed, vaguely defined evaluation metrics, and the impacts on promotion given that engagement activities often occur outside of the traditional grant cycle. With a shift in funder requests to demonstrate greater social return on their research investments, as well as renewed global attention to research, science and evidence for decision making, SPHs such as this one, are likely going to be concerned about the implications of an enhanced service pillar on the other two pillars: teaching and research. The role of incentives in enhancing academic engagement with policy and practice is therefore neither simple nor universally ideal. A tempered approach that considers the various professional aspirations of faculty, the capacities required, organisational culture of values around specific discovery sciences, funder conditions, as well as alignment with the institution's mission is critical. Deliberations on incentives leads to a larger debate on how to we shift the culture of academia beyond incentives for individuals who are engagement-inclined to institutions that are engagement-ready, without imposing on or penalizing faculty who are choice-disengaged."/>
    <s v="[Jessani, Nasreen S.; Valmeekanathan, Akshara; Babcock, Carly M.; Ling, Brenton] Johns Hopkins Bloomberg Sch Publ Hlth, Dept Int Hlth, Baltimore, MD 21205 USA; [Jessani, Nasreen S.] Stellenbosch Univ, Dept Global Hlth, Ctr Evidence Based Hlth Care, Stellenbosch, South Africa; [Jessani, Nasreen S.] Univ Johannesburg, Africa Ctr Evidence, Johannesburg, South Africa; [Babcock, Carly M.] Maryland Dept Hlth, Baltimore, MD USA; [Ling, Brenton] Populat Hlth Alliance, Washington, DC USA"/>
    <s v="Johns Hopkins University; Johns Hopkins Bloomberg School of Public Health; Stellenbosch University; University of Johannesburg"/>
    <s v="Jessani, NS (corresponding author), Johns Hopkins Bloomberg Sch Publ Hlth, Dept Int Hlth, Baltimore, MD 21205 USA.;Jessani, NS (corresponding author), Stellenbosch Univ, Dept Global Hlth, Ctr Evidence Based Hlth Care, Stellenbosch, South Africa.;Jessani, NS (corresponding author), Univ Johannesburg, Africa Ctr Evidence, Johannesburg, South Africa."/>
    <s v="njessani@jhu.edu"/>
    <s v="Jessani, Nasreen/AAB-5518-2020; Valmeekanathan, Akshara/AAJ-9731-2021"/>
    <s v="Jessani, Nasreen/0000-0002-1160-3099; Ling, Brenton/0000-0002-9927-8568"/>
    <s v="Lerner Center for Public Health Promotion at the Johns Hopkins Bloomberg School of Public Health"/>
    <s v="Lerner Center for Public Health Promotion at the Johns Hopkins Bloomberg School of Public Health"/>
    <s v="The authors thank the leadership at JHSPH for their support, as well as all the participants for their time and insights. We express gratitude to Prof. David R. Holtgrave and Dr. Melissa Davey-Rothwell for their support and invaluable contributions to various aspects of the study and to Prof. Janet DiPietro for her guidance and manuscript review. The study was conducted through support provided by The Lerner Center for Public Health Promotion at the Johns Hopkins Bloomberg School of Public Health. The content is solely the responsibility of the authors and does not necessarily represent the official views of the funder. This study was approved by the Institutional Review Board of the Johns Hopkins Bloomberg School of Public Health (#00006968). Respondents provided verbal consent to participate."/>
    <s v=""/>
    <n v="72"/>
    <n v="15"/>
    <n v="18"/>
    <n v="0"/>
    <n v="5"/>
    <s v="SPRINGERNATURE"/>
    <s v="LONDON"/>
    <s v="CAMPUS, 4 CRINAN ST, LONDON, N1 9XW, ENGLAND"/>
    <s v=""/>
    <s v="2662-9992"/>
    <s v=""/>
    <s v="HUM SOC SCI COMMUN"/>
    <s v="Hum. Soc. Sci. Commun."/>
    <s v="NOV 11"/>
    <x v="31"/>
    <n v="7"/>
    <n v="1"/>
    <s v=""/>
    <s v=""/>
    <s v=""/>
    <s v=""/>
    <s v=""/>
    <s v=""/>
    <n v="148"/>
    <s v="10.1057/s41599-020-00629-1"/>
    <s v="http://dx.doi.org/10.1057/s41599-020-00629-1"/>
    <s v=""/>
    <s v=""/>
    <n v="13"/>
    <s v="Humanities, Multidisciplinary; Social Sciences, Interdisciplinary"/>
    <s v="Social Science Citation Index (SSCI); Arts &amp; Humanities Citation Index (A&amp;HCI)"/>
    <s v="Arts &amp; Humanities - Other Topics; Social Sciences - Other Topics"/>
    <s v="OY0ZI"/>
    <s v=""/>
    <s v="gold"/>
    <s v=""/>
    <s v=""/>
    <s v="2024-07-15"/>
    <x v="927"/>
    <s v="View Full Record in Web of Science"/>
  </r>
  <r>
    <x v="0"/>
    <x v="909"/>
    <s v=""/>
    <s v=""/>
    <s v=""/>
    <s v="Enticott, Joanne; Braaf, Sandra; Johnson, Alison; Jones, Angela; Teede, Helena J."/>
    <s v=""/>
    <s v=""/>
    <s v="Leaders' perspectives on learning health systems: a qualitative study"/>
    <x v="379"/>
    <s v=""/>
    <s v=""/>
    <s v="English"/>
    <s v="Article"/>
    <s v=""/>
    <s v=""/>
    <s v=""/>
    <s v=""/>
    <s v=""/>
    <s v="Learning health system; Informatics; Data-driven healthcare; evidence; healthcare improvement"/>
    <s v="CARE-SYSTEM; IMPLEMENTATION; TECHNOLOGY; INNOVATION; SCIENCE; WORK; US"/>
    <s v="BackgroundIntegrated utilisation of digital health data has the power to transform healthcare to deliver more efficient and effective services, and the learning health system (LHS) is emerging as a model to achieve this. The LHS uses routine data from service delivery and patient care to generate knowledge to continuously improve healthcare. The aim of this project was to explore key features of a successful and sustainable LHS to inform implementation in an Academic Health Science Centre context.MethodsWe purposively identified and conducted semi-structured qualitative interviews with leaders, experienced in supporting or developing data driven innovations in healthcare. A thematic analysis using NVivo was undertaken.ResultsAnalysis of 26 interviews revealed five themes thought to be integral in an effective, sustainable LHS: (1) Systematic approaches and iterative, continuous learning with implementation into healthcare contributing to new best-practice care; (2) Broad stakeholder, clinician and academic engagement, with collective vision, leadership, governance and a culture of trust, transparency and co-design; (3) Skilled workforce, capability and capacity building; (4) Resources with sustained investment over time and; (5) Data access, systems and processes being integral to a sustainable LHS.ConclusionsThis qualitative study provides insights into the elements of a sustainable LHS across a range of leaders in data-driven healthcare improvement. Fundamentally, an LHS requires continuous learning with implementation of new evidence back into frontline care to improve outcomes. Structure, governance, trust, culture, vision and leadership were all seen as important along with a skilled workforce and sustained investment. Processes and systems to optimise access to quality data were also seen as vital in an effective, sustainable LHS. These findings will inform a co-designed framework for implementing a sustainable LHS within the Australian healthcare and Academic Health Science Centre context. It is anticipated that application of these findings will assist to embed and accelerate the use of routine health data to continuously generate new knowledge and ongoing improvement in healthcare delivery and health outcomes."/>
    <s v="[Enticott, Joanne; Teede, Helena J.] Monash Univ, Monash Ctr Hlth Res &amp; Implementat, 43-51 Kanooka Grove, Clayton, Vic 3168, Australia; [Enticott, Joanne; Braaf, Sandra; Johnson, Alison; Jones, Angela; Teede, Helena J.] Monash Partners Acad Hlth Sci Ctr, 43-51 Kanooka Grove, Clayton, Vic 3168, Australia; [Braaf, Sandra] Monash Univ, Sch Publ Hlth &amp; Prevent Med, 553 St Kilda Rd, Melbourne, Vic 3004, Australia"/>
    <s v="Monash University; Monash University"/>
    <s v="Enticott, J (corresponding author), Monash Univ, Monash Ctr Hlth Res &amp; Implementat, 43-51 Kanooka Grove, Clayton, Vic 3168, Australia.;Enticott, J (corresponding author), Monash Partners Acad Hlth Sci Ctr, 43-51 Kanooka Grove, Clayton, Vic 3168, Australia."/>
    <s v="joanne.enticott@monash.edu"/>
    <s v="Enticott, Joanne/I-1587-2014"/>
    <s v="Enticott, Joanne/0000-0002-4480-5690; Reeder, Sandra/0000-0001-7942-0179"/>
    <s v="Medical Research Future Fund; fellowship program for one of the authors (JCE) from Monash Partners"/>
    <s v="Medical Research Future Fund(Medical Research Future Fund (MRFF)); fellowship program for one of the authors (JCE) from Monash Partners"/>
    <s v="This work was supported by a fellowship program for one of the authors (JCE) from Monash Partners and funded by the Medical Research Future Fund."/>
    <s v=""/>
    <n v="49"/>
    <n v="20"/>
    <n v="21"/>
    <n v="1"/>
    <n v="15"/>
    <s v="BMC"/>
    <s v="LONDON"/>
    <s v="CAMPUS, 4 CRINAN ST, LONDON N1 9XW, ENGLAND"/>
    <s v=""/>
    <s v="1472-6963"/>
    <s v=""/>
    <s v="BMC HEALTH SERV RES"/>
    <s v="BMC Health Serv. Res."/>
    <s v="DEC 26"/>
    <x v="31"/>
    <n v="20"/>
    <n v="1"/>
    <s v=""/>
    <s v=""/>
    <s v=""/>
    <s v=""/>
    <s v=""/>
    <s v=""/>
    <n v="1087"/>
    <s v="10.1186/s12913-020-05924-w"/>
    <s v="http://dx.doi.org/10.1186/s12913-020-05924-w"/>
    <s v=""/>
    <s v=""/>
    <n v="13"/>
    <s v="Health Care Sciences &amp; Services"/>
    <s v="Science Citation Index Expanded (SCI-EXPANDED); Social Science Citation Index (SSCI)"/>
    <s v="Health Care Sciences &amp; Services"/>
    <s v="PA7EX"/>
    <n v="33243214"/>
    <s v="gold, Green Submitted, Green Published"/>
    <s v=""/>
    <s v=""/>
    <s v="2024-07-15"/>
    <x v="928"/>
    <s v="View Full Record in Web of Science"/>
  </r>
  <r>
    <x v="0"/>
    <x v="910"/>
    <s v=""/>
    <s v=""/>
    <s v=""/>
    <s v="Holmes, Acacia; Chen, Zhongxue; Yahng, Lilian; Fletcher, David; Kawata, Keisuke"/>
    <s v=""/>
    <s v=""/>
    <s v="Return to Learn: Academic Effects of Concussion in High School and College Student-Athletes"/>
    <x v="346"/>
    <s v=""/>
    <s v=""/>
    <s v="English"/>
    <s v="Article"/>
    <s v=""/>
    <s v=""/>
    <s v=""/>
    <s v=""/>
    <s v=""/>
    <s v="mild traumatic brain injury; sport-related concussion; sports injury; brain injury; high school"/>
    <s v="MILD HEAD-INJURY; NEUROCOGNITIVE PERFORMANCE; SYMPTOMS; RECOMMENDATIONS; CLASSROOM; CHILDREN"/>
    <s v="While awareness and understanding of concussion have improved drastically, post-concussion management in academic settings is still at its infancy. The aim of the study was to examine to what extent concussion influences academic performance and to whether there would be a difference in concussion effects on academic performance between high school and college students. This cross-sectional survey study included students, who were between 14 and 24 years old and sustained a sport-related concussion within the previous year. The study used a modified chain-referral sampling method, by distributing a questionnaire link to 3,000 randomly stratified athletic trainers, who worked in high school or college settings. These athletic trainers were then asked to forward the questionnaire link to students in their team, who have sustained a concussion within the previous year. The questionnaire recorded responses regarding demographics (age, sex, race/ethnicity, number of previous concussions); 22 concussion-related symptoms in a binary scale (presence/absence); perception of difficulties in math, reading, writing, computer use, and attention in a 5-point Likert scale; and asymptomatic duration of academic engagement in a 7-point Likert scale. There were 130 respondents with a history of concussion in the past year (n = 59 high school, n = 71 college). While recovering from concussion, significantly more college students (84.5%) reported difficulty concentrating than high school students (68.6%: p = 0.049). High -school students experienced more difficulty with math than college students (p = 0.002), whereas college students experienced more difficulty with reading (p = 0.013) and computer use (p = 0.026) than high school students. Asymptomatic duration of cognitive activity was influenced by age (p = 0.0004), where younger students were less tolerant in performing academic tasks after a concussion than older students. Our data indicate that concussions can induce negative symptoms in the academic setting regardless of age. The post-concussion difficulties in academic performance may be a grade-dependent manner, where concussions triggered difficulty in math among high school students and in reading and computer use among college students. It is clear that there is a need for guidelines and accommodations to support students with concussion in academic settings, and the guideline should reflect the age-dependent response to concussions."/>
    <s v="[Holmes, Acacia; Kawata, Keisuke] Indiana Univ, Sch Publ Hlth Bloomington, Dept Kinesiol, Bloomington, IN 47405 USA; [Chen, Zhongxue] Indiana Univ, Sch Publ Hlth Bloomington, Dept Epidemiol &amp; Biostat, Bloomington, IN USA; [Yahng, Lilian] Indiana Univ, Ctr Survey Res, Bloomington, IN USA; [Fletcher, David] Indiana Univ, Hlth Ctr, Bloomington, IN USA; [Kawata, Keisuke] Indiana Univ, Coll Arts &amp; Sci, Program Neurosci, Bloomington, IN USA"/>
    <s v="Indiana University System; Indiana University Bloomington; Indiana University System; Indiana University Bloomington; Indiana University System; Indiana University Bloomington; Indiana University System; Indiana University Bloomington; Indiana University System; Indiana University Bloomington"/>
    <s v="Kawata, K (corresponding author), Indiana Univ, Sch Publ Hlth Bloomington, Dept Kinesiol, Bloomington, IN 47405 USA."/>
    <s v="kkawata@indiana.edu"/>
    <s v=""/>
    <s v=""/>
    <s v="Indiana Spinal Cord &amp; Brain Injury Research Fund from the Indiana State Department of Health [ISCBIRF 0019939]; Indiana University OVPR Center for Survey Research Methodology Development Award"/>
    <s v="Indiana Spinal Cord &amp; Brain Injury Research Fund from the Indiana State Department of Health; Indiana University OVPR Center for Survey Research Methodology Development Award"/>
    <s v="This work was partly supported by the Indiana Spinal Cord &amp; Brain Injury Research Fund from the Indiana State Department of Health (to KK: ISCBIRF 0019939) and Indiana University OVPR Center for Survey Research Methodology Development Award (to KK)."/>
    <s v=""/>
    <n v="27"/>
    <n v="24"/>
    <n v="28"/>
    <n v="1"/>
    <n v="9"/>
    <s v="FRONTIERS MEDIA SA"/>
    <s v="LAUSANNE"/>
    <s v="AVENUE DU TRIBUNAL FEDERAL 34, LAUSANNE, CH-1015, SWITZERLAND"/>
    <s v="2296-2360"/>
    <s v=""/>
    <s v=""/>
    <s v="FRONT PEDIATR"/>
    <s v="Front. Pediatr."/>
    <s v="MAR 4"/>
    <x v="31"/>
    <n v="8"/>
    <s v=""/>
    <s v=""/>
    <s v=""/>
    <s v=""/>
    <s v=""/>
    <s v=""/>
    <s v=""/>
    <n v="57"/>
    <s v="10.3389/fped.2020.00057"/>
    <s v="http://dx.doi.org/10.3389/fped.2020.00057"/>
    <s v=""/>
    <s v=""/>
    <n v="6"/>
    <s v="Pediatrics"/>
    <s v="Science Citation Index Expanded (SCI-EXPANDED)"/>
    <s v="Pediatrics"/>
    <s v="LC1UP"/>
    <n v="32195210"/>
    <s v="Green Published, gold"/>
    <s v=""/>
    <s v=""/>
    <s v="2024-07-15"/>
    <x v="929"/>
    <s v="View Full Record in Web of Science"/>
  </r>
  <r>
    <x v="0"/>
    <x v="911"/>
    <s v=""/>
    <s v=""/>
    <s v=""/>
    <s v="Koorts, Harriet; Naylor, Patti-Jean; Laws, Rachel; Love, Penelope; Maple, Jaimie-Lee; van Nassau, Femke"/>
    <s v=""/>
    <s v=""/>
    <s v="What hinders and helps academics to conduct Dissemination and Implementation (D&amp;I) research in the field of nutrition and physical activity? An international perspective"/>
    <x v="380"/>
    <s v=""/>
    <s v=""/>
    <s v="English"/>
    <s v="Article"/>
    <s v=""/>
    <s v=""/>
    <s v=""/>
    <s v=""/>
    <s v=""/>
    <s v="Implementation; Dissemination; Translation; Physical activity; Nutrition; Academia; Barriers; Facilitators; Real-world"/>
    <s v=""/>
    <s v="Background Ineffective research-practice translation is a major challenge to population health improvement. This paper presents an international perspective on the barriers and facilitators associated with the uptake of and engagement in Dissemination and Implementation (D&amp;I) research in the fields of physical activity and nutrition. Methods A mixed methods study involving participants from the International Society for Behavioral Nutrition and Physical Activity (ISBNPA) network. Participants completed an online survey (May-July 2018) and/or participated in a focus group during the annual ISBNPA conference (June 2018). Descriptive statistics were generated for quantitative online and pre-focus group survey data. Fisher's exact tests investigated associations of (i) length of time in academia, (ii) career stage and (iii) country of work, and agreement with 'perceptions of D&amp;I'. Qualitative data were analysed thematically. Results In total, 141 participants responded to the survey (76% female, 21% aged 35-39 years, 14 countries represented) and 25 participated in focus groups (n = 3). Participants self-identified as having knowledge (48%), skills (53%) and experience supporting others (40%) to conduct D&amp;I research. The majority (96%) perceived D&amp;I was important, with 66% having organizational support for D&amp;I, yet only 52% reported prioritizing D&amp;I research. Perceptions of D&amp;I differed by length of time in academia, career stage and country of work. Barriers included: (i) lack of D&amp;I expertise; (ii) lack of organisational support/value for D &amp; I; (iii) embedded scientific beliefs/culture; (iv) methodological challenges with D&amp;I research; (v) funding/publishing priorities and; (vi) academic performance structures. Facilitators included: (i) increased presence/value of D &amp; I; (ii) collective advocacy; (iii) organisational support for D &amp; I; (iv) recruitment of D&amp;I scientists and; (v) restructure of academic performance models, funding/publishing criteria. Conclusions Individual, organisational and system-wide factors hindered academics' engagement with and support for D&amp;I research, which was perceived to reduce opportunities for research-practice translation. Factors were mostly consistent across countries and individual career stages/time spent in academia. Embedding D&amp;I early within academic training, and system-wide reorientation of academic performance and funding structures to promote and facilitate D&amp;I research, are some of the necessary actions to reduce the research-practice gap. Consistent with public health more broadly, these changes are long overdue in the fields of physical activity and nutrition."/>
    <s v="[Koorts, Harriet; Laws, Rachel; Love, Penelope; Maple, Jaimie-Lee] Deakin Univ, Sch Exercise &amp; Nutr Sci, IPAN, Geelong, Vic, Australia; [Naylor, Patti-Jean] Univ Victoria, Sch Exercise Sci Phys &amp; Hlth Educ, Victoria, BC, Canada; [van Nassau, Femke] Vrije Univ Amsterdam, Amsterdam UMC, Dept Publ &amp; Occupat Hlth, Amsterdam, Netherlands; [van Nassau, Femke] Vrije Univ Amsterdam, Amsterdam UMC, Amsterdam Publ Hlth Res Inst, Amsterdam, Netherlands"/>
    <s v="Deakin University; University of Victoria; Vrije Universiteit Amsterdam; University of Amsterdam; University of Amsterdam; Vrije Universiteit Amsterdam"/>
    <s v="Koorts, H (corresponding author), Deakin Univ, Sch Exercise &amp; Nutr Sci, IPAN, Geelong, Vic, Australia."/>
    <s v="h.koorts@deakin.edu.au"/>
    <s v="Love, Penelope/AFK-2081-2022; Laws, Rachel/P-4948-2016"/>
    <s v="Love, Penelope/0000-0002-1244-3947; Laws, Rachel/0000-0003-4328-1116; Maple, Jaimie-Lee/0000-0002-5938-1990; Koorts, Harriet/0000-0003-1303-6064"/>
    <s v="International Society for Behavioral Nutrition and Physical Activity (ISBNPA) Special Interest Group (SIG)"/>
    <s v="International Society for Behavioral Nutrition and Physical Activity (ISBNPA) Special Interest Group (SIG)"/>
    <s v="This project was funded by the International Society for Behavioral Nutrition and Physical Activity (ISBNPA) Special Interest Group (SIG) project funding scheme (2017-18)."/>
    <s v=""/>
    <n v="21"/>
    <n v="16"/>
    <n v="19"/>
    <n v="1"/>
    <n v="6"/>
    <s v="BMC"/>
    <s v="LONDON"/>
    <s v="CAMPUS, 4 CRINAN ST, LONDON N1 9XW, ENGLAND"/>
    <s v=""/>
    <s v="1479-5868"/>
    <s v=""/>
    <s v="INT J BEHAV NUTR PHY"/>
    <s v="Int. J. Behav. Nutr. Phys. Act."/>
    <s v="JAN 16"/>
    <x v="31"/>
    <n v="17"/>
    <n v="1"/>
    <s v=""/>
    <s v=""/>
    <s v=""/>
    <s v=""/>
    <s v=""/>
    <s v=""/>
    <n v="7"/>
    <s v="10.1186/s12966-020-0909-z"/>
    <s v="http://dx.doi.org/10.1186/s12966-020-0909-z"/>
    <s v=""/>
    <s v=""/>
    <n v="12"/>
    <s v="Nutrition &amp; Dietetics; Physiology"/>
    <s v="Science Citation Index Expanded (SCI-EXPANDED)"/>
    <s v="Nutrition &amp; Dietetics; Physiology"/>
    <s v="KM0UN"/>
    <n v="31948456"/>
    <s v="Green Published, Green Accepted, gold"/>
    <s v=""/>
    <s v=""/>
    <s v="2024-07-15"/>
    <x v="930"/>
    <s v="View Full Record in Web of Science"/>
  </r>
  <r>
    <x v="0"/>
    <x v="912"/>
    <s v=""/>
    <s v=""/>
    <s v=""/>
    <s v="Zhao, Hui; Liu, Xiaoxian; Qi, Chunhui"/>
    <s v=""/>
    <s v=""/>
    <s v="Want to Learn and Can Learn: Influence of Academic Passion on College Students' Academic Engagement"/>
    <x v="189"/>
    <s v=""/>
    <s v=""/>
    <s v="English"/>
    <s v="Article"/>
    <s v=""/>
    <s v=""/>
    <s v=""/>
    <s v=""/>
    <s v=""/>
    <s v="academic engagement; academic passion; academic self-efficacy; teacher developmental feedback; college students"/>
    <s v="SELF-EFFICACY; MEDIATING ROLE; POSITIVE EMOTIONS; AUTONOMY SUPPORT; WORK ENGAGEMENT; BURNOUT; MOTIVATION; ROLES; PERFORMANCE; FEEDBACK"/>
    <s v="Although research exists on the relationship between passion and engagement among employees, the mechanisms of academic passion on academic engagement among students needs to be elucidated. Guided by the broaden-and-build and situated cognition theories, we explored the positive effect of academic passion on academic engagement, the mediating effect of academic self-efficacy, and the role of teacher developmental feedback as a moderator in the relationship between academic passion and academic engagement. Based on a sample of 1,029 college students from universities in the Henan Province of China, the results showed that academic passion was positively related to academic engagement, academic self-efficacy partially mediated the relationship between academic passion and academic engagement, and teacher developmental feedback effectively moderated the relationship between academic passion and academic engagement. These findings explained the mechanism underlying the relationship between academic passion and academic engagement. Moreover, the findings highlighted important factors that promote college students' academic engagement."/>
    <s v="[Zhao, Hui; Liu, Xiaoxian; Qi, Chunhui] Henan Normal Univ, Fac Educ, Xinxiang, Henan, Peoples R China"/>
    <s v="Henan Normal University"/>
    <s v="Zhao, H (corresponding author), Henan Normal Univ, Fac Educ, Xinxiang, Henan, Peoples R China."/>
    <s v="zhaohui@htu.edu.cn"/>
    <s v=""/>
    <s v="Zhao, Hui/0000-0002-1601-9422"/>
    <s v="Soft Science Research Project of Henan Province (Science and Technology Department of Henan Province) [202400410067]; Youth Science Foundation of Henan Normal University (Henan Normal University) [2021QK23]; PHD Initial Fund of Henan Normal University (Henan Normal University) [QD18044]"/>
    <s v="Soft Science Research Project of Henan Province (Science and Technology Department of Henan Province); Youth Science Foundation of Henan Normal University (Henan Normal University); PHD Initial Fund of Henan Normal University (Henan Normal University)"/>
    <s v="This study was supported by Soft Science Research Project of Henan Province (Science and Technology Department of Henan Province; Project ID. 202400410067), Youth Science Foundation of Henan Normal University (Henan Normal University; Project ID. 2021QK23), and PHD Initial Fund of Henan Normal University (Henan Normal University; Project ID. QD18044)."/>
    <s v=""/>
    <n v="50"/>
    <n v="12"/>
    <n v="12"/>
    <n v="14"/>
    <n v="157"/>
    <s v="FRONTIERS MEDIA SA"/>
    <s v="LAUSANNE"/>
    <s v="AVENUE DU TRIBUNAL FEDERAL 34, LAUSANNE, CH-1015, SWITZERLAND"/>
    <s v="1664-1078"/>
    <s v=""/>
    <s v=""/>
    <s v="FRONT PSYCHOL"/>
    <s v="Front. Psychol."/>
    <s v="JUN 17"/>
    <x v="32"/>
    <n v="12"/>
    <s v=""/>
    <s v=""/>
    <s v=""/>
    <s v=""/>
    <s v=""/>
    <s v=""/>
    <s v=""/>
    <n v="697822"/>
    <s v="10.3389/fpsyg.2021.697822"/>
    <s v="http://dx.doi.org/10.3389/fpsyg.2021.697822"/>
    <s v=""/>
    <s v=""/>
    <n v="9"/>
    <s v="Psychology, Multidisciplinary"/>
    <s v="Social Science Citation Index (SSCI)"/>
    <s v="Psychology"/>
    <s v="TC0LW"/>
    <n v="34220656"/>
    <s v="gold, Green Published"/>
    <s v=""/>
    <s v=""/>
    <s v="2024-07-15"/>
    <x v="931"/>
    <s v="View Full Record in Web of Science"/>
  </r>
  <r>
    <x v="0"/>
    <x v="913"/>
    <s v=""/>
    <s v=""/>
    <s v=""/>
    <s v="Zhen, Rui; Liu, Ru-De; Ding, Yi; Jiang, Ronghuan; Jiang, Shuyang; Hong, Wei"/>
    <s v=""/>
    <s v=""/>
    <s v="Gratitude and academic engagement among primary students: Examining a multiple mediating model"/>
    <x v="229"/>
    <s v=""/>
    <s v=""/>
    <s v="English"/>
    <s v="Article"/>
    <s v=""/>
    <s v=""/>
    <s v=""/>
    <s v=""/>
    <s v=""/>
    <s v="Gratitude; Teacher-student relationship; Academic self-efficacy; Academic anxiety; Academic engagement"/>
    <s v="COUNTING BLESSINGS; SCHOOL ENGAGEMENT; POSITIVE AFFECT; SELF-EFFICACY; MATH ANXIETY; ADOLESCENTS; PREDICTORS"/>
    <s v="The current study investigated 745 primary students by using a gratitude scale, a teacher-student relationship scale, an academic self-efficacy scale, an academic anxiety scale, and an academic engagement scale to examine the multiple mediating roles of the teacher-student relationship, academic self-efficacy, and academic anxiety in the relationship between gratitude and academic engagement. Our findings indicated that gratitude had a direct and positive impact on academic engagement. In addition, gratitude could exert a positive effect on academic engagement by boosting the teacher-student relationship. Gratitude could positively affect academic engagement through a two-step path from the teacher-student relationship to academic self-efficacy. The positive effect of gratitude on academic engagement could also be achieved through a three-step path from the teacher-student relationship to academic anxiety via academic self-efficacy. Therefore, parents and educators can foster students' experience and expression of gratitude in school life to further improve their academic engagement. The research findings and limitations were discussed in detail."/>
    <s v="[Zhen, Rui] Hangzhou Normal Univ, Coll Educ, Inst Psychol Sci, Hangzhou 3211121, Peoples R China; [Liu, Ru-De; Jiang, Ronghuan; Jiang, Shuyang; Hong, Wei] Beijing Normal Univ, Fac Psychol, Sch Psychol, Inst Dev Psychol,Beijing Key Lab Appl Expt Psycho, 19 Xinjiekouwai St, Beijing 100875, Peoples R China; [Ding, Yi] Fordham Univ, Grad Sch Educ, New York, NY 10023 USA"/>
    <s v="Hangzhou Normal University; Beijing Normal University; Fordham University"/>
    <s v="Liu, RD (corresponding author), Beijing Normal Univ, Fac Psychol, Sch Psychol, Inst Dev Psychol,Beijing Key Lab Appl Expt Psycho, 19 Xinjiekouwai St, Beijing 100875, Peoples R China."/>
    <s v="liurude@126.com"/>
    <s v="D, Y/JJC-2699-2023; Jiang, Shuyang/GXV-0429-2022"/>
    <s v=""/>
    <s v="Project of Humanities and Social Sciences Key Research Base in Ministry of Education of the People's Republic of China [15JJD190001]; Nudge Project for Young and Middle-aged Teachers of College of Education in Hangzhou Normal University [18JYXK016]"/>
    <s v="Project of Humanities and Social Sciences Key Research Base in Ministry of Education of the People's Republic of China; Nudge Project for Young and Middle-aged Teachers of College of Education in Hangzhou Normal University"/>
    <s v="This study was supported by the Project of Humanities and Social Sciences Key Research Base in Ministry of Education of the People's Republic of China (Grant No. 15JJD190001), and the Nudge Project for Young and Middle-aged Teachers of College of Education in Hangzhou Normal University (Grant No. 18JYXK016). We thank the students and teachers of the participating schools for their time and support."/>
    <s v=""/>
    <n v="65"/>
    <n v="25"/>
    <n v="25"/>
    <n v="12"/>
    <n v="116"/>
    <s v="SPRINGER"/>
    <s v="NEW YORK"/>
    <s v="ONE NEW YORK PLAZA, SUITE 4600, NEW YORK, NY, UNITED STATES"/>
    <s v="1046-1310"/>
    <s v="1936-4733"/>
    <s v=""/>
    <s v="CURR PSYCHOL"/>
    <s v="Curr. Psychol."/>
    <s v="MAY"/>
    <x v="32"/>
    <n v="40"/>
    <n v="5"/>
    <s v=""/>
    <s v=""/>
    <s v=""/>
    <s v=""/>
    <n v="2543"/>
    <n v="2551"/>
    <s v=""/>
    <s v="10.1007/s12144-019-00202-3"/>
    <s v="http://dx.doi.org/10.1007/s12144-019-00202-3"/>
    <s v=""/>
    <s v=""/>
    <n v="9"/>
    <s v="Psychology, Multidisciplinary"/>
    <s v="Social Science Citation Index (SSCI)"/>
    <s v="Psychology"/>
    <s v="SG9RY"/>
    <s v=""/>
    <s v=""/>
    <s v=""/>
    <s v=""/>
    <s v="2024-07-15"/>
    <x v="932"/>
    <s v="View Full Record in Web of Science"/>
  </r>
  <r>
    <x v="0"/>
    <x v="914"/>
    <s v=""/>
    <s v=""/>
    <s v=""/>
    <s v="Heidari, Elham; Mehrvarz, Mahboobe; Marzooghi, Rahmatallah; Stoyanov, Slavi"/>
    <s v=""/>
    <s v=""/>
    <s v="The role of digital informal learning in the relationship between students' digital competence and academic engagement during the COVID-19 pandemic"/>
    <x v="46"/>
    <s v=""/>
    <s v=""/>
    <s v="English"/>
    <s v="Article"/>
    <s v=""/>
    <s v=""/>
    <s v=""/>
    <s v=""/>
    <s v=""/>
    <s v="academic engagement; digital competence; digital informal learning; higher education; structural equation modelling"/>
    <s v=""/>
    <s v="During the COVID-19 crisis, digital informal learning is important for students' academic engagement. Although scholars have highlighted the importance of students' digital competence in improving digital informal learning (DIL), the mediating role of DIL between digital competence and academic engagement has remained ambiguous. The purpose of this study is to investigate the relationship between students' digital competence and their academic engagement with the mediating role of DIL in the higher education context. This study used a descriptive correlational design, and the data were analyzed using structural equation modelling (SEM). The study sample included 308 students from Shiraz University, Iran. The results showed that digital competence positively and significantly correlated with students' DIL and their academic engagement. Furthermore, DIL, as the mediator variable, was found to mediate the relationship between students' digital competence and their academic engagement. Since higher education institutions have a key role in improving students' academic engagement, particularly in the COVID-19 pandemic, academic administrators should pay more attention to students' digital competencies and provide them with efficient and user-friendly DIL platforms that can increase their academic engagement."/>
    <s v="[Heidari, Elham; Marzooghi, Rahmatallah] Shiraz Univ, Dept Educ Adm &amp; Planning, Shiraz, Iran; [Mehrvarz, Mahboobe] Shiraz Univ, Sch Educ &amp; Psychol, Shiraz, Iran; [Stoyanov, Slavi] Open Univ Netherlands, Fac Educ Sci, Heerlen, Netherlands"/>
    <s v="Shiraz University; Shiraz University; Open University Netherlands"/>
    <s v="Mehrvarz, M (corresponding author), Shiraz Univ, Sch Educ &amp; Psychol, Shiraz, Iran."/>
    <s v="m.mehrvarz@shirazu.ac.ir"/>
    <s v="Mehrvarz, Mahboobeh/AAO-4820-2021; Stoyanov, Slavi/I-8871-2019; Heidari, Elham/ABF-1727-2021"/>
    <s v="Mehrvarz, Mahboobeh/0000-0001-6921-2878; Stoyanov, Slavi/0000-0002-1190-5871; Heidari, Elham/0000-0001-5216-9674"/>
    <s v=""/>
    <s v=""/>
    <s v=""/>
    <s v=""/>
    <n v="57"/>
    <n v="38"/>
    <n v="41"/>
    <n v="15"/>
    <n v="80"/>
    <s v="WILEY"/>
    <s v="HOBOKEN"/>
    <s v="111 RIVER ST, HOBOKEN 07030-5774, NJ USA"/>
    <s v="0266-4909"/>
    <s v="1365-2729"/>
    <s v=""/>
    <s v="J COMPUT ASSIST LEAR"/>
    <s v="J. Comput. Assist. Learn."/>
    <s v="AUG"/>
    <x v="32"/>
    <n v="37"/>
    <n v="4"/>
    <s v=""/>
    <s v=""/>
    <s v=""/>
    <s v=""/>
    <n v="1154"/>
    <n v="1166"/>
    <s v=""/>
    <s v="10.1111/jcal.12553"/>
    <s v="http://dx.doi.org/10.1111/jcal.12553"/>
    <s v=""/>
    <s v="APR 2021"/>
    <n v="13"/>
    <s v="Education &amp; Educational Research"/>
    <s v="Social Science Citation Index (SSCI)"/>
    <s v="Education &amp; Educational Research"/>
    <s v="TG3PB"/>
    <n v="34230741"/>
    <s v="Green Published"/>
    <s v=""/>
    <s v=""/>
    <s v="2024-07-15"/>
    <x v="933"/>
    <s v="View Full Record in Web of Science"/>
  </r>
  <r>
    <x v="0"/>
    <x v="915"/>
    <s v=""/>
    <s v=""/>
    <s v=""/>
    <s v="Martin-Storey, Alexa; Santo, Jonathan; Recchia, Holly E.; Chilliak, Shayla; Nardi, Henrique Caetano; Da Cunha, Josafa Moreira"/>
    <s v=""/>
    <s v=""/>
    <s v="Gender minoritized students and academic engagement in Brazilian adolescents: Risk and protective factors"/>
    <x v="2"/>
    <s v=""/>
    <s v=""/>
    <s v="English"/>
    <s v="Article"/>
    <s v=""/>
    <s v=""/>
    <s v=""/>
    <s v=""/>
    <s v=""/>
    <s v="Gender minoritized students; Academic engagement; Peer victimization; Student-teacher relationship; School-wide engagement; School rule fairness and clarity"/>
    <s v="HIGH-SCHOOL-STUDENTS; PEER VICTIMIZATION; TRANSGENDER YOUTH; SEXUAL-MINORITY; MENTAL-HEALTH; SOCIAL STRESS; ACHIEVEMENT; DISPARITIES; PERCEPTIONS; IDENTITY"/>
    <s v="Gender minoritized students experience unique challenges in their school environments that may have consequences for their educational outcomes, including academic engagement. The goal of the current study was to understand the association between gender identity and academic engagement among adolescents attending public high schools in Paran ' a, Brazil (N = 10,828). In particular, student perceptions of student-teacher relationships, school rule fairness and clarity, school-wide academic engagement, and peer victimization were examined as four facilitator/ barrier factors that may account for lower levels of academic engagement for gender minoritized students as compared to their cisgender peers, and these processes were tested for differences across race/ethnicity. Public high school students (ages 12-18 years) completed an in-class survey assessing their gender identities, perceptions of the school environment, and academic engagement. Gender minoritized students reported significantly lower levels of academic engagement as compared to their cisgender peers. They also reported less clear and fair school rules, lower levels of school-wide academic engagement, and higher levels of victimization. These facilitator/barrier variables partially accounted for the lower levels of academic engagement reported by gender minoritized students. No significant differences were observed for gender identity according to race/ethnicity. These findings suggest that facilitators/barriers that account for academic engagement for students in general partially explain gender identity-related disparities, and the implications for school psychologists are discussed."/>
    <s v="[Martin-Storey, Alexa] Univ Sherbrooke, Dept Psychoeduc, 150 Pl Charles Le Moyne, Longueuil, PQ, Canada; [Santo, Jonathan] Univ Nebraska, Dept Psychol, Omaha, NE 68182 USA; [Recchia, Holly E.] McGill Univ, Educ &amp; Counselling Psychol, Montreal, PQ, Canada; [Chilliak, Shayla] Concordia Univ, Dept Psychol, Montreal, PQ, Canada; [Nardi, Henrique Caetano] Univ Fed Rio Grande do Sul, Dept Psicol Social &amp; Inst, Porto Alegre, RS, Brazil; [Da Cunha, Josafa Moreira] Univ Fed Parana, Dept Teoria &amp; Fundamentos Educ, Curitiba, Parana, Brazil"/>
    <s v="University of Sherbrooke; University of Nebraska System; McGill University; Concordia University - Canada; Universidade Federal do Rio Grande do Sul; Universidade Federal do Parana"/>
    <s v="Martin-Storey, A (corresponding author), Univ Sherbrooke, Dept Psychoeduc, 150 Pl Charles Le Moyne, Longueuil, PQ, Canada."/>
    <s v="alexa.martin@usherbrooke.ca"/>
    <s v=""/>
    <s v="Moreira da Cunha, Josafa/0000-0002-4003-6847; Santo, Jonathan/0000-0002-2057-1519"/>
    <s v="Social Sciences and Humanities Research Council of Canada Chair"/>
    <s v="Social Sciences and Humanities Research Council of Canada Chair(Social Sciences and Humanities Research Council of Canada (SSHRC))"/>
    <s v="This research was funded via a grant to to last author through Edital 01/2017 SECADI/MEC, and through a Social Sciences and Humanities Research Council of Canada Chair to the first author."/>
    <s v=""/>
    <n v="94"/>
    <n v="9"/>
    <n v="9"/>
    <n v="11"/>
    <n v="27"/>
    <s v="PERGAMON-ELSEVIER SCIENCE LTD"/>
    <s v="OXFORD"/>
    <s v="THE BOULEVARD, LANGFORD LANE, KIDLINGTON, OXFORD OX5 1GB, ENGLAND"/>
    <s v="0022-4405"/>
    <s v="1873-3506"/>
    <s v=""/>
    <s v="J SCHOOL PSYCHOL"/>
    <s v="J. Sch. Psychol."/>
    <s v="JUN"/>
    <x v="32"/>
    <n v="86"/>
    <s v=""/>
    <s v=""/>
    <s v=""/>
    <s v=""/>
    <s v=""/>
    <n v="120"/>
    <n v="132"/>
    <s v=""/>
    <s v="10.1016/j.jsp.2021.03.001"/>
    <s v="http://dx.doi.org/10.1016/j.jsp.2021.03.001"/>
    <s v=""/>
    <s v="MAY 2021"/>
    <n v="13"/>
    <s v="Psychology, Educational"/>
    <s v="Social Science Citation Index (SSCI)"/>
    <s v="Psychology"/>
    <s v="SJ1GT"/>
    <n v="34051908"/>
    <s v=""/>
    <s v=""/>
    <s v=""/>
    <s v="2024-07-15"/>
    <x v="934"/>
    <s v="View Full Record in Web of Science"/>
  </r>
  <r>
    <x v="0"/>
    <x v="916"/>
    <s v=""/>
    <s v=""/>
    <s v=""/>
    <s v="Sha, Jingrong; Shu, Hong; Kan, Zhaocao"/>
    <s v=""/>
    <s v=""/>
    <s v="Analysis of Critical Thinking Path of College Students Under STEAM Course"/>
    <x v="189"/>
    <s v=""/>
    <s v=""/>
    <s v="English"/>
    <s v="Article"/>
    <s v=""/>
    <s v=""/>
    <s v=""/>
    <s v=""/>
    <s v=""/>
    <s v="STEAM; STEAM course; critical thinking; academic engagement; science skills"/>
    <s v=""/>
    <s v="This study examined the differences in critical thinking levels among students with different levels of academic engagement in STEAM courses. In this study, 30 college students were selected as subjects. Before experimenting, they received the academic engagement test and were divided into high, medium, and low groups based on their performance. Then, each group received three STEAM sessions and was asked to complete a topic discussion task. The results show that there are significant differences in the critical thinking level of students with different levels of academic engagement. Specifically, the students with a medium level of academic engagement had the highest critical thinking. Research has shown that the level of academic engagement affects the critical thinking of students in STEAM courses."/>
    <s v="[Sha, Jingrong; Shu, Hong; Kan, Zhaocao] Northwest Minzu Univ, Coll Educ Sci &amp; Technol, Lanzhou, Peoples R China; [Kan, Zhaocao] East China Normal Univ, Coll Teacher Educ, Shanghai, Peoples R China"/>
    <s v="Northwest Minzu University; East China Normal University"/>
    <s v="Sha, JR (corresponding author), Northwest Minzu Univ, Coll Educ Sci &amp; Technol, Lanzhou, Peoples R China."/>
    <s v="shajr818@163.com"/>
    <s v=""/>
    <s v=""/>
    <s v="Key Laboratory of China's Ethnic Languages and Information Technology of Ministry of Education, Northwest Minzu University, Lanzhou, Gansu, China [KFKT202013, KFKT202016, KFKT202012, 1001161310]; Young Doctor Foundation of Higher Education in Gansu Province [2021QB-071]"/>
    <s v="Key Laboratory of China's Ethnic Languages and Information Technology of Ministry of Education, Northwest Minzu University, Lanzhou, Gansu, China; Young Doctor Foundation of Higher Education in Gansu Province"/>
    <s v="Key Laboratory of China's Ethnic Languages and Information Technology of Ministry of Education, Northwest Minzu University, Lanzhou, Gansu, 730030, China (Nos.: KFKT202013, KFKT202016, KFKT202012, 1001161310). The Young Doctor Foundation of Higher Education in Gansu Province Research on the educational effect mechanism of the socialist core value 'unity of knowing and doing' of college students for nationalities in the new era (No.: 2021QB-071)."/>
    <s v=""/>
    <n v="26"/>
    <n v="3"/>
    <n v="3"/>
    <n v="6"/>
    <n v="40"/>
    <s v="FRONTIERS MEDIA SA"/>
    <s v="LAUSANNE"/>
    <s v="AVENUE DU TRIBUNAL FEDERAL 34, LAUSANNE, CH-1015, SWITZERLAND"/>
    <s v="1664-1078"/>
    <s v=""/>
    <s v=""/>
    <s v="FRONT PSYCHOL"/>
    <s v="Front. Psychol."/>
    <s v="SEP 3"/>
    <x v="32"/>
    <n v="12"/>
    <s v=""/>
    <s v=""/>
    <s v=""/>
    <s v=""/>
    <s v=""/>
    <s v=""/>
    <s v=""/>
    <n v="723185"/>
    <s v="10.3389/fpsyg.2021.723185"/>
    <s v="http://dx.doi.org/10.3389/fpsyg.2021.723185"/>
    <s v=""/>
    <s v=""/>
    <n v="29"/>
    <s v="Psychology, Multidisciplinary"/>
    <s v="Social Science Citation Index (SSCI)"/>
    <s v="Psychology"/>
    <s v="UR4HE"/>
    <n v="34539526"/>
    <s v="Green Published, gold"/>
    <s v=""/>
    <s v=""/>
    <s v="2024-07-15"/>
    <x v="935"/>
    <s v="View Full Record in Web of Science"/>
  </r>
  <r>
    <x v="0"/>
    <x v="917"/>
    <s v=""/>
    <s v=""/>
    <s v=""/>
    <s v="Kim, Jhong Yun (Joy); Kim, Eunbee"/>
    <s v=""/>
    <s v=""/>
    <s v="Effect of Positive Parenting Styles as Perceived by Middle School Students on Academic Achievement and the Mediation Effect of Self-Esteem and Academic Engagement"/>
    <x v="294"/>
    <s v=""/>
    <s v=""/>
    <s v="English"/>
    <s v="Article"/>
    <s v=""/>
    <s v=""/>
    <s v=""/>
    <s v=""/>
    <s v=""/>
    <s v="middle school students; parenting style; self-esteem; academic achievement; academic engagement; social emotions; performance"/>
    <s v="PERFORMANCE; BURNOUT; GRIT"/>
    <s v="This study aimed to identify how positive parenting styles as perceived by middle school students affect their academic achievement and to assess the mediation effect of self-esteem and academic engagement. Data concerning 2590 middle school first graders were obtained from the South Korea Children and Youth Panel Survey 2018, and data analysis was undertaken using the SPSS21.0, AMOS22.0, and PROCESS macro programs. This study identified significantly positive effects of positive parenting styles and academic engagement on self-esteem, and of academic engagement on academic achievement. Furthermore, self-esteem and academic engagement had a mediating effect on the relation between positive parenting styles and academic achievement. Therefore, educators should develop programs that improve positive parenting styles, and specific programs for middle school students to enhance their academic engagement and self-esteem."/>
    <s v="[Kim, Jhong Yun (Joy)] Korea Univ, BK21FOUR Grp Educ, 145 Anam Ro, Seoul 02841, South Korea; [Kim, Eunbee] HyupSung Univ, Wesley Creat Convergence Coll, Dept Liberal Arts, Hwaseong 18330, South Korea"/>
    <s v="Korea University"/>
    <s v="Kim, E (corresponding author), HyupSung Univ, Wesley Creat Convergence Coll, Dept Liberal Arts, Hwaseong 18330, South Korea."/>
    <s v="joycello@hanmail.net; silverrain@korea.ac.kr"/>
    <s v="KIM, EUNBEE/HZM-3752-2023; KIM, EUNBEE/HZM-3589-2023"/>
    <s v=""/>
    <s v="Hyupsung University Research Grant"/>
    <s v="Hyupsung University Research Grant"/>
    <s v="This work was supported by the Hyupsung University Research Grant of 2021."/>
    <s v=""/>
    <n v="54"/>
    <n v="3"/>
    <n v="3"/>
    <n v="13"/>
    <n v="67"/>
    <s v="MDPI"/>
    <s v="BASEL"/>
    <s v="ST ALBAN-ANLAGE 66, CH-4052 BASEL, SWITZERLAND"/>
    <s v=""/>
    <s v="2071-1050"/>
    <s v=""/>
    <s v="SUSTAINABILITY-BASEL"/>
    <s v="Sustainability"/>
    <s v="DEC"/>
    <x v="32"/>
    <n v="13"/>
    <n v="23"/>
    <s v=""/>
    <s v=""/>
    <s v=""/>
    <s v=""/>
    <s v=""/>
    <s v=""/>
    <n v="13233"/>
    <s v="10.3390/su132313233"/>
    <s v="http://dx.doi.org/10.3390/su132313233"/>
    <s v=""/>
    <s v=""/>
    <n v="13"/>
    <s v="Green &amp; Sustainable Science &amp; Technology; Environmental Sciences; Environmental Studies"/>
    <s v="Science Citation Index Expanded (SCI-EXPANDED); Social Science Citation Index (SSCI)"/>
    <s v="Science &amp; Technology - Other Topics; Environmental Sciences &amp; Ecology"/>
    <s v="XV7NS"/>
    <s v=""/>
    <s v="gold"/>
    <s v=""/>
    <s v=""/>
    <s v="2024-07-15"/>
    <x v="936"/>
    <s v="View Full Record in Web of Science"/>
  </r>
  <r>
    <x v="0"/>
    <x v="918"/>
    <s v=""/>
    <s v=""/>
    <s v=""/>
    <s v="Ma, Yin; Bennett, Dawn"/>
    <s v=""/>
    <s v=""/>
    <s v="The relationship between higher education students' perceived employability, academic engagement and stress among students in China"/>
    <x v="381"/>
    <s v=""/>
    <s v=""/>
    <s v="English"/>
    <s v="Article"/>
    <s v=""/>
    <s v=""/>
    <s v=""/>
    <s v=""/>
    <s v=""/>
    <s v="Perceived employability; Career capital; Academic engagement; Student stress; Structural equation modelling"/>
    <s v="4TH INDUSTRIAL-REVOLUTION; GRADUATE EMPLOYABILITY; ECONOMIC RETURNS; CAREER ATTITUDES; LABOR-MARKET; JOB SEARCHES; STRONG TIES; EMPLOYMENT; SKILLS; SATISFACTION"/>
    <s v="Purpose With a focus on Chinese higher education students, the purpose of this study was to explore the relationship between students' perceived employability and their levels of academic engagement and stress. Design/methodology/approach The study engaged 1,155 students from three universities in China. Students responded to an online survey, reporting their confidence in relation to their perceived employability, academic engagement and stress in life. The authors employed structural equation modelling to explore students' confidence in each employability attribute and to assess perceived employability relation to academic engagement and perceived stress. Findings The results suggest that self-perceptions of employability are positively associated with students' academic engagement and negatively associated with perceived stress. Perceived employability mediated the majority paths. Originality/value This is one of the few studies to examine perceived employability in line with academic engagement or stress and the first study to do so in China."/>
    <s v="[Ma, Yin] Lanzhou Univ, Lanzhou, Peoples R China; [Bennett, Dawn] Bond Univ, Gold Coast, Australia"/>
    <s v="Lanzhou University; Bond University"/>
    <s v="Ma, Y (corresponding author), Lanzhou Univ, Lanzhou, Peoples R China."/>
    <s v="mayin@lzu.edu.cn; dawn.bennett@curtin.edu.au"/>
    <s v="Bennett, Dawn/A-7210-2009; Ma, Yin/AAG-3511-2020"/>
    <s v="Bennett, Dawn/0000-0002-0676-1623; Ma, Yin/0000-0001-9064-9361"/>
    <s v=""/>
    <s v=""/>
    <s v=""/>
    <s v=""/>
    <n v="98"/>
    <n v="44"/>
    <n v="45"/>
    <n v="25"/>
    <n v="129"/>
    <s v="EMERALD GROUP PUBLISHING LTD"/>
    <s v="BINGLEY"/>
    <s v="HOWARD HOUSE, WAGON LANE, BINGLEY BD16 1WA, W YORKSHIRE, ENGLAND"/>
    <s v="0040-0912"/>
    <s v="1758-6127"/>
    <s v=""/>
    <s v="EDUC TRAIN"/>
    <s v="Educ. Train."/>
    <s v="JUN 1"/>
    <x v="32"/>
    <n v="63"/>
    <n v="5"/>
    <s v=""/>
    <s v=""/>
    <s v=""/>
    <s v=""/>
    <n v="744"/>
    <n v="762"/>
    <s v=""/>
    <s v="10.1108/ET-07-2020-0219"/>
    <s v="http://dx.doi.org/10.1108/ET-07-2020-0219"/>
    <s v=""/>
    <s v="MAR 2021"/>
    <n v="19"/>
    <s v="Education &amp; Educational Research"/>
    <s v="Social Science Citation Index (SSCI)"/>
    <s v="Education &amp; Educational Research"/>
    <s v="SO1LJ"/>
    <s v=""/>
    <s v=""/>
    <s v=""/>
    <s v=""/>
    <s v="2024-07-15"/>
    <x v="937"/>
    <s v="View Full Record in Web of Science"/>
  </r>
  <r>
    <x v="0"/>
    <x v="919"/>
    <s v=""/>
    <s v=""/>
    <s v=""/>
    <s v="Sadoughi, Majid; Hejazi, S. Yahya"/>
    <s v=""/>
    <s v=""/>
    <s v="Teacher support and academic engagement among EFL learners: The role of positive academic emotions"/>
    <x v="168"/>
    <s v=""/>
    <s v=""/>
    <s v="English"/>
    <s v="Article"/>
    <s v=""/>
    <s v=""/>
    <s v=""/>
    <s v=""/>
    <s v=""/>
    <s v="Academic engagement; Teacher support; Positive academic emotions; English as a Foreign Language (EFL)"/>
    <s v="CLASSROOM SOCIAL-ENVIRONMENT; STUDENT ENGAGEMENT; SCHOOL ENGAGEMENT; SELF-EFFICACY; ADOLESCENTS PERCEPTIONS; AUTONOMY SUPPORT; MEDIATING ROLE; ACHIEVEMENT; MOTIVATION; MIDDLE"/>
    <s v="Academic engagement and teacher support, as two important factors in education, have been largely neglected in the research literature of English as a Foreign Language (EFL) and applied linguistics. Given the facilitative role of positive emotions in learning processes, this study aimed to examine their mediating role in the relationship between teacher support and academic engagement among Iranian EFL learners. The participants were 435 EFL freshmen randomly selected via multi-stage cluster sampling. The data were collected through previously validated measures. The results of structural equation modelling showed that perceived teacher support could directly and positively affect academic engagement. Additionally, positive emotions mediated the relationship between teacher support and academic engagement. Finally, some important implications and suggestions for further research are presented."/>
    <s v="[Sadoughi, Majid] Univ Kashan, Fac Humanities, Psychol Dept, Kashan, Iran; [Hejazi, S. Yahya] Univ Tehran, Fac Foreign Languages &amp; Literature, English Dept, Tehran, Iran"/>
    <s v="University Kashan; University of Tehran"/>
    <s v="Sadoughi, M (corresponding author), Univ Kashan, Fac Humanities, Psychol Dept, Kashan, Iran."/>
    <s v="sadoughi@kashanu.ac.ir; s.yahya.hejazi@ut.ac.ir"/>
    <s v="Hejazi, S. Yahya/IZD-4792-2023; Hejazi, S. Yahya/AAX-4927-2020; Sadoughi, Majid/T-3986-2017"/>
    <s v="Hejazi, S. Yahya/0000-0002-4213-3659; Hejazi, S. Yahya/0000-0002-4213-3659; Sadoughi, Majid/0000-0002-6439-6513"/>
    <s v=""/>
    <s v=""/>
    <s v=""/>
    <s v=""/>
    <n v="105"/>
    <n v="78"/>
    <n v="79"/>
    <n v="117"/>
    <n v="349"/>
    <s v="ELSEVIER"/>
    <s v="AMSTERDAM"/>
    <s v="RADARWEG 29, 1043 NX AMSTERDAM, NETHERLANDS"/>
    <s v="0191-491X"/>
    <s v=""/>
    <s v=""/>
    <s v="STUD EDUC EVAL"/>
    <s v="Stud. Educ. Eval."/>
    <s v="SEP"/>
    <x v="32"/>
    <n v="70"/>
    <s v=""/>
    <s v=""/>
    <s v=""/>
    <s v=""/>
    <s v=""/>
    <s v=""/>
    <s v=""/>
    <n v="101060"/>
    <s v="10.1016/j.stueduc.2021.101060"/>
    <s v="http://dx.doi.org/10.1016/j.stueduc.2021.101060"/>
    <s v=""/>
    <s v="JUL 2021"/>
    <n v="8"/>
    <s v="Education &amp; Educational Research; Psychology, Educational"/>
    <s v="Social Science Citation Index (SSCI)"/>
    <s v="Education &amp; Educational Research; Psychology"/>
    <s v="UH0FH"/>
    <s v=""/>
    <s v=""/>
    <s v=""/>
    <s v=""/>
    <s v="2024-07-15"/>
    <x v="938"/>
    <s v="View Full Record in Web of Science"/>
  </r>
  <r>
    <x v="0"/>
    <x v="920"/>
    <s v=""/>
    <s v=""/>
    <s v=""/>
    <s v="Wang, Jinfang; Bu, Lingrui; Li, Yan; Song, Jie; Li, Na"/>
    <s v=""/>
    <s v=""/>
    <s v="The mediating effect of academic engagement between psychological capital and academic burnout among nursing students during the COVID-19 pandemic: A cross-sectional study"/>
    <x v="382"/>
    <s v=""/>
    <s v=""/>
    <s v="English"/>
    <s v="Article"/>
    <s v=""/>
    <s v=""/>
    <s v=""/>
    <s v=""/>
    <s v=""/>
    <s v="Academic burnout; Psychological capital; Academic engagement; COVID-19; Students; nursing"/>
    <s v="COLLEGE-STUDENTS; OUTCOMES"/>
    <s v="Background: Almost all universities have been forced to close and change to online teaching during the COVID-19 pandemic, which has been a big challenge for students. There is little knowledge about the academic burnout among nursing students in these difficult circumstances, especially in traditional Chinese medicine universities, and the relationship between the burnout and their psychological capital and academic engagement. Objective: The aim is to describe academic burnout and clarify the relationships between academic burnout, academic engagement, and psychological capital among nursing students in traditional Chinese medicine universities. Design: This is a cross-sectional, descriptive study. Setting: The study sampled a four-year undergraduate traditional Chinese medicine university in Jian, Shandong Province, China. Participants: A convenience sampling method was used to select 733 nursing students from April to June 2020. Methods: The Academic Burnout Scale, the Positive Psychological Capital Scale, and the Academic Engagement Scale were used for data collection, in addition to social-demographic data. Path analysis was used to clarify the relationships among academic burnout, academic engagement and psychological capital. Results: Of all the study participants, 39.29% had a certain degree of academic burnout. Academic engagement and psychological capital were negatively correlated with academic burnout among nursing students in traditional Chinese medicine university. Psychological capital was positively correlated with academic engagement. Conclusion: Nursing students had a certain degree of academic burnout. Academic engagement played a partial mediated role in the relationship between psychological capital and academic burnout."/>
    <s v="[Wang, Jinfang; Li, Yan; Song, Jie; Li, Na] Shandong Univ Tradit Chinese Med, Sch Nursing, Jinan, Peoples R China; [Bu, Lingrui] Shandong Lab Vocat &amp; Tech Coll, Dept Informat Engn, Jinan, Peoples R China"/>
    <s v="Shandong University of Traditional Chinese Medicine"/>
    <s v="Li, N (corresponding author), 4655 Univ Rd, Jinan, Peoples R China."/>
    <s v="lina131468@163.com"/>
    <s v=""/>
    <s v=""/>
    <s v=""/>
    <s v=""/>
    <s v=""/>
    <s v=""/>
    <n v="39"/>
    <n v="76"/>
    <n v="80"/>
    <n v="13"/>
    <n v="142"/>
    <s v="CHURCHILL LIVINGSTONE"/>
    <s v="EDINBURGH"/>
    <s v="JOURNAL PRODUCTION DEPT, ROBERT STEVENSON HOUSE, 1-3 BAXTERS PLACE, LEITH WALK, EDINBURGH EH1 3AF, MIDLOTHIAN, SCOTLAND"/>
    <s v="0260-6917"/>
    <s v="1532-2793"/>
    <s v=""/>
    <s v="NURS EDUC TODAY"/>
    <s v="Nurse Educ. Today"/>
    <s v="JUL"/>
    <x v="32"/>
    <n v="102"/>
    <s v=""/>
    <s v=""/>
    <s v=""/>
    <s v=""/>
    <s v=""/>
    <s v=""/>
    <s v=""/>
    <n v="104938"/>
    <s v="10.1016/j.nedt.2021.104938"/>
    <s v="http://dx.doi.org/10.1016/j.nedt.2021.104938"/>
    <s v=""/>
    <s v=""/>
    <n v="6"/>
    <s v="Education, Scientific Disciplines; Nursing"/>
    <s v="Science Citation Index Expanded (SCI-EXPANDED); Social Science Citation Index (SSCI)"/>
    <s v="Education &amp; Educational Research; Nursing"/>
    <s v="SF9LA"/>
    <n v="33934039"/>
    <s v="Green Published"/>
    <s v=""/>
    <s v=""/>
    <s v="2024-07-15"/>
    <x v="939"/>
    <s v="View Full Record in Web of Science"/>
  </r>
  <r>
    <x v="0"/>
    <x v="921"/>
    <s v=""/>
    <s v=""/>
    <s v=""/>
    <s v="Zhao, Ying; Zheng, Zeqing; Pan, Chenchen; Zhou, Lulu"/>
    <s v=""/>
    <s v=""/>
    <s v="Self-Esteem and Academic Engagement Among Adolescents: A Moderated Mediation Model"/>
    <x v="189"/>
    <s v=""/>
    <s v=""/>
    <s v="English"/>
    <s v="Article"/>
    <s v=""/>
    <s v=""/>
    <s v=""/>
    <s v=""/>
    <s v=""/>
    <s v="academic engagement; academic self-efficacy; adolescents; perceived social support; self-esteem"/>
    <s v="SCHOOL ENGAGEMENT; MULTIDIMENSIONAL SCALE; STUDENT ENGAGEMENT; MENTAL-HEALTH; CLASSROOM; MOTIVATION; ACHIEVEMENT; EFFICACY; RELATEDNESS; INVOLVEMENT"/>
    <s v="As an important predictor of academic achievement and an effective indicator of learning quality, academic engagement has attracted the attention of researchers. The present study explores the relationship among adolescent self-esteem and academic engagement, the mediating effect of academic self-efficacy, and the moderating effect of perceived social support. Four-hundred and eighty adolescents (M-age = 14.92) from the Hebei Province of China were recruited to complete anonymous questionnaires. The results show that self-esteem positively predicted adolescent academic engagement through the indirect mediating role of academic self-efficacy, and the percentage of this mediation effect of the total effect was 73.91%. As a second-stage moderator, perceived social support moderated the mediating effect of academic self-efficacy. Specifically, when students felt more perceived social support, the impact of academic self-efficacy on their academic engagement was greater. Our findings suggest that adolescent self-esteem, academic self-efficacy, and perceived social support are key factors that should be considered together to improve adolescent academic engagement. Therefore, parents and school educators should actively guide adolescents to improve their self-esteem and academic self-efficacy. Parents and educators should also construct an effective social support system to improve students' perceived social support and enhance their academic engagement."/>
    <s v="[Zhao, Ying] Yangzhou Univ, Mental Hlth Educ Ctr, Yangzhou, Jiangsu, Peoples R China; [Zheng, Zeqing; Pan, Chenchen] Capital Normal Univ, Sch Psychol, Beijing, Peoples R China; [Zhou, Lulu] Hengshui Univ, Sch Educ, Hengshui, Peoples R China; [Zhou, Lulu] Beijing Sport Univ, Sch Psychol, Beijing, Peoples R China"/>
    <s v="Yangzhou University; Capital Normal University; Hengshui University; Beijing Sport University"/>
    <s v="Zhou, LL (corresponding author), Hengshui Univ, Sch Educ, Hengshui, Peoples R China.;Zhou, LL (corresponding author), Beijing Sport Univ, Sch Psychol, Beijing, Peoples R China."/>
    <s v="2020110043@bsu.edu.cn"/>
    <s v="ZHou, Lulu/JQW-2855-2023; Wang, Xiaoman/JYP-1144-2024"/>
    <s v=""/>
    <s v="Hebei Province Education Science Research 13th Five-Year Plan Project [2003056]"/>
    <s v="Hebei Province Education Science Research 13th Five-Year Plan Project"/>
    <s v="This research was supported by Hebei Province Education Science Research 13th Five-Year Plan Project (2003056)."/>
    <s v=""/>
    <n v="61"/>
    <n v="31"/>
    <n v="33"/>
    <n v="25"/>
    <n v="129"/>
    <s v="FRONTIERS MEDIA SA"/>
    <s v="LAUSANNE"/>
    <s v="AVENUE DU TRIBUNAL FEDERAL 34, LAUSANNE, CH-1015, SWITZERLAND"/>
    <s v="1664-1078"/>
    <s v=""/>
    <s v=""/>
    <s v="FRONT PSYCHOL"/>
    <s v="Front. Psychol."/>
    <s v="JUN 3"/>
    <x v="32"/>
    <n v="12"/>
    <s v=""/>
    <s v=""/>
    <s v=""/>
    <s v=""/>
    <s v=""/>
    <s v=""/>
    <s v=""/>
    <n v="690828"/>
    <s v="10.3389/fpsyg.2021.690828"/>
    <s v="http://dx.doi.org/10.3389/fpsyg.2021.690828"/>
    <s v=""/>
    <s v=""/>
    <n v="9"/>
    <s v="Psychology, Multidisciplinary"/>
    <s v="Social Science Citation Index (SSCI)"/>
    <s v="Psychology"/>
    <s v="SS8ZR"/>
    <n v="34149576"/>
    <s v="Green Published, gold"/>
    <s v=""/>
    <s v=""/>
    <s v="2024-07-15"/>
    <x v="940"/>
    <s v="View Full Record in Web of Science"/>
  </r>
  <r>
    <x v="0"/>
    <x v="922"/>
    <s v=""/>
    <s v=""/>
    <s v=""/>
    <s v="Buzzai, Caterina; Sorrenti, Luana; Costa, Sebastiano; Toffle, Mary Ellen; Filippello, Pina"/>
    <s v=""/>
    <s v=""/>
    <s v="The relationship between school-basic psychological need satisfaction and frustration, academic engagement and academic achievement"/>
    <x v="62"/>
    <s v=""/>
    <s v=""/>
    <s v="English"/>
    <s v="Article"/>
    <s v=""/>
    <s v=""/>
    <s v=""/>
    <s v=""/>
    <s v=""/>
    <s v="psychological needs satisfaction; psychological needs frustration; academic engagement; academic achievement; adolescent students"/>
    <s v="SELF-DETERMINATION THEORY; FIT INDEXES; EXPERIENCES; BURNOUT; ADOLESCENCE; MOTIVATION; MEDIATION; STUDENTS; SUPPORT"/>
    <s v="The main purpose of this study is to investigate how students' perceptions of need satisfaction and need frustration at school are indirectly associated with academic achievement through academic engagement. A modified version of the Basic Psychological Need Satisfaction and Frustration Scale was used to assess these needs in a school-based context. The study sample consisted of 551 students, comprising 299 males (54.3%) and 252 females (45.7%), with an average age of 16.19 years (SD = 1.49). The results suggested autonomy satisfaction and relatedness satisfaction are positively correlated with academic engagement, autonomy frustration is negatively correlated with academic engagement, and, moreover, academic engagement is associated with increased academic achievement. The results of this study highlight the importance of developing specific training programs to promote a school environment that pays attention to students' psychological needs."/>
    <s v="[Buzzai, Caterina] Univ Messina, Messina, Italy; [Sorrenti, Luana; Filippello, Pina] Univ Messina, Dev &amp; Educ Psychol, Messina, Italy; [Costa, Sebastiano] Univ Campania Luigi Vanvitelli, Psychol, Caserta, CE, Italy; [Toffle, Mary Ellen] Univ Messina, Off Global Engagement, Messina, Italy"/>
    <s v="University of Messina; University of Messina; Universita della Campania Vanvitelli; University of Messina"/>
    <s v="Sorrenti, L (corresponding author), Univ Messina, Policlin G Martino, Dept Clin &amp; Expt Med, Via C Valeria, I-98125 Messina, Italy."/>
    <s v="sorrentil@unime.it"/>
    <s v="Costa, Sebastiano/E-8826-2014; buzzai, caterina/AAB-2406-2021; Sorrenti, Luana/G-1040-2015"/>
    <s v="Costa, Sebastiano/0000-0002-2392-6039; buzzai, caterina/0000-0001-8126-6668; Sorrenti, Luana/0000-0002-5616-0498"/>
    <s v=""/>
    <s v=""/>
    <s v=""/>
    <s v=""/>
    <n v="58"/>
    <n v="25"/>
    <n v="30"/>
    <n v="14"/>
    <n v="69"/>
    <s v="SAGE PUBLICATIONS LTD"/>
    <s v="LONDON"/>
    <s v="1 OLIVERS YARD, 55 CITY ROAD, LONDON EC1Y 1SP, ENGLAND"/>
    <s v="0143-0343"/>
    <s v="1461-7374"/>
    <s v=""/>
    <s v="SCHOOL PSYCHOL INT"/>
    <s v="Sch. Psychol. Int."/>
    <s v="OCT"/>
    <x v="32"/>
    <n v="42"/>
    <n v="5"/>
    <s v=""/>
    <s v=""/>
    <s v=""/>
    <s v=""/>
    <n v="497"/>
    <n v="519"/>
    <n v="1430343211017170"/>
    <s v="10.1177/01430343211017170"/>
    <s v="http://dx.doi.org/10.1177/01430343211017170"/>
    <s v=""/>
    <s v="MAY 2021"/>
    <n v="23"/>
    <s v="Psychology, Educational"/>
    <s v="Social Science Citation Index (SSCI)"/>
    <s v="Psychology"/>
    <s v="UT8JD"/>
    <s v=""/>
    <s v=""/>
    <s v=""/>
    <s v=""/>
    <s v="2024-07-15"/>
    <x v="941"/>
    <s v="View Full Record in Web of Science"/>
  </r>
  <r>
    <x v="0"/>
    <x v="923"/>
    <s v=""/>
    <s v=""/>
    <s v=""/>
    <s v="Chen, Peiyao; Bao, Chenye; Gao, Qiyang"/>
    <s v=""/>
    <s v=""/>
    <s v="Proactive Personality and Academic Engagement: The Mediating Effects of Teacher-Student Relationships and Academic Self-Efficacy"/>
    <x v="189"/>
    <s v=""/>
    <s v=""/>
    <s v="English"/>
    <s v="Article"/>
    <s v=""/>
    <s v=""/>
    <s v=""/>
    <s v=""/>
    <s v=""/>
    <s v="proactive personality; academic engagement; teacher-student relationships; academic self-efficacy; elementary school students"/>
    <s v="CROSS-CULTURAL ADJUSTMENT; SCHOOL ENGAGEMENT; ACHIEVEMENT; PERFORMANCE; BEHAVIOR; TRAJECTORIES; ASSOCIATION; PERCEPTIONS; MOTIVATION; CONFLICT"/>
    <s v="A proactive personality provides students with strong competitiveness in academic learning. However, previous research primarily focused on the effects of the big five facets, and less attention was paid to proactive personality which shows more incremental validity in learning. The current study aimed to investigate the relationship between proactive personality and academic engagement. The sample consisted of 519 students (245 females, 274 males; M-age = 10.20, SD = 0.891). The study used Mplus 7.0 software to establish structural equation models (SEM). The results showed a significant positive relationship between proactive personality and academic engagement. Teacher-student relationships and academic self-efficacy were found to fully mediate separately between proactive personality and academic engagement. Moreover, the serial mediator model indicated that proactive personality was sequentially related to academic engagement through teacher-student relationships and academic self-efficacy. The implications for learning and teaching are discussed."/>
    <s v="[Chen, Peiyao; Bao, Chenye; Gao, Qiyang] Shaoxing Univ, Sch Teacher Educ, Shaoxing, Peoples R China; [Gao, Qiyang] Shaoxing Univ, Ctr Brain Mind &amp; Educ, Shaoxing, Peoples R China"/>
    <s v="Shaoxing University; Shaoxing University"/>
    <s v="Gao, QY (corresponding author), Shaoxing Univ, Sch Teacher Educ, Shaoxing, Peoples R China.;Gao, QY (corresponding author), Shaoxing Univ, Ctr Brain Mind &amp; Educ, Shaoxing, Peoples R China."/>
    <s v="21106302@zju.edu.cn"/>
    <s v=""/>
    <s v="Bao, Chenye/0000-0003-1460-2742"/>
    <s v="Humanities and Social Science Fund of the Ministry of Education of China [20YJCZH033]"/>
    <s v="Humanities and Social Science Fund of the Ministry of Education of China(Ministry of Education, China)"/>
    <s v="This research was supported by the Humanities and Social Science Fund of the Ministry of Education of China [No. 20YJCZH033]."/>
    <s v=""/>
    <n v="59"/>
    <n v="32"/>
    <n v="33"/>
    <n v="15"/>
    <n v="131"/>
    <s v="FRONTIERS MEDIA SA"/>
    <s v="LAUSANNE"/>
    <s v="AVENUE DU TRIBUNAL FEDERAL 34, LAUSANNE, CH-1015, SWITZERLAND"/>
    <s v="1664-1078"/>
    <s v=""/>
    <s v=""/>
    <s v="FRONT PSYCHOL"/>
    <s v="Front. Psychol."/>
    <s v="JUN 8"/>
    <x v="32"/>
    <n v="12"/>
    <s v=""/>
    <s v=""/>
    <s v=""/>
    <s v=""/>
    <s v=""/>
    <s v=""/>
    <s v=""/>
    <n v="652994"/>
    <s v="10.3389/fpsyg.2021.652994"/>
    <s v="http://dx.doi.org/10.3389/fpsyg.2021.652994"/>
    <s v=""/>
    <s v=""/>
    <n v="8"/>
    <s v="Psychology, Multidisciplinary"/>
    <s v="Social Science Citation Index (SSCI)"/>
    <s v="Psychology"/>
    <s v="SV8GT"/>
    <n v="34168588"/>
    <s v="Green Published, gold"/>
    <s v=""/>
    <s v=""/>
    <s v="2024-07-15"/>
    <x v="942"/>
    <s v="View Full Record in Web of Science"/>
  </r>
  <r>
    <x v="0"/>
    <x v="924"/>
    <s v=""/>
    <s v=""/>
    <s v=""/>
    <s v="Carmona-Halty, Marcos; Salanova, Marisa; Llorens, Susana; Schaufeli, Wilmar B."/>
    <s v=""/>
    <s v=""/>
    <s v="Linking positive emotions and academic performance: The mediated role of academic psychological capital and academic engagement"/>
    <x v="229"/>
    <s v=""/>
    <s v=""/>
    <s v="English"/>
    <s v="Article"/>
    <s v=""/>
    <s v=""/>
    <s v=""/>
    <s v=""/>
    <s v=""/>
    <s v="Positive emotions; Academic psychological capital; Academic engagement; Academic performance; High school students"/>
    <s v="TEACHER-STUDENT RELATIONSHIPS; UNIVERSITY-STUDENTS; SCHOOL ENGAGEMENT; WORK ENGAGEMENT; IMPACT; RESOURCES; BURNOUT; ACHIEVEMENT; EXPERIENCES; CROSSOVER"/>
    <s v="The present study examined the relationship between positive emotions and academic performance, and the mediated role played by academic psychological capital and academic engagement, in a sample of 497 Chilean high school students. Participants ' ages ranged from 14 to 17 years old, with a mean of 15.71 (SD = 1.15). Findings supported our hypothesized model that academic psychological capital and academic engagement mediate the relationship between positive emotions and academic performance (GPA). The proposed model has theoretical implications for future research and practical implications for school settings. The promotion of positive emotions in students is a relevant challenge for principals, teachers, and parents in attempting to build academic psychological capital and academic engagement, which in turn may lead to higher academic performance."/>
    <s v="[Carmona-Halty, Marcos] Univ Tarapaca, Escuela Psicol &amp; Filosofia, Avda 18 Septiembre, Arica 2222, Chile; [Salanova, Marisa; Llorens, Susana] Univ Jaume 1, Want Res Team, Castellon De La Plana, Spain; [Schaufeli, Wilmar B.] Katholieke Univ Leuven, Res Unit Occupat &amp; Org Psychol &amp; Profess Learning, Louvain, Belgium; [Schaufeli, Wilmar B.] Univ Utrecht, Dept Psychol, Utrecht, Netherlands"/>
    <s v="Universidad de Tarapaca; Universitat Jaume I; KU Leuven; Utrecht University"/>
    <s v="Carmona-Halty, M (corresponding author), Univ Tarapaca, Escuela Psicol &amp; Filosofia, Avda 18 Septiembre, Arica 2222, Chile."/>
    <s v="mcarmonah@uta.cl"/>
    <s v="Salanova, Marisa/B-4354-2011; Llorens, Susana/C-9719-2011; Schaufeli, Wilmar/B-9645-2013"/>
    <s v="Salanova, Marisa/0000-0001-7873-7078; Llorens, Susana/0000-0001-7545-5286; Schaufeli, Wilmar/0000-0002-6070-7150; Carmona-Halty, Marcos/0000-0003-4475-1175"/>
    <s v=""/>
    <s v=""/>
    <s v=""/>
    <s v=""/>
    <n v="58"/>
    <n v="85"/>
    <n v="105"/>
    <n v="66"/>
    <n v="403"/>
    <s v="SPRINGER"/>
    <s v="NEW YORK"/>
    <s v="ONE NEW YORK PLAZA, SUITE 4600, NEW YORK, NY, UNITED STATES"/>
    <s v="1046-1310"/>
    <s v="1936-4733"/>
    <s v=""/>
    <s v="CURR PSYCHOL"/>
    <s v="Curr. Psychol."/>
    <s v="JUN"/>
    <x v="32"/>
    <n v="40"/>
    <n v="6"/>
    <s v=""/>
    <s v=""/>
    <s v=""/>
    <s v=""/>
    <n v="2938"/>
    <n v="2947"/>
    <s v=""/>
    <s v="10.1007/s12144-019-00227-8"/>
    <s v="http://dx.doi.org/10.1007/s12144-019-00227-8"/>
    <s v=""/>
    <s v=""/>
    <n v="10"/>
    <s v="Psychology, Multidisciplinary"/>
    <s v="Social Science Citation Index (SSCI)"/>
    <s v="Psychology"/>
    <s v="SL4MS"/>
    <s v=""/>
    <s v="Green Published"/>
    <s v=""/>
    <s v=""/>
    <s v="2024-07-15"/>
    <x v="943"/>
    <s v="View Full Record in Web of Science"/>
  </r>
  <r>
    <x v="0"/>
    <x v="925"/>
    <s v=""/>
    <s v=""/>
    <s v=""/>
    <s v="Ji, Lei; Chen, Changfeng; Hou, Binyin; Ren, Decheng; Yuan, Fan; Liu, Liangjie; Bi, Yan; Guo, Zhenming; Yang, Fengping; Wu, Xi; Li, Xingwang; Liu, Chuanxin; Zuo, Zhen; Zhang, Rong; Yi, Zhenghui; Xu, Yifeng; He, Lin; Shi, Yi; Yu, Tao; He, Guang"/>
    <s v=""/>
    <s v=""/>
    <s v="A study of negative life events driven depressive symptoms and academic engagement in Chinese college students"/>
    <x v="383"/>
    <s v=""/>
    <s v=""/>
    <s v="English"/>
    <s v="Article"/>
    <s v=""/>
    <s v=""/>
    <s v=""/>
    <s v=""/>
    <s v=""/>
    <s v=""/>
    <s v="SOCIAL SUPPORT; RISK-FACTORS; STRESS; ANXIETY; PREVALENCE; PERFORMANCE; SCHOOL; ASSOCIATIONS; ADOLESCENTS; DISORDER"/>
    <s v="Negative life events (NLEs) are an important predictor of depressive symptoms (DS). College students experiencing NLEs are at risk of developing DS that could further weaken their academic engagement (AE), while social supports may assuage such negative effect. The aim of this study was to examine the relationship between negative life events, depressive symptoms, and academic engagement, and how the NLE-DS-AE relationship is affected by the level of social support among Chinese college students. To test this hypothesis, we applied data from the Decoding Happiness Gene Cohort Study (DHGCS). Baseline depressive symptoms and academic engagement were measured at the beginning of the first academic year. Approximately 12 months later, negative life events and social support over the past year were assessed retrospectively along with current depressive symptoms and academic engagement. A total of 3629 college students (Age = 18.67 +/- 0.82) were included in the study. The prevalence of depressive symptoms was 26.7% and 36.7% in college students at the beginning of the first and second academic year, respectively. Depressive symptoms predicted subsequent academic engagement rather than the reverse based on cross-lagged analyses. Using structural equation modeling analyses, findings revealed a partial mediation effect of social support between negative life events and the development of depressive symptoms, and a partial mediation effect between negative life events and academic engagement. The findings presented negative life events jeopardize the academic engagement via depressive symptoms, while social supports are able to cancel such negative effect among college students under the Chinese cultural context."/>
    <s v="[Ji, Lei; Hou, Binyin; Ren, Decheng; Yuan, Fan; Liu, Liangjie; Bi, Yan; Guo, Zhenming; Yang, Fengping; Wu, Xi; Li, Xingwang; He, Lin; Shi, Yi; Yu, Tao; He, Guang] Shanghai Jiao Tong Univ, Key Lab Genet Dev &amp; Neuropsychiat Disorders, BioX Inst, 1954 Huashan Rd, Shanghai 200030, Peoples R China; [Chen, Changfeng; Liu, Chuanxin; Zuo, Zhen] Jining Med Univ, Sch Mental Hlth, 16 Hehua Rd, Jining 272067, Shandong, Peoples R China; [Ji, Lei; Hou, Binyin; Ren, Decheng; Yuan, Fan; Liu, Liangjie; Bi, Yan; Guo, Zhenming; Yang, Fengping; Wu, Xi; Li, Xingwang; Yi, Zhenghui; Xu, Yifeng; He, Lin; Shi, Yi; He, Guang] Shanghai Jiao Tong Univ, Brain Sci &amp; Technol Res Ctr, Shanghai Key Lab Psychot Disorders, 1954 Huashan Rd, Shanghai 200030, Peoples R China; [Zhang, Rong; Yu, Tao] Shanghai Ctr Women &amp; Childrens Hlth, 339 Luding Rd, Shanghai 200030, Peoples R China"/>
    <s v="Shanghai Jiao Tong University; Jining Medical University; Shanghai Jiao Tong University"/>
    <s v="He, G (corresponding author), Shanghai Jiao Tong Univ, Key Lab Genet Dev &amp; Neuropsychiat Disorders, BioX Inst, 1954 Huashan Rd, Shanghai 200030, Peoples R China.;He, G (corresponding author), Shanghai Jiao Tong Univ, Brain Sci &amp; Technol Res Ctr, Shanghai Key Lab Psychot Disorders, 1954 Huashan Rd, Shanghai 200030, Peoples R China."/>
    <s v="heguangbiox@163.com"/>
    <s v="Sun, Chang/JPX-4728-2023; wang, zhiwen/JDV-9990-2023; He, Guang/ABF-7381-2021; wang, lin/HZK-4145-2023; wen, liang/JNR-7720-2023; Xu, Yifeng/AAA-2064-2021; WANG, JIAXUAN/JMP-8599-2023; XIE, WANYING/JNR-9259-2023; Yu, Tao/AHA-8276-2022; Zhang, Jun/JPK-7723-2023"/>
    <s v="He, Guang/0000-0002-4911-088X; Xu, Yifeng/0000-0002-0403-1141;"/>
    <s v="National Key Research and Development Program [2016YFC0906400, 2016YFC1307000, 2016YFC0905000, 2017YFC0909200]; Fundamental Research Funds for the Central Universities [16JXRZ01]; National Nature Science Foundation of China [81671326, 81421061, 81361120389, 31701086]; Shanghai Municipal Science and Technology Major Project [2017SHZDZX01]; Shanghai Key Laboratory of Psychotic Disorders [13dz2260500]; Shanghai Leading Academic Discipline Project [B205]"/>
    <s v="National Key Research and Development Program; Fundamental Research Funds for the Central Universities(Fundamental Research Funds for the Central Universities); National Nature Science Foundation of China(National Natural Science Foundation of China (NSFC)); Shanghai Municipal Science and Technology Major Project; Shanghai Key Laboratory of Psychotic Disorders; Shanghai Leading Academic Discipline Project(Shanghai Leading Academic Discipline Project)"/>
    <s v="We are grateful to the Jining Medical University for the convenience of our research and the college students for their participation. We also greatly appreciate the contribution of the members participating in this study. This work was supported by the National Key Research and Development Program [2016YFC0906400, 2016YFC1307000, 2016YFC0905000, 2017YFC0909200], the Fundamental Research Funds for the Central Universities (16JXRZ01), the National Nature Science Foundation of China [81671326, 81421061, 81361120389, 31701086], and Shanghai Municipal Science and Technology Major Project (2017SHZDZX01), and the Shanghai Key Laboratory of Psychotic Disorders [13dz2260500], and the Shanghai Leading Academic Discipline Project [B205]."/>
    <s v=""/>
    <n v="56"/>
    <n v="10"/>
    <n v="10"/>
    <n v="2"/>
    <n v="27"/>
    <s v="NATURE PORTFOLIO"/>
    <s v="BERLIN"/>
    <s v="HEIDELBERGER PLATZ 3, BERLIN, 14197, GERMANY"/>
    <s v="2045-2322"/>
    <s v=""/>
    <s v=""/>
    <s v="SCI REP-UK"/>
    <s v="Sci Rep"/>
    <s v="AUG 25"/>
    <x v="32"/>
    <n v="11"/>
    <n v="1"/>
    <s v=""/>
    <s v=""/>
    <s v=""/>
    <s v=""/>
    <s v=""/>
    <s v=""/>
    <n v="17160"/>
    <s v="10.1038/s41598-021-96768-9"/>
    <s v="http://dx.doi.org/10.1038/s41598-021-96768-9"/>
    <s v=""/>
    <s v=""/>
    <n v="9"/>
    <s v="Multidisciplinary Sciences"/>
    <s v="Science Citation Index Expanded (SCI-EXPANDED); Social Science Citation Index (SSCI)"/>
    <s v="Science &amp; Technology - Other Topics"/>
    <s v="UF4NG"/>
    <n v="34433874"/>
    <s v="Green Published, gold"/>
    <s v=""/>
    <s v=""/>
    <s v="2024-07-15"/>
    <x v="944"/>
    <s v="View Full Record in Web of Science"/>
  </r>
  <r>
    <x v="0"/>
    <x v="926"/>
    <s v=""/>
    <s v=""/>
    <s v=""/>
    <s v="Martinez-Fuentes, Stefanie; Jager, Justin; Umana-Taylor, Adriana J."/>
    <s v=""/>
    <s v=""/>
    <s v="The Mediation Process Between Latino Youths' Family Ethnic Socialization, Ethnic-Racial Identity, and Academic Engagement: Moderation by Ethnic-Racial Discrimination?"/>
    <x v="101"/>
    <s v=""/>
    <s v=""/>
    <s v="English"/>
    <s v="Article"/>
    <s v=""/>
    <s v=""/>
    <s v=""/>
    <s v=""/>
    <s v=""/>
    <s v="family ethnic socialization; ethnic-racial identity; ethnic-racial discrimination; Latino adolescents; academic engagement"/>
    <s v="DEVELOPMENTAL COMPETENCES; PERCEIVED DISCRIMINATION; COGNITIVE ENGAGEMENT; AFRICAN-AMERICAN; ADOLESCENTS; SCHOOL; TRAJECTORIES; ASSOCIATIONS; CHILDREN; CONSEQUENCES"/>
    <s v="Objectives: Guided by Garcia Coll and colleagues' (1996) integrative model for the study of developmental competencies in minority children, the current study examined the role of ethnic-racial identity as a mediator through which family ethnic socialization was associated with academic engagement among Latino youth. Furthermore, based on the high prevalence rates of ethnic-racial discrimination among Latino adolescents, the associations between experiences with peer and adult discrimination and youth's academic engagement (controlling for family ethnic socialization and ethnic-racial identity) were tested. Finally, we tested whether discrimination from either peers or adults moderated the mediation process between family ethnic socialization, ethnic-racial identity, and academic engagement. Method: Data were collected from a cross-sectional study of adolescents in the Southwestern United States. Participants in the current study consisted of self-identified Latino adolescents (N = 370; M-age = 16.14 years; SD = 1.12; Range = 14-18; 52.8% female; 96.2% U.S.-born) who completed self-administered surveys during school hours. Results: Path analyses indicated that family ethnic socialization was indirectly associated with academic engagement via ethnic-racial identity. Adult discrimination was negatively associated with academic engagement; however, peer discrimination was not associated with academic engagement. Finally, neither source of discrimination emerged as a moderator of the associations of interest. Conclusion: Findings point to Latino youth's enhanced resilience against discrimination encounters when they have more experiences with family ethnic socialization and have engaged in greater ethnic-racial identity exploration and resolution."/>
    <s v="[Martinez-Fuentes, Stefanie; Jager, Justin] Arizona State Univ, T Denny Sanford Sch Social &amp; Family Dynam, POB 873701, Tempe, AZ 85287 USA; [Umana-Taylor, Adriana J.] Harvard Univ, Grad Sch Educ, Cambridge, MA 02138 USA"/>
    <s v="Arizona State University; Arizona State University-Tempe; Harvard University"/>
    <s v="Martinez-Fuentes, S (corresponding author), Arizona State Univ, T Denny Sanford Sch Social &amp; Family Dynam, POB 873701, Tempe, AZ 85287 USA."/>
    <s v="stefanie.fuentes@asu.edu"/>
    <s v=""/>
    <s v="Umana-Taylor, Adriana/0000-0002-8618-0115"/>
    <s v=""/>
    <s v=""/>
    <s v=""/>
    <s v=""/>
    <n v="70"/>
    <n v="10"/>
    <n v="15"/>
    <n v="2"/>
    <n v="12"/>
    <s v="EDUCATIONAL PUBLISHING FOUNDATION-AMERICAN PSYCHOLOGICAL ASSOC"/>
    <s v="WASHINGTON"/>
    <s v="750 FIRST ST, NE, WASHINGTON, DC 20002-4242 USA"/>
    <s v="1099-9809"/>
    <s v="1939-0106"/>
    <s v=""/>
    <s v="CULT DIVERS ETHN MIN"/>
    <s v="Cult. Divers. Ethn. Minor. Psychol."/>
    <s v="APR"/>
    <x v="32"/>
    <n v="27"/>
    <n v="2"/>
    <s v=""/>
    <s v=""/>
    <s v=""/>
    <s v=""/>
    <n v="296"/>
    <n v="306"/>
    <s v=""/>
    <s v="10.1037/cdp0000349"/>
    <s v="http://dx.doi.org/10.1037/cdp0000349"/>
    <s v=""/>
    <s v=""/>
    <n v="11"/>
    <s v="Ethnic Studies; Psychology, Social"/>
    <s v="Social Science Citation Index (SSCI)"/>
    <s v="Ethnic Studies; Psychology"/>
    <s v="SD0YV"/>
    <n v="32406701"/>
    <s v=""/>
    <s v=""/>
    <s v=""/>
    <s v="2024-07-15"/>
    <x v="945"/>
    <s v="View Full Record in Web of Science"/>
  </r>
  <r>
    <x v="0"/>
    <x v="927"/>
    <s v=""/>
    <s v=""/>
    <s v=""/>
    <s v="Zheng, Jin"/>
    <s v=""/>
    <s v=""/>
    <s v="The Role of Chinese EMI Teachers' Clarity and Credibility in Fostering Students' Academic Engagement and Willingness to Attend Classes"/>
    <x v="189"/>
    <s v=""/>
    <s v=""/>
    <s v="English"/>
    <s v="Article"/>
    <s v=""/>
    <s v=""/>
    <s v=""/>
    <s v=""/>
    <s v=""/>
    <s v="teacher clarity; teacher credibility; student academic engagement; student willingness to attend classes; Chinese EMI teachers"/>
    <s v="NONVERBAL IMMEDIACY; INSTRUCTOR CREDIBILITY; SCHOOL ENGAGEMENT; EFFICACY; COLLEGE; MOTIVATION; BEHAVIORS; QUALITY; TRAITS; IMPACT"/>
    <s v="Given the fact that students' absence and disengagement are among the major challenges that teachers experience in educational contexts, investigating factors contributing to students' academic engagement and willingness to attend classes is of high importance. These challenges are more common in English as a medium of instruction (EMI) classes wherein students are usually not skilled enough to participate in academic tasks and activities. Accordingly, the present study probed into the role of Chinese EMI teachers' clarity and credibility in fostering students' academic engagement and willingness to attend classes. In doing so, the E-version of Teacher Clarity Short Inventory, Source Credibility Scale, Utrecht Work Engagement Scale for Students, and Willingness to Attend Classes Questionnaire was virtually distributed among 832 Chinese college students. Performing correlational analyses, strong associations were found between teachers' clarity and credibility and students' academic engagement and willingness to attend classes. To assess the power of Chinese EMI teachers' clarity and credibility in predicting students' academic engagement and willingness to attend classes, structural equation modeling (SEM) was employed. The results of SEM analysis illuminated that both teacher clarity and credibility are strong predictors of students' academic engagement and willingness to attend classes. The implications of the findings are also discussed."/>
    <s v="[Zheng, Jin] Yellow River Conservancy Tech Inst, Sch Int Educ, Kaifeng, Peoples R China"/>
    <s v="Yellow River Conservancy Technical Institute"/>
    <s v="Zheng, J (corresponding author), Yellow River Conservancy Tech Inst, Sch Int Educ, Kaifeng, Peoples R China."/>
    <s v="hhsyzhengjin@163.com"/>
    <s v=""/>
    <s v=""/>
    <s v="Foreign Language Education Teaching Project of Vocational Colleges of the Ministry of Education in 2020 - Vocational English Teaching Model Based on Knowledge Graph and Progression [WYJZW-2020-1357]; project of Yellow River Conservancy Technical Institute - Research on Self-Adaptive Teaching Model of Public English from the Perspective of Multiple-level students [2020XJJGLXYB008]"/>
    <s v="Foreign Language Education Teaching Project of Vocational Colleges of the Ministry of Education in 2020 - Vocational English Teaching Model Based on Knowledge Graph and Progression; project of Yellow River Conservancy Technical Institute - Research on Self-Adaptive Teaching Model of Public English from the Perspective of Multiple-level students"/>
    <s v="This study was supported by the Foreign Language Education Teaching Project of Vocational Colleges of the Ministry of Education in 2020 -Vocational English Teaching Model Based on Knowledge Graph and Progression (no. WYJZW-2020-1357) and the project of Yellow River Conservancy Technical Institute -Research on Self-Adaptive Teaching Model of Public English from the Perspective of Multiple-level students (no. 2020XJJGLXYB008)."/>
    <s v=""/>
    <n v="77"/>
    <n v="9"/>
    <n v="9"/>
    <n v="7"/>
    <n v="45"/>
    <s v="FRONTIERS MEDIA SA"/>
    <s v="LAUSANNE"/>
    <s v="AVENUE DU TRIBUNAL FEDERAL 34, LAUSANNE, CH-1015, SWITZERLAND"/>
    <s v="1664-1078"/>
    <s v=""/>
    <s v=""/>
    <s v="FRONT PSYCHOL"/>
    <s v="Front. Psychol."/>
    <s v="SEP 17"/>
    <x v="32"/>
    <n v="12"/>
    <s v=""/>
    <s v=""/>
    <s v=""/>
    <s v=""/>
    <s v=""/>
    <s v=""/>
    <s v=""/>
    <n v="756165"/>
    <s v="10.3389/fpsyg.2021.756165"/>
    <s v="http://dx.doi.org/10.3389/fpsyg.2021.756165"/>
    <s v=""/>
    <s v=""/>
    <n v="10"/>
    <s v="Psychology, Multidisciplinary"/>
    <s v="Social Science Citation Index (SSCI)"/>
    <s v="Psychology"/>
    <s v="UZ3DR"/>
    <n v="34603175"/>
    <s v="Green Published, gold"/>
    <s v=""/>
    <s v=""/>
    <s v="2024-07-15"/>
    <x v="946"/>
    <s v="View Full Record in Web of Science"/>
  </r>
  <r>
    <x v="0"/>
    <x v="928"/>
    <s v=""/>
    <s v=""/>
    <s v=""/>
    <s v="Kang, Xia; Wu, Yajun; Li, Lisheng"/>
    <s v=""/>
    <s v=""/>
    <s v="Validation and Prediction of the School Psychological Capital Among Chinese College Students"/>
    <x v="189"/>
    <s v=""/>
    <s v=""/>
    <s v="English"/>
    <s v="Article"/>
    <s v=""/>
    <s v=""/>
    <s v=""/>
    <s v=""/>
    <s v=""/>
    <s v="school psychological capital; validation; academic engagement; achievement emotions; college students"/>
    <s v="ACADEMIC SELF-EFFICACY; OF-FIT INDEXES; UNIVERSITY-STUDENTS; HOPE; ACHIEVEMENT; RESILIENCE; ENGAGEMENT; PERFORMANCE; EMOTIONS; OPTIMISM"/>
    <s v="This study validated the school psychological capital (PsyCap) scale in the Chinese context and examined the predictive effect of PsyCap resources on academic engagement and achievement emotions. Self-report data for PsyCap resources, student engagement, enjoyment, anxiety, and boredom toward English learning were collected from 1,000 sophomores. Item-level analyses and confirmatory factor analysis were used to verify the validity of the school PsyCap scale, and structural equation modeling was applied to reveal the predictive effect of school PsyCap resources on academic engagement and achievement emotions. Results showed that the school PsyCap scale retained superior psychometric properties. Besides, PsyCap resources were demonstrated to have a positive relationship to academic engagement and enjoyment, and a negative relationship to anxiety and boredom. The effectiveness of the school PsyCap scale was verified among Chinese college students, and besides the traditional predictors, school PsyCap is also critically important for students' academic engagement and achievement emotions. Limitations and implications are discussed."/>
    <s v="[Kang, Xia] Univ Hong Kong, Teacher Educ &amp; Learning Leadership Unit, Fac Educ, Hong Kong, Peoples R China; [Wu, Yajun; Li, Lisheng] Yunnan Normal Univ, Sch Foreign Languages &amp; Literature, Kunming, Yunnan, Peoples R China"/>
    <s v="University of Hong Kong; Yunnan Normal University"/>
    <s v="Kang, X (corresponding author), Univ Hong Kong, Teacher Educ &amp; Learning Leadership Unit, Fac Educ, Hong Kong, Peoples R China."/>
    <s v="xkang@hku.hk"/>
    <s v=""/>
    <s v="Wu, Yajun/0000-0002-3174-7575"/>
    <s v=""/>
    <s v=""/>
    <s v=""/>
    <s v=""/>
    <n v="84"/>
    <n v="11"/>
    <n v="11"/>
    <n v="3"/>
    <n v="53"/>
    <s v="FRONTIERS MEDIA SA"/>
    <s v="LAUSANNE"/>
    <s v="AVENUE DU TRIBUNAL FEDERAL 34, LAUSANNE, CH-1015, SWITZERLAND"/>
    <s v="1664-1078"/>
    <s v=""/>
    <s v=""/>
    <s v="FRONT PSYCHOL"/>
    <s v="Front. Psychol."/>
    <s v="JUL 9"/>
    <x v="32"/>
    <n v="12"/>
    <s v=""/>
    <s v=""/>
    <s v=""/>
    <s v=""/>
    <s v=""/>
    <s v=""/>
    <s v=""/>
    <n v="697703"/>
    <s v="10.3389/fpsyg.2021.697703"/>
    <s v="http://dx.doi.org/10.3389/fpsyg.2021.697703"/>
    <s v=""/>
    <s v=""/>
    <n v="11"/>
    <s v="Psychology, Multidisciplinary"/>
    <s v="Social Science Citation Index (SSCI)"/>
    <s v="Psychology"/>
    <s v="TM9MJ"/>
    <n v="34305758"/>
    <s v="gold, Green Published"/>
    <s v=""/>
    <s v=""/>
    <s v="2024-07-15"/>
    <x v="947"/>
    <s v="View Full Record in Web of Science"/>
  </r>
  <r>
    <x v="0"/>
    <x v="705"/>
    <s v=""/>
    <s v=""/>
    <s v=""/>
    <s v="Van Ryzin, Mark J.; Roseth, Cary J."/>
    <s v=""/>
    <s v=""/>
    <s v="The Cascading Effects of Reducing Student Stress: Cooperative Learning as a Means to Reduce Emotional Problems and Promote Academic Engagement"/>
    <x v="120"/>
    <s v=""/>
    <s v=""/>
    <s v="English"/>
    <s v="Article"/>
    <s v=""/>
    <s v=""/>
    <s v=""/>
    <s v=""/>
    <s v=""/>
    <s v="emotional problems; academic engagement; stress; peer relatedness; cooperative learning; middle school"/>
    <s v="DIFFICULTIES QUESTIONNAIRE SDQ; PERCEIVED STRESS; PEER RELATIONSHIPS; PSYCHOMETRIC PROPERTIES; SCHOOL ENGAGEMENT; FIT INDEXES; ADOLESCENTS; STRENGTHS; BRAIN; DEPRESSION"/>
    <s v="Adolescents, particularly early adolescents, are vulnerable to stress created by negative peer interactions. Stress, in turn, can lead to increased mental health problems and reduced academic engagement, in addition to negative long-term consequences for cognitive development and physical health. Using four waves (2 years) of data from a cluster randomized trial (N= 15 middle schools, 1,890 students, 47.1% female, 75.2% White), we evaluated whether enhancements to peer relations, brought about through carefully structured small-group learning activities (i.e.,cooperative learning), could reduce stress and emotional problems and promote academic engagement. We hypothesized that the increased social contact created by cooperative learning would promote greater peer relatedness, reducing student stress and, in turn, reducing emotional problems and promoting academic engagement. Our results confirmed these hypotheses. We conclude that cooperative learning can provide social, behavioral, academic, and mental health benefits for students."/>
    <s v="[Van Ryzin, Mark J.] Oregon Res Inst, 1776 Millrace, Eugene, OR 97403 USA; [Roseth, Cary J.] Michigan State Univ, E Lansing, MI 48824 USA"/>
    <s v="Oregon Research Institute; Michigan State University"/>
    <s v="Van Ryzin, MJ (corresponding author), Oregon Res Inst, 1776 Millrace, Eugene, OR 97403 USA."/>
    <s v="markv@ori.org"/>
    <s v=""/>
    <s v=""/>
    <s v="National Institute on Alcohol Abuse and Alcoholism (NIAAA) [R34 AA024275]"/>
    <s v="National Institute on Alcohol Abuse and Alcoholism (NIAAA)(United States Department of Health &amp; Human ServicesNational Institutes of Health (NIH) - USANIH National Institute on Alcohol Abuse &amp; Alcoholism (NIAAA))"/>
    <s v="The author(s) disclosed receipt of the following financial support for the research, authorship, and/or publication of this article: The National Institute on Alcohol Abuse and Alcoholism (NIAAA) provided financial support for this project (R34 AA024275; PI: M. J. Van Ryzin)."/>
    <s v=""/>
    <n v="74"/>
    <n v="12"/>
    <n v="15"/>
    <n v="11"/>
    <n v="61"/>
    <s v="SAGE PUBLICATIONS INC"/>
    <s v="THOUSAND OAKS"/>
    <s v="2455 TELLER RD, THOUSAND OAKS, CA 91320 USA"/>
    <s v="0272-4316"/>
    <s v="1552-5449"/>
    <s v=""/>
    <s v="J EARLY ADOLESCENCE"/>
    <s v="J. Early Adolesc."/>
    <s v="MAY"/>
    <x v="32"/>
    <n v="41"/>
    <n v="5"/>
    <s v=""/>
    <s v=""/>
    <s v=""/>
    <s v=""/>
    <n v="700"/>
    <n v="724"/>
    <n v="272431620950474"/>
    <s v="10.1177/0272431620950474"/>
    <s v="http://dx.doi.org/10.1177/0272431620950474"/>
    <s v=""/>
    <s v="AUG 2020"/>
    <n v="25"/>
    <s v="Family Studies; Psychology, Developmental"/>
    <s v="Social Science Citation Index (SSCI)"/>
    <s v="Family Studies; Psychology"/>
    <s v="RP0FW"/>
    <n v="37621735"/>
    <s v="Green Accepted"/>
    <s v=""/>
    <s v=""/>
    <s v="2024-07-15"/>
    <x v="948"/>
    <s v="View Full Record in Web of Science"/>
  </r>
  <r>
    <x v="0"/>
    <x v="929"/>
    <s v=""/>
    <s v=""/>
    <s v=""/>
    <s v="Orazbayeva, Balzhan; van der Sijde, Peter; Baaken, Thomas"/>
    <s v=""/>
    <s v=""/>
    <s v="Autonomy, competence and relatedness - the facilitators of academic engagement in education-driven university-business cooperation"/>
    <x v="60"/>
    <s v=""/>
    <s v=""/>
    <s v="English"/>
    <s v="Article"/>
    <s v=""/>
    <s v=""/>
    <s v=""/>
    <s v=""/>
    <s v=""/>
    <s v="University-business cooperation; self-determination theory; student mobility; curriculum design and delivery; autonomy; competence and relatedness"/>
    <s v="SELF-DETERMINATION THEORY; INDUSTRY; PERFORMANCE; SCIENTISTS; WELL; COMMERCIALIZATION; IMPACT; NEEDS; PERSPECTIVE; WORKPLACE"/>
    <s v="Notwithstanding the growing importance of university-business cooperation (UBC), our understanding of education-driven UBC remains nebulous, so does our knowledge of facilitators of academic engagement in such cooperation. This research explores psychological facilitators underlying academic engagement with business in education-driven activities such as student mobility, curriculum design and delivery. Drawing on a self-determination theory (SDT), it investigates the factors facilitating academic engagement in these activities with a specific focus given on their UBC autonomy, competence and relatedness. Based on an extensive and wide-reaching European survey, this research shows that academic autonomy does not only play an important role in teaching and research, but also in facilitating academic engagement in education driven UBC, with UBC competence and relatedness being highly relevant too. This research contributes to the literature by shedding light on education-driven UBC and by applying SDT framework of need satisfaction in this context."/>
    <s v="[Orazbayeva, Balzhan; Baaken, Thomas] Munster Univ Appl Sci, Sci To Business Mkt Res Ctr, Munster, Germany; [Orazbayeva, Balzhan; van der Sijde, Peter] Vrije Univ Amsterdam, Sci Businesses &amp; Innovat, Amsterdam, Netherlands"/>
    <s v="University of Applied Sciences, Muenster; Vrije Universiteit Amsterdam"/>
    <s v="Orazbayeva, B (corresponding author), Munster Univ Appl Sci, Sci To Business Mkt Res Ctr, Munster, Germany.;Orazbayeva, B (corresponding author), Vrije Univ Amsterdam, Sci Businesses &amp; Innovat, Amsterdam, Netherlands."/>
    <s v="orazbayeva@fh-muenster.de"/>
    <s v=""/>
    <s v="Orazbayeva, Balzhan/0000-0002-3127-3103"/>
    <s v="project 'The State of University-Business Cooperation in Europe' [EAC/10/2015]"/>
    <s v="project 'The State of University-Business Cooperation in Europe'"/>
    <s v="The survey was carried out as part of the project 'The State of University-Business Cooperation in Europe' conducted from 2016 to 2018 by a consortium led by the Science-to-Business Marketing Research Centre, Germany for the DG Education and Culture, European Commission (EAC/10/2015)."/>
    <s v=""/>
    <n v="81"/>
    <n v="15"/>
    <n v="18"/>
    <n v="4"/>
    <n v="38"/>
    <s v="ROUTLEDGE JOURNALS, TAYLOR &amp; FRANCIS LTD"/>
    <s v="ABINGDON"/>
    <s v="2-4 PARK SQUARE, MILTON PARK, ABINGDON OX14 4RN, OXON, ENGLAND"/>
    <s v="0307-5079"/>
    <s v="1470-174X"/>
    <s v=""/>
    <s v="STUD HIGH EDUC"/>
    <s v="Stud. High. Educ."/>
    <s v="JUL 3"/>
    <x v="32"/>
    <n v="46"/>
    <n v="7"/>
    <s v=""/>
    <s v=""/>
    <s v=""/>
    <s v=""/>
    <n v="1406"/>
    <n v="1420"/>
    <s v=""/>
    <s v="10.1080/03075079.2019.1679764"/>
    <s v="http://dx.doi.org/10.1080/03075079.2019.1679764"/>
    <s v=""/>
    <s v="OCT 2019"/>
    <n v="15"/>
    <s v="Education &amp; Educational Research"/>
    <s v="Social Science Citation Index (SSCI)"/>
    <s v="Education &amp; Educational Research"/>
    <s v="SU4VJ"/>
    <s v=""/>
    <s v="Green Published"/>
    <s v=""/>
    <s v=""/>
    <s v="2024-07-15"/>
    <x v="949"/>
    <s v="View Full Record in Web of Science"/>
  </r>
  <r>
    <x v="0"/>
    <x v="930"/>
    <s v=""/>
    <s v=""/>
    <s v=""/>
    <s v="Hermanson, Ida; McKelvey, Maureen; Zaring, Olof"/>
    <s v=""/>
    <s v=""/>
    <s v="Organising an early phase of academic engagement: a case study of interactions between engineering and equestrian sports"/>
    <x v="384"/>
    <s v=""/>
    <s v=""/>
    <s v="English"/>
    <s v="Article"/>
    <s v=""/>
    <s v=""/>
    <s v=""/>
    <s v=""/>
    <s v=""/>
    <s v="University-industry interaction; academic engagement; societal impact; engineering; equestrian sport"/>
    <s v="UNIVERSITY-INDUSTRY COLLABORATION; COMMERCIALIZATION; ENTREPRENEURSHIP; KNOWLEDGE; RESEARCHERS; TECHNOLOGY; EXPERIENCE; IMPACT; ACTORS; MODEL"/>
    <s v="This paper explores the underlying processes of initiating academic engagement, seen from the university perspective. We do so through a longitudinal case study, of the university, Chalmers, and specifically around the engineering subjects, and the development of such relationships with a sector with few such traditions, namely equestrian sports. In terms of how the chosen university has worked to initiate academic engagement, we find, in contrast to existing literature, how, what we call researcher-teachers, primarily used students to engage with a variety of external organisations, rather than relying on research excellence. University management offered support and made small investments. In terms of perceived benefits, the researcher-teachers, university managers and students all stressed positive reputational benefits, especially attracting female students into engineering and diffusing engineering knowledge in society. Acknowledging the limitations of our study, three propositions for future research are to conceptualise the university as providing knowledge-intensive services, to explore the potential involvement of university management, and to articulate different phases of academic engagement."/>
    <s v="[Hermanson, Ida] Univ Boras, Swedish Sch Text, Boras, Sweden; [McKelvey, Maureen; Zaring, Olof] Univ Gothenburg, Sch Business Econ &amp; Law, Dept Econ &amp; Soc, Inst Innovat &amp; Entrepreneurship, Gothenburg, Sweden"/>
    <s v="University of Boras; University of Gothenburg"/>
    <s v="Hermanson, I (corresponding author), Univ Boras, Swedish Sch Text, Boras, Sweden."/>
    <s v="ida.hermansson@hb.se"/>
    <s v=""/>
    <s v="McKelvey, Maureen/0000-0002-1457-7922"/>
    <s v="University of Boras; Bank of Sweden Tercentenary Foundation (Riksbankens Jubileumfond); Bank of Sweden Tercentenary Foundation [FSK15-1080:1]; Swedish Research Council for Environment, Agricultural Sciences and Spatial Planning (Formas); Swedish Research Council for Health, Working Life and Welfare (Forte); Swedish Research Council (VR); Swedish Research Council [VR DNR 2017-03360]; Bank of Sweden Tercentenary Foundation"/>
    <s v="University of Boras; Bank of Sweden Tercentenary Foundation (Riksbankens Jubileumfond)(Swedish Foundation for Humanities &amp; Social Sciences); Bank of Sweden Tercentenary Foundation(Swedish Foundation for Humanities &amp; Social Sciences); Swedish Research Council for Environment, Agricultural Sciences and Spatial Planning (Formas)(Swedish Research Council Formas); Swedish Research Council for Health, Working Life and Welfare (Forte)(Swedish Research Council for Health Working Life &amp; Welfare (Forte)); Swedish Research Council (VR)(Swedish Research Council); Swedish Research Council(Swedish Research Council); Bank of Sweden Tercentenary Foundation(Swedish Foundation for Humanities &amp; Social Sciences)"/>
    <s v="Ida Hermansson acknowledges the financial support for her PhD thesis project from University of Boras. Maureen McKelvey and Olof Zaring acknowledge financial support from the Bank of Sweden Tercentenary Foundation (Riksbankens Jubileumfond). The Bank of Sweden Tercentenary Foundation has financed our project 'How engineering sciences can impact industry in a global world', with M. McKelvey as Principal Investigator. FSK15-1080:1. Please also note that this project is part of the larger research programme called Long-Term Provision of Knowledge, financed by the Bank of Sweden Tercentenary Foundation; the Swedish Research Council for Environment, Agricultural Sciences and Spatial Planning (Formas); the Swedish Research Council for Health, Working Life and Welfare (Forte); and the Swedish Research Council (VR). Maureen McKelvey acknowledges financial support from the Swedish Research Council Distinguished Professor's Programme, awarded to Professor McKelvey for 'Knowledge-intensive entrepreneurial ecosystems: Transforming society through knowledge, innovation and entrepreneurship', VR DNR 2017-03360."/>
    <s v=""/>
    <n v="62"/>
    <n v="1"/>
    <n v="1"/>
    <n v="2"/>
    <n v="17"/>
    <s v="ROUTLEDGE JOURNALS, TAYLOR &amp; FRANCIS LTD"/>
    <s v="ABINGDON"/>
    <s v="2-4 PARK SQUARE, MILTON PARK, ABINGDON OX14 4RN, OXON, ENGLAND"/>
    <s v="1447-9338"/>
    <s v="2204-0226"/>
    <s v=""/>
    <s v="INNOV-ORGAN MANAG"/>
    <s v="Innov.-Organ. Manag."/>
    <s v="APR 3"/>
    <x v="32"/>
    <n v="23"/>
    <n v="2"/>
    <s v=""/>
    <s v=""/>
    <s v="SI"/>
    <s v=""/>
    <n v="266"/>
    <n v="286"/>
    <s v=""/>
    <s v="10.1080/14479338.2020.1759427"/>
    <s v="http://dx.doi.org/10.1080/14479338.2020.1759427"/>
    <s v=""/>
    <s v="MAY 2020"/>
    <n v="21"/>
    <s v="Management"/>
    <s v="Social Science Citation Index (SSCI)"/>
    <s v="Business &amp; Economics"/>
    <s v="RH8PP"/>
    <s v=""/>
    <s v="hybrid, Green Published"/>
    <s v=""/>
    <s v=""/>
    <s v="2024-07-15"/>
    <x v="950"/>
    <s v="View Full Record in Web of Science"/>
  </r>
  <r>
    <x v="0"/>
    <x v="931"/>
    <s v=""/>
    <s v=""/>
    <s v=""/>
    <s v="Goagoses, Naska; Itenge, Helvi; Winschiers-Theophilus, Heike; Koglin, Ute"/>
    <s v=""/>
    <s v=""/>
    <s v="The influence of social achievement goals on academic engagement: a cross-sectional survey in a Namibian primary school"/>
    <x v="385"/>
    <s v=""/>
    <s v=""/>
    <s v="English"/>
    <s v="Article"/>
    <s v=""/>
    <s v=""/>
    <s v=""/>
    <s v=""/>
    <s v=""/>
    <s v="Academic engagement; achievement goals; motivation; primary school; social goals"/>
    <s v="MOTIVATION; ADOLESCENTS; PERSPECTIVE; ENVIRONMENT; VALIDATION; WORK"/>
    <s v="Achievement goal researchers have primarily focused on mastery and performance goals, while goals concerning the social reasons for wanting to achieve academically have only been minimally explored. The aim of the current study was to extend previous research, by investigating the influence of social achievement goals on different types of academic engagement. Namibian primary school students (N = 117) answered questionnaires regarding their mastery, performance, and work avoidance achievement goals, their social achievement goals (i.e., affiliation, approval, concern, responsibility, status), and their academic engagement (i.e., behavioral, emotional, agentic). Hierarchical regression analyses, that controlled for the effects of mastery, performance, and work avoidance achievement goals, prior achievement, as well as grade-level, revealed that social achievement goals were able to account for a significant additional proportion of variance in engagement. Social status goals predicted behavioral engagement, while social concern goals predicted emotional and agentic engagement. Our findings indicate that social achievement goals are a distinct construct that can contribute to the current understanding of student motivation and academic engagement."/>
    <s v="[Goagoses, Naska; Koglin, Ute] Carl von Ossietzky Univ Oldenburg, Ammerlander Heerstr 114, D-26129 Oldenburg, Germany; [Itenge, Helvi; Winschiers-Theophilus, Heike] Namibia Univ Sci &amp; Technol, Windhoek, Namibia"/>
    <s v="Carl von Ossietzky Universitat Oldenburg; Namibia University of Science &amp; Technology"/>
    <s v="Goagoses, N (corresponding author), Carl von Ossietzky Univ Oldenburg, Ammerlander Heerstr 114, D-26129 Oldenburg, Germany."/>
    <s v="naska.goagoses@uni-oldenburg.de"/>
    <s v="Goagoses, Naska/GOE-4265-2022"/>
    <s v="Goagoses, Naska/0000-0002-9679-9499; Winschiers-Theophilus, Heike/0000-0002-9752-3398; Itenge, Helvi/0000-0002-0201-7530"/>
    <s v=""/>
    <s v=""/>
    <s v=""/>
    <s v=""/>
    <n v="38"/>
    <n v="4"/>
    <n v="4"/>
    <n v="1"/>
    <n v="17"/>
    <s v="SAGE PUBLICATIONS LTD"/>
    <s v="LONDON"/>
    <s v="1 OLIVERS YARD, 55 CITY ROAD, LONDON EC1Y 1SP, ENGLAND"/>
    <s v="0081-2463"/>
    <s v="2078-208X"/>
    <s v=""/>
    <s v="S AFR J PSYCHOL"/>
    <s v="South Afr. J. Psychol."/>
    <s v="SEP"/>
    <x v="32"/>
    <n v="51"/>
    <n v="3"/>
    <s v=""/>
    <s v=""/>
    <s v=""/>
    <s v=""/>
    <n v="356"/>
    <n v="368"/>
    <n v="81246320957291"/>
    <s v="10.1177/0081246320957291"/>
    <s v="http://dx.doi.org/10.1177/0081246320957291"/>
    <s v=""/>
    <s v="SEP 2020"/>
    <n v="13"/>
    <s v="Psychology, Multidisciplinary"/>
    <s v="Social Science Citation Index (SSCI)"/>
    <s v="Psychology"/>
    <s v="TT6MT"/>
    <s v=""/>
    <s v="hybrid"/>
    <s v=""/>
    <s v=""/>
    <s v="2024-07-15"/>
    <x v="951"/>
    <s v="View Full Record in Web of Science"/>
  </r>
  <r>
    <x v="0"/>
    <x v="932"/>
    <s v=""/>
    <s v=""/>
    <s v=""/>
    <s v="Datu, Jesus Alfonso D.; Buenconsejo, Jet U."/>
    <s v=""/>
    <s v=""/>
    <s v="Academic Engagement and Achievement Predict Career Adaptability"/>
    <x v="135"/>
    <s v=""/>
    <s v=""/>
    <s v="English"/>
    <s v="Article"/>
    <s v=""/>
    <s v=""/>
    <s v=""/>
    <s v=""/>
    <s v=""/>
    <s v="academic achievement; academic engagement; career adaptability; Filipino students; high school"/>
    <s v="PROACTIVE PERSONALITY; SCHOOL ENGAGEMENT; SELF-EFFICACY; CONSTRUCTION; EXPLORATION; ADOLESCENCE; ADAPTATION; INTENTIONS; SUCCESS; LINKS"/>
    <s v="Abundant evidence indicates that personality, social, cultural, and contextual factors predict career adaptability. However, little research attends to the roles of academic engagement and achievement in career adaptability, especially in non-Western cultural contexts. We examined the associations of perceived academic engagement dimensions (i.e., behavioral and emotional engagement) and academic achievement with facets of career adaptability among 324 Filipino high school students. Results of hierarchical regression analyses demonstrate that, after controlling for age and gender, behavioral engagement served as the strongest predictor of concern, curiosity, confidence, and control. In addition, perceived academic achievement was the weakest predictor of career adaptability dimensions. Our findings underscore the benefits of integrating active involvement in school-related tasks to foster career adaptability in high school student populations."/>
    <s v="[Datu, Jesus Alfonso D.; Buenconsejo, Jet U.] Educ Univ Hong Kong, Dept Special Educ &amp; Counselling, Room D2-2F-28,10 Ping Rd, Hong Kong, Peoples R China; [Datu, Jesus Alfonso D.] Educ Univ Hong Kong, Integrated Ctr Wellbeing, Hong Kong, Peoples R China; [Buenconsejo, Jet U.] Colegio San Juan Letran, Manila, Philippines"/>
    <s v="Education University of Hong Kong (EdUHK); Education University of Hong Kong (EdUHK); Colegio de San Juan de Letran"/>
    <s v="Datu, JAD (corresponding author), Educ Univ Hong Kong, Dept Special Educ &amp; Counselling, Room D2-2F-28,10 Ping Rd, Hong Kong, Peoples R China."/>
    <s v="jadatu@eduhk.hk"/>
    <s v="Buenconsejo, Jet Uy/KHU-2321-2024"/>
    <s v="Buenconsejo, Jet Uy/0000-0003-3777-8601; Datu, Jesus Alfonso/0000-0002-8790-1113"/>
    <s v=""/>
    <s v=""/>
    <s v=""/>
    <s v=""/>
    <n v="47"/>
    <n v="17"/>
    <n v="18"/>
    <n v="8"/>
    <n v="62"/>
    <s v="WILEY"/>
    <s v="HOBOKEN"/>
    <s v="111 RIVER ST, HOBOKEN 07030-5774, NJ USA"/>
    <s v="0889-4019"/>
    <s v="2161-0045"/>
    <s v=""/>
    <s v="CAREER DEV Q"/>
    <s v="Career Dev. Q."/>
    <s v="MAR"/>
    <x v="32"/>
    <n v="69"/>
    <n v="1"/>
    <s v=""/>
    <s v=""/>
    <s v=""/>
    <s v=""/>
    <n v="34"/>
    <n v="48"/>
    <s v=""/>
    <s v="10.1002/cdq.12247"/>
    <s v="http://dx.doi.org/10.1002/cdq.12247"/>
    <s v=""/>
    <s v=""/>
    <n v="15"/>
    <s v="Psychology, Applied"/>
    <s v="Social Science Citation Index (SSCI)"/>
    <s v="Psychology"/>
    <s v="QR9HR"/>
    <s v=""/>
    <s v=""/>
    <s v=""/>
    <s v=""/>
    <s v="2024-07-15"/>
    <x v="952"/>
    <s v="View Full Record in Web of Science"/>
  </r>
  <r>
    <x v="0"/>
    <x v="933"/>
    <s v=""/>
    <s v=""/>
    <s v=""/>
    <s v="Amerstorfer, Carmen M.; von Muenster-Kistner, Clara Freiin"/>
    <s v=""/>
    <s v=""/>
    <s v="Student Perceptions of Academic Engagement and Student-Teacher Relationships in Problem-Based Learning"/>
    <x v="189"/>
    <s v=""/>
    <s v=""/>
    <s v="English"/>
    <s v="Article"/>
    <s v=""/>
    <s v=""/>
    <s v=""/>
    <s v=""/>
    <s v=""/>
    <s v="academic engagement; communication style; feedback; problem-based learning; student-teacher relationships; teacher caring; teacher credibility"/>
    <s v="LANGUAGE LEARNERS; CREDIBILITY; MOTIVATION; BEHAVIORS; CONSTRUCT; EDUCATION; FEEDBACK; SUCCESS; MIDDLE; SCHOOL"/>
    <s v="Students' academic engagement depends on a variety of factors that are related to personal learner characteristics, the teacher, the teaching methodology, peers, and other features in the learning environment. Components that influence academic engagement can be cognitive, metacognitive, affective, social, task-related, communicative, and foreign language-related. Rather than existing in isolated spheres, the factors contributing to an individual's academic engagement intertwine and overlap. The relationships students cultivate with others are prominent in several of these areas. Positive interpersonal relationships enhance individuals' enthusiasm for learning (Mercer and Dornyei, 2020), which benefits sustainable learning success and self-confidence. The relationships between students and teachers and the perceptions students have of their teachers seem to be particularly influential on students' engagement in academic undertakings. Problem-based learning (PBL), a teaching approach particularly suitable for tertiary education, involves students in authentic problem-solving processes and fosters students' self-regulation and teamwork. Intensive relationship-building is one of the key characteristics of this student-centered approach (Amerstorfer, 2020). The study reported in this article explores the connection between the academic engagement of 34 students and their perceptions of three instructors in a teacher education program for pre-service English teachers in Austria. An online questionnaire was used to investigate the participants' perceived academic engagement (effort, dedication, learning success) in a university course that implements PBL as its underlying teaching methodology in comparison to conventional teaching approaches. The study further examines how the students perceived the course instructors' caring, credibility, communication style, and feedback, which leads to new information about how PBL shapes student-teacher relationships. Due to Covid-19, the otherwise face-to-face course was taught online."/>
    <s v="[Amerstorfer, Carmen M.; von Muenster-Kistner, Clara Freiin] Univ Klagenfurt, Dept English, Klagenfurt, Austria"/>
    <s v="University of Klagenfurt"/>
    <s v="Amerstorfer, CM (corresponding author), Univ Klagenfurt, Dept English, Klagenfurt, Austria."/>
    <s v="carmen.amerstorfer@aau.at"/>
    <s v=""/>
    <s v=""/>
    <s v="University of Klagenfurt"/>
    <s v="University of Klagenfurt"/>
    <s v="The publication of this article is fully funded by the University of Klagenfurt."/>
    <s v=""/>
    <n v="74"/>
    <n v="42"/>
    <n v="51"/>
    <n v="8"/>
    <n v="92"/>
    <s v="FRONTIERS MEDIA SA"/>
    <s v="LAUSANNE"/>
    <s v="AVENUE DU TRIBUNAL FEDERAL 34, LAUSANNE, CH-1015, SWITZERLAND"/>
    <s v="1664-1078"/>
    <s v=""/>
    <s v=""/>
    <s v="FRONT PSYCHOL"/>
    <s v="Front. Psychol."/>
    <s v="OCT 28"/>
    <x v="32"/>
    <n v="12"/>
    <s v=""/>
    <s v=""/>
    <s v=""/>
    <s v=""/>
    <s v=""/>
    <s v=""/>
    <s v=""/>
    <n v="713057"/>
    <s v="10.3389/fpsyg.2021.713057"/>
    <s v="http://dx.doi.org/10.3389/fpsyg.2021.713057"/>
    <s v=""/>
    <s v=""/>
    <n v="18"/>
    <s v="Psychology, Multidisciplinary"/>
    <s v="Social Science Citation Index (SSCI)"/>
    <s v="Psychology"/>
    <s v="WW1OY"/>
    <n v="34777094"/>
    <s v="Green Published, gold"/>
    <s v=""/>
    <s v=""/>
    <s v="2024-07-15"/>
    <x v="953"/>
    <s v="View Full Record in Web of Science"/>
  </r>
  <r>
    <x v="0"/>
    <x v="934"/>
    <s v=""/>
    <s v=""/>
    <s v=""/>
    <s v="Sinval, Jorge; Casanova, Joana R.; Maroco, Joao; Almeida, Leandro S."/>
    <s v=""/>
    <s v=""/>
    <s v="University student engagement inventory (USEI): Psychometric properties"/>
    <x v="229"/>
    <s v=""/>
    <s v=""/>
    <s v="English"/>
    <s v="Article"/>
    <s v=""/>
    <s v=""/>
    <s v=""/>
    <s v=""/>
    <s v=""/>
    <s v="Academic engagement; Higher education; First-year students; Assessment; Measurement invariance"/>
    <s v="COVARIANCE STRUCTURE-ANALYSIS; SCHOOL ENGAGEMENT; HIGHER-EDUCATION; WORK ENGAGEMENT; FIT INDEXES; ALPHA; RELIABILITY; VALIDATION; INVARIANCE; VALIDITY"/>
    <s v="Academic engagement describes students' investment in academic learning and achievement and is an important indicator of students' adjustment to university life, particularly in the first year. A tridimensional conceptualization of academic engagement has been accepted (behavioral, emotional and cognitive dimensions). This paper tests the dimensionality, internal consistency reliability and invariance of the University Student Engagement Inventory (USEI) taking into consideration both gender and the scientific area of graduation. A sample of 908 Portuguese first-year university students was considered. Good evidence of reliability has been obtained with ordinal alpha and omega values. Confirmatory factor analysis substantiates the theoretical dimensionality proposed (second-order latent factor), internal consistency reliability evidence indicates good values and the results suggest measurement invariance across gender and the area of graduation. The present study enhances the role of the USEI regarding the lack of consensus on the dimensionality and constructs delimitation of academic engagement."/>
    <s v="[Sinval, Jorge; Maroco, Joao] ISPA Inst Univ, William James Ctr Res, Rua Jardim Tabaco 34, P-1149041 Lisbon, Portugal; [Casanova, Joana R.; Almeida, Leandro S.] Univ Minho, Res Ctr Educ CIEd, Inst Educ, Campus Gualtar, P-4710057 Braga, Portugal"/>
    <s v="Instituto Superior Psicologia Aplicada (ISPA); Universidade do Minho"/>
    <s v="Maroco, J (corresponding author), ISPA Inst Univ, William James Ctr Res, Rua Jardim Tabaco 34, P-1149041 Lisbon, Portugal."/>
    <s v="jorgesinval@gmail.com; joana.casanova@gmail.com; jpmaroco@ispa.pt; leandro@ie.uminho.pt"/>
    <s v="Sinval, Jorge/K-4431-2013; Marôco, João/A-5729-2010; Casanova, Joana/Q-5301-2017"/>
    <s v="Sinval, Jorge/0000-0002-2855-1360; Marôco, João/0000-0001-9214-5378; Casanova, Joana/0000-0003-0652-3438"/>
    <s v="Fundação para a Ciência e a Tecnologia [UID/PSI/04810/2013] Funding Source: FCT"/>
    <s v="Fundação para a Ciência e a Tecnologia(Fundacao para a Ciencia e a Tecnologia (FCT))"/>
    <s v=""/>
    <s v=""/>
    <n v="100"/>
    <n v="23"/>
    <n v="27"/>
    <n v="4"/>
    <n v="26"/>
    <s v="SPRINGER"/>
    <s v="NEW YORK"/>
    <s v="ONE NEW YORK PLAZA, SUITE 4600, NEW YORK, NY, UNITED STATES"/>
    <s v="1046-1310"/>
    <s v="1936-4733"/>
    <s v=""/>
    <s v="CURR PSYCHOL"/>
    <s v="Curr. Psychol."/>
    <s v="APR"/>
    <x v="32"/>
    <n v="40"/>
    <n v="4"/>
    <s v=""/>
    <s v=""/>
    <s v=""/>
    <s v=""/>
    <n v="1608"/>
    <n v="1620"/>
    <s v=""/>
    <s v="10.1007/s12144-018-0082-6"/>
    <s v="http://dx.doi.org/10.1007/s12144-018-0082-6"/>
    <s v=""/>
    <s v=""/>
    <n v="13"/>
    <s v="Psychology, Multidisciplinary"/>
    <s v="Social Science Citation Index (SSCI)"/>
    <s v="Psychology"/>
    <s v="RJ3NV"/>
    <s v=""/>
    <s v="Green Submitted"/>
    <s v=""/>
    <s v=""/>
    <s v="2024-07-15"/>
    <x v="954"/>
    <s v="View Full Record in Web of Science"/>
  </r>
  <r>
    <x v="0"/>
    <x v="935"/>
    <s v=""/>
    <s v=""/>
    <s v=""/>
    <s v="Buzzai, Caterina; Filippello, Pina; Costa, Sebastiano; Amato, Verdiana; Sorrenti, Luana"/>
    <s v=""/>
    <s v=""/>
    <s v="Problematic internet use and academic achievement: a focus on interpersonal behaviours and academic engagement"/>
    <x v="100"/>
    <s v=""/>
    <s v=""/>
    <s v="English"/>
    <s v="Article"/>
    <s v=""/>
    <s v=""/>
    <s v=""/>
    <s v=""/>
    <s v=""/>
    <s v="Need-supportive behaviours; Need-thwarting behaviours; Internet addiction; Academic engagement; Academic achievement"/>
    <s v="SELF-DETERMINATION THEORY; STRESSFUL LIFE EVENTS; NEED SATISFACTION; SOCIAL SUPPORT; PSYCHOMETRIC PROPERTIES; PSYCHOLOGICAL CONTROL; UNIVERSITY-STUDENTS; RELATEDNESS SUPPORT; SCHOOL ENGAGEMENT; AUTONOMY SUPPORT"/>
    <s v="In accordance with the Self-Determination Theory, the interpersonal behavior of others can support or thwart the basic psychological needs and influence the well-being of students. Furthermore, several studies have shown that problematic internet use has a negative influence on the academic field. However, no studies have investigated the impact of need-supportive and need-thwarting interpersonal behaviors (using the SDT theoretical framework) on internet addiction, academic engagement, and academic achievement. For this reason, the main purpose of this study is to investigate the relationship between students' perceptions of others' behaviors that supported or thwarted their basic psychological needs, internet addiction, and academic engagement and the impact on academic achievement through two studies. In the first study, 889 students (age: M = 20.26, SD = 3.16), were used to investigate the dimensionality of the Italian version of the Interpersonal Behaviour Questionnaire (IBQ) and the reliability, convergent and concurrent validity. In the second study, 515 students (age: M = 20.26, SD = 3.16) were tested to investigate the mediating role of problematic internet use on the relationship between students' perceptions of others' behaviors that supported or thwarted their basic psychological needs and academic engagement and the impact on academic achievement. The results of the first study suggested that the Italian version of the IBQ shows good psychometric characteristics in the Italian context. The results of the second study confirmed the mediating role of problematic internet use and academic engagement as mediators between students' perceptions of need-thwarting interpersonal behaviors and academic achievement."/>
    <s v="[Buzzai, Caterina] Univ Messina, Dept Cognit Sci Psychol Educ &amp; Cultural Studies, Via Concez 6-8, I-98122 Messina, Italy; [Filippello, Pina; Amato, Verdiana; Sorrenti, Luana] Univ Messina, Dept Clin &amp; Expt Med, Policlin G Martino, Via C Valeria, I-98125 Messina, Italy; [Costa, Sebastiano] Univ Campania Luigi Vanvitelli, Dept Psychol, Caserta, Italy"/>
    <s v="University of Messina; AOU Policlinico Gaetano Martino; University of Messina; Universita della Campania Vanvitelli"/>
    <s v="Buzzai, C (corresponding author), Univ Messina, Dept Cognit Sci Psychol Educ &amp; Cultural Studies, Via Concez 6-8, I-98122 Messina, Italy."/>
    <s v="cbuzzai@unime.it"/>
    <s v="Costa, Sebastiano/E-8826-2014; buzzai, caterina/AAB-2406-2021"/>
    <s v="Costa, Sebastiano/0000-0002-2392-6039; buzzai, caterina/0000-0001-8126-6668"/>
    <s v=""/>
    <s v=""/>
    <s v=""/>
    <s v=""/>
    <n v="81"/>
    <n v="16"/>
    <n v="16"/>
    <n v="4"/>
    <n v="30"/>
    <s v="SPRINGER"/>
    <s v="DORDRECHT"/>
    <s v="VAN GODEWIJCKSTRAAT 30, 3311 GZ DORDRECHT, NETHERLANDS"/>
    <s v="1381-2890"/>
    <s v="1573-1928"/>
    <s v=""/>
    <s v="SOC PSYCHOL EDUC"/>
    <s v="Soc. Psychol. Educ."/>
    <s v="FEB"/>
    <x v="32"/>
    <n v="24"/>
    <n v="1"/>
    <s v=""/>
    <s v=""/>
    <s v=""/>
    <s v=""/>
    <n v="95"/>
    <n v="118"/>
    <s v=""/>
    <s v="10.1007/s11218-020-09601-y"/>
    <s v="http://dx.doi.org/10.1007/s11218-020-09601-y"/>
    <s v=""/>
    <s v="JAN 2021"/>
    <n v="24"/>
    <s v="Psychology, Educational"/>
    <s v="Social Science Citation Index (SSCI)"/>
    <s v="Psychology"/>
    <s v="QL2TY"/>
    <s v=""/>
    <s v=""/>
    <s v=""/>
    <s v=""/>
    <s v="2024-07-15"/>
    <x v="955"/>
    <s v="View Full Record in Web of Science"/>
  </r>
  <r>
    <x v="0"/>
    <x v="936"/>
    <s v=""/>
    <s v=""/>
    <s v=""/>
    <s v="McCoy, Stephanie M.; Rupp, Kristie"/>
    <s v=""/>
    <s v=""/>
    <s v="Physical activity participation, flourishing and academic engagement in adolescents with obesity"/>
    <x v="386"/>
    <s v=""/>
    <s v=""/>
    <s v="English"/>
    <s v="Article"/>
    <s v=""/>
    <s v=""/>
    <s v=""/>
    <s v=""/>
    <s v=""/>
    <s v="adolescence; flourishing; obesity; physical activity"/>
    <s v="QUALITY-OF-LIFE; CHILDHOOD OBESITY; WEIGHT STATUS; SEDENTARY BEHAVIOR; MENTAL-HEALTH; UNITED-STATES; OVERWEIGHT; ASSOCIATIONS; SCHOOL; INEQUALITIES"/>
    <s v="Background Adolescents with obesity are less likely to flourish and be academically engaged in comparison to their healthy weight peers. However, it is unknown how participation in physical activity influences flourishing and academic engagement in adolescents with obesity. The current study examined engagement in varying levels of physical activity and the likelihood of flourishing and academic engagement in adolescents with obesity. Methods Analyses included 26 764 adolescents, ages 10-17 years, from the parent-reported, combined 2016-2017 National Survey of Children's Health. Participants were grouped by physical activity levels (none, low, moderate, daily). Outcome variables included flourishing (finishing tasks, staying calm when faced with a challenge and showing interest in new things) and academic engagement (completing all required homework and caring about doing well in school). Logistic regression models, adjusted for age, sex, race, household income, highest level of education in the household, behavioural conduct problems and depression assessed the likelihood of each outcome comparing physical activity levels among adolescents with obesity. Results Adolescents with obesity who participated in any amount of physical activity (low, moderate and daily) or sports had significantly greater likelihood of flourishing and academic engagement compared those that did not engage in any physical activity (p's &lt; 0.05). Conclusions Participation in even low amounts of physical activity or participation in sports increases the likelihood of flourishing and academic engagement in adolescents with obesity, which expands on previous findings that adolescents with obesity are less likely to flourish and be academically engaged in comparison to their healthy weight peers."/>
    <s v="[McCoy, Stephanie M.] Univ Southern Mississippi, Sch Kinesiol &amp; Nutr, 118 Coll Dr 5142, Hattiesburg, MS 39406 USA; [Rupp, Kristie] Southern Connecticut State Univ, Dept Hlth &amp; Movement Sci, New Haven, CT USA"/>
    <s v="University of Southern Mississippi; Connecticut State University System; Southern Connecticut State University"/>
    <s v="McCoy, SM (corresponding author), Univ Southern Mississippi, Sch Kinesiol &amp; Nutr, 118 Coll Dr 5142, Hattiesburg, MS 39406 USA."/>
    <s v="stephanie.mccoy@usm.edu"/>
    <s v="Rupp, Kristie/Y-1800-2019"/>
    <s v="Rupp, Kristie/0000-0001-5444-8562"/>
    <s v=""/>
    <s v=""/>
    <s v=""/>
    <s v=""/>
    <n v="41"/>
    <n v="7"/>
    <n v="8"/>
    <n v="3"/>
    <n v="22"/>
    <s v="WILEY"/>
    <s v="HOBOKEN"/>
    <s v="111 RIVER ST, HOBOKEN 07030-5774, NJ USA"/>
    <s v="2047-6310"/>
    <s v="2047-6302"/>
    <s v=""/>
    <s v="PEDIATR OBES"/>
    <s v="Pediatr. Obes."/>
    <s v="OCT"/>
    <x v="32"/>
    <n v="16"/>
    <n v="10"/>
    <s v=""/>
    <s v=""/>
    <s v=""/>
    <s v=""/>
    <s v=""/>
    <s v=""/>
    <s v="e12796"/>
    <s v="10.1111/ijpo.12796"/>
    <s v="http://dx.doi.org/10.1111/ijpo.12796"/>
    <s v=""/>
    <s v="APR 2021"/>
    <n v="7"/>
    <s v="Pediatrics"/>
    <s v="Science Citation Index Expanded (SCI-EXPANDED); Social Science Citation Index (SSCI)"/>
    <s v="Pediatrics"/>
    <s v="UP2YH"/>
    <n v="33908183"/>
    <s v=""/>
    <s v=""/>
    <s v=""/>
    <s v="2024-07-15"/>
    <x v="956"/>
    <s v="View Full Record in Web of Science"/>
  </r>
  <r>
    <x v="0"/>
    <x v="937"/>
    <s v=""/>
    <s v=""/>
    <s v=""/>
    <s v="Beasley, Samuel T.; McClain, Shannon"/>
    <s v=""/>
    <s v=""/>
    <s v="Examining Psychosociocultural Influences as Predictors of Black College Students' Academic Self-Concept and Achievement"/>
    <x v="52"/>
    <s v=""/>
    <s v=""/>
    <s v="English"/>
    <s v="Article"/>
    <s v=""/>
    <s v=""/>
    <s v=""/>
    <s v=""/>
    <s v=""/>
    <s v="academic self-concept; academic engagement; psychosociocultural model; student-faculty relationships"/>
    <s v="AFRICAN-AMERICAN; RACIAL IDENTITY; UNIVERSITY ENVIRONMENT; FACULTY INTERACTION; CULTURAL CONGRUITY; IMPOSTOR FEELINGS; SOCIAL SUPPORT; MOTIVATION; STRESS; PERCEPTIONS"/>
    <s v="Using the psychosociocultural framework, this study concurrently examined the influence of psychological (academic self-concept and academic engagement attitudes), social (caring student-faculty relationships), and cultural variables (racial centrality and perceived university environment) on the academic achievement of Black college students. Participants were 247 Black collegians recruited from a large, Southwestern predominately White institution. Results of structural equation modeling largely supported hypothesized relationships between variables, accounting for 16% of the variance in grade point average (GPA), 75% of the variance in academic engagement, and 29% of the variance in academic self-concept. Results revealed two positive direct paths to GPA: (a) racial centrality and (b) academic self-concept; academic self-concept had a key role in facilitating indirect effects on academic engagement and GPA. Findings highlight multiple noncognitive predictors that can facilitate Black students' academic functioning. Research and practice implications of these findings are outlined."/>
    <s v="[Beasley, Samuel T.] Western Michigan Univ, Kalamazoo, MI 49008 USA; [McClain, Shannon] Univ Missouri, Columbia, MO USA"/>
    <s v="Western Michigan University; University of Missouri System; University of Missouri Columbia"/>
    <s v="Beasley, ST (corresponding author), Western Michigan Univ, Dept Counselor Educ &amp; Counseling Psychol, 1903 West Michigan Ave, Kalamazoo, MI 49008 USA."/>
    <s v="samuel.beasley@wmich.edu"/>
    <s v="McClain, Shannon/JFC-4992-2023"/>
    <s v="McClain, Shannon/0000-0001-6143-8426"/>
    <s v=""/>
    <s v=""/>
    <s v=""/>
    <s v=""/>
    <n v="95"/>
    <n v="5"/>
    <n v="12"/>
    <n v="2"/>
    <n v="12"/>
    <s v="SAGE PUBLICATIONS INC"/>
    <s v="THOUSAND OAKS"/>
    <s v="2455 TELLER RD, THOUSAND OAKS, CA 91320 USA"/>
    <s v="0095-7984"/>
    <s v="1552-4558"/>
    <s v=""/>
    <s v="J BLACK PSYCHOL"/>
    <s v="J. Black Psychol."/>
    <s v="MAR"/>
    <x v="32"/>
    <n v="47"/>
    <s v="2-3"/>
    <s v=""/>
    <s v=""/>
    <s v=""/>
    <s v=""/>
    <n v="118"/>
    <n v="150"/>
    <n v="95798420979794"/>
    <s v="10.1177/0095798420979794"/>
    <s v="http://dx.doi.org/10.1177/0095798420979794"/>
    <s v=""/>
    <s v="DEC 2020"/>
    <n v="33"/>
    <s v="Psychology, Multidisciplinary"/>
    <s v="Social Science Citation Index (SSCI)"/>
    <s v="Psychology"/>
    <s v="RU1OP"/>
    <s v=""/>
    <s v=""/>
    <s v=""/>
    <s v=""/>
    <s v="2024-07-15"/>
    <x v="957"/>
    <s v="View Full Record in Web of Science"/>
  </r>
  <r>
    <x v="0"/>
    <x v="938"/>
    <s v=""/>
    <s v=""/>
    <s v=""/>
    <s v="LeJeune, Lauren M.; Lemons, Christopher J."/>
    <s v=""/>
    <s v=""/>
    <s v="The Effect of Computer-Assisted Instruction on Challenging Behavior and Academic Engagement"/>
    <x v="29"/>
    <s v=""/>
    <s v=""/>
    <s v="English"/>
    <s v="Article"/>
    <s v=""/>
    <s v=""/>
    <s v=""/>
    <s v=""/>
    <s v=""/>
    <s v="literacy; computer-assisted instruction; challenging behavior; intellectual disability; developmental disability"/>
    <s v="READING-INSTRUCTION; STUDENTS; AUTISM; DISABILITIES; SKILLS"/>
    <s v="Students with intellectual and developmental disabilities (IDD) require intensive supports, including those that target behavior, to make progress on literacy goals. In this study, we investigated whether computer-assisted instruction (CAI) may be one effective method to decrease challenging behavior and increase academic engagement. Participants were three students with IDD (7 to 9 years old) who engaged in challenging behaviors during instruction. We used a single-case alternating treatments design to compare levels of challenging behavior and academic engagement during paper-based and CAI (i.e., tablet computer-based) literacy instruction. Results indicated that CAI was associated with decreased challenging behavior and increased academic engagement for two of three participants. In addition, the CAI condition corresponded with higher scores on academic performance assessments for one participant. Although teacher and student measures of social validity were positive, there was limited evidence that results maintained. These findings are described in relation to their limitations, future directions for research, and impact on practitioners."/>
    <s v="[LeJeune, Lauren M.] Univ South Carolina, Columbia, SC 29208 USA; [Lemons, Christopher J.] Stanford Univ, Stanford, CA 94305 USA"/>
    <s v="University of South Carolina System; University of South Carolina Columbia; Stanford University"/>
    <s v="LeJeune, LM (corresponding author), Univ South Carolina, Dept Educ Studies, 1200 Coll St,Off 235O, Columbia, SC 29201 USA."/>
    <s v="llejeune@mailbox.sc.edu"/>
    <s v=""/>
    <s v=""/>
    <s v="Office of Special Education Programs within the U.S. Department of Education [H325D140073]; Vanderbilt University Discovery Grant; Peabody College Professional Development Grant"/>
    <s v="Office of Special Education Programs within the U.S. Department of Education; Vanderbilt University Discovery Grant; Peabody College Professional Development Grant"/>
    <s v="The author(s) disclosed receipt of the following financial support for the research, authorship, and/or publication of this article: This research was supported in part by Grant H325D140073 from the Office of Special Education Programs within the U.S. Department of Education, a Vanderbilt University Discovery Grant, and a Peabody College Professional Development Grant. Nothing in the article necessarily reflects the positions or policies of the funding agencies and no official endorsement by them should be inferred."/>
    <s v=""/>
    <n v="25"/>
    <n v="3"/>
    <n v="3"/>
    <n v="2"/>
    <n v="14"/>
    <s v="SAGE PUBLICATIONS INC"/>
    <s v="THOUSAND OAKS"/>
    <s v="2455 TELLER RD, THOUSAND OAKS, CA 91320 USA"/>
    <s v="1098-3007"/>
    <s v="1538-4772"/>
    <s v=""/>
    <s v="J POSIT BEHAV INTERV"/>
    <s v="J. Posit. Behav. Interv."/>
    <s v="APR"/>
    <x v="32"/>
    <n v="23"/>
    <n v="2"/>
    <s v=""/>
    <s v=""/>
    <s v=""/>
    <s v=""/>
    <n v="118"/>
    <n v="129"/>
    <n v="1098300720929680"/>
    <s v="10.1177/1098300720929680"/>
    <s v="http://dx.doi.org/10.1177/1098300720929680"/>
    <s v=""/>
    <s v="JUN 2020"/>
    <n v="12"/>
    <s v="Psychology, Clinical; Education, Special"/>
    <s v="Social Science Citation Index (SSCI)"/>
    <s v="Psychology; Education &amp; Educational Research"/>
    <s v="QQ5YW"/>
    <s v=""/>
    <s v=""/>
    <s v=""/>
    <s v=""/>
    <s v="2024-07-15"/>
    <x v="958"/>
    <s v="View Full Record in Web of Science"/>
  </r>
  <r>
    <x v="0"/>
    <x v="939"/>
    <s v=""/>
    <s v=""/>
    <s v=""/>
    <s v="Rauchfleisch, Adrian; Schaefer, Mike S.; Siegen, Dario"/>
    <s v=""/>
    <s v=""/>
    <s v="Beyond the ivory tower: Measuring and explaining academic engagement with journalists, politicians and industry representatives among Swiss professorss"/>
    <x v="195"/>
    <s v=""/>
    <s v=""/>
    <s v="English"/>
    <s v="Article"/>
    <s v=""/>
    <s v=""/>
    <s v=""/>
    <s v=""/>
    <s v=""/>
    <s v=""/>
    <s v="UNIVERSITY TECHNOLOGY; PUBLIC COMMUNICATION; SCIENCE; SCIENTISTS; MEDIA; MEDIALIZATION; INNOVATION; IMPACT; UK; POPULARIZATION"/>
    <s v="Scholars from different theoretical schools have posited that in recent decades, science and society have moved closer together, and the concept of academic engagement has been proposed to capture one part of this approximation empirically. This study analyzes the academic engagement of individual scholars towards politicians, industry representatives and journalists. It uses comprehensive survey data on Swiss professors from all disciplines, all the country's universities and from associated research institutes. It assesses, firstly, the degree to which these professors have professional contacts to journalists, politicians and industry representatives. Secondly, it explains the extent of these contacts, using multi-level modelling that incorporates individual factors as well as organizational and institutional contexts. Our study shows that academic engagement is quite common with strong differences between disciplines. Furthermore, professors with higher academic productivity, positive personal attitude towards communication activities as well as a leadership position have more outside contacts. The gender and nationality of the professors, however, only play a role for some of the contacts with non-scientific actors."/>
    <s v="[Rauchfleisch, Adrian] Natl Taiwan Univ, Grad Inst Journalism, Taipei, Taiwan; [Schaefer, Mike S.; Siegen, Dario] Univ Zurich, Dept Commun &amp; Media Res, Zurich, Switzerland"/>
    <s v="National Taiwan University; University of Zurich"/>
    <s v="Rauchfleisch, A (corresponding author), Natl Taiwan Univ, Grad Inst Journalism, Taipei, Taiwan."/>
    <s v="adrian.rauchfleisch@gmail.com"/>
    <s v="Rauchfleisch, Adrian/AAK-4164-2020"/>
    <s v="Siegen, Dario/0000-0002-4454-5999; RAUCHFLEISCH, ADRIAN/0000-0003-1232-083X"/>
    <s v=""/>
    <s v=""/>
    <s v=""/>
    <s v=""/>
    <n v="78"/>
    <n v="2"/>
    <n v="2"/>
    <n v="0"/>
    <n v="4"/>
    <s v="PUBLIC LIBRARY SCIENCE"/>
    <s v="SAN FRANCISCO"/>
    <s v="1160 BATTERY STREET, STE 100, SAN FRANCISCO, CA 94111 USA"/>
    <s v="1932-6203"/>
    <s v=""/>
    <s v=""/>
    <s v="PLOS ONE"/>
    <s v="PLoS One"/>
    <s v="MAY 21"/>
    <x v="32"/>
    <n v="16"/>
    <n v="5"/>
    <s v=""/>
    <s v=""/>
    <s v=""/>
    <s v=""/>
    <s v=""/>
    <s v=""/>
    <s v="e0251051"/>
    <s v="10.1371/journal.pone.0251051"/>
    <s v="http://dx.doi.org/10.1371/journal.pone.0251051"/>
    <s v=""/>
    <s v=""/>
    <n v="20"/>
    <s v="Multidisciplinary Sciences"/>
    <s v="Science Citation Index Expanded (SCI-EXPANDED)"/>
    <s v="Science &amp; Technology - Other Topics"/>
    <s v="SW6OD"/>
    <n v="34019575"/>
    <s v="gold, Green Published"/>
    <s v=""/>
    <s v=""/>
    <s v="2024-07-15"/>
    <x v="959"/>
    <s v="View Full Record in Web of Science"/>
  </r>
  <r>
    <x v="0"/>
    <x v="114"/>
    <s v=""/>
    <s v=""/>
    <s v=""/>
    <s v="Shih, Shu-Shen"/>
    <s v=""/>
    <s v=""/>
    <s v="Factors related to Taiwanese adolescents' academic engagement and achievement goal orientations"/>
    <x v="8"/>
    <s v=""/>
    <s v=""/>
    <s v="English"/>
    <s v="Article"/>
    <s v=""/>
    <s v=""/>
    <s v=""/>
    <s v=""/>
    <s v=""/>
    <s v="Academic engagement; achievement goal orientations; autonomy support; psychological control; implicit theories of intelligence"/>
    <s v="SELF-DETERMINATION THEORY; PSYCHOLOGICAL CONTROL; AUTONOMY-SUPPORT; MOTIVATION; STUDENTS; SCHOOL; INTERNALIZATION; QUESTIONNAIRE; ANTECEDENTS; PERCEPTIONS"/>
    <s v="The present study examined the relationships of Taiwanese eighth graders' perceived autonomy support from teachers, parental psychological control, implicit theories of intelligence, and achievement goal orientations to their agentic, behavioral, emotional, and cognitive engagement in schoolwork. Also, the current research explored the determining factors of Taiwanese adolescents' achievement goal orientations. Four hundred and two eighth-grade Taiwanese students completed a self-reported survey assessing the variables described above. Results of hierarchical regression analyses indicated that autonomy support from teachers along with incremental theory of intelligence positively predicted all the four components of academic engagement. Each aspect of academic engagement was associated with different achievement goal orientations. Additionally, results of this study suggested that teachers' autonomy support versus parental psychological control as well as students' incremental versus entity theories of intelligence all positively predicted mastery-avoidance, performance-approach, and performance-avoidance goal orientations. Implications for educational practices and future research are discussed."/>
    <s v="[Shih, Shu-Shen] Natl Chengchi Univ, Inst Teacher Educ, 64,Sec 2,ZhiNan Rd, Taipei 11605, Taiwan"/>
    <s v="National Chengchi University"/>
    <s v="Shih, SS (corresponding author), Natl Chengchi Univ, Inst Teacher Educ, 64,Sec 2,ZhiNan Rd, Taipei 11605, Taiwan."/>
    <s v="shusshen@nccu.edu.tw"/>
    <s v=""/>
    <s v=""/>
    <s v=""/>
    <s v=""/>
    <s v=""/>
    <s v=""/>
    <n v="54"/>
    <n v="6"/>
    <n v="7"/>
    <n v="7"/>
    <n v="35"/>
    <s v="ROUTLEDGE JOURNALS, TAYLOR &amp; FRANCIS LTD"/>
    <s v="ABINGDON"/>
    <s v="2-4 PARK SQUARE, MILTON PARK, ABINGDON OX14 4RN, OXON, ENGLAND"/>
    <s v="0022-0671"/>
    <s v="1940-0675"/>
    <s v=""/>
    <s v="J EDUC RES"/>
    <s v="J. Educ. Res."/>
    <s v="JAN 2"/>
    <x v="32"/>
    <n v="114"/>
    <n v="1"/>
    <s v=""/>
    <s v=""/>
    <s v=""/>
    <s v=""/>
    <n v="1"/>
    <n v="12"/>
    <s v=""/>
    <s v="10.1080/00220671.2020.1861584"/>
    <s v="http://dx.doi.org/10.1080/00220671.2020.1861584"/>
    <s v=""/>
    <s v=""/>
    <n v="12"/>
    <s v="Education &amp; Educational Research"/>
    <s v="Social Science Citation Index (SSCI)"/>
    <s v="Education &amp; Educational Research"/>
    <s v="RK6TZ"/>
    <s v=""/>
    <s v=""/>
    <s v=""/>
    <s v=""/>
    <s v="2024-07-15"/>
    <x v="960"/>
    <s v="View Full Record in Web of Science"/>
  </r>
  <r>
    <x v="0"/>
    <x v="940"/>
    <s v=""/>
    <s v=""/>
    <s v=""/>
    <s v="Ma, Yin; Huang, Genghua; Autin, Kelsey L."/>
    <s v=""/>
    <s v=""/>
    <s v="Linking Decent Work With Academic Engagement and Satisfaction Among First-Generation College Students: A Psychology of Working Perspective"/>
    <x v="333"/>
    <s v=""/>
    <s v=""/>
    <s v="English"/>
    <s v="Article"/>
    <s v=""/>
    <s v=""/>
    <s v=""/>
    <s v=""/>
    <s v=""/>
    <s v="academic engagement; academic satisfaction; first-generation college student; future decent work perception; psychology of working theory"/>
    <s v="SEARCH SELF-EFFICACY; CAREER ADAPTABILITY; EMOTIONAL INTELLIGENCE; INITIAL VALIDATION; VOLITION; CONSTRUCTION; UNIVERSITY; OUTCOMES"/>
    <s v="Links between decent work and academic outcomes among a sample (N= 1,231) of first-generation college students were examined based on Psychology of Working Theory (PWT). A theory-driven mediation model was proposed by placing decent work as a mediator between predictors of PWT and academic outcomes. The predictor component of PWT was supported. Future decent work perceptions positively predicted academic engagement but not academic satisfaction. Support for the mediation results was mixed. Overall, findings suggested that positive future decent work perceptions may boost academic engagement for university students. Thus, interventions that aim to improve student academic satisfaction should be implemented. Two malleable psychological factors, namely, work volition and career adaptability appear to be two malleable psychological factors that could be used as targets when working with this group. Theoretical contributions and future research directions are discussed."/>
    <s v="[Ma, Yin] Lanzhou Univ, Sch Philosophy &amp; Sociol, Lanzhou, Gansu, Peoples R China; [Huang, Genghua] Lingnan Univ, Sch Grad Studies, Hong Kong, Peoples R China; [Huang, Genghua] Lingnan Univ, Asia Pacific Inst Ageing Studies, Hong Kong, Peoples R China; [Autin, Kelsey L.] Univ Wisconsin Milwaukee, Dept Educ Psychol, Milwaukee, WI USA"/>
    <s v="Lanzhou University; Lingnan University; Lingnan University; University of Wisconsin System; University of Wisconsin Milwaukee"/>
    <s v="Huang, GH (corresponding author), Lingnan Univ, Sch Grad Studies, Tuen Mun, 8 Castle Peak Rd, Hong Kong, Peoples R China.;Huang, GH (corresponding author), Lingnan Univ, Asia Pacific Inst Ageing Studies, Tuen Mun, 8 Castle Peak Rd, Hong Kong, Peoples R China."/>
    <s v="genghuahuang@ln.edu.hk"/>
    <s v="Ma, Yin/AAG-3511-2020"/>
    <s v="Ma, Yin/0000-0001-9064-9361; Autin, Kelsey/0000-0003-4630-5064; Huang, Genghua/0000-0002-7098-6042"/>
    <s v="Lingnan University Faculty Research Grant [102170]; Double First Class project-the funds for the talent team construction"/>
    <s v="Lingnan University Faculty Research Grant; Double First Class project-the funds for the talent team construction"/>
    <s v="The author(s) disclosed receipt of the following financial support for the research, authorship, and/or publication of this article: The author(s) disclosed receipt of the following financial support for the research, authorship, and/or publication of this article: Lingnan University Faculty Research Grant (Project Number: 102170). The research is also funded by the Double First Class project-the funds for the talent team construction."/>
    <s v=""/>
    <n v="65"/>
    <n v="26"/>
    <n v="28"/>
    <n v="12"/>
    <n v="108"/>
    <s v="SAGE PUBLICATIONS INC"/>
    <s v="THOUSAND OAKS"/>
    <s v="2455 TELLER RD, THOUSAND OAKS, CA 91320 USA"/>
    <s v="1069-0727"/>
    <s v="1552-4590"/>
    <s v=""/>
    <s v="J CAREER ASSESSMENT"/>
    <s v="J. Career Assess."/>
    <s v="FEB"/>
    <x v="32"/>
    <n v="29"/>
    <n v="1"/>
    <s v=""/>
    <s v=""/>
    <s v=""/>
    <s v=""/>
    <n v="148"/>
    <n v="163"/>
    <n v="1069072720943153"/>
    <s v="10.1177/1069072720943153"/>
    <s v="http://dx.doi.org/10.1177/1069072720943153"/>
    <s v=""/>
    <s v="JUL 2020"/>
    <n v="16"/>
    <s v="Psychology, Applied"/>
    <s v="Social Science Citation Index (SSCI)"/>
    <s v="Psychology"/>
    <s v="PM8JV"/>
    <s v=""/>
    <s v=""/>
    <s v=""/>
    <s v=""/>
    <s v="2024-07-15"/>
    <x v="961"/>
    <s v="View Full Record in Web of Science"/>
  </r>
  <r>
    <x v="0"/>
    <x v="941"/>
    <s v=""/>
    <s v=""/>
    <s v=""/>
    <s v="Kogan, Steve M.; Bae, Dayoung; Sigfusdottir, Inga Dora; Kristjansson, Alfgeir L."/>
    <s v=""/>
    <s v=""/>
    <s v="Mental Health, Academic Engagement, and Youths' Nonmedical Use of Stimulants: A Latent Profile Analysis"/>
    <x v="387"/>
    <s v=""/>
    <s v=""/>
    <s v="English"/>
    <s v="Article"/>
    <s v=""/>
    <s v=""/>
    <s v=""/>
    <s v=""/>
    <s v=""/>
    <s v="Stimulant abuse; adolescence; European youth; mental health; academic engagement"/>
    <s v=""/>
    <s v="Background: Nonmedical prescription stimulant (NPS) use is a growing problem in Europe. Poor mental health and lack of academic engagement are potent sources of risk for substance use. Studies suggest that considerable heterogeneity may characterize the risk profiles of NPS users. To understand better the potential profiles of risk that characterize NPS users, we conducted a latent profile analysis (LPA) to document subgroups of users based on their mental health and academic engagement. Methods: A nationally representative, cross sectional survey of Icelandic youth was analyzed. The sample included 584 (5% of the sample) older adolescent students participating in a national study in Iceland who reported lifetime NPS use. Results: Three subgroups of NPS users emerged from our analyses. The largest subgroup (43.1%) we labeled mentally healthy achievers; youth who appear to be academically motivated and have few if any mental health concerns. The second largest group (40.4%), low achievers, resembled a typical profile for drug users in that they reported low or modest academic engagement and moderate levels of mental health concerns. The third group, anxious achievers (16.5%) appears to represent youth who felt academics were very important, had moderate study motivation, and also reported elevated mental health concerns, especially anxiety. Conclusions: LPA revealed considerable heterogeneity among these users. Group membership suggests distinct approaches to prevention to address heterogeneity in motivations for NPS use."/>
    <s v="[Kogan, Steve M.] Univ Georgia, Human Dev &amp; Family Sci, 123 Dawson Hall, Athens, GA 30602 USA; [Bae, Dayoung] Korea Univ, Dept Home Econ Educ, Seoul, South Korea; [Sigfusdottir, Inga Dora] Reykjavik Univ, Iceland Ctr Social Res &amp; Anal, Reykjavik, Iceland; [Kristjansson, Alfgeir L.] West Virginia Univ, Dept Social &amp; Behav Sci, Morgantown, WV 26506 USA"/>
    <s v="University System of Georgia; University of Georgia; Korea University; Reykjavik University; West Virginia University"/>
    <s v="Kogan, SM (corresponding author), Univ Georgia, Human Dev &amp; Family Sci, 123 Dawson Hall, Athens, GA 30602 USA."/>
    <s v="smkogan@uga.edu"/>
    <s v=""/>
    <s v="Kogan, Steven/0000-0002-9562-5980"/>
    <s v=""/>
    <s v=""/>
    <s v=""/>
    <s v=""/>
    <n v="32"/>
    <n v="1"/>
    <n v="1"/>
    <n v="0"/>
    <n v="11"/>
    <s v="TAYLOR &amp; FRANCIS INC"/>
    <s v="PHILADELPHIA"/>
    <s v="530 WALNUT STREET, STE 850, PHILADELPHIA, PA 19106 USA"/>
    <s v="1082-6084"/>
    <s v="1532-2491"/>
    <s v=""/>
    <s v="SUBST USE MISUSE"/>
    <s v="Subst. Use Misuse"/>
    <s v="JAN 22"/>
    <x v="32"/>
    <n v="56"/>
    <n v="4"/>
    <s v=""/>
    <s v=""/>
    <s v=""/>
    <s v=""/>
    <n v="479"/>
    <n v="483"/>
    <s v=""/>
    <s v="10.1080/10826084.2021.1879147"/>
    <s v="http://dx.doi.org/10.1080/10826084.2021.1879147"/>
    <s v=""/>
    <s v="JAN 2021"/>
    <n v="5"/>
    <s v="Substance Abuse; Psychiatry; Psychology"/>
    <s v="Science Citation Index Expanded (SCI-EXPANDED); Social Science Citation Index (SSCI)"/>
    <s v="Substance Abuse; Psychiatry; Psychology"/>
    <s v="QU2WT"/>
    <n v="33605832"/>
    <s v=""/>
    <s v=""/>
    <s v=""/>
    <s v="2024-07-15"/>
    <x v="962"/>
    <s v="View Full Record in Web of Science"/>
  </r>
  <r>
    <x v="0"/>
    <x v="942"/>
    <s v=""/>
    <s v=""/>
    <s v=""/>
    <s v="Anh Nguyen Quoc; Minh Thang Le; Hiep-Hung Pham"/>
    <s v=""/>
    <s v=""/>
    <s v="The Impact of the Third Mission on Teaching and Research Performance: Evidence From Academic Scholars in an Emerging Country"/>
    <x v="310"/>
    <s v=""/>
    <s v=""/>
    <s v="English"/>
    <s v="Article"/>
    <s v=""/>
    <s v=""/>
    <s v=""/>
    <s v=""/>
    <s v=""/>
    <s v="third mission; research performance; teaching performance; emerging country; Vietnam"/>
    <s v="UNIVERSITY TECHNOLOGY-TRANSFER; PUBLIC ENGAGEMENT; IVORY TOWER; SCIENCE; COMMERCIALIZATION; ENTREPRENEURSHIP; COMMUNICATION; INNOVATION; EVOLUTION; EUROPE"/>
    <s v="Despite the plethora of empirical evidence on the associations between the third mission of academic scholars (i.e., academic engagement, academic commercialization, and public engagement) and their performance regarding two other missions (teaching and research), we have not known much about such relationships in the context of emerging countries such as Vietnam. To examine this problem, we delivered a survey with 245 Vietnamese academic scholars. Findings extracted from exploratory factor analysis revealed that the third mission of Vietnamese academic scholars might be divided into two distinct factors: (i) academic engagement and commercialization and (ii) public engagement and extra work. Subsequently, results of multiple regression revealed that while both academic engagement and commercialization, public engagement and extra work, as well as the interaction of these two factors, have positive impacts on research performance, only the second factor has a positive impact on teaching performance. This study extended the current mixed understandings on the associations among the three missions of academic scholars with evidence from an emerging country such as Vietnam. This study also provides implications for stakeholders, including policymakers, university leaders, and industry practitioners."/>
    <s v="[Anh Nguyen Quoc] Vietnam Natl Univ Hanoi, Univ Social Sci &amp; Humanities, Hanoi, Vietnam; [Minh Thang Le] Hanoi Univ Sci &amp; Technol, 1 Dai Co Viet Rd, Hanoi, Vietnam; [Hiep-Hung Pham] Phu Xuan Univ, Hue, Vietnam; [Hiep-Hung Pham] EdLab Asia Educ Res &amp; Dev Ctr, Hanoi, Vietnam"/>
    <s v="Vietnam National University Hanoi; Hanoi University of Science &amp; Technology (HUST)"/>
    <s v="Le, MT (corresponding author), Hanoi Univ Sci &amp; Technol, 1 Dai Co Viet Rd, Hanoi, Vietnam."/>
    <s v="thang.leminh@hust.edu.vn"/>
    <s v="Pham, Hiep-Hung/AAB-6419-2019; Le, Thang M/J-6864-2015; Nguyen Quoc, Anh/AAF-8489-2021"/>
    <s v="Pham, Hiep-Hung/0000-0003-3300-7770; Nguyen Quoc, Anh/0000-0001-7156-5832; Le, Minh Thang/0000-0001-6094-0123"/>
    <s v="Vietnam's Ministry of Education and Training [CT.2019.07.02, CT.2019.07]"/>
    <s v="Vietnam's Ministry of Education and Training"/>
    <s v="The author(s) disclosed receipt of the following financial support for the research, authorship, and/or publication of this article: This paper is part of the project Examining and proposing the formation and development of the model of technology transfer office, No. CT.2019.07.02 under the program Examining and proposing solutions to promote cooperation between higher education institutions and firms, No. CT.2019.07 funded by Vietnam's Ministry of Education and Training."/>
    <s v=""/>
    <n v="66"/>
    <n v="2"/>
    <n v="2"/>
    <n v="2"/>
    <n v="16"/>
    <s v="SAGE PUBLICATIONS INC"/>
    <s v="THOUSAND OAKS"/>
    <s v="2455 TELLER RD, THOUSAND OAKS, CA 91320 USA"/>
    <s v="2158-2440"/>
    <s v=""/>
    <s v=""/>
    <s v="SAGE OPEN"/>
    <s v="SAGE Open"/>
    <s v="OCT"/>
    <x v="32"/>
    <n v="11"/>
    <n v="4"/>
    <s v=""/>
    <s v=""/>
    <s v=""/>
    <s v=""/>
    <s v=""/>
    <s v=""/>
    <n v="2.1582440211054492E+16"/>
    <s v="10.1177/21582440211054493"/>
    <s v="http://dx.doi.org/10.1177/21582440211054493"/>
    <s v=""/>
    <s v=""/>
    <n v="12"/>
    <s v="Social Sciences, Interdisciplinary"/>
    <s v="Social Science Citation Index (SSCI)"/>
    <s v="Social Sciences - Other Topics"/>
    <s v="WN7LY"/>
    <s v=""/>
    <s v="gold"/>
    <s v=""/>
    <s v=""/>
    <s v="2024-07-15"/>
    <x v="963"/>
    <s v="View Full Record in Web of Science"/>
  </r>
  <r>
    <x v="0"/>
    <x v="943"/>
    <s v=""/>
    <s v=""/>
    <s v=""/>
    <s v="Mullins, Casey Anne; Panlilio, Carlomagno C."/>
    <s v=""/>
    <s v=""/>
    <s v="Exploring the mediating effect of academic engagement on math and reading achievement for students who have experienced maltreatment"/>
    <x v="11"/>
    <s v=""/>
    <s v=""/>
    <s v="English"/>
    <s v="Article"/>
    <s v=""/>
    <s v=""/>
    <s v=""/>
    <s v=""/>
    <s v=""/>
    <s v="Child maltreatment; PTSD; Academic engagement; Achievement; Mediation"/>
    <s v="CLASS-WIDE INTERVENTION; POST-TRAUMATIC STRESS; SCHOOL ENGAGEMENT; CHILD MALTREATMENT; CLASSROOM; PERFORMANCE; MOTIVATION; BEHAVIOR; IMPACT; YOUTH"/>
    <s v="Background: Students who experience maltreatment tend to underperform academically relative to their peers, requiring an understanding of academically-related mechanisms that are potential intervention targets. Academic engagement, a multidimensional construct that is influential in students' investment in learning and the school context, is one such mechanism that has been associated with positive academic outcomes and develops through interactions between students and their environment. Objective: The purpose of this study was to examine how maltreatment experiences and trauma symptoms were indirectly associated with academic achievement in adolescence through academic engagement. Participants and setting: The study was conducting on a subsample of 583 youths from the National Study of Child and Adolescent Wellbeing II (NSCAW II) cohort. Methods: Structural equation modeling was used to examine the indirect effect engagement on the relationship between maltreatment and trauma symptomology and academic achievement. Results: Academic engagement significantly mediated trauma symptoms and later standardized reading (beta = -0.02; 95 % CI [-0.04, - 0.0004]) and math (beta = -0.02; 95 % CI [-0.05, - 0.0003]) achievement test scores. However, similar mediating effects were not found for engagement on maltreatment and later standardized reading (beta = -0.01; 95 % CI [-0.03, 0.01]) and math (beta = -0.01; 95 % CI [-0.03, 0.01]) achievement test scores. Conclusions: These findings suggest that variability in academic outcomes was indirectly associated with engagement but only for students who exhibited trauma symptoms rather than experiencing maltreatment alone. The findings suggest future researchers should consider engagement should as an academically-related mechanism to help students who were maltreated succeed academically."/>
    <s v="[Mullins, Casey Anne; Panlilio, Carlomagno C.] Penn State Univ, Dept Educ Psychol Counseling &amp; Special Educ, University Pk, PA 16802 USA"/>
    <s v="Pennsylvania Commonwealth System of Higher Education (PCSHE); Pennsylvania State University; Pennsylvania State University - University Park"/>
    <s v="Mullins, CA (corresponding author), Penn State Univ, Dept Educ Psychol Counseling &amp; Special Educ, University Pk, PA 16802 USA."/>
    <s v="cam708@psu.edu"/>
    <s v=""/>
    <s v="Panlilio, Carlomagno/0000-0003-1283-2093"/>
    <s v="National Institutes of Health [P50HD089922]; Social Science Research Institute at The Pennsylvania State University; National Institutes of Child Health and Human Development (NICHD) [T32HD101390]; Eunice Kennedy Shriver National Institute of Child Health and Human Development [P50HD089922] Funding Source: NIH RePORTER"/>
    <s v="National Institutes of Health(United States Department of Health &amp; Human ServicesNational Institutes of Health (NIH) - USA); Social Science Research Institute at The Pennsylvania State University; National Institutes of Child Health and Human Development (NICHD)(United States Department of Health &amp; Human ServicesNational Institutes of Health (NIH) - USANIH Eunice Kennedy Shriver National Institute of Child Health &amp; Human Development (NICHD)); Eunice Kennedy Shriver National Institute of Child Health and Human Development(United States Department of Health &amp; Human ServicesNational Institutes of Health (NIH) - USANIH Eunice Kennedy Shriver National Institute of Child Health &amp; Human Development (NICHD))"/>
    <s v="This work was supported by the National Institutes of Health [grant number P50HD089922] and the Social Science Research Institute at The Pennsylvania State University and from the National Institutes of Child Health and Human Development (NICHD) T32 [grant number T32HD101390] . The data utilized in this study were made available (in part) by the National Data Archive on Child Abuse and Neglect, Cornell University, Ithaca New York."/>
    <s v=""/>
    <n v="73"/>
    <n v="7"/>
    <n v="9"/>
    <n v="0"/>
    <n v="26"/>
    <s v="PERGAMON-ELSEVIER SCIENCE LTD"/>
    <s v="OXFORD"/>
    <s v="THE BOULEVARD, LANGFORD LANE, KIDLINGTON, OXFORD OX5 1GB, ENGLAND"/>
    <s v="0145-2134"/>
    <s v="1873-7757"/>
    <s v=""/>
    <s v="CHILD ABUSE NEGLECT"/>
    <s v="Child Abuse Negl."/>
    <s v="JUL"/>
    <x v="32"/>
    <n v="117"/>
    <s v=""/>
    <s v=""/>
    <s v=""/>
    <s v=""/>
    <s v=""/>
    <s v=""/>
    <s v=""/>
    <n v="105048"/>
    <s v="10.1016/j.chiabu.2021.105048"/>
    <s v="http://dx.doi.org/10.1016/j.chiabu.2021.105048"/>
    <s v=""/>
    <s v="APR 2021"/>
    <n v="13"/>
    <s v="Family Studies; Psychology, Social; Social Work"/>
    <s v="Social Science Citation Index (SSCI)"/>
    <s v="Family Studies; Psychology; Social Work"/>
    <s v="SU1XA"/>
    <n v="33831789"/>
    <s v="Green Accepted"/>
    <s v=""/>
    <s v=""/>
    <s v="2024-07-15"/>
    <x v="964"/>
    <s v="View Full Record in Web of Science"/>
  </r>
  <r>
    <x v="0"/>
    <x v="944"/>
    <s v=""/>
    <s v=""/>
    <s v=""/>
    <s v="Lown, Elizabeth L.; Radley, Keith C.; Dart, Evan H.; Dufrene, Brad A.; Tingstrom, Daniel H.; Hayes, Lynda; Tannehill, Jennifer"/>
    <s v=""/>
    <s v=""/>
    <s v="A comparison of real-time and delayed visual performance feedback on teacher praise"/>
    <x v="25"/>
    <s v=""/>
    <s v=""/>
    <s v="English"/>
    <s v="Article"/>
    <s v=""/>
    <s v=""/>
    <s v=""/>
    <s v=""/>
    <s v=""/>
    <s v="academic engagement; consultation; performance feedback; praise"/>
    <s v="BEHAVIOR-SPECIFIC PRAISE; STUDENTS"/>
    <s v="A number of researchers have found behavior-specific praise (BSP) to be an effective strategy for increasing student academic engagement. Performance feedback is often used to promote teacher BSP; however, variations in how performance feedback is provided have been proposed and it is unknown whether one strategy may be more effective than others. The current study compared two types of performance feedback, delayed performance feedback and real-time visual performance feedback, on the use of BSP by Head Start teachers. The primary outcome of the study was teacher use of BSP, with student academic engagement behavior being evaluated as a secondary dependent variable. Results from the study indicated that both procedures resulted in increases in teacher use of BSP, with little differentiation between performance feedback strategies. Similarly, both strategies received high ratings of social validity from participating teachers."/>
    <s v="[Lown, Elizabeth L.; Dufrene, Brad A.; Tingstrom, Daniel H.; Hayes, Lynda; Tannehill, Jennifer] Univ Southern Mississippi, Sch Psychol, Hattiesburg, MS 39406 USA; [Radley, Keith C.] Univ Utah, Dept Educ Psychol, 1721 Campus Ctr Dr 3225, Salt Lake City, UT 84112 USA; [Dart, Evan H.] Univ S Florida, Dept Educ &amp; Psychol Studies, Tampa, FL 33620 USA"/>
    <s v="University of Southern Mississippi; Utah System of Higher Education; University of Utah; State University System of Florida; University of South Florida"/>
    <s v="Radley, KC (corresponding author), Univ Utah, Dept Educ Psychol, 1721 Campus Ctr Dr 3225, Salt Lake City, UT 84112 USA."/>
    <s v="keith.radley@utah.edu"/>
    <s v=""/>
    <s v="Dart, Evan/0000-0003-4437-5632"/>
    <s v=""/>
    <s v=""/>
    <s v=""/>
    <s v=""/>
    <n v="37"/>
    <n v="1"/>
    <n v="4"/>
    <n v="1"/>
    <n v="10"/>
    <s v="WILEY"/>
    <s v="HOBOKEN"/>
    <s v="111 RIVER ST, HOBOKEN 07030-5774, NJ USA"/>
    <s v="0033-3085"/>
    <s v="1520-6807"/>
    <s v=""/>
    <s v="PSYCHOL SCHOOLS"/>
    <s v="Psychol. Schools"/>
    <s v="MAY"/>
    <x v="32"/>
    <n v="58"/>
    <n v="5"/>
    <s v=""/>
    <s v=""/>
    <s v=""/>
    <s v=""/>
    <n v="804"/>
    <n v="817"/>
    <s v=""/>
    <s v="10.1002/pits.22469"/>
    <s v="http://dx.doi.org/10.1002/pits.22469"/>
    <s v=""/>
    <s v="DEC 2020"/>
    <n v="14"/>
    <s v="Psychology, Educational"/>
    <s v="Social Science Citation Index (SSCI)"/>
    <s v="Psychology"/>
    <s v="RJ8NS"/>
    <s v=""/>
    <s v=""/>
    <s v=""/>
    <s v=""/>
    <s v="2024-07-15"/>
    <x v="965"/>
    <s v="View Full Record in Web of Science"/>
  </r>
  <r>
    <x v="0"/>
    <x v="945"/>
    <s v=""/>
    <s v=""/>
    <s v=""/>
    <s v="Buric, Irena; Frenzel, Anne C."/>
    <s v=""/>
    <s v=""/>
    <s v="Teacher emotional labour, instructional strategies, and students' academic engagement: a multilevel analysis"/>
    <x v="102"/>
    <s v=""/>
    <s v=""/>
    <s v="English"/>
    <s v="Article"/>
    <s v=""/>
    <s v=""/>
    <s v=""/>
    <s v=""/>
    <s v=""/>
    <s v="Teacher emotional labour; class-perceived instructional strategies; students' self-reported engagement; multilevel analysis"/>
    <s v="REGULATING EMOTIONS; CLASSROOM CLIMATE; ENTHUSIASM; METAANALYSIS; PERFORMANCE; SERVICE; RULES; CONSEQUENCES; TRANSMISSION; PERSONALITY"/>
    <s v="The aim of the present study was to explore links between teachers' emotional labour, class-perceived instructional strategies and their students' self-reported academic engagement. Data on emotional labour from N = 95 high-school teachers and their students' (N = 2,111) perceptions of instructional strategies and self-reported academic engagement were analysed through doubly latent multilevel SEM. The results indicated systematic links between teachers' emotional labour strategies and class-perceived instructional strategies and student self-reported engagement. The more frequently teachers reported to hide or suppress their feelings in class, the lower was the instructional strategies as perceived by the students. Teachers' faking emotions were found to be positively linked with class-level engagement. The obtained results imply that interventions fostering teachers' emotion-regulation strategies can be very promising, as they likely are beneficial both for teacher well-being and for teaching performance."/>
    <s v="[Buric, Irena] Univ Zadar, Dept Psychol, Zadar, Croatia; [Frenzel, Anne C.] Ludwig Maximilian Univ Munich, Dept Psychol, Munich, Germany"/>
    <s v="University of Zadar; University of Munich"/>
    <s v="Buric, I (corresponding author), Univ Zadar, Dept Psychol, Zadar, Croatia."/>
    <s v="iburic@unizd.hr"/>
    <s v=""/>
    <s v="Frenzel, Anne C./0000-0002-9068-9926; Buric, Irena/0000-0001-9182-968X"/>
    <s v="Croatian Science Foundation [UIP-11-2013-5065]"/>
    <s v="Croatian Science Foundation"/>
    <s v="This research was supported by Croatian Science Foundation [Grant No. UIP-11-2013-5065]."/>
    <s v=""/>
    <n v="70"/>
    <n v="42"/>
    <n v="43"/>
    <n v="21"/>
    <n v="116"/>
    <s v="ROUTLEDGE JOURNALS, TAYLOR &amp; FRANCIS LTD"/>
    <s v="ABINGDON"/>
    <s v="2-4 PARK SQUARE, MILTON PARK, ABINGDON OX14 4RN, OXON, ENGLAND"/>
    <s v="1354-0602"/>
    <s v="1470-1278"/>
    <s v=""/>
    <s v="TEACH TEACH"/>
    <s v="Teach. Teach."/>
    <s v="JUL 4"/>
    <x v="32"/>
    <n v="27"/>
    <n v="5"/>
    <s v=""/>
    <s v=""/>
    <s v=""/>
    <s v=""/>
    <n v="335"/>
    <n v="352"/>
    <s v=""/>
    <s v="10.1080/13540602.2020.1740194"/>
    <s v="http://dx.doi.org/10.1080/13540602.2020.1740194"/>
    <s v=""/>
    <s v="MAR 2020"/>
    <n v="18"/>
    <s v="Education &amp; Educational Research"/>
    <s v="Social Science Citation Index (SSCI)"/>
    <s v="Education &amp; Educational Research"/>
    <s v="XN6JV"/>
    <s v=""/>
    <s v=""/>
    <s v=""/>
    <s v=""/>
    <s v="2024-07-15"/>
    <x v="966"/>
    <s v="View Full Record in Web of Science"/>
  </r>
  <r>
    <x v="0"/>
    <x v="946"/>
    <s v=""/>
    <s v=""/>
    <s v=""/>
    <s v="del Carmen Perez-Fuentes, Maria; Jesus Gazquez-Linares, Jose; del Mar Molero-Jurado, Maria; Martos-Martinez, Africa; Belen Barragan-Martin, Ana; del Mar Simon-Marquez, Maria"/>
    <s v=""/>
    <s v=""/>
    <s v="Student burnout and engagement: Relationship with adolescent use of alcohol and attitudes towards authority"/>
    <x v="388"/>
    <s v=""/>
    <s v=""/>
    <s v="English"/>
    <s v="Article"/>
    <s v=""/>
    <s v=""/>
    <s v=""/>
    <s v=""/>
    <s v=""/>
    <s v="Burnout; Engagement; Adolescent; Alcohol; Cross-sectional study"/>
    <s v="SCHOOL BURNOUT; ACADEMIC ENGAGEMENT; DRINKING MOTIVES; SOCIAL ANXIETY; SUBSTANCE USE; CONSUMPTION; RESOURCES; CONSERVATION; ACHIEVEMENT; HEALTH"/>
    <s v="Background/Objective: The burnout syndrome has been related to development of transgressive attitudes toward norms that facilitate risk behaviors in youth, such as drinking alcohol. On the contrary, academic engagement is related to positive attitudes toward authority which can slow down its use. The objective was analyze the relationships between burnout and academic engagement, attitudes toward authority and use of alcohol. Method: The sample included a total of 1,287 high school students who anonymously filled out the Maslach Burnout Inventory-Student Survey, the Utrecht Work Engagement Scale for Students and the Scale of Attitudes toward Institutional Authority in adolescents, along with questions on drinking alcohol. Results: It was observed that cynicism had a significant effect on positive attitude toward rule-breaking, and this in turn, on frequency of drinking. The engagement dedication factor was shown to have a significant direct effect on positive attitude toward institutional authority, and this on drinking frequency. Conclusions: Promoting measures for decreasing burnout in youth and stimulating academic engagement could have repercussions on attitudes toward rules and the presence of risk behavior. (c) 2021 Asociacion Espanola de Psicologia Conductual. Published by Elsevier Espana, S.L.U. This is an open access article under the CC BY-NC-ND license (http://creativecommons.org/licenses/by-nc-nd/4.0/)."/>
    <s v="[del Carmen Perez-Fuentes, Maria; Jesus Gazquez-Linares, Jose; del Mar Molero-Jurado, Maria; Martos-Martinez, Africa; Belen Barragan-Martin, Ana; del Mar Simon-Marquez, Maria] Univ Almeria, Ctra Sacramento S-N, Almeria 04120, Spain; [Jesus Gazquez-Linares, Jose] Univ Autonoma Chile, Providencia, Region Metropol, Chile"/>
    <s v="Universidad de Almeria; Universidad Autonoma de Chile"/>
    <s v="Gázquez-Linares, JJ (corresponding author), Univ Almeria, Ctra Sacramento S-N, Almeria 04120, Spain."/>
    <s v="jlinares@ual.es"/>
    <s v="Barragán Martín, Ana Belén/ABJ-7252-2022; Martínez-Monteagudo, Maria Carmen/AAY-5031-2021; Molero Jurado, María del Mar/X-7805-2018; PEREZ FUENTES, M CARMEN/C-3018-2011; Linares, José Jesús Gázquez/M-9230-2019; GAZQUEZ, JOSE JESUS/AAZ-7371-2021"/>
    <s v="Barragán Martín, Ana Belén/0000-0001-8936-0245; Martínez-Monteagudo, Maria Carmen/0000-0002-6092-3451; Molero Jurado, María del Mar/0000-0001-9187-1474; PEREZ FUENTES, M CARMEN/0000-0001-5950-5175; Linares, José Jesús Gázquez/0000-0002-6969-1781; Martos Martinez, Africa/0000-0002-6794-3906; Simon Marquez, Maria del Mar/0000-0002-4297-6824"/>
    <s v="State Research Program, Development and Innovation Oriented to the Challenges of Society [EDU2017-88139-R]; European Union; Maria del Mar Simon Marquez; University Teaching Training in Deficit Areas"/>
    <s v="State Research Program, Development and Innovation Oriented to the Challenges of Society; European Union(European Union (EU)); Maria del Mar Simon Marquez; University Teaching Training in Deficit Areas"/>
    <s v="The present study was undertaken in collaboration with the Peer Violence and Alcohol and Tobacco use in Secondary Education Program: an augmented reality program for detection and intervention (Reference: EDU2017-88139-R), funded by the State Research Program, Development and Innovation Oriented to the Challenges of Society, within the framework of the State Plan for Scientific and Technical Research and Innovation (Spain), and co-financing from Structural Funds of the European Union. Part of this work was developed thanks to the financing of University Teaching Training in Deficit Areas, Gerty Cori Aid, for the hiring of research staff in predoctoral training, granted by Maria del Mar Simon Marquez."/>
    <s v=""/>
    <n v="91"/>
    <n v="11"/>
    <n v="12"/>
    <n v="5"/>
    <n v="33"/>
    <s v="ELSEVIER SCIENCE INC"/>
    <s v="NEW YORK"/>
    <s v="STE 800, 230 PARK AVE, NEW YORK, NY 10169 USA"/>
    <s v="1697-2600"/>
    <s v="1576-7329"/>
    <s v=""/>
    <s v="INT J CLIN HLTH PSYC"/>
    <s v="Int. J. Clin. Health Psychol."/>
    <s v="MAY-AUG"/>
    <x v="32"/>
    <n v="21"/>
    <n v="2"/>
    <s v=""/>
    <s v=""/>
    <s v=""/>
    <s v=""/>
    <s v=""/>
    <s v=""/>
    <n v="100225"/>
    <s v="10.1016/j.ijchp.2021.100225"/>
    <s v="http://dx.doi.org/10.1016/j.ijchp.2021.100225"/>
    <s v=""/>
    <s v="FEB 2021"/>
    <n v="12"/>
    <s v="Psychology, Clinical"/>
    <s v="Social Science Citation Index (SSCI)"/>
    <s v="Psychology"/>
    <s v="RI2XI"/>
    <n v="33679999"/>
    <s v="Green Published, gold"/>
    <s v=""/>
    <s v=""/>
    <s v="2024-07-15"/>
    <x v="967"/>
    <s v="View Full Record in Web of Science"/>
  </r>
  <r>
    <x v="0"/>
    <x v="947"/>
    <s v=""/>
    <s v=""/>
    <s v=""/>
    <s v="Datu, Jesus Alfonso D.; Yang, Lan; Mateo, Nino Jose"/>
    <s v=""/>
    <s v=""/>
    <s v="Are Gritty Students Academically Engaged in Math and Science?"/>
    <x v="320"/>
    <s v=""/>
    <s v=""/>
    <s v="English"/>
    <s v="Article"/>
    <s v=""/>
    <s v=""/>
    <s v=""/>
    <s v=""/>
    <s v=""/>
    <s v="academic engagement; Hong Kong; mainland China; Philippines; triarchic model of grit"/>
    <s v="SCHOOL-ACHIEVEMENT; SCALE; PERSEVERANCE; VALIDATION"/>
    <s v="This research examines the cross-cultural differences on triarchic model of grit (TMG) dimensions (i.e., perseverance of effort, consistency of interests, and adaptability to situations) and the associations of grit with academic engagement in Math and Science among secondary school students in one secondary school in Hong Kong (n = 101; M-age = 12.44; SD = .60), nine secondary schools in Philippines (n = 575; M-age = 14.66; SD = .83), and two secondary schools in mainland China (n = 710; M-age = 13.39; SD = .56). Result of structural equation modeling via maximum likelihood estimation approach demonstrated that although all TMG dimensions were related to higher engagement in Math and Science, adaptability served as the strongest predictor of these outcomes even after controlling for the participants' cultural settings and conscientiousness. Consistency served as the weakest correlate of engagement outcomes. Conscientiousness, settings, and TMG dimensions explained 46% and 50% of the variance in Math and Science academic engagement respectively. These results provide additional evidence regarding the generalizability of TMG in non-Western societies."/>
    <s v="[Datu, Jesus Alfonso D.] Educ Univ Hong Kong, Integrated Ctr Wellbeing, Dept Special Educ &amp; Counselling, Hong Kong, Peoples R China; [Yang, Lan] Educ Univ Hong Kong, Dept Curriculum &amp; Instruct, Hong Kong, Peoples R China; [Mateo, Nino Jose] De La Salle Univ, Counseling &amp; Educ Psychol Dept, Manila, Philippines"/>
    <s v="Education University of Hong Kong (EdUHK); Education University of Hong Kong (EdUHK); De La Salle University"/>
    <s v="Datu, JAD (corresponding author), Educ Univ Hong Kong, Integrated Ctr Wellbeing, Dept Special Educ &amp; Counselling, Tai Po, Rm D2-2F-28,10 Lo Ping Rd, Hong Kong, Peoples R China."/>
    <s v="jadatu@eduhk.hk"/>
    <s v=""/>
    <s v="YANG, Lan/0000-0002-3457-0330; Datu, Jesus Alfonso/0000-0002-8790-1113"/>
    <s v="Research Grant Council-Early Career Scheme (ECS) [28611119]"/>
    <s v="Research Grant Council-Early Career Scheme (ECS)"/>
    <s v="This research was funded by the Research Grant Council-Early Career Scheme (ECS Project No. 28611119) awarded to the first author. Note that this study was part of an on-going longitudinal project which aims to explore the longitudinal associations of grit with key learning processes and outcomes in these three settings."/>
    <s v=""/>
    <n v="31"/>
    <n v="9"/>
    <n v="10"/>
    <n v="7"/>
    <n v="27"/>
    <s v="EDUCATIONAL PUBLISHING FOUNDATION-AMERICAN PSYCHOLOGICAL ASSOC"/>
    <s v="WASHINGTON"/>
    <s v="750 FIRST ST, NE, WASHINGTON, DC 20002-4242 USA"/>
    <s v="2578-4218"/>
    <s v="2578-4226"/>
    <s v=""/>
    <s v="SCHOOL PSYCHOL"/>
    <s v="School Psychol."/>
    <s v="MAY"/>
    <x v="32"/>
    <n v="36"/>
    <n v="3"/>
    <s v=""/>
    <s v=""/>
    <s v=""/>
    <s v=""/>
    <n v="190"/>
    <n v="195"/>
    <s v=""/>
    <s v="10.1037/spq0000433"/>
    <s v="http://dx.doi.org/10.1037/spq0000433"/>
    <s v=""/>
    <s v=""/>
    <n v="6"/>
    <s v="Psychology, Educational"/>
    <s v="Social Science Citation Index (SSCI)"/>
    <s v="Psychology"/>
    <s v="SH7TF"/>
    <n v="34014701"/>
    <s v=""/>
    <s v=""/>
    <s v=""/>
    <s v="2024-07-15"/>
    <x v="968"/>
    <s v="View Full Record in Web of Science"/>
  </r>
  <r>
    <x v="0"/>
    <x v="948"/>
    <s v=""/>
    <s v=""/>
    <s v=""/>
    <s v="Jiang, Han; Johnstone, Stuart J.; Sun, Li; Zhang, Da-Wei"/>
    <s v=""/>
    <s v=""/>
    <s v="Effect of Neurocognitive Training for Children With ADHD at Improving Academic Engagement in Two Learning Settings"/>
    <x v="389"/>
    <s v=""/>
    <s v=""/>
    <s v="English"/>
    <s v="Article"/>
    <s v=""/>
    <s v=""/>
    <s v=""/>
    <s v=""/>
    <s v=""/>
    <s v="ADHD; neurocognitive; training; EEG; neurofeedback; academic engagement; learning settings"/>
    <s v="ATTENTION-DEFICIT/HYPERACTIVITY DISORDER; ON-TASK BEHAVIOR; WORKING-MEMORY; SINGLE-CHANNEL; EARLY RESPONSE; NEUROFEEDBACK; SYMPTOMS; OUTCOMES; SIZE; INTERVENTION"/>
    <s v="Objective: This preliminary study investigated effectiveness of neurocognitive training on academic engagement (AET) for children with ADHD. The training approach targeted working memory, inhibitory control, and attention/relaxation (via brain electrical activity). Method: A reversal design with a 2-week follow-up was used to assess the effectiveness of the treatment on two children with diagnosed ADHD in two learning settings. Direct observation was used to collect academic-related behavior. Results: Improvements in on-task expected behavior (ONT-EX) and general AET, as well as reductions in off-task motor activity (OFF-MA) and off-task passive behavior (OFF-PB) were observed for both students over baselines and across the settings. Moreover, differences in behavioral change were found between participants and settings. Conclusion: These findings support using the treatment for improving academic performance of children with ADHD. Future studies may investigate influences of contextual differences, nontreatment variables, or adult's feedback during the training session on treatment effectiveness."/>
    <s v="[Jiang, Han] Zhejiang Normal Univ, Sch Special Educ, Hangzhou 321004, Peoples R China; [Johnstone, Stuart J.; Zhang, Da-Wei] Univ Wollongong, Sch Psychol, Brain &amp; Behav Reseach Inst, Wollongong, NSW, Australia; [Sun, Li] Peking Univ Sixth Hosp, Inst Mental Hlth, Beijing, Peoples R China; [Sun, Li] Peking Univ, Natl Clin Res Ctr Mental Disorders, Beijing, Peoples R China; [Sun, Li] Peking Univ, Minist Hlth, Key Lab Mental Hlth, Beijing, Peoples R China"/>
    <s v="Zhejiang Normal University; University of Wollongong; Peking University; Peking University"/>
    <s v="Jiang, H (corresponding author), Zhejiang Normal Univ, Sch Special Educ, Hangzhou 321004, Peoples R China."/>
    <s v="hjiang@uow.edu.au"/>
    <s v="Zhang, Da-Wei/HSE-7385-2023"/>
    <s v="Zhang, Da-Wei/0000-0002-6862-5627"/>
    <s v="Beijing Municipal Science and Technology Program [Z171100001017089]"/>
    <s v="Beijing Municipal Science and Technology Program"/>
    <s v="The author(s) disclosed receipt of the following financial support for the research, authorship, and/or publication of this article: This study was supported by the grant from the Beijing Municipal Science and Technology Program (Z171100001017089)."/>
    <s v=""/>
    <n v="55"/>
    <n v="5"/>
    <n v="8"/>
    <n v="8"/>
    <n v="39"/>
    <s v="SAGE PUBLICATIONS INC"/>
    <s v="THOUSAND OAKS"/>
    <s v="2455 TELLER RD, THOUSAND OAKS, CA 91320 USA"/>
    <s v="1087-0547"/>
    <s v="1557-1246"/>
    <s v=""/>
    <s v="J ATTEN DISORD"/>
    <s v="J. Atten. Disord."/>
    <s v="FEB"/>
    <x v="32"/>
    <n v="25"/>
    <n v="3"/>
    <s v=""/>
    <s v=""/>
    <s v=""/>
    <s v=""/>
    <n v="414"/>
    <n v="431"/>
    <s v=""/>
    <s v="10.1177/1087054718799931"/>
    <s v="http://dx.doi.org/10.1177/1087054718799931"/>
    <s v=""/>
    <s v=""/>
    <n v="18"/>
    <s v="Psychology, Developmental; Psychiatry"/>
    <s v="Science Citation Index Expanded (SCI-EXPANDED); Social Science Citation Index (SSCI)"/>
    <s v="Psychology; Psychiatry"/>
    <s v="PM1YR"/>
    <n v="30265176"/>
    <s v="Green Submitted"/>
    <s v=""/>
    <s v=""/>
    <s v="2024-07-15"/>
    <x v="969"/>
    <s v="View Full Record in Web of Science"/>
  </r>
  <r>
    <x v="0"/>
    <x v="949"/>
    <s v=""/>
    <s v=""/>
    <s v=""/>
    <s v="Opdenakker, Marie-Christine"/>
    <s v=""/>
    <s v=""/>
    <s v="Need-Supportive and Need-Thwarting Teacher Behavior: Their Importance to Boys' and Girls' Academic Engagement and Procrastination Behavior"/>
    <x v="189"/>
    <s v=""/>
    <s v=""/>
    <s v="English"/>
    <s v="Article"/>
    <s v=""/>
    <s v=""/>
    <s v=""/>
    <s v=""/>
    <s v=""/>
    <s v="teacher behavior; basic psychological needs; self-determination theory; academic engagement; procrastination; secondary education; differential effectiveness; gender"/>
    <s v="SELF-DETERMINATION THEORY; INTRINSIC MOTIVATION; STUDENT ENGAGEMENT; SCHOOL ENGAGEMENT; SOCIAL SUPPORT; CLASSROOM; TRAIT"/>
    <s v="Motivation plays an important role in students' school behavior, and research has established that students' learning environment experiences such as teachers' behavior toward them contribute to their motivation and behavior at school. Self-determination theory (SDT) offers an interesting frame of reference in the study of the relationship between students' learning experiences at school and their school behavior. Considering three basic psychological needs (the need for autonomy, competence, and relatedness), the SDT points to the importance of nutriments and support in the social environment in order to allow growth in motivation, engagement, and (psychological) well-functioning. In addition, thwarting these needs is supposed to contribute to maladaptive functioning. Teachers can play an important role in the fulfillment of students' basic psychological needs by delivering support (autonomy support, structure, and involvement); however, controlling instructional behavior, chaos in the classroom, and teacher rejection and neglect are supposed to be a treat to the fulfillment of students' basic psychological needs. In the current innovative longitudinal study, teachers' need-supportive behavior as well as teachers' thwarting of these needs are considered and their relationship with students' academic engagement (adaptive functioning) and procrastination behavior (maladaptive functioning) is studied. In addition, attention is paid to differential effects of teachers' behavior with regard to boys and girls. Participants were 566 students belonging to 20 mathematics/English grade 1 secondary education classes in the Netherlands. Multilevel analyses revealed evidence for the importance of both teachers' need-supportive and need-thwarting behaviors in relation to students' academic engagement and procrastination behavior. In addition, the findings revealed that teachers' need-supportive behavior is more important for students' academic engagement (adaptive functioning), while teachers' need-thwarting behavior has larger effects on students' procrastination behavior (maladaptive functioning). Furthermore, evidence was found that boys often seemed to be more sensitive to their teachers' behavior than girls. The findings highlight the importance of both teachers' need-supportive and need-thwarting behaviors in daily classrooms and contribute to deepen our insight into and understanding of factors leading to adaptive and maladaptive functioning of boys and girls in relation to learning tasks at school."/>
    <s v="[Opdenakker, Marie-Christine] Univ Humanist Studies, Chair Grp Educ, Utrecht, Netherlands"/>
    <s v=""/>
    <s v="Opdenakker, MC (corresponding author), Univ Humanist Studies, Chair Grp Educ, Utrecht, Netherlands."/>
    <s v="m.opdenakker@uvh.nl"/>
    <s v=""/>
    <s v=""/>
    <s v=""/>
    <s v=""/>
    <s v=""/>
    <s v=""/>
    <n v="133"/>
    <n v="17"/>
    <n v="17"/>
    <n v="8"/>
    <n v="60"/>
    <s v="FRONTIERS MEDIA SA"/>
    <s v="LAUSANNE"/>
    <s v="AVENUE DU TRIBUNAL FEDERAL 34, LAUSANNE, CH-1015, SWITZERLAND"/>
    <s v="1664-1078"/>
    <s v=""/>
    <s v=""/>
    <s v="FRONT PSYCHOL"/>
    <s v="Front. Psychol."/>
    <s v="MAR 10"/>
    <x v="32"/>
    <n v="12"/>
    <s v=""/>
    <s v=""/>
    <s v=""/>
    <s v=""/>
    <s v=""/>
    <s v=""/>
    <s v=""/>
    <n v="628064"/>
    <s v="10.3389/fpsyg.2021.628064"/>
    <s v="http://dx.doi.org/10.3389/fpsyg.2021.628064"/>
    <s v=""/>
    <s v=""/>
    <n v="17"/>
    <s v="Psychology, Multidisciplinary"/>
    <s v="Social Science Citation Index (SSCI)"/>
    <s v="Psychology"/>
    <s v="RB0QA"/>
    <n v="33776849"/>
    <s v="Green Published, gold"/>
    <s v=""/>
    <s v=""/>
    <s v="2024-07-15"/>
    <x v="970"/>
    <s v="View Full Record in Web of Science"/>
  </r>
  <r>
    <x v="0"/>
    <x v="950"/>
    <s v=""/>
    <s v=""/>
    <s v=""/>
    <s v="Salmela-Aro, Katariina; Upadyaya, Katja; Cumsille, Patricio; Lavonen, Jari; Avalos, Beatrice; Eccles, Jacquelynne"/>
    <s v=""/>
    <s v=""/>
    <s v="Momentarytask-valuesand expectations predict engagement in science among Finnish and Chilean secondary school students"/>
    <x v="249"/>
    <s v=""/>
    <s v=""/>
    <s v="English"/>
    <s v="Article"/>
    <s v=""/>
    <s v=""/>
    <s v=""/>
    <s v=""/>
    <s v=""/>
    <s v="Momentary task values; Expectations; Costs; Engagement; Science; Secondary school students; ESM"/>
    <s v="TASK VALUES; ACHIEVEMENT; GRIT; GOALS"/>
    <s v="While expectancy-value-cost theory predicts that students' task values play an important part in academic engagement, these associations have rarely been tested in science education and are even less studied in authentic classroom situations. The present study examined to what extent momentary task-values, expectations and costs are associated with students' momentary academic engagement in science classes. Momentary academic engagement was operationalised as energy (give up), dedication (grit) and absorption (flow) components of engagement. Finnish (N = 5891 beeps, 307 students) and Chilean (N = 1931 beeps, 157 students) secondary school students participated in the study using Experience Sampling Method via smartphones. When signalled, students responded to questions via smartphones concerning their momentary task values, expectations, costs and components of engagement in the current activity. The research questions were analysed with multilevel path modelling. The results showed that, for both samples task-values, expectations and costs were related to energy, dedication and absorption components of engagement in science classes. High momentary task-values were positively associated with momentary flow and grit; high momentary expectations were positively associated with high grit and low giving up in both samples; and high momentary challenge showed as increases in feelings of giving up."/>
    <s v="[Salmela-Aro, Katariina; Upadyaya, Katja; Lavonen, Jari] Univ Helsinki, Fac Educ Sci, POB 9, Helsinki 00014, Finland; [Salmela-Aro, Katariina] Swiss Fed Inst Technol, Collegium Helveticum, Zurich, Switzerland; [Cumsille, Patricio] Pontificia Univ Catolica Chile, Santiago, Chile; [Avalos, Beatrice] Univ Chile, CIAE, Santiago, Chile; [Eccles, Jacquelynne] Univ Calif Irvine, Irvine, CA USA"/>
    <s v="University of Helsinki; Swiss Federal Institutes of Technology Domain; ETH Zurich; Pontificia Universidad Catolica de Chile; Universidad de Chile; University of California System; University of California Irvine"/>
    <s v="Salmela-Aro, K (corresponding author), Univ Helsinki, Fac Educ Sci, POB 9, Helsinki 00014, Finland."/>
    <s v="katariina.salmela-aro@helsinki.fi"/>
    <s v="Upadyaya, Katja/ABI-1731-2020"/>
    <s v="Upadyaya, Katja/0000-0002-4793-1799; salmela-aro, katariina/0000-0003-1901-4712; Lavonen, Jari/0000-0003-2781-7953"/>
    <s v="Academy of Finland [298323] Funding Source: Medline; CONICYT Chile Funding Source: Medline; Academy of Finland (AKA) [298323] Funding Source: Academy of Finland (AKA)"/>
    <s v="Academy of Finland(Research Council of Finland); CONICYT Chile(Comision Nacional de Investigacion Cientifica y Tecnologica (CONICYT)); Academy of Finland (AKA)(Research Council of Finland)"/>
    <s v=""/>
    <s v=""/>
    <n v="35"/>
    <n v="10"/>
    <n v="11"/>
    <n v="5"/>
    <n v="21"/>
    <s v="JOHN WILEY &amp; SONS LTD"/>
    <s v="CHICHESTER"/>
    <s v="THE ATRIUM, SOUTHERN GATE, CHICHESTER PO19 8SQ, W SUSSEX, ENGLAND"/>
    <s v="0020-7594"/>
    <s v="1464-066X"/>
    <s v=""/>
    <s v="INT J PSYCHOL"/>
    <s v="Int. J. Psychol."/>
    <s v="JUN"/>
    <x v="32"/>
    <n v="56"/>
    <n v="3"/>
    <s v=""/>
    <s v=""/>
    <s v=""/>
    <s v=""/>
    <n v="415"/>
    <n v="424"/>
    <s v=""/>
    <s v="10.1002/ijop.12719"/>
    <s v="http://dx.doi.org/10.1002/ijop.12719"/>
    <s v=""/>
    <s v="OCT 2020"/>
    <n v="10"/>
    <s v="Psychology, Multidisciplinary"/>
    <s v="Social Science Citation Index (SSCI)"/>
    <s v="Psychology"/>
    <s v="RW9DO"/>
    <n v="33038025"/>
    <s v=""/>
    <s v=""/>
    <s v=""/>
    <s v="2024-07-15"/>
    <x v="971"/>
    <s v="View Full Record in Web of Science"/>
  </r>
  <r>
    <x v="0"/>
    <x v="951"/>
    <s v=""/>
    <s v=""/>
    <s v=""/>
    <s v="Barragan Martin, Ana Belen; del Carmen Perez-Fuentes, Maria; Molero Jurado, Maria del Mar; Martos Martinez, Africa; Simon Marquez, Maria del Mar; Sisto, Maria; Gazquez Linares, Jose Jesus"/>
    <s v=""/>
    <s v=""/>
    <s v="Emotional Intelligence and Academic Engagement in Adolescents: The Mediating Role of Self-Esteem"/>
    <x v="390"/>
    <s v=""/>
    <s v=""/>
    <s v="English"/>
    <s v="Article"/>
    <s v=""/>
    <s v=""/>
    <s v=""/>
    <s v=""/>
    <s v=""/>
    <s v="emotional control; evaluation of oneself; adolescence; mediation models"/>
    <s v="STUDENT ENGAGEMENT; SCHOOL ENGAGEMENT; UNITED-STATES; BURNOUT; MIDDLE; DIFFICULTIES; ASSOCIATIONS; ACHIEVEMENT; ELEMENTARY; UNIVERSAL"/>
    <s v="Background: Academic engagement is a variable of vital importance in adolescence due to its relationship with academic adjustment and its protective role against risk behaviors. Therefore, the objective of this study was to find out the variables involved in its development. Objective: The specific objectives were to analyze the relationship between emotional intelligence, self-esteem and academic engagement, and determine the mediating role of self-esteem in the relationship between emotional intelligence and engagement in adolescence. Methods: The sample of 1287 high school students used for this filled in the Utrecht Work Engagement Scale Student, Brief Emotional Intelligence Inventory and the Rosenberg Self Esteem Scale. Results: The results showed the existence of positive relationships between vigor, dedication and absorption with the emotional intelligence factors and self-esteem. Furthermore, the mediation models showed the direct effect of emotional intelligence on engagement of youths. Self-esteem acted as a mediator in the relationship between intrapersonal factors, stress management and adaptability of emotional intelligence and engagement. Conclusion: Design of emotional intelligence intervention programs are recommended as a measure for promoting self-esteem and engagement in adolescence."/>
    <s v="[Barragan Martin, Ana Belen; del Carmen Perez-Fuentes, Maria; Molero Jurado, Maria del Mar; Martos Martinez, Africa; Simon Marquez, Maria del Mar; Sisto, Maria] Univ Almeria, Fac Psychol, Dept Psychol, Ctra Sacramento S-N, Almeria 04120, Spain; [Gazquez Linares, Jose Jesus] Univ Autonoma Chile, Dept Psychol, Providencia 7500000, Chile"/>
    <s v="Universidad de Almeria; Universidad Autonoma de Chile"/>
    <s v="Jurado, MDM (corresponding author), Univ Almeria, Fac Psychol, Dept Psychol, Ctra Sacramento S-N, Almeria 04120, Spain."/>
    <s v="mmj130@ual.es"/>
    <s v="PEREZ FUENTES, M CARMEN/C-3018-2011; Barragán Martín, Ana Belén/ABJ-7252-2022; GAZQUEZ, JOSE JESUS/AAZ-7371-2021; Molero Jurado, María del Mar/X-7805-2018; Linares, José Jesús Gázquez/M-9230-2019"/>
    <s v="PEREZ FUENTES, M CARMEN/0000-0001-5950-5175; Barragán Martín, Ana Belén/0000-0001-8936-0245; Molero Jurado, María del Mar/0000-0001-9187-1474; Linares, José Jesús Gázquez/0000-0002-6969-1781; Martos Martinez, Africa/0000-0002-6794-3906; Simon Marquez, Maria del Mar/0000-0002-4297-6824"/>
    <s v="State Research Program, Development and Innovation Oriented to the Challenges of Society [EDU2017-88139R]; European Union"/>
    <s v="State Research Program, Development and Innovation Oriented to the Challenges of Society; European Union(European Union (EU))"/>
    <s v="The present study was undertaken in collaboration with the Peer violence and alcohol and tobacco use in Secondary Education program: an augmented reality program for detection and intervention (Reference: EDU2017-88139R), funded by the State Research Program, Development and Innovation Oriented to the Challenges of Society, within the framework of the State Plan for Scientific and Technical Research and Innovation, and co-financing with Structural Funds of the European Union."/>
    <s v=""/>
    <n v="61"/>
    <n v="10"/>
    <n v="14"/>
    <n v="22"/>
    <n v="135"/>
    <s v="DOVE MEDICAL PRESS LTD"/>
    <s v="ALBANY"/>
    <s v="PO BOX 300-008, ALBANY, AUCKLAND 0752, NEW ZEALAND"/>
    <s v="1179-1578"/>
    <s v=""/>
    <s v=""/>
    <s v="PSYCHOL RES BEHAV MA"/>
    <s v="Psychol. Res. Behav. Manag."/>
    <s v=""/>
    <x v="32"/>
    <n v="14"/>
    <s v=""/>
    <s v=""/>
    <s v=""/>
    <s v=""/>
    <s v=""/>
    <n v="307"/>
    <n v="316"/>
    <s v=""/>
    <s v="10.2147/PRBM.S302697"/>
    <s v="http://dx.doi.org/10.2147/PRBM.S302697"/>
    <s v=""/>
    <s v=""/>
    <n v="10"/>
    <s v="Psychology, Clinical; Psychiatry; Psychology, Multidisciplinary"/>
    <s v="Social Science Citation Index (SSCI)"/>
    <s v="Psychology; Psychiatry"/>
    <s v="QX4RL"/>
    <n v="33758558"/>
    <s v="gold, Green Published"/>
    <s v=""/>
    <s v=""/>
    <s v="2024-07-15"/>
    <x v="972"/>
    <s v="View Full Record in Web of Science"/>
  </r>
  <r>
    <x v="0"/>
    <x v="952"/>
    <s v=""/>
    <s v=""/>
    <s v=""/>
    <s v="Taipalus, Abbie C.; Hixson, Michael D.; Decker, Dawn M.; Fredrick, Stephanie"/>
    <s v=""/>
    <s v=""/>
    <s v="The Effects of an Online DBR Training Module on Rater Accuracy"/>
    <x v="320"/>
    <s v=""/>
    <s v=""/>
    <s v="English"/>
    <s v="Article"/>
    <s v=""/>
    <s v=""/>
    <s v=""/>
    <s v=""/>
    <s v=""/>
    <s v="direct behavior rating; elementary students; single case design; online training; systematic direct observation"/>
    <s v="SYSTEMATIC DIRECT OBSERVATION; SINGLE-ITEM SCALES; DIRECT BEHAVIOR; REPORT CARDS; FORMATIVE ASSESSMENT; ACADEMIC ENGAGEMENT; RATINGS; DEPENDABILITY; GENERALIZABILITY; ELEMENTARY"/>
    <s v="A multiple baseline design across four teachers was used to investigate the effects of an online Direct Behavior Rating (DBR) training module on rater accuracy of academic engagement, respect, and disruptive behavior. Rater accuracy was examined by comparing Direct Behavior Rating-Single Item Scales (DBR-SIS) completed by classroom teachers to systematic direct observation. Teacher acceptability of DBR-SIS was also investigated. Teachers rated the use of DBR-SIS as a formative evaluation tool favorably. Rater accuracy of DBR-SIS was generally higher after teachers completed the online training module. However, a visual analysis of the data revealed no clear impact of the online training."/>
    <s v="[Taipalus, Abbie C.] Jackson Cty Intermediate Sch Dist, Jackson, MI USA; [Hixson, Michael D.] Cent Michigan Univ, Dept Psychol, 1101 S Franklin St, Mt Pleasant, MI 48859 USA; [Decker, Dawn M.] Cent Michigan Univ, Dept Counseling &amp; Special Educ, Mt Pleasant, MI 48859 USA; [Fredrick, Stephanie] Univ Buffalo State Univ New York, Dept Counseling Sch &amp; Educ Psychol, Buffalo, NY USA"/>
    <s v="Central Michigan University; Central Michigan University; State University of New York (SUNY) System; State University of New York (SUNY) Buffalo"/>
    <s v="Hixson, MD (corresponding author), Cent Michigan Univ, Dept Psychol, 1101 S Franklin St, Mt Pleasant, MI 48859 USA."/>
    <s v="hixso1md@cmich.edu"/>
    <s v=""/>
    <s v="Fredrick, Stephanie/0000-0002-8314-1639"/>
    <s v=""/>
    <s v=""/>
    <s v=""/>
    <s v=""/>
    <n v="32"/>
    <n v="0"/>
    <n v="1"/>
    <n v="2"/>
    <n v="28"/>
    <s v="EDUCATIONAL PUBLISHING FOUNDATION-AMERICAN PSYCHOLOGICAL ASSOC"/>
    <s v="WASHINGTON"/>
    <s v="750 FIRST ST, NE, WASHINGTON, DC 20002-4242 USA"/>
    <s v="2578-4218"/>
    <s v="2578-4226"/>
    <s v=""/>
    <s v="SCHOOL PSYCHOL"/>
    <s v="School Psychol."/>
    <s v="JUL"/>
    <x v="32"/>
    <n v="36"/>
    <n v="4"/>
    <s v=""/>
    <s v=""/>
    <s v=""/>
    <s v=""/>
    <n v="224"/>
    <n v="234"/>
    <s v=""/>
    <s v="10.1037/spq0000439"/>
    <s v="http://dx.doi.org/10.1037/spq0000439"/>
    <s v=""/>
    <s v=""/>
    <n v="11"/>
    <s v="Psychology, Educational"/>
    <s v="Social Science Citation Index (SSCI)"/>
    <s v="Psychology"/>
    <s v="TP3IC"/>
    <n v="34292043"/>
    <s v=""/>
    <s v=""/>
    <s v=""/>
    <s v="2024-07-15"/>
    <x v="973"/>
    <s v="View Full Record in Web of Science"/>
  </r>
  <r>
    <x v="0"/>
    <x v="953"/>
    <s v=""/>
    <s v=""/>
    <s v=""/>
    <s v="Kuntz, Emily M.; Carter, Erik W."/>
    <s v=""/>
    <s v=""/>
    <s v="Effects of a Collaborative Planning and Consultation Framework to Increase Participation of Students with Severe Disabilities in General Education Classes"/>
    <x v="54"/>
    <s v=""/>
    <s v=""/>
    <s v="English"/>
    <s v="Article"/>
    <s v=""/>
    <s v=""/>
    <s v=""/>
    <s v=""/>
    <s v=""/>
    <s v="collaborative planning; severe disabilities; inclusion; middle school"/>
    <s v=""/>
    <s v="Although many students with severe disabilities are enrolled in general education classrooms, general educators rarely receive strong training and guidance on supporting the academic and social participation of these students. A multiple probe across participants design was used to evaluate the effectiveness of a collaborative planning and consultation framework on the academic engagement of four middle school students with severe disabilities and the instructional behaviors they receive from their general educators. The intervention package increased each focus student's academic engagement with classwide instruction and changed the types of instructional behaviors some general educators directed toward these students. Recommendations are offered for research and practice aimed at engaging general educators in the design and delivery of inclusive interventions."/>
    <s v="[Kuntz, Emily M.] Univ Oklahoma, Special Educ, Norman, OK 73019 USA; [Carter, Erik W.] Vanderbilt Univ, Special Educ, 221 Kirkland Hall, Nashville, TN 37235 USA"/>
    <s v="University of Oklahoma System; University of Oklahoma - Norman; Vanderbilt University"/>
    <s v="Kuntz, EM (corresponding author), Univ Oklahoma, Dept Educ Psychol, Norman, OK 73019 USA."/>
    <s v="emily.kuntz@ou.edu"/>
    <s v=""/>
    <s v="Kuntz, Emily/0000-0003-1379-7664"/>
    <s v=""/>
    <s v=""/>
    <s v=""/>
    <s v=""/>
    <n v="26"/>
    <n v="6"/>
    <n v="11"/>
    <n v="1"/>
    <n v="13"/>
    <s v="SAGE PUBLICATIONS INC"/>
    <s v="THOUSAND OAKS"/>
    <s v="2455 TELLER RD, THOUSAND OAKS, CA 91320 USA"/>
    <s v="1540-7969"/>
    <s v="2169-2408"/>
    <s v=""/>
    <s v="RES PRACT PERS SEV D"/>
    <s v="Res. Pract. Pers. Sev. Disabil."/>
    <s v="MAR"/>
    <x v="32"/>
    <n v="46"/>
    <n v="1"/>
    <s v=""/>
    <s v=""/>
    <s v=""/>
    <s v=""/>
    <n v="35"/>
    <n v="52"/>
    <s v=""/>
    <s v="10.1177/1540796921992518"/>
    <s v="http://dx.doi.org/10.1177/1540796921992518"/>
    <s v=""/>
    <s v=""/>
    <n v="18"/>
    <s v="Education, Special; Rehabilitation"/>
    <s v="Social Science Citation Index (SSCI)"/>
    <s v="Education &amp; Educational Research; Rehabilitation"/>
    <s v="QJ3DN"/>
    <s v=""/>
    <s v="Bronze"/>
    <s v=""/>
    <s v=""/>
    <s v="2024-07-15"/>
    <x v="974"/>
    <s v="View Full Record in Web of Science"/>
  </r>
  <r>
    <x v="0"/>
    <x v="954"/>
    <s v=""/>
    <s v=""/>
    <s v=""/>
    <s v="Ma, Qiangqiang"/>
    <s v=""/>
    <s v=""/>
    <s v="The Role of Teacher Autonomy Support on Students' Academic Engagement and Resilience"/>
    <x v="189"/>
    <s v=""/>
    <s v=""/>
    <s v="English"/>
    <s v="Article"/>
    <s v=""/>
    <s v=""/>
    <s v=""/>
    <s v=""/>
    <s v=""/>
    <s v="academic engagement; students' resilience; teacher autonomy support; enthusiasm; educational achievement"/>
    <s v="SELF-DETERMINATION THEORY; SOCIAL SUPPORT; HIGH-SCHOOL; MOTIVATION; CLASSROOM; DETERMINANTS; ACHIEVEMENT; CHOICE; GOALS; MODEL"/>
    <s v="Learners have internal motivational resources that, when maintained, can enhance engagement, enthusiasm, resilience, and success. Learner engagement in educational tasks is a remarkable issue supporting the overall success of learners in higher education. Furthermore, building resilience in learners necessarily requires teachers' efforts. Therefore, teacher support for autonomy is critical for augmenting appropriate outcomes, and it is deemed as a strong predictor of learners' particular resources along with their motivational styles and educational achievement. As there is a dearth of studies that have considered teacher autonomy support and its noteworthy influence on learners' resilience and engagement, the current review endeavors to concentrate on this motivational style in higher education. Successively, several implications are offered to illuminate the issue for teachers, students, teacher trainers, and educational administrators."/>
    <s v="[Ma, Qiangqiang] Jilin Univ Finance &amp; Econ, Sch Marxism, Changchun, Peoples R China"/>
    <s v="Jilin University of Finance &amp; Economics"/>
    <s v="Ma, QQ (corresponding author), Jilin Univ Finance &amp; Econ, Sch Marxism, Changchun, Peoples R China."/>
    <s v="jlufemqq@163.com"/>
    <s v=""/>
    <s v=""/>
    <s v=""/>
    <s v=""/>
    <s v=""/>
    <s v=""/>
    <n v="90"/>
    <n v="5"/>
    <n v="7"/>
    <n v="16"/>
    <n v="92"/>
    <s v="FRONTIERS MEDIA SA"/>
    <s v="LAUSANNE"/>
    <s v="AVENUE DU TRIBUNAL FEDERAL 34, LAUSANNE, CH-1015, SWITZERLAND"/>
    <s v="1664-1078"/>
    <s v=""/>
    <s v=""/>
    <s v="FRONT PSYCHOL"/>
    <s v="Front. Psychol."/>
    <s v="NOV 5"/>
    <x v="32"/>
    <n v="12"/>
    <s v=""/>
    <s v=""/>
    <s v=""/>
    <s v=""/>
    <s v=""/>
    <s v=""/>
    <s v=""/>
    <n v="778581"/>
    <s v="10.3389/fpsyg.2021.778581"/>
    <s v="http://dx.doi.org/10.3389/fpsyg.2021.778581"/>
    <s v=""/>
    <s v=""/>
    <n v="7"/>
    <s v="Psychology, Multidisciplinary"/>
    <s v="Social Science Citation Index (SSCI)"/>
    <s v="Psychology"/>
    <s v="0G6JI"/>
    <n v="34803858"/>
    <s v="Green Published, gold"/>
    <s v=""/>
    <s v=""/>
    <s v="2024-07-15"/>
    <x v="975"/>
    <s v="View Full Record in Web of Science"/>
  </r>
  <r>
    <x v="0"/>
    <x v="955"/>
    <s v=""/>
    <s v=""/>
    <s v=""/>
    <s v="Beasley, Samuel T."/>
    <s v=""/>
    <s v=""/>
    <s v="Student-Faculty Interactions and Psychosociocultural Influences as Predictors of Engagement Among Black College Students"/>
    <x v="391"/>
    <s v=""/>
    <s v=""/>
    <s v="English"/>
    <s v="Article"/>
    <s v=""/>
    <s v=""/>
    <s v=""/>
    <s v=""/>
    <s v=""/>
    <s v="academic engagement; social engagement; student-faculty relationships; psychosociocultural influences"/>
    <s v="ACADEMIC SELF-CONCEPT; AFRICAN-AMERICAN; CULTURAL CONGRUITY; RACIAL IDENTITY; PSYCHOSOCIAL EXPERIENCES; UNIVERSITY ENVIRONMENT; SOCIAL SUPPORT; PERCEPTIONS; ESTEEM; POWER"/>
    <s v="While engagement has been identified as a key component to enhancing the academic outcomes of college students, less work has focused on specific predictors of engagement for Black college students attending predominately White postsecondary institutions (PWIs). The current study examined the influence of 2 dimensions of student-faculty interactions (caring attitudes and respectful interactions) and psychosociocultural factors (racial identity, perceptions of the university environment, and cultural congruity) on the academic and social engagement of 209 Black undergraduates attending a Southwestern research-intensive PWI. Hierarchical regression analyses revealed that these factors accounted for 34% of the variance in academic engagement and 32% of the variance in social engagement. Specifically, caring student-faculty relationships, cultural congruity, and racial centrality were significant predictors for both types of engagement. Implications of these findings for research and practice with Black college students are discussed."/>
    <s v="[Beasley, Samuel T.] Western Michigan Univ, Kalamazoo, MI 49008 USA"/>
    <s v="Western Michigan University"/>
    <s v="Beasley, ST (corresponding author), Western Michigan Univ, Dept Counselor Educ &amp; Counseling Psychol, 1903 West Michigan Ave, Kalamazoo, MI 49008 USA."/>
    <s v="samuel.beasley@wmich.edu"/>
    <s v="Beasley, Samuel/AAY-8945-2020"/>
    <s v="Beasley, Samuel/0000-0002-0229-591X"/>
    <s v=""/>
    <s v=""/>
    <s v=""/>
    <s v=""/>
    <n v="70"/>
    <n v="12"/>
    <n v="37"/>
    <n v="1"/>
    <n v="21"/>
    <s v="EDUCATIONAL PUBLISHING FOUNDATION-AMERICAN PSYCHOLOGICAL ASSOC"/>
    <s v="WASHINGTON"/>
    <s v="750 FIRST ST, NE, WASHINGTON, DC 20002-4242 USA"/>
    <s v="1938-8926"/>
    <s v="1938-8934"/>
    <s v=""/>
    <s v="J DIVERS HIGH EDUC"/>
    <s v="J. Divers. High. Educ."/>
    <s v="JUN"/>
    <x v="32"/>
    <n v="14"/>
    <n v="2"/>
    <s v=""/>
    <s v=""/>
    <s v=""/>
    <s v=""/>
    <n v="240"/>
    <n v="251"/>
    <s v=""/>
    <s v="10.1037/dhe0000169"/>
    <s v="http://dx.doi.org/10.1037/dhe0000169"/>
    <s v=""/>
    <s v=""/>
    <n v="12"/>
    <s v="Education &amp; Educational Research; Psychology, Educational; Psychology, Social"/>
    <s v="Social Science Citation Index (SSCI)"/>
    <s v="Education &amp; Educational Research; Psychology"/>
    <s v="SM0IP"/>
    <s v=""/>
    <s v=""/>
    <s v=""/>
    <s v=""/>
    <s v="2024-07-15"/>
    <x v="976"/>
    <s v="View Full Record in Web of Science"/>
  </r>
  <r>
    <x v="0"/>
    <x v="956"/>
    <s v=""/>
    <s v=""/>
    <s v=""/>
    <s v="Filippello, Pina; Buzzai, Caterina; Sorrenti, Luana; Costa, Sebastiano; Abramo, Annarita; Wang, Kennet T."/>
    <s v=""/>
    <s v=""/>
    <s v="Italian version of the Family Almost Perfect Scale: Psychometric characteristics and relationships with academic engagement, self-esteem, and personal perfectionism"/>
    <x v="136"/>
    <s v=""/>
    <s v=""/>
    <s v="English"/>
    <s v="Article"/>
    <s v=""/>
    <s v=""/>
    <s v=""/>
    <s v=""/>
    <s v=""/>
    <s v=""/>
    <s v="PARENTAL PSYCHOLOGICAL CONTROL; MALADAPTIVE PERFECTIONISM; STUDENTS RELATIONSHIPS; WORK ENGAGEMENT; MEDIATING ROLE; SATISFACTION; ASSOCIATION; DEPRESSION; BURNOUT; ACHIEVEMENT"/>
    <s v="The aim of this manuscript is to examine the perceived parental perfectionism in undergraduate Italian students. Study 1 aimed at exploring the factorial structure, reliability, and construct validity of the Italian version of the Family Almost Perfect Scale (FAPS). The aim of Study 2 was to cross-validate the FAPS structure with a different sample and to examine the relationship of family perfectionism with personal perfectionism, self-esteem, and academic engagement. In Study 2, we compared different profiles of perceived perfectionistic families on these stated psychological indicators. Results provided evidence for the applicability of the FAPS in an Italian sample. Participants of Study 2 were classified by latent profile analyses into four different profiles of perceived perfectionistic families and compared on psychological indicators. The results confirm that family discrepancy is the most detrimental aspect of perceived parental perfectionism, which warrants attention through psychological counseling."/>
    <s v="[Filippello, Pina; Buzzai, Caterina; Costa, Sebastiano; Abramo, Annarita] Univ Messina, Messina, Italy; [Sorrenti, Luana] Univ Campania Luigi Vanvitelli, Caserta, Italy; [Wang, Kennet T.] Fuller Theol Seminary, Pasadena, CA 91101 USA"/>
    <s v="University of Messina; Universita della Campania Vanvitelli"/>
    <s v="Sorrenti, L (corresponding author), Univ Messina, Dept Clin &amp; Expt Med, Policlin G Martino, Via C Valeria, I-98125 Messina, Italy."/>
    <s v="sorrentil@unime.it"/>
    <s v="Costa, Sebastiano/E-8826-2014; buzzai, caterina/AAB-2406-2021; Filippello, Pina/G-3483-2015; Sorrenti, Luana/G-1040-2015"/>
    <s v="Costa, Sebastiano/0000-0002-2392-6039; buzzai, caterina/0000-0001-8126-6668; Filippello, Pina/0000-0002-9327-0119; Sorrenti, Luana/0000-0002-5616-0498"/>
    <s v=""/>
    <s v=""/>
    <s v=""/>
    <s v=""/>
    <n v="73"/>
    <n v="10"/>
    <n v="10"/>
    <n v="1"/>
    <n v="23"/>
    <s v="ROUTLEDGE JOURNALS, TAYLOR &amp; FRANCIS LTD"/>
    <s v="ABINGDON"/>
    <s v="2-4 PARK SQUARE, MILTON PARK, ABINGDON OX14 4RN, OXON, ENGLAND"/>
    <s v="1088-8691"/>
    <s v="1532-480X"/>
    <s v=""/>
    <s v="APPL DEV SCI"/>
    <s v="Appl. Dev. Sci."/>
    <s v="OCT 2"/>
    <x v="32"/>
    <n v="25"/>
    <n v="4"/>
    <s v=""/>
    <s v=""/>
    <s v=""/>
    <s v=""/>
    <n v="351"/>
    <n v="363"/>
    <s v=""/>
    <s v="10.1080/10888691.2019.1647106"/>
    <s v="http://dx.doi.org/10.1080/10888691.2019.1647106"/>
    <s v=""/>
    <s v="AUG 2019"/>
    <n v="13"/>
    <s v="Psychology, Developmental"/>
    <s v="Social Science Citation Index (SSCI)"/>
    <s v="Psychology"/>
    <s v="WL9MH"/>
    <s v=""/>
    <s v=""/>
    <s v=""/>
    <s v=""/>
    <s v="2024-07-15"/>
    <x v="977"/>
    <s v="View Full Record in Web of Science"/>
  </r>
  <r>
    <x v="0"/>
    <x v="957"/>
    <s v=""/>
    <s v=""/>
    <s v=""/>
    <s v="Zeiders, Katharine H.; Umana-Taylor, Adriana J.; Carbajal, Selena; Pech, Alexandria"/>
    <s v=""/>
    <s v=""/>
    <s v="Police discrimination among Black, Latina/x/o, and White adolescents: Examining frequency and relations to academic functioning"/>
    <x v="48"/>
    <s v=""/>
    <s v=""/>
    <s v="English"/>
    <s v="Article"/>
    <s v=""/>
    <s v=""/>
    <s v=""/>
    <s v=""/>
    <s v=""/>
    <s v="Police discrimination; academic engagement; academic grades"/>
    <s v="RACIAL-DISCRIMINATION; RACE; PERCEPTIONS; YOUTH; SOCIALIZATION; ENGAGEMENT; ATTITUDES; ADULTS; HEALTH"/>
    <s v="Introduction: Concerns regarding police brutality and violence against people of color in the U.S. remain high in the current sociohistorical moment in which the recent murder of George Floyd by a police officer is highly salient. Although the prevalence and consequences of such experiences for Black and Latina/x/o adults have been documented in the literature, there is a limited understanding of youths' negative experiences with police. Methods: Utilizing a sample of 1378 adolescents (Mage = 16.16 years, SD = 1.12), the current study examined Black, Latina/x/o, and White youths' self-reports of ethnic-racial police discrimination and linked these experiences to youths' academic engagement and academic grades. Results: Black and Latina/x/o youth reported significantly greater experiences of ethnic-racial police discrimination than their White counterparts; nearly 24% of Black youth and 20% of Latina/x/o youth experienced at least one instance of ethnic-racial police discrimination in the last year, compared to only 2.9% of White youth. Differences by gender emerged among Latina/ x/o youth. Police discrimination was associated with lower academic engagement and lower academic grades among all youth. Conclusions: Findings demonstrate that the greater prevalence of ethnic-racial police discrimination in the lives of youth of color, relative to their White counterparts, mirroring the experiences of adults. Furthermore, coupled with the significant links with academic adjustment, the current findings demonstrate an additional factor that is likely implicated in the Black and Latina/ x/o vs. White academic achievement gap."/>
    <s v="[Zeiders, Katharine H.; Carbajal, Selena; Pech, Alexandria] Univ Arizona, Norton Sch Family &amp; Consumer Sci, Tucson, AZ 85721 USA; [Umana-Taylor, Adriana J.] Harvard Univ, Harvard Grad Sch Educ, Cambridge, MA 02138 USA"/>
    <s v="University of Arizona; Harvard University"/>
    <s v="Zeiders, KH (corresponding author), Univ Arizona, Norton Sch Family &amp; Consumer Sci, Tucson, AZ 85721 USA."/>
    <s v="zeidersk@email.arizona.edu"/>
    <s v="Carbajal, Selena/JBS-4716-2023"/>
    <s v="Pech, Alexandria/0000-0002-2755-4973; Carbajal, Selena/0000-0003-4563-8764"/>
    <s v="Latino Resilience Enterprise at Arizona State University"/>
    <s v="Latino Resilience Enterprise at Arizona State University"/>
    <s v="The first author identifies as White European American and uses she/her/hers gender pronouns. The second author identifies as a U.S.-born Latina raised by immigrant parents and uses she/her/ella gender pronouns. The third author identifies as Mexican American and uses she/her/hers gender pronouns. The fourth author identifies as Latina and uses she/her/hers gender pronouns. The authors thank the participating students, the school administrators who facilitated data collection, and all research assistants and staff who contributed to the research process. Funding for this work was provided by the Latino Resilience Enterprise at Arizona State University."/>
    <s v=""/>
    <n v="47"/>
    <n v="16"/>
    <n v="22"/>
    <n v="0"/>
    <n v="7"/>
    <s v="WILEY"/>
    <s v="HOBOKEN"/>
    <s v="111 RIVER ST, HOBOKEN 07030-5774, NJ USA"/>
    <s v="0140-1971"/>
    <s v="1095-9254"/>
    <s v=""/>
    <s v="J ADOLESCENCE"/>
    <s v="J. Adolesc."/>
    <s v="JUL"/>
    <x v="32"/>
    <n v="90"/>
    <s v=""/>
    <s v=""/>
    <s v=""/>
    <s v=""/>
    <s v=""/>
    <n v="91"/>
    <n v="99"/>
    <s v=""/>
    <s v="10.1016/j.adolescence.2021.06.001"/>
    <s v="http://dx.doi.org/10.1016/j.adolescence.2021.06.001"/>
    <s v=""/>
    <s v="JUN 2021"/>
    <n v="9"/>
    <s v="Psychology, Developmental"/>
    <s v="Social Science Citation Index (SSCI)"/>
    <s v="Psychology"/>
    <s v="TH0MN"/>
    <n v="34182198"/>
    <s v=""/>
    <s v=""/>
    <s v=""/>
    <s v="2024-07-15"/>
    <x v="978"/>
    <s v="View Full Record in Web of Science"/>
  </r>
  <r>
    <x v="0"/>
    <x v="958"/>
    <s v=""/>
    <s v=""/>
    <s v=""/>
    <s v="Garcia-Martinez, Inmaculada; Augusto Landa, Jose Maria; Leon, Samuel P."/>
    <s v=""/>
    <s v=""/>
    <s v="The Mediating Role of Engagement on the Achievement and Quality of Life of University Students"/>
    <x v="318"/>
    <s v=""/>
    <s v=""/>
    <s v="English"/>
    <s v="Article"/>
    <s v=""/>
    <s v=""/>
    <s v=""/>
    <s v=""/>
    <s v=""/>
    <s v="academic engagement; emotional intelligence; resilience; quality of life; university students"/>
    <s v="EMOTIONAL INTELLIGENCE; SELF-EFFICACY; ACADEMIC-ACHIEVEMENT; HIGH-SCHOOL; PSYCHOLOGICAL RESILIENCE; WORK ENGAGEMENT; SATISFACTION; ADOLESCENTS; PERFORMANCE; VALIDATION"/>
    <s v="(1) Background: Academic engagement has been reported in the literature as an important factor in the academic achievement of university students. Other factors such as emotional intelligence (EI) and resilience have also been related to students' performance and quality of life. The present study has two clearly delimited and interrelated objectives. First, to study the mediational role that engagement plays in the relationship between EI and resilience on quality of life. Secondly, and similarly, to study the mediational role of engagement in the relationship between EI and resilience, but in this case on academic achievement. (2) Methods: For this purpose, four scales frequently used in the literature to measure emotional intelligence, resilience, academic engagement and quality of life were administered to 427 students of the University of Jaen undertaking education degrees. In addition, students were asked to indicate their current average mark as a measure of academic performance. Two mediational models based on structural equations were proposed to analyse the relationships between the proposed variables. (3) Results: The results obtained showed that emotional intelligence and resilience directly predicted students' life satisfaction, but this direct relationship did not result in academic performance. In addition, and assuming a finding not found so far, engagement was shown to exert an indirect mediational role for both life satisfaction and academic performance of students. (4) Conclusions: The findings of the study support the importance of engagement in the design and development of instructional processes, as well as in the implementation of any initiative."/>
    <s v="[Garcia-Martinez, Inmaculada] Univ Granada, Dept Didact &amp; Sch Org, E-18071 Granada, Spain; [Augusto Landa, Jose Maria] Univ Jaen, Dept Psychol, Jaen 23071, Spain; [Leon, Samuel P.] Univ Jaen, Dept Pedag, Jaen 23071, Spain"/>
    <s v="University of Granada; Universidad de Jaen; Universidad de Jaen"/>
    <s v="Landa, JMA (corresponding author), Univ Jaen, Dept Psychol, Jaen 23071, Spain.;León, SP (corresponding author), Univ Jaen, Dept Pedag, Jaen 23071, Spain."/>
    <s v="igmartinez@ugr.es; jaugusto@ujaen.es; sparra@ujaen.es"/>
    <s v="Garcia-Martinez, Inmaculada/I-9915-2017"/>
    <s v="Garcia-Martinez, Inmaculada/0000-0003-2620-5779; Parra Leon, Samuel/0000-0002-6980-2680"/>
    <s v=""/>
    <s v=""/>
    <s v=""/>
    <s v=""/>
    <n v="86"/>
    <n v="21"/>
    <n v="22"/>
    <n v="3"/>
    <n v="22"/>
    <s v="MDPI"/>
    <s v="BASEL"/>
    <s v="ST ALBAN-ANLAGE 66, CH-4052 BASEL, SWITZERLAND"/>
    <s v=""/>
    <s v="1660-4601"/>
    <s v=""/>
    <s v="INT J ENV RES PUB HE"/>
    <s v="Int. J. Environ. Res. Public Health"/>
    <s v="JUN"/>
    <x v="32"/>
    <n v="18"/>
    <n v="12"/>
    <s v=""/>
    <s v=""/>
    <s v=""/>
    <s v=""/>
    <s v=""/>
    <s v=""/>
    <n v="6586"/>
    <s v="10.3390/ijerph18126586"/>
    <s v="http://dx.doi.org/10.3390/ijerph18126586"/>
    <s v=""/>
    <s v=""/>
    <n v="12"/>
    <s v="Environmental Sciences; Public, Environmental &amp; Occupational Health"/>
    <s v="Science Citation Index Expanded (SCI-EXPANDED); Social Science Citation Index (SSCI)"/>
    <s v="Environmental Sciences &amp; Ecology; Public, Environmental &amp; Occupational Health"/>
    <s v="SZ3IG"/>
    <n v="34207337"/>
    <s v="Green Published, gold"/>
    <s v=""/>
    <s v=""/>
    <s v="2024-07-15"/>
    <x v="979"/>
    <s v="View Full Record in Web of Science"/>
  </r>
  <r>
    <x v="0"/>
    <x v="959"/>
    <s v=""/>
    <s v=""/>
    <s v=""/>
    <s v="Xiong, Yuke; Qin, Xingna; Wang, Quanquan; Ren, Ping"/>
    <s v=""/>
    <s v=""/>
    <s v="Parental Involvement in Adolescents' Learning and Academic Achievement: Cross-lagged Effect and Mediation of Academic Engagement"/>
    <x v="77"/>
    <s v=""/>
    <s v=""/>
    <s v="English"/>
    <s v="Article"/>
    <s v=""/>
    <s v=""/>
    <s v=""/>
    <s v=""/>
    <s v=""/>
    <s v="Parental involvement; Academic achievement; Academic engagement; Gender differences"/>
    <s v="GENDER-DIFFERENCES; SCHOOL ENGAGEMENT; UNITED-STATES; SELF; GRADES; PERFORMANCE; PREDICTORS; STRATEGIES; EDUCATION; EMOTION"/>
    <s v="Parental involvement in adolescents' learning has been linked to high academic achievement, yet few studies have examined its reverse relationship at the same time and the potential mechanisms that underly these associations. To address this research gap, this study investigated the reciprocal relationship between parental involvement and academic achievement as well as the mediating role of adolescents' academic engagement among Chinese adolescents. In addition, the current study explored whether these relationships varied by gender. Using a longitudinal design, a total of 2381 secondary school students (48.8% girls, Mage = 13.38 +/- 0.59) participated in the study. The results found significant positive directional effects from academic achievement to parental involvement among total sample, but not vice versa. The cross-lagged effect from academic achievement to parental involvement only existed among adolescent girls. Bootstrap analyses in the total sample revealed that parental involvement was related to academic achievement through the indirect effects of adolescents' behavioral engagement. In terms of gender differences, behavioral engagement totally mediated the path from academic achievement to parental involvement for boys, while no significant mediation effect was found for girls. These results have provided empirical evidence of the evocative role of adolescents' academic characteristics on parenting behaviors and the double-edged effect of parental involvement on adolescents' academic performance, they also suggest that further research is needed to explore effective and appropriate ways for parents to get involved in adolescents' learning in order to promote their children's academic achievement."/>
    <s v="[Xiong, Yuke; Wang, Quanquan; Ren, Ping] Beijing Normal Univ, Collaborat Innovat Ctr Assessment Basic Educ Qual, 19 Xinjiekouwai St, Beijing 100875, Peoples R China; [Qin, Xingna] Univ Groningen, Dept Sociol, Grote Rozenstr 31, NL-9712 TG Groningen, Netherlands"/>
    <s v="Beijing Normal University; University of Groningen"/>
    <s v="Ren, P (corresponding author), Beijing Normal Univ, Collaborat Innovat Ctr Assessment Basic Educ Qual, 19 Xinjiekouwai St, Beijing 100875, Peoples R China."/>
    <s v="renping@bnu.edu.cn"/>
    <s v=""/>
    <s v="Qin, Xingna/0000-0002-3662-8348"/>
    <s v="National Social Science Foundation of China [20BSH067]"/>
    <s v="National Social Science Foundation of China(National Office of Philosophy and Social Sciences)"/>
    <s v="This work was supported by the National Social Science Foundation of China [Grant number: 20BSH067]."/>
    <s v=""/>
    <n v="63"/>
    <n v="24"/>
    <n v="28"/>
    <n v="28"/>
    <n v="155"/>
    <s v="SPRINGER/PLENUM PUBLISHERS"/>
    <s v="NEW YORK"/>
    <s v="233 SPRING ST, NEW YORK, NY 10013 USA"/>
    <s v="0047-2891"/>
    <s v="1573-6601"/>
    <s v=""/>
    <s v="J YOUTH ADOLESCENCE"/>
    <s v="J. Youth Adolesc."/>
    <s v="SEP"/>
    <x v="32"/>
    <n v="50"/>
    <n v="9"/>
    <s v=""/>
    <s v=""/>
    <s v=""/>
    <s v=""/>
    <n v="1811"/>
    <n v="1823"/>
    <s v=""/>
    <s v="10.1007/s10964-021-01460-w"/>
    <s v="http://dx.doi.org/10.1007/s10964-021-01460-w"/>
    <s v=""/>
    <s v="JUN 2021"/>
    <n v="13"/>
    <s v="Psychology, Developmental"/>
    <s v="Social Science Citation Index (SSCI)"/>
    <s v="Psychology"/>
    <s v="TX8NH"/>
    <n v="34117608"/>
    <s v=""/>
    <s v=""/>
    <s v=""/>
    <s v="2024-07-15"/>
    <x v="980"/>
    <s v="View Full Record in Web of Science"/>
  </r>
  <r>
    <x v="0"/>
    <x v="960"/>
    <s v=""/>
    <s v=""/>
    <s v=""/>
    <s v="Chukwuedo, Samson Onyeluka; Mbagwu, Felicia O.; Ogbuanya, Theresa Chinyere"/>
    <s v=""/>
    <s v=""/>
    <s v="Motivating academic engagement and lifelong learning among vocational and adult education students via self-direction in learning"/>
    <x v="392"/>
    <s v=""/>
    <s v=""/>
    <s v="English"/>
    <s v="Article"/>
    <s v=""/>
    <s v=""/>
    <s v=""/>
    <s v=""/>
    <s v=""/>
    <s v="Lifelong learning tendency; Self-directed learning; Study engagement; Vocational and adult education students"/>
    <s v="PARTICIPATION; INTERVENTION; BURNOUT; WORK"/>
    <s v="Fostering students' academic engagement in the present-day knowledge-seeking environment and dwindling economy has become very imperative. Supported by the premise of constructivism learning theory, this study investigates the relative influence of self-directed learning intervention on study engagement and lifelong learning tendency. The non-equivalent control group quasiexperimental design was employed, with pretest and posttest surveys that involved an intervention group (n = 127) and a control group (n = 116) who were postgraduate students of Vocational and Adult Education. The results revealed a significantly higher study engagement (vigor, dedication, and absorption) in the intervention group than the control group. Similarly, a comparison between the intervention and control group showed a significantly higher tendency for lifelong learning (motivation, perseverance, self-regulation, and curiosity) in the intervention group than the control group. Thus, the implication of the findings is that an educational intervention that is geared towards enhancing self-direction in learning promotes academic well-being among students."/>
    <s v="[Chukwuedo, Samson Onyeluka] Nnamdi Azikiwe Univ, Dept Technol &amp; Vocat Educ, Awka, Nigeria; [Mbagwu, Felicia O.] Univ Nigeria, Dept Adult Educ &amp; Extra Mural Studies, Nsukka, Nigeria; [Ogbuanya, Theresa Chinyere] Univ Nigeria, Dept Ind Tech Educ, Nsukka, Nigeria"/>
    <s v="University of Nigeria; University of Nigeria"/>
    <s v="Chukwuedo, SO (corresponding author), Nnamdi Azikiwe Univ, Dept Technol &amp; Vocat Educ, Awka, Nigeria."/>
    <s v="so.chukwuedo@unizik.edu.ng; felicia.mbagwu@unn.edu.ng; togbuanya@yahoo.com"/>
    <s v=""/>
    <s v=""/>
    <s v=""/>
    <s v=""/>
    <s v=""/>
    <s v=""/>
    <n v="70"/>
    <n v="15"/>
    <n v="22"/>
    <n v="6"/>
    <n v="42"/>
    <s v="ACADEMIC PRESS INC ELSEVIER SCIENCE"/>
    <s v="SAN DIEGO"/>
    <s v="525 B ST, STE 1900, SAN DIEGO, CA 92101-4495 USA"/>
    <s v="0023-9690"/>
    <s v="1095-9122"/>
    <s v=""/>
    <s v="LEARN MOTIV"/>
    <s v="Learn. Motiv."/>
    <s v="MAY"/>
    <x v="32"/>
    <n v="74"/>
    <s v=""/>
    <s v=""/>
    <s v=""/>
    <s v=""/>
    <s v=""/>
    <s v=""/>
    <s v=""/>
    <n v="101729"/>
    <s v="10.1016/j.lmot.2021.101729"/>
    <s v="http://dx.doi.org/10.1016/j.lmot.2021.101729"/>
    <s v=""/>
    <s v="MAY 2021"/>
    <n v="12"/>
    <s v="Psychology, Biological; Psychology, Experimental"/>
    <s v="Social Science Citation Index (SSCI)"/>
    <s v="Psychology"/>
    <s v="SO2RF"/>
    <s v=""/>
    <s v=""/>
    <s v=""/>
    <s v=""/>
    <s v="2024-07-15"/>
    <x v="981"/>
    <s v="View Full Record in Web of Science"/>
  </r>
  <r>
    <x v="0"/>
    <x v="961"/>
    <s v=""/>
    <s v=""/>
    <s v=""/>
    <s v="Allen, Joseph P.; Narr, Rachel K.; Nagel, Alison G.; Costello, Meghan A.; Guskin, Karen"/>
    <s v=""/>
    <s v=""/>
    <s v="The Connection Project: Changing the peer environment to improve outcomes for marginalized adolescents"/>
    <x v="43"/>
    <s v=""/>
    <s v=""/>
    <s v="English"/>
    <s v="Article"/>
    <s v=""/>
    <s v=""/>
    <s v=""/>
    <s v=""/>
    <s v=""/>
    <s v="academic engagement; adolescent peer relationships; depressive symptoms; school-based intervention; social– emotional learning"/>
    <s v="STUDENT ENGAGEMENT; URBAN ADOLESCENTS; PERCEIVED CONTROL; SCHOOL; HEALTH; DEPRESSION; CLASSROOM; CHILDREN; PROGRAMS; RISK"/>
    <s v="This study evaluated a school-based intervention to enhance adolescent peer relationships and improve functional outcomes, building upon Ed Zigler's seminal contribution in recognizing the potential of academic contexts to enhance social and emotional development. Adolescents (N = 610) primarily from economically or racially/ethnically marginalized groups were assessed preintervention, postintervention, and at 4-month follow-up in a randomized controlled trial. At program completion, intervention participants reported significantly increased quality of peer relationships; by 4-month follow-up, this increased quality was also observable by peers outside of the program, and program participants also displayed higher levels of academic engagement and lower levels of depressive symptoms. These latter effects appear to have potentially been mediated via participants' increased use of social support. The potential of the Connection Project intervention specifically, and of broader efforts to activate adolescent peer relationships as potent sources of social support and growth more generally within the secondary school context, is discussed."/>
    <s v="[Allen, Joseph P.; Narr, Rachel K.; Nagel, Alison G.; Costello, Meghan A.] Univ Virginia, Dept Psychol, Gilmer Hall, Charlottesville, VA 22903 USA; [Guskin, Karen] Wyman Ctr, St Louis, MO USA"/>
    <s v="University of Virginia"/>
    <s v="Allen, JP (corresponding author), POB 400400, Charlottesville, VA 22904 USA."/>
    <s v="allen@virginia.edu"/>
    <s v=""/>
    <s v=""/>
    <s v="William T. Grant Foundation; National Institute of Child Health and Human Development [R37HD058305, R01HD058305]"/>
    <s v="William T. Grant Foundation; National Institute of Child Health and Human Development(United States Department of Health &amp; Human ServicesNational Institutes of Health (NIH) - USANIH Eunice Kennedy Shriver National Institute of Child Health &amp; Human Development (NICHD))"/>
    <s v="This study was supported by grants from the William T. Grant Foundation and the National Institute of Child Health and Human Development (R37HD058305 and R01HD058305)."/>
    <s v=""/>
    <n v="65"/>
    <n v="13"/>
    <n v="14"/>
    <n v="4"/>
    <n v="26"/>
    <s v="CAMBRIDGE UNIV PRESS"/>
    <s v="NEW YORK"/>
    <s v="32 AVENUE OF THE AMERICAS, NEW YORK, NY 10013-2473 USA"/>
    <s v="0954-5794"/>
    <s v="1469-2198"/>
    <s v=""/>
    <s v="DEV PSYCHOPATHOL"/>
    <s v="Dev. Psychopathol."/>
    <s v="MAY"/>
    <x v="32"/>
    <n v="33"/>
    <n v="2"/>
    <s v=""/>
    <s v=""/>
    <s v="SI"/>
    <s v=""/>
    <n v="647"/>
    <n v="657"/>
    <s v="PII S0954579419001731"/>
    <s v="10.1017/S0954579419001731"/>
    <s v="http://dx.doi.org/10.1017/S0954579419001731"/>
    <s v=""/>
    <s v=""/>
    <n v="11"/>
    <s v="Psychology, Developmental"/>
    <s v="Social Science Citation Index (SSCI)"/>
    <s v="Psychology"/>
    <s v="RY0EC"/>
    <n v="32124707"/>
    <s v="Green Accepted"/>
    <s v=""/>
    <s v=""/>
    <s v="2024-07-15"/>
    <x v="982"/>
    <s v="View Full Record in Web of Science"/>
  </r>
  <r>
    <x v="0"/>
    <x v="962"/>
    <s v=""/>
    <s v=""/>
    <s v=""/>
    <s v="Kotera, Yasuhiro; Ting, Su-Hie"/>
    <s v=""/>
    <s v=""/>
    <s v="Positive Psychology of Malaysian University Students: Impacts of Engagement, Motivation, Self-Compassion, and Well-being on Mental Health"/>
    <x v="257"/>
    <s v=""/>
    <s v=""/>
    <s v="English"/>
    <s v="Article"/>
    <s v=""/>
    <s v=""/>
    <s v=""/>
    <s v=""/>
    <s v=""/>
    <s v="Malaysian students; Positive psychology; Mental health; Self-compassion; Academic engagement"/>
    <s v="ACADEMIC-ACHIEVEMENT; COLLEGE-STUDENTS; RESILIENCE; INTERVENTION; DEPRESSION; CRITICISM; ATTITUDES; SYMPTOMS; ANXIETY; RECOMMENDATIONS"/>
    <s v="Malaysia plays a key role in education of the Asia Pacific, expanding its scholarly output rapidly. However, mental health of Malaysian students is challenging, and their help-seeking is low because of stigma. This study explored the relationships between mental health and positive psychological constructs (academic engagement, motivation, self-compassion, and well-being), and evaluated the relative contribution of each positive psychological construct to mental health in Malaysian students. An opportunity sample of 153 students completed the measures regarding these constructs. Correlation, regression, and mediation analyses were conducted. Engagement, amotivation, self-compassion, and well-being were associated with, and predicted large variance in mental health. Self-compassion was the strongest independent predictor of mental health among all the positive psychological constructs. Findings can imply the strong links between mental health and positive psychology, especially self-compassion. Moreover, intervention studies to examine the effects of self-compassion training on mental health of Malaysian students appear to be warranted."/>
    <s v="[Kotera, Yasuhiro] Univ Derby, Human Sci Res Ctr, Kedleston Rd, Derby DE22 1GB, England; [Ting, Su-Hie] Univ Malaysia Sarawak, Ctr Language Studies, Jalan Datuk Mohammad Musa, Sarawak 94300, Malaysia"/>
    <s v="University of Derby; University of Malaysia Sarawak"/>
    <s v="Kotera, Y (corresponding author), Univ Derby, Human Sci Res Ctr, Kedleston Rd, Derby DE22 1GB, England."/>
    <s v="Y.Kotera@derby.ac.uk"/>
    <s v="; Kotera, Yasuhiro/A-9823-2017"/>
    <s v="Ting, Su-Hie/0000-0002-2479-6395; Kotera, Yasuhiro/0000-0002-0251-0085"/>
    <s v=""/>
    <s v=""/>
    <s v=""/>
    <s v=""/>
    <n v="83"/>
    <n v="38"/>
    <n v="38"/>
    <n v="12"/>
    <n v="56"/>
    <s v="SPRINGER"/>
    <s v="NEW YORK"/>
    <s v="ONE NEW YORK PLAZA, SUITE 4600, NEW YORK, NY, UNITED STATES"/>
    <s v="1557-1874"/>
    <s v="1557-1882"/>
    <s v=""/>
    <s v="INT J MENT HEALTH AD"/>
    <s v="Int. J. Mental Health Addict."/>
    <s v="FEB"/>
    <x v="32"/>
    <n v="19"/>
    <n v="1"/>
    <s v=""/>
    <s v=""/>
    <s v=""/>
    <s v=""/>
    <n v="227"/>
    <n v="239"/>
    <s v=""/>
    <s v="10.1007/s11469-019-00169-z"/>
    <s v="http://dx.doi.org/10.1007/s11469-019-00169-z"/>
    <s v=""/>
    <s v="DEC 2019"/>
    <n v="13"/>
    <s v="Psychology, Clinical; Substance Abuse; Psychiatry"/>
    <s v="Science Citation Index Expanded (SCI-EXPANDED); Social Science Citation Index (SSCI)"/>
    <s v="Psychology; Substance Abuse; Psychiatry"/>
    <s v="QF6RM"/>
    <s v=""/>
    <s v="Green Accepted, hybrid"/>
    <s v=""/>
    <s v=""/>
    <s v="2024-07-15"/>
    <x v="983"/>
    <s v="View Full Record in Web of Science"/>
  </r>
  <r>
    <x v="0"/>
    <x v="963"/>
    <s v=""/>
    <s v=""/>
    <s v=""/>
    <s v="Leon, Samuel P.; Garcia-Martinez, Inmaculada"/>
    <s v=""/>
    <s v=""/>
    <s v="Impact of the provision of PowerPoint slides on learning"/>
    <x v="74"/>
    <s v=""/>
    <s v=""/>
    <s v="English"/>
    <s v="Article"/>
    <s v=""/>
    <s v=""/>
    <s v=""/>
    <s v=""/>
    <s v=""/>
    <s v="PowerPoint; Access to learning; Engagement; Instructor-provided slides"/>
    <s v="LECTURE NOTE-TAKING; ACADEMIC-ACHIEVEMENT; SCHOOL ENGAGEMENT; GUIDED NOTES; STRATEGIES; PERFORMANCE; ATTENDANCE; COLLEGE; MOTIVATION; CONTEXT"/>
    <s v="PowerPoint is a basic tool for university teaching. Teachers use it extensively for presenting material. At times, it is used as a guide for organizing lessons, at other times it is used with the intention of summarizing essential curricular content. The way in which PowerPoint is used and the form it takes differs between faculties. The present article aims to evaluate the impact of the provision of slides on student academic performance and attendance (regardless of test scores). For this purpose, a quasi-experimental study was carried out with two intrasubject manipulated learning situations in which copies of slides created by teachers were, or were not, made available to students prior to class sessions. Additionally, student academic engagement and study strategies were assessed using two scales in order to analyse whether these variables modified the relationship between access to slides and academic performance. Outcomes revealed that access to slides developed by teachers had a negative impact on student performance and attendance to classes. Student academic engagement and study strategies were found to modify the relationship between academic performance and access to slides."/>
    <s v="[Leon, Samuel P.] Univ Jaen, Dept Educ, Jaen, Spain; [Garcia-Martinez, Inmaculada] Univ Granada, Dept Didact &amp; Sch Org, Granada, Spain"/>
    <s v="Universidad de Jaen; University of Granada"/>
    <s v="García-Martínez, I (corresponding author), Fac Educ, Dept Didact &amp; Sch Org, Campus Cartuja S-N, Granada 18071, Spain."/>
    <s v="igmartinez@ugr.es"/>
    <s v="Garcia-Martinez, Inmaculada/I-9915-2017"/>
    <s v="Garcia-Martinez, Inmaculada/0000-0003-2620-5779"/>
    <s v="Junta de Andalucia [HUM642]"/>
    <s v="Junta de Andalucia(Junta de Andalucia)"/>
    <s v="This work was supported by Junta de Andalucia under Grant HUM642."/>
    <s v=""/>
    <n v="56"/>
    <n v="6"/>
    <n v="7"/>
    <n v="6"/>
    <n v="45"/>
    <s v="PERGAMON-ELSEVIER SCIENCE LTD"/>
    <s v="OXFORD"/>
    <s v="THE BOULEVARD, LANGFORD LANE, KIDLINGTON, OXFORD OX5 1GB, ENGLAND"/>
    <s v="0360-1315"/>
    <s v="1873-782X"/>
    <s v=""/>
    <s v="COMPUT EDUC"/>
    <s v="Comput. Educ."/>
    <s v="NOV"/>
    <x v="32"/>
    <n v="173"/>
    <s v=""/>
    <s v=""/>
    <s v=""/>
    <s v=""/>
    <s v=""/>
    <s v=""/>
    <s v=""/>
    <n v="104283"/>
    <s v="10.1016/j.compedu.2021.104283"/>
    <s v="http://dx.doi.org/10.1016/j.compedu.2021.104283"/>
    <s v=""/>
    <s v="JUL 2021"/>
    <n v="11"/>
    <s v="Computer Science, Interdisciplinary Applications; Education &amp; Educational Research"/>
    <s v="Science Citation Index Expanded (SCI-EXPANDED); Social Science Citation Index (SSCI)"/>
    <s v="Computer Science; Education &amp; Educational Research"/>
    <s v="TZ5UF"/>
    <s v=""/>
    <s v=""/>
    <s v=""/>
    <s v=""/>
    <s v="2024-07-15"/>
    <x v="984"/>
    <s v="View Full Record in Web of Science"/>
  </r>
  <r>
    <x v="0"/>
    <x v="964"/>
    <s v=""/>
    <s v=""/>
    <s v=""/>
    <s v="Garcia-Aracil, Adela; Monteiro, Silvia; Almeida, Leandro S."/>
    <s v=""/>
    <s v=""/>
    <s v="Students' perceptions of their preparedness for transition to work after graduation"/>
    <x v="269"/>
    <s v=""/>
    <s v=""/>
    <s v="English"/>
    <s v="Article"/>
    <s v=""/>
    <s v=""/>
    <s v=""/>
    <s v=""/>
    <s v=""/>
    <s v="competencies; higher education; learning experiences; students’ perceptions; work transition"/>
    <s v="HIGHER-EDUCATION; SELF-EFFICACY; PERCEIVED EMPLOYABILITY; PERFORMANCE; ENGAGEMENT; EMPLOYMENT; ACHIEVEMENT; COMPETENCES; EXPERIENCE; OUTCOMES"/>
    <s v="This study explores the factors that contribute to students' perceptions of their preparedness for transition from university to work, taking a multidimensional perspective on their academic experience. To that end, a questionnaire was designed and administered to students enrolled in the final year of their master's degree programme. Students were asked to self-assess their preparedness for the transition to the world of work and also self-assess their academic experience by exploring their academic engagement and the knowledge and competencies they developed during their study. Regarding academic engagement, we find that they consider that participation in lectures and the quality in developing collective work have a positive influence on their preparedness for work, while regular attendance at lectures appears to be negatively associated with their perceptions of their preparedness. The results also show that the practical and theoretical content, together with methodological and employability competencies, have a positive impact on students' perceptions of their preparedness for transition to work. Thus, the promotion of learning experiences fostering methodological and practical competencies, together with more collective career-related experience and employability skills, may better help prepare graduates for the transition to work."/>
    <s v="[Garcia-Aracil, Adela] Univ Politecn Valencia, Valencia 46022, Spain; [Monteiro, Silvia; Almeida, Leandro S.] Univ Minho, Res Ctr Educ, Campus Gualtar, P-4710057 Braga, Portugal"/>
    <s v="Universitat Politecnica de Valencia; Universidade do Minho"/>
    <s v="García-Aracil, A (corresponding author), Univ Politecn Valencia, Valencia 46022, Spain.;García-Aracil, A (corresponding author), Spanish Natl Res Council, INGENIO CSIC UPV, Valencia 46022, Spain."/>
    <s v="agarcia@ingenio.upv.es; silviamonteiro@ie.uminho.pt; leandro@ie.uminho.pt"/>
    <s v="Monteiro, Sílvia/AAC-8290-2020; García-Aracil, Adela/F-8510-2016"/>
    <s v="Monteiro, Sílvia/0000-0002-5236-2711;"/>
    <s v=""/>
    <s v=""/>
    <s v=""/>
    <s v=""/>
    <n v="60"/>
    <n v="28"/>
    <n v="33"/>
    <n v="12"/>
    <n v="36"/>
    <s v="SAGE PUBLICATIONS INC"/>
    <s v="THOUSAND OAKS"/>
    <s v="2455 TELLER RD, THOUSAND OAKS, CA 91320 USA"/>
    <s v="1469-7874"/>
    <s v="1741-2625"/>
    <s v=""/>
    <s v="ACT LEARN HIGH EDUC"/>
    <s v="Act. Learn. High. Educ."/>
    <s v="MAR"/>
    <x v="32"/>
    <n v="22"/>
    <n v="1"/>
    <s v=""/>
    <s v=""/>
    <s v=""/>
    <s v=""/>
    <n v="49"/>
    <n v="62"/>
    <s v=""/>
    <s v="10.1177/1469787418791026"/>
    <s v="http://dx.doi.org/10.1177/1469787418791026"/>
    <s v=""/>
    <s v=""/>
    <n v="14"/>
    <s v="Education &amp; Educational Research"/>
    <s v="Social Science Citation Index (SSCI)"/>
    <s v="Education &amp; Educational Research"/>
    <s v="QI2GI"/>
    <s v=""/>
    <s v=""/>
    <s v=""/>
    <s v=""/>
    <s v="2024-07-15"/>
    <x v="985"/>
    <s v="View Full Record in Web of Science"/>
  </r>
  <r>
    <x v="0"/>
    <x v="965"/>
    <s v=""/>
    <s v=""/>
    <s v=""/>
    <s v="Fernandez-garcia, Carmen-Maria; Rodriguez-Alvarez, Marcos; Vinuela-Hernandez, Maria-Paulina"/>
    <s v=""/>
    <s v=""/>
    <s v="University students and their perception of teaching effectiveness. Effects on students' engagement"/>
    <x v="208"/>
    <s v=""/>
    <s v=""/>
    <s v="Spanish"/>
    <s v="Article"/>
    <s v=""/>
    <s v=""/>
    <s v=""/>
    <s v=""/>
    <s v=""/>
    <s v="teaching effectiveness; behavioral engagement; emotional engagement; university studies; students' perception; teaching"/>
    <s v="EVALUATION INSTRUMENT; CLASSROOM; TEACHERS; CONCEPTUALIZATION; MOTIVATION; QUALITY"/>
    <s v="This paper is based on a teacher effectiveness model with six teaching behaviour domains (safe learning climate, efficient classroom management, clarity of instruction, activating teaching, differentiation and teaching - learning strategies). The main purpose has been to examine university student perceptions of teaching effectiveness and its influence on students' academic engagement. The sample is composed by 782 students from 16 universities. Data have been collected with a transversal design by using the instruments My Teacher Questionnaire and the Academic Engagement Scale, both with a likert format and adapted in the study population. Findings suggest differences concerning teachers' gender and type of studies: male teachers are perceived by their students as better, and teachers belonging to studies of Arts and Humanities, Social and Legal Sciences and Health Sciences are also perceived more positively. Regarding students' engagement results confirm the predictive power of classroom management, activating teaching and differentiation domains. The percentage of explained variance is bigger for emotional engagement than for behavioural one. This kind of investigations give us very interesting information in order to identify which aspects of higher education need to be reinforced and which ones, on the contrary, are already positively perceived by students. (C) 2020 Universidad de Pais Vasco. Published by Elsevier Espana, S.L.U. All rights reserved."/>
    <s v="[Fernandez-garcia, Carmen-Maria; Rodriguez-Alvarez, Marcos; Vinuela-Hernandez, Maria-Paulina] Univ Oviedo, Oviedo, Spain"/>
    <s v="University of Oviedo"/>
    <s v="Fernández-garcía, CM (corresponding author), Univ Oviedo, Oviedo, Spain."/>
    <s v="fernandezcarmen@uniovi.es"/>
    <s v="Fernández-García, Carmen - María/K-9863-2014; Extremera, Natalio/K-5882-2015; Viñuela Hernandez, María Paulina/ABF-9545-2021; Quintana-Orts, Cirenia/O-7194-2017"/>
    <s v="Fernández-García, Carmen - María/0000-0001-6314-355X; Extremera, Natalio/0000-0002-8874-7912; Viñuela Hernandez, María Paulina/0000-0002-9413-432X; Quintana-Orts, Cirenia/0000-0001-7470-2345"/>
    <s v=""/>
    <s v=""/>
    <s v=""/>
    <s v=""/>
    <n v="43"/>
    <n v="10"/>
    <n v="13"/>
    <n v="7"/>
    <n v="46"/>
    <s v="ELSEVIER ESPANA"/>
    <s v="MADRID"/>
    <s v="CALLE DE ZURBANO, 76-4TH FLR LEFT, MADRID, 28010, SPAIN"/>
    <s v="1136-1034"/>
    <s v="2254-4372"/>
    <s v=""/>
    <s v="REV PSICODIDACT"/>
    <s v="Rev. Psicodidact."/>
    <s v="JAN-JUN"/>
    <x v="32"/>
    <n v="26"/>
    <n v="1"/>
    <s v=""/>
    <s v=""/>
    <s v=""/>
    <s v=""/>
    <n v="62"/>
    <n v="69"/>
    <s v=""/>
    <s v="10.1016/j.psicod.2020.11.005"/>
    <s v="http://dx.doi.org/10.1016/j.psicod.2020.11.005"/>
    <s v=""/>
    <s v="JAN 2021"/>
    <n v="8"/>
    <s v="Education &amp; Educational Research; Psychology, Educational"/>
    <s v="Social Science Citation Index (SSCI)"/>
    <s v="Education &amp; Educational Research; Psychology"/>
    <s v="RI9AR"/>
    <s v=""/>
    <s v=""/>
    <s v=""/>
    <s v=""/>
    <s v="2024-07-15"/>
    <x v="986"/>
    <s v="View Full Record in Web of Science"/>
  </r>
  <r>
    <x v="0"/>
    <x v="966"/>
    <s v=""/>
    <s v=""/>
    <s v=""/>
    <s v="Derricks, Veronica; Sekaquaptewa, Denise"/>
    <s v=""/>
    <s v=""/>
    <s v="They're Comparing Me to Her: Social Comparison Perceptions Reduce Belonging and STEM Engagement Among Women With Token Status"/>
    <x v="393"/>
    <s v=""/>
    <s v=""/>
    <s v="English"/>
    <s v="Article"/>
    <s v=""/>
    <s v=""/>
    <s v=""/>
    <s v=""/>
    <s v=""/>
    <s v="belonging; identity threat; social comparison perceptions; social identity; stereotype threat concerns; tokenism"/>
    <s v="PROBLEM-SOLVING DEFICITS; STEREOTYPE THREAT; TEST-PERFORMANCE; SOLO STATUS; ACADEMIC-PERFORMANCE; GENDER-DIFFERENCES; INGROUP MEMBERS; MATH; MOTIVATION; SENSE"/>
    <s v="Belonging and academic engagement are important predictors of women's retention in STEM. To better understand the processes influencing these outcomes, we investigate how numerical underrepresentation (i.e., token status) triggers social comparison perceptions-concerns that others are comparing oneself to another person-that can undermine women's STEM outcomes. Across four experiments, female college students recruited via subject pool (Study 1a) and MTurk (Studies 1b-3) read a hypothetical scenario in which another female (Studies 1a-3) or male (Study 2) student performed well or poorly in an engineering course. Findings showed that having token (vs. non-token) status in the course increased social comparison perceptions (i.e., perceptions about being compared to an ingroup peer), which subsequently reduced course belonging (Studies 1a and 1b). Study 2 found that (a) token status increased social comparison perceptions in response to the ingroup (vs. outgroup) peer and (b) social comparison perceptions decreased belonging through stereotype threat concerns, particularly when the peer performed poorly. Study 3 directly manipulated social comparison perceptions to further establish their causal role on negative outcomes and demonstrated that these perceived direct comparisons predicted additional consequences signaling STEM disengagement. Collectively, findings identify a novel process that can diminish belonging and academic engagement for women in STEM."/>
    <s v="[Derricks, Veronica] Indiana Univ Purdue Univ Indianapolis, Dept Psychol, 402 N Blackford St, Indianapolis, IN 46202 USA; [Derricks, Veronica; Sekaquaptewa, Denise] Univ Michigan, Dept Psychol, Ann Arbor, MI USA"/>
    <s v="Indiana University System; Indiana University Indianapolis; University of Michigan System; University of Michigan"/>
    <s v="Derricks, V (corresponding author), Indiana Univ Purdue Univ Indianapolis, Dept Psychol, 402 N Blackford St, Indianapolis, IN 46202 USA."/>
    <s v="vderrick@iu.edu"/>
    <s v=""/>
    <s v=""/>
    <s v="Indiana University-Purdue University Indianapolis; University of Michigan"/>
    <s v="Indiana University-Purdue University Indianapolis; University of Michigan(University of Michigan System)"/>
    <s v="The author(s) disclosed receipt of the following financial support for the research, authorship, and/or publication of this article: Indiana University-Purdue University Indianapolis and University of Michigan."/>
    <s v=""/>
    <n v="93"/>
    <n v="4"/>
    <n v="6"/>
    <n v="7"/>
    <n v="32"/>
    <s v="SAGE PUBLICATIONS LTD"/>
    <s v="LONDON"/>
    <s v="1 OLIVERS YARD, 55 CITY ROAD, LONDON EC1Y 1SP, ENGLAND"/>
    <s v="0361-6843"/>
    <s v="1471-6402"/>
    <s v=""/>
    <s v="PSYCHOL WOMEN QUART"/>
    <s v="Psychol. Women Q."/>
    <s v="SEP"/>
    <x v="32"/>
    <n v="45"/>
    <n v="3"/>
    <s v=""/>
    <s v=""/>
    <s v=""/>
    <s v=""/>
    <n v="325"/>
    <n v="350"/>
    <n v="3616843211005447"/>
    <s v="10.1177/03616843211005447"/>
    <s v="http://dx.doi.org/10.1177/03616843211005447"/>
    <s v=""/>
    <s v="APR 2021"/>
    <n v="26"/>
    <s v="Psychology, Multidisciplinary; Women's Studies"/>
    <s v="Social Science Citation Index (SSCI)"/>
    <s v="Psychology; Women's Studies"/>
    <s v="TY5ON"/>
    <s v=""/>
    <s v="Green Submitted"/>
    <s v=""/>
    <s v=""/>
    <s v="2024-07-15"/>
    <x v="987"/>
    <s v="View Full Record in Web of Science"/>
  </r>
  <r>
    <x v="0"/>
    <x v="967"/>
    <s v=""/>
    <s v=""/>
    <s v=""/>
    <s v="Villacis, Jorge L.; de la Fuente, Jesus; Naval, Concepcion"/>
    <s v=""/>
    <s v=""/>
    <s v="Good Character at College: The Combined Role of Second-Order Character Strength Factors and Phronesis Motivation in Undergraduate Academic Outcomes"/>
    <x v="318"/>
    <s v=""/>
    <s v=""/>
    <s v="English"/>
    <s v="Article"/>
    <s v=""/>
    <s v=""/>
    <s v=""/>
    <s v=""/>
    <s v=""/>
    <s v="positive psychology; moral development; practical wisdom; school-work transition"/>
    <s v="CAREER INDECISION; EMOTIONAL INTELLIGENCE; INDIVIDUAL-DIFFERENCES; PERSONALITY-TRAITS; SELF-CONTROL; FIT INDEXES; ENGAGEMENT; ATTACHMENT; IDENTITY; CONTINGENCIES"/>
    <s v="A renewed interest in the study of character and virtue has recently emerged in the fields of Education and Psychology. The latest research has confirmed the association between virtuous consistent behaviours and academic positive outcomes. However, the motivational dimension of character (the intentions underlying the patterns of observed behaviours) has received little attention. This research aims to extend the knowledge on this topic by examining the predictive relationships between the behavioural and motivational dimensions of character, with reference to academic engagement, career self-doubt and performance of Spanish university students. A total of 183 undergraduates aged 18-30 (142 of whom were women) from the north of Spain completed specific parts of self-report questionnaires, including the Values in Action VIA-72, a Spanish translated and validated version of the Moral Self-Relevance Measure MSR, and the Utrecht Work Engagement Student Scale UWES-S9. The collected data were analysed using Structural Equation Modelling. The behavioural dimension of character (character strength factors of caring, self-control and inquisitiveness) showed positive associations with academic engagement and performance. The motivational dimension of character (phronesis motivation), was negatively related to career self-doubt. For the first time, the present study has provided support for the contribution of both dimensions of character to undergraduate academic outcomes."/>
    <s v="[Villacis, Jorge L.; de la Fuente, Jesus; Naval, Concepcion] Univ Navarra, Sch Educ &amp; Psychol, Dept Res Theory &amp; Methods Educ &amp; Psychol, Pamplona 31008, Spain; [de la Fuente, Jesus] Univ Almeria, Sch Psychol, Dept Psychol, Almeria 04120, Spain"/>
    <s v="University of Navarra; Universidad de Almeria"/>
    <s v="Villacís, JL (corresponding author), Univ Navarra, Sch Educ &amp; Psychol, Dept Res Theory &amp; Methods Educ &amp; Psychol, Pamplona 31008, Spain."/>
    <s v="jvillacis.1@unav.es; jdlfuente@unav.es; cnaval@unav.es"/>
    <s v="Naval, Concepción/J-6297-2017; de la Fuente, Jesús/AAT-2390-2020; de la Fuente, Jesus/H-3781-2014"/>
    <s v="Naval, Concepción/0000-0002-5927-9398; Villacis, Jorge Luis/0000-0002-0871-250X; de la Fuente, Jesus/0000-0002-1829-9202"/>
    <s v="University of Navarra (Ministry of Science and Education, Spain) [PGC2018-094672-B-I00]; University of Almeria (European Social Fund) [AL18-SEJ-DO31-A-FEDER]; Character, Education and Citizenship Research Group (GIECC) of the University of Navarra"/>
    <s v="University of Navarra (Ministry of Science and Education, Spain); University of Almeria (European Social Fund); Character, Education and Citizenship Research Group (GIECC) of the University of Navarra"/>
    <s v="This research was funded by R&amp;D Project PGC2018-094672-B-I00, University of Navarra (Ministry of Science and Education, Spain); R&amp;D Project AL18-SEJ-DO31-A-FEDER, University of Almeria (European Social Fund); and the Character, Education and Citizenship Research Group (GIECC) of the University of Navarra."/>
    <s v=""/>
    <n v="100"/>
    <n v="7"/>
    <n v="7"/>
    <n v="1"/>
    <n v="18"/>
    <s v="MDPI"/>
    <s v="BASEL"/>
    <s v="ST ALBAN-ANLAGE 66, CH-4052 BASEL, SWITZERLAND"/>
    <s v=""/>
    <s v="1660-4601"/>
    <s v=""/>
    <s v="INT J ENV RES PUB HE"/>
    <s v="Int. J. Environ. Res. Public Health"/>
    <s v="AUG"/>
    <x v="32"/>
    <n v="18"/>
    <n v="16"/>
    <s v=""/>
    <s v=""/>
    <s v=""/>
    <s v=""/>
    <s v=""/>
    <s v=""/>
    <n v="8263"/>
    <s v="10.3390/ijerph18168263"/>
    <s v="http://dx.doi.org/10.3390/ijerph18168263"/>
    <s v=""/>
    <s v=""/>
    <n v="20"/>
    <s v="Environmental Sciences; Public, Environmental &amp; Occupational Health"/>
    <s v="Science Citation Index Expanded (SCI-EXPANDED); Social Science Citation Index (SSCI)"/>
    <s v="Environmental Sciences &amp; Ecology; Public, Environmental &amp; Occupational Health"/>
    <s v="UG4MQ"/>
    <n v="34444010"/>
    <s v="Green Published, gold"/>
    <s v=""/>
    <s v=""/>
    <s v="2024-07-15"/>
    <x v="988"/>
    <s v="View Full Record in Web of Science"/>
  </r>
  <r>
    <x v="0"/>
    <x v="968"/>
    <s v=""/>
    <s v=""/>
    <s v=""/>
    <s v="Konold, Tim R.; Edwards, Kelly D.; Cornell, Dewey G."/>
    <s v=""/>
    <s v=""/>
    <s v="Longitudinal Measurement Invariance of the Authoritative School Climate Survey"/>
    <x v="238"/>
    <s v=""/>
    <s v=""/>
    <s v="English"/>
    <s v="Article"/>
    <s v=""/>
    <s v=""/>
    <s v=""/>
    <s v=""/>
    <s v=""/>
    <s v="school climate; longitudinal; measurement invariance; multilevel confirmatory factor analyses"/>
    <s v="OF-FIT INDEXES; ACADEMIC ENGAGEMENT; MIDDLE; MODEL; CONSTRUCT; BEHAVIOR; ISSUES"/>
    <s v="This study evaluated the longitudinal psychometric properties of the Authoritative School Climate Survey (ASCS) using a statewide sample of middle and high schools across 8 years. Multilevel confirmatory factor analyses were conducted to test the longitudinal measurement invariance of three scales on the ASCS: disciplinary structure, teacher respect for students, and students' willingness to seek help. These scales demonstrated strong factorial invariance across all time points for both middle and high schools. Results support the use of these scales in evaluating longitudinal change in school climate."/>
    <s v="[Konold, Tim R.; Edwards, Kelly D.; Cornell, Dewey G.] Univ Virginia, Charlottesville, VA USA"/>
    <s v="University of Virginia"/>
    <s v="Konold, TR (corresponding author), Univ Virginia, Sch Educ &amp; Human Dev, 417 Emmet St South,POB 400265, Charlottesville, VA 22904 USA."/>
    <s v="Konold@Virginia.edu"/>
    <s v="Edwards, Kelly D./AAG-9283-2021"/>
    <s v="Edwards, Kelly D./0000-0001-5697-1699; Konold, Timothy/0000-0003-0092-9234"/>
    <s v="Virginia Department of Criminal Justice Services; National Institute of Justice, U.S. Department of Justice [2017-CK-BX-0007]"/>
    <s v="Virginia Department of Criminal Justice Services; National Institute of Justice, U.S. Department of Justice"/>
    <s v="The author(s) disclosed receipt of the following financial support for the research, authorship, and/or publication of this article: We thank the Virginia Department of Criminal Justice Services for their support of the Virginia Secondary School Climate Study. This project was supported by Grant #2017-CK-BX-0007 awarded by the National Institute of Justice, U.S. Department of Justice. The opinions, findings, and conclusions or recommendations expressed in this publication are those of the authors and do not necessarily reflect those of the Department of Justice or the Virginia Department of Criminal Justice Services."/>
    <s v=""/>
    <n v="56"/>
    <n v="4"/>
    <n v="5"/>
    <n v="1"/>
    <n v="13"/>
    <s v="SAGE PUBLICATIONS INC"/>
    <s v="THOUSAND OAKS"/>
    <s v="2455 TELLER RD, THOUSAND OAKS, CA 91320 USA"/>
    <s v="0734-2829"/>
    <s v="1557-5144"/>
    <s v=""/>
    <s v="J PSYCHOEDUC ASSESS"/>
    <s v="J. Psychoeduc. Assess."/>
    <s v="SEP"/>
    <x v="32"/>
    <n v="39"/>
    <n v="6"/>
    <s v=""/>
    <s v=""/>
    <s v=""/>
    <s v=""/>
    <n v="651"/>
    <n v="664"/>
    <n v="7342829211011332"/>
    <s v="10.1177/07342829211011332"/>
    <s v="http://dx.doi.org/10.1177/07342829211011332"/>
    <s v=""/>
    <s v="APR 2021"/>
    <n v="14"/>
    <s v="Psychology, Educational"/>
    <s v="Social Science Citation Index (SSCI)"/>
    <s v="Psychology"/>
    <s v="TY5LK"/>
    <s v=""/>
    <s v=""/>
    <s v=""/>
    <s v=""/>
    <s v="2024-07-15"/>
    <x v="989"/>
    <s v="View Full Record in Web of Science"/>
  </r>
  <r>
    <x v="0"/>
    <x v="969"/>
    <s v=""/>
    <s v=""/>
    <s v=""/>
    <s v="Choi, Jihye; Park, Youjeong; Kim, Hye-Eun; Song, Jihyeok; Lee, Daeun; Lee, Eunhye; Kang, Hyeonjin; Lee, Jeeho; Park, Jihyeon; Lee, Ji-Woo; Ye, Seongeun; Lee, Seul; Ryu, Sohee; Kim, Yeojeong; Kim, Ye-Ri; Kim, Yu-Jin; Lee, Yuseon"/>
    <s v=""/>
    <s v=""/>
    <s v="Daily Life Changes and Life Satisfaction among Korean School-Aged Children in the COVID-19 Pandemic"/>
    <x v="318"/>
    <s v=""/>
    <s v=""/>
    <s v="English"/>
    <s v="Article"/>
    <s v=""/>
    <s v=""/>
    <s v=""/>
    <s v=""/>
    <s v=""/>
    <s v="COVID-19 pandemic; life satisfaction; parent-child relationship; psychological well-being; school-aged children"/>
    <s v="SMARTPHONE ADDICTION; ACADEMIC ENGAGEMENT; STUDENT ENGAGEMENT; EARLY ADOLESCENTS; MENTAL-HEALTH; IMPACT; COMMUNICATION; LOCKDOWN; CLOSURE; FAMILY"/>
    <s v="The recent COVID-19 pandemic has been disrupting the daily lives of people across the world, causing a major concern for psychological well-being in children. This study aimed to examine (1) how life satisfaction and its potential predictors have been affected by the pandemic among school-aged children in Korea, and (2) which factors would predict their life satisfaction during the pandemic. We surveyed 166 fourth-graders in the Seoul metropolitan area to assess their psychological well-being and potentially related variables during the pandemic. The data were compared with those available from two pre-COVID-19 surveys, the 2018 Korean Children and Youth Panel Survey (n = 1236) and the 2019 Korean Children and Youth Well-being Index Survey (n = 334). Higher levels of stress were observed in children during the COVID-19 pandemic; however, the level of their life satisfaction remained unchanged when compared with data from the pre-COVID-19 surveys. The pandemic also affected peer relationship quality and susceptibility to smartphone addiction, but not perceived parenting style nor academic engagement. Interestingly, peer relationship quality no longer predicted life satisfaction during the pandemic; perceived parenting styles and parent-child conversation time predicted life satisfaction. The results suggest a central role of parent-child relationship in supporting the psychological well-being of school-aged children during the pandemic."/>
    <s v="[Choi, Jihye; Park, Youjeong; Kim, Hye-Eun; Song, Jihyeok; Lee, Daeun; Lee, Eunhye; Kang, Hyeonjin; Lee, Jeeho; Park, Jihyeon; Lee, Ji-Woo; Ye, Seongeun; Lee, Seul; Ryu, Sohee; Kim, Yeojeong; Kim, Ye-Ri; Kim, Yu-Jin; Lee, Yuseon] Seoul Natl Univ, Coll Human Ecol, Dept Child Dev &amp; Family Studies, Seoul 08826, South Korea; [Park, Youjeong] Seoul Natl Univ, Res Inst Human Ecol, Seoul 08826, South Korea"/>
    <s v="Seoul National University (SNU); Seoul National University (SNU)"/>
    <s v="Park, Y (corresponding author), Seoul Natl Univ, Coll Human Ecol, Dept Child Dev &amp; Family Studies, Seoul 08826, South Korea.;Park, Y (corresponding author), Seoul Natl Univ, Res Inst Human Ecol, Seoul 08826, South Korea."/>
    <s v="cjh14@snu.ac.kr; youjeongpark@snu.ac.kr; hyeeun1996@snu.ac.kr; wkdrn1117@snu.ac.kr; dlekdms2018@snu.ac.kr; leh1288@snu.ac.kr; huenjin2373@snu.ac.kr; ckck0817@snu.ac.kr; pjh1189@snu.ac.kr; wooyou07@snu.ac.kr; yeseongeun97@snu.ac.kr; as50603@snu.ac.kr; shryu916@snu.ac.kr; yeoj0218@snu.ac.kr; yallavie21@snu.ac.kr; you8972@snu.ac.kr; cosmos1219@snu.ac.kr"/>
    <s v="Kim, Yu Jin/L-8480-2017; Park, Youjeong/HDN-3436-2022"/>
    <s v="Park, Youjeong/0000-0001-8989-3818"/>
    <s v=""/>
    <s v=""/>
    <s v=""/>
    <s v=""/>
    <n v="78"/>
    <n v="33"/>
    <n v="34"/>
    <n v="0"/>
    <n v="33"/>
    <s v="MDPI"/>
    <s v="BASEL"/>
    <s v="ST ALBAN-ANLAGE 66, CH-4052 BASEL, SWITZERLAND"/>
    <s v=""/>
    <s v="1660-4601"/>
    <s v=""/>
    <s v="INT J ENV RES PUB HE"/>
    <s v="Int. J. Environ. Res. Public Health"/>
    <s v="MAR"/>
    <x v="32"/>
    <n v="18"/>
    <n v="6"/>
    <s v=""/>
    <s v=""/>
    <s v=""/>
    <s v=""/>
    <s v=""/>
    <s v=""/>
    <n v="3324"/>
    <s v="10.3390/ijerph18063324"/>
    <s v="http://dx.doi.org/10.3390/ijerph18063324"/>
    <s v=""/>
    <s v=""/>
    <n v="17"/>
    <s v="Environmental Sciences; Public, Environmental &amp; Occupational Health"/>
    <s v="Science Citation Index Expanded (SCI-EXPANDED); Social Science Citation Index (SSCI)"/>
    <s v="Environmental Sciences &amp; Ecology; Public, Environmental &amp; Occupational Health"/>
    <s v="RL7VY"/>
    <n v="33807042"/>
    <s v="Green Published, gold"/>
    <s v=""/>
    <s v=""/>
    <s v="2024-07-15"/>
    <x v="990"/>
    <s v="View Full Record in Web of Science"/>
  </r>
  <r>
    <x v="0"/>
    <x v="970"/>
    <s v=""/>
    <s v=""/>
    <s v=""/>
    <s v="Van Camp, Alyssa M.; Wehby, Joseph H.; Copeland, Bailey A.; Bruhn, Allison L."/>
    <s v=""/>
    <s v=""/>
    <s v="Building From the Bottom Up: The Importance of Tier 1 Supports in the Context of Tier 2 Interventions"/>
    <x v="29"/>
    <s v=""/>
    <s v=""/>
    <s v="English"/>
    <s v="Article"/>
    <s v=""/>
    <s v=""/>
    <s v=""/>
    <s v=""/>
    <s v=""/>
    <s v="classroom; intervention(s) for children with or at risk for EBD; self-management; positive behavior support(s)"/>
    <s v="TEAMS CW-FIT; CLASSROOM-MANAGEMENT; TEACHER-OUTCOMES; BEHAVIOR; STUDENT; IMPLEMENTATION; SYSTEM"/>
    <s v="School-Wide Positive Behavior Interventions and Supports (SWPBIS) relies on effective implementation of Tier 1 practices to ensure accurate identification of students in need of more intensive supports at Tier 2 or Tier 3. While measures of school-level fidelity are widely used, measures of classroom-level implementation of Tier 1 supports are less common. If classroom levels of Tier 1 supports are variable, schools may identify students for Tier 2 supports when, instead, teachers need support implementing Tier 1 in classrooms. The purpose of this case study was to assess the impact of a self-monitoring intervention, Monitoring Behavior on the Go (MoBeGo), on the academic engagement and disruptive behavior of a middle school student. Initially, the impact of the self-monitoring intervention was inadequate. In the context of evaluating the impact of a Tier 2 intervention, we identified an opportunity to assess whether a class-wide Tier 1 program, Class-Wide Function-Related Intervention Teams (CW-FIT), enhanced the effectiveness of the Tier 2 intervention. Using an A-B-BC-B-BC design, we compared the effectiveness of a Tier 2 intervention alone with a combined Tier 1 + Tier 2 intervention. When the class-wide Tier 1 program was layered on top of the Tier 2 intervention, the student's academic engagement showed an increase in level and stability."/>
    <s v="[Van Camp, Alyssa M.; Wehby, Joseph H.; Copeland, Bailey A.] Vanderbilt Univ, 221 Kirkland Hall, Nashville, TN 37235 USA; [Bruhn, Allison L.] Univ Iowa, Iowa City, IA USA"/>
    <s v="Vanderbilt University; University of Iowa"/>
    <s v="Van Camp, AM (corresponding author), Vanderbilt Univ, Dept Special Educ, 110 Magnolia Circle,318 OMC, Nashville, TN 37203 USA."/>
    <s v="alyssa.m.van.camp@vanderbilt.edu"/>
    <s v=""/>
    <s v=""/>
    <s v="IES research grant [R324A160076]; IES; NCSER [R324A160076] Funding Source: Federal RePORTER; NCSER; IES [1085932, 1101772, 916619] Funding Source: Federal RePORTER"/>
    <s v="IES research grant(US Department of EducationInstitute of Education Sciences (IES)); IES; NCSER(US Department of EducationInstitute of Education Sciences (IES)); NCSER; IES(US Department of EducationInstitute of Education Sciences (IES))"/>
    <s v="The author(s) disclosed receipt of the following financial support for the research and/or authorship of this article: This study was supported by IES research grant #R324A160076."/>
    <s v=""/>
    <n v="26"/>
    <n v="3"/>
    <n v="11"/>
    <n v="1"/>
    <n v="14"/>
    <s v="SAGE PUBLICATIONS INC"/>
    <s v="THOUSAND OAKS"/>
    <s v="2455 TELLER RD, THOUSAND OAKS, CA 91320 USA"/>
    <s v="1098-3007"/>
    <s v="1538-4772"/>
    <s v=""/>
    <s v="J POSIT BEHAV INTERV"/>
    <s v="J. Posit. Behav. Interv."/>
    <s v="JAN"/>
    <x v="32"/>
    <n v="23"/>
    <n v="1"/>
    <s v=""/>
    <s v=""/>
    <s v=""/>
    <s v=""/>
    <n v="53"/>
    <n v="64"/>
    <n v="1098300720916716"/>
    <s v="10.1177/1098300720916716"/>
    <s v="http://dx.doi.org/10.1177/1098300720916716"/>
    <s v=""/>
    <s v="MAY 2020"/>
    <n v="12"/>
    <s v="Psychology, Clinical; Education, Special"/>
    <s v="Social Science Citation Index (SSCI)"/>
    <s v="Psychology; Education &amp; Educational Research"/>
    <s v="OZ1ND"/>
    <s v=""/>
    <s v=""/>
    <s v=""/>
    <s v=""/>
    <s v="2024-07-15"/>
    <x v="991"/>
    <s v="View Full Record in Web of Science"/>
  </r>
  <r>
    <x v="0"/>
    <x v="971"/>
    <s v=""/>
    <s v=""/>
    <s v=""/>
    <s v="Roulston, Kathryn"/>
    <s v=""/>
    <s v=""/>
    <s v="Critical Relational Community Building in Neoliberal Times"/>
    <x v="394"/>
    <s v=""/>
    <s v=""/>
    <s v="English"/>
    <s v="Article"/>
    <s v=""/>
    <s v=""/>
    <s v=""/>
    <s v=""/>
    <s v=""/>
    <s v="qualitative research; critical community; coalition-building; academic work; neoliberalism"/>
    <s v="EDUCATION"/>
    <s v="Scholars face a paradox: How to engage in critical community building when the nature of academic engagement in neoliberal times encourages academic entrepreneurship? Competition is encouraged among scholars as they vie for citations, resources, and recognition. This article considers how qualitative researchers might build and sustain critical community through engaging in research, teaching, and service in ways that inculcate humility and a spirit of generosity toward others' work to build coalitions among scholars who may not agree. This work is imperative for qualitative scholars as they engage in collective action to address the inequities brought about by global crises."/>
    <s v="[Roulston, Kathryn] Univ Georgia, Coll Educ, Qualitat Res Program, Athens, GA 30602 USA"/>
    <s v="University System of Georgia; University of Georgia"/>
    <s v="Roulston, K (corresponding author), Univ Georgia, Dept Lifelong Educ Adm &amp; Policy, 308 Rivers Crossing,850 Coll Stn Rd, Athens, GA 30602 USA."/>
    <s v="roulston@uga.edu"/>
    <s v="Roulston, Kathryn/B-4944-2015"/>
    <s v="Roulston, Kathryn/0000-0002-9429-2694"/>
    <s v=""/>
    <s v=""/>
    <s v=""/>
    <s v=""/>
    <n v="28"/>
    <n v="2"/>
    <n v="3"/>
    <n v="0"/>
    <n v="1"/>
    <s v="SAGE PUBLICATIONS INC"/>
    <s v="THOUSAND OAKS"/>
    <s v="2455 TELLER RD, THOUSAND OAKS, CA 91320 USA"/>
    <s v="1532-7086"/>
    <s v="1552-356X"/>
    <s v=""/>
    <s v="CULT STUD-CRIT METHO"/>
    <s v="Cult. Stud.-Crit. Methodologies"/>
    <s v="JUN"/>
    <x v="32"/>
    <n v="21"/>
    <n v="3"/>
    <s v=""/>
    <s v=""/>
    <s v=""/>
    <s v=""/>
    <n v="207"/>
    <n v="213"/>
    <n v="1532708620970661"/>
    <s v="10.1177/1532708620970661"/>
    <s v="http://dx.doi.org/10.1177/1532708620970661"/>
    <s v=""/>
    <s v="NOV 2020"/>
    <n v="7"/>
    <s v="Cultural Studies"/>
    <s v="Social Science Citation Index (SSCI); Arts &amp; Humanities Citation Index (A&amp;HCI)"/>
    <s v="Cultural Studies"/>
    <s v="SC8RH"/>
    <s v=""/>
    <s v=""/>
    <s v=""/>
    <s v=""/>
    <s v="2024-07-15"/>
    <x v="992"/>
    <s v="View Full Record in Web of Science"/>
  </r>
  <r>
    <x v="0"/>
    <x v="972"/>
    <s v=""/>
    <s v=""/>
    <s v=""/>
    <s v="Reddy, Linda A.; Shernoff, Elisa; Lekwa, Adam"/>
    <s v=""/>
    <s v=""/>
    <s v="A randomized controlled trial of instructional coaching in high-poverty urban schools: Examining teacher practices and student outcomes*"/>
    <x v="2"/>
    <s v=""/>
    <s v=""/>
    <s v="English"/>
    <s v="Article"/>
    <s v=""/>
    <s v=""/>
    <s v=""/>
    <s v=""/>
    <s v=""/>
    <s v="Teacher classroom practices; Coaching; Teacher formative assessment; Behavior management; Instruction"/>
    <s v="CLASSROOM STRATEGIES SCALE; EARLY CAREER TEACHERS; BEHAVIOR MANAGEMENT; CHILDREN; EDUCATION; VALIDITY; STRESS; INTERVENTION; ASSOCIATIONS; SATISFACTION"/>
    <s v="Job-embedded professional development is needed to effectively and efficiently enhance teachers' use of evidence-based practices in high-poverty urban communities. This study employed a three-cohort, waitlist controlled, randomized block design to investigate the effectiveness of the Classroom Strategies Coaching Model (CSC) in 14 high-poverty urban elementary schools. The CSC Model is guided by observations of teachers' instructional and behavioral management practices as measured by the Classroom Strategies Assessment System. Primary dependent measures included teacher use of evidence-based practices, student academic engagement, and teacher ratings of class wide student academic and behavior functioning along with perceived instrumental support, emotional support, and stress. The sample included 2195 students and 106 teachers randomly assigned to CSC coaching or waitlist control. Multilevel negative binomial modeling revealed that teachers in the CSC coaching condition had significant improvements in the frequency of academic praise (used 1.74 times more frequently) and behavior praise (used 2.10 times more frequently) as compared to teachers in the waitlist control condition. Multilevel linear models revealed that, relative to the waitlist control condition, teachers in the CSC coaching condition demonstrated significant improvements in quality of instruction (d = 0.52), behavior management (d = 0.60), and class wide student academic engagement (d = 0.41). Teachers reported significant improvements in class wide student academic (d = 0.96) and behavioral functioning (d = 1.24), instrumental support (d = 0.90) and emotional support (d = 1.04). No change was found for teacher stress. Implications for research and practice are reviewed."/>
    <s v="[Reddy, Linda A.; Shernoff, Elisa; Lekwa, Adam] Rutgers State Univ, 152 Frelinghuysen Rd, Piscataway, NJ 08854 USA"/>
    <s v="Rutgers University System; Rutgers University New Brunswick"/>
    <s v="Reddy, LA (corresponding author), Rutgers State Univ, 152 Frelinghuysen Rd, Piscataway, NJ 08854 USA."/>
    <s v="LReddy@Rutgers.edu"/>
    <s v="Reddy, Linda/IAO-9714-2023; Shernoff, Elisa/H-3235-2018"/>
    <s v="Shernoff, Elisa/0000-0002-7649-118X"/>
    <s v="Brady Education Foundation"/>
    <s v="Brady Education Foundation"/>
    <s v="The research reported here was supported by the Brady Education Foundation to Rutgers University. The opinions expressed are those of the authors and do not represent views of the Foundation."/>
    <s v=""/>
    <n v="106"/>
    <n v="15"/>
    <n v="28"/>
    <n v="3"/>
    <n v="10"/>
    <s v="PERGAMON-ELSEVIER SCIENCE LTD"/>
    <s v="OXFORD"/>
    <s v="THE BOULEVARD, LANGFORD LANE, KIDLINGTON, OXFORD OX5 1GB, ENGLAND"/>
    <s v="0022-4405"/>
    <s v="1873-3506"/>
    <s v=""/>
    <s v="J SCHOOL PSYCHOL"/>
    <s v="J. Sch. Psychol."/>
    <s v="JUN"/>
    <x v="32"/>
    <n v="86"/>
    <s v=""/>
    <s v=""/>
    <s v=""/>
    <s v=""/>
    <s v=""/>
    <n v="151"/>
    <n v="168"/>
    <s v=""/>
    <s v="10.1016/j.jsp.2021.04.001"/>
    <s v="http://dx.doi.org/10.1016/j.jsp.2021.04.001"/>
    <s v=""/>
    <s v="MAY 2021"/>
    <n v="18"/>
    <s v="Psychology, Educational"/>
    <s v="Social Science Citation Index (SSCI)"/>
    <s v="Psychology"/>
    <s v="SJ1GT"/>
    <n v="34051911"/>
    <s v=""/>
    <s v=""/>
    <s v=""/>
    <s v="2024-07-15"/>
    <x v="993"/>
    <s v="View Full Record in Web of Science"/>
  </r>
  <r>
    <x v="0"/>
    <x v="973"/>
    <s v=""/>
    <s v=""/>
    <s v=""/>
    <s v="Al-Nasa'h, Mais; Al-Tarawneh, Luae'; Abu Awwad, Ferial M.; Ahmad, Ikhlas"/>
    <s v=""/>
    <s v=""/>
    <s v="Estimating students' online learning satisfaction during COVID-19: A discriminant analysis"/>
    <x v="371"/>
    <s v=""/>
    <s v=""/>
    <s v="English"/>
    <s v="Article"/>
    <s v=""/>
    <s v=""/>
    <s v=""/>
    <s v=""/>
    <s v=""/>
    <s v="COVID-19; Online learning satisfaction; Anxiety; Fear; Discriminant; Analysis"/>
    <s v="OUTBREAK"/>
    <s v="This study aims to examine online learning effects regarding self-efficacy, generalized anxiety, and fear of COVID19 on three distinct online learning satisfaction levels (low, moderate, and high) among university students. A cross-sectional survey was utilized for data collection between June 2020 and August 2020 to assess students' online self-efficacy, general anxiety, fear of COVID-19, and online learning satisfaction. The descriptive data analysis demonstrated a fundamental understanding of the gathered data results. Meanwhile, discriminant data analysis was employed to explore different online learning satisfaction levels following various study factors. The correlational analysis implied online learning self-efficacy to be significantly and positively associated with online learning satisfaction while general anxiety and fear of COVID-19 were significantly and negatively related to online learning satisfaction. The discriminant analysis revealed the emergence of three online learning satisfaction levels from online self-efficacy, general anxiety, and fear of COVID-19. This study theoretically justified the essentiality of online learning self-efficacy towards online learning satisfaction. High online learning satisfaction levels occurred with high online self-efficacy, moderate general anxiety, and low fear of COVID-19. Two discriminant functions (academic engagement and fear) were subsequently evolved. Academic engagement corresponded to online self-efficacy and general anxiety while fear was associated with COVID-19. In this vein, online learning self-efficacy and moderate general anxiety led to high online learning satisfaction. The fear of COVID-19 also required alleviation towards online learning satisfaction. For example, academicians and policymakers needed to focus on developing online self-efficacy and reducing the fear of COVID-19 for high online learning satisfaction."/>
    <s v="[Al-Nasa'h, Mais] Univ Jordan, Sch Educ Sci, Dept Counseling &amp; Special Educ, Amman, Jordan; [Al-Tarawneh, Luae'] Princess Sumaya Univ Technol, King Abdullah II Sch Engn, Commun Engn Dept, Amman, Jordan; [Abu Awwad, Ferial M.; Ahmad, Ikhlas] Univ Jordan, Sch Educ Sci, Dept Educ Psychol, Amman, Jordan"/>
    <s v="University of Jordan; Princess Sumaya University for Technology; University of Jordan"/>
    <s v="Al-Nasa'h, M (corresponding author), Univ Jordan, Sch Educ Sci, Dept Counseling &amp; Special Educ, Amman, Jordan."/>
    <s v="m.alnasah@ju.edu.jo"/>
    <s v="Ahmad, Ikhlas M./ABK-0004-2022"/>
    <s v="Ahmad, Ikhlas M./0000-0002-7966-6758; Al-Nasa'h, Mais/0000-0002-7967-888X; Abu Awwad, Ferial/0000-0002-0975-7208"/>
    <s v=""/>
    <s v=""/>
    <s v=""/>
    <s v=""/>
    <n v="21"/>
    <n v="24"/>
    <n v="26"/>
    <n v="16"/>
    <n v="184"/>
    <s v="CELL PRESS"/>
    <s v="CAMBRIDGE"/>
    <s v="50 HAMPSHIRE ST, FLOOR 5, CAMBRIDGE, MA 02139 USA"/>
    <s v=""/>
    <s v="2405-8440"/>
    <s v=""/>
    <s v="HELIYON"/>
    <s v="Heliyon"/>
    <s v="DEC"/>
    <x v="32"/>
    <n v="7"/>
    <n v="12"/>
    <s v=""/>
    <s v=""/>
    <s v=""/>
    <s v=""/>
    <s v=""/>
    <s v=""/>
    <s v="e08544"/>
    <s v="10.1016/j.heliyon.2021.e08544"/>
    <s v="http://dx.doi.org/10.1016/j.heliyon.2021.e08544"/>
    <s v=""/>
    <s v="DEC 2021"/>
    <n v="7"/>
    <s v="Multidisciplinary Sciences"/>
    <s v="Science Citation Index Expanded (SCI-EXPANDED)"/>
    <s v="Science &amp; Technology - Other Topics"/>
    <s v="YD9SF"/>
    <n v="34909480"/>
    <s v="gold, Green Published"/>
    <s v=""/>
    <s v=""/>
    <s v="2024-07-15"/>
    <x v="994"/>
    <s v="View Full Record in Web of Science"/>
  </r>
  <r>
    <x v="0"/>
    <x v="974"/>
    <s v=""/>
    <s v=""/>
    <s v=""/>
    <s v="Tang, Hui; Huo, Zhongkai; Liu, Chaojie; Liu, Zhijun; Wong, Y. Joel"/>
    <s v=""/>
    <s v=""/>
    <s v="Psychometric Properties of the Academic Encouragement Scale in Chinese University Students"/>
    <x v="238"/>
    <s v=""/>
    <s v=""/>
    <s v="English"/>
    <s v="Article"/>
    <s v=""/>
    <s v=""/>
    <s v=""/>
    <s v=""/>
    <s v=""/>
    <s v="academic encouragement; academic encouragement scale; psychometric properties; Chinese university students"/>
    <s v="SOCIAL SUPPORT"/>
    <s v="This study tested the factor structure, reliability, and criterion validity of the Academic Encouragement Scale (AES) in 690 university students in China. The AES displayed good internal consistency and test-retest reliability. The data provided evidence supporting a two-factor structure: challenge focused encouragement (CFE) and potential focused encouragement (PFE). The two factors were independent predictors of academic engagement. Hope was positively linked with PFE but not with CFE. By contrast, gratitude was positively correlated with CFE but not with PFE. The findings provide preliminary evidence to support the validity and reliability of the AES in an academic context in China."/>
    <s v="[Tang, Hui; Huo, Zhongkai] Guangzhou Univ, Guangzhou, Peoples R China; [Tang, Hui] Zhaoqing Univ, Zhaoqing, Peoples R China; [Liu, Chaojie] La Trobe Univ, Melbourne, Vic, Australia; [Liu, Zhijun] Zunyi Med Univ, 6 Xuefu West Ave, Zunyi 563006, Guizhou, Peoples R China; [Wong, Y. Joel] Indiana Univ Bloomington, Bloomington, IN USA"/>
    <s v="Guangzhou University; Zhaoqing University; La Trobe University; Zunyi Medical University; Indiana University System; Indiana University Bloomington"/>
    <s v="Liu, ZJ (corresponding author), Zunyi Med Univ, 6 Xuefu West Ave, Zunyi 563006, Guizhou, Peoples R China."/>
    <s v="lzj020318@hotmail.com"/>
    <s v="Liu, Chaojie/Q-6915-2018; Liu, Zhijun/HTN-7375-2023; Liu, Zhijun/AAF-4699-2021; Tang, Hui/GPX-8815-2022"/>
    <s v="Liu, Chaojie/0000-0003-0877-0424; Tang, Hui/0000-0003-2994-8076; LIU, Zhijun/0000-0002-4679-5123"/>
    <s v="Innovation and Creative Research Fund - Department of Education of Guangdong Province [2019WQNCX122]; 13th Five-Year Plan Fund of Education Science - Department of Education of Guangdong Province [2020GXJK428]"/>
    <s v="Innovation and Creative Research Fund - Department of Education of Guangdong Province; 13th Five-Year Plan Fund of Education Science - Department of Education of Guangdong Province"/>
    <s v="The authors disclosed receipt of the following financial support for the research, authorship, and/or publication of this article: This study was supported by the Innovation and Creative Research Fund [grant number 2019WQNCX122] and 13th Five-Year Plan Fund of Education Science [grant number 2020GXJK428] awarded by the Department of Education of Guangdong Province."/>
    <s v=""/>
    <n v="20"/>
    <n v="5"/>
    <n v="5"/>
    <n v="6"/>
    <n v="20"/>
    <s v="SAGE PUBLICATIONS INC"/>
    <s v="THOUSAND OAKS"/>
    <s v="2455 TELLER RD, THOUSAND OAKS, CA 91320 USA"/>
    <s v="0734-2829"/>
    <s v="1557-5144"/>
    <s v=""/>
    <s v="J PSYCHOEDUC ASSESS"/>
    <s v="J. Psychoeduc. Assess."/>
    <s v="APR"/>
    <x v="32"/>
    <n v="39"/>
    <n v="2"/>
    <s v=""/>
    <s v=""/>
    <s v=""/>
    <s v=""/>
    <n v="258"/>
    <n v="263"/>
    <n v="734282920966821"/>
    <s v="10.1177/0734282920966821"/>
    <s v="http://dx.doi.org/10.1177/0734282920966821"/>
    <s v=""/>
    <s v="OCT 2020"/>
    <n v="6"/>
    <s v="Psychology, Educational"/>
    <s v="Social Science Citation Index (SSCI)"/>
    <s v="Psychology"/>
    <s v="RC0TA"/>
    <s v=""/>
    <s v=""/>
    <s v=""/>
    <s v=""/>
    <s v="2024-07-15"/>
    <x v="995"/>
    <s v="View Full Record in Web of Science"/>
  </r>
  <r>
    <x v="0"/>
    <x v="975"/>
    <s v=""/>
    <s v=""/>
    <s v=""/>
    <s v="Tian, Mei; Lu, Genshu; Li, Lijie; Yin, Hongbiao"/>
    <s v=""/>
    <s v=""/>
    <s v="International Undergraduate Students in Chinese Higher Education: An Engagement Typology and Associated Factors"/>
    <x v="189"/>
    <s v=""/>
    <s v=""/>
    <s v="English"/>
    <s v="Article"/>
    <s v=""/>
    <s v=""/>
    <s v=""/>
    <s v=""/>
    <s v=""/>
    <s v="international students; student engagement typology; individual differences; learning environment; China"/>
    <s v="COLLEGE; EXPERIENCES; PERCEPTIONS; CLIMATE; CLASSROOM; OUTCOMES; FACULTY; GRADES"/>
    <s v="This research adopted a typological approach to explore international students' academic engagement in China. Using data generated by a survey study involving 801 international undergraduate students at 34 full-time Chinese universities, this research developed an international student engagement typology, and examined important individual and learning environment factors associated with the engagement types presented in the typology. The international student engagement typology helps to understand and enhance international undergraduate students' learning experiences in Chinese HEIs. Although located in China, this research holds implications for practitioners in broader contexts striving for the sustainable development of international student education."/>
    <s v="[Tian, Mei] Xi An Jiao Tong Univ, Sch Foreign Studies, Xian, Peoples R China; [Lu, Genshu] Xi An Jiao Tong Univ, Sch Humanities &amp; Social Sci, Xian, Peoples R China; [Lu, Genshu] Xi An Jiao Tong Univ, West China Higher Educ Evaluat Ctr, Xian, Peoples R China; [Li, Lijie] Xi An Jiao Tong Univ, Sch Publ Policy &amp; Adm, Xian, Peoples R China; [Yin, Hongbiao] Chinese Univ Hong Kong, Fac Educ, Hong Kong, Peoples R China"/>
    <s v="Xi'an Jiaotong University; Xi'an Jiaotong University; Xi'an Jiaotong University; Xi'an Jiaotong University; Chinese University of Hong Kong"/>
    <s v="Tian, M (corresponding author), Xi An Jiao Tong Univ, Sch Foreign Studies, Xian, Peoples R China.;Lu, GS (corresponding author), Xi An Jiao Tong Univ, Sch Humanities &amp; Social Sci, Xian, Peoples R China.;Lu, GS (corresponding author), Xi An Jiao Tong Univ, West China Higher Educ Evaluat Ctr, Xian, Peoples R China."/>
    <s v="temmytian@mail.xjtu.edu.cn; gslu@mail.xjtu.edu.cn"/>
    <s v="Li, Li/AEM-3636-2022; li, li/HII-4157-2022"/>
    <s v="Li, Lijie/0000-0002-8206-4010"/>
    <s v="National Natural Science Foundation of China Youth Scheme [71804145]; Social Science Fund of Shaanxi Province [2018Q03]; General Research Fund of Hong Kong SAR [CUHK14618118]; CAFSA research fund [2020-Z003]"/>
    <s v="National Natural Science Foundation of China Youth Scheme; Social Science Fund of Shaanxi Province; General Research Fund of Hong Kong SAR; CAFSA research fund"/>
    <s v="This research was funded by the National Natural Science Foundation of China Youth Scheme (71804145), the Social Science Fund of Shaanxi Province (2018Q03), the CAFSA research fund (2020-Z003) and the General Research Fund of Hong Kong SAR (CUHK14618118)."/>
    <s v=""/>
    <n v="95"/>
    <n v="5"/>
    <n v="5"/>
    <n v="11"/>
    <n v="87"/>
    <s v="FRONTIERS MEDIA SA"/>
    <s v="LAUSANNE"/>
    <s v="AVENUE DU TRIBUNAL FEDERAL 34, LAUSANNE, CH-1015, SWITZERLAND"/>
    <s v="1664-1078"/>
    <s v=""/>
    <s v=""/>
    <s v="FRONT PSYCHOL"/>
    <s v="Front. Psychol."/>
    <s v="JUN 23"/>
    <x v="32"/>
    <n v="12"/>
    <s v=""/>
    <s v=""/>
    <s v=""/>
    <s v=""/>
    <s v=""/>
    <s v=""/>
    <s v=""/>
    <n v="680392"/>
    <s v="10.3389/fpsyg.2021.680392"/>
    <s v="http://dx.doi.org/10.3389/fpsyg.2021.680392"/>
    <s v=""/>
    <s v=""/>
    <n v="17"/>
    <s v="Psychology, Multidisciplinary"/>
    <s v="Social Science Citation Index (SSCI)"/>
    <s v="Psychology"/>
    <s v="TE8HC"/>
    <n v="34248781"/>
    <s v="Green Published, gold"/>
    <s v=""/>
    <s v=""/>
    <s v="2024-07-15"/>
    <x v="996"/>
    <s v="View Full Record in Web of Science"/>
  </r>
  <r>
    <x v="0"/>
    <x v="976"/>
    <s v=""/>
    <s v=""/>
    <s v=""/>
    <s v="Riden, Benjamin S.; Kumm, Skip; Jolivette, Kristine"/>
    <s v=""/>
    <s v=""/>
    <s v="Using Technology to Increase the Use of Evidence-Based Behavioral Interventions With Students With High-Incidence Disabilities"/>
    <x v="395"/>
    <s v=""/>
    <s v=""/>
    <s v="English"/>
    <s v="Article"/>
    <s v=""/>
    <s v=""/>
    <s v=""/>
    <s v=""/>
    <s v=""/>
    <s v="technology; behavior; special education; disabilities"/>
    <s v=""/>
    <s v="Educators of students with disabilities who frequently display challenging behaviors are expected to deliver high-leverage practices and evidence-based behavioral interventions to improve student academic engagement and appropriate behaviors. For these practices and interventions to be successful, educators need innovative, accessible, and sustainable tools to efficiently and effectively implement these practices and interventions as part of their classroom and behavior management routines. Using technology as a delivery platform can fit this need. The Journal of Special Education Technology special issue presents three experimental studies where teachers used technology to deliver behavioral interventions and one qualitative study examining teachers' perspectives of using technology for behavior management."/>
    <s v="[Riden, Benjamin S.] James Madison Univ, Educ Fdn &amp; Except Dept, 3130 Mem Hall, Harrisonburg, VA 22807 USA; [Kumm, Skip] Elmhurst Sch Dist, Elmhurst, IL USA; [Jolivette, Kristine] Univ Alabama, Dept Special Educ &amp; Multiple Abil, Tuscaloosa, AL USA"/>
    <s v="James Madison University; University of Alabama System; University of Alabama Tuscaloosa"/>
    <s v="Riden, BS (corresponding author), James Madison Univ, Educ Fdn &amp; Except Dept, 3130 Mem Hall, Harrisonburg, VA 22807 USA."/>
    <s v="ridenbs@jmu.edu"/>
    <s v=""/>
    <s v=", Benjamin/0000-0002-6733-1942"/>
    <s v=""/>
    <s v=""/>
    <s v=""/>
    <s v=""/>
    <n v="18"/>
    <n v="1"/>
    <n v="2"/>
    <n v="0"/>
    <n v="7"/>
    <s v="SAGE PUBLICATIONS INC"/>
    <s v="THOUSAND OAKS"/>
    <s v="2455 TELLER RD, THOUSAND OAKS, CA 91320 USA"/>
    <s v="0162-6434"/>
    <s v="2381-3121"/>
    <s v=""/>
    <s v="J SPEC EDUC TECHNOL"/>
    <s v="J. Spec. Educ. Technol."/>
    <s v="SEP"/>
    <x v="32"/>
    <n v="36"/>
    <n v="3"/>
    <s v=""/>
    <s v=""/>
    <s v="SI"/>
    <s v=""/>
    <n v="123"/>
    <n v="126"/>
    <s v=""/>
    <s v="10.1177/01626434211034811"/>
    <s v="http://dx.doi.org/10.1177/01626434211034811"/>
    <s v=""/>
    <s v=""/>
    <n v="4"/>
    <s v="Education, Special; Rehabilitation"/>
    <s v="Social Science Citation Index (SSCI)"/>
    <s v="Education &amp; Educational Research; Rehabilitation"/>
    <s v="TZ1WG"/>
    <s v=""/>
    <s v=""/>
    <s v=""/>
    <s v=""/>
    <s v="2024-07-15"/>
    <x v="997"/>
    <s v="View Full Record in Web of Science"/>
  </r>
  <r>
    <x v="0"/>
    <x v="977"/>
    <s v=""/>
    <s v=""/>
    <s v=""/>
    <s v="Saini, Charu; Abraham, Jessy"/>
    <s v=""/>
    <s v=""/>
    <s v="Development and psychometric evidence of an engagement instrument in the pre-service teacher education context"/>
    <x v="168"/>
    <s v=""/>
    <s v=""/>
    <s v="English"/>
    <s v="Article"/>
    <s v=""/>
    <s v=""/>
    <s v=""/>
    <s v=""/>
    <s v=""/>
    <s v="Pre-service teacher engagement; Instrument development; Reliability; Validity; Factor analyses"/>
    <s v="STRUCTURAL EQUATION MODELS; STUDENT ENGAGEMENT; SAMPLE-SIZE; ACADEMIC-ACHIEVEMENT; SOCIAL MEDIA; VALIDATION; SCHOOL; SCALE; TECHNOLOGY; VALIDITY"/>
    <s v="The present study details the development and validation of an engagement instrument in the pre-service teacher education context. Exploratory and Confirmatory Factor Analyses were used to obtain the factor structures performed on a sample of 196 and 212 pre-service teachers respectively. Exploratory factor analysis demonstrated four empirically interpretable and reliable dimensions: academic engagement, peer engagement, intellectual engagement, and online engagement. The confirmatory factor analysis results also supported the correlational four-dimensional model with adequate goodness-of-fit indices. Results also depicted convergent and discriminant validity of the instrument. Future research involved in the iterative process of instrument development is discussed."/>
    <s v="[Saini, Charu; Abraham, Jessy] Jamia Millia Islamia, Dept Teacher Training &amp; Nonformal Educ, Fac Educ, New Delhi 110025, India; [Saini, Charu] Natl Council Educ Res &amp; Training, Dept Teacher Educ, New Delhi 110016, India"/>
    <s v="Jamia Millia Islamia"/>
    <s v="Saini, C (corresponding author), Jamia Millia Islamia, Dept Teacher Training &amp; Nonformal Educ, Fac Educ, New Delhi 110025, India."/>
    <s v="charu137899@st.jmi.ac.in; jabraham@jmi.ac.in"/>
    <s v="Saini, Charu/IRZ-7370-2023"/>
    <s v="Saini, Charu/0000-0003-0064-5282; ABRAHAM, JESSY/0000-0002-5377-7572"/>
    <s v=""/>
    <s v=""/>
    <s v=""/>
    <s v=""/>
    <n v="79"/>
    <n v="2"/>
    <n v="2"/>
    <n v="4"/>
    <n v="26"/>
    <s v="ELSEVIER"/>
    <s v="AMSTERDAM"/>
    <s v="RADARWEG 29, 1043 NX AMSTERDAM, NETHERLANDS"/>
    <s v="0191-491X"/>
    <s v=""/>
    <s v=""/>
    <s v="STUD EDUC EVAL"/>
    <s v="Stud. Educ. Eval."/>
    <s v="DEC"/>
    <x v="32"/>
    <n v="71"/>
    <s v=""/>
    <s v=""/>
    <s v=""/>
    <s v=""/>
    <s v=""/>
    <s v=""/>
    <s v=""/>
    <n v="101095"/>
    <s v="10.1016/j.stueduc.2021.101095"/>
    <s v="http://dx.doi.org/10.1016/j.stueduc.2021.101095"/>
    <s v=""/>
    <s v="OCT 2021"/>
    <n v="10"/>
    <s v="Education &amp; Educational Research; Psychology, Educational"/>
    <s v="Social Science Citation Index (SSCI)"/>
    <s v="Education &amp; Educational Research; Psychology"/>
    <s v="WO0EF"/>
    <s v=""/>
    <s v=""/>
    <s v=""/>
    <s v=""/>
    <s v="2024-07-15"/>
    <x v="998"/>
    <s v="View Full Record in Web of Science"/>
  </r>
  <r>
    <x v="0"/>
    <x v="978"/>
    <s v=""/>
    <s v=""/>
    <s v=""/>
    <s v="Dyson, Robert G.; O'Brien, Frances A.; Shah, Devan B."/>
    <s v=""/>
    <s v=""/>
    <s v="Soft OR and Practice: The Contribution of the Founders of Operations Research"/>
    <x v="396"/>
    <s v=""/>
    <s v=""/>
    <s v="English"/>
    <s v="Article"/>
    <s v=""/>
    <s v=""/>
    <s v=""/>
    <s v=""/>
    <s v=""/>
    <s v="practice; problem structuring; mixed modeling"/>
    <s v="PROBLEM STRUCTURING METHODS; LINEAR-PROGRAMMING APPROACH; SYSTEM DYNAMICS; FUTURE; METHODOLOGY; FRAMEWORK; PUBLISH; PERISH; VIEW"/>
    <s v="This paper explores the work of some 43 founders of operations research. In particular, it considers the links between soft operations research (OR) and these founders. Several of the founders were direct influencers of the soft OR proponents, whereas others related to the context, process, and content of soft OR. Coupled with the deductive and inductive reasoning approaches of soft OR, it is argued that soft OR is a legitimate branch of OR. The paper also focuses on the embeddedness of the founders, and the soft OR proponents, in practice and argues that, for academics, engagement with practice has been and will continue to be an important driver for the health and development of operations research."/>
    <s v="[Dyson, Robert G.; O'Brien, Frances A.; Shah, Devan B.] Univ Warwick, Warwick Business Sch, Coventry CV4 7AL, W Midlands, England; [Shah, Devan B.] Broadwalk Ltd, Thika 00100, Kenya"/>
    <s v="University of Warwick"/>
    <s v="Dyson, RG (corresponding author), Univ Warwick, Warwick Business Sch, Coventry CV4 7AL, W Midlands, England."/>
    <s v="r.g.dyson@warwick.ac.uk; frances.o-brien@wbs.ac.uk; devan@broadway.co.ke"/>
    <s v="O'Brien, Frances/D-9871-2011"/>
    <s v="O'Brien, Frances/0000-0002-0180-4698; Dyson, Robert/0000-0002-4131-3674"/>
    <s v=""/>
    <s v=""/>
    <s v=""/>
    <s v=""/>
    <n v="88"/>
    <n v="8"/>
    <n v="9"/>
    <n v="3"/>
    <n v="22"/>
    <s v="INFORMS"/>
    <s v="CATONSVILLE"/>
    <s v="5521 RESEARCH PARK DR, SUITE 200, CATONSVILLE, MD 21228 USA"/>
    <s v="0030-364X"/>
    <s v=""/>
    <s v=""/>
    <s v="OPER RES"/>
    <s v="Oper. Res."/>
    <s v="MAY-JUN"/>
    <x v="32"/>
    <n v="69"/>
    <n v="3"/>
    <s v=""/>
    <s v=""/>
    <s v=""/>
    <s v=""/>
    <n v="727"/>
    <n v="738"/>
    <s v=""/>
    <s v="10.1287/opre.2020.2051"/>
    <s v="http://dx.doi.org/10.1287/opre.2020.2051"/>
    <s v=""/>
    <s v=""/>
    <n v="12"/>
    <s v="Management; Operations Research &amp; Management Science"/>
    <s v="Science Citation Index Expanded (SCI-EXPANDED); Social Science Citation Index (SSCI)"/>
    <s v="Business &amp; Economics; Operations Research &amp; Management Science"/>
    <s v="SW2YV"/>
    <s v=""/>
    <s v="Green Accepted"/>
    <s v=""/>
    <s v=""/>
    <s v="2024-07-15"/>
    <x v="999"/>
    <s v="View Full Record in Web of Science"/>
  </r>
  <r>
    <x v="0"/>
    <x v="979"/>
    <s v=""/>
    <s v=""/>
    <s v=""/>
    <s v="Ennis, Robin Parks; Lane, Kathleen Lynne; Flemming, Sarah Cole"/>
    <s v=""/>
    <s v=""/>
    <s v="Empowering Teachers with Low-Intensity Strategies: Supporting Students At-Risk for EBD with Instructional Choice during Reading"/>
    <x v="214"/>
    <s v=""/>
    <s v=""/>
    <s v="English"/>
    <s v="Article"/>
    <s v=""/>
    <s v=""/>
    <s v=""/>
    <s v=""/>
    <s v=""/>
    <s v=""/>
    <s v="SPECIAL-EDUCATION; ELEMENTARY; MANAGEMENT; ENGAGEMENT; BEHAVIORS"/>
    <s v="Teachers may benefit from using classroom-delivered, low-intensity strategies to increase engagement of students at-risk for emotional and behavioral disorders and academic failure in the general education classroom. This project focused on empowering teachers to be involved in every step of the research process: screening, planning, data collection, and intervention implementation. Six teachers utilized instructional choice to improve engagement during reading for one targeted student in their second- or third-grade class. Teachers implemented practices with high levels of treatment integrity and collected momentary time sampling data with high levels of reliability. Using a withdrawal design, we observed a clear functional relation between instructional choice and increases in student's academic engagement for three students with improved outcomes for five. Both teachers and students rated intervention goals, procedures, and outcomes as acceptable. Limitations and directions for future research are discussed."/>
    <s v="[Ennis, Robin Parks; Flemming, Sarah Cole] Univ Alabama Birmingham, 901 13th St South,EB114, Birmingham, AL 35294 USA; [Lane, Kathleen Lynne] Univ Kansas, Lawrence, KS 66045 USA"/>
    <s v="University of Alabama System; University of Alabama Birmingham; University of Kansas"/>
    <s v="Ennis, RP (corresponding author), Univ Alabama Birmingham, 901 13th St South,EB114, Birmingham, AL 35294 USA."/>
    <s v="rennis@uab.edu"/>
    <s v=""/>
    <s v="Ennis, Robin/0000-0002-8620-4199; Lane, Kathleen Lynne/0000-0001-6364-838X"/>
    <s v="Institute of Education Sciences [R324B150028]"/>
    <s v="Institute of Education Sciences(US Department of EducationInstitute of Education Sciences (IES))"/>
    <s v="This work was supported by the Institute of Education Sciences [R324B150028]."/>
    <s v=""/>
    <n v="46"/>
    <n v="3"/>
    <n v="4"/>
    <n v="0"/>
    <n v="4"/>
    <s v="ROUTLEDGE JOURNALS, TAYLOR &amp; FRANCIS LTD"/>
    <s v="ABINGDON"/>
    <s v="2-4 PARK SQUARE, MILTON PARK, ABINGDON OX14 4RN, OXON, ENGLAND"/>
    <s v="0936-2835"/>
    <s v="1532-7035"/>
    <s v=""/>
    <s v="EXCEPTIONALITY"/>
    <s v="Exceptionality"/>
    <s v="JAN 1"/>
    <x v="32"/>
    <n v="29"/>
    <n v="1"/>
    <s v=""/>
    <s v=""/>
    <s v=""/>
    <s v=""/>
    <n v="61"/>
    <n v="79"/>
    <s v=""/>
    <s v="10.1080/09362835.2020.1729766"/>
    <s v="http://dx.doi.org/10.1080/09362835.2020.1729766"/>
    <s v=""/>
    <s v="FEB 2020"/>
    <n v="19"/>
    <s v="Education, Special"/>
    <s v="Social Science Citation Index (SSCI)"/>
    <s v="Education &amp; Educational Research"/>
    <s v="RU1HF"/>
    <s v=""/>
    <s v=""/>
    <s v=""/>
    <s v=""/>
    <s v="2024-07-15"/>
    <x v="1000"/>
    <s v="View Full Record in Web of Science"/>
  </r>
  <r>
    <x v="0"/>
    <x v="980"/>
    <s v=""/>
    <s v=""/>
    <s v=""/>
    <s v="Bru, Edvin; Virtanen, Tuomo; Kjetilstad, Vidar; Niemiec, Christopher P."/>
    <s v=""/>
    <s v=""/>
    <s v="Gender Differences in the Strength of Association between Perceived Support from Teachers and Student Engagement"/>
    <x v="305"/>
    <s v=""/>
    <s v=""/>
    <s v="English"/>
    <s v="Article"/>
    <s v=""/>
    <s v=""/>
    <s v=""/>
    <s v=""/>
    <s v=""/>
    <s v="Behavioral engagement; emotional engagement; gender differences; perceived support from teachers; self-determination theory"/>
    <s v="SELF-DETERMINATION-THEORY; SCHOOL ENGAGEMENT; ACADEMIC ENGAGEMENT; AUTONOMY SUPPORT; MEASUREMENT INVARIANCE; BEHAVIORAL ENGAGEMENT; GOAL ORIENTATION; FIT INDEXES; CLASSROOM; ACHIEVEMENT"/>
    <s v="There is sparse research on whether different dimensions of perceived support from teachers relate differentially to engagement among male and female students. Accordingly, the current study examined gender differences in links between perceived support from teachers (emotional support, structuring of learning activities, learning process support) and student engagement (behavioral engagement, emotional engagement). In line with hypotheses, females reported higher levels of behavioral engagement than males. Interestingly, though, the association between structuring of learning activities and engagement was stronger for males, whereas the association between learning process support and emotional engagement was stronger for females. These findings suggest different ways by which teachers can facilitate student engagement among males (provision of structure) and females (support for deeper understanding of subject material)."/>
    <s v="[Bru, Edvin; Virtanen, Tuomo; Niemiec, Christopher P.] Univ Stavanger, Norwegian Ctr Learning Environm &amp; Behav Res Educ, Stavanger, Norway; [Kjetilstad, Vidar] Univ Stavanger, Dept Educ &amp; Sports Sci, Stavanger, Norway; [Niemiec, Christopher P.] Univ Rochester, Dept Clin &amp; Social Sci Psychol, Rochester, NY 14627 USA"/>
    <s v="Universitetet i Stavanger; Universitetet i Stavanger; University of Rochester"/>
    <s v="Bru, E (corresponding author), Univ Stavanger, Hulda Garborgs Hus, N-4021 Stavanger, Norway."/>
    <s v="edvin.bru@uis.no"/>
    <s v=""/>
    <s v=""/>
    <s v="Norwegian Research Council [238003]"/>
    <s v="Norwegian Research Council(Research Council of Norway)"/>
    <s v="This research was supported by a grant from the Norwegian Research Council [grant number: 238003]."/>
    <s v=""/>
    <n v="92"/>
    <n v="17"/>
    <n v="18"/>
    <n v="11"/>
    <n v="71"/>
    <s v="ROUTLEDGE JOURNALS, TAYLOR &amp; FRANCIS LTD"/>
    <s v="ABINGDON"/>
    <s v="2-4 PARK SQUARE, MILTON PARK, ABINGDON OX14 4RN, OXON, ENGLAND"/>
    <s v="0031-3831"/>
    <s v="1470-1170"/>
    <s v=""/>
    <s v="SCAND J EDUC RES"/>
    <s v="Scand. J. Educ. Res."/>
    <s v="JAN 2"/>
    <x v="32"/>
    <n v="65"/>
    <n v="1"/>
    <s v=""/>
    <s v=""/>
    <s v=""/>
    <s v=""/>
    <n v="153"/>
    <n v="168"/>
    <s v=""/>
    <s v="10.1080/00313831.2019.1659404"/>
    <s v="http://dx.doi.org/10.1080/00313831.2019.1659404"/>
    <s v=""/>
    <s v="AUG 2019"/>
    <n v="16"/>
    <s v="Education &amp; Educational Research"/>
    <s v="Social Science Citation Index (SSCI)"/>
    <s v="Education &amp; Educational Research"/>
    <s v="PY5RU"/>
    <s v=""/>
    <s v=""/>
    <s v=""/>
    <s v=""/>
    <s v="2024-07-15"/>
    <x v="1001"/>
    <s v="View Full Record in Web of Science"/>
  </r>
  <r>
    <x v="0"/>
    <x v="981"/>
    <s v=""/>
    <s v=""/>
    <s v=""/>
    <s v="Mason, Henry D."/>
    <s v=""/>
    <s v=""/>
    <s v="Grit and its relation to well-being among first-year South African university students"/>
    <x v="246"/>
    <s v=""/>
    <s v=""/>
    <s v="English"/>
    <s v="Article"/>
    <s v=""/>
    <s v=""/>
    <s v=""/>
    <s v=""/>
    <s v=""/>
    <s v="academic support; eudaimonic well-being; grit; hedonic well-being; student counselling; subjective happiness; subjective well-being"/>
    <s v="ACADEMIC-PERFORMANCE; COLLEGE-STUDENTS; SELF-EFFICACY; HAPPINESS; SATISFACTION; PERSEVERANCE; ACHIEVEMENT; PASSION; LIFE"/>
    <s v="This mixed methods study explored grit and well-being among South African first-year university students (N = 405, female = 57.10%; mean age = 20.59, SD = 1.65 years). The students self-reported their grit and well-being. A small subsample of the students (n = 18, females = 61%) completed individual interviews on how their sense of grit related to their subjective well-being. Regression analysis indicated higher self-reported grit scores predicted higher well-being. Thematic analysis of the interview data indicated that students who reported higher grit statuses also reported greater academic engagement, self-worth, and better self-perceived problem-solving strategies. Student development programs should seek to promote grit as a personal resource in student populations."/>
    <s v="[Mason, Henry D.] Tshwane Univ Technol, Directorate Student Dev &amp; Support, Pretoria, Gauteng, South Africa"/>
    <s v="Tshwane University of Technology"/>
    <s v="Mason, HD (corresponding author), Tshwane Univ Technol, Directorate Student Dev &amp; Support, Pretoria, Gauteng, South Africa."/>
    <s v="masonh@tut.ac.za"/>
    <s v="Mason, Henry David/AFM-1117-2022"/>
    <s v="Mason, Henry David/0000-0002-3966-9970"/>
    <s v=""/>
    <s v=""/>
    <s v=""/>
    <s v=""/>
    <n v="42"/>
    <n v="1"/>
    <n v="1"/>
    <n v="5"/>
    <n v="26"/>
    <s v="ROUTLEDGE JOURNALS, TAYLOR &amp; FRANCIS LTD"/>
    <s v="ABINGDON"/>
    <s v="2-4 PARK SQUARE, MILTON PARK, ABINGDON OX14 4RN, OXON, ENGLAND"/>
    <s v="1433-0237"/>
    <s v="1815-5626"/>
    <s v=""/>
    <s v="J PSYCHOL AFR"/>
    <s v="J. Psychol. Afr."/>
    <s v="MAY 4"/>
    <x v="32"/>
    <n v="31"/>
    <n v="3"/>
    <s v=""/>
    <s v=""/>
    <s v=""/>
    <s v=""/>
    <n v="226"/>
    <n v="231"/>
    <s v=""/>
    <s v="10.1080/14330237.2021.1903157"/>
    <s v="http://dx.doi.org/10.1080/14330237.2021.1903157"/>
    <s v=""/>
    <s v=""/>
    <n v="6"/>
    <s v="Psychology, Multidisciplinary"/>
    <s v="Social Science Citation Index (SSCI)"/>
    <s v="Psychology"/>
    <s v="TB5BD"/>
    <s v=""/>
    <s v=""/>
    <s v=""/>
    <s v=""/>
    <s v="2024-07-15"/>
    <x v="1002"/>
    <s v="View Full Record in Web of Science"/>
  </r>
  <r>
    <x v="0"/>
    <x v="982"/>
    <s v=""/>
    <s v=""/>
    <s v=""/>
    <s v="Rames-LaPointe, Jessica; Hixson, Michael D."/>
    <s v=""/>
    <s v=""/>
    <s v="On-Task in a Box as a classwide intervention: Effects on on-task behavior and academic productivity"/>
    <x v="25"/>
    <s v=""/>
    <s v=""/>
    <s v="English"/>
    <s v="Article"/>
    <s v=""/>
    <s v=""/>
    <s v=""/>
    <s v=""/>
    <s v=""/>
    <s v="academic engagement; academic productivity; self-monitoring"/>
    <s v="CLASSROOM-BEHAVIOR; SELF-MANAGEMENT; STUDENTS; METAANALYSIS; PERFORMANCE; ACCURACY; TEACHERS; CHILDREN; IMPROVE; AUTISM"/>
    <s v="Interventions that target on-task behavior are essential, as on-task behavior is linked to the amount of learning that occurs in a classroom. On-Task in a Box is a manualized intervention to increase on-task behavior that utilizes video modeling and self-monitoring in conjunction with group contingencies. The current study evaluated the effects of the On-Task in a Box intervention on student on-task behavior and work completion when implemented as a classwide intervention. A multiple probe design across three elementary classrooms was utilized. All three classrooms demonstrated increases in the level of classwide on-task behavior as measured through direct observation, but mixed results were found for work completion, measured by teacher direct behavior ratings. Teachers generally rated the intervention as effective and relatively easy to implement."/>
    <s v="[Rames-LaPointe, Jessica; Hixson, Michael D.] Cent Michigan Univ, Dept Psychol, 1101 S Franklin St, Mt Pleast, MI 48859 USA"/>
    <s v="Central Michigan University"/>
    <s v="Hixson, MD (corresponding author), Cent Michigan Univ, Dept Psychol, 1101 S Franklin St, Mt Pleast, MI 48859 USA."/>
    <s v="hixso1md@cmich.edu"/>
    <s v=""/>
    <s v=""/>
    <s v=""/>
    <s v=""/>
    <s v=""/>
    <s v=""/>
    <n v="53"/>
    <n v="0"/>
    <n v="0"/>
    <n v="0"/>
    <n v="4"/>
    <s v="WILEY"/>
    <s v="HOBOKEN"/>
    <s v="111 RIVER ST, HOBOKEN 07030-5774, NJ USA"/>
    <s v="0033-3085"/>
    <s v="1520-6807"/>
    <s v=""/>
    <s v="PSYCHOL SCHOOLS"/>
    <s v="Psychol. Schools"/>
    <s v="AUG"/>
    <x v="32"/>
    <n v="58"/>
    <n v="8"/>
    <s v=""/>
    <s v=""/>
    <s v=""/>
    <s v=""/>
    <n v="1655"/>
    <n v="1668"/>
    <s v=""/>
    <s v="10.1002/pits.22532"/>
    <s v="http://dx.doi.org/10.1002/pits.22532"/>
    <s v=""/>
    <s v="APR 2021"/>
    <n v="14"/>
    <s v="Psychology, Educational"/>
    <s v="Social Science Citation Index (SSCI)"/>
    <s v="Psychology"/>
    <s v="ZB6IH"/>
    <s v=""/>
    <s v=""/>
    <s v=""/>
    <s v=""/>
    <s v="2024-07-15"/>
    <x v="1003"/>
    <s v="View Full Record in Web of Science"/>
  </r>
  <r>
    <x v="0"/>
    <x v="983"/>
    <s v=""/>
    <s v=""/>
    <s v=""/>
    <s v="Garcia, Jeanette M.; Hahs-Vaughn, Debbie L."/>
    <s v=""/>
    <s v=""/>
    <s v="Health Factors, Sociability, and Academic Outcomes of Typically Developing Youth and Youth with Autism Spectrum Disorder: A Latent Class Analysis Approach"/>
    <x v="179"/>
    <s v=""/>
    <s v=""/>
    <s v="English"/>
    <s v="Article"/>
    <s v=""/>
    <s v=""/>
    <s v=""/>
    <s v=""/>
    <s v=""/>
    <s v="Autism spectrum disorder; Latent class analysis; Health behaviors; Children"/>
    <s v="PHYSICAL-ACTIVITY PARTICIPATION; SCREEN-TIME; SEDENTARY BEHAVIORS; CHILDREN; ADOLESCENTS; OBESITY; ASSOCIATIONS; SAMPLE; ACHIEVEMENT; INVOLVEMENT"/>
    <s v="To identify profiles of both typically developing (TD) children and children with autism spectrum disorder (ASD) based on health indicators, and academic/social engagement. Latent class analysis was conducted to identify profiles of children from the 2016 National Survey of Children's Health, based on physical activity, screen time, sleep, and academic/social engagement. A three-profile solution was the best fitting model, with children in profile 3 characterized as having excellent health, and academic/social outcomes, compared to profiles 1 and 2. Compared to TD youth, a greater percentage of youth with ASD fit into the poorer health profiles. Studies should examine whether health interventions for youth with ASD can improve factors, such as academic engagement and social interaction."/>
    <s v="[Garcia, Jeanette M.] Univ Cent Florida, Dept Hlth Sci, Orlando, FL 32816 USA; [Hahs-Vaughn, Debbie L.] Univ Cent Florida, Coll Community Innovat &amp; Educ, Orlando, FL 32816 USA"/>
    <s v="State University System of Florida; University of Central Florida; State University System of Florida; University of Central Florida"/>
    <s v="Garcia, JM (corresponding author), Univ Cent Florida, Dept Hlth Sci, Orlando, FL 32816 USA."/>
    <s v="Jeanette.garcia@ucf.edu"/>
    <s v=""/>
    <s v=""/>
    <s v=""/>
    <s v=""/>
    <s v=""/>
    <s v=""/>
    <n v="40"/>
    <n v="10"/>
    <n v="11"/>
    <n v="3"/>
    <n v="26"/>
    <s v="SPRINGER/PLENUM PUBLISHERS"/>
    <s v="NEW YORK"/>
    <s v="233 SPRING ST, NEW YORK, NY 10013 USA"/>
    <s v="0162-3257"/>
    <s v="1573-3432"/>
    <s v=""/>
    <s v="J AUTISM DEV DISORD"/>
    <s v="J. Autism Dev. Disord."/>
    <s v="APR"/>
    <x v="32"/>
    <n v="51"/>
    <n v="4"/>
    <s v=""/>
    <s v=""/>
    <s v=""/>
    <s v=""/>
    <n v="1346"/>
    <n v="1352"/>
    <s v=""/>
    <s v="10.1007/s10803-020-04572-7"/>
    <s v="http://dx.doi.org/10.1007/s10803-020-04572-7"/>
    <s v=""/>
    <s v="JUL 2020"/>
    <n v="7"/>
    <s v="Psychology, Developmental"/>
    <s v="Social Science Citation Index (SSCI)"/>
    <s v="Psychology"/>
    <s v="RA5WM"/>
    <n v="32681204"/>
    <s v=""/>
    <s v=""/>
    <s v=""/>
    <s v="2024-07-15"/>
    <x v="1004"/>
    <s v="View Full Record in Web of Science"/>
  </r>
  <r>
    <x v="0"/>
    <x v="984"/>
    <s v=""/>
    <s v=""/>
    <s v=""/>
    <s v="Peng, Chunju"/>
    <s v=""/>
    <s v=""/>
    <s v="The Academic Motivation and Engagement of Students in English as a Foreign Language Classes: Does Teacher Praise Matter?"/>
    <x v="189"/>
    <s v=""/>
    <s v=""/>
    <s v="English"/>
    <s v="Article"/>
    <s v=""/>
    <s v=""/>
    <s v=""/>
    <s v=""/>
    <s v=""/>
    <s v="teacher praise; academic motivation; academic engagement; EFL classes; positive academic emotion"/>
    <s v="PERSONALITY-TRAITS; INSTRUCTOR CREDIBILITY; STRATEGIES; LEARNERS; FEEDBACK; BELIEFS; SCHOOL; MODEL"/>
    <s v="Given the undeniable role of English as a foreign language (EFL) students' academic motivation and engagement in L2 success, identifying the antecedents of these positive academic behaviors seems essential. Accordingly, many empirical studies have probed into the impact of students' personal factors on their motivation and engagement. Yet, not much attention has been paid to the role of teachers' communication behaviors, notably praise. Additionally, no review has been performed in this regard. The present review study intends to address these gaps by explaining teacher praise and its positive outcomes for EFL students' motivation and engagement. In light of the empirical and theoretical evidence, the role of teacher praise in improving students' academic motivation and engagement was proved. The paper concludes with some pedagogical implications."/>
    <s v="[Peng, Chunju] Hainan Med Univ, Dept English, Haikou, Hainan, Peoples R China; [Peng, Chunju] SEGi Univ, Fac Educ Languages &amp; Psychol, Dept Postgrad Studies, Kota Damansara, Malaysia"/>
    <s v="Hainan Medical University; SEGi University"/>
    <s v="Peng, CJ (corresponding author), Hainan Med Univ, Dept English, Haikou, Hainan, Peoples R China.;Peng, CJ (corresponding author), SEGi Univ, Fac Educ Languages &amp; Psychol, Dept Postgrad Studies, Kota Damansara, Malaysia."/>
    <s v="chunju9162021@163.com"/>
    <s v=""/>
    <s v=""/>
    <s v="Hainan Philosophy and Social Sciences Foreign Language Application Research Base Study on Cultivation of Intercultural Communication Competence of College Students in Hainan Medical College under the Background of Free Trade Port [HNWYJD18-05]"/>
    <s v="Hainan Philosophy and Social Sciences Foreign Language Application Research Base Study on Cultivation of Intercultural Communication Competence of College Students in Hainan Medical College under the Background of Free Trade Port"/>
    <s v="This paper is a special subject of Hainan Philosophy and Social Sciences Foreign Language Application Research Base Study on Cultivation of Intercultural Communication Competence of College Students in Hainan Medical College under the Background of Free Trade Port (grant no. HNWYJD18-05)."/>
    <s v=""/>
    <n v="78"/>
    <n v="15"/>
    <n v="15"/>
    <n v="13"/>
    <n v="78"/>
    <s v="FRONTIERS MEDIA SA"/>
    <s v="LAUSANNE"/>
    <s v="AVENUE DU TRIBUNAL FEDERAL 34, LAUSANNE, CH-1015, SWITZERLAND"/>
    <s v="1664-1078"/>
    <s v=""/>
    <s v=""/>
    <s v="FRONT PSYCHOL"/>
    <s v="Front. Psychol."/>
    <s v="OCT 28"/>
    <x v="32"/>
    <n v="12"/>
    <s v=""/>
    <s v=""/>
    <s v=""/>
    <s v=""/>
    <s v=""/>
    <s v=""/>
    <s v=""/>
    <n v="778174"/>
    <s v="10.3389/fpsyg.2021.778174"/>
    <s v="http://dx.doi.org/10.3389/fpsyg.2021.778174"/>
    <s v=""/>
    <s v=""/>
    <n v="6"/>
    <s v="Psychology, Multidisciplinary"/>
    <s v="Social Science Citation Index (SSCI)"/>
    <s v="Psychology"/>
    <s v="WW1RK"/>
    <n v="34777184"/>
    <s v="Green Published, gold"/>
    <s v=""/>
    <s v=""/>
    <s v="2024-07-15"/>
    <x v="1005"/>
    <s v="View Full Record in Web of Science"/>
  </r>
  <r>
    <x v="0"/>
    <x v="985"/>
    <s v=""/>
    <s v=""/>
    <s v=""/>
    <s v="Lee, Sunbok"/>
    <s v=""/>
    <s v=""/>
    <s v="Multidimensional structure and measurement invariance of school engagement"/>
    <x v="2"/>
    <s v=""/>
    <s v=""/>
    <s v="English"/>
    <s v="Article"/>
    <s v=""/>
    <s v=""/>
    <s v=""/>
    <s v=""/>
    <s v=""/>
    <s v="School engagement; Multidimensionality; Measurement invariance; Exploratory structural equation modeling; Bifactor models; United States"/>
    <s v="GOODNESS-OF-FIT; STUDENT ENGAGEMENT; COGNITIVE ENGAGEMENT; ACADEMIC ENGAGEMENT; ACHIEVEMENT; MOTIVATION; INDEXES; TIME; DIMENSIONALITY; PARTICIPATION"/>
    <s v="This study examined the multidimensional structure and measurement invariance of a school engagement instrument using confirmatory factor analysis (CFA), exploratory structural equation modeling (ESEM), bifactor CFA (BCFA), and bifactor ESEM (BESEM). Participants consisted of 1731 students in Grades 9 11 from the 4-H Study of Positive Youth Development in the United States. The use of the CFA, ESEM, BCFA, and BESEM models was expected to provide more insight into the cross-loading and hierarchical structures of school engagement. We found empirical evidence to support the (a) tripartite factor structure of school engagement, (b) existence of cross loadings and hierarchical structures, (c) measurement invariance across gender (male vs female) and race (European American vs African American), and (d) expected latent means differences by gender."/>
    <s v="[Lee, Sunbok] Ewha Womans Univ, Dept Educ, Seoul, South Korea"/>
    <s v="Ewha Womans University"/>
    <s v="Lee, S (corresponding author), Ewha Womans Univ, Dept Educ, Seoul, South Korea."/>
    <s v="sunboklee@ewha.ac.kr"/>
    <s v=""/>
    <s v=""/>
    <s v="National 4-H Council; Ewha Womans University"/>
    <s v="National 4-H Council; Ewha Womans University"/>
    <s v="This research was supported in part by a grant to Richard M. Lerner, Tufts University, from the National 4-H Council. This work was supported by the Ewha Womans University Research Grant of 2020."/>
    <s v=""/>
    <n v="78"/>
    <n v="1"/>
    <n v="1"/>
    <n v="4"/>
    <n v="31"/>
    <s v="PERGAMON-ELSEVIER SCIENCE LTD"/>
    <s v="OXFORD"/>
    <s v="THE BOULEVARD, LANGFORD LANE, KIDLINGTON, OXFORD OX5 1GB, ENGLAND"/>
    <s v="0022-4405"/>
    <s v="1873-3506"/>
    <s v=""/>
    <s v="J SCHOOL PSYCHOL"/>
    <s v="J. Sch. Psychol."/>
    <s v="DEC"/>
    <x v="32"/>
    <n v="89"/>
    <s v=""/>
    <s v=""/>
    <s v=""/>
    <s v=""/>
    <s v=""/>
    <n v="20"/>
    <n v="33"/>
    <s v=""/>
    <s v="10.1016/j.jsp.2021.09.001"/>
    <s v="http://dx.doi.org/10.1016/j.jsp.2021.09.001"/>
    <s v=""/>
    <s v="OCT 2021"/>
    <n v="14"/>
    <s v="Psychology, Educational"/>
    <s v="Social Science Citation Index (SSCI)"/>
    <s v="Psychology"/>
    <s v="WI2PG"/>
    <n v="34836574"/>
    <s v=""/>
    <s v=""/>
    <s v=""/>
    <s v="2024-07-15"/>
    <x v="1006"/>
    <s v="View Full Record in Web of Science"/>
  </r>
  <r>
    <x v="0"/>
    <x v="986"/>
    <s v=""/>
    <s v=""/>
    <s v=""/>
    <s v="Grover, Holly M.; Boberiene, Liepa, V; Limber, Susan P."/>
    <s v=""/>
    <s v=""/>
    <s v="Are US Schools Places of Community? Does it Matter?"/>
    <x v="103"/>
    <s v=""/>
    <s v=""/>
    <s v="English"/>
    <s v="Article"/>
    <s v=""/>
    <s v=""/>
    <s v=""/>
    <s v=""/>
    <s v=""/>
    <s v="school community; school connectedness; school belonging; school climate"/>
    <s v="DEVIANT PEER AFFILIATION; THREAT ASSESSMENT GUIDELINES; ADOLESCENT MENTAL-HEALTH; EXCLUSIONARY DISCIPLINE; CLASSROOM ENVIRONMENT; PARENTAL INVOLVEMENT; DEPRESSIVE SYMPTOMS; STUDENT PERCEPTIONS; MULTILEVEL ANALYSIS; MODERATING ROLE"/>
    <s v="To what extent are American schools places of community? We review evidence based on safety, peer relations, teacher support, academic engagement, sense of fairness, liking and belonging to the school, student voice, and extracurricular activities, which are closely related to students' sense of community in schools. Underlying differences between students who do and do not feel part of their school community are considered. We also examine longitudinal studies that provide insight into how a sense of community shapes students long term, including educational academic outcomes, social and emotional competence, and physical and mental well-being. Finally, we highlight individual, classroom-level, and school-wide strategies that promote community by building positive relationships, providing engaging learning experiences, and maintaining social and emotional supports that allow students to thrive."/>
    <s v="[Grover, Holly M.; Boberiene, Liepa, V; Limber, Susan P.] Clemson Univ, Dept Psychol, 321 Brackett Hall, Clemson, SC 29634 USA"/>
    <s v="Clemson University"/>
    <s v="Limber, SP (corresponding author), Clemson Univ, Dept Psychol, 321 Brackett Hall, Clemson, SC 29634 USA."/>
    <s v="slimber@clemson.edu"/>
    <s v="Grover, Holly/HKE-3534-2023"/>
    <s v="Limber, Susan/0000-0003-0751-1041"/>
    <s v=""/>
    <s v=""/>
    <s v=""/>
    <s v=""/>
    <n v="161"/>
    <n v="0"/>
    <n v="6"/>
    <n v="2"/>
    <n v="15"/>
    <s v="EDUCATIONAL PUBLISHING FOUNDATION-AMERICAN PSYCHOLOGICAL ASSOC"/>
    <s v="WASHINGTON"/>
    <s v="750 FIRST ST, NE, WASHINGTON, DC 20002-4242 USA"/>
    <s v="0002-9432"/>
    <s v="1939-0025"/>
    <s v=""/>
    <s v="AM J ORTHOPSYCHIAT"/>
    <s v="Am. J. Orthopsychiatr."/>
    <s v=""/>
    <x v="32"/>
    <n v="91"/>
    <n v="3"/>
    <s v=""/>
    <s v=""/>
    <s v=""/>
    <s v=""/>
    <n v="332"/>
    <n v="347"/>
    <s v=""/>
    <s v="10.1037/ort0000551"/>
    <s v="http://dx.doi.org/10.1037/ort0000551"/>
    <s v=""/>
    <s v=""/>
    <n v="16"/>
    <s v="Psychiatry; Social Work"/>
    <s v="Social Science Citation Index (SSCI)"/>
    <s v="Psychiatry; Social Work"/>
    <s v="SV6LP"/>
    <n v="34138627"/>
    <s v=""/>
    <s v=""/>
    <s v=""/>
    <s v="2024-07-15"/>
    <x v="1007"/>
    <s v="View Full Record in Web of Science"/>
  </r>
  <r>
    <x v="0"/>
    <x v="987"/>
    <s v=""/>
    <s v=""/>
    <s v=""/>
    <s v="dos Reis Livero, Francislaine Aparecida; da Silva, Gustavo Ratti; Amaral, Eduarda Carolina; de Souza, Amanda Nascimento Vasques; Baretta, Irineia Paulina; Diegues, Maria Elena Martins; Arpini, Edson; Lovato, Evellyn Claudia Wietzikoski"/>
    <s v=""/>
    <s v=""/>
    <s v="Playfulness in the classroom: Gamification favor the learning of pharmacology"/>
    <x v="336"/>
    <s v=""/>
    <s v=""/>
    <s v="English"/>
    <s v="Article"/>
    <s v=""/>
    <s v=""/>
    <s v=""/>
    <s v=""/>
    <s v=""/>
    <s v="Active methodology; Education; Game; Meaningful learning; Medicine"/>
    <s v="PRESCRIBING ERRORS"/>
    <s v="In recent years, growing interest has been seen in the application of gamification in education, which can be defined as the application of game design elements in learning activities. The goal of gamification is to motivate students by creating an engaging learning experience that can keep them focused on learning tasks in the classroom. However, gamification is a major challenge for education, particularly in higher education institutions. The present work presents 11 gamification activities for teaching pharmacology in a medical course. The moment at which the activity fits best in the class, the ways in which the activity can be applied, and the advantages and difficulties that are associated with each game in the classroom are presented. We report student evaluations of the gamification learning activities. The use of these games fosters learning, increases academic engagement, and makes classes more enjoyable."/>
    <s v="[dos Reis Livero, Francislaine Aparecida; Amaral, Eduarda Carolina] Univ Paranaense, Lab Preclin Res Nat Prod, Praca Mascarenhas de Moraes 4282,POB 224, BR-87502210 Umuarama, PR, Brazil; [da Silva, Gustavo Ratti] Univ Paranaense, Postgrad Program Anim Sci Emphasis Bioact Prod, Lab Preclin Res Nat Prod, Umuarama, PR, Brazil; [de Souza, Amanda Nascimento Vasques; Baretta, Irineia Paulina] Univ Paranaense, Postgrad Program Med Plants &amp; Phytotherapeut Basi, Lab Preclin Res Nat Prod, Umuarama, PR, Brazil; [Diegues, Maria Elena Martins] Univ Paranaense, Undergrad Course Med, Umuarama, PR, Brazil; [Arpini, Edson] Univ Estadual Maringa, Hlth Sci Ctr, Dept Med, Maringa, PR, Brazil; [Lovato, Evellyn Claudia Wietzikoski] Univ Paranaense, Postgrad Program Med Plants &amp; Phytotherapeut Basi, Lab Neurosci, Umuarama, PR, Brazil"/>
    <s v="Universidade Paranaense; Universidade Paranaense; Universidade Paranaense; Universidade Paranaense; Universidade Estadual de Maringa; Universidade Paranaense"/>
    <s v="Lívero, FAD (corresponding author), Univ Paranaense, Lab Preclin Res Nat Prod, Praca Mascarenhas de Moraes 4282,POB 224, BR-87502210 Umuarama, PR, Brazil."/>
    <s v="francislaine@prof.unipar.br"/>
    <s v="Wietzikoski, E.C./N-8166-2015"/>
    <s v="Miguel, Edson Roberto Arpini/0000-0002-8357-1110; Lovato, Evellyn/0000-0002-8511-0086; Carolina Amaral, Eduarda/0000-0002-8217-8907; /0000-0001-6215-7407; Lima Martins, Maria Elena/0000-0002-7220-0955; Livero, Francislaine/0000-0001-6533-0850; Ratti da Silva, Gustavo/0000-0001-7224-8898"/>
    <s v="Diretoria Executiva de Gestao da Extensao Universitaria, Paranaense University (UNIPAR)"/>
    <s v="Diretoria Executiva de Gestao da Extensao Universitaria, Paranaense University (UNIPAR)"/>
    <s v="This research was supported by Diretoria Executiva de Gestao da Extensao Universitaria, Paranaense University (UNIPAR)."/>
    <s v=""/>
    <n v="18"/>
    <n v="8"/>
    <n v="8"/>
    <n v="1"/>
    <n v="44"/>
    <s v="SPRINGER"/>
    <s v="NEW YORK"/>
    <s v="ONE NEW YORK PLAZA, SUITE 4600, NEW YORK, NY, UNITED STATES"/>
    <s v="1360-2357"/>
    <s v="1573-7608"/>
    <s v=""/>
    <s v="EDUC INF TECHNOL"/>
    <s v="Educ. Inf. Technol."/>
    <s v="MAR"/>
    <x v="32"/>
    <n v="26"/>
    <n v="2"/>
    <s v=""/>
    <s v=""/>
    <s v=""/>
    <s v=""/>
    <n v="2125"/>
    <n v="2141"/>
    <s v=""/>
    <s v="10.1007/s10639-020-10350-w"/>
    <s v="http://dx.doi.org/10.1007/s10639-020-10350-w"/>
    <s v=""/>
    <s v="OCT 2020"/>
    <n v="17"/>
    <s v="Education &amp; Educational Research"/>
    <s v="Social Science Citation Index (SSCI)"/>
    <s v="Education &amp; Educational Research"/>
    <s v="QZ6ZO"/>
    <s v=""/>
    <s v=""/>
    <s v=""/>
    <s v=""/>
    <s v="2024-07-15"/>
    <x v="1008"/>
    <s v="View Full Record in Web of Science"/>
  </r>
  <r>
    <x v="0"/>
    <x v="988"/>
    <s v=""/>
    <s v=""/>
    <s v=""/>
    <s v="Gabi, Josephine; Sharpe, Sarah"/>
    <s v=""/>
    <s v=""/>
    <s v="Against the odds: an investigation into student persistence in UK higher education"/>
    <x v="60"/>
    <s v=""/>
    <s v=""/>
    <s v="English"/>
    <s v="Article"/>
    <s v=""/>
    <s v=""/>
    <s v=""/>
    <s v=""/>
    <s v=""/>
    <s v="Persistence; retention; mixed-methods; students; higher education"/>
    <s v="RETENTION"/>
    <s v="This article focuses on student persistence in Higher Education. It examines qualities that enable students to persist in their studies despite the challenges they face, and key factors interplaying with and affecting these qualities. This study utilised the explanatory mixed-methods approach. It comprised a faculty-wide survey which explained the relationships between and across variables. Focus group interviews explored significant predictors of students' persistence. Results from this study showed that, among other things, key drivers of student persistence were personal optimism, academic engagement, and positive relationships. Students' decision to stay on and complete their studies determines their persistence; but there also remains a major role to be played by institutions. Successful student persistence tends to be a result of an intricate interaction between the student's personal factors and their environment - and the institution is a key component of that environment."/>
    <s v="[Gabi, Josephine] Manchester Metropolitan Univ, Sch Childhood Youth &amp; Educ Studies, Fac Educ, Manchester, Lancs, England; [Sharpe, Sarah] Univ Wolverhampton, Fac Educ, Dept Hlth &amp; Wellbeing, Wolverhampton, W Midlands, England"/>
    <s v="Manchester Metropolitan University; University of Wolverhampton"/>
    <s v="Gabi, J (corresponding author), Manchester Metropolitan Univ, Sch Childhood Youth &amp; Educ Studies, Fac Educ, Manchester, Lancs, England."/>
    <s v="J.Gabi@mmu.ac.uk"/>
    <s v=""/>
    <s v=""/>
    <s v=""/>
    <s v=""/>
    <s v=""/>
    <s v=""/>
    <n v="43"/>
    <n v="1"/>
    <n v="4"/>
    <n v="0"/>
    <n v="15"/>
    <s v="ROUTLEDGE JOURNALS, TAYLOR &amp; FRANCIS LTD"/>
    <s v="ABINGDON"/>
    <s v="2-4 PARK SQUARE, MILTON PARK, ABINGDON OX14 4RN, OXON, ENGLAND"/>
    <s v="0307-5079"/>
    <s v="1470-174X"/>
    <s v=""/>
    <s v="STUD HIGH EDUC"/>
    <s v="Stud. High. Educ."/>
    <s v="FEB 1"/>
    <x v="32"/>
    <n v="46"/>
    <n v="2"/>
    <s v=""/>
    <s v=""/>
    <s v=""/>
    <s v=""/>
    <n v="198"/>
    <n v="214"/>
    <s v=""/>
    <s v="10.1080/03075079.2019.1626364"/>
    <s v="http://dx.doi.org/10.1080/03075079.2019.1626364"/>
    <s v=""/>
    <s v="JUN 2019"/>
    <n v="17"/>
    <s v="Education &amp; Educational Research"/>
    <s v="Social Science Citation Index (SSCI)"/>
    <s v="Education &amp; Educational Research"/>
    <s v="PU8IT"/>
    <s v=""/>
    <s v="Green Accepted"/>
    <s v=""/>
    <s v=""/>
    <s v="2024-07-15"/>
    <x v="1009"/>
    <s v="View Full Record in Web of Science"/>
  </r>
  <r>
    <x v="0"/>
    <x v="989"/>
    <s v=""/>
    <s v=""/>
    <s v=""/>
    <s v="Eaves, Ashleigh E.; Radley, Keith C.; Dufrene, Brad A.; Olmi, D. Joe; Bernard, Lindsey E."/>
    <s v=""/>
    <s v=""/>
    <s v="A Comparison of Two Group Contingencies on Teachers' Use of Behavior-Specific Praise"/>
    <x v="204"/>
    <s v=""/>
    <s v=""/>
    <s v="English"/>
    <s v="Article"/>
    <s v=""/>
    <s v=""/>
    <s v=""/>
    <s v=""/>
    <s v=""/>
    <s v="Praise; Group contingency; Teacher behavior"/>
    <s v="INTERDEPENDENT GROUP CONTINGENCY; PERFORMANCE FEEDBACK; INTERVENTIONS; CONSULTATION; IMPLEMENTATION; ACCURACY; RATES"/>
    <s v="The present study evaluated the effects of two reinforcement contingencies on teacher use of behavior-specific praise (BSP) in the classroom. An alternating treatments design was used to compare the implementation of both an independent and interdependent contingency to increase frequency of BSP delivery. Four general education elementary school teachers and their students participated. Teachers' use of BSP and general praise, as well as, behavior-specific and general reprimands were evaluated. Data were also collected on students' levels of academically engaged and disruptive behaviors. Both the independent and interdependent conditions resulted in higher frequencies of BSP and reduced the use of both general and behavior-specific reprimands. Student levels of academic engagement increased while disruption decreased across both contingencies. Results of the present study are discussed in terms of related literature and implications for applied practice."/>
    <s v="[Eaves, Ashleigh E.; Dufrene, Brad A.; Olmi, D. Joe; Bernard, Lindsey E.] Univ Southern Mississippi, Hattiesburg, MS 39406 USA; [Radley, Keith C.] Univ Utah, Salt Lake City, UT 84112 USA"/>
    <s v="University of Southern Mississippi; Utah System of Higher Education; University of Utah"/>
    <s v="Radley, KC (corresponding author), Univ Utah, Salt Lake City, UT 84112 USA."/>
    <s v="keith.radley@utah.edu"/>
    <s v=""/>
    <s v=""/>
    <s v=""/>
    <s v=""/>
    <s v=""/>
    <s v=""/>
    <n v="39"/>
    <n v="7"/>
    <n v="10"/>
    <n v="1"/>
    <n v="8"/>
    <s v="SPRINGER"/>
    <s v="NEW YORK"/>
    <s v="ONE NEW YORK PLAZA, SUITE 4600, NEW YORK, NY, UNITED STATES"/>
    <s v="1053-0819"/>
    <s v="1573-3513"/>
    <s v=""/>
    <s v="J BEHAV EDUC"/>
    <s v="J. Behav. Educ."/>
    <s v="JUN"/>
    <x v="32"/>
    <n v="30"/>
    <n v="2"/>
    <s v=""/>
    <s v=""/>
    <s v=""/>
    <s v=""/>
    <n v="226"/>
    <n v="246"/>
    <s v=""/>
    <s v="10.1007/s10864-020-09366-6"/>
    <s v="http://dx.doi.org/10.1007/s10864-020-09366-6"/>
    <s v=""/>
    <s v="JAN 2020"/>
    <n v="21"/>
    <s v="Education, Special"/>
    <s v="Social Science Citation Index (SSCI)"/>
    <s v="Education &amp; Educational Research"/>
    <s v="SB0XF"/>
    <s v=""/>
    <s v=""/>
    <s v=""/>
    <s v=""/>
    <s v="2024-07-15"/>
    <x v="1010"/>
    <s v="View Full Record in Web of Science"/>
  </r>
  <r>
    <x v="0"/>
    <x v="990"/>
    <s v=""/>
    <s v=""/>
    <s v=""/>
    <s v="Duong, Mylien T.; Badaly, Daryaneh; Ross, Alexandra C.; Schwartz, David"/>
    <s v=""/>
    <s v=""/>
    <s v="Longitudinal Associations Between Academic Descriptive and Injunctive Norms and Adolescent Achievement"/>
    <x v="397"/>
    <s v=""/>
    <s v=""/>
    <s v="English"/>
    <s v="Article"/>
    <s v=""/>
    <s v=""/>
    <s v=""/>
    <s v=""/>
    <s v=""/>
    <s v=""/>
    <s v="SCHOOL ENGAGEMENT; SOCIAL NORMS; DRINKING NORMS; PEER GROUPS; CONTEXT; GENDER; MISPERCEPTIONS; INTERVENTION; FRIENDSHIPS; ADJUSTMENT"/>
    <s v="Previous research has shown that adolescent peer groups play a role in maintaining and exacerbating demographic differences in achievement. However, there is still limited knowledge about the malleable factors that contribute to these achievement disparities. This short-term longitudinal study examined one such malleable factor-namely, perceived norms. Participants were 710 Asian American and Hispanic/Latino students in Grades 9 and 10 followed over 1 year. Normative perceptions and academic engagement were measured with adolescent self-report. Grade-point averages and standardized test scores were obtained from school records. Path analyses showed that injunctive norms (perception of the acceptability of academic effort), but not descriptive norms (perception of peers' typical academic effort), significantly accounted for racial/ethnic group differences in self-reported engagement and standardized test scores. This study indicates that perceived norms may contribute to racial/ethnic differences in educational outcomes."/>
    <s v="[Duong, Mylien T.] Univ Washington, Dept Psychiat &amp; Behav Sci, 1959 NE Pacific St, Seattle, WA 98195 USA; [Badaly, Daryaneh] UPMC Childrens Hosp Pittsburgh, Dept Phys Med &amp; Rehabil, Pittsburgh, PA USA; [Ross, Alexandra C.; Schwartz, David] Univ Southern Calif, Dept Psychol, Los Angeles, CA 90007 USA"/>
    <s v="University of Washington; University of Washington Seattle; Pennsylvania Commonwealth System of Higher Education (PCSHE); University of Pittsburgh; University of Southern California"/>
    <s v="Duong, MT (corresponding author), Univ Washington, Dept Psychiat &amp; Behav Sci, 1959 NE Pacific St, Seattle, WA 98195 USA."/>
    <s v="myliend@uw.edu"/>
    <s v=""/>
    <s v=""/>
    <s v=""/>
    <s v=""/>
    <s v=""/>
    <s v=""/>
    <n v="75"/>
    <n v="2"/>
    <n v="2"/>
    <n v="0"/>
    <n v="0"/>
    <s v="WAYNE STATE UNIV PRESS"/>
    <s v="DETROIT"/>
    <s v="4809 WOODWARD AVE, DETROIT, MI 48201-1309 USA"/>
    <s v="0272-930X"/>
    <s v="1535-0266"/>
    <s v=""/>
    <s v="MERRILL PALMER QUART"/>
    <s v="Merrill-Palmer Q.-J. Dev. Psychol."/>
    <s v="APR"/>
    <x v="32"/>
    <n v="67"/>
    <n v="2"/>
    <s v=""/>
    <s v=""/>
    <s v=""/>
    <s v=""/>
    <n v="149"/>
    <n v="174"/>
    <s v=""/>
    <s v="10.13110/merrpalmquar1982.67.2.0149"/>
    <s v="http://dx.doi.org/10.13110/merrpalmquar1982.67.2.0149"/>
    <s v=""/>
    <s v=""/>
    <n v="26"/>
    <s v="Psychology, Developmental"/>
    <s v="Social Science Citation Index (SSCI)"/>
    <s v="Psychology"/>
    <s v="YJ6SZ"/>
    <s v=""/>
    <s v=""/>
    <s v=""/>
    <s v=""/>
    <s v="2024-07-15"/>
    <x v="1011"/>
    <s v="View Full Record in Web of Science"/>
  </r>
  <r>
    <x v="0"/>
    <x v="991"/>
    <s v=""/>
    <s v=""/>
    <s v=""/>
    <s v="Kumm, Skip; Talbott, Elizabeth; Jolivette, Kristine"/>
    <s v=""/>
    <s v=""/>
    <s v="A Technology-Based Self-Monitoring Intervention for Secondary Students with High-Incidence Disabilities"/>
    <x v="395"/>
    <s v=""/>
    <s v=""/>
    <s v="English"/>
    <s v="Article"/>
    <s v=""/>
    <s v=""/>
    <s v=""/>
    <s v=""/>
    <s v=""/>
    <s v="secondary; age; grade level; inclusive education; educational perspecitves; high incidence disabilities; exceptionality; tablets; ipad; technology perspectives"/>
    <s v=""/>
    <s v="Secondary students with high incidence disabilities who also display disruptive behaviors struggle to be successful in general education settings. As a result, general education teachers are looking for ways to utilize technology to provide them with opportunities to implement evidence-based interventions in their classrooms. In this study, teachers used MoBeGo, an iPad application, in a single-case withdrawal design (ABAB), to implement self-monitoring in high school general education classrooms with four students who received special education services for a high incidence disability. The results of this study indicate that teachers could implement MoBeGo with fidelity to improve students' academic engagement and appropriate behavior. Additionally, both the teachers and students rated MoBeGo as a socially valid intervention. Implications for practice and future research are discussed."/>
    <s v="[Kumm, Skip] Elmhurst Community Unit Sch Dist, 205,355 W St Charles Rd, Elmhurst, IL 60126 USA; [Talbott, Elizabeth] William &amp; Marry, Res &amp; Fac Dev, Williamsburg, VA USA; [Jolivette, Kristine] Univ Alabama, Tuscaloosa, AL USA"/>
    <s v="University of Alabama System; University of Alabama Tuscaloosa"/>
    <s v="Kumm, S (corresponding author), Elmhurst Community Unit Sch Dist, 205,355 W St Charles Rd, Elmhurst, IL 60126 USA."/>
    <s v="skumm@elmhurst205.org"/>
    <s v=""/>
    <s v=""/>
    <s v=""/>
    <s v=""/>
    <s v=""/>
    <s v=""/>
    <n v="44"/>
    <n v="6"/>
    <n v="10"/>
    <n v="0"/>
    <n v="5"/>
    <s v="SAGE PUBLICATIONS INC"/>
    <s v="THOUSAND OAKS"/>
    <s v="2455 TELLER RD, THOUSAND OAKS, CA 91320 USA"/>
    <s v="0162-6434"/>
    <s v="2381-3121"/>
    <s v=""/>
    <s v="J SPEC EDUC TECHNOL"/>
    <s v="J. Spec. Educ. Technol."/>
    <s v="SEP"/>
    <x v="32"/>
    <n v="36"/>
    <n v="3"/>
    <s v=""/>
    <s v=""/>
    <s v="SI"/>
    <s v=""/>
    <n v="141"/>
    <n v="151"/>
    <n v="1626434211004450"/>
    <s v="10.1177/01626434211004450"/>
    <s v="http://dx.doi.org/10.1177/01626434211004450"/>
    <s v=""/>
    <s v="MAR 2021"/>
    <n v="11"/>
    <s v="Education, Special; Rehabilitation"/>
    <s v="Social Science Citation Index (SSCI)"/>
    <s v="Education &amp; Educational Research; Rehabilitation"/>
    <s v="TZ1WG"/>
    <s v=""/>
    <s v=""/>
    <s v=""/>
    <s v=""/>
    <s v="2024-07-15"/>
    <x v="1012"/>
    <s v="View Full Record in Web of Science"/>
  </r>
  <r>
    <x v="0"/>
    <x v="992"/>
    <s v=""/>
    <s v=""/>
    <s v=""/>
    <s v="Larson, Kristine E.; Pas, Elise T.; Bottiani, Jessika H.; Kush, Joseph M.; Bradshaw, Catherine P."/>
    <s v=""/>
    <s v=""/>
    <s v="A Multidimensional and Multilevel Examination of Student Engagement and Secondary School Teachers' Use of Classroom Management Practices"/>
    <x v="29"/>
    <s v=""/>
    <s v=""/>
    <s v="English"/>
    <s v="Article"/>
    <s v=""/>
    <s v=""/>
    <s v=""/>
    <s v=""/>
    <s v=""/>
    <s v="school climate; engagement; multilevel modeling; positive behavior supports; suspensions"/>
    <s v="ACADEMIC ENGAGEMENT; GENDER-DIFFERENCES; OPPORTUNITIES; CLIMATE; BEHAVIORS; RESPOND; CONNECTEDNESS; ACHIEVEMENT; OUTCOMES; DISORGANIZATION"/>
    <s v="Student engagement is a multidimensional construct influenced by complex student, classroom, and school factors. Although prior research has examined various dimensions of student engagement, few studies have adopted a multilevel approach to simultaneously incorporate observational measures of classroom practices with student and school factors. The current study examined the association between student self-reported affective and behavioral engagement (n = 26,849 students) and observed instructional and behavioral classroom management practices within 401 classrooms in 54 high schools. We employed three-level hierarchical linear modeling and included student, classroom, and school variables. Results indicated that observed teacher use of positive behavior supports was positively and significantly associated with student reports of active engagement in the same classroom. Implications for improving teachers' classroom management practices to promote student engagement are considered."/>
    <s v="[Larson, Kristine E.] Notre Dame Maryland Univ, 4701 North Charles St, Baltimore, MD 21210 USA; [Pas, Elise T.] Johns Hopkins Bloomberg Sch Publ Hlth, Baltimore, MD USA; [Bottiani, Jessika H.; Kush, Joseph M.; Bradshaw, Catherine P.] Univ Virginia, Charlottesville, VA USA"/>
    <s v="Johns Hopkins University; Johns Hopkins Bloomberg School of Public Health; University of Virginia"/>
    <s v="Larson, KE (corresponding author), Notre Dame Maryland Univ, 4701 North Charles St, Baltimore, MD 21210 USA."/>
    <s v="klarson2@ndm.edu"/>
    <s v="Bottiani, Jessika/AEI-2801-2022; Kush, Joseph/GQB-0005-2022"/>
    <s v="Bottiani, Jessika/0000-0001-7810-1707; Kush, Joseph/0000-0003-0183-494X; Larson, Kristine/0000-0003-4930-9810"/>
    <s v="Institute of Education Sciences, U.S. Department of Education [R305H150027]; William T. Grant Foundation; Maryland State Department of Education; Sheppard Pratt Health System"/>
    <s v="Institute of Education Sciences, U.S. Department of Education(US Department of Education); William T. Grant Foundation; Maryland State Department of Education; Sheppard Pratt Health System"/>
    <s v="The research reported here was supported by the Institute of Education Sciences, U.S. Department of Education, through Grant #R305H150027 and William T. Grant Foundation awarded to Catherine Bradshaw. The opinions expressed are those of the authors and do not represent views of the Institute or the U.S. Department of Education, or the Foundation. The authors would like to acknowledge the Maryland State Department of Education and Sheppard Pratt Health System for their support of this research through the Maryland Safe and Supportive Schools Project."/>
    <s v=""/>
    <n v="70"/>
    <n v="8"/>
    <n v="14"/>
    <n v="5"/>
    <n v="36"/>
    <s v="SAGE PUBLICATIONS INC"/>
    <s v="THOUSAND OAKS"/>
    <s v="2455 TELLER RD, THOUSAND OAKS, CA 91320 USA"/>
    <s v="1098-3007"/>
    <s v="1538-4772"/>
    <s v=""/>
    <s v="J POSIT BEHAV INTERV"/>
    <s v="J. Posit. Behav. Interv."/>
    <s v="JUL"/>
    <x v="32"/>
    <n v="23"/>
    <n v="3"/>
    <s v=""/>
    <s v=""/>
    <s v=""/>
    <s v=""/>
    <n v="149"/>
    <n v="162"/>
    <n v="1098300720929352"/>
    <s v="10.1177/1098300720929352"/>
    <s v="http://dx.doi.org/10.1177/1098300720929352"/>
    <s v=""/>
    <s v="JUN 2020"/>
    <n v="14"/>
    <s v="Psychology, Clinical; Education, Special"/>
    <s v="Social Science Citation Index (SSCI)"/>
    <s v="Psychology; Education &amp; Educational Research"/>
    <s v="SJ6MO"/>
    <s v=""/>
    <s v=""/>
    <s v=""/>
    <s v=""/>
    <s v="2024-07-15"/>
    <x v="1013"/>
    <s v="View Full Record in Web of Science"/>
  </r>
  <r>
    <x v="0"/>
    <x v="993"/>
    <s v=""/>
    <s v=""/>
    <s v=""/>
    <s v="Hansen-Thomas, Holly; Stewart, Mary Amanda; Flint, Patricia; Dollar, Tamra"/>
    <s v=""/>
    <s v=""/>
    <s v="Co-learning in the High School English Class through Translanguaging: Emergent Bilingual Newcomers and Monolingual Teachers"/>
    <x v="398"/>
    <s v=""/>
    <s v=""/>
    <s v="English"/>
    <s v="Article"/>
    <s v=""/>
    <s v=""/>
    <s v=""/>
    <s v=""/>
    <s v=""/>
    <s v="Co-learning; emergent bilinguals; high school; monolingual teachers; translanguaging"/>
    <s v="LANGUAGE; LITERACY; STUDENTS; PEDAGOGIES; PROGRAMS; AGENCY; SAY"/>
    <s v="There is a growing chasm between the instruction of secondary emergent bilinguals (EBs) and research illustrating the benefits of adolescent EBs using translanguaging practices for academic engagement and gains. Specifically, this qualitative study purposes to understand how monolingual teachers enact a translanguaging pedagogy in a high school classroom where English language acquisition is the focus. Findings indicate the primary resource the teachers used in their translanguaging pedagogy were the students themselves, and suggest that teachers' willingness to participate as co-learners with adolescent EBs is crucial. Co-learning has been found to be an appropriate pedagogical tool with teachers of multilinguals due to the rich experiences it can foster and this study supports such literature. Additional study findings revealed tensions students and teachers felt through these practices, specifically in regards to translating, technology use, and students' desire to learn the L2."/>
    <s v="[Hansen-Thomas, Holly; Stewart, Mary Amanda; Flint, Patricia; Dollar, Tamra] Texas Womans Univ, POB 425769, Denton, TX 76204 USA"/>
    <s v="Texas Womans University"/>
    <s v="Hansen-Thomas, H (corresponding author), Texas Womans Univ, POB 425769, Denton, TX 76204 USA."/>
    <s v="hhansenthomas@twu.edu"/>
    <s v=""/>
    <s v=""/>
    <s v="U.S. Department of Education - Office of English Language Acquisition though a National Professional Development Grant [T365Z160017]"/>
    <s v="U.S. Department of Education - Office of English Language Acquisition though a National Professional Development Grant"/>
    <s v="This work was supported by the U.S. Department of Education - Office of English Language Acquisition though a National Professional Development Grant [T365Z160017]."/>
    <s v=""/>
    <n v="60"/>
    <n v="20"/>
    <n v="25"/>
    <n v="1"/>
    <n v="35"/>
    <s v="ROUTLEDGE JOURNALS, TAYLOR &amp; FRANCIS LTD"/>
    <s v="ABINGDON"/>
    <s v="2-4 PARK SQUARE, MILTON PARK, ABINGDON OX14 4RN, OXON, ENGLAND"/>
    <s v="1534-8458"/>
    <s v="1532-7701"/>
    <s v=""/>
    <s v="J LANG IDENTITY EDUC"/>
    <s v="J. Lang. Identity Educ."/>
    <s v="MAY 4"/>
    <x v="32"/>
    <n v="20"/>
    <n v="3"/>
    <s v=""/>
    <s v=""/>
    <s v=""/>
    <s v=""/>
    <n v="151"/>
    <n v="166"/>
    <s v=""/>
    <s v="10.1080/15348458.2020.1726759"/>
    <s v="http://dx.doi.org/10.1080/15348458.2020.1726759"/>
    <s v=""/>
    <s v="MAR 2020"/>
    <n v="16"/>
    <s v="Education &amp; Educational Research; Linguistics; Language &amp; Linguistics"/>
    <s v="Social Science Citation Index (SSCI); Arts &amp; Humanities Citation Index (A&amp;HCI)"/>
    <s v="Education &amp; Educational Research; Linguistics"/>
    <s v="SM3JR"/>
    <s v=""/>
    <s v="hybrid"/>
    <s v=""/>
    <s v=""/>
    <s v="2024-07-15"/>
    <x v="1014"/>
    <s v="View Full Record in Web of Science"/>
  </r>
  <r>
    <x v="0"/>
    <x v="994"/>
    <s v=""/>
    <s v=""/>
    <s v=""/>
    <s v="Greenwood, Charles R.; Carta, Judith J.; Irvin, Dwight W.; Schnitz, Alana G."/>
    <s v=""/>
    <s v=""/>
    <s v="Advancing Children's Learning Through Innovations in the Measurement of Literacy Engagement"/>
    <x v="298"/>
    <s v=""/>
    <s v=""/>
    <s v="English"/>
    <s v="Article"/>
    <s v=""/>
    <s v=""/>
    <s v=""/>
    <s v=""/>
    <s v=""/>
    <s v="preschool children; engagement; literacy; observational measurement; data-informed decision-making; ecobehavioral assessment and analysis"/>
    <s v="PRESCHOOL-CHILDREN; AT-RISK; ECOBEHAVIORAL ANALYSIS; CLASSROOM ENGAGEMENT; ACADEMIC ENGAGEMENT; EMERGENT LITERACY; SCHOOL ENGAGEMENT; INSTRUCTION; LANGUAGE; INTERVENTION"/>
    <s v="Children's engagement is an important construct often reported in Early Intervention and Early Childhood Special Education. However, its utility depends on its definition, measurement, theory of change, and empirical evidence. Our purpose is to discuss innovations in Children's Literacy Engagement (CLE) and report empirical evidence demonstrating how these advancements can be used to promote children's learning and school readiness. We discuss five specific innovations: (1) defining CLE as the behavioral target of intentional instruction, (2) directly assessing CLE using the CIRCLE ecobehavioral observation system, (3) including CLE in a larger framework of instructional decision-making, (4) evaluating new CLE-focused instructional interventions, and (5) supporting children who are not responding to instructional intervention. We describe how these innovations help address the questions of under what conditions and for whom preschool instructional interventions are effective. Implications are discussed."/>
    <s v="[Greenwood, Charles R.; Carta, Judith J.; Irvin, Dwight W.; Schnitz, Alana G.] Univ Kansas, Kansas City, KS USA"/>
    <s v="University of Kansas"/>
    <s v="Greenwood, CR (corresponding author), Univ Kansas, Juniper Gardens Childrens Project, Childrens Campus Kansas City, 444 Minnesota Ave,Suite 300, Kansas City, KS 66101 USA."/>
    <s v="greenwood@ku.edu"/>
    <s v=""/>
    <s v=""/>
    <s v="Institute of Education Science (IES); Office of Special Education Programs (OSEP), U.S. Department of Education; IES National Center for Special Education Research [R324C080011, R324A170048]; IES National Center for Education Research [R305A170241]; OSEP [H327A110052]; Kansas Intellectual and Developmental Disabilities Research Center [HD002528]"/>
    <s v="Institute of Education Science (IES); Office of Special Education Programs (OSEP), U.S. Department of Education; IES National Center for Special Education Research; IES National Center for Education Research; OSEP; Kansas Intellectual and Developmental Disabilities Research Center"/>
    <s v="The author(s) disclosed receipt of the following financial support for the research, authorship, and/or publication of this article: The original work reviewed in this manuscript spanned multiple years to the present. Grants to the University of Kansas from the Institute of Education Science (IES), and Office of Special Education Programs (OSEP), U.S. Department of Education provided support. R324C080011 and R324A170048 was supported from the IES National Center for Special Education Research. R305A170241 was supported from the IES National Center for Education Research. OSEP provided support for grant H327A110052. Additional support was provided by the Kansas Intellectual and Developmental Disabilities Research Center (HD002528). The opinions presented in this article are solely those of the authors and no official endorsement from the U.S. Department of Education nor the National Institutes of Health should be inferred."/>
    <s v=""/>
    <n v="77"/>
    <n v="3"/>
    <n v="3"/>
    <n v="0"/>
    <n v="4"/>
    <s v="SAGE PUBLICATIONS INC"/>
    <s v="THOUSAND OAKS"/>
    <s v="2455 TELLER RD, THOUSAND OAKS, CA 91320 USA"/>
    <s v="0271-1214"/>
    <s v="1538-4845"/>
    <s v=""/>
    <s v="TOP EARLY CHILD SPEC"/>
    <s v="Top. Early Child. Spec. Educ."/>
    <s v="NOV"/>
    <x v="32"/>
    <n v="41"/>
    <n v="3"/>
    <s v=""/>
    <s v=""/>
    <s v="SI"/>
    <s v=""/>
    <n v="191"/>
    <n v="206"/>
    <s v=""/>
    <s v="10.1177/02711214211030010"/>
    <s v="http://dx.doi.org/10.1177/02711214211030010"/>
    <s v=""/>
    <s v="JUL 2021"/>
    <n v="16"/>
    <s v="Education, Special"/>
    <s v="Social Science Citation Index (SSCI)"/>
    <s v="Education &amp; Educational Research"/>
    <s v="XV4TK"/>
    <s v=""/>
    <s v=""/>
    <s v=""/>
    <s v=""/>
    <s v="2024-07-15"/>
    <x v="1015"/>
    <s v="View Full Record in Web of Science"/>
  </r>
  <r>
    <x v="0"/>
    <x v="995"/>
    <s v=""/>
    <s v=""/>
    <s v=""/>
    <s v="Swanson, Elise; Kopotic, Katherine; Zamarro, Gema; Mills, Jonathan N.; Greene, Jay P.; W. Ritter, Gary"/>
    <s v=""/>
    <s v=""/>
    <s v="An Evaluation of the Educational Impact of College Campus Visits: A Randomized Experiment"/>
    <x v="242"/>
    <s v=""/>
    <s v=""/>
    <s v="English"/>
    <s v="Article"/>
    <s v=""/>
    <s v=""/>
    <s v=""/>
    <s v=""/>
    <s v=""/>
    <s v="college access; experimental research; postsecondary education; program evaluation; rural education; socioemotional skills; survey research"/>
    <s v="STUDENTS; ACCESS; PERSISTENCE; SUCCESS; CULTURE"/>
    <s v="We study whether visits to a college campus during eighth grade affect students' interest in and preparation for college. Two cohorts of eighth graders were randomized within schools to a control condition, in which they received a college informational packet, or a treatment condition, in which they received the same information and visited a flagship university three times during an academic year. We estimate the effect of the visits on students' college knowledge, postsecondary intentions, college preparatory behaviors, academic engagement, and ninth-grade course enrollment. Treated students exhibit higher levels of college knowledge, efficacy, and grit, as well as a higher likelihood of conversing with school personnel about college. Additionally, treated students are more likely to enroll in advanced science/social science courses. We find mixed evidence on whether the visits increased students' diligence on classroom tasks and a negative impact on students' desire to attend technical school."/>
    <s v="[Swanson, Elise] Univ Southern Calif, Los Angeles, CA 90007 USA; [Kopotic, Katherine] St Louis Univ, External Reporting, St Louis, MO 63103 USA; [Zamarro, Gema] Univ Arkansas, Teacher Qual, Dept Educ Reform, Fayetteville, AR 72701 USA; [Mills, Jonathan N.; Greene, Jay P.] Univ Arkansas, Dept Educ Reform, Fayetteville, AR 72701 USA; [W. Ritter, Gary] St Louis Univ, Sch Educ, St Louis, MO 63103 USA; [W. Ritter, Gary] St Louis Univ, Educ, St Louis, MO 63103 USA"/>
    <s v="University of Southern California; Saint Louis University; University of Arkansas System; University of Arkansas Fayetteville; University of Arkansas System; University of Arkansas Fayetteville; Saint Louis University; Saint Louis University"/>
    <s v="Swanson, E (corresponding author), Univ Southern Calif, Los Angeles, CA 90007 USA."/>
    <s v="eswanson@rossier.usc.edu"/>
    <s v=""/>
    <s v="Swanson, Elise/0000-0002-4529-9646; Ritter, Gary/0009-0006-8575-5593"/>
    <s v=""/>
    <s v=""/>
    <s v=""/>
    <s v=""/>
    <n v="104"/>
    <n v="3"/>
    <n v="6"/>
    <n v="0"/>
    <n v="4"/>
    <s v="SAGE PUBLICATIONS INC"/>
    <s v="THOUSAND OAKS"/>
    <s v="2455 TELLER RD, THOUSAND OAKS, CA 91320 USA"/>
    <s v=""/>
    <s v="2332-8584"/>
    <s v=""/>
    <s v="AERA OPEN"/>
    <s v="AERA Open"/>
    <s v="FEB"/>
    <x v="32"/>
    <n v="7"/>
    <s v=""/>
    <s v=""/>
    <s v=""/>
    <s v=""/>
    <s v=""/>
    <s v=""/>
    <s v=""/>
    <n v="2332858421989707"/>
    <s v="10.1177/2332858421989707"/>
    <s v="http://dx.doi.org/10.1177/2332858421989707"/>
    <s v=""/>
    <s v=""/>
    <n v="18"/>
    <s v="Education &amp; Educational Research"/>
    <s v="Social Science Citation Index (SSCI)"/>
    <s v="Education &amp; Educational Research"/>
    <s v="QG0IQ"/>
    <s v=""/>
    <s v="Green Submitted, gold"/>
    <s v=""/>
    <s v=""/>
    <s v="2024-07-15"/>
    <x v="1016"/>
    <s v="View Full Record in Web of Science"/>
  </r>
  <r>
    <x v="0"/>
    <x v="996"/>
    <s v=""/>
    <s v=""/>
    <s v=""/>
    <s v="Fallon, Lindsay M.; Marcotte, Amanda M.; Hamsho, Narmene F.; Robinson-Links, Patrick; Ferron, John M."/>
    <s v=""/>
    <s v=""/>
    <s v="The Impact of the Good Behavior Game on Writing Quantity and Quality"/>
    <x v="320"/>
    <s v=""/>
    <s v=""/>
    <s v="English"/>
    <s v="Article"/>
    <s v=""/>
    <s v=""/>
    <s v=""/>
    <s v=""/>
    <s v=""/>
    <s v="writing; behavior; classwide intervention; multitiered systems of support"/>
    <s v="MULTIPLE-BASE-LINE; 1ST-GRADE; CONTINGENCIES; KINDERGARTEN; ATTENTION"/>
    <s v="Results from research indicate writing is a critical skill linked to several academic outcomes. To promote improvements in writing quantity and quality, intervention might target increasing students' academic engagement during time designated to practice writing. The purpose of this study was to implement an evidence-based classwide behavioral intervention, the Good Behavior Game (GBG), during daily writing practice time in two classrooms. Participants (n = 45) included students in a Grade 1 and Grade 2 class enrolled in an elementary school in a large suburb in the northeast U.S. Findings based on visual analysis and multilevel modeling indicate that students, on average, wrote more words (quantity) and more correct writing sequences (quality) when the GBG was played versus when it was not. Implications include the need for replication studies to extend findings and explore how school psychologists might consider the use of behavioral interventions to promote improved engagement and academic output in the classroom."/>
    <s v="[Fallon, Lindsay M.; Robinson-Links, Patrick] Univ Massachusetts, Dept Counseling, 100 Morrissey Blvd, Boston, MA 02125 USA; [Fallon, Lindsay M.; Robinson-Links, Patrick] Univ Massachusetts, Sch Psychol, 100 Morrissey Blvd, Boston, MA 02125 USA; [Marcotte, Amanda M.] Univ Massachusetts, Dept Student Dev, Amherst, MA 01003 USA; [Hamsho, Narmene F.] Univ Massachusetts Boston, Dept Psychol, Boston, MA 02125 USA; [Ferron, John M.] Univ S Florida, Dept Educ &amp; Psychol Studies, Tampa, FL 33620 USA"/>
    <s v="University of Massachusetts System; University of Massachusetts Boston; University of Massachusetts System; University of Massachusetts Boston; University of Massachusetts System; University of Massachusetts Amherst; University of Massachusetts System; University of Massachusetts Boston; State University System of Florida; University of South Florida"/>
    <s v="Fallon, LM (corresponding author), Univ Massachusetts, Dept Counseling, 100 Morrissey Blvd, Boston, MA 02125 USA.;Fallon, LM (corresponding author), Univ Massachusetts, Sch Psychol, 100 Morrissey Blvd, Boston, MA 02125 USA."/>
    <s v="lindsay.fallon@umb.edu"/>
    <s v="Ferron, John/GVR-7729-2022; Fallon, Lindsay M./HPF-4534-2023; Hamsho, Narmene/JED-5690-2023"/>
    <s v="Fallon, Lindsay M./0000-0003-0813-3337; Hamsho, Narmene/0000-0002-3596-7962"/>
    <s v="Society for the Study of School Psychology Early Career Research Award"/>
    <s v="Society for the Study of School Psychology Early Career Research Award"/>
    <s v="This project was funded by the Society for the Study of School Psychology Early Career Research Award. We have no known conflict of interest to disclose."/>
    <s v=""/>
    <n v="31"/>
    <n v="3"/>
    <n v="3"/>
    <n v="4"/>
    <n v="12"/>
    <s v="EDUCATIONAL PUBLISHING FOUNDATION-AMERICAN PSYCHOLOGICAL ASSOC"/>
    <s v="WASHINGTON"/>
    <s v="750 FIRST ST, NE, WASHINGTON, DC 20002-4242 USA"/>
    <s v="2578-4218"/>
    <s v="2578-4226"/>
    <s v=""/>
    <s v="SCHOOL PSYCHOL"/>
    <s v="School Psychol."/>
    <s v="JUL"/>
    <x v="32"/>
    <n v="36"/>
    <n v="4"/>
    <s v=""/>
    <s v=""/>
    <s v=""/>
    <s v=""/>
    <n v="255"/>
    <n v="260"/>
    <s v=""/>
    <s v="10.1037/spq0000436"/>
    <s v="http://dx.doi.org/10.1037/spq0000436"/>
    <s v=""/>
    <s v=""/>
    <n v="6"/>
    <s v="Psychology, Educational"/>
    <s v="Social Science Citation Index (SSCI)"/>
    <s v="Psychology"/>
    <s v="TP3IC"/>
    <n v="34292045"/>
    <s v=""/>
    <s v=""/>
    <s v=""/>
    <s v="2024-07-15"/>
    <x v="1017"/>
    <s v="View Full Record in Web of Science"/>
  </r>
  <r>
    <x v="0"/>
    <x v="997"/>
    <s v=""/>
    <s v=""/>
    <s v=""/>
    <s v="Carvalho, Carolina; Santos, Natalie Nobrega; Antonio, Raquel; Martins, Dulce Sofia Mendonca"/>
    <s v=""/>
    <s v=""/>
    <s v="Supporting students' engagement with teachers' feedback: the role of students' school identification"/>
    <x v="105"/>
    <s v=""/>
    <s v=""/>
    <s v="English"/>
    <s v="Article"/>
    <s v=""/>
    <s v=""/>
    <s v=""/>
    <s v=""/>
    <s v=""/>
    <s v="Teachers’ feedback; school identification; behavioural engagement; school year; educational tracks"/>
    <s v="BEHAVIORAL ENGAGEMENT; ACADEMIC ENGAGEMENT; ACHIEVEMENT; ATTACHMENT; MOTIVATION; INVARIANCE; YOUTH; STATE"/>
    <s v="This study explored the link between teachers' feedback and students' behavioural engagement with school identification. Using a sample of 2534 students from 6th to 12th school year, we examined whether their perceptions about teachers' feedback were related to their behavioural engagement and mediated by their school identification. We also explore whether this relation was moderated by students' year of schooling and by the type of secondary course they were enrolled and the differences of latent means between these groups. Results confirmed the expected mediation: teachers' feedback was associated with an increased behavioural engagement via increased school identification. Only the type of students' secondary course moderated this relation. Students in the 12th year perceived that their teacher used less effective feedback and felt lower school identification than students in the early years of schooling. These finding illustrated the underlying mechanism through which teachers' feedback affect students' behavioural engagement with school."/>
    <s v="[Carvalho, Carolina] Univ Lisbon, Inst Educ, Alameda Univ, P-1649013 Lisbon, Portugal; [Santos, Natalie Nobrega] ISPA Inst Univ, Ctr Invest Educ, Lisbon, Portugal; [Antonio, Raquel; Martins, Dulce Sofia Mendonca] Inst Univ Lisboa, ISCTE, IUL, CIS, Lisbon, Portugal"/>
    <s v="Universidade de Lisboa; Instituto Superior Psicologia Aplicada (ISPA); Instituto Universitario de Lisboa"/>
    <s v="Carvalho, C (corresponding author), Univ Lisbon, Inst Educ, Alameda Univ, P-1649013 Lisbon, Portugal."/>
    <s v="cfcarvalho@ie.ul.pt"/>
    <s v=""/>
    <s v="Antonio, Raquel/0000-0002-6044-3917; Carvalho, Carolina/0000-0003-1793-2288; de Nobrega dos Santos, Natalie/0000-0002-4973-9311; Martins, Dulce/0000-0003-1429-0523"/>
    <s v="FCT-Fundacao para a Ciencia e a Tecnologia, IP [UID/CED/04107/2016]"/>
    <s v="FCT-Fundacao para a Ciencia e a Tecnologia, IP(Fundacao para a Ciencia e a Tecnologia (FCT))"/>
    <s v="This article received national funding from the FCT-Fundacao para a Ciencia e a Tecnologia, IP, within the scope of the Unidade de Investigacao e Desenvolvimento em Educacao e Formacao -UID/CED/04107/2016."/>
    <s v=""/>
    <n v="63"/>
    <n v="18"/>
    <n v="20"/>
    <n v="10"/>
    <n v="60"/>
    <s v="ROUTLEDGE JOURNALS, TAYLOR &amp; FRANCIS LTD"/>
    <s v="ABINGDON"/>
    <s v="2-4 PARK SQUARE, MILTON PARK, ABINGDON OX14 4RN, OXON, ENGLAND"/>
    <s v="0144-3410"/>
    <s v="1469-5820"/>
    <s v=""/>
    <s v="EDUC PSYCHOL-UK"/>
    <s v="Educ. Psychol."/>
    <s v="AUG 9"/>
    <x v="32"/>
    <n v="41"/>
    <n v="7"/>
    <s v=""/>
    <s v=""/>
    <s v="SI"/>
    <s v=""/>
    <n v="863"/>
    <n v="882"/>
    <s v=""/>
    <s v="10.1080/01443410.2020.1849564"/>
    <s v="http://dx.doi.org/10.1080/01443410.2020.1849564"/>
    <s v=""/>
    <s v="NOV 2020"/>
    <n v="20"/>
    <s v="Education &amp; Educational Research; Psychology, Educational"/>
    <s v="Social Science Citation Index (SSCI)"/>
    <s v="Education &amp; Educational Research; Psychology"/>
    <s v="UI6ZR"/>
    <s v=""/>
    <s v="Green Accepted"/>
    <s v=""/>
    <s v=""/>
    <s v="2024-07-15"/>
    <x v="1018"/>
    <s v="View Full Record in Web of Science"/>
  </r>
  <r>
    <x v="0"/>
    <x v="998"/>
    <s v=""/>
    <s v=""/>
    <s v=""/>
    <s v="Tagliazucchi, Giulia; Marchi, Gianluca; Gherardini, Francesco; Leali, Francesco"/>
    <s v=""/>
    <s v=""/>
    <s v="The multiple roles of universities in U-I collaborations: The case of Emilia-Romagna motor vehicle industry"/>
    <x v="303"/>
    <s v=""/>
    <s v=""/>
    <s v="English"/>
    <s v="Article"/>
    <s v=""/>
    <s v=""/>
    <s v=""/>
    <s v=""/>
    <s v=""/>
    <s v="Technology transfer; Academic engagement; Automotive industry; Regional innovation system"/>
    <s v="ABSORPTIVE-CAPACITY; KNOWLEDGE TRANSFER; OPEN INNOVATION; PERSPECTIVE; LINKAGES; COMMERCIALIZATION; DETERMINANTS; PERFORMANCE; PROXIMITY; SYSTEMS"/>
    <s v="This paper investigates the development of collaboration modes between university and local industry, within a regional system having a diffused innovation process. As a case study, we analyse into an appreciative framework the roles of a medium-sized university as producer of knowledge, intermediary organisation and regional orchestrator over time, ultimately assuming a leading role in two specific university-industry programmes supporting the motor vehicle industry of Emilia-Romagna (IT). The paper contributes to the University-Industry stream of research by identifying the factors and mechanisms underpinning the evolution of university's role in its collaboration with local industry, by the time assuming a leading and central role in spreading innovative technology into the regional system. Our findings provide managerial and policy makers contributions, and could be extended to other similar medium-tech industry for supporting diffusion of knowledge and innovation processes."/>
    <s v="[Tagliazucchi, Giulia; Marchi, Gianluca] Univ Modena &amp; Reggio Emilia, Dept Econ Marco Biagi, Viale Berengario 51, I-41121 Modena, Italy; [Gherardini, Francesco; Leali, Francesco] Univ Modena &amp; Reggio Emilia, Dept Engn Enzo Ferrari, Via Vivarelli 10, I-41125 Modena, Italy"/>
    <s v="Universita di Modena e Reggio Emilia; Universita di Modena e Reggio Emilia"/>
    <s v="Gherardini, F (corresponding author), Univ Modena &amp; Reggio Emilia, Dept Engn Enzo Ferrari, Via Vivarelli 10, I-41125 Modena, Italy."/>
    <s v="giulia.tagliazucchi@unimore.it; gianluca.marchi@unimore.it; francesco.gherardini@unimore.it; francesco.leali@unimore.it"/>
    <s v="Leali, Francesco/N-4371-2015; Marchi, Gianluca/F-2387-2016; Gherardini, Francesco/Q-8046-2019"/>
    <s v="Gherardini, Francesco/0000-0002-9275-4314"/>
    <s v=""/>
    <s v=""/>
    <s v=""/>
    <s v=""/>
    <n v="68"/>
    <n v="9"/>
    <n v="11"/>
    <n v="8"/>
    <n v="24"/>
    <s v="ELSEVIER"/>
    <s v="AMSTERDAM"/>
    <s v="RADARWEG 29, 1043 NX AMSTERDAM, NETHERLANDS"/>
    <s v="0923-4748"/>
    <s v="1879-1719"/>
    <s v=""/>
    <s v="J ENG TECHNOL MANAGE"/>
    <s v="J. Eng. Technol. Manage."/>
    <s v="OCT-DEC"/>
    <x v="32"/>
    <n v="62"/>
    <s v=""/>
    <s v=""/>
    <s v=""/>
    <s v=""/>
    <s v=""/>
    <s v=""/>
    <s v=""/>
    <n v="101645"/>
    <s v="10.1016/j.jengtecman.2021.101645"/>
    <s v="http://dx.doi.org/10.1016/j.jengtecman.2021.101645"/>
    <s v=""/>
    <s v="AUG 2021"/>
    <n v="16"/>
    <s v="Business; Engineering, Industrial; Management"/>
    <s v="Science Citation Index Expanded (SCI-EXPANDED); Social Science Citation Index (SSCI)"/>
    <s v="Business &amp; Economics; Engineering"/>
    <s v="WD2RM"/>
    <s v=""/>
    <s v=""/>
    <s v=""/>
    <s v=""/>
    <s v="2024-07-15"/>
    <x v="1019"/>
    <s v="View Full Record in Web of Science"/>
  </r>
  <r>
    <x v="0"/>
    <x v="999"/>
    <s v=""/>
    <s v=""/>
    <s v=""/>
    <s v="Sturdivant, Toni Denese; Alanis, Iliana"/>
    <s v=""/>
    <s v=""/>
    <s v="I'm Gonna Cook My Baby in a Pot: Young Black Girls' Racial Preferences and Play Behavior"/>
    <x v="311"/>
    <s v=""/>
    <s v=""/>
    <s v="English"/>
    <s v="Article"/>
    <s v=""/>
    <s v=""/>
    <s v=""/>
    <s v=""/>
    <s v=""/>
    <s v="Race; Gender; Play; Identity development"/>
    <s v="ETHNIC-IDENTITY; ACADEMIC ENGAGEMENT; CHILDREN; IDENTIFICATION; OUTCOMES; DISCRIMINATION; ACHIEVEMENT; ATTITUDES; EDUCATION; GENDER"/>
    <s v="Despite calls for an increase in diversity and equity in early childhood classrooms, preschool teachers sometimes struggle to effectively address race in their classrooms, leaving young children to try to make sense of it themselves. Therefore, in this qualitative study, researchers examined how race issues were manifested in the play of young Black preschool girls. Findings indicate that young Black girls had a strong preference for the nonblack dolls. This preference was evident in their repeated rejection of the Black dolls. These findings have significant implications for early childhood teachers and how they anticipate notions or misconceptions children may have about race, structure discussions and activities about race and racism, and scaffold children's development of their racial identity. Further, the paper presents how teacher educators can help to prepare future practitioners for work in helping to foster positive racial identities."/>
    <s v="[Sturdivant, Toni Denese; Alanis, Iliana] Univ Texas San Antonio, Coll Educ &amp; Human Dev, Dept Interdisciplinary Learning &amp; Teaching, One UTSA Blvd, San Antonio, TX 78249 USA"/>
    <s v="University of Texas System; University of Texas at San Antonio (UTSA)"/>
    <s v="Sturdivant, TD (corresponding author), Univ Texas San Antonio, Coll Educ &amp; Human Dev, Dept Interdisciplinary Learning &amp; Teaching, One UTSA Blvd, San Antonio, TX 78249 USA."/>
    <s v="tonidsturdi@gmail.com"/>
    <s v="Sturdivant, Toni/AAV-2464-2021"/>
    <s v="Sturdivant, Toni/0000-0002-5507-8927"/>
    <s v=""/>
    <s v=""/>
    <s v=""/>
    <s v=""/>
    <n v="68"/>
    <n v="6"/>
    <n v="14"/>
    <n v="3"/>
    <n v="14"/>
    <s v="SPRINGER"/>
    <s v="DORDRECHT"/>
    <s v="VAN GODEWIJCKSTRAAT 30, 3311 GZ DORDRECHT, NETHERLANDS"/>
    <s v="1082-3301"/>
    <s v="1573-1707"/>
    <s v=""/>
    <s v="EARLY CHILD EDUC J"/>
    <s v="Early Child. Educ. J."/>
    <s v="MAY"/>
    <x v="32"/>
    <n v="49"/>
    <n v="3"/>
    <s v=""/>
    <s v=""/>
    <s v=""/>
    <s v=""/>
    <n v="473"/>
    <n v="482"/>
    <s v=""/>
    <s v="10.1007/s10643-020-01095-9"/>
    <s v="http://dx.doi.org/10.1007/s10643-020-01095-9"/>
    <s v=""/>
    <s v="JUL 2020"/>
    <n v="10"/>
    <s v="Education &amp; Educational Research"/>
    <s v="Social Science Citation Index (SSCI)"/>
    <s v="Education &amp; Educational Research"/>
    <s v="RD3MH"/>
    <s v=""/>
    <s v=""/>
    <s v=""/>
    <s v=""/>
    <s v="2024-07-15"/>
    <x v="1020"/>
    <s v="View Full Record in Web of Science"/>
  </r>
  <r>
    <x v="0"/>
    <x v="1000"/>
    <s v=""/>
    <s v=""/>
    <s v=""/>
    <s v="Meng, Yanzhi"/>
    <s v=""/>
    <s v=""/>
    <s v="Fostering EFL/ESL Students' State Motivation: The Role of Teacher-Student Rapport"/>
    <x v="189"/>
    <s v=""/>
    <s v=""/>
    <s v="English"/>
    <s v="Article"/>
    <s v=""/>
    <s v=""/>
    <s v=""/>
    <s v=""/>
    <s v=""/>
    <s v="EFL; ESL students; students' state motivation; teacher-student rapport; self-determination; rhetorical goal theory"/>
    <s v="SELF-DETERMINATION; INTERPERSONAL-BEHAVIOR; CLASSROOM ENVIRONMENT; NONVERBAL IMMEDIACY; ACADEMIC ENGAGEMENT; SCHOOL ENGAGEMENT; ACHIEVEMENT; SUPPORT; RELATEDNESS; PERCEPTIONS"/>
    <s v="It is maintained that one of the significant determining issues of success is motivation, and enhancing EFL/ESL students' motivation is dominant in cultivating their learning in the classroom. Moreover, teachers are reflected as the most noteworthy figure of any scholastic organization and the positive rapport between students and teachers is significant for learners' state motivation. In line with the investigations of teacher-student rapport, principles from positive psychology (PP), and motivational theories such as self-determination and rhetorical/relational goal theory, the present theoretical review seeks this type of relationship and its effects on learners' motivation. Student-teacher rapport results in progressive practices for learners, as well as superior classroom involvement, and motivation. Subsequently, the helpfulness of findings for teachers, learners, materials developers, and teacher trainers are conferred."/>
    <s v="[Meng, Yanzhi] Xinxiang Med Univ, Sch Foreign Languages, Xinxiang, Henan, Peoples R China"/>
    <s v="Xinxiang Medical University"/>
    <s v="Meng, YZ (corresponding author), Xinxiang Med Univ, Sch Foreign Languages, Xinxiang, Henan, Peoples R China."/>
    <s v="yanzhi_meng01@126.com"/>
    <s v=""/>
    <s v=""/>
    <s v=""/>
    <s v=""/>
    <s v=""/>
    <s v=""/>
    <n v="79"/>
    <n v="11"/>
    <n v="12"/>
    <n v="8"/>
    <n v="57"/>
    <s v="FRONTIERS MEDIA SA"/>
    <s v="LAUSANNE"/>
    <s v="AVENUE DU TRIBUNAL FEDERAL 34, LAUSANNE, CH-1015, SWITZERLAND"/>
    <s v="1664-1078"/>
    <s v=""/>
    <s v=""/>
    <s v="FRONT PSYCHOL"/>
    <s v="Front. Psychol."/>
    <s v="SEP 13"/>
    <x v="32"/>
    <n v="12"/>
    <s v=""/>
    <s v=""/>
    <s v=""/>
    <s v=""/>
    <s v=""/>
    <s v=""/>
    <s v=""/>
    <n v="754797"/>
    <s v="10.3389/fpsyg.2021.754797"/>
    <s v="http://dx.doi.org/10.3389/fpsyg.2021.754797"/>
    <s v=""/>
    <s v=""/>
    <n v="7"/>
    <s v="Psychology, Multidisciplinary"/>
    <s v="Social Science Citation Index (SSCI)"/>
    <s v="Psychology"/>
    <s v="YB2CN"/>
    <n v="34589039"/>
    <s v="Green Published, gold"/>
    <s v=""/>
    <s v=""/>
    <s v="2024-07-15"/>
    <x v="1021"/>
    <s v="View Full Record in Web of Science"/>
  </r>
  <r>
    <x v="0"/>
    <x v="1001"/>
    <s v=""/>
    <s v=""/>
    <s v=""/>
    <s v="Bonilla, Sade; Dee, Thomas S.; Penner, Emily K."/>
    <s v=""/>
    <s v=""/>
    <s v="Ethnic studies increases longer-run academic engagement and attainment"/>
    <x v="399"/>
    <s v=""/>
    <s v=""/>
    <s v="English"/>
    <s v="Article"/>
    <s v=""/>
    <s v=""/>
    <s v=""/>
    <s v=""/>
    <s v=""/>
    <s v="ethnic studies; anti-racist education; high school graduation"/>
    <s v="EMANCIPATORY INTERVENTION; EDUCATIONAL-ATTAINMENT; AMERICAN; ACHIEVEMENT; STUDENTS; IDENTIFICATION; IDENTITY; PEDAGOGY; IMPACTS"/>
    <s v="Increased interest in anti-racist education has motivated the rapidly growing but politically contentious adoption of ethnic studies (ES) courses in US public schools. A long-standing rationale for ES courses is that their emphasis on culturally relevant and critically engaged content (e.g., social justice, anti-racism, stereotypes, contemporary social movements) has potent effects on student engagement and outcomes. However, the quantitative evidence supporting this claim is limited. In this preregistered regressiondiscontinuity study, we examine the longer-run impact of a grade 9 ES course offered in the San Francisco Unified School District. Our key confirmatory finding is that assignment to this course significantly increased the probability of high school graduation among students near the grade 8 2.0 grade point average (GPA) threshold used for assigning students to the course. Our exploratory analyses also indicate that assignment increased measures of engagement throughout high school (e.g., attendance) as well as the probability of postsecondary matriculation."/>
    <s v="[Bonilla, Sade] Univ Massachusetts, Coll Educ, Ctr Student Success Res, Amherst, MA 01003 USA; [Dee, Thomas S.] Stanford Univ, Grad Sch Educ, Stanford, CA 94305 USA; [Dee, Thomas S.] Natl Bur Econ Res, Res Associate, Cambridge, MA 02138 USA; [Penner, Emily K.] Univ Calif Irvine, Sch Educ, Irvine, CA 92697 USA"/>
    <s v="University of Massachusetts System; University of Massachusetts Amherst; Stanford University; National Bureau of Economic Research; University of California System; University of California Irvine"/>
    <s v="Bonilla, S (corresponding author), Univ Massachusetts, Coll Educ, Ctr Student Success Res, Amherst, MA 01003 USA."/>
    <s v="sadebonilla@umass.edu"/>
    <s v=""/>
    <s v="Bonilla, Sade/0000-0002-0618-2330; Dee, Thomas/0000-0001-7524-768X; Penner, Emily/0000-0003-4649-351X"/>
    <s v="Student Experience Research Network; W.T. Grant Foundation"/>
    <s v="Student Experience Research Network; W.T. Grant Foundation"/>
    <s v="We are grateful for the financial support provided by the Student Experience Research Network and W.T. Grant Foundation. Chirag Lala and Emely Medina provided excellent research assistance. Any errors are attributable to the authors. We acknowledge institutional support from the University of Massachusetts Amherst, Stanford University, and University of California, Irvine."/>
    <s v=""/>
    <n v="59"/>
    <n v="29"/>
    <n v="41"/>
    <n v="1"/>
    <n v="4"/>
    <s v="NATL ACAD SCIENCES"/>
    <s v="WASHINGTON"/>
    <s v="2101 CONSTITUTION AVE NW, WASHINGTON, DC 20418 USA"/>
    <s v="0027-8424"/>
    <s v="1091-6490"/>
    <s v=""/>
    <s v="P NATL ACAD SCI USA"/>
    <s v="Proc. Natl. Acad. Sci. U. S. A."/>
    <s v="SEP 14"/>
    <x v="32"/>
    <n v="118"/>
    <n v="37"/>
    <s v=""/>
    <s v=""/>
    <s v=""/>
    <s v=""/>
    <s v=""/>
    <s v=""/>
    <s v="e2026386118"/>
    <s v="10.1073/pnas.2026386118"/>
    <s v="http://dx.doi.org/10.1073/pnas.2026386118"/>
    <s v=""/>
    <s v=""/>
    <n v="10"/>
    <s v="Multidisciplinary Sciences"/>
    <s v="Science Citation Index Expanded (SCI-EXPANDED); Social Science Citation Index (SSCI)"/>
    <s v="Science &amp; Technology - Other Topics"/>
    <s v="WC1BU"/>
    <n v="34493663"/>
    <s v="Green Published, hybrid"/>
    <s v=""/>
    <s v=""/>
    <s v="2024-07-15"/>
    <x v="1022"/>
    <s v="View Full Record in Web of Science"/>
  </r>
  <r>
    <x v="0"/>
    <x v="1002"/>
    <s v=""/>
    <s v=""/>
    <s v=""/>
    <s v="Gillen-O'Neel, Cari; Roebuck, Emily C.; Ostrove, Joan M."/>
    <s v=""/>
    <s v=""/>
    <s v="Class and the Classroom: The Role of Individual- and School-Level Socioeconomic Factors in Predicting College Students' Academic Behaviors"/>
    <x v="400"/>
    <s v=""/>
    <s v=""/>
    <s v="English"/>
    <s v="Article"/>
    <s v=""/>
    <s v=""/>
    <s v=""/>
    <s v=""/>
    <s v=""/>
    <s v="emerging adulthood; socioeconomic status; high school context; college students; academic engagement"/>
    <s v=""/>
    <s v="This study examines how, for emerging adults attending residential colleges, family incomes and the socioeconomic status (SES) composition of high schools are jointly associated with academic behaviors in college. Using a one-time survey, daily surveys, and additional data collection on high school SES composition, this study measured 221 college students' (17-25 years old) SES backgrounds and academic behaviors. Findings indicated that three academic behaviors (study time, in-class engagement, and help-seeking) were predicted by an interaction between family income and high school context. Among students who attended high schools that serve many low-income students, higher family income was significantly associated with more beneficial academic behaviors in college; among students who attended high schools that serve few low-income students, there was no association between family income and academic behaviors. Results indicate that colleges may need to be especially prepared to support students from lower income families who matriculated from lower SES high schools."/>
    <s v="[Gillen-O'Neel, Cari; Roebuck, Emily C.; Ostrove, Joan M.] Macalester Coll, 1600 Grand Ave, St Paul, MN 55105 USA"/>
    <s v="Macalester College"/>
    <s v="Gillen-O'Neel, C (corresponding author), Macalester Coll, 1600 Grand Ave, St Paul, MN 55105 USA."/>
    <s v="cgilleno@macalester.edu"/>
    <s v=""/>
    <s v="Ostrove, Joan/0000-0001-9178-1217"/>
    <s v=""/>
    <s v=""/>
    <s v=""/>
    <s v=""/>
    <n v="62"/>
    <n v="3"/>
    <n v="3"/>
    <n v="2"/>
    <n v="19"/>
    <s v="SAGE PUBLICATIONS INC"/>
    <s v="THOUSAND OAKS"/>
    <s v="2455 TELLER RD, THOUSAND OAKS, CA 91320 USA"/>
    <s v="2167-6968"/>
    <s v="2167-6984"/>
    <s v=""/>
    <s v="EMERG ADULTHOOD"/>
    <s v="Emerg. Adulthood"/>
    <s v="FEB"/>
    <x v="32"/>
    <n v="9"/>
    <n v="1"/>
    <s v=""/>
    <s v=""/>
    <s v=""/>
    <s v=""/>
    <n v="53"/>
    <n v="65"/>
    <s v=""/>
    <s v="10.1177/2167696818815359"/>
    <s v="http://dx.doi.org/10.1177/2167696818815359"/>
    <s v=""/>
    <s v=""/>
    <n v="13"/>
    <s v="Family Studies; Psychology, Developmental; Psychology, Social"/>
    <s v="Social Science Citation Index (SSCI)"/>
    <s v="Family Studies; Psychology"/>
    <s v="PR9JK"/>
    <s v=""/>
    <s v="Bronze, Green Submitted"/>
    <s v=""/>
    <s v=""/>
    <s v="2024-07-15"/>
    <x v="1023"/>
    <s v="View Full Record in Web of Science"/>
  </r>
  <r>
    <x v="0"/>
    <x v="1003"/>
    <s v=""/>
    <s v=""/>
    <s v=""/>
    <s v="Bauer, Christina A.; Boemelburg, Raphael; Walton, Gregory M."/>
    <s v=""/>
    <s v=""/>
    <s v="Resourceful Actors, Not Weak Victims: Reframing Refugees' Stigmatized Identity Enhances Long-Term Academic Engagement"/>
    <x v="45"/>
    <s v=""/>
    <s v=""/>
    <s v="English"/>
    <s v="Article"/>
    <s v=""/>
    <s v=""/>
    <s v=""/>
    <s v=""/>
    <s v=""/>
    <s v="stigma; refugees; intervention; stereotype threat; open data; open materials"/>
    <s v="STEREOTYPE THREAT; ACHIEVEMENT GAP; SELF; INTERVENTIONS; PERFORMANCE; SCHOOL"/>
    <s v="Refugees suffer from a stigmatized identity portraying them as weak, unskilled victims. We developed a brief (10-min) intervention that reframed refugees' identity as being, by its very nature, a source of strength and skills. Reading and writing exercises, provided by a university, highlighted how refugees' experiences helped them acquire skills such as perseverance and the ability to cope with adversity, which could help them succeed in a new country. In Experiment 1 (N = 93), the intervention boosted refugees' (a) confidence in their ability to succeed at an imagined university and (b) challenge seeking: Participants were 70% more likely to take on an academic exercise labeled as difficult. In Experiment 2, the intervention, delivered to refugees entering an online university (N = 533), increased engagement in the online-learning environment by 23% over the subsequent year. There was also evidence of greater course completion. It is possible to reframe stigmatized individuals' identity as inherently strong and resourceful, helping them put their strengths to use."/>
    <s v="[Bauer, Christina A.] Free Univ Berlin, Dept Educ &amp; Psychol, Berlin, Germany; [Boemelburg, Raphael] Univ St Gallen, Inst Technol Management, St Gallen, Switzerland; [Walton, Gregory M.] Stanford Univ, Dept Psychol, Stanford, CA USA"/>
    <s v="Free University of Berlin; University of St Gallen; Stanford University"/>
    <s v="Bauer, CA (corresponding author), Free Univ Berlin, Dept Educ &amp; Psychol, Berlin, Germany."/>
    <s v="christina.bauer@univie.ac.at"/>
    <s v="Hannover, Bettina/CAH-6542-2022"/>
    <s v="Hannover, Bettina/0000-0003-1916-8455; Boemelburg, Raphael/0000-0002-6314-8286; Bauer, Christina/0000-0002-9042-2965"/>
    <s v=""/>
    <s v=""/>
    <s v=""/>
    <s v=""/>
    <n v="41"/>
    <n v="21"/>
    <n v="21"/>
    <n v="7"/>
    <n v="51"/>
    <s v="SAGE PUBLICATIONS INC"/>
    <s v="THOUSAND OAKS"/>
    <s v="2455 TELLER RD, THOUSAND OAKS, CA 91320 USA"/>
    <s v="0956-7976"/>
    <s v="1467-9280"/>
    <s v=""/>
    <s v="PSYCHOL SCI"/>
    <s v="Psychol. Sci."/>
    <s v="DEC"/>
    <x v="32"/>
    <n v="32"/>
    <n v="12"/>
    <s v=""/>
    <s v=""/>
    <s v=""/>
    <s v=""/>
    <n v="1896"/>
    <n v="1906"/>
    <n v="9567976211028978"/>
    <s v="10.1177/09567976211028978"/>
    <s v="http://dx.doi.org/10.1177/09567976211028978"/>
    <s v=""/>
    <s v="NOV 2021"/>
    <n v="11"/>
    <s v="Psychology, Multidisciplinary"/>
    <s v="Social Science Citation Index (SSCI)"/>
    <s v="Psychology"/>
    <s v="XN9UF"/>
    <n v="34793270"/>
    <s v="hybrid, Green Published"/>
    <s v=""/>
    <s v=""/>
    <s v="2024-07-15"/>
    <x v="1024"/>
    <s v="View Full Record in Web of Science"/>
  </r>
  <r>
    <x v="0"/>
    <x v="1004"/>
    <s v=""/>
    <s v=""/>
    <s v=""/>
    <s v="Teuber, Ziwen; Nussbeck, Fridtjof W.; Wild, Elke"/>
    <s v=""/>
    <s v=""/>
    <s v="The Bright Side of Grit in Burnout-Prevention: Exploring Grit in the Context of Demands-Resources Model among Chinese High School Students"/>
    <x v="401"/>
    <s v=""/>
    <s v=""/>
    <s v="English"/>
    <s v="Article"/>
    <s v=""/>
    <s v=""/>
    <s v=""/>
    <s v=""/>
    <s v=""/>
    <s v="Personality; Resilience; Life satisfaction; Academic achievement; Chinese learners"/>
    <s v="ENGAGEMENT; ACHIEVEMENT; PERFORMANCE; VALIDATION; EDUCATION; IMPACT; SIZE"/>
    <s v="This study contributes to understanding students' emotional responses to academic stressors by integrating grit into the well-established Job Demands-Resources Model and by examining the relationship between academic demands, grit (consistency of interests, perseverance of effort), burnout, engagement, academic achievement, depression, and life satisfaction in Chinese students. We conducted a self-report study withN = 1527 Chinese high school students (M-age = 16.38 years,SD = 1.04). The results of structural equation modeling showed that after controlling for gender, socio-economic status, and school types, demands positively related to burnout and negatively related to engagement. Both facets of grit negatively related to exhaustion, whereas only perseverance of effort positively related to engagement. Burnout positively related to depression and negatively related to life satisfaction, whereas engagement positively related to life satisfaction. However, neither burnout nor engagement was related to academic achievement. Our findings indicate that grit may be protective against school burnout."/>
    <s v="[Teuber, Ziwen; Wild, Elke] Bielefeld Univ, Dept Psychol, Univ Str 25, D-33615 Bielefeld, Germany; [Nussbeck, Fridtjof W.] Univ Konstanz, Dept Psychol, Constance, Germany"/>
    <s v="University of Bielefeld; University of Konstanz"/>
    <s v="Teuber, Z (corresponding author), Bielefeld Univ, Dept Psychol, Univ Str 25, D-33615 Bielefeld, Germany."/>
    <s v="zteuber@uni-bielefeld.de"/>
    <s v="Teuber, Ziwen/ABE-1720-2021; Nussbeck, Fridtjof Wilhelm/I-8938-2016"/>
    <s v="Teuber, Ziwen/0000-0002-3745-9021; Nussbeck, Fridtjof Wilhelm/0000-0003-4002-8916"/>
    <s v=""/>
    <s v=""/>
    <s v=""/>
    <s v=""/>
    <n v="77"/>
    <n v="39"/>
    <n v="43"/>
    <n v="2"/>
    <n v="33"/>
    <s v="SPRINGER"/>
    <s v="NEW YORK"/>
    <s v="ONE NEW YORK PLAZA, SUITE 4600, NEW YORK, NY, UNITED STATES"/>
    <s v="0009-398X"/>
    <s v="1573-3327"/>
    <s v=""/>
    <s v="CHILD PSYCHIAT HUM D"/>
    <s v="Child Psychiat. Hum. Dev."/>
    <s v="JUN"/>
    <x v="32"/>
    <n v="52"/>
    <n v="3"/>
    <s v=""/>
    <s v=""/>
    <s v=""/>
    <s v=""/>
    <n v="464"/>
    <n v="476"/>
    <s v=""/>
    <s v="10.1007/s10578-020-01031-3"/>
    <s v="http://dx.doi.org/10.1007/s10578-020-01031-3"/>
    <s v=""/>
    <s v="JUL 2020"/>
    <n v="13"/>
    <s v="Psychology, Developmental; Pediatrics; Psychiatry"/>
    <s v="Social Science Citation Index (SSCI)"/>
    <s v="Psychology; Pediatrics; Psychiatry"/>
    <s v="SA5UR"/>
    <n v="32725387"/>
    <s v="hybrid, Green Published"/>
    <s v=""/>
    <s v=""/>
    <s v="2024-07-15"/>
    <x v="1025"/>
    <s v="View Full Record in Web of Science"/>
  </r>
  <r>
    <x v="0"/>
    <x v="1005"/>
    <s v=""/>
    <s v=""/>
    <s v=""/>
    <s v="Froiland, John Mark"/>
    <s v=""/>
    <s v=""/>
    <s v="A comprehensive model of preschool through high school parent involvement with emphasis on the psychological facets"/>
    <x v="62"/>
    <s v=""/>
    <s v=""/>
    <s v="English"/>
    <s v="Article"/>
    <s v=""/>
    <s v=""/>
    <s v=""/>
    <s v=""/>
    <s v=""/>
    <s v="parent involvement; autonomy support; psychological need satisfaction; self-determination theory; expectancy-value theory; home literacy; parent-school relationships"/>
    <s v=""/>
    <s v="This article will review many forms of home-based parent involvement (e.g., shared reading; books at home; helping with homework; visiting museums; monitoring grades), parent beliefs (e.g., about the importance of school readiness skills; growth mindset for their children), parent expectations, parent-school relationships, and parent autonomy and relatedness support, which all promote achievement. The extent to which the psychological side of parent involvement promotes intrinsic motivation, engagement, and psychological wellbeing for children and adolescents around the world will also be examined. The forms of parent involvement that promote student expectations, student autonomous motivation, and academic engagement should receive more emphasis. In order to help parent involvement researchers, psychologists and educators, a pre-K through 12(th) grade parent involvement model is proposed. The psychological side of the parent involvement model can be readily memorized with the following acronym: Beliefs, Expectations, Autonomy Support, and Relationships (BEAR). Explanations are provided of how to apply BEAR in the schools and in future intervention research."/>
    <s v="[Froiland, John Mark] Purdue Univ, Educ Psychol, W Lafayette, IN 47907 USA"/>
    <s v="Purdue University System; Purdue University"/>
    <s v="Froiland, JM (corresponding author), Purdue Univ, Dept Educ Studies, Educ Psychol, 5114 Beering Hall, W Lafayette, IN 47907 USA."/>
    <s v="jfroilan@purdue.edu"/>
    <s v=""/>
    <s v="Froiland, John/0000-0002-2700-3987"/>
    <s v=""/>
    <s v=""/>
    <s v=""/>
    <s v=""/>
    <n v="95"/>
    <n v="28"/>
    <n v="35"/>
    <n v="7"/>
    <n v="42"/>
    <s v="SAGE PUBLICATIONS LTD"/>
    <s v="LONDON"/>
    <s v="1 OLIVERS YARD, 55 CITY ROAD, LONDON EC1Y 1SP, ENGLAND"/>
    <s v="0143-0343"/>
    <s v="1461-7374"/>
    <s v=""/>
    <s v="SCHOOL PSYCHOL INT"/>
    <s v="Sch. Psychol. Int."/>
    <s v="APR"/>
    <x v="32"/>
    <n v="42"/>
    <n v="2"/>
    <s v=""/>
    <s v=""/>
    <s v=""/>
    <s v=""/>
    <n v="103"/>
    <n v="131"/>
    <n v="143034320981393"/>
    <s v="10.1177/0143034320981393"/>
    <s v="http://dx.doi.org/10.1177/0143034320981393"/>
    <s v=""/>
    <s v="DEC 2020"/>
    <n v="29"/>
    <s v="Psychology, Educational"/>
    <s v="Social Science Citation Index (SSCI)"/>
    <s v="Psychology"/>
    <s v="QZ2CM"/>
    <s v=""/>
    <s v=""/>
    <s v=""/>
    <s v=""/>
    <s v="2024-07-15"/>
    <x v="1026"/>
    <s v="View Full Record in Web of Science"/>
  </r>
  <r>
    <x v="0"/>
    <x v="1006"/>
    <s v=""/>
    <s v=""/>
    <s v=""/>
    <s v="Hunter, Leah J.; DiPerna, James C.; Cheng, Weiyi; Lei, Puiwa; Hart, Susan Crandall"/>
    <s v=""/>
    <s v=""/>
    <s v="Twice as Nice? Sustained Exposure to a Universal Social-Emotional Learning Program Across Multiple Grades"/>
    <x v="240"/>
    <s v=""/>
    <s v=""/>
    <s v="English"/>
    <s v="Article"/>
    <s v=""/>
    <s v=""/>
    <s v=""/>
    <s v=""/>
    <s v=""/>
    <s v="Social-emotional learning; Intervention; Dosage; Longitudinal research"/>
    <s v="INTERVENTIONS; METAANALYSIS; SKILLS; ELEMENTARY; EFFICACY; STUDENTS; SYSTEM"/>
    <s v="Although universal social-emotional learning programs are increasingly implemented across the USA, few studies have examined the effects of sustained exposure to the same program across multiple grade levels. As such, the goal of this study was to isolate the effects of sustained exposure to a universal social-emotional learning program (Elliott &amp; Gresham, Social skills improvement system: classwide intervention program [SSIS-CIP]. NCS Pearson, Bloomington, MN,2007), on elementary students' social, behavioral, and academic outcomes. Compared to students who experienced the SSIS-CIP in second grade only (N = 218), students exposed to the SSIS-CIP in first and second grade (N = 181) showed further gains in several social skill domain areas as well as academic engagement at the end of second grade. Interactions, however, indicated that some effects were potentially moderated by student or class-level skills at the beginning of second grade. Future research considerations and practical implications for universal social-emotional learning programming are discussed."/>
    <s v="[Hunter, Leah J.; DiPerna, James C.; Cheng, Weiyi; Lei, Puiwa; Hart, Susan Crandall] Penn State Univ, Dept Educ Psychol Counseling &amp; Special Educ, University Pk, PA 16802 USA"/>
    <s v="Pennsylvania Commonwealth System of Higher Education (PCSHE); Pennsylvania State University; Pennsylvania State University - University Park"/>
    <s v="Hunter, LJ (corresponding author), Penn State Univ, Dept Educ Psychol Counseling &amp; Special Educ, University Pk, PA 16802 USA."/>
    <s v="ljh222@psu.edu; jdiperna@psu.edu; wuc131@gmail.com; puiwa@psu.edu; susan.hart@psu.edu"/>
    <s v="Hunter, Leah/AAU-4088-2021"/>
    <s v="DiPerna, James/0000-0002-4663-9286; Lei, Pui-Wa/0000-0002-8179-6623; Hart, Susan/0000-0003-3762-8232"/>
    <s v="Institute of Education Sciences, U.S. Department of Education [R305A090438]"/>
    <s v="Institute of Education Sciences, U.S. Department of Education(US Department of Education)"/>
    <s v="The research reported here was supported by the Institute of Education Sciences, U.S. Department of Education, through Grant R305A090438 to The Pennsylvania State University. The opinions expressed are those of the authors and do not represent the views of the Institute or the U.S. Department of Education."/>
    <s v=""/>
    <n v="42"/>
    <n v="1"/>
    <n v="2"/>
    <n v="0"/>
    <n v="10"/>
    <s v="SPRINGER"/>
    <s v="NEW YORK"/>
    <s v="ONE NEW YORK PLAZA, SUITE 4600, NEW YORK, NY, UNITED STATES"/>
    <s v="1866-2625"/>
    <s v="1866-2633"/>
    <s v=""/>
    <s v="SCH MENT HEALTH"/>
    <s v="School Ment. Health"/>
    <s v="MAR"/>
    <x v="32"/>
    <n v="13"/>
    <n v="1"/>
    <s v=""/>
    <s v=""/>
    <s v=""/>
    <s v=""/>
    <n v="84"/>
    <n v="100"/>
    <s v=""/>
    <s v="10.1007/s12310-020-09392-9"/>
    <s v="http://dx.doi.org/10.1007/s12310-020-09392-9"/>
    <s v=""/>
    <s v="SEP 2020"/>
    <n v="17"/>
    <s v="Psychology, Educational; Psychology, Developmental"/>
    <s v="Social Science Citation Index (SSCI)"/>
    <s v="Psychology"/>
    <s v="QJ6XR"/>
    <s v=""/>
    <s v=""/>
    <s v=""/>
    <s v=""/>
    <s v="2024-07-15"/>
    <x v="1027"/>
    <s v="View Full Record in Web of Science"/>
  </r>
  <r>
    <x v="0"/>
    <x v="1007"/>
    <s v=""/>
    <s v=""/>
    <s v=""/>
    <s v="Toscano, Chrystiane V. A.; Barros, Leonardo; Lima, Ahlan B.; Nunes, Thiago; Carvalho, Humberto M.; Gaspar, Joana M."/>
    <s v=""/>
    <s v=""/>
    <s v="Neuroinflammation in autism spectrum disorders: Exercise as a pharmacological tool"/>
    <x v="402"/>
    <s v=""/>
    <s v=""/>
    <s v="English"/>
    <s v="Article"/>
    <s v=""/>
    <s v=""/>
    <s v=""/>
    <s v=""/>
    <s v=""/>
    <s v="Autism spectrum disorders; Neuroinflammation; Microglia; Metabolic disorders; Exercise; Cytokines"/>
    <s v="DORSOLATERAL PREFRONTAL CORTEX; SELF-STIMULATORY BEHAVIOR; VITAMIN-D DEFICIENCY; ENVIRONMENTAL ENRICHMENT; PHYSICAL-ACTIVITY; INTELLECTUAL DISABILITY; MICROGLIAL ACTIVATION; ACADEMIC ENGAGEMENT; PRENATAL EXPOSURE; IMMUNE ACTIVATION"/>
    <s v="The worldwide prevalence of ASD is around 1%. Although the pathogenesis of ASD is not entirely understood, it is recognized that a combination of genetic, epigenetics, environmental factors and immune system dysfunction can play an essential role in its development. It has been suggested that autism results from the central nervous system derangements due to low-grade chronic inflammatory reactions associated with the immune system activation. ASD individuals have increased microglial activation, density, and increased proinflammatory cytokines in the several brain regions. Autism has no available pharmacological treatments, however there are pedagogical and psychotherapeutic therapies, and pharmacological treatment, that help to control behavioral symptoms. Recent data indicate that exercise intervention programs may improve cognitive and behavioral symptoms in children with ASD. Exercise can also modify inflammatory profiles that will ameliorate associated metabolic disorders. This review highlights the involvement of neuroinflammation in ASD and the beneficial effects of physical exercise on managing ASD symptoms and associated comorbidities."/>
    <s v="[Toscano, Chrystiane V. A.] Univ Fed Alagoas, Maceio, AL, Brazil; [Barros, Leonardo] Univ Alto Vale Rio Peixe UNIARP, Dept Med, Cacador, Brazil; [Lima, Ahlan B.; Carvalho, Humberto M.] Univ Fed Santa Catarina, Sch Sports, Dept Phys Educ, Florianopolis, SC, Brazil; [Nunes, Thiago; Gaspar, Joana M.] Univ Fed Santa Catarina, Sch Biol Sci, Dept Biochem, Florianopolis, SC, Brazil; [Gaspar, Joana M.] Univ Fed Santa Catarina, Sch Biol Sci, Dept Biochem, Lab Bioenerget &amp; Oxidat Stress LABOX, Florianopolis, SC, Brazil"/>
    <s v="Universidade Federal de Alagoas; Universidade Federal de Santa Catarina (UFSC); Universidade Federal de Santa Catarina (UFSC); Universidade Federal de Santa Catarina (UFSC)"/>
    <s v="Gaspar, JM (corresponding author), Univ Fed Santa Catarina, Sch Biol Sci, Dept Biochem, Florianopolis, SC, Brazil."/>
    <s v="joanamgaspar@gmail.com"/>
    <s v="Carvalho, Humberto M./E-5698-2014; Gaspar, Joana/D-9398-2015"/>
    <s v="Carvalho, Humberto M./0000-0002-2855-0296; Gaspar, Joana/0000-0003-3151-4234; NUNES, THIAGO/0000-0001-7760-3051; Lima, Ahlan Benezar/0000-0001-8691-5719; Soares de Albuquerque Barros, Leonardo/0000-0002-1917-4874; Vasconcelos Andrade Toscano, Chrystiane/0000-0002-6625-4447"/>
    <s v="Coordenacao de Aperfeicoamento de Pessoal de Nivel Superior-Brasil (CAPES) [001]; National Council for Scientific and Technological Development (CNPq) [432934/2018-9]"/>
    <s v="Coordenacao de Aperfeicoamento de Pessoal de Nivel Superior-Brasil (CAPES)(Coordenacao de Aperfeicoamento de Pessoal de Nivel Superior (CAPES)); National Council for Scientific and Technological Development (CNPq)(Conselho Nacional de Desenvolvimento Cientifico e Tecnologico (CNPQ))"/>
    <s v="ABL and TN were financed by the Coordenacao de Aperfeicoamento de Pessoal de Nivel Superior-Brasil (CAPES) -Finance Code 001. JMG was supported by the National Council for Scientific and Technological Development (CNPq) Universal Grant number 432934/2018-9."/>
    <s v=""/>
    <n v="176"/>
    <n v="28"/>
    <n v="33"/>
    <n v="12"/>
    <n v="51"/>
    <s v="PERGAMON-ELSEVIER SCIENCE LTD"/>
    <s v="OXFORD"/>
    <s v="THE BOULEVARD, LANGFORD LANE, KIDLINGTON, OXFORD OX5 1GB, ENGLAND"/>
    <s v="0149-7634"/>
    <s v="1873-7528"/>
    <s v=""/>
    <s v="NEUROSCI BIOBEHAV R"/>
    <s v="Neurosci. Biobehav. Rev."/>
    <s v="OCT"/>
    <x v="32"/>
    <n v="129"/>
    <s v=""/>
    <s v=""/>
    <s v=""/>
    <s v=""/>
    <s v=""/>
    <n v="63"/>
    <n v="74"/>
    <s v=""/>
    <s v="10.1016/j.neubiorev.2021.07.023"/>
    <s v="http://dx.doi.org/10.1016/j.neubiorev.2021.07.023"/>
    <s v=""/>
    <s v="JUL 2021"/>
    <n v="12"/>
    <s v="Behavioral Sciences; Neurosciences"/>
    <s v="Science Citation Index Expanded (SCI-EXPANDED); Social Science Citation Index (SSCI)"/>
    <s v="Behavioral Sciences; Neurosciences &amp; Neurology"/>
    <s v="UL4EG"/>
    <n v="34310976"/>
    <s v=""/>
    <s v=""/>
    <s v=""/>
    <s v="2024-07-15"/>
    <x v="1028"/>
    <s v="View Full Record in Web of Science"/>
  </r>
  <r>
    <x v="0"/>
    <x v="1008"/>
    <s v=""/>
    <s v=""/>
    <s v=""/>
    <s v="van Rijnsoever, Frank J.; Hessels, Laurens K."/>
    <s v=""/>
    <s v=""/>
    <s v="How academic researchers select collaborative research projects: a choice experiment"/>
    <x v="244"/>
    <s v=""/>
    <s v=""/>
    <s v="English"/>
    <s v="Article"/>
    <s v=""/>
    <s v=""/>
    <s v=""/>
    <s v=""/>
    <s v=""/>
    <s v="University– industry interaction; Research collaboration; Choice experiment; Academic engagement"/>
    <s v="UNIVERSITY-INDUSTRY COLLABORATION; RESEARCH EXCELLENCE FRAMEWORK; SCIENTIFIC COLLABORATION; IMPACT; INNOVATION; SCIENCE; VIEW; COMMERCIALIZATION; UNCERTAINTY; PERFORMANCE"/>
    <s v="Although many studies have been conducted on the drivers of and barriers to research collaborations, current literature provides limited insights into the ways in which individual researchers choose to engage in different collaborative projects. Using a choice experiment, we studied the factors that drive this choice using a representative sample of 3145 researchers from Western Europe and North America who publish in English. We find that for most researchers, the expected publication of research in scientific journals deriving from a project is the most decisive factor driving their collaboration choices. Moreover, most respondents prefer to collaborate with other partners than industry. However, different factors' influence varies across groups of researchers. These groups are characterised as going for the 'puzzle' (60% of the sample), the 'ribbon' (33%) or the 'gold' (8%), i.e., primarily oriented toward intellectual goals, recognition or money, respectively. This heterogeneity shows that a combination of interventions will be required for governments aiming to promote university-industry collaborations."/>
    <s v="[van Rijnsoever, Frank J.] Univ Utrecht, Copernicus Inst Sustainable Dev, Innovat Studies, Princetonlaan 8a, NL-3584 CB Utrecht, Netherlands; [van Rijnsoever, Frank J.] Univ Politecn Valencia, INGENIO CSIC UPV, Valencia, Spain; [Hessels, Laurens K.] Rathenau Inst, The Hague, Netherlands; [Hessels, Laurens K.] Leiden Univ, Ctr Sci &amp; Technol Studies CWTS, Leiden, Netherlands"/>
    <s v="Utrecht University; Consejo Superior de Investigaciones Cientificas (CSIC); Universitat Politecnica de Valencia; CSIC-UPV - Instituto de Gestion de la Innovacion y del Conocimiento (INGENIO); Royal Netherlands Academy of Arts &amp; Sciences; Rathenau Institute (KNAW); Leiden University; Leiden University - Excl LUMC"/>
    <s v="van Rijnsoever, FJ (corresponding author), Univ Utrecht, Copernicus Inst Sustainable Dev, Innovat Studies, Princetonlaan 8a, NL-3584 CB Utrecht, Netherlands.;van Rijnsoever, FJ (corresponding author), Univ Politecn Valencia, INGENIO CSIC UPV, Valencia, Spain."/>
    <s v="F.j.vanrijnsoever@uu.nl; l.hessels@rathenau.nl"/>
    <s v="van Rijnsoever, Frank J/L-6628-2013"/>
    <s v="Hessels, Laurens/0000-0002-6399-7050"/>
    <s v="Netherlands Organization for Scientific Research (NWO) [451-12-029]"/>
    <s v="Netherlands Organization for Scientific Research (NWO)(Netherlands Organization for Scientific Research (NWO))"/>
    <s v="The authors are grateful to Markus Perkmann for his comments on an earlier version of the paper, and Pablo d'Este, for his help with interpreting the data. This research was sponsored by a Veni grant from the Netherlands Organization for Scientific Research (451-12-029) (NWO)."/>
    <s v=""/>
    <n v="114"/>
    <n v="10"/>
    <n v="10"/>
    <n v="4"/>
    <n v="24"/>
    <s v="SPRINGER"/>
    <s v="NEW YORK"/>
    <s v="ONE NEW YORK PLAZA, SUITE 4600, NEW YORK, NY, UNITED STATES"/>
    <s v="0892-9912"/>
    <s v="1573-7047"/>
    <s v=""/>
    <s v="J TECHNOL TRANSFER"/>
    <s v="J. Technol. Transf."/>
    <s v="DEC"/>
    <x v="32"/>
    <n v="46"/>
    <n v="6"/>
    <s v=""/>
    <s v=""/>
    <s v=""/>
    <s v=""/>
    <n v="1917"/>
    <n v="1948"/>
    <s v=""/>
    <s v="10.1007/s10961-020-09833-2"/>
    <s v="http://dx.doi.org/10.1007/s10961-020-09833-2"/>
    <s v=""/>
    <s v="NOV 2020"/>
    <n v="32"/>
    <s v="Engineering, Industrial; Management"/>
    <s v="Social Science Citation Index (SSCI)"/>
    <s v="Engineering; Business &amp; Economics"/>
    <s v="WW5WH"/>
    <s v=""/>
    <s v="hybrid"/>
    <s v=""/>
    <s v=""/>
    <s v="2024-07-15"/>
    <x v="1029"/>
    <s v="View Full Record in Web of Science"/>
  </r>
  <r>
    <x v="0"/>
    <x v="1009"/>
    <s v=""/>
    <s v=""/>
    <s v=""/>
    <s v="Tani, Mario; Gheith, Mohamed Hani; Papaluca, Ornella"/>
    <s v=""/>
    <s v=""/>
    <s v="Drivers of student engagement in higher education: a behavioral reasoning theory perspective"/>
    <x v="145"/>
    <s v=""/>
    <s v=""/>
    <s v="English"/>
    <s v="Article"/>
    <s v=""/>
    <s v=""/>
    <s v=""/>
    <s v=""/>
    <s v=""/>
    <s v="Student engagement; Behavioral reasoning theory; Higher education; Structural equation modeling; Holistic perspective"/>
    <s v="PLS-SEM; ACADEMIC ENGAGEMENT; LEARNING OUTCOMES; COLLEGE-STUDENTS; USER ACCEPTANCE; MOTIVATION; ACHIEVEMENT; PERFORMANCE; DECISION; TECHNOLOGY"/>
    <s v="Student engagement is a crucial factor in the success of students enrolled in higher education. Despite the existence of numerous studies on the factors that influence student engagement, investigating the factors that affect the level of student engagement in higher education is important. In applying the behavioral reasoning theory (BRT), this research investigates factors that influence freshman students' decisions to engage in academic activities. Data have been collected from a sample of students enrolled in management studies at the University of Federico II in Naples, Italy. The results highlight that reasons serve as important links between students' values, global motives, and engagement behavior, confirming one of the main premises of BRT. In particular, the findings suggest that BRT is a good model to predict student engagement as global motives, intentions, and reasons for engagement have a significant direct effect on engagement. These findings support the importance of examining and reinforcing the reasons for engagement (facilitators) while minimizing the reasons against engagement (obstacles) in order to enhance students' engagement in academic activities."/>
    <s v="[Tani, Mario; Gheith, Mohamed Hani; Papaluca, Ornella] Univ Naples Federico II, Dept Econ Management &amp; Inst, Naples, Italy; [Gheith, Mohamed Hani] Mansoura Univ, Fac Commerce, Dept Business Adm, Mansoura, Egypt; [Papaluca, Ornella] Stn Zool Anton Dohrn, Villa Comunale 1, I-80121 Naples, Italy"/>
    <s v="University of Naples Federico II; Egyptian Knowledge Bank (EKB); Mansoura University; Stazione Zoologica Anton Dohrn di Napoli"/>
    <s v="Gheith, MH (corresponding author), Univ Naples Federico II, Dept Econ Management &amp; Inst, Naples, Italy.;Gheith, MH (corresponding author), Mansoura Univ, Fac Commerce, Dept Business Adm, Mansoura, Egypt."/>
    <s v="mohamed.gheith@unina.it"/>
    <s v="Gheith, Mohamed Hani/U-9849-2018; Tani, Mario/C-7096-2017"/>
    <s v="Gheith, Mohamed Hani/0000-0002-9912-3101; Tani, Mario/0000-0001-9937-7972"/>
    <s v=""/>
    <s v=""/>
    <s v=""/>
    <s v=""/>
    <n v="92"/>
    <n v="23"/>
    <n v="26"/>
    <n v="10"/>
    <n v="81"/>
    <s v="SPRINGER"/>
    <s v="DORDRECHT"/>
    <s v="VAN GODEWIJCKSTRAAT 30, 3311 GZ DORDRECHT, NETHERLANDS"/>
    <s v="0018-1560"/>
    <s v="1573-174X"/>
    <s v=""/>
    <s v="HIGH EDUC"/>
    <s v="High. Educ."/>
    <s v="SEP"/>
    <x v="32"/>
    <n v="82"/>
    <n v="3"/>
    <s v=""/>
    <s v=""/>
    <s v=""/>
    <s v=""/>
    <n v="499"/>
    <n v="518"/>
    <s v=""/>
    <s v="10.1007/s10734-020-00647-7"/>
    <s v="http://dx.doi.org/10.1007/s10734-020-00647-7"/>
    <s v=""/>
    <s v="JAN 2021"/>
    <n v="20"/>
    <s v="Education &amp; Educational Research"/>
    <s v="Social Science Citation Index (SSCI)"/>
    <s v="Education &amp; Educational Research"/>
    <s v="UO7JV"/>
    <s v=""/>
    <s v=""/>
    <s v=""/>
    <s v=""/>
    <s v="2024-07-15"/>
    <x v="1030"/>
    <s v="View Full Record in Web of Science"/>
  </r>
  <r>
    <x v="0"/>
    <x v="1010"/>
    <s v=""/>
    <s v=""/>
    <s v=""/>
    <s v="Ruan, Nian"/>
    <s v=""/>
    <s v=""/>
    <s v="Accumulating academic freedom for intellectual leadership: Women professors' experiences in Hong Kong"/>
    <x v="403"/>
    <s v=""/>
    <s v=""/>
    <s v="English"/>
    <s v="Article"/>
    <s v=""/>
    <s v=""/>
    <s v=""/>
    <s v=""/>
    <s v=""/>
    <s v="Academic freedom; intellectual leadership; women professors; Hong Kong"/>
    <s v="HIGHER-EDUCATION; CHALLENGES; SCIENCE; GENDER"/>
    <s v="Intellectual leadership indicates the informal leadership of professors based on aspects such as knowledge production and dissemination, institutional services, and public engagement. Academic freedom is considered as the overarching condition for individual academics to develop intellectual leadership. Against the backdrop of internationalisation and globalisation of higher education, academics face enormous pressures to produce measurable research outputs, deliver high-quality teaching and meet all kinds of institutional requirements. In modern universities, women scholars, as the non-traditional participants in academia, must tackle with multiple obstacles and bias brought by gender intertwined with academic discipline features, higher education institutions, and sociocultural characteristics. How do women professors protect, negotiate, or strive for academic freedom? Situated in higher education in Hong Kong, this article aims to explore how epistemological norms, institutional management, and gender influence women scholars' academic freedom. The author has analysed how sixteen established women professors in humanities and social sciences (HSS) augmented freedom using the cumulative advantage theory. The study finds that women scholars in different sub-groups within HSS had mixed views about freedom and developed diverse patterns to seek freedom for intellectual leadership."/>
    <s v="[Ruan, Nian] Univ Hong Kong, Fac Educ, Hong Kong, Peoples R China"/>
    <s v="University of Hong Kong"/>
    <s v="Ruan, NA (corresponding author), Univ Hong Kong, Fac Educ, Hong Kong, Peoples R China."/>
    <s v="nianruan@hku.hk"/>
    <s v="Ruan, Nian/AAA-8628-2021"/>
    <s v="Ruan, Nian/0000-0003-2413-9966"/>
    <s v=""/>
    <s v=""/>
    <s v=""/>
    <s v=""/>
    <n v="57"/>
    <n v="8"/>
    <n v="8"/>
    <n v="5"/>
    <n v="27"/>
    <s v="TAYLOR &amp; FRANCIS LTD"/>
    <s v="ABINGDON"/>
    <s v="2-4 PARK SQUARE, MILTON PARK, ABINGDON OR14 4RN, OXON, ENGLAND"/>
    <s v="0013-1857"/>
    <s v="1469-5812"/>
    <s v=""/>
    <s v="EDUC PHILOS THEORY"/>
    <s v="Educ. Philos. Theory"/>
    <s v="AUG 18"/>
    <x v="32"/>
    <n v="53"/>
    <n v="11"/>
    <s v=""/>
    <s v=""/>
    <s v=""/>
    <s v=""/>
    <n v="1097"/>
    <n v="1107"/>
    <s v=""/>
    <s v="10.1080/00131857.2020.1773797"/>
    <s v="http://dx.doi.org/10.1080/00131857.2020.1773797"/>
    <s v=""/>
    <s v="JUN 2020"/>
    <n v="11"/>
    <s v="Education &amp; Educational Research"/>
    <s v="Social Science Citation Index (SSCI)"/>
    <s v="Education &amp; Educational Research"/>
    <s v="UC2NU"/>
    <s v=""/>
    <s v=""/>
    <s v=""/>
    <s v=""/>
    <s v="2024-07-15"/>
    <x v="1031"/>
    <s v="View Full Record in Web of Science"/>
  </r>
  <r>
    <x v="0"/>
    <x v="1011"/>
    <s v=""/>
    <s v=""/>
    <s v=""/>
    <s v="Liu, Hongrui; Yao, Meilin; Li, Jing; Li, Ruoxuan"/>
    <s v=""/>
    <s v=""/>
    <s v="Multiple mediators in the relationship between perceived teacher autonomy support and student engagement in math and literacy learning"/>
    <x v="105"/>
    <s v=""/>
    <s v=""/>
    <s v="English"/>
    <s v="Article"/>
    <s v=""/>
    <s v=""/>
    <s v=""/>
    <s v=""/>
    <s v=""/>
    <s v="Teacher autonomy support; academic self-concept; mastery goals; academic emotions; maths and literacy engagement"/>
    <s v="SELF-DETERMINATION THEORY; ACHIEVEMENT GOALS; INTRINSIC MOTIVATION; ACADEMIC ENGAGEMENT; SCHOOL ENGAGEMENT; EFFICACY BELIEFS; EMOTIONS; MATHEMATICS; RELATEDNESS; EXPERIENCE"/>
    <s v="This study examined the role of academic self-concept, mastery goals, and academic emotions as mediators in the relationship between perceived teacher autonomy support and student engagement in maths and literacy domains. Questionnaires completed by 854 students in Grades 4 and 5 in China show that perceived teacher autonomy support positively related to students' behavioural and cognitive engagement in learning both maths and literacy; however, the mechanisms of these relationships varied in the two subjects. When learning maths, perceived teacher autonomy support positively related to student engagement mainly through academic self-concept, mastery goals, and academic emotions; but when learning literacy, perceived teacher autonomy support directly related to student engagement and indirectly via academic self-concept. Moreover, enjoyment was more closely linked with maths engagement than literacy engagement. Findings contribute to understanding how teacher autonomy support influences maths and literacy learning and highlight the necessity to provide subject-specific guidance for future educational intervention."/>
    <s v="[Liu, Hongrui; Yao, Meilin; Li, Jing; Li, Ruoxuan] Beijing Normal Univ, Fac Psychol, Inst Dev Psychol, Beijing 100875, Peoples R China"/>
    <s v="Beijing Normal University"/>
    <s v="Yao, ML (corresponding author), Beijing Normal Univ, Fac Psychol, Inst Dev Psychol, Beijing 100875, Peoples R China."/>
    <s v="mlyao@bnu.edu.cn"/>
    <s v="Wang, Xiaoman/JYP-1144-2024"/>
    <s v="Li, Ruoxuan/0000-0001-6095-7945"/>
    <s v="Fundamental Research Funds for the Central Universities [2019NTSS43]"/>
    <s v="Fundamental Research Funds for the Central Universities(Fundamental Research Funds for the Central Universities)"/>
    <s v="This research was supported by the Fundamental Research Funds for the Central Universities (Grant No. 2019NTSS43)."/>
    <s v=""/>
    <n v="76"/>
    <n v="22"/>
    <n v="23"/>
    <n v="16"/>
    <n v="117"/>
    <s v="ROUTLEDGE JOURNALS, TAYLOR &amp; FRANCIS LTD"/>
    <s v="ABINGDON"/>
    <s v="2-4 PARK SQUARE, MILTON PARK, ABINGDON OX14 4RN, OXON, ENGLAND"/>
    <s v="0144-3410"/>
    <s v="1469-5820"/>
    <s v=""/>
    <s v="EDUC PSYCHOL-UK"/>
    <s v="Educ. Psychol."/>
    <s v="FEB 7"/>
    <x v="32"/>
    <n v="41"/>
    <n v="2"/>
    <s v=""/>
    <s v=""/>
    <s v=""/>
    <s v=""/>
    <n v="116"/>
    <n v="136"/>
    <s v=""/>
    <s v="10.1080/01443410.2020.1837346"/>
    <s v="http://dx.doi.org/10.1080/01443410.2020.1837346"/>
    <s v=""/>
    <s v="NOV 2020"/>
    <n v="21"/>
    <s v="Education &amp; Educational Research; Psychology, Educational"/>
    <s v="Social Science Citation Index (SSCI)"/>
    <s v="Education &amp; Educational Research; Psychology"/>
    <s v="QN0MH"/>
    <s v=""/>
    <s v=""/>
    <s v=""/>
    <s v=""/>
    <s v="2024-07-15"/>
    <x v="1032"/>
    <s v="View Full Record in Web of Science"/>
  </r>
  <r>
    <x v="0"/>
    <x v="1012"/>
    <s v=""/>
    <s v=""/>
    <s v=""/>
    <s v="Flynn, N.; Keane, E.; Davitt, E.; McCauley, V.; Heinz, M.; Mac Ruairc, G."/>
    <s v=""/>
    <s v=""/>
    <s v="'Schooling at Home' in Ireland during COVID-19': Parents' and Students' Perspectives on Overall Impact, Continuity of Interest, and Impact on Learning"/>
    <x v="404"/>
    <s v=""/>
    <s v=""/>
    <s v="English"/>
    <s v="Article"/>
    <s v=""/>
    <s v=""/>
    <s v=""/>
    <s v=""/>
    <s v=""/>
    <s v="COVID-19; remote learning; students; engagement; wellbeing"/>
    <s v="SELF-EFFICACY"/>
    <s v="Educational disruption due to COVID-19 ushered in dramatically different learning realities in Ireland. Our research explored the experiences of children, young people and parents during the first period of 'schooling at home' (SAH) at the end of that academic year. An anonymous online survey, guided by social constructivist emphases, yielded responses from 2733 parents and 1189 students from primary and second-level schools. Substantial evidence emerged of parent-perceived and student-perceived negative psychosocial impacts of SAH on students. Further, our research clarified the exceptional stress experienced by parents in attempting to support SAH. A novel finding was student perceptions of having learned less during SAH, most likely due to significant declines in academic engagement. Recommendations for potential future periods of SAH include the need for innovative means of simulating socio-collaborative contexts, more flexible school supports based on unique home learning contexts, and enhanced psychological support for parents and at-risk children/young people. In addition, we recommend that further research in the Irish context should specifically investigate the perspectives and experiences of those from minority ethnic and lower socio-economic groups."/>
    <s v="[Flynn, N.] Natl Univ Ireland, Sch Educ, Educ Psychol Inclus Educ &amp; Res Methods, Galway, Ireland; [Keane, E.] Natl Univ Ireland, Sch Educ, Sociol Educ &amp; Res Methods, Galway, Ireland; [Keane, E.] Natl Univ Ireland, Sch Educ, Doctoral Studies, Galway, Ireland; [Davitt, E.] Natl Univ Ireland, Sch Educ, Galway, Ireland; [McCauley, V.] Natl Univ Ireland, Sch Educ, Sci Educ, Galway, Ireland; [Heinz, M.] Natl Univ Ireland, Sch Educ, Teaching &amp; Learning, Galway, Ireland; [Mac Ruairc, G.] Natl Univ Ireland, Sch Educ, Educ, Galway, Ireland"/>
    <s v="Ollscoil na Gaillimhe-University of Galway; Ollscoil na Gaillimhe-University of Galway; Ollscoil na Gaillimhe-University of Galway; Ollscoil na Gaillimhe-University of Galway; Ollscoil na Gaillimhe-University of Galway; Ollscoil na Gaillimhe-University of Galway; Ollscoil na Gaillimhe-University of Galway"/>
    <s v="Flynn, N (corresponding author), Natl Univ Ireland, Sch Educ, Galway, Ireland."/>
    <s v="nflynn@nuigalway.ie"/>
    <s v="Heinz, Manuela/J-9033-2015; Flynn, Niamh/GXH-3485-2022"/>
    <s v="Heinz, Manuela/0000-0003-3542-8931; Flynn, Niamh/0000-0001-8040-3931"/>
    <s v=""/>
    <s v=""/>
    <s v=""/>
    <s v=""/>
    <n v="31"/>
    <n v="19"/>
    <n v="23"/>
    <n v="0"/>
    <n v="10"/>
    <s v="ROUTLEDGE JOURNALS, TAYLOR &amp; FRANCIS LTD"/>
    <s v="ABINGDON"/>
    <s v="2-4 PARK SQUARE, MILTON PARK, ABINGDON OX14 4RN, OXON, ENGLAND"/>
    <s v="0332-3315"/>
    <s v="1747-4965"/>
    <s v=""/>
    <s v="IRISH EDUC STUD"/>
    <s v="Ir. Educ. Stud."/>
    <s v="APR 3"/>
    <x v="32"/>
    <n v="40"/>
    <n v="2"/>
    <s v=""/>
    <s v=""/>
    <s v="SI"/>
    <s v=""/>
    <n v="217"/>
    <n v="226"/>
    <s v=""/>
    <s v="10.1080/03323315.2021.1916558"/>
    <s v="http://dx.doi.org/10.1080/03323315.2021.1916558"/>
    <s v=""/>
    <s v="APR 2021"/>
    <n v="10"/>
    <s v="Education &amp; Educational Research"/>
    <s v="Social Science Citation Index (SSCI)"/>
    <s v="Education &amp; Educational Research"/>
    <s v="TK4QG"/>
    <s v=""/>
    <s v="hybrid"/>
    <s v=""/>
    <s v=""/>
    <s v="2024-07-15"/>
    <x v="1033"/>
    <s v="View Full Record in Web of Science"/>
  </r>
  <r>
    <x v="0"/>
    <x v="1013"/>
    <s v=""/>
    <s v=""/>
    <s v=""/>
    <s v="Brister, Evelyn"/>
    <s v=""/>
    <s v=""/>
    <s v="Field Philosophy and Social Justice"/>
    <x v="405"/>
    <s v=""/>
    <s v=""/>
    <s v="English"/>
    <s v="Article"/>
    <s v=""/>
    <s v=""/>
    <s v=""/>
    <s v=""/>
    <s v=""/>
    <s v="Activism; advocacy; comparative philosophy; field philosophy; social justice"/>
    <s v=""/>
    <s v="Field philosophy is a method of philosophical practice. As such, it is open or neutral with regard to topic and content, to the social location of collaborators, and to the type of outcome or product that is its aim. With regard to its criteria, field philosophers may pursue philosophical collaborations in government, business, entertainment, religion, science, or other areas. In this paper, I respond to critiques of philosophers doing politically engaged work and then show that there are several reasons that field philosophy is strongly suitable for the pursuit of social justice. First, researchers with an existing interest in civic engagement and social justice will find field philosophy effective for achieving concrete goals. Second, social justice depends on ethical arguments, so there is an existing interest in incorporating philosophical perspectives. Third, field philosophers can draw on resources developed by feminist and racial justice scholars who have long theorized the association between academic practice and political engagement. And fourth, feminist and progressive inquiry develops insights into the functioning of social institutions. Cross-culturally, field philosophy is a research method that develops reflective participation in knowledge production and that supports academic engagement in decision-making for positive social outcomes, however, those are locally construed."/>
    <s v="[Brister, Evelyn] Rochester Inst Technol, Dept Philosophy, Rochester, NY 14623 USA"/>
    <s v="Rochester Institute of Technology"/>
    <s v="Brister, E (corresponding author), Rochester Inst Technol, Dept Philosophy, Rochester, NY 14623 USA."/>
    <s v="elbgsl@rit.edu"/>
    <s v=""/>
    <s v=""/>
    <s v=""/>
    <s v=""/>
    <s v=""/>
    <s v=""/>
    <n v="25"/>
    <n v="4"/>
    <n v="4"/>
    <n v="0"/>
    <n v="5"/>
    <s v="ROUTLEDGE JOURNALS, TAYLOR &amp; FRANCIS LTD"/>
    <s v="ABINGDON"/>
    <s v="2-4 PARK SQUARE, MILTON PARK, ABINGDON OX14 4RN, OXON, ENGLAND"/>
    <s v="0269-1728"/>
    <s v="1464-5297"/>
    <s v=""/>
    <s v="SOC EPISTEMOL"/>
    <s v="Soc. Epistemol."/>
    <s v="JUL 4"/>
    <x v="32"/>
    <n v="35"/>
    <n v="4"/>
    <s v=""/>
    <s v=""/>
    <s v="SI"/>
    <s v=""/>
    <n v="393"/>
    <n v="404"/>
    <s v=""/>
    <s v="10.1080/02691728.2020.1757176"/>
    <s v="http://dx.doi.org/10.1080/02691728.2020.1757176"/>
    <s v=""/>
    <s v="MAY 2020"/>
    <n v="12"/>
    <s v="History &amp; Philosophy Of Science; Philosophy; Social Sciences, Interdisciplinary"/>
    <s v="Social Science Citation Index (SSCI); Arts &amp; Humanities Citation Index (A&amp;HCI)"/>
    <s v="History &amp; Philosophy of Science; Philosophy; Social Sciences - Other Topics"/>
    <s v="ST8LZ"/>
    <s v=""/>
    <s v=""/>
    <s v=""/>
    <s v=""/>
    <s v="2024-07-15"/>
    <x v="1034"/>
    <s v="View Full Record in Web of Science"/>
  </r>
  <r>
    <x v="0"/>
    <x v="1014"/>
    <s v=""/>
    <s v=""/>
    <s v=""/>
    <s v="Lee, Chi-Kin John; Huang, Jing"/>
    <s v=""/>
    <s v=""/>
    <s v="The relations between students' sense of school belonging, perceptions of school kindness and character strength of kindness"/>
    <x v="2"/>
    <s v=""/>
    <s v=""/>
    <s v="English"/>
    <s v="Article"/>
    <s v=""/>
    <s v=""/>
    <s v=""/>
    <s v=""/>
    <s v=""/>
    <s v="Sense of school belonging; School kindness; Character strength of kindness; School climate"/>
    <s v="TEACHER-CHILD RELATIONSHIPS; SELF-DETERMINATION THEORY; PROSOCIAL BEHAVIOR; PSYCHOLOGICAL SENSE; MIDDLE-SCHOOL; INTERPERSONAL RELATIONSHIPS; ADOLESCENTS PERCEPTIONS; ACADEMIC ENGAGEMENT; CLASSROOM CLIMATE; NEED FULFILLMENT"/>
    <s v="This study explored the associations between secondary school students' sense of school belonging, their perceptions of school kindness, and character strength of kindness, and examined possible differences in these constructs across gender groups. The study, which included 1973 Hong Kong secondary school students, revealed that students' sense of school belonging was positively correlated with their perceptions of school kindness at the school and student levels (0.021 and 0.185, respectively). Furthermore, students' sense of school belonging was positively linked to character strength of kindness at the student level, although this relationship was found to be non-significant at the school level. At both levels of analysis, the positive relationships between students' perceptions of school kindness and character strength of kindness were significant. In addition, girls reported higher levels of character strength of kindness than boys. The findings of this study provide a better understanding of the relationships between sense of school belonging, school kindness, and character strength of kindness. Implications for research are also discussed."/>
    <s v="[Lee, Chi-Kin John] Educ Univ Hong Kong, Dept Curriculum &amp; Instruct, Hong Kong, Peoples R China; [Lee, Chi-Kin John; Huang, Jing] Educ Univ Hong Kong, Ctr Religious &amp; Spiritual Educ, Hong Kong, Peoples R China; [Huang, Jing] Educ Univ Hong Kong, Off Vice President Acad &amp; Provost, Hong Kong, Peoples R China"/>
    <s v="Education University of Hong Kong (EdUHK); Education University of Hong Kong (EdUHK); Education University of Hong Kong (EdUHK)"/>
    <s v="Huang, J (corresponding author), Educ Univ Hong Kong, Tai Po, Room A-1-F-08C,10 Lo Ping Rd, Hong Kong, Peoples R China."/>
    <s v="huangj@eduhk.hk"/>
    <s v=""/>
    <s v="LEE, Chi Kin John/0000-0002-3235-0967; Huang, Jing/0000-0002-6205-0025"/>
    <s v="UNESCO Chair in the Regional Education Development and Lifelong Learning program at the Education University of Hong Kong (EdUHK); Centre for Religious and Spirituality Education, Faculty of Education and Human Development, EdUHK"/>
    <s v="UNESCO Chair in the Regional Education Development and Lifelong Learning program at the Education University of Hong Kong (EdUHK); Centre for Religious and Spirituality Education, Faculty of Education and Human Development, EdUHK"/>
    <s v="This paper is intended to contribute to EdUHK Teachers of Tomorrow - Life Education and Virtues for Empowerment Leadership (TT-LEVEL) Programme. The authors would like to thank Dr. Cheung Hoi Yan, Dr. Hui King Fai Sammy, Dr. John-Tyler Binfet, and Prof. Keiko Otake for their support, and Ms. Michelle Li and Dr. Raymond Kong for their help during the research preparation. Thanks are extended to the UNESCO Chair in the Regional Education Development and Lifelong Learning program at the Education University of Hong Kong (EdUHK) as well as Centre for Religious and Spirituality Education, Faculty of Education and Human Development, EdUHK for supporting the preparation of this paper. The views presented in this paper expressed therein are not necessarily those of UNESCO and EdUHK and do not commit the respective Organizations. The authors would like to thank the editor and reviewers for their valuable comments for improving this paper."/>
    <s v=""/>
    <n v="140"/>
    <n v="8"/>
    <n v="13"/>
    <n v="15"/>
    <n v="84"/>
    <s v="PERGAMON-ELSEVIER SCIENCE LTD"/>
    <s v="OXFORD"/>
    <s v="THE BOULEVARD, LANGFORD LANE, KIDLINGTON, OXFORD OX5 1GB, ENGLAND"/>
    <s v="0022-4405"/>
    <s v="1873-3506"/>
    <s v=""/>
    <s v="J SCHOOL PSYCHOL"/>
    <s v="J. Sch. Psychol."/>
    <s v="FEB"/>
    <x v="32"/>
    <n v="84"/>
    <s v=""/>
    <s v=""/>
    <s v=""/>
    <s v=""/>
    <s v=""/>
    <n v="95"/>
    <n v="108"/>
    <s v=""/>
    <s v="10.1016/j.jsp.2020.12.001"/>
    <s v="http://dx.doi.org/10.1016/j.jsp.2020.12.001"/>
    <s v=""/>
    <s v="JAN 2021"/>
    <n v="14"/>
    <s v="Psychology, Educational"/>
    <s v="Social Science Citation Index (SSCI)"/>
    <s v="Psychology"/>
    <s v="QG9GF"/>
    <n v="33581773"/>
    <s v=""/>
    <s v=""/>
    <s v=""/>
    <s v="2024-07-15"/>
    <x v="1035"/>
    <s v="View Full Record in Web of Science"/>
  </r>
  <r>
    <x v="0"/>
    <x v="1015"/>
    <s v=""/>
    <s v=""/>
    <s v=""/>
    <s v="Unal, Erhan; Cakir, Hasan"/>
    <s v=""/>
    <s v=""/>
    <s v="The effect of technology-supported collaborative problem solving method on students' achievement and engagement"/>
    <x v="336"/>
    <s v=""/>
    <s v=""/>
    <s v="English"/>
    <s v="Article"/>
    <s v=""/>
    <s v=""/>
    <s v=""/>
    <s v=""/>
    <s v=""/>
    <s v="Collaborative learning; Computer-mediated communication; Programming; Web 2; 0 technologies"/>
    <s v="LEARNING ENVIRONMENTS; THINKING; DESIGN; SKILLS; ATTITUDES; EDUCATION; TOOL"/>
    <s v="This study aimed to determine the effect of web 2.0 technologies supported collaborative problem solving method on students' achievement and engagement. A pretest-posttest quasi-experimental design was implemented. A total of 94 students who registered to the Object-Oriented Programming I-II courses participated in the study. Three groups were randomly assigned to the conditions. The collaborative problem solving method was used in the experimental groups and one of them was supported with web 2.0 technologies whereas the other group was supported with desktop software and face to face communication. The comparison group was taught with traditional methods. The results indicated that there was a significant difference between the experimental groups and the comparison group in terms of achievement. The academic engagement was examined in two subfactors as active learning and collaborative learning. In terms of active learning engagement, the results indicated that a significant difference exists between the experimental groups while the students' levels of collaborative learning engagement in the experimental groups were significantly higher than the students' in the comparison group. Based on the results, a set of implications were presented."/>
    <s v="[Unal, Erhan] Afyon Kocatepe Univ, Vocat Sch Distance Educ, Dept Comp Technol, TR-03200 Afyon, Turkey; [Cakir, Hasan] Gazi Univ, Fac Educ, Dept Comp Educ &amp; Instruct Technol, TR-06500 Ankara, Turkey"/>
    <s v="Afyon Kocatepe University; Gazi University"/>
    <s v="Unal, E (corresponding author), Afyon Kocatepe Univ, Vocat Sch Distance Educ, Dept Comp Technol, TR-03200 Afyon, Turkey."/>
    <s v="eunal@aku.edu.tr; hasanc@gazi.edu.tr"/>
    <s v=""/>
    <s v="Unal, Erhan/0000-0002-5349-4193"/>
    <s v=""/>
    <s v=""/>
    <s v=""/>
    <s v=""/>
    <n v="81"/>
    <n v="17"/>
    <n v="20"/>
    <n v="13"/>
    <n v="61"/>
    <s v="SPRINGER"/>
    <s v="NEW YORK"/>
    <s v="ONE NEW YORK PLAZA, SUITE 4600, NEW YORK, NY, UNITED STATES"/>
    <s v="1360-2357"/>
    <s v="1573-7608"/>
    <s v=""/>
    <s v="EDUC INF TECHNOL"/>
    <s v="Educ. Inf. Technol."/>
    <s v="JUL"/>
    <x v="32"/>
    <n v="26"/>
    <n v="4"/>
    <s v=""/>
    <s v=""/>
    <s v=""/>
    <s v=""/>
    <n v="4127"/>
    <n v="4150"/>
    <s v=""/>
    <s v="10.1007/s10639-021-10463-w"/>
    <s v="http://dx.doi.org/10.1007/s10639-021-10463-w"/>
    <s v=""/>
    <s v="FEB 2021"/>
    <n v="24"/>
    <s v="Education &amp; Educational Research"/>
    <s v="Social Science Citation Index (SSCI)"/>
    <s v="Education &amp; Educational Research"/>
    <s v="TL6AD"/>
    <s v=""/>
    <s v=""/>
    <s v=""/>
    <s v=""/>
    <s v="2024-07-15"/>
    <x v="1036"/>
    <s v="View Full Record in Web of Science"/>
  </r>
  <r>
    <x v="0"/>
    <x v="1016"/>
    <s v=""/>
    <s v=""/>
    <s v=""/>
    <s v="Colas-Bravo, Pilar; Reyes-de-Cozar, Salvador; Conde-Jimenez, Jesus"/>
    <s v=""/>
    <s v=""/>
    <s v="Validation of the mixed multifactorial scale of educational engagement (MMSEE)"/>
    <x v="210"/>
    <s v=""/>
    <s v=""/>
    <s v="English"/>
    <s v="Article"/>
    <s v=""/>
    <s v=""/>
    <s v=""/>
    <s v=""/>
    <s v=""/>
    <s v="Engagement; Higher Education; Confirmatory validation; Scale; Educational engagement"/>
    <s v="SCHOOL ENGAGEMENT; ACADEMIC-ACHIEVEMENT; SELF-EFFICACY; STUDENTS; SUPPORT; DIMENSIONALITY; PERCEPTIONS; ENVIRONMENT; CHILDREN; RISK"/>
    <s v="Today, educational engagement is considered one of the most important factors in predicting good student learning and educational success. However, most of the instruments described do not include all the key factors linked to academic engagement motivations, values, learning contexts, emotional state and management strategies. The aim of this study is to develop a scale to assess the level of educational engagement in Higher Education students (MMSEE) that overcomes this limitation. Methods: Exploratory and confirmatory factorial analyses, as well as a study of internal consistency, convergent and discriminant validity, were carried out on a sample of 764 students from the University of Seville (Spain), belonging to all areas of knowledge and different degree courses. Results: A multifactorial structure of educational engagement with five factors that explain a variance close to 65.78%, with an excellent internal consistency (alpha = .91) and with significant indicators of convergent and discriminant validity is explored and confirmed with a very good level of adjustment. Conclusions: It is concluded that MMSEE is a valid and reliable instrument to measure the level of engagement of classrooms, as well as to improve the understanding of the construct through its factors."/>
    <s v="[Colas-Bravo, Pilar; Conde-Jimenez, Jesus] Univ Seville, Seville, Spain; [Reyes-de-Cozar, Salvador] Loyola Univ Andalusia, Seville, Spain"/>
    <s v="University of Sevilla; Universidad Loyola Andalucia"/>
    <s v="Reyes-de-Cózar, S (corresponding author), Loyola Univ Andalusia, Seville, Spain."/>
    <s v="sreyes@uloyola.es"/>
    <s v="Reyes-de-Cózar, Salvador/GRJ-3844-2022; Colás-Bravo, Pilar/F-6300-2013; Conde-Jiménez, Jesús/F-6299-2013"/>
    <s v="Reyes-de-Cózar, Salvador/0000-0001-9602-8988; Colás-Bravo, Pilar/0000-0003-3000-075X;"/>
    <s v=""/>
    <s v=""/>
    <s v=""/>
    <s v=""/>
    <n v="71"/>
    <n v="4"/>
    <n v="4"/>
    <n v="3"/>
    <n v="21"/>
    <s v="UNIV MURCIA"/>
    <s v="Murcia"/>
    <s v="Edificio Pleiades Campus de Espinardo, Murcia, 30071, SPAIN"/>
    <s v="0212-9728"/>
    <s v="1695-2294"/>
    <s v=""/>
    <s v="AN PSICOL-SPAIN"/>
    <s v="An. Psicol."/>
    <s v="MAY-SEP"/>
    <x v="32"/>
    <n v="37"/>
    <n v="2"/>
    <s v=""/>
    <s v=""/>
    <s v=""/>
    <s v=""/>
    <n v="287"/>
    <n v="297"/>
    <s v=""/>
    <s v="10.6018/analesps.338741"/>
    <s v="http://dx.doi.org/10.6018/analesps.338741"/>
    <s v=""/>
    <s v=""/>
    <n v="11"/>
    <s v="Psychology; Psychology, Multidisciplinary"/>
    <s v="Science Citation Index Expanded (SCI-EXPANDED); Social Science Citation Index (SSCI)"/>
    <s v="Psychology"/>
    <s v="RS6SK"/>
    <s v=""/>
    <s v="gold"/>
    <s v=""/>
    <s v=""/>
    <s v="2024-07-15"/>
    <x v="1037"/>
    <s v="View Full Record in Web of Science"/>
  </r>
  <r>
    <x v="0"/>
    <x v="1017"/>
    <s v=""/>
    <s v=""/>
    <s v=""/>
    <s v="Park, Eun-Young; Kim, Won-Ho; Blair, Kwan-Sun Cho"/>
    <s v=""/>
    <s v=""/>
    <s v="Effectiveness of Interventions Involving Physical Activities for Individuals with Autism Spectrum Disorder: A Meta-Analysis"/>
    <x v="97"/>
    <s v=""/>
    <s v=""/>
    <s v="English"/>
    <s v="Article"/>
    <s v=""/>
    <s v=""/>
    <s v=""/>
    <s v=""/>
    <s v=""/>
    <s v=""/>
    <s v="ACADEMIC ENGAGEMENT; ANTECEDENT EXERCISE; CHILDREN; ADULTS; ADOLESCENTS; REINFORCEMENT; DISABILITIES; TECHNOLOGY; BEHAVIORS; OBESITY"/>
    <s v="Individuals with autism spectrum disorder (ASD) benefit from physical activity interventions. This study synthesized 14 single-case design (SCD) studies on interventions involving physical activities for individuals with ASD. The study evaluated the methodological quality of the reviewed studies by using What Works Clearinghouse (WWC) design standards and used Tau-U indices to determine the overall magnitudes of intervention effects and the potential variables that moderate improved outcomes for individuals with ASD. The results indicated that three studies met the WWC SCD design standards. Interventions involving physical activities demonstrated an overall moderate-to-large positive effect on behaviors of individuals with ASD. The effect size of sports-related skills was significantly larger than that of exercise. The smallest effect size among dependent variables was engagement and the largest was problem behavior. Interventions implemented by professional practitioners demonstrated a larger effect size than interventions implemented by teachers or teachers with researcher. Questions remain concerning what dosage of physical activity interventions would produce optimum results for individuals with ASD. Further high-quality studies are needed to examine the differences in physical activity intervention outcomes for individuals with ASD according to moderators."/>
    <s v="[Park, Eun-Young] Jeonju Univ, Jeollabuk Do, South Korea; [Kim, Won-Ho] Ulsan Coll, Ulsan, South Korea; [Blair, Kwan-Sun Cho] Univ S Florida, Tampa, FL 33620 USA"/>
    <s v="Jeonju University; University of Ulsan; State University System of Florida; University of South Florida"/>
    <s v="Park, EY (corresponding author), Jeonju Univ, Dept Secondary Special Educ, Coll Educ, 303 Cheonjam Ro, Jeollabuk Do 56069, South Korea."/>
    <s v="eunyoung@jj.ac.kr"/>
    <s v="Kim, Won Ho/S-8671-2019"/>
    <s v="Kim, Won Ho/0000-0003-1748-1296"/>
    <s v=""/>
    <s v=""/>
    <s v=""/>
    <s v=""/>
    <n v="62"/>
    <n v="4"/>
    <n v="4"/>
    <n v="1"/>
    <n v="8"/>
    <s v="COUNCIL EXCEPTIONAL CHILDREN"/>
    <s v="ARLINGTON"/>
    <s v="1110 N GLEBE RD, ARLINGTON, VA 22201-5704 USA"/>
    <s v="2154-1647"/>
    <s v=""/>
    <s v=""/>
    <s v="EDUC TRAIN AUTISM DE"/>
    <s v="Educ. Train. Autism Dev. Disabil."/>
    <s v="SEP"/>
    <x v="32"/>
    <n v="56"/>
    <n v="3"/>
    <s v=""/>
    <s v=""/>
    <s v=""/>
    <s v=""/>
    <n v="354"/>
    <n v="367"/>
    <s v=""/>
    <s v=""/>
    <s v=""/>
    <s v=""/>
    <s v=""/>
    <n v="14"/>
    <s v="Education, Special; Rehabilitation"/>
    <s v="Social Science Citation Index (SSCI)"/>
    <s v="Education &amp; Educational Research; Rehabilitation"/>
    <s v="YT9HH"/>
    <s v=""/>
    <s v=""/>
    <s v=""/>
    <s v=""/>
    <s v="2024-07-15"/>
    <x v="1038"/>
    <s v="View Full Record in Web of Science"/>
  </r>
  <r>
    <x v="0"/>
    <x v="1018"/>
    <s v=""/>
    <s v=""/>
    <s v=""/>
    <s v="Collier-Meek, Melissa A.; Sanetti, Lisa M. H.; Gould, Kaitlin; Pereira, Brittany A."/>
    <s v=""/>
    <s v=""/>
    <s v="Using the Performance Diagnostic Checklist to evaluate and promote paraeducators' treatment fidelity"/>
    <x v="2"/>
    <s v=""/>
    <s v=""/>
    <s v="English"/>
    <s v="Article"/>
    <s v=""/>
    <s v=""/>
    <s v=""/>
    <s v=""/>
    <s v=""/>
    <s v=""/>
    <s v="TREATMENT INTEGRITY; IMPLEMENTATION SUPPORTS; PROCEDURAL FIDELITY; INITIAL EVALUATION; HUMAN SERVICES; BEHAVIOR; INTERVENTION; STAFF; FEEDBACK; STUDENTS"/>
    <s v="Paraeducators, who increasingly serve as implementers for students in special education, can struggle with intervention fidelity. Special educators, often responsible for providing paraeducators with support, receive limited supervision training. From organizational behavior management, the Performance Diagnostic Checklist-Human Services (PDC-HS) is a checklist to detect reasons for poor workplace performance and identify aligned support. Utilizing a multiple baseline design, this study evaluated the impact of PDC-HS indicated implementation support on the intervention fidelity of five paraeducators implementing six behavior intervention plans for students receiving special education services. The PDC-HS indicated that all paraeducators would benefit from behavior skills training and visuals of the plans, in addition to other specific supports for individual paraeducators (e.g., prompts, feedback). These implementation supports were effective in improving intervention fidelity for four paraeducators, whereas one paraeducator (across two students) did not respond to these supports. Changes in student outcomes (i.e., academic engagement, disruptive behavior) were inconsistent, suggesting that the behavior intervention plans may have needed to be revised. Usability data suggested that the PDC-HS and indicated supports were generally acceptable, but revisions may be warranted. The implications of this study for school-based implementation support research are discussed."/>
    <s v="[Collier-Meek, Melissa A.; Gould, Kaitlin; Pereira, Brittany A.] Univ Massachusetts Boston, Boston, MA USA; [Sanetti, Lisa M. H.] Univ Connecticut, Mansfield, PA USA"/>
    <s v="University of Massachusetts System; University of Massachusetts Boston; University of Connecticut"/>
    <s v="Collier-Meek, MA (corresponding author), Univ Massachusetts Boston, Boston, MA USA."/>
    <s v="mel.colliermeek@umb.edu"/>
    <s v=""/>
    <s v="Collier-Meek, Melissa/0000-0002-5789-7029"/>
    <s v="University of Massachusetts Boston Healey Research Grant Program"/>
    <s v="University of Massachusetts Boston Healey Research Grant Program"/>
    <s v="Preparation of this article was supported by a grant from the University of Massachusetts Boston Healey Research Grant Program. Opinions expressed herein do not necessarily reflect the position of University of Massachusetts Boston, and such endorsements should not be inferred."/>
    <s v=""/>
    <n v="78"/>
    <n v="4"/>
    <n v="5"/>
    <n v="1"/>
    <n v="6"/>
    <s v="PERGAMON-ELSEVIER SCIENCE LTD"/>
    <s v="OXFORD"/>
    <s v="THE BOULEVARD, LANGFORD LANE, KIDLINGTON, OXFORD OX5 1GB, ENGLAND"/>
    <s v="0022-4405"/>
    <s v="1873-3506"/>
    <s v=""/>
    <s v="J SCHOOL PSYCHOL"/>
    <s v="J. Sch. Psychol."/>
    <s v="JUN"/>
    <x v="32"/>
    <n v="86"/>
    <s v=""/>
    <s v=""/>
    <s v=""/>
    <s v=""/>
    <s v=""/>
    <n v="1"/>
    <n v="14"/>
    <s v=""/>
    <s v="10.1016/j.jsp.2021.02.005"/>
    <s v="http://dx.doi.org/10.1016/j.jsp.2021.02.005"/>
    <s v=""/>
    <s v="MAR 2021"/>
    <n v="14"/>
    <s v="Psychology, Educational"/>
    <s v="Social Science Citation Index (SSCI)"/>
    <s v="Psychology"/>
    <s v="SJ1GT"/>
    <n v="34051906"/>
    <s v=""/>
    <s v=""/>
    <s v=""/>
    <s v="2024-07-15"/>
    <x v="1039"/>
    <s v="View Full Record in Web of Science"/>
  </r>
  <r>
    <x v="0"/>
    <x v="1019"/>
    <s v=""/>
    <s v=""/>
    <s v=""/>
    <s v="Glover, Ciara Smalls; Li, Hongli"/>
    <s v=""/>
    <s v=""/>
    <s v="PARENT SOCIALIZATION TO RACIAL COPING: IMPLICATIONS FOR BLACK EMERGING ADULTS' GROWTH MINDSET AND PSYCHOLOGICAL WELL-BEING"/>
    <x v="207"/>
    <s v=""/>
    <s v=""/>
    <s v="English"/>
    <s v="Article"/>
    <s v=""/>
    <s v=""/>
    <s v=""/>
    <s v=""/>
    <s v=""/>
    <s v=""/>
    <s v="AMERICAN-COLLEGE-STUDENTS; DEVELOPMENTAL COMPETENCES; ETHNIC MICROAGGRESSIONS; ACADEMIC ENGAGEMENT; INTEGRATIVE MODEL; MENTAL-HEALTH; EVERYDAY LIFE; DISCRIMINATION; STRESS; IDENTITY"/>
    <s v="The purpose of the current study was to examine parent racial-coping socialization as a moderator of the relation between racial-ethnic microaggressions and two key outcomes for emerging adults- growth mind-set and psychological well-being. A sample of Black emerging adults (N = 441, Mean age = 18.7 years, 81% female) attending a Minority-Serving Institution (MSI) completed the study. Problem-focused (e.g., parents told me to be aware and double my efforts) and support-focused coping (e.g., parents told me to ask for advice) were independently examined as racial coping socialization. Well-being was a composite score of 6 areas (e.g., personal growth, self-acceptance). Growth mind-set captured the belief that intelligence can be developed with effort. Regression results showed racial-ethnic microaggressions were associated with lower well-being and lower growth mind-set. Problem-focused and support-focused coping independently predicted higher well-being and greater growth mind-set. Racial social support coping buffered the negative association between racial microaggressions and well-being. Implications for the role of parents in the development of emerging adults' resilience will be discussed."/>
    <s v="[Glover, Ciara Smalls; Li, Hongli] Georgia State Univ, Atlanta, GA 30302 USA"/>
    <s v="University System of Georgia; Georgia State University"/>
    <s v="Glover, CS (corresponding author), Georgia State Univ, Dept Psychol, POB 5010, Atlanta, GA 30302 USA."/>
    <s v="Csmalls@gsu.edu"/>
    <s v="Li, Hongli/GNH-4029-2022; Glover, Ciara/ADA-9151-2022"/>
    <s v=""/>
    <s v=""/>
    <s v=""/>
    <s v=""/>
    <s v=""/>
    <n v="54"/>
    <n v="2"/>
    <n v="2"/>
    <n v="0"/>
    <n v="11"/>
    <s v="ROUTLEDGE JOURNALS, TAYLOR &amp; FRANCIS LTD"/>
    <s v="ABINGDON"/>
    <s v="2-4 PARK SQUARE, MILTON PARK, ABINGDON OX14 4RN, OXON, ENGLAND"/>
    <s v="1542-7609"/>
    <s v="1542-7617"/>
    <s v=""/>
    <s v="RES HUM DEV"/>
    <s v="Res. Hum. Dev."/>
    <s v="OCT 2"/>
    <x v="32"/>
    <n v="18"/>
    <n v="4"/>
    <s v=""/>
    <s v=""/>
    <s v="SI"/>
    <s v=""/>
    <n v="239"/>
    <n v="255"/>
    <s v=""/>
    <s v="10.1080/15427609.2021.2014279"/>
    <s v="http://dx.doi.org/10.1080/15427609.2021.2014279"/>
    <s v=""/>
    <s v="JAN 2022"/>
    <n v="17"/>
    <s v="Psychology, Developmental"/>
    <s v="Social Science Citation Index (SSCI)"/>
    <s v="Psychology"/>
    <s v="YZ2QR"/>
    <s v=""/>
    <s v=""/>
    <s v=""/>
    <s v=""/>
    <s v="2024-07-15"/>
    <x v="1040"/>
    <s v="View Full Record in Web of Science"/>
  </r>
  <r>
    <x v="0"/>
    <x v="1020"/>
    <s v=""/>
    <s v=""/>
    <s v=""/>
    <s v="Mitchell, Barbara S.; Lewis, Timothy J.; Stormont, Melissa"/>
    <s v=""/>
    <s v=""/>
    <s v="A Daily Check-In/Check-Out Intervention for Students with Internalizing Concerns"/>
    <x v="204"/>
    <s v=""/>
    <s v=""/>
    <s v="English"/>
    <s v="Article"/>
    <s v=""/>
    <s v=""/>
    <s v=""/>
    <s v=""/>
    <s v=""/>
    <s v="Check-in; check-out; Behavior intervention; Internalizing; Tier II; School-wide positive behavior interventions and support"/>
    <s v="SECONDARY PREVENTION EFFORTS; SINGLE-SUBJECT RESEARCH; TARGETED INTERVENTION; BEHAVIOR; IMPLEMENTATION; DISORDERS; RISK"/>
    <s v="This study investigated the impact of a self-management intervention, known as Check-in/Check-out (CICO) on academic engaged time and internalizing problems of three elementary-level students identified with risk for internalizing behavior problems. A multiple baseline across three students' research design was used to examine effects of CICO on student academic engagement. Classroom teacher ratings of student anxiety, depression, somatic complaints and overall internalizing problems were collected pre- and post-intervention. Participant perceptions of the intervention when applied to students with internalizing concerns were also gathered. Visual analysis of direct observation data and single-case effect size estimates indicated positive effect for one student, questionable effect for a second student, and limited effect on academic engaged time for the third student. Post-intervention teacher ratings of student behavior showed decreases in several problem areas including anxiety, depression, and overall internalizing problems. Finally, student and parent participants generally viewed the intervention favorably and school personnel were able to implement a majority of intervention components with fidelity. Implications for practice and future research are discussed."/>
    <s v="[Mitchell, Barbara S.; Lewis, Timothy J.; Stormont, Melissa] Univ Missouri, Dept Special Educ, 303 Townsend Hall, Columbia, MO 65211 USA"/>
    <s v="University of Missouri System; University of Missouri Columbia"/>
    <s v="Mitchell, BS (corresponding author), Univ Missouri, Dept Special Educ, 303 Townsend Hall, Columbia, MO 65211 USA."/>
    <s v="mitchellbs@missouri.edu"/>
    <s v="Mitchell, Barbara/GWM-5611-2022; Mitchell, Barbara/B-3409-2016"/>
    <s v="Mitchell, Barbara/0000-0003-2792-8055"/>
    <s v=""/>
    <s v=""/>
    <s v=""/>
    <s v=""/>
    <n v="49"/>
    <n v="7"/>
    <n v="13"/>
    <n v="2"/>
    <n v="8"/>
    <s v="SPRINGER"/>
    <s v="NEW YORK"/>
    <s v="ONE NEW YORK PLAZA, SUITE 4600, NEW YORK, NY, UNITED STATES"/>
    <s v="1053-0819"/>
    <s v="1573-3513"/>
    <s v=""/>
    <s v="J BEHAV EDUC"/>
    <s v="J. Behav. Educ."/>
    <s v="JUN"/>
    <x v="32"/>
    <n v="30"/>
    <n v="2"/>
    <s v=""/>
    <s v=""/>
    <s v=""/>
    <s v=""/>
    <n v="178"/>
    <n v="201"/>
    <s v=""/>
    <s v="10.1007/s10864-020-09365-7"/>
    <s v="http://dx.doi.org/10.1007/s10864-020-09365-7"/>
    <s v=""/>
    <s v="JAN 2020"/>
    <n v="24"/>
    <s v="Education, Special"/>
    <s v="Social Science Citation Index (SSCI)"/>
    <s v="Education &amp; Educational Research"/>
    <s v="SB0XF"/>
    <s v=""/>
    <s v=""/>
    <s v=""/>
    <s v=""/>
    <s v="2024-07-15"/>
    <x v="1041"/>
    <s v="View Full Record in Web of Science"/>
  </r>
  <r>
    <x v="0"/>
    <x v="704"/>
    <s v=""/>
    <s v=""/>
    <s v=""/>
    <s v="Burns, Emma C.; Martin, Andrew J.; Collie, Rebecca J."/>
    <s v=""/>
    <s v=""/>
    <s v="A future time perspective of secondary school students' academic engagement and disengagement: A longitudinal investigation"/>
    <x v="2"/>
    <s v=""/>
    <s v=""/>
    <s v="English"/>
    <s v="Article"/>
    <s v=""/>
    <s v=""/>
    <s v=""/>
    <s v=""/>
    <s v=""/>
    <s v="Future time perspectives; Engagement; Disengagement; Cross-lagged panel analysis; Adolescence; Importance value; Aspirations; School completion"/>
    <s v="OF-FIT INDEXES; POSSIBLE SELVES; MIDDLE SCHOOL; VALUE BELIEFS; MOTIVATION; ASPIRATIONS; ASSOCIATION; MATHEMATICS; ACHIEVEMENT; PERCEPTIONS"/>
    <s v="Students' conceptions of their academic futures, such as completing secondary school, have been found to play a significant role in their current behavior. Indeed, research regarding future time perspectives (FTP) indicates that students with extended FTPs are likely to be more engaged and less disengaged over time. Extended FTPs comprise two critical motivating elements: the cognitive (i.e., importance value) and the dynamic (i.e., school completion aspirations). Although these elements are hypothetically reciprocally related and without temporal limitation to their motivational effects, these claims have largely gone untested. These claims were examined via longitudinal structural equation modelling with cross-lagged panel analysis and invariance testing in a sample of 1327 Australian secondary school students. Findings indicated that importance value is directionally salient over school completion aspirations (such that it may precede school completion aspirations), both are associated with higher engagement and lower disengagement over time, and evidence of temporal limitations on the motivational benefits of the elements of extended FTPs was not found. School-based interventions that focus on improving importance value and school completion aspirations are discussed."/>
    <s v="[Burns, Emma C.] Macquarie Univ, Sch Educ, N Ryde, NSW, Australia; [Martin, Andrew J.; Collie, Rebecca J.] Univ New South Wales, Sch Educ, Sydney, NSW 2052, Australia"/>
    <s v="Macquarie University; University of New South Wales Sydney"/>
    <s v="Martin, AJ (corresponding author), Univ New South Wales, Sch Educ, Sydney, NSW 2052, Australia."/>
    <s v="andrew.martin@unsw.edu.au"/>
    <s v="Burns, Emma/KHT-9036-2024"/>
    <s v="Burns, Emma C/0000-0001-6323-1816"/>
    <s v="Australian Research Council [DP140104294]"/>
    <s v="Australian Research Council(Australian Research Council)"/>
    <s v="This study was funded by the Australian Research Council (Grant #DP140104294)."/>
    <s v=""/>
    <n v="67"/>
    <n v="14"/>
    <n v="20"/>
    <n v="4"/>
    <n v="41"/>
    <s v="PERGAMON-ELSEVIER SCIENCE LTD"/>
    <s v="OXFORD"/>
    <s v="THE BOULEVARD, LANGFORD LANE, KIDLINGTON, OXFORD OX5 1GB, ENGLAND"/>
    <s v="0022-4405"/>
    <s v="1873-3506"/>
    <s v=""/>
    <s v="J SCHOOL PSYCHOL"/>
    <s v="J. Sch. Psychol."/>
    <s v="FEB"/>
    <x v="32"/>
    <n v="84"/>
    <s v=""/>
    <s v=""/>
    <s v=""/>
    <s v=""/>
    <s v=""/>
    <n v="109"/>
    <n v="123"/>
    <s v=""/>
    <s v="10.1016/j.jsp.2020.12.003"/>
    <s v="http://dx.doi.org/10.1016/j.jsp.2020.12.003"/>
    <s v=""/>
    <s v="JAN 2021"/>
    <n v="15"/>
    <s v="Psychology, Educational"/>
    <s v="Social Science Citation Index (SSCI)"/>
    <s v="Psychology"/>
    <s v="QG9GF"/>
    <n v="33581766"/>
    <s v=""/>
    <s v=""/>
    <s v=""/>
    <s v="2024-07-15"/>
    <x v="1042"/>
    <s v="View Full Record in Web of Science"/>
  </r>
  <r>
    <x v="0"/>
    <x v="1021"/>
    <s v=""/>
    <s v=""/>
    <s v=""/>
    <s v="Peksen, Sude; Queiros, Anabela; Flander, Alenka; Leisyte, Liudvika; Tenhunen, Ville"/>
    <s v=""/>
    <s v=""/>
    <s v="The Determinants of External Engagement of Hard Scientists: A Study of Generational and Country Differences in Europe"/>
    <x v="104"/>
    <s v=""/>
    <s v=""/>
    <s v="English"/>
    <s v="Article"/>
    <s v=""/>
    <s v=""/>
    <s v=""/>
    <s v=""/>
    <s v=""/>
    <s v="external engagement; generational effects; patenting; spin-off creation; commercialization; knowledge transfer"/>
    <s v="ACADEMIC PROFESSION; KNOWLEDGE TRANSFER; UNIVERSITY; COMMERCIALIZATION; ENTREPRENEURSHIP; INVENTION; MATTER; WORK; UK"/>
    <s v="In the context of transformation of the higher education landscape by Knowledge Society imperatives, there is an increase in academics' external engagement, especially in the fields of hard sciences. This trend is noticeable in various European countries with different higher education models, but rather limited knowledge in understanding the generational influence on external engagement of academics exists, taking into account the broad range of external engagement activities. The aim of this paper is to examine generational differences by conducting cross-country analyses (N = 976) across different European countries and higher education models. The findings show that there is a trend towards academics' engagement in spin-off/start-up creation in Finland, volunteer-based activities in Slovenia, teaching-related activities in Portugal and consultancy activities in Lithuania and in additional also is evidence for generational differences in academics' external engagement. The logistic regression shows positive relationship between consolidate generation academics and patenting/licensing activities, younger generation and spin-off/start-up creation as well as intermediate generation and giving public lectures/speeches and producing publications for broader society."/>
    <s v="[Peksen, Sude; Leisyte, Liudvika] TU Dortmund Univ, Dortmund, Germany; [Queiros, Anabela] Univ Aveiro, Aveiro, Portugal; [Flander, Alenka] CMEPIUS, Ctr Republ Slovenia, Mobil Programme, Ljubljana, Slovenia; [Flander, Alenka] CMEPIUS, Ctr Republ Slovenia, Educ &amp; Training Programme, Ljubljana, Slovenia; [Tenhunen, Ville] Univ Helsinki, Helsinki, Finland"/>
    <s v="Dortmund University of Technology; Universidade de Aveiro; University of Helsinki"/>
    <s v="Peksen, S (corresponding author), TU Dortmund Univ, Dortmund, Germany."/>
    <s v="sude.peksen@tu-dortmund.de"/>
    <s v=""/>
    <s v="Flander, Alenka/0000-0002-3420-1770; Leisyte, Liudvika/0000-0001-8757-3781; Queiros, Anabela/0000-0001-5176-0526; Peksen, Sude/0000-0002-8971-0054; Tenhunen, Ville/0000-0003-0217-0831"/>
    <s v="FEDER, through COMPETE2020 - Programa Operacional Competitividade e InternacionalizacAo (POCI) [POCI-01-0145-FEDER-029427]; national funds (OE), through FCT/MCTES"/>
    <s v="FEDER, through COMPETE2020 - Programa Operacional Competitividade e InternacionalizacAo (POCI)(European Union (EU)); national funds (OE), through FCT/MCTES(Fundacao para a Ciencia e a Tecnologia (FCT))"/>
    <s v="The APIKS country study Portugal was financially supported by the Project POCI-01-0145-FEDER-029427-funded by FEDER, through COMPETE2020 - Programa Operacional Competitividade e InternacionalizacAo (POCI), and by national funds (OE), through FCT/MCTES."/>
    <s v=""/>
    <n v="52"/>
    <n v="5"/>
    <n v="5"/>
    <n v="3"/>
    <n v="16"/>
    <s v="PALGRAVE MACMILLAN LTD"/>
    <s v="BASINGSTOKE"/>
    <s v="BRUNEL RD BLDG, HOUNDMILLS, BASINGSTOKE RG21 6XS, HANTS, ENGLAND"/>
    <s v="0952-8733"/>
    <s v="1740-3863"/>
    <s v=""/>
    <s v="HIGH EDUC POLICY"/>
    <s v="High Educ. Policy"/>
    <s v="MAR"/>
    <x v="32"/>
    <n v="34"/>
    <n v="1"/>
    <s v=""/>
    <s v=""/>
    <s v=""/>
    <s v=""/>
    <n v="18"/>
    <n v="41"/>
    <s v=""/>
    <s v="10.1057/s41307-020-00214-w"/>
    <s v="http://dx.doi.org/10.1057/s41307-020-00214-w"/>
    <s v=""/>
    <s v="OCT 2020"/>
    <n v="24"/>
    <s v="Education &amp; Educational Research"/>
    <s v="Social Science Citation Index (SSCI)"/>
    <s v="Education &amp; Educational Research"/>
    <s v="QU6JF"/>
    <s v=""/>
    <s v=""/>
    <s v=""/>
    <s v=""/>
    <s v="2024-07-15"/>
    <x v="1043"/>
    <s v="View Full Record in Web of Science"/>
  </r>
  <r>
    <x v="0"/>
    <x v="1022"/>
    <s v=""/>
    <s v=""/>
    <s v=""/>
    <s v="McKenna, John William; Adamson, Reesha; Solis, Michael"/>
    <s v=""/>
    <s v=""/>
    <s v="Reading Instruction for Students with Emotional Disturbance: A Mixed-Methods Investigation"/>
    <x v="1"/>
    <s v=""/>
    <s v=""/>
    <s v="English"/>
    <s v="Article"/>
    <s v=""/>
    <s v=""/>
    <s v=""/>
    <s v=""/>
    <s v=""/>
    <s v="emotional disturbance; behavior disorder; reading instruction; observation study"/>
    <s v="SCHOOL-DISTRICT 2017; BEHAVIORAL-DISORDERS; LEARNING-DISABILITIES; VOCABULARY INSTRUCTION; STRUGGLING READERS; ACADEMIC STATUS; INTERVENTIONS; METAANALYSIS; GRADES; RISK"/>
    <s v="Although there is a substantial body of observation research investigating the manner in which reading instruction is provided to students with learning disabilities, there is little research in this area involving students with and at risk for emotional disturbance. The purpose of this investigation was to contribute to the limited corpus of observation studies investigating school-based practice in reading for this student population. In this investigation, 11 teachers from two states were systematically observed while providing reading instruction over the course of the 2017-2018 school year. Participating students were also observed over the course of the year and completed two standardized reading assessments at the beginning and end of this investigation. Teachers were also interviewed to identify contextual factors that promote or impede the provision of high quality reading instruction to this student population. Study findings suggest that teachers are in need of additional training, support, and resources to maximize instructional time. Students in this sample tended to make no or minimal progress in reading and were frequently observed displaying low levels of academic engagement across settings. Implications for school practice and areas for future research are discussed."/>
    <s v="[McKenna, John William] Univ Massachusetts Lowell, CARE, Lowell, MA USA; [Adamson, Reesha] Missouri State Univ, Dept Counseling Leadership &amp; Special Educ, Springfield, MO USA; [Solis, Michael] Univ Calif Riverside, Grad Sch Educ, Special Educ, Riverside, CA 92521 USA"/>
    <s v="University of Massachusetts System; University of Massachusetts Lowell; Missouri State University; University of California System; University of California Riverside"/>
    <s v="McKenna, JW (corresponding author), Univ Massachusetts Lowell, OLeary Lib, 61 Wilder St, Lowell, MA 01854 USA."/>
    <s v="john_mckenna@uml.edu"/>
    <s v="Adamson, Reesha M./AAJ-9987-2020; McKenna, John/AAA-9343-2019"/>
    <s v="Solis, Michael/0000-0003-4818-549X"/>
    <s v="University of Massachusetts Lowell Seed Grant"/>
    <s v="University of Massachusetts Lowell Seed Grant"/>
    <s v="The author(s) disclosed receipt of the following financial support for the research, authorship, and/or publication of this article: This study was supported by a University of Massachusetts Lowell Seed Grant."/>
    <s v=""/>
    <n v="65"/>
    <n v="7"/>
    <n v="14"/>
    <n v="1"/>
    <n v="9"/>
    <s v="SAGE PUBLICATIONS INC"/>
    <s v="THOUSAND OAKS"/>
    <s v="2455 TELLER RD, THOUSAND OAKS, CA 91320 USA"/>
    <s v="0145-4455"/>
    <s v="1552-4167"/>
    <s v=""/>
    <s v="BEHAV MODIF"/>
    <s v="Behav. Modificat."/>
    <s v="MAY"/>
    <x v="32"/>
    <n v="45"/>
    <n v="3"/>
    <s v=""/>
    <s v=""/>
    <s v=""/>
    <s v=""/>
    <n v="399"/>
    <n v="437"/>
    <n v="145445519868804"/>
    <s v="10.1177/0145445519868804"/>
    <s v="http://dx.doi.org/10.1177/0145445519868804"/>
    <s v=""/>
    <s v="AUG 2019"/>
    <n v="39"/>
    <s v="Psychology, Clinical"/>
    <s v="Social Science Citation Index (SSCI)"/>
    <s v="Psychology"/>
    <s v="RG6YJ"/>
    <n v="31394913"/>
    <s v="Green Published"/>
    <s v=""/>
    <s v=""/>
    <s v="2024-07-15"/>
    <x v="1044"/>
    <s v="View Full Record in Web of Science"/>
  </r>
  <r>
    <x v="0"/>
    <x v="1023"/>
    <s v=""/>
    <s v=""/>
    <s v=""/>
    <s v="Teuber, Ziwen; Tang, Xin; Salmela-Aro, Katariina; Wild, Elke"/>
    <s v=""/>
    <s v=""/>
    <s v="Assessing Engagement in Chinese Upper Secondary School Students Using the Chinese Version of the Schoolwork Engagement Inventory: Energy, Dedication, and Absorption (CEDA)"/>
    <x v="189"/>
    <s v=""/>
    <s v=""/>
    <s v="English"/>
    <s v="Article"/>
    <s v=""/>
    <s v=""/>
    <s v=""/>
    <s v=""/>
    <s v=""/>
    <s v="Chinese adolescents; well-being; high school students; vocational school students; depression; school engagement; academic engagement"/>
    <s v="ACADEMIC-ACHIEVEMENT; UNIVERSITY-STUDENTS; WORK ENGAGEMENT; BURNOUT; VALIDATION; SCALE; ADOLESCENCE; SUPPORT; CONTEXT; GRIT"/>
    <s v="The schoolwork engagement inventory: Energy, Dedication, and Absorption (EDA) is a measure of students' engagement in schoolwork and has been demonstrated valid in Western student populations. In this study, we adapted this inventory to and tested its psychometric appropriates in Chinese upper secondary school students (CEDA). Participants were 1,527 general high school students and 850 vocational high school students. The mean age of the total sample was 16.21 years (54.4% females, age span: 15-19 years). The results of confirmatory factor analyses (CFA) showed that a modified one-factor model fitted the data best. The results of the multigroup CFA showed that the factor structure was metrically invariant across school tracks (i.e., general or vocational high school) and scalarly invariant across gender and school types (i.e., ordinary or key school). Moreover, schoolwork engagement was negatively related to emotional exhaustion and positively related to self-efficacy, perseverance of effort, teacher-student relationships, and life satisfaction. Overall, the CEDA can be regarded as a valid measure for the assessment of student engagement in the Chinese upper secondary school context."/>
    <s v="[Teuber, Ziwen; Wild, Elke] Bielefeld Univ, Dept Psychol, Bielefeld, Germany; [Tang, Xin; Salmela-Aro, Katariina] Univ Helsinki, Fac Educ Sci, Helsinki, Finland; [Tang, Xin] Cent China Normal Univ, Sch Psychol, Wuhan, Peoples R China"/>
    <s v="University of Bielefeld; University of Helsinki; Central China Normal University"/>
    <s v="Teuber, Z (corresponding author), Bielefeld Univ, Dept Psychol, Bielefeld, Germany.;Tang, X (corresponding author), Univ Helsinki, Fac Educ Sci, Helsinki, Finland.;Tang, X (corresponding author), Cent China Normal Univ, Sch Psychol, Wuhan, Peoples R China."/>
    <s v="zteuber@uni-bielefeld.de; xin.tang@helsinki.fi"/>
    <s v="Tang, Xin/I-7765-2012; Teuber, Ziwen/ABE-1720-2021"/>
    <s v="Tang, Xin/0000-0002-0155-4967; Teuber, Ziwen/0000-0002-3745-9021; salmela-aro, katariina/0000-0003-1901-4712"/>
    <s v="Business Finland, AI in learning project"/>
    <s v="Business Finland, AI in learning project"/>
    <s v="XT and KS-A have been supported by Business Finland, AI in learning project."/>
    <s v=""/>
    <n v="62"/>
    <n v="5"/>
    <n v="5"/>
    <n v="10"/>
    <n v="38"/>
    <s v="FRONTIERS MEDIA SA"/>
    <s v="LAUSANNE"/>
    <s v="AVENUE DU TRIBUNAL FEDERAL 34, LAUSANNE, CH-1015, SWITZERLAND"/>
    <s v="1664-1078"/>
    <s v=""/>
    <s v=""/>
    <s v="FRONT PSYCHOL"/>
    <s v="Front. Psychol."/>
    <s v="FEB 18"/>
    <x v="32"/>
    <n v="12"/>
    <s v=""/>
    <s v=""/>
    <s v=""/>
    <s v=""/>
    <s v=""/>
    <s v=""/>
    <s v=""/>
    <n v="638189"/>
    <s v="10.3389/fpsyg.2021.638189"/>
    <s v="http://dx.doi.org/10.3389/fpsyg.2021.638189"/>
    <s v=""/>
    <s v=""/>
    <n v="12"/>
    <s v="Psychology, Multidisciplinary"/>
    <s v="Social Science Citation Index (SSCI)"/>
    <s v="Psychology"/>
    <s v="QR3UN"/>
    <n v="33679565"/>
    <s v="Green Published, gold"/>
    <s v=""/>
    <s v=""/>
    <s v="2024-07-15"/>
    <x v="1045"/>
    <s v="View Full Record in Web of Science"/>
  </r>
  <r>
    <x v="0"/>
    <x v="1024"/>
    <s v=""/>
    <s v=""/>
    <s v=""/>
    <s v="Perez Vico, Eugenia"/>
    <s v=""/>
    <s v=""/>
    <s v="When Average Joe met the Inexperienced Superstar-a case study of the consequences for a university of a partnership with IKEA"/>
    <x v="145"/>
    <s v=""/>
    <s v=""/>
    <s v="English"/>
    <s v="Article"/>
    <s v=""/>
    <s v=""/>
    <s v=""/>
    <s v=""/>
    <s v=""/>
    <s v="University-industry; Consequences; Outreach; Technology transfer; Academic engagement; Resource-based view; University management"/>
    <s v="HIGHER-EDUCATION; INDUSTRY; ENTERPRISE; BENEFITS; STUDENTS; SCIENCE"/>
    <s v="The aim of this study was to explore how consequences from a university-wide partnership unfolded at various levels within a university and induced intra-organizational dynamics. This was achieved via an in-depth investigation of The Bridge, a collaborative partnership between the young mid-range Swedish Linnaeus University (Average Joe) and the home furnishing retail giant IKEA, which despite its global reach has only limited research capacity (the Inexperienced Superstar). Based on previous research that conceptualizes consequences of collaborations as changes in wide-ranging resource categories over time, this article develops a conceptual framework that advances the understanding of the consequences of collaborative efforts at both the level of faculty individuals and groups, as well as on a university-wide level. The study identified both differences and similarities between the two levels related to material, knowledge, and social resource mobilization, and revealed consequent tensions within the university due to an imbalance in material resource mobilization and social resource mobilization. The resource-based multi-level perspective that this study puts forward enables a more fine-grained and dynamic understanding of the conditions for undertaking and organizing university-wide long-term collaborative efforts."/>
    <s v="[Perez Vico, Eugenia] Lund Univ, Dept Business Adm, Res Policy Grp, Lund, Sweden"/>
    <s v="Lund University"/>
    <s v="Vico, EP (corresponding author), Lund Univ, Dept Business Adm, Res Policy Grp, Lund, Sweden."/>
    <s v="Eugenia.perez_vico@fek.lu.se"/>
    <s v=""/>
    <s v=""/>
    <s v="Lund University"/>
    <s v="Lund University"/>
    <s v="Open access funding provided by Lund University."/>
    <s v=""/>
    <n v="35"/>
    <n v="1"/>
    <n v="1"/>
    <n v="1"/>
    <n v="12"/>
    <s v="SPRINGER"/>
    <s v="DORDRECHT"/>
    <s v="VAN GODEWIJCKSTRAAT 30, 3311 GZ DORDRECHT, NETHERLANDS"/>
    <s v="0018-1560"/>
    <s v="1573-174X"/>
    <s v=""/>
    <s v="HIGH EDUC"/>
    <s v="High. Educ."/>
    <s v="APR"/>
    <x v="32"/>
    <n v="81"/>
    <n v="4"/>
    <s v=""/>
    <s v=""/>
    <s v=""/>
    <s v=""/>
    <n v="795"/>
    <n v="813"/>
    <s v=""/>
    <s v="10.1007/s10734-020-00577-4"/>
    <s v="http://dx.doi.org/10.1007/s10734-020-00577-4"/>
    <s v=""/>
    <s v="JUL 2020"/>
    <n v="19"/>
    <s v="Education &amp; Educational Research"/>
    <s v="Social Science Citation Index (SSCI)"/>
    <s v="Education &amp; Educational Research"/>
    <s v="RV6BI"/>
    <s v=""/>
    <s v="hybrid"/>
    <s v=""/>
    <s v=""/>
    <s v="2024-07-15"/>
    <x v="1046"/>
    <s v="View Full Record in Web of Science"/>
  </r>
  <r>
    <x v="0"/>
    <x v="1025"/>
    <s v=""/>
    <s v=""/>
    <s v=""/>
    <s v="Teresa Lopez-Diaz, Maria; Pena, Marta"/>
    <s v=""/>
    <s v=""/>
    <s v="Mathematics Training in Engineering Degrees: An Intervention from Teaching Staff to Students"/>
    <x v="406"/>
    <s v=""/>
    <s v=""/>
    <s v="English"/>
    <s v="Article"/>
    <s v=""/>
    <s v=""/>
    <s v=""/>
    <s v=""/>
    <s v=""/>
    <s v="mathematics education; engineering degrees; STEM; student motivation"/>
    <s v="STEM-RELATED SUBJECTS; IN-SERVICE; ACADEMIC ENGAGEMENT; EDUCATION; LECTURERS; ATTITUDES; SUPPORT; SCIENCE; CONTEXT"/>
    <s v="There has always been a great concern about the teaching of mathematics in engineering degrees. This concern has increased because students have less interest in these studies, which is mainly due to the low motivation of the students towards mathematics, and which is derived in most cases from the lack of awareness of undergraduate students about the importance of mathematics for their career. The main objective of the present work is to achieve a greater motivation for engineering students via an intervention from the teaching staff to undergraduate students. This intervention consists of teaching and learning mathematical concepts through real applications in engineering disciplines. To this end, starting in the 2017/2018 academic year, sessions addressed to the teaching staff from Universitat Politecnica de Catalunya in Spain were held. Then, based on the material extracted from these sessions, from 2019/2020 academic year the sessions Applications of Mathematics in Engineering I: Linear Algebra for undergraduate students were offered. With the aim of assessing these sessions, anonymous surveys have been conducted. The results of this intervention show an increase in students' engagement in linear algebra. These results encourage us to extend this experience to other mathematical subjects and basic sciences taught in engineering degrees."/>
    <s v="[Teresa Lopez-Diaz, Maria; Pena, Marta] Univ Politecn Cataluna, Dept Math, Barcelona 08034, Spain"/>
    <s v="Universitat Politecnica de Catalunya"/>
    <s v="Peña, M (corresponding author), Univ Politecn Cataluna, Dept Math, Barcelona 08034, Spain."/>
    <s v="maria.teresa.lopez.diaz@upc.edu; marta.penya@upc.edu"/>
    <s v=""/>
    <s v=""/>
    <s v=""/>
    <s v=""/>
    <s v=""/>
    <s v=""/>
    <n v="54"/>
    <n v="4"/>
    <n v="4"/>
    <n v="1"/>
    <n v="12"/>
    <s v="MDPI"/>
    <s v="BASEL"/>
    <s v="ST ALBAN-ANLAGE 66, CH-4052 BASEL, SWITZERLAND"/>
    <s v=""/>
    <s v="2227-7390"/>
    <s v=""/>
    <s v="MATHEMATICS-BASEL"/>
    <s v="Mathematics"/>
    <s v="JUL"/>
    <x v="32"/>
    <n v="9"/>
    <n v="13"/>
    <s v=""/>
    <s v=""/>
    <s v=""/>
    <s v=""/>
    <s v=""/>
    <s v=""/>
    <n v="1475"/>
    <s v="10.3390/math9131475"/>
    <s v="http://dx.doi.org/10.3390/math9131475"/>
    <s v=""/>
    <s v=""/>
    <n v="21"/>
    <s v="Mathematics"/>
    <s v="Science Citation Index Expanded (SCI-EXPANDED); Social Science Citation Index (SSCI)"/>
    <s v="Mathematics"/>
    <s v="TG0RE"/>
    <s v=""/>
    <s v="Green Published, gold"/>
    <s v=""/>
    <s v=""/>
    <s v="2024-07-15"/>
    <x v="1047"/>
    <s v="View Full Record in Web of Science"/>
  </r>
  <r>
    <x v="0"/>
    <x v="1026"/>
    <s v=""/>
    <s v=""/>
    <s v=""/>
    <s v="Braak, Marije van; Pol, Janneke van de; Poorthuis, Astrid M. G.; Mainhard, Tim"/>
    <s v=""/>
    <s v=""/>
    <s v="A micro-perspective on students ? behavioral engagement in the context of teachers ? instructional support during seatwork: Sources of variability and the role of teacher adaptive support *"/>
    <x v="31"/>
    <s v=""/>
    <s v=""/>
    <s v="English"/>
    <s v="Article"/>
    <s v=""/>
    <s v=""/>
    <s v=""/>
    <s v=""/>
    <s v=""/>
    <s v="Behavioral engagement; On-task behavior; Adaptive support; Cross-classified multilevel modeling; Classroom observation"/>
    <s v="ON-TASK BEHAVIOR; HIGH-SCHOOL; ACADEMIC ENGAGEMENT; AUTONOMY SUPPORT; CLASSROOM; TIME; CHILDREN; IMPACT; ELEMENTARY; MOTIVATION"/>
    <s v="Despite increased acknowledgement of the significance of situational factors to engagement, engagement is traditionally seen as a student characteristic. In this study, we investigated to what extent variation in observational measures of behavioral student engagement during seatwork is due to students versus teachers, teacher student dyads, or situational (i.e., variation in time) effects. Additionally, we studied whether adaptive support during teacher-student interactions contributes to student engagement following that interaction. A cross classified multilevel analysis of 324 video-and audio-recorded secondary school teacher-student interactions showed that situational factors and error were the strongest source of variability in student engagement. Other than expected, teacher-related and dyad-related variability were limited. Although behavioral engagement after teacher-student interaction was significantly higher than pre-interaction student engagement, higher post interaction levels were not related to the level of adaptive support provided during the teacher-student interaction. These findings imply that situational factors deserve more attention in engagement research, for example by investigating what situational factors contribute to engagement. For teachers, the time-variant, situation dependent nature of engagement opens up valuable opportunities to actively design optimal learning situations."/>
    <s v="[Braak, Marije van; Pol, Janneke van de; Mainhard, Tim] Univ Utrecht, Dept Educ, Utrecht, Netherlands; [Poorthuis, Astrid M. G.] Univ Utrecht, Dept Psychol, Utrecht, Netherlands; [Braak, Marije van] Erasmus MC, Dept Gen Practice, Rotterdam, Netherlands"/>
    <s v="Utrecht University; Utrecht University; Erasmus University Rotterdam; Erasmus MC"/>
    <s v="van Braak, M (corresponding author), Erasmus MC, Dept Gen Practice, Postbus 2040,Dr Molewaterpl 40, NL-3015 GD Rotterdam, Netherlands.;van Braak, M (corresponding author), Erasmus MC, Dept Gen Practice, Rotterdam, Netherlands."/>
    <s v="m.vanbraak@erasmusmc.nl"/>
    <s v=""/>
    <s v="Mainhard, Tim/0000-0003-2151-1398; Poorthuis, Astrid/0000-0002-6541-5288"/>
    <s v=""/>
    <s v=""/>
    <s v=""/>
    <s v=""/>
    <n v="73"/>
    <n v="12"/>
    <n v="15"/>
    <n v="2"/>
    <n v="27"/>
    <s v="ACADEMIC PRESS INC ELSEVIER SCIENCE"/>
    <s v="SAN DIEGO"/>
    <s v="525 B ST, STE 1900, SAN DIEGO, CA 92101-4495 USA"/>
    <s v="0361-476X"/>
    <s v="1090-2384"/>
    <s v=""/>
    <s v="CONTEMP EDUC PSYCHOL"/>
    <s v="Contemp. Educ. Psychol."/>
    <s v="JAN"/>
    <x v="32"/>
    <n v="64"/>
    <s v=""/>
    <s v=""/>
    <s v=""/>
    <s v=""/>
    <s v=""/>
    <s v=""/>
    <s v=""/>
    <n v="101928"/>
    <s v="10.1016/j.cedpsych.2020.101928"/>
    <s v="http://dx.doi.org/10.1016/j.cedpsych.2020.101928"/>
    <s v=""/>
    <s v=""/>
    <n v="14"/>
    <s v="Psychology, Educational"/>
    <s v="Social Science Citation Index (SSCI)"/>
    <s v="Psychology"/>
    <s v="RD3EF"/>
    <s v=""/>
    <s v="Green Published, hybrid"/>
    <s v=""/>
    <s v=""/>
    <s v="2024-07-15"/>
    <x v="1048"/>
    <s v="View Full Record in Web of Science"/>
  </r>
  <r>
    <x v="0"/>
    <x v="1027"/>
    <s v=""/>
    <s v=""/>
    <s v=""/>
    <s v="Schoenberg, Nancy E.; Bowling, Beth; Cardarelli, Kathryn; Feltner, Frances; Mudd-Martin, Gia; Surratt, Hilary L.; Kern, Philip A."/>
    <s v=""/>
    <s v=""/>
    <s v="The Community Leadership Institute of Kentucky (CLIK): A Collaborative Workforce and Leadership Development Program"/>
    <x v="160"/>
    <s v=""/>
    <s v=""/>
    <s v="English"/>
    <s v="Article"/>
    <s v=""/>
    <s v=""/>
    <s v=""/>
    <s v=""/>
    <s v=""/>
    <s v="Education; Professional; Education; Sociology and Social Phenomena; Community Health Partnerships; Health Promotion; Appalachian; Rural Population; Health Care"/>
    <s v=""/>
    <s v="Background: The Community Leadership Institute of Kentucky (CLIK), a workforce development and leadership program within the Community Engagement and Research Core of the University of Kentucky's Center for Clinical and Translational Science (UK CCTS), was developed to enhance community members' capacity to address pernicious rural health inequities. Objectives/Methods: In this article, we describe the development, implementation, and results of the program, examining program and project completion rates, quantitative and qualitative evaluations from participants, and professional achievements. Results: Based on existing models from other Clinical and Translational Science Awards Programs (CTSAs), CLIK provides diverse programming in a local, supportive setting and supports mentors/academic partners through education and networking. Now in its sixth year, CLIK participants have included 41 leaders from varied local settings, including public school systems, health departments, county and local governments, and other non-profit organizations. Shaped by extensive CLIK participant input, the program offers eleven didactic and hands-on training sessions in evidencebased programming and health promotion; a mentored research project addressing relevant local health inequities; and extensive networking opportunities. Conclusions: CLIK has become an enrichment opportunity for local communities as well as a platform for academic engagement and bi-directional learning. Such communityacademic partnerships are particularly needed in traditionally under-resourced rural communities."/>
    <s v="[Schoenberg, Nancy E.; Bowling, Beth; Feltner, Frances; Surratt, Hilary L.] Ctr Clin &amp; Translat Sci, Ctr Hlth Equ Transformat, Lexington, KY USA; [Schoenberg, Nancy E.; Bowling, Beth; Feltner, Frances; Surratt, Hilary L.] Univ Kentucky, Ctr Excellence Rural Hlth, Dept Behav Sci, Lexington, KY 40536 USA; [Cardarelli, Kathryn] Univ Kentucky, Dept Hlth Behav &amp; Soc, Lexington, KY 40536 USA; [Mudd-Martin, Gia] Univ Kentucky, Coll Nursing, Lexington, KY 40536 USA; [Kern, Philip A.] Univ Kentucky, Dept Med, Lexington, KY 40536 USA; [Kern, Philip A.] Univ Kentucky, Ctr Clin &amp; Translat Sci, Lexington, KY 40536 USA"/>
    <s v="University of Kentucky; University of Kentucky; University of Kentucky; University of Kentucky; University of Kentucky"/>
    <s v="Schoenberg, NE (corresponding author), Univ Kentucky, Behav Sci, 372 Hlth Kentucky Res Bldg, Lexington, KY 40536 USA."/>
    <s v="nesch@uky.edu"/>
    <s v=""/>
    <s v="Mudd-Martin, Gia/0000-0003-2585-5534"/>
    <s v="National Center for Research Resources, National Institutes of Health [UL1TR001998-01]; National Center for Advancing Translational Sciences, National Institutes of Health [UL1TR001998-01]"/>
    <s v="National Center for Research Resources, National Institutes of Health(United States Department of Health &amp; Human ServicesNational Institutes of Health (NIH) - USANIH National Center for Research Resources (NCRR)); National Center for Advancing Translational Sciences, National Institutes of Health(United States Department of Health &amp; Human ServicesNational Institutes of Health (NIH) - USANIH National Center for Advancing Translational Sciences (NCATS))"/>
    <s v="We acknowledge the significant contributions of our fellow CTSAs and CLIK co-founders Dr. Patrick Kitzman and Mr. Ernie Scott. We are appreciative of the significant contributions over the years from Wayne Noble, Carol White, the 41 stellar CLIK graduates, and many others. CLIK is supported by the National Center for Research Resources and the National Center for Advancing Translational Sciences, National Institutes of Health, through Grant UL1TR001998-01. The content is solely the responsibility of the authors and does not necessarily represent the official views of the NIH."/>
    <s v=""/>
    <n v="13"/>
    <n v="3"/>
    <n v="3"/>
    <n v="1"/>
    <n v="3"/>
    <s v="JOHNS HOPKINS UNIV PRESS"/>
    <s v="BALTIMORE"/>
    <s v="JOURNALS PUBLISHING DIVISION, 2715 NORTH CHARLES ST, BALTIMORE, MD 21218-4363 USA"/>
    <s v="1557-0541"/>
    <s v="1557-055X"/>
    <s v=""/>
    <s v="PROG COMM HLTH PARTN"/>
    <s v="Prog. Community Health Partnersh."/>
    <s v="SPR"/>
    <x v="32"/>
    <n v="15"/>
    <n v="1"/>
    <s v=""/>
    <s v=""/>
    <s v=""/>
    <s v=""/>
    <n v="95"/>
    <n v="105"/>
    <s v=""/>
    <s v=""/>
    <s v=""/>
    <s v=""/>
    <s v=""/>
    <n v="11"/>
    <s v="Public, Environmental &amp; Occupational Health"/>
    <s v="Social Science Citation Index (SSCI)"/>
    <s v="Public, Environmental &amp; Occupational Health"/>
    <s v="RB1XW"/>
    <n v="33775965"/>
    <s v=""/>
    <s v=""/>
    <s v=""/>
    <s v="2024-07-15"/>
    <x v="1049"/>
    <s v="View Full Record in Web of Science"/>
  </r>
  <r>
    <x v="0"/>
    <x v="1028"/>
    <s v=""/>
    <s v=""/>
    <s v=""/>
    <s v="Cinar, Ridvan; Benneworth, Paul"/>
    <s v=""/>
    <s v=""/>
    <s v="Why do universities have little systemic impact with social innovation? An institutional logics perspective"/>
    <x v="407"/>
    <s v=""/>
    <s v=""/>
    <s v="English"/>
    <s v="Article"/>
    <s v=""/>
    <s v=""/>
    <s v=""/>
    <s v=""/>
    <s v=""/>
    <s v=""/>
    <s v="ACADEMIC ENGAGEMENT; AGENCY; INDUSTRY; ORGANIZATIONS; POLICY; ROLES"/>
    <s v="Social innovation has been increasingly regarded as an instrument through which transformative structural change, necessary to address grand societal challenges can be achieved. Social innovations are encouraged by the emergence of innovation systems that support changes not exclusively driven by a techno-economic rationality. In the context of this special issue, there has been both little understanding of social innovation systems within mainstream innovation ecosystem approaches and little analysis of the roles played by universities in social innovation systems. We here focus on the institutional complexity of universities and their field-level dynamics as serving as a potential break on the institutionalisation of social innovation. To deepen our understanding of this, we utilise a literature around institutional logics to foreground characteristics of organisational fields with regard to social innovation. Drawing on empirical data gathered in two public universities located in different countries, we show that in one case the potential of social innovation is undermined by two dominant institutional logics, in the other its permeation across the organisational field is seriously challenged by a more powerful dominant logic. The institutional logic approach is useful to highlighting the barriers to building productive innovation ecosystems incorporating social considerations, and helps to explain the persistent difficulties in reframing ecosystems approaches to reflect wider societal dynamics."/>
    <s v="[Cinar, Ridvan] Univ Aveiro, Dept Social Polit &amp; Terr Sci, Aveiro, Portugal; [Benneworth, Paul] Western Norway Univ Appl Sci, Dept Business Adm &amp; Social Sci, Bergen, Norway; [Benneworth, Paul] Univ Twente, Ctr Higher Educ Policy Studies, Enschede, Netherlands"/>
    <s v="Universidade de Aveiro; Western Norway University of Applied Sciences; University of Twente"/>
    <s v="Cinar, R (corresponding author), Univ Aveiro, Dept Social Polit &amp; Terr Sci, Aveiro, Portugal."/>
    <s v="rcinar@ua.pt"/>
    <s v=""/>
    <s v="Cinar, Ridvan/0000-0002-5640-224X; Benneworth, Paul/0000-0003-0539-235X"/>
    <s v=""/>
    <s v=""/>
    <s v=""/>
    <s v=""/>
    <n v="58"/>
    <n v="25"/>
    <n v="24"/>
    <n v="2"/>
    <n v="16"/>
    <s v="WILEY"/>
    <s v="HOBOKEN"/>
    <s v="111 RIVER ST, HOBOKEN 07030-5774, NJ USA"/>
    <s v="0017-4815"/>
    <s v="1468-2257"/>
    <s v=""/>
    <s v="GROWTH CHANGE"/>
    <s v="Growth Change"/>
    <s v="JUN"/>
    <x v="32"/>
    <n v="52"/>
    <n v="2"/>
    <s v=""/>
    <s v=""/>
    <s v=""/>
    <s v=""/>
    <n v="751"/>
    <n v="769"/>
    <s v=""/>
    <s v="10.1111/grow.12367"/>
    <s v="http://dx.doi.org/10.1111/grow.12367"/>
    <s v=""/>
    <s v=""/>
    <n v="19"/>
    <s v="Development Studies; Regional &amp; Urban Planning"/>
    <s v="Social Science Citation Index (SSCI)"/>
    <s v="Development Studies; Public Administration"/>
    <s v="US6SM"/>
    <s v=""/>
    <s v="hybrid"/>
    <s v=""/>
    <s v=""/>
    <s v="2024-07-15"/>
    <x v="1050"/>
    <s v="View Full Record in Web of Science"/>
  </r>
  <r>
    <x v="0"/>
    <x v="1029"/>
    <s v=""/>
    <s v=""/>
    <s v=""/>
    <s v="Sureda-Garcia, Inmaculada; Jimenez-Lopez, Rafael; Alvarez-Garcia, Olaya; Quintana-Murci, Elena"/>
    <s v=""/>
    <s v=""/>
    <s v="Emotional and Behavioural Engagement among Spanish Students in Vocational Education and Training"/>
    <x v="294"/>
    <s v=""/>
    <s v=""/>
    <s v="English"/>
    <s v="Article"/>
    <s v=""/>
    <s v=""/>
    <s v=""/>
    <s v=""/>
    <s v=""/>
    <s v="student engagement; emotional engagement; behavioural engagement; student-teacher relations; vocational education and training (VET)"/>
    <s v="SCHOOL ENGAGEMENT; SOCIAL SUPPORT; ACADEMIC ENGAGEMENT; ELEMENTARY-SCHOOL; DROP-OUT; AT-RISK; YOUTH; TRAJECTORIES; ACHIEVEMENT; INTENTION"/>
    <s v="The purpose of this study is to analyse the importance of student engagement in Vocational Education and Training (VET) in Spain. In accordance with this concept, we analyse how emotional engagement (relations with teachers, relations with peers, family support for learning, and perception of family commitment) influences the behavioural engagement (school effort and commitment, school indiscipline) in academic activities of students in basic and intermediate VET. The sample comprises 1180 students (65.4% male), 28.8% in basic VET and 71.2% in intermediate VET, ranging in age from 14 to 19 years. Data analysis bases on linear regression and regression trees enable the prediction of behavioural engagement according to the subdimensions of emotional engagement, sociodemographic characteristics of the subpopulations, and level of studies. Significant differences were found (t(1013.8) = 8.37, p &lt; 0.001) for the variable of sex (a higher value in females), and variable of the level of studies (t(579.1) = 3.60, p &lt; 0.001) in behavioural engagement. All correlations between the indicators for the behavioural and emotional dimensions were significant. The results provide favourable profiles of behavioural engagement related to having good relationships with the teaching staff, being female, and being enrolled in intermediate VET. These findings imply the reorientation of educational intervention."/>
    <s v="[Sureda-Garcia, Inmaculada; Alvarez-Garcia, Olaya; Quintana-Murci, Elena] Univ Balearic Isl, Fac Educ, Dept Appl Educ &amp; Educ Psychol, Palma De Mallorca 07122, Spain; [Jimenez-Lopez, Rafael] Univ Balearic Isl, Fac Psychol, Dept Psychol, Palma De Mallorca 07122, Spain; [Jimenez-Lopez, Rafael] Balearic Isl Hlth Res Inst IdISBa, Palma De Mallorca 07120, Spain"/>
    <s v="Universitat de les Illes Balears; Universitat de les Illes Balears; Institut Investigacio Sanitaria Illes Balears (IdISBa)"/>
    <s v="Quintana-Murci, E (corresponding author), Univ Balearic Isl, Fac Educ, Dept Appl Educ &amp; Educ Psychol, Palma De Mallorca 07122, Spain."/>
    <s v="inmaculada.sureda@uib.es; rafa.jimenez@uib.es; olaya.alvarez@uib.es; elena.quintana@uib.cat"/>
    <s v="Jiménez, Rafael/Z-5833-2019; Sureda, Inmaculada/AAU-7768-2021; Álvarez García, Olaya/AAA-9324-2019; MURCI, ELENA QUINTANA/AAA-3332-2019"/>
    <s v="Jiménez, Rafael/0000-0002-1181-3221; Sureda, Inmaculada/0000-0002-5024-1799; Álvarez García, Olaya/0000-0002-6554-0409; MURCI, ELENA QUINTANA/0000-0002-6533-6280"/>
    <s v="Ministry of Economy and Competitiveness (Spain Government); Spanish National Research Council; European Regional Development Fund [EDU2013-42854-R]"/>
    <s v="Ministry of Economy and Competitiveness (Spain Government); Spanish National Research Council; European Regional Development Fund(European Union (EU))"/>
    <s v="This research was funded by Ministry of Economy and Competitiveness (Spain Government), the Spanish National Research Council and the European Regional Development Fund, grant number EDU2013-42854-R."/>
    <s v=""/>
    <n v="64"/>
    <n v="4"/>
    <n v="4"/>
    <n v="9"/>
    <n v="44"/>
    <s v="MDPI"/>
    <s v="BASEL"/>
    <s v="ST ALBAN-ANLAGE 66, CH-4052 BASEL, SWITZERLAND"/>
    <s v=""/>
    <s v="2071-1050"/>
    <s v=""/>
    <s v="SUSTAINABILITY-BASEL"/>
    <s v="Sustainability"/>
    <s v="APR"/>
    <x v="32"/>
    <n v="13"/>
    <n v="7"/>
    <s v=""/>
    <s v=""/>
    <s v=""/>
    <s v=""/>
    <s v=""/>
    <s v=""/>
    <n v="3882"/>
    <s v="10.3390/su13073882"/>
    <s v="http://dx.doi.org/10.3390/su13073882"/>
    <s v=""/>
    <s v=""/>
    <n v="15"/>
    <s v="Green &amp; Sustainable Science &amp; Technology; Environmental Sciences; Environmental Studies"/>
    <s v="Science Citation Index Expanded (SCI-EXPANDED); Social Science Citation Index (SSCI)"/>
    <s v="Science &amp; Technology - Other Topics; Environmental Sciences &amp; Ecology"/>
    <s v="RL3OG"/>
    <s v=""/>
    <s v="Green Published, gold"/>
    <s v=""/>
    <s v=""/>
    <s v="2024-07-15"/>
    <x v="1051"/>
    <s v="View Full Record in Web of Science"/>
  </r>
  <r>
    <x v="0"/>
    <x v="1030"/>
    <s v=""/>
    <s v=""/>
    <s v=""/>
    <s v="Fitzpatrick, Dan; Collier, Daniel A.; Parnther, Ceceilia; Du, Yu; Brehm, Chelsea; Willson-Conrad, Angela; Beach, Andrea; Hearit, Keith"/>
    <s v=""/>
    <s v=""/>
    <s v="Experimental evidence for a first-year experience course plus mentoring on moderate-income university students' engagement, achievement, and persistence"/>
    <x v="116"/>
    <s v=""/>
    <s v=""/>
    <s v="English"/>
    <s v="Article"/>
    <s v=""/>
    <s v=""/>
    <s v=""/>
    <s v=""/>
    <s v=""/>
    <s v="First-year experience (FYE); college persistence; experimental assignment; non-cognitive; Pell-eligible"/>
    <s v="ACADEMIC-PERFORMANCE; COLLEGE-STUDENTS; HIGHER-EDUCATION; MOTIVATION; PROGRAM; PREDICTORS; ATTRITION; SEMINARS; OUTCOMES; SUCCESS"/>
    <s v="Colleges and universities are paying increasing attention to students' transition into post-secondary education, including the provision of support to freshmen through structured First-Year Experiences (FYEs). Although low- and-moderate-income students are participating in post-secondary education at increased rates, their performance remains behind that of affluent students. We evaluated the effects of a two-arm experimental-assignment treatment for low- and moderate-income U.S. students eligible for Federal Pell grants at a four-year high-research university (N = 178): 57 control condition, 61 in professional learning communities, 60 in community mentoring, with computerized random assignment conducted by an external evaluator. The intensive (3 credit) two-semester research-based FYE plus mentoring program showed no effect on students' GPA or likelihood of good academic status, probation, or year two persistence. The treated students also showed no differences in fall-to-spring growth or spring level for non-cognitive measures, including academic engagement, amotivation, peer interaction, faculty interaction, and staff interaction. The null findings are consistent across unadjusted treatment-control comparisons, multivariate regression analyses for continuous outcomes, and logistic, probit, or linear analyses of dichotomous outcomes. Our findings have implications for generalizability about FYE effectiveness for low- and moderate-income students and for the design characteristics of FYE programing to reliably improve student outcomes."/>
    <s v="[Fitzpatrick, Dan; Collier, Daniel A.; Du, Yu; Brehm, Chelsea; Willson-Conrad, Angela; Beach, Andrea; Hearit, Keith] Western Michigan Univ, Ctr Res Instruct Change Postsecondary Educ, Kalamazoo, MI 49008 USA; [Parnther, Ceceilia] St Johns Univ, Adm &amp; Instruct Leadership, Queens, NY USA; [Fitzpatrick, Dan] Univ Michigan, Ann Arbor, MI 48109 USA; [Collier, Daniel A.] WE Upjohn Inst Employment Res, Promise Policies, Kalamazoo, MI USA; [Du, Yu] Univ N Carolina, Pembroke, NC USA"/>
    <s v="Western Michigan University; Saint John's University; University of Michigan System; University of Michigan; W.E. Upjohn Institute for Employment Research; University of North Carolina"/>
    <s v="Fitzpatrick, D (corresponding author), Western Michigan Univ, 000E Walwood Hall, Kalamazoo, MI 49008 USA."/>
    <s v="Fitzpa88@gmail.com"/>
    <s v="Collier, Daniel/AAJ-9231-2021"/>
    <s v="Collier, Daniel/0000-0002-3164-0815"/>
    <s v="United States Department of Education Fund for the Improvement of Postsecondary Education (FIPSE) program under a First in the World (FiTW) [P116F140353]"/>
    <s v="United States Department of Education Fund for the Improvement of Postsecondary Education (FIPSE) program under a First in the World (FiTW)"/>
    <s v="This work was supported by the United States Department of Education Fund for the Improvement of Postsecondary Education (FIPSE) program under a First in the World (FiTW) [grant number: P116F140353]."/>
    <s v=""/>
    <n v="67"/>
    <n v="3"/>
    <n v="5"/>
    <n v="0"/>
    <n v="21"/>
    <s v="ROUTLEDGE JOURNALS, TAYLOR &amp; FRANCIS LTD"/>
    <s v="ABINGDON"/>
    <s v="2-4 PARK SQUARE, MILTON PARK, ABINGDON OX14 4RN, OXON, ENGLAND"/>
    <s v="0729-4360"/>
    <s v="1469-8366"/>
    <s v=""/>
    <s v="HIGH EDUC RES DEV"/>
    <s v="High. Educ. Res. Dev."/>
    <s v="APR 16"/>
    <x v="32"/>
    <n v="40"/>
    <n v="3"/>
    <s v=""/>
    <s v=""/>
    <s v=""/>
    <s v=""/>
    <n v="491"/>
    <n v="507"/>
    <s v=""/>
    <s v="10.1080/07294360.2020.1761303"/>
    <s v="http://dx.doi.org/10.1080/07294360.2020.1761303"/>
    <s v=""/>
    <s v="MAY 2020"/>
    <n v="17"/>
    <s v="Education &amp; Educational Research"/>
    <s v="Social Science Citation Index (SSCI)"/>
    <s v="Education &amp; Educational Research"/>
    <s v="RG8LI"/>
    <s v=""/>
    <s v=""/>
    <s v=""/>
    <s v=""/>
    <s v="2024-07-15"/>
    <x v="1052"/>
    <s v="View Full Record in Web of Science"/>
  </r>
  <r>
    <x v="0"/>
    <x v="1031"/>
    <s v=""/>
    <s v=""/>
    <s v=""/>
    <s v="Jimenez Boraita, Raul; Arriscado Alsina, Daniel; Gargallo Ibort, Esther; Dalmau Torres, Josep Maria"/>
    <s v=""/>
    <s v=""/>
    <s v="Determinants of health in adolescence: cardiorespiratory fitness and body composition"/>
    <x v="408"/>
    <s v=""/>
    <s v=""/>
    <s v="Spanish"/>
    <s v="Article"/>
    <s v=""/>
    <s v=""/>
    <s v=""/>
    <s v=""/>
    <s v=""/>
    <s v="Body composition; Overweight; Obesity; Cardiorespiratory fitness; Adolescent health"/>
    <s v="SCHOOL-AGED CHILDREN; PHYSICAL-ACTIVITY; QUESTIONNAIRE; RELIABILITY; VALIDITY; YOUTH"/>
    <s v="Introduction: cardiorespiratory fitness and body composition are determining indicators of health status during adolescence. The objective of the study was to analyze the relationship of both parameters with indicators of mental and psychosocial health, lifestyle habits, and sociodemographic variables, establishing their predictive factors. Method: a cross-sectional study was conducted with a representative sample of 761 students (14.51 +/- 1.63 years old) from 25 educational centers in a northern region of Spain. Body mass index, maximum oxygen uptake, health-related quality of life, self-esteem, hours of nightly sleep, adherence to the Mediterranean diet, physical activity engagement, academic performance, and different sociodemographic factors were analyzed for all participants. Results: the results determined that being a boy, being younger, sleeping fewer hours at night, and presenting a lower academic performance were predictors of suffering from obesity, while being younger and being a migrant were predictors of being overweight. On the other hand, lower physical activity engagement, poorer academic performance, being a migrant, and not practicing extracurricular sports activities were predictive factors of cardiorespiratory fitness in the risk zone. In addition, the environment for performing physical activity and socioeconomic level also showed associations with cardiorespiratory fitness. Conclusions: given the influence of body composition and cardiorespiratory fitness on the physical and psychosocial health of adolescents, promotion strategies are required that take into account the identified predictors, with special attention to promoting healthy lifestyles."/>
    <s v="[Jimenez Boraita, Raul; Arriscado Alsina, Daniel; Gargallo Ibort, Esther; Dalmau Torres, Josep Maria] Univ La Rioja, Dept Ciencias Educ, Logrono, Spain"/>
    <s v="Universidad de La Rioja"/>
    <s v="Boraita, RJ (corresponding author), Univ La Rioja, Logrono, Spain."/>
    <s v="rauljbcity@gmail.com"/>
    <s v="ARRISCADO, DANIEL/ABG-4503-2021; Jiménez Boraita, Raúl/ABH-1065-2020; Gargallo Ibort, Esther/ABG-6058-2021; Dalmau Torres, Josep Mª/ABD-5091-2021"/>
    <s v="Jiménez Boraita, Raúl/0000-0003-0494-591X; Dalmau Torres, Josep Mª/0000-0002-8003-9241"/>
    <s v=""/>
    <s v=""/>
    <s v=""/>
    <s v=""/>
    <n v="40"/>
    <n v="3"/>
    <n v="3"/>
    <n v="8"/>
    <n v="35"/>
    <s v="ARAN EDICIONES, S L"/>
    <s v="MADRID"/>
    <s v="C/ CASTELLO, 128, 1O, MADRID, 28006, SPAIN"/>
    <s v="0212-1611"/>
    <s v="1699-5198"/>
    <s v=""/>
    <s v="NUTR HOSP"/>
    <s v="Nutr. Hosp."/>
    <s v="JUL-AUG"/>
    <x v="32"/>
    <n v="38"/>
    <n v="4"/>
    <s v=""/>
    <s v=""/>
    <s v=""/>
    <s v=""/>
    <n v="697"/>
    <n v="703"/>
    <s v=""/>
    <s v="10.20960/nh.03507"/>
    <s v="http://dx.doi.org/10.20960/nh.03507"/>
    <s v=""/>
    <s v=""/>
    <n v="7"/>
    <s v="Nutrition &amp; Dietetics"/>
    <s v="Science Citation Index Expanded (SCI-EXPANDED)"/>
    <s v="Nutrition &amp; Dietetics"/>
    <s v="TP9OS"/>
    <n v="33720742"/>
    <s v="gold"/>
    <s v=""/>
    <s v=""/>
    <s v="2024-07-15"/>
    <x v="1053"/>
    <s v="View Full Record in Web of Science"/>
  </r>
  <r>
    <x v="0"/>
    <x v="1032"/>
    <s v=""/>
    <s v=""/>
    <s v=""/>
    <s v="Wang, Yongliang; Derakhshan, Ali; Zhang, Lawrence Jun"/>
    <s v=""/>
    <s v=""/>
    <s v="Researching and Practicing Positive Psychology in Second/Foreign Language Learning and Teaching: The Past, Current Status and Future Directions"/>
    <x v="189"/>
    <s v=""/>
    <s v=""/>
    <s v="English"/>
    <s v="Article"/>
    <s v=""/>
    <s v=""/>
    <s v=""/>
    <s v=""/>
    <s v=""/>
    <s v="broaden-and-build theory; positive emotions; positive institutions; positive individual features; positive psychology; second; foreign language education"/>
    <s v="EMOTIONAL INTELLIGENCE; EFL TEACHERS; ENJOYMENT; ACHIEVEMENT; ANXIETY; GRIT; ENGAGEMENT; MOTIVATION; CONTEXT; PREDICT"/>
    <s v="In addressing the recent special issue in Frontiers in Psychology, namely Positive Psychology in Foreign and Second Language Education: Approaches and Applications,  calling language education researchers around the globe to study positive emotions, positive personality traits, and positive institutional tendencies and their implications for language education systems, stakeholders, and policy practices, the present conceptual review paper aims to acquaint language education researchers, practitioners, instructors, and learners with the main tenets of positive psychology and their application in second/foreign language (L2) education research. Accordingly, by drawing on the broaden-and-build theory of positive emotions, we explain how individuals' positivity can result in their flourishment and development in any aspect of life, including L2 learning and teaching. Then, we introduce and conceptualize seven instances of positive psychology variables, namely academic engagement, emotion regulation, enjoyment, grit, loving pedagogy, resilience, and well-being and explain how these positive factors contribute to desirable L2 learning and teaching experiences. Subsequently, potential theoretical and pedagogical implications are drawn to enhance the quality and effectiveness of language education systems and their respective stakeholders. In the end, the limitations of the studies in this area are explicated, and suggestions for future research are provided to expand the extant literature on positive psychology in the domain of L2 education."/>
    <s v="[Wang, Yongliang] Henan Univ, Sch Coll English Teaching &amp; Res, Ctr Second Language Writing Res, Kaifeng, Peoples R China; [Derakhshan, Ali] Golestan Univ, Fac Humanities &amp; Social Sci, Dept English Language &amp; Literature, Gorgan, Golestan, Iran; [Zhang, Lawrence Jun] Univ Auckland, Fac Educ &amp; Social Work, Auckland, New Zealand"/>
    <s v="Henan University; Golestan University; University of Auckland"/>
    <s v="Derakhshan, A (corresponding author), Golestan Univ, Fac Humanities &amp; Social Sci, Dept English Language &amp; Literature, Gorgan, Golestan, Iran."/>
    <s v="a.derakhshan@gu.ac.ir"/>
    <s v="Zhang, Lawrence Jun/H-1756-2018; Derakhshan, Ali/AAJ-4592-2020"/>
    <s v="Zhang, Lawrence Jun/0000-0003-1025-1746; Derakhshan, Ali/0000-0002-6639-9339; Wang, Yongliang/0000-0002-4672-8481"/>
    <s v="School of Teachers' Education of Henan University [YB-JFZX-22]"/>
    <s v="School of Teachers' Education of Henan University"/>
    <s v="This paper was supported by School of Teachers' Education of Henan University, entitled A Study on Chinese EFL Teachers' Emotion Regulation, Resilience and Their Work Engagement Based on Positive Psychology (Grant No. YB-JFZX-22), 2021-2022."/>
    <s v=""/>
    <n v="109"/>
    <n v="383"/>
    <n v="389"/>
    <n v="165"/>
    <n v="1101"/>
    <s v="FRONTIERS MEDIA SA"/>
    <s v="LAUSANNE"/>
    <s v="AVENUE DU TRIBUNAL FEDERAL 34, LAUSANNE, CH-1015, SWITZERLAND"/>
    <s v="1664-1078"/>
    <s v=""/>
    <s v=""/>
    <s v="FRONT PSYCHOL"/>
    <s v="Front. Psychol."/>
    <s v="AUG 19"/>
    <x v="32"/>
    <n v="12"/>
    <s v=""/>
    <s v=""/>
    <s v=""/>
    <s v=""/>
    <s v=""/>
    <s v=""/>
    <s v=""/>
    <n v="731721"/>
    <s v="10.3389/fpsyg.2021.731721"/>
    <s v="http://dx.doi.org/10.3389/fpsyg.2021.731721"/>
    <s v=""/>
    <s v=""/>
    <n v="10"/>
    <s v="Psychology, Multidisciplinary"/>
    <s v="Social Science Citation Index (SSCI)"/>
    <s v="Psychology"/>
    <s v="UK9XN"/>
    <n v="34489835"/>
    <s v="Green Published, gold"/>
    <s v=""/>
    <s v=""/>
    <s v="2024-07-15"/>
    <x v="1054"/>
    <s v="View Full Record in Web of Science"/>
  </r>
  <r>
    <x v="0"/>
    <x v="1033"/>
    <s v=""/>
    <s v=""/>
    <s v=""/>
    <s v="Descals-Tomas, Adela; Rocabert-Beut, Esperanza; Abellan-Rosello, Laura; Gomez-Artiga, Amparo; Domenech-Betoret, Fernando"/>
    <s v=""/>
    <s v=""/>
    <s v="Influence of Teacher and Family Support on University Student Motivation and Engagement"/>
    <x v="318"/>
    <s v=""/>
    <s v=""/>
    <s v="English"/>
    <s v="Article"/>
    <s v=""/>
    <s v=""/>
    <s v=""/>
    <s v=""/>
    <s v=""/>
    <s v="teaching support; family support; expectancy beliefs; value beliefs; achievement goals; student engagement"/>
    <s v="SITUATION QUALITY MODEL; EXPECTANCY-VALUE THEORY; SCHOOL ENGAGEMENT; ACHIEVEMENT GOALS; MIDDLE SCHOOL; PARENTAL INVOLVEMENT; LEARNING-STRATEGIES; ACADEMIC ENGAGEMENT; SELF-DETERMINATION; CLASSROOM"/>
    <s v="Although many studies endorse the notion that the way students perceive support influences their engagement, very few have explored the possible mediator role of intention to learn between these variables. The present work provides new evidence to the existing literature because it analyses the work of intention to learn (measured with expectancy-value beliefs and achievement goals) as a mediating motivational variable in the relation between university students' external support (teacher and family) and their engagement. The Educational Situation Quality Model (MOCSE, its acronym in Spanish) has employed as a theoretical framework to perform this analysis. A sample of 267 Spanish university students completed the questionnaires employed to measure the considered variables at three times. They answered teacher and family support scales when the course began (time 1), intention to learn scales halfway through the course (time 2), and engagement scales when the course ended (time 3). The obtained structural equation models showed a positive and significant effect for teacher and family support on the considered motivational variables (expectancy-value beliefs and achievement goals) and these, in turn, on student behavioral engagement. These results allow us to point out a series of recommendations for university teachers to improve their students' involvement in their learning process."/>
    <s v="[Descals-Tomas, Adela; Rocabert-Beut, Esperanza; Gomez-Artiga, Amparo] Univ Valencia, Dev &amp; Educ Psychol, Valencia 46010, Spain; [Abellan-Rosello, Laura; Domenech-Betoret, Fernando] Univ Jaume 1, Dev &amp; Educ Psychol, Castellon de La Plana 12071, Spain"/>
    <s v="University of Valencia; Universitat Jaume I"/>
    <s v="Descals-Tomás, A (corresponding author), Univ Valencia, Dev &amp; Educ Psychol, Valencia 46010, Spain.;Doménech-Betoret, F (corresponding author), Univ Jaume 1, Dev &amp; Educ Psychol, Castellon de La Plana 12071, Spain."/>
    <s v="Adela.Descals@uv.es; Esperanza.Rocabert@uv.es; labellan@uji.es; Amparo.Gomez@uv.es; betoret@uji.es"/>
    <s v="Rocabert, Esperanza/AAD-6015-2022; Abellan-Rosello, Laura/AAC-4366-2019"/>
    <s v="Abellan-Rosello, Laura/0000-0003-3009-9024; Descals, Adela/0000-0003-4315-3448; Domenech Betoret, Fernando/0000-0003-4931-4847"/>
    <s v=""/>
    <s v=""/>
    <s v=""/>
    <s v=""/>
    <n v="90"/>
    <n v="13"/>
    <n v="13"/>
    <n v="11"/>
    <n v="61"/>
    <s v="MDPI"/>
    <s v="BASEL"/>
    <s v="ST ALBAN-ANLAGE 66, CH-4052 BASEL, SWITZERLAND"/>
    <s v=""/>
    <s v="1660-4601"/>
    <s v=""/>
    <s v="INT J ENV RES PUB HE"/>
    <s v="Int. J. Environ. Res. Public Health"/>
    <s v="MAR"/>
    <x v="32"/>
    <n v="18"/>
    <n v="5"/>
    <s v=""/>
    <s v=""/>
    <s v=""/>
    <s v=""/>
    <s v=""/>
    <s v=""/>
    <n v="2606"/>
    <s v="10.3390/ijerph18052606"/>
    <s v="http://dx.doi.org/10.3390/ijerph18052606"/>
    <s v=""/>
    <s v=""/>
    <n v="21"/>
    <s v="Environmental Sciences; Public, Environmental &amp; Occupational Health"/>
    <s v="Science Citation Index Expanded (SCI-EXPANDED); Social Science Citation Index (SSCI)"/>
    <s v="Environmental Sciences &amp; Ecology; Public, Environmental &amp; Occupational Health"/>
    <s v="QV7PO"/>
    <n v="33807813"/>
    <s v="Green Published, gold"/>
    <s v=""/>
    <s v=""/>
    <s v="2024-07-15"/>
    <x v="1055"/>
    <s v="View Full Record in Web of Science"/>
  </r>
  <r>
    <x v="0"/>
    <x v="1034"/>
    <s v=""/>
    <s v=""/>
    <s v=""/>
    <s v="Estevez, Iris; Rodriguez-Llorente, Carolina; Pineiro, Isabel; Gonzalez-Suarez, Rocio; Valle, Antonio"/>
    <s v=""/>
    <s v=""/>
    <s v="School Engagement, Academic Achievement, and Self-Regulated Learning"/>
    <x v="294"/>
    <s v=""/>
    <s v=""/>
    <s v="English"/>
    <s v="Article"/>
    <s v=""/>
    <s v=""/>
    <s v=""/>
    <s v=""/>
    <s v=""/>
    <s v="school engagement; self-regulated learning; academic achievement; person-centered approach; primary education; sustainable development"/>
    <s v="STUDENT ENGAGEMENT; COGNITIVE ENGAGEMENT; MOTIVATIONAL BELIEFS; SECONDARY STUDENTS; EFFORTFUL CONTROL; CLASSROOM; BURNOUT; TRAJECTORIES; ELEMENTARY; VALIDATION"/>
    <s v="School engagement occupies a place of reference in recent educational psychology research owing to its potential to address poor school results and school dropout rates. However, there is a need for a unifying theoretical framework. The study proposed the characterization of school engagement and explored the extent to which different profiles are associated with academic performance and self-regulation. With a sample of 717 5th and 6th year primary school students, this study was carried out via the latent profile analysis (LPA). Two groups of low school engaged students-one characterized by low behavioral engagement (5.02%) and the other by low emotional engagement (6.55%)-were distinguished. The majority of participants showed moderately high (31.95%) or moderate (56.48%) levels of school engagement in its three dimensions. Students with high engagement had the best grades and managed their time and study surroundings better, were the most strategic in seeking information, and showed less maladaptive regulatory behavior. The differences between students exhibiting low behavioral and emotional engagement and those exhibiting moderate levels in these dimensions may center upon the management of contextual resources and management of information and help. This research supports the need to approach the study of school engagement by observing the combination of its emotional, behavioral, and cognitive dimensions."/>
    <s v="[Estevez, Iris] Univ A Coruna, Coll Educ, Dept Pedag &amp; Didact, Campus Elvina S-N, La Coruna 15071, Spain; [Rodriguez-Llorente, Carolina; Pineiro, Isabel; Gonzalez-Suarez, Rocio; Valle, Antonio] Univ A Coruna, Coll Educ, Dept Psychol, Campus Elvina S-N, La Coruna 15071, Spain"/>
    <s v="Universidade da Coruna; Universidade da Coruna"/>
    <s v="Rodríguez-Llorente, C (corresponding author), Univ A Coruna, Coll Educ, Dept Psychol, Campus Elvina S-N, La Coruna 15071, Spain."/>
    <s v="iris.estevezb@udc.es; carolina.rodriguez.llorente@udc.es; isabel.pineiro.aguin@udc.es; rocio.gonzalez.suarez@udc.es; antonio.valle@udc.es"/>
    <s v="Piñeiro, Isabel/F-3192-2015; Rodríguez-Llorente, Carolina/ABA-2105-2020; Valle, Antonio/A-6776-2013; González-Suárez, Rocío/AAP-9267-2021"/>
    <s v="Rodríguez-Llorente, Carolina/0000-0002-2894-5271; Valle, Antonio/0000-0001-8160-9181; González-Suárez, Rocío/0000-0002-7065-1015; Estevez, Iris/0000-0003-2821-5663"/>
    <s v="MINECO [EDU2013-44062-P]; MEIC [EDU2017-82984-P]"/>
    <s v="MINECO(Spanish Government); MEIC"/>
    <s v="This study was performed thanks to financing from research project EDU2013-44062-P (MINECO) and EDU2017-82984-P (MEIC)."/>
    <s v=""/>
    <n v="77"/>
    <n v="22"/>
    <n v="27"/>
    <n v="13"/>
    <n v="70"/>
    <s v="MDPI"/>
    <s v="BASEL"/>
    <s v="ST ALBAN-ANLAGE 66, CH-4052 BASEL, SWITZERLAND"/>
    <s v=""/>
    <s v="2071-1050"/>
    <s v=""/>
    <s v="SUSTAINABILITY-BASEL"/>
    <s v="Sustainability"/>
    <s v="MAR"/>
    <x v="32"/>
    <n v="13"/>
    <n v="6"/>
    <s v=""/>
    <s v=""/>
    <s v=""/>
    <s v=""/>
    <s v=""/>
    <s v=""/>
    <n v="3011"/>
    <s v="10.3390/su13063011"/>
    <s v="http://dx.doi.org/10.3390/su13063011"/>
    <s v=""/>
    <s v=""/>
    <n v="15"/>
    <s v="Green &amp; Sustainable Science &amp; Technology; Environmental Sciences; Environmental Studies"/>
    <s v="Science Citation Index Expanded (SCI-EXPANDED); Social Science Citation Index (SSCI)"/>
    <s v="Science &amp; Technology - Other Topics; Environmental Sciences &amp; Ecology"/>
    <s v="RV3HW"/>
    <s v=""/>
    <s v="gold, Green Published"/>
    <s v=""/>
    <s v=""/>
    <s v="2024-07-15"/>
    <x v="1056"/>
    <s v="View Full Record in Web of Science"/>
  </r>
  <r>
    <x v="0"/>
    <x v="1035"/>
    <s v=""/>
    <s v=""/>
    <s v=""/>
    <s v="Hartman, Catherine; Callahan, Rebecca; Yu, Hongwei"/>
    <s v=""/>
    <s v=""/>
    <s v="Optimizing Intent to Transfer: Engagement and Community College English Learners"/>
    <x v="65"/>
    <s v=""/>
    <s v=""/>
    <s v="English"/>
    <s v="Article"/>
    <s v=""/>
    <s v=""/>
    <s v=""/>
    <s v=""/>
    <s v=""/>
    <s v="Community college transfer; English learners; Student engagement; Student success"/>
    <s v="STUDENT ENGAGEMENT; MINORITY-STUDENTS; AFRICAN-AMERICAN; INSTITUTIONAL AGENTS; LANGUAGE LEARNERS; EXPERIENCES; PERSISTENCE; TRANSITION; ADJUSTMENT; ACCESS"/>
    <s v="Researchers have long struggled to accurately identify the needs of English learner (EL) students and the factors that facilitate their postsecondary success. Although prior research suggests that EL students disproportionately select into community colleges, there is a dearth research that examines transfer to four-year schools among community college English learner (CCEL) students. In this study, we examined whether and to what extent community college students' linguistic status shapes the relationship between engagement and intent to transfer to a four-year institution. Using data from the Community College Survey of Student Engagement, we used logistic regression to examine how, if at all, the relationships between the multiple forms of student engagement and intent to transfer might differ by linguistic status, net of various student and school-level controls. Ultimately, our findings suggest that students' returns to engagement do differ by linguistic status, with CCEL students experiencing the greatest gains relative to their intent to transfer. Not only are CCEL students are more likely to engage in academic discourse, internalize teachers' pedagogical offerings, and recognize institutional supports than their non-CCEL peers, but they appear to derive greater benefits from both academic engagement and instruction in the use critical thinking skills than their non-CCEL peers. We conclude with recommendations for educators, policymakers, and researchers seeking to improve CCEL students' educational attainment and engagement."/>
    <s v="[Hartman, Catherine] Univ South Carolina, Natl Resource Ctr First Year Experience &amp; Student, 1728 Coll St, Columbia, SC 29208 USA; [Callahan, Rebecca] Univ Texas Austin, Dept Educ Leadership &amp; Policy, 1912 Speedway D5400, Austin, TX 78712 USA; [Yu, Hongwei] Texas State Univ, Dept Curriculum &amp; Instruct, San Marcos, TX USA"/>
    <s v="University of South Carolina System; University of South Carolina Columbia; University of Texas System; University of Texas Austin; Texas State University System; Texas State University San Marcos"/>
    <s v="Hartman, C (corresponding author), Univ South Carolina, Natl Resource Ctr First Year Experience &amp; Student, 1728 Coll St, Columbia, SC 29208 USA."/>
    <s v="cehartman@utexas.edu"/>
    <s v="Yu, Hongwei/D-1998-2015"/>
    <s v="Callahan, Rebecca/0000-0002-6928-4852; Hartman, Catherine/0000-0001-7986-4060"/>
    <s v=""/>
    <s v=""/>
    <s v=""/>
    <s v=""/>
    <n v="122"/>
    <n v="5"/>
    <n v="8"/>
    <n v="0"/>
    <n v="6"/>
    <s v="SPRINGER"/>
    <s v="NEW YORK"/>
    <s v="ONE NEW YORK PLAZA, SUITE 4600, NEW YORK, NY, UNITED STATES"/>
    <s v="0361-0365"/>
    <s v="1573-188X"/>
    <s v=""/>
    <s v="RES HIGH EDUC"/>
    <s v="Res. High. Educ."/>
    <s v="SEP"/>
    <x v="32"/>
    <n v="62"/>
    <n v="6"/>
    <s v=""/>
    <s v=""/>
    <s v=""/>
    <s v=""/>
    <n v="789"/>
    <n v="828"/>
    <s v=""/>
    <s v="10.1007/s11162-020-09619-3"/>
    <s v="http://dx.doi.org/10.1007/s11162-020-09619-3"/>
    <s v=""/>
    <s v="JAN 2021"/>
    <n v="40"/>
    <s v="Education &amp; Educational Research"/>
    <s v="Social Science Citation Index (SSCI)"/>
    <s v="Education &amp; Educational Research"/>
    <s v="TW6GN"/>
    <n v="38283943"/>
    <s v="Green Accepted"/>
    <s v=""/>
    <s v=""/>
    <s v="2024-07-15"/>
    <x v="1057"/>
    <s v="View Full Record in Web of Science"/>
  </r>
  <r>
    <x v="0"/>
    <x v="1036"/>
    <s v=""/>
    <s v=""/>
    <s v=""/>
    <s v="Dawes, Molly; Sterrett, Brittany I.; Norwalk, Kate E.; Farmer, Thomas W.; Hamm, Jill V."/>
    <s v=""/>
    <s v=""/>
    <s v="Teachers' perceptions of middle schoolers' social concerns: strategies and barriers to supporting students' social success"/>
    <x v="100"/>
    <s v=""/>
    <s v=""/>
    <s v="English"/>
    <s v="Article"/>
    <s v=""/>
    <s v=""/>
    <s v=""/>
    <s v=""/>
    <s v=""/>
    <s v="Middle school; Social issues; Peer acceptance; Teacher perspectives; Focus groups"/>
    <s v="CLASSROOM SEATING ARRANGEMENTS; ACADEMIC-ACHIEVEMENT; PEER VICTIMIZATION; DEVELOPMENTAL-CHANGES; EARLY ADOLESCENCE; POPULARITY; ENGAGEMENT; ATTUNEMENT; ASSOCIATIONS; AGGRESSION"/>
    <s v="Teachers are often at the forefront of efforts to help students struggling socially at school and their support may be particularly critical during the early adolescent developmental period after youth transition to middle school when social concerns become increasingly salient to students. Given their daily interactions with students, teachers have the unique opportunity to observe students' day-to-day experiences and can provide insight into the social challenges their students face. Our main study aim was to learn teachers' perspectives about the pressing social issues they see for students, the types of strategies they use to mitigate those struggles, and the barriers teachers face in supporting youth socially. To assess teachers' perspectives, we employed a qualitative study design and collected data from 39 middle school teachers who participated in 6 focus groups. Results reveal that teachers see students as highly concerned with peer acceptance, often at the cost of their academic engagement. To support students socially, teachers reported strategies such as establishing classroom expectations, having positive teacher-student interactions, and managing peer social dynamics. Barriers to providing support included difficulty keeping track of peer relationship and lack of understanding about how best to manage peer dynamics. Implications for teacher training and students' overall adjustment at school are discussed."/>
    <s v="[Dawes, Molly] Univ South Carolina, Coll Educ, Wardlaw Coll Room 128, Columbia, SC 29208 USA; [Sterrett, Brittany I.] Virginia Commonwealth Univ, Sch Educ, Richmond, VA USA; [Norwalk, Kate E.] North Carolina State Univ, Dept Psychol, Raleigh, NC USA; [Farmer, Thomas W.] Univ Pittsburg, Sch Educ, Pittsburgh, PA USA; [Hamm, Jill V.] Univ N Carolina, Sch Educ, Chapel Hill, NC 27515 USA"/>
    <s v="University of South Carolina System; University of South Carolina Columbia; Virginia Commonwealth University; North Carolina State University; Pennsylvania Commonwealth System of Higher Education (PCSHE); University of Pittsburgh; University of North Carolina; University of North Carolina Chapel Hill"/>
    <s v="Dawes, M (corresponding author), Univ South Carolina, Coll Educ, Wardlaw Coll Room 128, Columbia, SC 29208 USA."/>
    <s v="mollydawes@sc.edu"/>
    <s v="Dawes, Molly/KRQ-5907-2024; Farmer, Tom/AFR-4877-2022"/>
    <s v="Dawes, Molly/0000-0002-6029-0420;"/>
    <s v="Institute of Education Sciences [R305A140434, R305A160398]"/>
    <s v="Institute of Education Sciences(US Department of EducationInstitute of Education Sciences (IES))"/>
    <s v="This research was supported by grants from the Institute of Education Sciences (R305A140434, R305A160398). The views expressed in this paper are those of the authors' and do not reflect the view of the granting agency."/>
    <s v=""/>
    <n v="99"/>
    <n v="1"/>
    <n v="5"/>
    <n v="0"/>
    <n v="11"/>
    <s v="SPRINGER"/>
    <s v="DORDRECHT"/>
    <s v="VAN GODEWIJCKSTRAAT 30, 3311 GZ DORDRECHT, NETHERLANDS"/>
    <s v="1381-2890"/>
    <s v="1573-1928"/>
    <s v=""/>
    <s v="SOC PSYCHOL EDUC"/>
    <s v="Soc. Psychol. Educ."/>
    <s v="APR"/>
    <x v="32"/>
    <n v="24"/>
    <n v="2"/>
    <s v=""/>
    <s v=""/>
    <s v=""/>
    <s v=""/>
    <n v="465"/>
    <n v="488"/>
    <s v=""/>
    <s v="10.1007/s11218-021-09622-1"/>
    <s v="http://dx.doi.org/10.1007/s11218-021-09622-1"/>
    <s v=""/>
    <s v="MAR 2021"/>
    <n v="24"/>
    <s v="Psychology, Educational"/>
    <s v="Social Science Citation Index (SSCI)"/>
    <s v="Psychology"/>
    <s v="SB0UE"/>
    <s v=""/>
    <s v=""/>
    <s v=""/>
    <s v=""/>
    <s v="2024-07-15"/>
    <x v="1058"/>
    <s v="View Full Record in Web of Science"/>
  </r>
  <r>
    <x v="0"/>
    <x v="1037"/>
    <s v=""/>
    <s v=""/>
    <s v=""/>
    <s v="Naujoks, Nick; Bedenlier, Svenja; Glaeser-Zikuda, Michaela; Kammerl, Rudolf; Kopp, Barbel; Ziegler, Albert; Haendel, Marion"/>
    <s v=""/>
    <s v=""/>
    <s v="Self-Regulated Resource Management in Emergency Remote Higher Education: Status Quo and Predictors"/>
    <x v="189"/>
    <s v=""/>
    <s v=""/>
    <s v="English"/>
    <s v="Article"/>
    <s v=""/>
    <s v=""/>
    <s v=""/>
    <s v=""/>
    <s v=""/>
    <s v="emergency remote teaching; resource management strategies; digital readiness; higher education; self-regulated learning"/>
    <s v="LEARNING-STRATEGIES; ACADEMIC ENGAGEMENT; DIGITAL READINESS; ONLINE; STUDENTS; TIME; HELP; PROCRASTINATION; ANALYTICS; GOALS"/>
    <s v="Because of the COVID-19 pandemic in the spring term 2020, students faced a sudden change from on-campus learning to online learning with synchronous and asynchronous online courses (emergency remote teaching). To study successfully, students not only needed to be prepared in terms of digital readiness (workspace, IT equipment, previous online learning experiences, and sharing information online), they also faced challenges that pertained to the self-regulated management of external resources (environment structuring, time management, and help-seeking). In the current study, we investigated students' digital readiness for the sudden switch to online learning; differences between students' intended and actual use of external resource management strategies; and the influence of students' digital readiness on their actual use of resource management strategies. Students enrolled in a full-scale, German university (N = 662) answered two online questionnaires (before and in the middle of the term). Descriptive statistics indicated that students seemed to be ready to study online. However, repeated measures ANOVA showed that students were not able to manage their resources during the term as frequently as intended. Finally, separate regression analyses revealed that availability of workspace and IT equipment predicted the use of environment structuring strategies. Additionally, IT equipment and information sharing behavior predicted students' help-seeking. Based on the current results, we discuss implications for the promotion of student self-regulated learning (SRL) in online emergency remote teaching based on both external resources and digital readiness."/>
    <s v="[Naujoks, Nick; Bedenlier, Svenja; Glaeser-Zikuda, Michaela; Kammerl, Rudolf; Kopp, Barbel] Friedrich Alexander Univ Erlangen Nuremberg, Dept Educ, Erlangen, Germany; [Ziegler, Albert; Haendel, Marion] Friedrich Alexander Univ Erlangen Nuremberg, Dept Psychol, Erlangen, Germany"/>
    <s v="University of Erlangen Nuremberg; University of Erlangen Nuremberg"/>
    <s v="Naujoks, N (corresponding author), Friedrich Alexander Univ Erlangen Nuremberg, Dept Educ, Erlangen, Germany.;Händel, M (corresponding author), Friedrich Alexander Univ Erlangen Nuremberg, Dept Psychol, Erlangen, Germany."/>
    <s v="nick.naujoks@fau.de; marion.haendel@fau.de"/>
    <s v="Händel, Marion/R-9136-2019; Naujoks-Schober, Nick/HLQ-5086-2023"/>
    <s v="Händel, Marion/0000-0002-3069-5582; Naujoks-Schober, Nick/0000-0003-3211-6887"/>
    <s v=""/>
    <s v=""/>
    <s v=""/>
    <s v=""/>
    <n v="72"/>
    <n v="20"/>
    <n v="20"/>
    <n v="4"/>
    <n v="38"/>
    <s v="FRONTIERS MEDIA SA"/>
    <s v="LAUSANNE"/>
    <s v="AVENUE DU TRIBUNAL FEDERAL 34, LAUSANNE, CH-1015, SWITZERLAND"/>
    <s v="1664-1078"/>
    <s v=""/>
    <s v=""/>
    <s v="FRONT PSYCHOL"/>
    <s v="Front. Psychol."/>
    <s v="JUN 2"/>
    <x v="32"/>
    <n v="12"/>
    <s v=""/>
    <s v=""/>
    <s v=""/>
    <s v=""/>
    <s v=""/>
    <s v=""/>
    <s v=""/>
    <n v="672741"/>
    <s v="10.3389/fpsyg.2021.672741"/>
    <s v="http://dx.doi.org/10.3389/fpsyg.2021.672741"/>
    <s v=""/>
    <s v=""/>
    <n v="12"/>
    <s v="Psychology, Multidisciplinary"/>
    <s v="Social Science Citation Index (SSCI)"/>
    <s v="Psychology"/>
    <s v="SS6EN"/>
    <n v="34149567"/>
    <s v="Green Published, gold"/>
    <s v=""/>
    <s v=""/>
    <s v="2024-07-15"/>
    <x v="1059"/>
    <s v="View Full Record in Web of Science"/>
  </r>
  <r>
    <x v="0"/>
    <x v="1038"/>
    <s v=""/>
    <s v=""/>
    <s v=""/>
    <s v="Zoromski, Allison; Evans, Steven W.; Owens, Julie Sarno; Holdaway, Alex; Romero, Angela S. Royo"/>
    <s v=""/>
    <s v=""/>
    <s v="Middle School Teachers' Perceptions of and Use of Classroom Management Strategies and Associations With Student Behavior"/>
    <x v="17"/>
    <s v=""/>
    <s v=""/>
    <s v="English"/>
    <s v="Article"/>
    <s v=""/>
    <s v=""/>
    <s v=""/>
    <s v=""/>
    <s v=""/>
    <s v="classroom management; school discipline; behavior(s); middle school; education"/>
    <s v="ACADEMIC ENGAGEMENT; VARYING RATES; PRAISE; CONSULTATION; ADOLESCENTS; PROFILES; CHILDREN; RESPOND; PACKAGE; SKILLS"/>
    <s v="Disruptive student behavior in middle school is associated with negative outcomes including poor grades, low achievement scores, dropout, lost teaching time, teacher burnout, and societal expenditures. Classroom Behavior Management (CBM) strategies are effective at reducing disruptive behavior, decreasing teacher stress, and increasing achievement with elementary students, but less is known regarding these strategies for middle school students. The purpose of the current study was to assess (a) the rates of disruptive and on-task student behaviors in middle school classrooms, overall and by academic context including individual seatwork, group/partner work, small group instruction, and whole group instruction; (b) the rates of observed (appropriate and inappropriate commands, labeled and unlabeled praise, opportunities to respond; appropriate response to rule violations) and self-reported (appropriate commands, reprimands for inappropriate behavior, strategic ignoring, if/then contingencies, and send to principal's office) CBM strategies; and (c) relationships between observed teacher strategy use and rates of disruptive and on-task behaviors. The results indicated that there was wide variability in teachers' use of CBM strategies, their perceptions of the effectiveness of CBM strategies, and the frequency of disruptive student behavior. In addition, overall, teachers demonstrated low rates of appropriate responses to disruptive behavior. Notably, appropriate responses to disruptive behavior had the strongest association with total rates of disruptive and on-task behaviors. The implications of these findings for teacher training are discussed."/>
    <s v="[Zoromski, Allison; Evans, Steven W.; Owens, Julie Sarno; Holdaway, Alex] Ohio Univ, Cincinnati, OH USA; [Romero, Angela S. Royo] Salem Coll, Winston Salem, NC USA"/>
    <s v="University System of Ohio; Ohio University"/>
    <s v="Zoromski, A (corresponding author), Cincinnati Childrens Hosp Med Ctr, 3333 Burnet Ave,MLC 10006, Cincinnati, OH 45229 USA."/>
    <s v="allison.zoromski@cchmc.org"/>
    <s v=""/>
    <s v=""/>
    <s v="Ohio University Graduate Student Senate"/>
    <s v="Ohio University Graduate Student Senate"/>
    <s v="The author(s) disclosed receipt of the following financial support for the research, authorship, and/or publication of this article: This research was supported by a grant from the Ohio University Graduate Student Senate."/>
    <s v=""/>
    <n v="68"/>
    <n v="6"/>
    <n v="22"/>
    <n v="5"/>
    <n v="35"/>
    <s v="SAGE PUBLICATIONS INC"/>
    <s v="THOUSAND OAKS"/>
    <s v="2455 TELLER RD, THOUSAND OAKS, CA 91320 USA"/>
    <s v="1063-4266"/>
    <s v="1538-4799"/>
    <s v=""/>
    <s v="J EMOT BEHAV DISORD"/>
    <s v="J. Emot. Behav. Disord."/>
    <s v="DEC"/>
    <x v="32"/>
    <n v="29"/>
    <n v="4"/>
    <s v=""/>
    <s v=""/>
    <s v=""/>
    <s v=""/>
    <n v="199"/>
    <n v="212"/>
    <n v="1063426620957624"/>
    <s v="10.1177/1063426620957624"/>
    <s v="http://dx.doi.org/10.1177/1063426620957624"/>
    <s v=""/>
    <s v="SEP 2020"/>
    <n v="14"/>
    <s v="Education, Special; Psychology, Educational; Psychology, Multidisciplinary"/>
    <s v="Social Science Citation Index (SSCI)"/>
    <s v="Education &amp; Educational Research; Psychology"/>
    <s v="WW0ZX"/>
    <s v=""/>
    <s v=""/>
    <s v=""/>
    <s v=""/>
    <s v="2024-07-15"/>
    <x v="1060"/>
    <s v="View Full Record in Web of Science"/>
  </r>
  <r>
    <x v="0"/>
    <x v="1039"/>
    <s v=""/>
    <s v=""/>
    <s v=""/>
    <s v="Saqr, Mohammed; Lopez-Pernas, Sonsoles"/>
    <s v=""/>
    <s v=""/>
    <s v="The longitudinal trajectories of online engagement over a full program"/>
    <x v="74"/>
    <s v=""/>
    <s v=""/>
    <s v="English"/>
    <s v="Article"/>
    <s v=""/>
    <s v=""/>
    <s v=""/>
    <s v=""/>
    <s v=""/>
    <s v="Longitudinal engagement; Trajectories of engagement; Learning analytics; Sequence mining; Survival analysis"/>
    <s v="STUDENT ENGAGEMENT; LEARNING ANALYTICS; SCHOOL ENGAGEMENT; ACADEMIC ENGAGEMENT; MOTIVATION; ACHIEVEMENT; ADOLESCENCE; COMMUNITIES; CHILDHOOD; CLASSROOM"/>
    <s v="Student engagement has a trajectory (a timeline) that unfolds over time and can be shaped by different factors including learners' motivation, school conditions, and the nature of learning tasks. Such factors may result in either a stable, declining or fluctuating engagement trajectory. While research on online engagement is abundant, most authors have examined student engagement in a single course or two. Little research has been devoted to studying online longitudinal engagement, i.e., the evolution of student engagement over a full educational program. This learning analytics study examines the engagement states (sequences, successions, stability, and transitions) of 106 students in 1396 course enrollments over a full program. All data of students enrolled in the academic year 2014-2015, and their subsequent data in 2015-2016, 2016-2017, and 2017-2018 (15 courses) were collected. The engagement states were clustered using Hidden Markov Models (HMM) to uncover the hidden engagement trajectories which resulted in a mostly-engaged (33% of students), an intermediate (39.6%), and a troubled (27.4%) trajectory. The mostly-engaged trajectory was stable with infrequent changes, scored the highest, and was less likely to drop out. The troubled trajectory showed early disengagement, frequent dropouts and scored the lowest grades. The results of our study show how to identify early program disengagement (activities within the third decile) and when students may drop out (first year and early second year)."/>
    <s v="[Saqr, Mohammed] KTH Royal Inst Technol, EECS Sch Elect Engn &amp; Comp Sci, Lindstedtsvagen 3, SE-10044 Stockholm, Sweden; [Saqr, Mohammed] Univ Eastern Finland, Sch Comp, Joensuu Campus,Yliopistokatu 2,POB 111, FI-80100 Joensuu, Finland; [Lopez-Pernas, Sonsoles] Univ Politecn Madrid, ETSI Telecomunicac, Dept Ingn Sistemas Telemat, Avda Complutense 30, Madrid 28040, Spain"/>
    <s v="Royal Institute of Technology; University of Eastern Finland; Universidad Politecnica de Madrid"/>
    <s v="Saqr, M (corresponding author), Univ Eastern Finland, Sch Comp, Joensuu Campus,Yliopistokatu 2,POB 111, FI-80100 Joensuu, Finland."/>
    <s v="mohammed.saqr@uef.fi"/>
    <s v="López-Pernas, Sonsoles/M-7375-2019; Saqr, Mohammed/AAH-2520-2020"/>
    <s v="López-Pernas, Sonsoles/0000-0002-9621-1392; Saqr, Mohammed/0000-0001-5881-3109"/>
    <s v=""/>
    <s v=""/>
    <s v=""/>
    <s v=""/>
    <n v="84"/>
    <n v="33"/>
    <n v="33"/>
    <n v="9"/>
    <n v="55"/>
    <s v="PERGAMON-ELSEVIER SCIENCE LTD"/>
    <s v="OXFORD"/>
    <s v="THE BOULEVARD, LANGFORD LANE, KIDLINGTON, OXFORD OX5 1GB, ENGLAND"/>
    <s v="0360-1315"/>
    <s v="1873-782X"/>
    <s v=""/>
    <s v="COMPUT EDUC"/>
    <s v="Comput. Educ."/>
    <s v="DEC"/>
    <x v="32"/>
    <n v="175"/>
    <s v=""/>
    <s v=""/>
    <s v=""/>
    <s v=""/>
    <s v=""/>
    <s v=""/>
    <s v=""/>
    <n v="104325"/>
    <s v="10.1016/j.compedu.2021.104325"/>
    <s v="http://dx.doi.org/10.1016/j.compedu.2021.104325"/>
    <s v=""/>
    <s v="SEP 2021"/>
    <n v="20"/>
    <s v="Computer Science, Interdisciplinary Applications; Education &amp; Educational Research"/>
    <s v="Science Citation Index Expanded (SCI-EXPANDED); Social Science Citation Index (SSCI)"/>
    <s v="Computer Science; Education &amp; Educational Research"/>
    <s v="WB4UX"/>
    <s v=""/>
    <s v="hybrid"/>
    <s v=""/>
    <s v=""/>
    <s v="2024-07-15"/>
    <x v="1061"/>
    <s v="View Full Record in Web of Science"/>
  </r>
  <r>
    <x v="0"/>
    <x v="1040"/>
    <s v=""/>
    <s v=""/>
    <s v=""/>
    <s v="Rautanen, Pihla; Soini, Tiina; Pietarinen, Janne; Pyhalto, Kirsi"/>
    <s v=""/>
    <s v=""/>
    <s v="Primary school students' perceived social support in relation to study engagement"/>
    <x v="409"/>
    <s v=""/>
    <s v=""/>
    <s v="English"/>
    <s v="Article"/>
    <s v=""/>
    <s v=""/>
    <s v=""/>
    <s v=""/>
    <s v=""/>
    <s v="Social support; Study engagement; SEM modelling; Gender differences"/>
    <s v="ACADEMIC ENGAGEMENT; EMOTIONAL ENGAGEMENT; POSITIVE EMOTIONS; GOAL STRUCTURES; PARENT GOALS; JOB DEMANDS; ACHIEVEMENT; CLASSROOM; BURNOUT; RESOURCES"/>
    <s v="The aim of this research was to study the dynamics of fourth graders' perceived social support for schoolwork and to examine how this support contributes to their study engagement. Social support was hypothesised to be positively associated with higher levels of study engagement. Moreover, social support from teachers and guardians was hypothesised to be associated with social support for schoolwork among peers. Differences between genders were studied in relation to perceived social support and study engagement. Structural equation modelling was used to test the hypotheses with cross-sectional survey data from 2400 fourth grade students from Finland. They were 10 years of age on average. The results indicate that social support from teachers and among peers has stronger effects on study engagement compared to support from guardians. Moreover, it was found that social support from teachers and guardians is associated with the social support that students share among their peers. Girls were found to be more engaged in studying and to experience more social support from teachers and among peers compared to boys. The perceived social support from teachers was found to be partly determined by the class group to which the student belongs. These results suggest that by providing emotional and informational support for their students, teachers might be able to promote students' study engagement, as well as such peer interaction that further enhances the students' study engagement."/>
    <s v="[Rautanen, Pihla; Soini, Tiina] Tampere Univ, Fac Educ &amp; Culture, POB 700, FI-33014 Tampere, Finland; [Pietarinen, Janne] Univ Eastern Finland, Philosoph Fac, Sch Appl Educ Sci &amp; Teacher Educ, POB 111, Joensuu 80101, Finland; [Pyhalto, Kirsi] Univ Helsinki, Ctr Univ Teaching &amp; Learning, Fac Educ Sci, POB 9,Siltavuorenpenger 1B, Helsinki 00014, Finland"/>
    <s v="Tampere University; University of Eastern Finland; University of Helsinki"/>
    <s v="Rautanen, P (corresponding author), Tampere Univ, Fac Educ &amp; Culture, POB 700, FI-33014 Tampere, Finland."/>
    <s v="pihla.rautanen@tuni.ti; tiina.soini-ikonen@tuni.fi; janne.pietarinen@uef.fi; kirsi.pyhalto@helsinki.fi"/>
    <s v=""/>
    <s v="Soini, Tiina/0000-0002-0637-8931; Pietarinen, Janne/0000-0003-4696-1977; Pyhalto, Kirsi/0000-0002-8766-0559; Rautanen, Pihla/0000-0003-4880-5564"/>
    <s v="Academy of Finland [295022]; Finnish Ministry of Education and Culture [6600567]; Tampere University; Academy of Finland (AKA) [295022] Funding Source: Academy of Finland (AKA)"/>
    <s v="Academy of Finland(Research Council of Finland); Finnish Ministry of Education and Culture; Tampere University; Academy of Finland (AKA)(Research Council of Finland)"/>
    <s v="This work was supported by the Academy of Finland under Grant 295022 and Finnish Ministry of Education and Culture under Grant 6600567. Open access funding provided by Tampere University."/>
    <s v=""/>
    <n v="87"/>
    <n v="28"/>
    <n v="32"/>
    <n v="11"/>
    <n v="56"/>
    <s v="SPRINGER"/>
    <s v="NEW YORK"/>
    <s v="ONE NEW YORK PLAZA, SUITE 4600, NEW YORK, NY, UNITED STATES"/>
    <s v="0256-2928"/>
    <s v="1878-5174"/>
    <s v=""/>
    <s v="EUR J PSYCHOL EDUC"/>
    <s v="Eur. J. Psychol. Educ."/>
    <s v="SEP"/>
    <x v="32"/>
    <n v="36"/>
    <n v="3"/>
    <s v=""/>
    <s v=""/>
    <s v=""/>
    <s v=""/>
    <n v="653"/>
    <n v="672"/>
    <s v=""/>
    <s v="10.1007/s10212-020-00492-3"/>
    <s v="http://dx.doi.org/10.1007/s10212-020-00492-3"/>
    <s v=""/>
    <s v="AUG 2020"/>
    <n v="20"/>
    <s v="Psychology, Educational"/>
    <s v="Social Science Citation Index (SSCI)"/>
    <s v="Psychology"/>
    <s v="UI9TQ"/>
    <s v=""/>
    <s v="hybrid, Green Published"/>
    <s v=""/>
    <s v=""/>
    <s v="2024-07-15"/>
    <x v="1062"/>
    <s v="View Full Record in Web of Science"/>
  </r>
  <r>
    <x v="0"/>
    <x v="1041"/>
    <s v=""/>
    <s v=""/>
    <s v=""/>
    <s v="Leon, Samuel P.; Augusto-Landa, Jose Maria; Garcia-Martinez, Inmaculada"/>
    <s v=""/>
    <s v=""/>
    <s v="Moderating Factors in University Students' Self-Evaluation for Sustainability"/>
    <x v="294"/>
    <s v=""/>
    <s v=""/>
    <s v="English"/>
    <s v="Article"/>
    <s v=""/>
    <s v=""/>
    <s v=""/>
    <s v=""/>
    <s v=""/>
    <s v="self-evaluation; learner engagement; student attitudes; learning strategies; self-regulation"/>
    <s v="ENGAGEMENT; EFFICACY; ASSESSMENTS; CONCEPTIONS; DESIGN; GENDER; IMPACT"/>
    <s v="Background: Self-evaluation is a multidimensional construct that has raised increasing interest within educational research at different educational stages. Different studies have pointed out the important role that Student Self-Assessment plays in improving student learning and ensuring the sustainability in instructional and evaluation processes. Method: The aim of this study with 630 university students is to analyze how engagement profiles and study strategies (measured by questionnaire) can predict the accuracy of students' self-assessment of their achievements. For this purpose, the UWE-9 questionnaire was used to evaluate engagement, the Study Techniques Questionnaire scale to measure study strategies and a content-based test to evaluate performance, along with a self-assessment test in which the student had to estimate the level of achievement obtained in the content-based test, once the test had been completed. Results: The results show that both the academic engagement and the study strategies undertaken by students can be important factors that may influence different aspects of learning in the educational context. Students with higher performance and more engagement tend to show greater skills with student self-assessment (SSA) and students with better study habits tend to have better scores, greater confidence in the SSAs delivered and better skills for self-assessment. Conclusions: Findings suggests that providing opportunities for students to have a greater involvement in the construction of their learning and in its evaluation raises positive attitudes, which results in increased performance in order to achieve greater sustainability in the learning process assessment."/>
    <s v="[Leon, Samuel P.] Univ Jaen, Dept Pedag, Jaen 23071, Spain; [Augusto-Landa, Jose Maria] Univ Jaen, Dept Psychol, Jaen 23071, Spain; [Garcia-Martinez, Inmaculada] Univ Granada, Sch Org, Dept Didact, Granada 18071, Spain"/>
    <s v="Universidad de Jaen; Universidad de Jaen; University of Granada"/>
    <s v="Augusto-Landa, JM (corresponding author), Univ Jaen, Dept Psychol, Jaen 23071, Spain."/>
    <s v="sparra@ujaen.es; jaugusto@ujaen.es; igmartinez@ugr.es"/>
    <s v="Garcia-Martinez, Inmaculada/I-9915-2017"/>
    <s v="Garcia-Martinez, Inmaculada/0000-0003-2620-5779; Parra Leon, Samuel/0000-0002-6980-2680"/>
    <s v=""/>
    <s v=""/>
    <s v=""/>
    <s v=""/>
    <n v="57"/>
    <n v="5"/>
    <n v="5"/>
    <n v="2"/>
    <n v="16"/>
    <s v="MDPI"/>
    <s v="BASEL"/>
    <s v="ST ALBAN-ANLAGE 66, CH-4052 BASEL, SWITZERLAND"/>
    <s v=""/>
    <s v="2071-1050"/>
    <s v=""/>
    <s v="SUSTAINABILITY-BASEL"/>
    <s v="Sustainability"/>
    <s v="APR"/>
    <x v="32"/>
    <n v="13"/>
    <n v="8"/>
    <s v=""/>
    <s v=""/>
    <s v=""/>
    <s v=""/>
    <s v=""/>
    <s v=""/>
    <n v="4199"/>
    <s v="10.3390/su13084199"/>
    <s v="http://dx.doi.org/10.3390/su13084199"/>
    <s v=""/>
    <s v=""/>
    <n v="12"/>
    <s v="Green &amp; Sustainable Science &amp; Technology; Environmental Sciences; Environmental Studies"/>
    <s v="Science Citation Index Expanded (SCI-EXPANDED); Social Science Citation Index (SSCI)"/>
    <s v="Science &amp; Technology - Other Topics; Environmental Sciences &amp; Ecology"/>
    <s v="RU7NF"/>
    <s v=""/>
    <s v="Green Published, gold"/>
    <s v=""/>
    <s v=""/>
    <s v="2024-07-15"/>
    <x v="1063"/>
    <s v="View Full Record in Web of Science"/>
  </r>
  <r>
    <x v="0"/>
    <x v="1042"/>
    <s v=""/>
    <s v=""/>
    <s v=""/>
    <s v="O'Keeffe, Joanne; Thurston, Allen; Kee, Frank; O'Hare, Liam; Lloyd, Katrina"/>
    <s v=""/>
    <s v=""/>
    <s v="An Exploratory, Cluster Randomised Control Trial of the PAX Good Behaviour Game"/>
    <x v="410"/>
    <s v=""/>
    <s v=""/>
    <s v="English"/>
    <s v="Article"/>
    <s v=""/>
    <s v=""/>
    <s v=""/>
    <s v=""/>
    <s v=""/>
    <s v="elementary school; good behaviour game; mental health; primary school; self-regulation; students behaviour; universal prevention"/>
    <s v="EVIDENCE-BASED KERNELS; AGGRESSIVE-BEHAVIOR; SELF-REGULATION; PREVENTION; CLASSROOM; INTERVENTION; 1ST-GRADE; IMPACT; ENVIRONMENT; DISORDERS"/>
    <s v="This article presents the findings of an exploratory randomised controlled trial of the PAX Good Behaviour Game (PAX GBG) in Northern Ireland. The PAX GBG is an evidence-based universal prevention programme designed to improve mental health by increasing self-regulation, academic engagement, and decreasing disruptive behaviour in children. The study was designed in line with the Medical Research Council guidance on the development of complex interventions and is based on the Medical Research Council framework, more specifically within a Phase 2 exploratory trial. The study used a cluster randomised controlled trial design with a total of 15 schools (19 classes) randomised to intervention and control. This article reports specifically on the outcome of self-regulation with 355 elementary school pupils in year 3 (age M = 7.40, SD = 0.30). Participating schools in the trial were located in areas of socio-economic disadvantage. The teachers in the intervention group received training in the delivery of the PAX GBG and implemented the PAX GBG intervention for 12 weeks. A range of pre- and post-test measures, including child reported behaviours, were undertaken. After the 12 weeks of implementation, this exploratory trial provided some evidence that the PAX GBG may help improve self-regulation (d =.42) in participating pupils, while the findings suggest that it may offer a feasible mental health prevention and early intervention approach for Northern Ireland classrooms. However, a larger definitive trial would be needed to verify the findings in this study."/>
    <s v="[O'Keeffe, Joanne; Thurston, Allen; O'Hare, Liam; Lloyd, Katrina] Queens Univ Belfast, Sch Social Sci Educ &amp; Social Work, Belfast, Antrim, North Ireland; [Kee, Frank] Queens Univ Belfast, Ctr Publ Hlth, Belfast, Antrim, North Ireland"/>
    <s v="Queens University Belfast; Queens University Belfast"/>
    <s v="O'Keeffe, J (corresponding author), Queens Univ Belfast, Sch Social Sci Educ &amp; Social Work, Belfast, Antrim, North Ireland."/>
    <s v="j.okeeffe@qub.ac.uk; a.thurston@qub.ac.uk; f.kee@qub.ac.uk; l.ohare@qub.ac.uk; k.lloyd@qub.ac.uk"/>
    <s v="Thurston, Allen/ABA-8367-2020"/>
    <s v="Thurston, Allen/0000-0001-9518-3257"/>
    <s v="Department of Education in Northern Ireland; Public Health Agency Northern Ireland"/>
    <s v="Department of Education in Northern Ireland; Public Health Agency Northern Ireland"/>
    <s v="The authors would like to express their gratitude to the following people and institutions: The PAXis Institute, Dr Dennis Embry, The Public Health Agency Northern Ireland, and Queen's University Belfast. The trial was part of a PhD study funded by the Department of Education in Northern Ireland and a contribution of 30,000 pound from the Public Health Agency Northern Ireland. Consent was obtained from all of the participants involved in this PAX GBG trial. Teachers and principals gave consent through consent forms issued at the recruitment stage. This trial was approved by the Ethics Committee of the School of Social Sciences Education and Social Work, Queen's University Belfast, prior to any contact with schools or pupils."/>
    <s v=""/>
    <n v="76"/>
    <n v="0"/>
    <n v="0"/>
    <n v="0"/>
    <n v="6"/>
    <s v="COGITATIO PRESS"/>
    <s v="LISBON"/>
    <s v="RUA FIALHO ALMEIDA 14, 2 ESQ, LISBON, 1070-129, PORTUGAL"/>
    <s v=""/>
    <s v="2183-2803"/>
    <s v=""/>
    <s v="SOC INCL"/>
    <s v="Soc. Incl."/>
    <s v=""/>
    <x v="32"/>
    <n v="9"/>
    <n v="4"/>
    <s v=""/>
    <s v=""/>
    <s v=""/>
    <s v=""/>
    <n v="47"/>
    <n v="59"/>
    <s v=""/>
    <s v="10.17645/si.v9i4.4612"/>
    <s v="http://dx.doi.org/10.17645/si.v9i4.4612"/>
    <s v=""/>
    <s v=""/>
    <n v="13"/>
    <s v="Social Issues; Social Sciences, Interdisciplinary"/>
    <s v="Social Science Citation Index (SSCI)"/>
    <s v="Social Issues; Social Sciences - Other Topics"/>
    <s v="WH3AL"/>
    <s v=""/>
    <s v="Green Published, gold"/>
    <s v=""/>
    <s v=""/>
    <s v="2024-07-15"/>
    <x v="1064"/>
    <s v="View Full Record in Web of Science"/>
  </r>
  <r>
    <x v="0"/>
    <x v="1043"/>
    <s v=""/>
    <s v=""/>
    <s v=""/>
    <s v="Froiland, John Mark; Worrell, Frank C.; Olenchak, F. Richard; Kowalski, Monica J."/>
    <s v=""/>
    <s v=""/>
    <s v="Positive and negative time attitudes, intrinsic motivation, behavioral engagement and substance use among urban adolescents"/>
    <x v="411"/>
    <s v=""/>
    <s v=""/>
    <s v="English"/>
    <s v="Article"/>
    <s v=""/>
    <s v=""/>
    <s v=""/>
    <s v=""/>
    <s v=""/>
    <s v="Engagement; drug use; happiness; adolescence; intrinsic motivation; time attitudes"/>
    <s v="ALCOHOL-USE; MARIJUANA USE; ACADEMIC-ACHIEVEMENT; AUTONOMY SUPPORT; LEARNING-GOALS; SELF-EFFICACY; COURSE-TAKING; CANNABIS USE; PROFILES; TRAJECTORIES"/>
    <s v="Introduction: Behavioral engagement in schools is an important contributor to academic outcomes for adolescents, but may also protect them from substance abuse. Positive and negative attitudes to the past, present, and future have been linked to adaptive and maladaptive behaviors in adolescence, respectively, but there is a need for research that examines whether time attitudes promote behavioral engagement and lower risk for substance use. Methods: Structural equation models involving 1961 diverse high school students were utilized, which controlled for sex, GPA, and alcohol use. Results: Positive time attitudes were positively associated with behavioral engagement and students' GPA. Girls had stronger levels of behavioral engagement. Positive time attitudes were indirectly associated with less marijuana use via intrinsic motivation, engagement, and less alcohol use. The indirect effect of positive time attitudes on engagement via intrinsic motivation was significant and substantial. In a second structural model, we examined the effects of negative time attitudes, intrinsic motivation, and behavioral engagement on marijuana use. Negative time attitudes and intrinsic motivation were indirectly associated with less marijuana use via behavioral engagement. Both models explained 41% of the variance in engagement and 36% of the variance in marijuana use, suggesting that positive and negative time attitudes are equally valuable in understanding academic engagement and marijuana use among adolescents. A third model indicated that behavioral engagement was negatively related to a latent variable composed of binge drinking and alcohol use. Conclusions: Implications for practice and future research are discussed, as the current findings suggest the importance of positive time attitudes as promotive of behavioral engagement and protective against substance use."/>
    <s v="[Froiland, John Mark; Olenchak, F. Richard] Purdue Univ, Dept Educ Studies, Beering Hall,100 N Univ St, W Lafayette, IN 47907 USA; [Worrell, Frank C.] Univ Calif Berkeley, Grad Sch Educ, Berkeley, CA 94720 USA; [Kowalski, Monica J.] Univ Notre Dame, Inst Educ Initiat, Notre Dame, IN 46556 USA"/>
    <s v="Purdue University System; Purdue University; University of California System; University of California Berkeley; University of Notre Dame"/>
    <s v="Froiland, JM (corresponding author), Purdue Univ, Dept Educ Studies, Beering Hall,100 N Univ St, W Lafayette, IN 47907 USA."/>
    <s v="jfroilan@purdue.edu"/>
    <s v="Kowalski, Monica/KHY-6426-2024; Kowalski, Monica/AAZ-9218-2021"/>
    <s v="Kowalski, Monica/0000-0001-5004-6742; Froiland, John/0000-0002-2700-3987; Worrell, Frank C./0000-0002-7122-527X; Olenchak, F. Richard/0000-0002-0396-4214"/>
    <s v=""/>
    <s v=""/>
    <s v=""/>
    <s v=""/>
    <n v="78"/>
    <n v="11"/>
    <n v="11"/>
    <n v="6"/>
    <n v="18"/>
    <s v="TAYLOR &amp; FRANCIS LTD"/>
    <s v="ABINGDON"/>
    <s v="2-4 PARK SQUARE, MILTON PARK, ABINGDON OR14 4RN, OXON, ENGLAND"/>
    <s v="1606-6359"/>
    <s v="1476-7392"/>
    <s v=""/>
    <s v="ADDICT RES THEORY"/>
    <s v="Addict. Res. Theory"/>
    <s v="JUL 4"/>
    <x v="32"/>
    <n v="29"/>
    <n v="4"/>
    <s v=""/>
    <s v=""/>
    <s v=""/>
    <s v=""/>
    <n v="347"/>
    <n v="357"/>
    <s v=""/>
    <s v="10.1080/16066359.2020.1857740"/>
    <s v="http://dx.doi.org/10.1080/16066359.2020.1857740"/>
    <s v=""/>
    <s v="DEC 2020"/>
    <n v="11"/>
    <s v="Substance Abuse; Social Issues"/>
    <s v="Social Science Citation Index (SSCI)"/>
    <s v="Substance Abuse; Social Issues"/>
    <s v="TP8SD"/>
    <s v=""/>
    <s v=""/>
    <s v=""/>
    <s v=""/>
    <s v="2024-07-15"/>
    <x v="1065"/>
    <s v="View Full Record in Web of Science"/>
  </r>
  <r>
    <x v="0"/>
    <x v="1044"/>
    <s v=""/>
    <s v=""/>
    <s v=""/>
    <s v="Kollerova, Lenka; Killen, Melanie"/>
    <s v=""/>
    <s v=""/>
    <s v="An experimental study of teachers' evaluations regarding peer exclusion in the classroom"/>
    <x v="53"/>
    <s v=""/>
    <s v=""/>
    <s v="English"/>
    <s v="Article"/>
    <s v=""/>
    <s v=""/>
    <s v=""/>
    <s v=""/>
    <s v=""/>
    <s v="adolescence; bullying; morality; peer exclusion; teachers"/>
    <s v="RACIAL MINORITY; VICTIMIZATION; GENDER; DISCRIMINATION; ASSOCIATIONS; PREJUDICE; AMERICAN; STUDENTS; EXPECTATIONS; STEREOTYPES"/>
    <s v="Background While research has documented negative social and academic consequences that occur when students experience peer exclusion, few studies have been conducted to investigate teachers' evaluations of peer exclusion. Aims This study investigated whether ethnic and gender biases enter teachers' evaluations of classroom peer exclusion that met criteria for bullying. Sample Teachers (N = 740; 77% female) of early and middle adolescents participated in the study. Participants were recruited from 118 elementary and secondary schools across the Czech Republic. Methods Using a between-subjects design, teachers evaluated a scenario of classroom peer exclusion initiated by majority ethnic (Czech) students. The scenarios varied contextual characteristics: target's ethnicity (majority Czech vs. minority Arab), target's gender, and excluders' gender. Results Analyses revealed several subtle contextual effects. Although teachers viewed exclusion as having a more negative impact for the fair treatment of Arab targets than for Czech targets, their reasoning about the wrongfulness of such exclusion was less focused on the moral concerns about fairness for Arab than for Czech targets. In contrast to girl targets, teachers were less concerned about the harmful impact on exclusion for boy targets when considering intervention. Excluders' gender had significant interactions with the target's gender on reasoning about wrongfulness of exclusion and the target's ethnicity for viewing exclusion as impairing the target's academic engagement. Conclusions The findings of subtle ethnic and gender biases underscore the need for research on teacher perspectives on peer exclusion and for training teachers how to address peer exclusion in the classroom across various contexts."/>
    <s v="[Kollerova, Lenka] Czech Acad Sci, Inst Psychol, Hybernska 8, Prague 11000, Czech Republic; [Killen, Melanie] Univ Maryland, Dept Human Dev &amp; Quantitat Methodol, College Pk, MD 20742 USA"/>
    <s v="Czech Academy of Sciences; Institute of Psychology of the Czech Academy of Sciences; University System of Maryland; University of Maryland College Park"/>
    <s v="Kollerová, L (corresponding author), Czech Acad Sci, Inst Psychol, Hybernska 8, Prague 11000, Czech Republic."/>
    <s v="kollerova@praha.psu.cas.cz"/>
    <s v="Kollerová, Lenka/I-3619-2012"/>
    <s v="Kollerová, Lenka/0000-0002-1050-454X; Killen, Melanie/0000-0002-6392-9373"/>
    <s v="Czech Science Foundation [18-09443S]; Fulbright Commission in the Czech Republic under the Fulbright-Masaryk Grant; National Science Foundation grant, BCS [1728918]; Division Of Behavioral and Cognitive Sci; Direct For Social, Behav &amp; Economic Scie [1728918] Funding Source: National Science Foundation"/>
    <s v="Czech Science Foundation(Grant Agency of the Czech Republic); Fulbright Commission in the Czech Republic under the Fulbright-Masaryk Grant; National Science Foundation grant, BCS; Division Of Behavioral and Cognitive Sci; Direct For Social, Behav &amp; Economic Scie(National Science Foundation (NSF)NSF - Directorate for Social, Behavioral &amp; Economic Sciences (SBE))"/>
    <s v="This study was supported by the Czech Science Foundation under Grant Number #18-09443S and by the Fulbright Commission in the Czech Republic under the Fulbright-Masaryk Grant awarded to the first author. The second author was supported by a National Science Foundation grant, BCS#1728918."/>
    <s v=""/>
    <n v="39"/>
    <n v="4"/>
    <n v="4"/>
    <n v="0"/>
    <n v="18"/>
    <s v="WILEY"/>
    <s v="HOBOKEN"/>
    <s v="111 RIVER ST, HOBOKEN 07030-5774, NJ USA"/>
    <s v="0007-0998"/>
    <s v="2044-8279"/>
    <s v=""/>
    <s v="BRIT J EDUC PSYCHOL"/>
    <s v="Br. J. Educ. Psychol."/>
    <s v="MAR"/>
    <x v="32"/>
    <n v="91"/>
    <n v="1"/>
    <s v=""/>
    <s v=""/>
    <s v=""/>
    <s v=""/>
    <n v="463"/>
    <n v="481"/>
    <s v=""/>
    <s v="10.1111/bjep.12373"/>
    <s v="http://dx.doi.org/10.1111/bjep.12373"/>
    <s v=""/>
    <s v="AUG 2020"/>
    <n v="19"/>
    <s v="Psychology, Educational"/>
    <s v="Social Science Citation Index (SSCI)"/>
    <s v="Psychology"/>
    <s v="QM1WA"/>
    <n v="32744410"/>
    <s v="Green Accepted"/>
    <s v=""/>
    <s v=""/>
    <s v="2024-07-15"/>
    <x v="1066"/>
    <s v="View Full Record in Web of Science"/>
  </r>
  <r>
    <x v="0"/>
    <x v="1045"/>
    <s v=""/>
    <s v=""/>
    <s v=""/>
    <s v="Modrek, Anahid S.; Hass, Richard; Kwako, Alexander; Sandoval, William A."/>
    <s v=""/>
    <s v=""/>
    <s v="Do adolescents want more autonomy? Testing gender differences in autonomy across STEM"/>
    <x v="48"/>
    <s v=""/>
    <s v=""/>
    <s v="English"/>
    <s v="Article"/>
    <s v=""/>
    <s v=""/>
    <s v=""/>
    <s v=""/>
    <s v=""/>
    <s v="Autonomy; Expectations; Choice; Gender; STEM; Pedagogy"/>
    <s v="SELF-DETERMINATION-THEORY; SCIENCE TEACHERS; MOTIVATION; SUPPORT; MATHEMATICS; STUDENTS; BEHAVIOR; ARGUMENTATION; ACHIEVEMENT; CLASSROOM"/>
    <s v="Introduction: A growing body of research has identified gender disparities in STEM education, but data are limited from studies directly comparing autonomy given to autonomy wanted by adolescents, as experienced in classrooms by gender and across course subjects. Methods: With a sample of US adolescents (n = 540), aged 11-19 and 55% female, we assessed students' perceived levels of autonomy given, and levels of autonomy wanted, by adapting an autonomy assessment specific to course subjects of math, science, and English. We then employed contrast models testing gender differences of autonomy levels across course subjects of math, science, and English, and controlled for age. Results: Overall, all adolescents reported getting less autonomy than they want. Within gender, girls reported wanting the most autonomy from science. Between genders, girls reported wanting more autonomy from both math and science, compared to boys. In contrast, girls reported getting more autonomy in English, compared to boys. While we found no developmental differences for reported levels of autonomy given, we did find developmental differences with levels of autonomy wanted, showing significant variability of adolescents wanting more autonomy with age. Conclusions: Our results suggest a general desire for more autonomy across adolescence, with a desire for more autonomy in STEM more common amongst girls. If adolescents' perceived levels of autonomy vary across STEM and by gender, these effects may extend more broadly to their pursuits of STEM careers. Students' beliefs of autonomy and self-concept shape their career interests and academic engagement, a trajectory that warrants concern and further investigation."/>
    <s v="[Modrek, Anahid S.] Thomas Jefferson Univ, Dept Psychol, Philadelphia, PA 19107 USA; [Hass, Richard] Thomas Jefferson Univ, Evaluat &amp; Res, Philadelphia, PA 19107 USA; [Kwako, Alexander; Sandoval, William A.] Univ Calif Los Angeles, Sch Educ &amp; Informat Studies, Los Angeles, CA 90024 USA"/>
    <s v="Jefferson University; Jefferson University; University of California System; University of California Los Angeles"/>
    <s v="Modrek, AS (corresponding author), Thomas Jefferson Univ, Dept Psychol, Philadelphia, PA 19107 USA."/>
    <s v="anahid.modrek@jefferson.edu"/>
    <s v="Sandoval, William A/D-5686-2012; Hass, Richard/L-7992-2019"/>
    <s v="Hass, Richard/0000-0002-9545-4800; Kwako, Alexander/0000-0002-6603-4874"/>
    <s v="National Science Foundation (NSF) [1503511]; Division Of Research On Learning; Direct For Education and Human Resources [1503511] Funding Source: National Science Foundation"/>
    <s v="National Science Foundation (NSF)(National Science Foundation (NSF)); Division Of Research On Learning; Direct For Education and Human Resources(National Science Foundation (NSF)NSF - Directorate for STEM Education (EDU))"/>
    <s v="This work was supported by a grant from the National Science Foundation (NSF) , DRL award #1503511 to WS. The views and opinions expressed herein are those of the authors only, and do not represent the official views and opinions of the NSF. We thank Nicole Daniel, Michael Buenaventura, Aneet Sidhu, Cherry Huang, Samantha Stephens, Heather Clark, and Jarod Kawasaki, from our research team, and all the teachers who participated in this work."/>
    <s v=""/>
    <n v="76"/>
    <n v="0"/>
    <n v="0"/>
    <n v="8"/>
    <n v="10"/>
    <s v="WILEY"/>
    <s v="HOBOKEN"/>
    <s v="111 RIVER ST, HOBOKEN 07030-5774, NJ USA"/>
    <s v="0140-1971"/>
    <s v="1095-9254"/>
    <s v=""/>
    <s v="J ADOLESCENCE"/>
    <s v="J. Adolesc."/>
    <s v="OCT"/>
    <x v="32"/>
    <n v="92"/>
    <s v=""/>
    <s v=""/>
    <s v=""/>
    <s v=""/>
    <s v=""/>
    <n v="237"/>
    <n v="246"/>
    <s v=""/>
    <s v="10.1016/j.adolescence.2021.09.003"/>
    <s v="http://dx.doi.org/10.1016/j.adolescence.2021.09.003"/>
    <s v=""/>
    <s v="OCT 2021"/>
    <n v="10"/>
    <s v="Psychology, Developmental"/>
    <s v="Social Science Citation Index (SSCI)"/>
    <s v="Psychology"/>
    <s v="WI5KQ"/>
    <s v=""/>
    <s v=""/>
    <s v=""/>
    <s v=""/>
    <s v="2024-07-15"/>
    <x v="1067"/>
    <s v="View Full Record in Web of Science"/>
  </r>
  <r>
    <x v="0"/>
    <x v="1046"/>
    <s v=""/>
    <s v=""/>
    <s v=""/>
    <s v="Knudsen, Mette Praest; Frederiksen, Marianne Harbo; Goduscheit, Rene Chester"/>
    <s v=""/>
    <s v=""/>
    <s v="New forms of engagement in third mission activities: a multi-level university-centric approach"/>
    <x v="384"/>
    <s v=""/>
    <s v=""/>
    <s v="English"/>
    <s v="Article"/>
    <s v=""/>
    <s v=""/>
    <s v=""/>
    <s v=""/>
    <s v=""/>
    <s v="Drones; research; scientific discovery; technology transfer; third mission; universities; ecosystem; sustainable development goals"/>
    <s v="KNOWLEDGE TRANSFER OFFICES; TECHNOLOGY-TRANSFER; ENTREPRENEURIAL UNIVERSITY; ACADEMIC ENGAGEMENT; COMMERCIALIZATION; INNOVATION; SCIENTISTS; CREATION; SCIENCE; POLICY"/>
    <s v="Traditionally, universities have focused on two missions: teaching and research. While the universities still fulfill these missions, a?third mission has been added: university research must establish its direct value to society. However, a?lingering question is how this third mission should be carried out. While the earliest models focused on the universities operating similarly to an R&amp;D department in a?private company?? seeking to patent research inventions and then capitalising on intellectual property rights?? the focus today is much more nuanced and incorporates both invention- and innovation-oriented activities. This article captures existing knowledge of universities? third mission activities and identifies five different models of how universities seek to fulfil the third mission. These models are empirically investigated through two multi-level case studies based on insights from universities? top management, innovation and/or technology transfer offices, and research units within the emerging drone technology area. The findings illustrate how the two universities seek to fulfil the third mission, based on the same starting point but following different models. Moreover, a?sixth model is identified, namely the Ecosystem Model, where the universities engage more extensively and with greater responsibility in collaborative efforts with a?range of public and private actors on addressing comprehensive industrial and societal challenges through technology development and market insights. In doing so, the university?s role becomes more active in advancing the development of an industry. This emerging way of fulfilling the third mission is discussed with respect to university management and the achievement of societal goals."/>
    <s v="[Knudsen, Mette Praest] Univ Southern Denmark, Ctr Integrat Innovat Management, Odense, Denmark; [Frederiksen, Marianne Harbo] Univ Southern Denmark, Dept Technol &amp; Innovat, Odense, Denmark; [Goduscheit, Rene Chester] Aarhus Univ, Dept Business Dev &amp; Technol, Aarhus, Denmark"/>
    <s v="University of Southern Denmark; University of Southern Denmark; Aarhus University"/>
    <s v="Goduscheit, RC (corresponding author), Aarhus Univ, Dept Business Dev &amp; Technol, Aarhus, Denmark."/>
    <s v="goduscheit@btech.au.dk"/>
    <s v="Knudsen, Mette Praest/AAF-2779-2021; Frederiksen, Marianne Harbo/P-6481-2018; Goduscheit, René Chester/ABE-2470-2020"/>
    <s v="Knudsen, Mette Praest/0000-0002-2055-5308; Frederiksen, Marianne Harbo/0000-0002-1518-7416; Goduscheit, René Chester/0000-0001-8639-2014"/>
    <s v=""/>
    <s v=""/>
    <s v=""/>
    <s v=""/>
    <n v="73"/>
    <n v="20"/>
    <n v="23"/>
    <n v="2"/>
    <n v="82"/>
    <s v="ROUTLEDGE JOURNALS, TAYLOR &amp; FRANCIS LTD"/>
    <s v="ABINGDON"/>
    <s v="2-4 PARK SQUARE, MILTON PARK, ABINGDON OX14 4RN, OXON, ENGLAND"/>
    <s v="1447-9338"/>
    <s v="2204-0226"/>
    <s v=""/>
    <s v="INNOV-ORGAN MANAG"/>
    <s v="Innov.-Organ. Manag."/>
    <s v="APR 3"/>
    <x v="32"/>
    <n v="23"/>
    <n v="2"/>
    <s v=""/>
    <s v=""/>
    <s v="SI"/>
    <s v=""/>
    <n v="209"/>
    <n v="240"/>
    <s v=""/>
    <s v="10.1080/14479338.2019.1670666"/>
    <s v="http://dx.doi.org/10.1080/14479338.2019.1670666"/>
    <s v=""/>
    <s v="OCT 2019"/>
    <n v="32"/>
    <s v="Management"/>
    <s v="Social Science Citation Index (SSCI)"/>
    <s v="Business &amp; Economics"/>
    <s v="RH8PP"/>
    <s v=""/>
    <s v="Green Submitted"/>
    <s v=""/>
    <s v=""/>
    <s v="2024-07-15"/>
    <x v="1068"/>
    <s v="View Full Record in Web of Science"/>
  </r>
  <r>
    <x v="0"/>
    <x v="1047"/>
    <s v=""/>
    <s v=""/>
    <s v=""/>
    <s v="Daniels, Brian; Briesch, Amy M.; Volpe, Robert J.; Owens, Julie Sarno"/>
    <s v=""/>
    <s v=""/>
    <s v="Content Validation of Direct Behavior Rating Multi-Item Scales for Assessing Problem Behaviors"/>
    <x v="17"/>
    <s v=""/>
    <s v=""/>
    <s v="English"/>
    <s v="Article"/>
    <s v=""/>
    <s v=""/>
    <s v=""/>
    <s v=""/>
    <s v=""/>
    <s v="behavioral; assessment; externalizing; behavior(s); rating scales; behavior(s); psychometrics"/>
    <s v="SYSTEMATIC DIRECT OBSERVATION; EXPLORATORY FACTOR-ANALYSIS; SINGLE ITEM SCALES; DISRUPTIVE BEHAVIOR; ACADEMIC ENGAGEMENT; SCHOOL OUTCOMES; SOCIAL-BEHAVIOR; DEPENDABILITY; GENERALIZABILITY; INTERVENTION"/>
    <s v="Direct Behavior Rating (DBR) is an efficient method for monitoring changes in student behavior in response to intervention. Emerging research on DBR Multi-Item Scales (DBR-MIS) indicates that DBR-MIS has promising characteristics as a progress-monitoring assessment. Specifically, the multiple items within DBR-MIS allow stakeholders to measure specific behaviors at the item level, as well as global constructs at the scale level. In addition, studies have shown that fewer rating occasions are necessary to reach acceptable levels of dependability when using DBR-MIS as opposed to single-item scales (DBR-SIS). The purpose of the study was to develop and validate DBR-MIS problem behavior scales (Disruptive, Oppositional, Interpersonal Conflict, and Conduct Problems) that may be used to evaluate students' response to social-emotional or behavioral intervention. Within the first phase of development, item content was generated and subjected to evaluation by panels of researchers and school-based consumers. Exploratory factor analysis (EFA) was then used in the second phase to identify items that represented the strongest indicators of each construct. Teachers (N = 307) in Grades K-3, from 35 school districts across 13 states in the Northeastern, Midwestern, Southern, and Southwestern United States each completed ratings for one randomly selected student (N = 307). Results of the EFA using a starting pool of nine to 11 items for each DBR-MIS initially indicated one-factor solutions for the Disruptive and Oppositional scales and a two-factor solution for the Interpersonal Conflict scale. Consequently, a new Conduct Problems scale was created from items loading on the second factor. Implications for progress monitoring and future research are discussed."/>
    <s v="[Daniels, Brian] Univ Massachusetts, Boston, MA 02125 USA; [Briesch, Amy M.; Volpe, Robert J.] Northeastern Univ, Boston, MA 02115 USA; [Owens, Julie Sarno] Ohio Univ, Athens, OH 45701 USA"/>
    <s v="University of Massachusetts System; University of Massachusetts Boston; Northeastern University; University System of Ohio; Ohio University"/>
    <s v="Daniels, B (corresponding author), Univ Massachusetts, Dept Counseling &amp; Sch Psychol, Boston, MA 02125 USA."/>
    <s v="Brian.Daniels@umb.edu"/>
    <s v="Volpe, Robert J/JCE-1208-2023"/>
    <s v=""/>
    <s v="Institute of Education Sciences National Center for Special Education Research [R324A150071]"/>
    <s v="Institute of Education Sciences National Center for Special Education Research"/>
    <s v="The author(s) disclosed receipt of the following financial support for the research, authorship, and/or publication of this article: This research was supported by a grant from the Institute of Education Sciences National Center for Special Education Research (R324A150071)."/>
    <s v=""/>
    <n v="50"/>
    <n v="4"/>
    <n v="5"/>
    <n v="1"/>
    <n v="8"/>
    <s v="SAGE PUBLICATIONS INC"/>
    <s v="THOUSAND OAKS"/>
    <s v="2455 TELLER RD, THOUSAND OAKS, CA 91320 USA"/>
    <s v="1063-4266"/>
    <s v="1538-4799"/>
    <s v=""/>
    <s v="J EMOT BEHAV DISORD"/>
    <s v="J. Emot. Behav. Disord."/>
    <s v="JUN"/>
    <x v="32"/>
    <n v="29"/>
    <n v="2"/>
    <s v=""/>
    <s v=""/>
    <s v=""/>
    <s v=""/>
    <n v="71"/>
    <n v="82"/>
    <n v="1063426619882345"/>
    <s v="10.1177/1063426619882345"/>
    <s v="http://dx.doi.org/10.1177/1063426619882345"/>
    <s v=""/>
    <s v="OCT 2019"/>
    <n v="12"/>
    <s v="Education, Special; Psychology, Educational; Psychology, Multidisciplinary"/>
    <s v="Social Science Citation Index (SSCI)"/>
    <s v="Education &amp; Educational Research; Psychology"/>
    <s v="SC8QB"/>
    <s v=""/>
    <s v=""/>
    <s v=""/>
    <s v=""/>
    <s v="2024-07-15"/>
    <x v="1069"/>
    <s v="View Full Record in Web of Science"/>
  </r>
  <r>
    <x v="0"/>
    <x v="1048"/>
    <s v=""/>
    <s v=""/>
    <s v=""/>
    <s v="Daniels, Nicola; Gillen, Patricia; Casson, Karen"/>
    <s v=""/>
    <s v=""/>
    <s v="Researcher practitioner engagement in health research: The development of a new concept"/>
    <x v="412"/>
    <s v=""/>
    <s v=""/>
    <s v="English"/>
    <s v="Article"/>
    <s v=""/>
    <s v=""/>
    <s v=""/>
    <s v=""/>
    <s v=""/>
    <s v="concept formation; focus groups; practitioner engagement; research personnel"/>
    <s v="RANDOMIZED CONTROLLED-TRIAL; STAKEHOLDER ENGAGEMENT; KNOWLEDGE TRANSLATION; RESEARCH RELEVANCE; RESEARCH IMPACT; CARE; COPRODUCTION; SCHOLARSHIP; CLINICIAN; MULTIPLE"/>
    <s v="The engagement of frontline practitioners in the production of research-derived knowledge is often advocated. Doing so can address perceived gaps between what is known from research and what happens in clinical practice. Engagement practices span a continuum, from co-production approaches underpinned by principles of equality and power sharing to those which can minimalize practitioners' contributions to the knowledge production process. We observed a conceptual gap in published healthcare literature that labels or defines practitioners' meaningful contribution to the research process. We, therefore, aimed to develop the concept of Researcher Practitioner Engagement in the context of academically initiated healthcare research in the professions of nursing, midwifery, occupational therapy, physiotherapy, and speech and language therapy. Guided by Schwartz-Barcott et al.'s hybrid model of concept development, published examples were analyzed to establish the attributes, antecedents, and consequences of this type of engagement. Academic researchers (n = 17) and frontline practitioners (n = 8) with relevant experience took part in online focus groups to confirm, eliminate, or elaborate on these proposed concept components. Combined analysis of theoretical and focus group data showed that the essence of this form of engagement is that practitioners' clinical knowledge is valued from a study's formative stages. The practitioner's clinical perspectives inform problem-solving and decision-making in study activities and enhance the professional and practice relevance of a study. The conceptual model produced from the study findings forms a basis to guide engagement practices, future concept testing, and empirical evaluation of engagement practices."/>
    <s v="[Daniels, Nicola; Gillen, Patricia; Casson, Karen] Ulster Univ, Inst Nursing &amp; Hlth Res, Sch Nursing, Fac Life &amp; Hlth Sci, Shore Rd, Newtownabbey BT37 0QB, North Ireland; [Gillen, Patricia] Southern Hlth &amp; Social Care Trust, Rosedale, Gilford, England"/>
    <s v="Ulster University"/>
    <s v="Daniels, N (corresponding author), Ulster Univ, Inst Nursing &amp; Hlth Res, Sch Nursing, Fac Life &amp; Hlth Sci, Shore Rd, Newtownabbey BT37 0QB, North Ireland."/>
    <s v="Daniels-n@ulster.ac.uk"/>
    <s v=""/>
    <s v="Gillen, Patricia/0000-0003-4097-4355; Daniels, Nikki/0000-0001-8625-0956"/>
    <s v="Department for Education and Learning, Northern Ireland"/>
    <s v="Department for Education and Learning, Northern Ireland"/>
    <s v="Department for Education and Learning, Northern Ireland"/>
    <s v=""/>
    <n v="66"/>
    <n v="2"/>
    <n v="2"/>
    <n v="0"/>
    <n v="11"/>
    <s v="WILEY"/>
    <s v="HOBOKEN"/>
    <s v="111 RIVER ST, HOBOKEN 07030-5774, NJ USA"/>
    <s v="0160-6891"/>
    <s v="1098-240X"/>
    <s v=""/>
    <s v="RES NURS HEALTH"/>
    <s v="Res. Nurs. Health"/>
    <s v="JUN"/>
    <x v="32"/>
    <n v="44"/>
    <n v="3"/>
    <s v=""/>
    <s v=""/>
    <s v=""/>
    <s v=""/>
    <n v="534"/>
    <n v="547"/>
    <s v=""/>
    <s v="10.1002/nur.22128"/>
    <s v="http://dx.doi.org/10.1002/nur.22128"/>
    <s v=""/>
    <s v="MAR 2021"/>
    <n v="14"/>
    <s v="Nursing"/>
    <s v="Science Citation Index Expanded (SCI-EXPANDED); Social Science Citation Index (SSCI)"/>
    <s v="Nursing"/>
    <s v="RQ7EQ"/>
    <n v="33774826"/>
    <s v="Green Published, hybrid"/>
    <s v=""/>
    <s v=""/>
    <s v="2024-07-15"/>
    <x v="1070"/>
    <s v="View Full Record in Web of Science"/>
  </r>
  <r>
    <x v="0"/>
    <x v="1049"/>
    <s v=""/>
    <s v=""/>
    <s v=""/>
    <s v="Higginbotham, Gerald D."/>
    <s v=""/>
    <s v=""/>
    <s v="Can I Belong in School and Sports?: The Intersectional Value of Athletic Identity in High School and Across the College Transition"/>
    <x v="101"/>
    <s v=""/>
    <s v=""/>
    <s v="English"/>
    <s v="Article"/>
    <s v=""/>
    <s v=""/>
    <s v=""/>
    <s v=""/>
    <s v=""/>
    <s v="intersectionality; race; athletics; belongingness; school transition"/>
    <s v="AFRICAN-AMERICAN; RACIAL IDENTITY; GENDER-DIFFERENCES; ACADEMIC ENGAGEMENT; PROSOCIAL BEHAVIOR; STEREOTYPE THREAT; BLACK; RACE; BASKETBALL; STUDENTS"/>
    <s v="Objective: This study investigates whether being identified with both school and sports affords benefits for Black male and female students in high school and across the transition to college. Given gendered concerns about being academically identified and cultural associations of athletics with Black masculinity, being both academically and athletically identified is expected to play a larger role in the sociocultural and academic experiences of Black male students. Method: Using the National Longitudinal Survey of Freshmen (NLSF), Study 1 (N = 1,011) employs a cross-sectional analysis of Wave 1 and Study 2 (N = 822) employs a longitudinal analysis of Waves 1-3 to test these hypotheses. Results: Identifying with athletics in high school is found to afford sociocultural benefits for academically identified Black male, but not Black female, students in the short-term and longitudinally across the college transition. In high school, Black male students identified with both academics and athletics reported greater identification with other young Black men compared to those identified with academics only (Study 1). Longitudinally, identification with athletics in high school was positively associated with sociocultural adjustment in the first year of college (e.g., interdependent studying behaviors), explained through this increased identification with young Black men (Study 2). Conclusions: Athletics is found to serve as a culturally valued identity with important benefits for Black male students' experiences in secondary and postsecondary contexts. Although centered on athletics, these findings more broadly point to the importance of academically engaged Black students, across gender identities, being able to feel secure in their intersectional identities."/>
    <s v="[Higginbotham, Gerald D.] Univ Calif Los Angeles, Dept Psychol, 1285 Franz Hall,Box 951563, Los Angeles, CA 90095 USA"/>
    <s v="University of California System; University of California Los Angeles"/>
    <s v="Higginbotham, GD (corresponding author), Univ Calif Los Angeles, Dept Psychol, 1285 Franz Hall,Box 951563, Los Angeles, CA 90095 USA."/>
    <s v="ghigginbotham@ucla.edu"/>
    <s v=""/>
    <s v="Higginbotham, Gerald/0000-0003-4163-2971"/>
    <s v="Mellon Foundation; Atlantic Philanthropies; University of California, Los Angeles Graduate Research Mentorship Fellowship; National Science Foundation Graduate Research Fellowship Program [DGE-1650604]"/>
    <s v="Mellon Foundation; Atlantic Philanthropies; University of California, Los Angeles Graduate Research Mentorship Fellowship; National Science Foundation Graduate Research Fellowship Program(National Science Foundation (NSF))"/>
    <s v="This research is based on data from the National Longitudinal Survey of Freshmen (NLSF), a project designed by Douglas S. Massey and Camille Z. Charles and funded by the Mellon Foundation and the Atlantic Philanthropies. Gerald D. Higginbotham was funded by a University of California, Los Angeles Graduate Research Mentorship Fellowship and by the National Science Foundation Graduate Research Fellowship Program under Grant No. (DGE-1650604). Any opinions, findings, and conclusions or recommendations expressed in this material are those of the author(s) and do not necessarily reflect the views of the National Science Foundation. Sandra Graham and Jennifer Krull are acknowledged for their contributions and feedback at various stages in this research project."/>
    <s v=""/>
    <n v="113"/>
    <n v="3"/>
    <n v="6"/>
    <n v="1"/>
    <n v="7"/>
    <s v="EDUCATIONAL PUBLISHING FOUNDATION-AMERICAN PSYCHOLOGICAL ASSOC"/>
    <s v="WASHINGTON"/>
    <s v="750 FIRST ST, NE, WASHINGTON, DC 20002-4242 USA"/>
    <s v="1099-9809"/>
    <s v="1939-0106"/>
    <s v=""/>
    <s v="CULT DIVERS ETHN MIN"/>
    <s v="Cult. Divers. Ethn. Minor. Psychol."/>
    <s v="OCT"/>
    <x v="32"/>
    <n v="27"/>
    <n v="4"/>
    <s v=""/>
    <s v=""/>
    <s v=""/>
    <s v=""/>
    <n v="613"/>
    <n v="629"/>
    <s v=""/>
    <s v="10.1037/cdp0000478"/>
    <s v="http://dx.doi.org/10.1037/cdp0000478"/>
    <s v=""/>
    <s v=""/>
    <n v="17"/>
    <s v="Ethnic Studies; Psychology, Social"/>
    <s v="Social Science Citation Index (SSCI)"/>
    <s v="Ethnic Studies; Psychology"/>
    <s v="WF0WI"/>
    <n v="34351179"/>
    <s v="hybrid"/>
    <s v=""/>
    <s v=""/>
    <s v="2024-07-15"/>
    <x v="1071"/>
    <s v="View Full Record in Web of Science"/>
  </r>
  <r>
    <x v="0"/>
    <x v="1050"/>
    <s v=""/>
    <s v=""/>
    <s v=""/>
    <s v="Gillen-O'Neel, Cari"/>
    <s v=""/>
    <s v=""/>
    <s v="Sense of Belonging and Student Engagement: A Daily Study of First- and Continuing-Generation College Students"/>
    <x v="65"/>
    <s v=""/>
    <s v=""/>
    <s v="English"/>
    <s v="Article"/>
    <s v=""/>
    <s v=""/>
    <s v=""/>
    <s v=""/>
    <s v=""/>
    <s v="Sense of belonging; Emotional engagement; Behavioral engagement; First-generation college students; Daily diary"/>
    <s v="SCHOOL ENGAGEMENT; 1ST-GENERATION STUDENTS; AFRICAN-AMERICAN; SOCIAL-CLASS; ACADEMIC ENGAGEMENT; IDENTITY; ADOLESCENTS; MOTIVATION; SUCCESS; NEED"/>
    <s v="To date, most research on sense of belonging in higher education has relied upon between-person correlations (e.g., Murphy and Zirkel in Teach Coll Rec 117(12):1-40, 2015; Ostrove and Long in Rev High Educ 30(4):363-389, 2007). In the current study, first- and continuing-generation college students (N = 280) reported their sense of belonging and their emotional and behavioral engagement in college every evening for a week. These data were used to examine both person-level and daily dynamics of sense of belonging and student engagement. With few exceptions, sense of belonging was associated with all types of student engagement at both the person and the daily levels. At the person level: replicating previous research, students with a higher sense of belonging than their peers tended to also have higher emotional and behavioral engagement. At the daily level: regardless of students' typical sense of belonging, if they experienced especially high sense of belonging on a particular day, their emotional and behavioral engagement on that same day tended to be higher than usual. For two measures of student engagement-feelings toward school and in-class engagement-first-generation college students were especially sensitive to day-to-day fluctuations in sense of belonging. There were, however, few other effects of student generation. Overall, results suggest that sense of belonging is an important resource for maintaining student engagement among all students, but especially among first-generation students. In addition, because sense of belonging operates at both person and daily levels, schools can work at both levels to improve students' belonging."/>
    <s v="[Gillen-O'Neel, Cari] Macalester Coll, 1600 Grand Ave, St Paul, MN 55105 USA"/>
    <s v="Macalester College"/>
    <s v="Gillen-O'Neel, C (corresponding author), Macalester Coll, 1600 Grand Ave, St Paul, MN 55105 USA."/>
    <s v="cgilleno@macalester.edu"/>
    <s v=""/>
    <s v=""/>
    <s v=""/>
    <s v=""/>
    <s v=""/>
    <s v=""/>
    <n v="87"/>
    <n v="65"/>
    <n v="121"/>
    <n v="8"/>
    <n v="49"/>
    <s v="SPRINGER"/>
    <s v="NEW YORK"/>
    <s v="ONE NEW YORK PLAZA, SUITE 4600, NEW YORK, NY, UNITED STATES"/>
    <s v="0361-0365"/>
    <s v="1573-188X"/>
    <s v=""/>
    <s v="RES HIGH EDUC"/>
    <s v="Res. High. Educ."/>
    <s v="FEB"/>
    <x v="32"/>
    <n v="62"/>
    <n v="1"/>
    <s v=""/>
    <s v=""/>
    <s v=""/>
    <s v=""/>
    <n v="45"/>
    <n v="71"/>
    <s v=""/>
    <s v="10.1007/s11162-019-09570-y"/>
    <s v="http://dx.doi.org/10.1007/s11162-019-09570-y"/>
    <s v=""/>
    <s v=""/>
    <n v="27"/>
    <s v="Education &amp; Educational Research"/>
    <s v="Social Science Citation Index (SSCI)"/>
    <s v="Education &amp; Educational Research"/>
    <s v="PU7GU"/>
    <s v=""/>
    <s v=""/>
    <s v=""/>
    <s v=""/>
    <s v="2024-07-15"/>
    <x v="1072"/>
    <s v="View Full Record in Web of Science"/>
  </r>
  <r>
    <x v="0"/>
    <x v="1051"/>
    <s v=""/>
    <s v=""/>
    <s v=""/>
    <s v="McClain, T'Shana; Kammer-Kerwick, Matt; Wood, Leila; Temple, Jeff R.; Busch-Armendariz, Noel"/>
    <s v=""/>
    <s v=""/>
    <s v="Sexual Harassment Among Medical Students: Prevalence, Prediction, and Correlated Outcomes"/>
    <x v="413"/>
    <s v=""/>
    <s v=""/>
    <s v="English"/>
    <s v="Article"/>
    <s v=""/>
    <s v=""/>
    <s v=""/>
    <s v=""/>
    <s v=""/>
    <s v="sexual harassment; mental health; workplace violence; mental health; medical education; academic achievement; organizational culture; climate"/>
    <s v=""/>
    <s v="Background: Few studies are dedicated to understanding the extent and impact of sexual harassment among medical students. The aim of this study was to use behaviorally specific measures to examine prevalence of sexual harassment toward medical students. Associated mental health and academic impacts were also studied. Methods: A multisite survey was conducted at four medical schools. Sexual harassment was measured using the Sexual Experiences Questionnaire (SEQ), a valid and reliable instrument. Students were also surveyed about depressive and post-traumatic stress disorder (PTSD) symptoms and their level of academic engagement. We also assessed their perceptions of institutional response and whether they felt safe at their institution. Findings: The final sample included 524 medical students (response rate = 13%). Findings revealed that 36.6% reported sexual harassment by a faculty/staff member and 38.5% reported harassment by a fellow student. The odds of harassment by faculty/staff, as well as peers, were significantly higher for women with an adjusted odds ratio (AOR) = 9.83, 95% confidence interval (CI) = [3.74, 25.80] and multiracial students with an AOR: 2.93, 95% CI: [1.16, 7.39]. Those who experienced sexual harassment were more likely to report academic disengagement and symptoms of depression and PTSD. Conclusion/Application to Practice: Sexual harassment in medical schools can potentially limit a student's academic success and negatively impact their mental health. Supportive services and efforts to address peer and professional cultures that promote harassment are needed. Experiences of harassment require swift and competent responses by medical school leadership in collaboration with occupational and/or student health services to mitigate detrimental impacts and support medical students throughout their training."/>
    <s v="[McClain, T'Shana] Univ Denver, Grad Sch Social Work, 2148 S High St, Denver, CO 80208 USA; [Kammer-Kerwick, Matt] Univ Texas Austin, IC2 Inst, Bur Business Res, Austin, TX 78712 USA; [Busch-Armendariz, Noel] Univ Texas Austin, Austin, TX 78712 USA; [Wood, Leila] Univ Texas Med Branch, Dept Obstet &amp; Gynecol, Behav Hlth &amp; Res BHAR Team, Galveston, TX 77555 USA; [Temple, Jeff R.] Univ Texas Med Branch, Ctr Violence Prevent, Galveston, TX 77555 USA"/>
    <s v="University of Denver; University of Texas System; University of Texas Austin; University of Texas System; University of Texas Austin; University of Texas System; University of Texas Medical Branch Galveston; University of Texas System; University of Texas Medical Branch Galveston"/>
    <s v="McClain, T (corresponding author), Univ Denver, Grad Sch Social Work, 2148 S High St, Denver, CO 80208 USA."/>
    <s v="shana.mcclain@du.edu"/>
    <s v="Temple, Jeff/A-7666-2009; McClain, T'Shana/AAL-3196-2021; Kammer-Kerwick, Matt/JTS-7505-2023"/>
    <s v="McClain, T'Shana/0000-0003-3967-6350; Kammer-Kerwick, Matt/0000-0001-8848-3438; Busch-Armendariz, Noel/0000-0002-3753-372X"/>
    <s v=""/>
    <s v=""/>
    <s v=""/>
    <s v=""/>
    <n v="59"/>
    <n v="24"/>
    <n v="24"/>
    <n v="3"/>
    <n v="23"/>
    <s v="SAGE PUBLICATIONS INC"/>
    <s v="THOUSAND OAKS"/>
    <s v="2455 TELLER RD, THOUSAND OAKS, CA 91320 USA"/>
    <s v="2165-0799"/>
    <s v="2165-0969"/>
    <s v=""/>
    <s v="WORKPLACE HEALTH SAF"/>
    <s v="Workplace Health Saf."/>
    <s v="JUN"/>
    <x v="32"/>
    <n v="69"/>
    <n v="6"/>
    <s v=""/>
    <s v=""/>
    <s v=""/>
    <s v=""/>
    <n v="257"/>
    <n v="267"/>
    <n v="2165079920969402"/>
    <s v="10.1177/2165079920969402"/>
    <s v="http://dx.doi.org/10.1177/2165079920969402"/>
    <s v=""/>
    <s v="DEC 2020"/>
    <n v="11"/>
    <s v="Nursing"/>
    <s v="Science Citation Index Expanded (SCI-EXPANDED); Social Science Citation Index (SSCI)"/>
    <s v="Nursing"/>
    <s v="SC8QD"/>
    <n v="33331247"/>
    <s v=""/>
    <s v=""/>
    <s v=""/>
    <s v="2024-07-15"/>
    <x v="1073"/>
    <s v="View Full Record in Web of Science"/>
  </r>
  <r>
    <x v="0"/>
    <x v="1052"/>
    <s v=""/>
    <s v=""/>
    <s v=""/>
    <s v="Roza, Julia M. G.; Frenzel, Anne C.; Klassen, Robert M."/>
    <s v=""/>
    <s v=""/>
    <s v="The teacher-class relationship A mixed-methods approach to validating a new scale"/>
    <x v="414"/>
    <s v=""/>
    <s v=""/>
    <s v="English"/>
    <s v="Article; Early Access"/>
    <s v=""/>
    <s v=""/>
    <s v=""/>
    <s v=""/>
    <s v=""/>
    <s v="Teacher-student relationships; teacher wellbeing; cognitive validation interviews; scale validation"/>
    <s v="STUDENT RELATIONSHIPS; CHILD RELATIONSHIPS; SOCIAL SUPPORT; MEDIATING ROLE; INTERRATER RELIABILITY; ACADEMIC ENGAGEMENT; SCHOOL STUDENTS; ACHIEVEMENT; PERCEPTIONS; MOTIVATION"/>
    <s v="Teacher-student relationships have been shown to be highly relevant for student outcomes, but they are also important for teachers. Teachers have a basic need for relatedness with their students and recent empirical evidence underlines the relevance of teachers' relationships with the students of a class. However, a validated instrument which specifically addresses the relational phenomenon between a teacher and the entire group of students within a class - which we define as teacher-class relationship - is yet missing. Thus, the goal of the present research was to develop and validate an instrument which captures the teachers' self-reported quality of the teacher-class relationship (the TCR scale). To do so, we adopted a mixed methods approach: In Study 1 (qualitative, N = 56), we analyzed interviews to explore the cognitive validity of the TCR items, and in Study 2 (quantitative, N = 209), we tested the psychometric quality of the TCR scale and its external validity in terms of correlative links with related constructs. Study 1 results showed that seven out of the original 13 developed items were highly cognitively valid in that the teachers associated main aspects of relationship quality with these items and answered them by referring predominantly to the whole class instead of individual students. Study 2 results confirmed that these seven items formed a unidimensional scale with high internal consistency (Cronbach's alpha = .89). Furthermore, the TCR scale was significantly linked with teachers' class-specific teaching emotions and self-efficacy as well as with teachers' job-related burnout symptoms and emotional labor. We conclude that the TCR scale represents a reliable, valid and parsimonious instrument to measure the quality of teacher-class relationships. We hope that the existence of this scale fuels future research to further investigate teacher-class relationships and their connections with teachers' emotional and professional wellbeing."/>
    <s v="[Roza, Julia M. G.; Frenzel, Anne C.] Ludwig Maximilians Univ Munchen, Dept Psychol, Munich, Germany; [Klassen, Robert M.] Univ York, Dept Educ, York, N Yorkshire, England"/>
    <s v="University of Munich; University of York - UK"/>
    <s v="Frenzel, AC (corresponding author), LMU, Dept Psychol, Leopoldstr 13, D-80802 Munich, Germany."/>
    <s v="frenzel@psy.lmu.de"/>
    <s v=""/>
    <s v="Frenzel, Anne C./0000-0002-9068-9926"/>
    <s v="Episcopal Foundation Cusanuswerk; German Research Foundation [FR 2642/8-1]"/>
    <s v="Episcopal Foundation Cusanuswerk; German Research Foundation(German Research Foundation (DFG))"/>
    <s v="This research was supported by a scholarship awarded to the first author by the Episcopal Foundation Cusanuswerk and by a grant awarded to the second author by the German Research Foundation (FR 2642/8-1)."/>
    <s v=""/>
    <n v="99"/>
    <n v="3"/>
    <n v="4"/>
    <n v="4"/>
    <n v="31"/>
    <s v="HOGREFE AG-HOGREFE AG SUISSE"/>
    <s v="BERN"/>
    <s v="LANGGASSSTRASSE 76, BERN, SWITZERLAND"/>
    <s v="1010-0652"/>
    <s v="1664-2910"/>
    <s v=""/>
    <s v="Z PADAGOG PSYCHOL"/>
    <s v="Z. Padagog. Psychol."/>
    <s v="2021 SEP 29"/>
    <x v="32"/>
    <s v=""/>
    <s v=""/>
    <s v=""/>
    <s v=""/>
    <s v=""/>
    <s v=""/>
    <s v=""/>
    <s v=""/>
    <s v="a000328"/>
    <s v="10.1024/1010-0652/a000328"/>
    <s v="http://dx.doi.org/10.1024/1010-0652/a000328"/>
    <s v=""/>
    <s v="SEP 2021"/>
    <n v="18"/>
    <s v="Psychology, Educational"/>
    <s v="Social Science Citation Index (SSCI)"/>
    <s v="Psychology"/>
    <s v="UY3OS"/>
    <s v=""/>
    <s v="Green Accepted, hybrid"/>
    <s v=""/>
    <s v=""/>
    <s v="2024-07-15"/>
    <x v="1074"/>
    <s v="View Full Record in Web of Science"/>
  </r>
  <r>
    <x v="0"/>
    <x v="1053"/>
    <s v=""/>
    <s v=""/>
    <s v=""/>
    <s v="Lai, Hui-Min"/>
    <s v=""/>
    <s v=""/>
    <s v="Understanding what determines university students' behavioral engagement in a group-based flipped learning context"/>
    <x v="74"/>
    <s v=""/>
    <s v=""/>
    <s v="English"/>
    <s v="Article"/>
    <s v=""/>
    <s v=""/>
    <s v=""/>
    <s v=""/>
    <s v=""/>
    <s v="Improving classroom teaching; Pedagogical issues; Teaching; learning strategies"/>
    <s v="EXPECTANCY-VALUE THEORY; TASK-DIFFICULTY; ACADEMIC ENGAGEMENT; SCHOOL ENGAGEMENT; ATTAINMENT VALUE; COGNITIVE LOAD; SELF-EFFICACY; CLASSROOM; ACHIEVEMENT; MOTIVATION"/>
    <s v="Flipped learning emphasizes substantial peer interaction, and most teachers use groups for discussions or to assign tasks. The purpose of this study was to develop and test a student behavioral engagement model in a group-based flipped learning context by drawing on expectancy-value theory (EVT) and an interactional psychology perspective. Since interactional psychology considers human behavior a function of interaction between an individual and an encountered situation, we developed and tested a research model to explore interactions between the subjective (interest and utility) value of courses, expectancy beliefs (perceived task difficulty), and a group factor (group peer interaction) and their association with students' behavioral engagement in a group-based flipped learning context. Based on data from a survey of 276 students in 78 groups in 8 classes of 2 management courses at a Taiwanese university, we used moderated multiple regression (MMR) to examine the study hypotheses. The results showed that (1) interest value and utility value were positively associated with students' behavioral engagement, (2) the positive association between interest value and students' behavioral engagement was weak under conditions of high perceived task difficulty, (3) a negative linear relationship existed between perceived task difficulty and students' behavioral engagement, and (4) group peer interaction was positively associated with students' behavioral engagement. Additionally, group peer interaction moderated the nonlinear relationship between perceived task difficulty and students' behavioral engagement, in that, when group peer interaction was high and perceived task difficulty was moderate, students' behavioral engagement was high, and (5) the positive association between utility value and students' behavioral engagement was strong under conditions of high group peer interaction. Based on the findings, we provide suggestions for teachers intending to use groupbased flipped learning."/>
    <s v="[Lai, Hui-Min] Natl Taichung Univ Sci &amp; Technol, Dept Business Adm, 129 Sec 3,Sanmin Rd, Taichung 404, Taiwan"/>
    <s v="National Taichung University of Science &amp; Technology"/>
    <s v="Lai, HM (corresponding author), Natl Taichung Univ Sci &amp; Technol, Dept Business Adm, 129 Sec 3,Sanmin Rd, Taichung 404, Taiwan."/>
    <s v="hmin@nutc.edu.tw"/>
    <s v="Lai, Hui-Min/HKF-6178-2023"/>
    <s v="Lai, Hui-Min/0000-0002-5615-2199"/>
    <s v="Ministry of Science and Technology, Taiwan, R.O.C [MOST 108-2511-H-025-004-MY2]"/>
    <s v="Ministry of Science and Technology, Taiwan, R.O.C(Ministry of Science and Technology, Taiwan)"/>
    <s v="This study was supported by the Ministry of Science and Technology, Taiwan, R.O.C (Grant number: MOST 108-2511-H-025-004-MY2)."/>
    <s v=""/>
    <n v="97"/>
    <n v="20"/>
    <n v="21"/>
    <n v="11"/>
    <n v="67"/>
    <s v="PERGAMON-ELSEVIER SCIENCE LTD"/>
    <s v="OXFORD"/>
    <s v="THE BOULEVARD, LANGFORD LANE, KIDLINGTON, OXFORD OX5 1GB, ENGLAND"/>
    <s v="0360-1315"/>
    <s v="1873-782X"/>
    <s v=""/>
    <s v="COMPUT EDUC"/>
    <s v="Comput. Educ."/>
    <s v="NOV"/>
    <x v="32"/>
    <n v="173"/>
    <s v=""/>
    <s v=""/>
    <s v=""/>
    <s v=""/>
    <s v=""/>
    <s v=""/>
    <s v=""/>
    <n v="104290"/>
    <s v="10.1016/j.compedu.2021.104290"/>
    <s v="http://dx.doi.org/10.1016/j.compedu.2021.104290"/>
    <s v=""/>
    <s v="JUL 2021"/>
    <n v="17"/>
    <s v="Computer Science, Interdisciplinary Applications; Education &amp; Educational Research"/>
    <s v="Science Citation Index Expanded (SCI-EXPANDED); Social Science Citation Index (SSCI)"/>
    <s v="Computer Science; Education &amp; Educational Research"/>
    <s v="TZ5ZA"/>
    <s v=""/>
    <s v=""/>
    <s v=""/>
    <s v=""/>
    <s v="2024-07-15"/>
    <x v="1075"/>
    <s v="View Full Record in Web of Science"/>
  </r>
  <r>
    <x v="0"/>
    <x v="1054"/>
    <s v=""/>
    <s v=""/>
    <s v=""/>
    <s v="Dong, Zhe; Liu, Haiyan; Zheng, Xinqi"/>
    <s v=""/>
    <s v=""/>
    <s v="The influence of teacher-student proximity, teacher feedback, and near-seated peer groups on classroom engagement: An agent-based modeling approach"/>
    <x v="195"/>
    <s v=""/>
    <s v=""/>
    <s v="English"/>
    <s v="Article"/>
    <s v=""/>
    <s v=""/>
    <s v=""/>
    <s v=""/>
    <s v=""/>
    <s v=""/>
    <s v="SEATING LOCATION; ACADEMIC ENGAGEMENT; BEHAVIORAL ENGAGEMENT; ACHIEVEMENT; EDUCATION; RELATEDNESS; PERFORMANCE; MOTIVATION; CONTAGION; ECOLOGY"/>
    <s v="Fostering students' classroom engagement is a research hotspot in classroom teaching management. Enhancing classroom engagement requires consideration of the interactive effects of physical and interpersonal environments. Considering the characteristics of physical space, the teacher gives feedback on student engagement in terms of different seating positions. Further, near-seated peer group engagement has an impact, though previous research has found this to be inconsistent. The teacher and near-seated peer groups have different paths of influence on classroom engagement, and there is interplay between them. However, based on realistic classroom scenarios, it is difficult for traditional research methods to reveal how spatially heterogeneous and non-linear micro-interactions among teachers, students, and near-seated peer groups evolve into dynamic changes in macro-classroom engagement. Hence, this study utilized agent-based simulation to explore the non-linear dynamic mechanism underlying how teacher-student proximity, teacher feedback, and near-seated peer groups affect classroom engagement, thereby shedding light on the evolutionary features of classroom engagement. According to the results, the teacher's positive feedback promoted an S-shaped increase in classroom engagement, and the closer a student sat to the teacher, the greater the increase was. The level and homogeneity of near-seated peer group engagement were predictors of changes in classroom engagement. Moreover, the proximity of students to the teacher, teacher feedback, and near-seated peer groups had a joint effect on student engagement. The compensation effect of the teacher's positive feedback on the impact of low-engagement, near-seated peer groups was weaker than that of highly engaged, near-seated peer groups on the effects of the teacher's negative feedback. This suggests that the model of teacher-student proximity and teacher feedback effects differed from that of near-seated peer group influence, and the two interacted and showed asymmetry."/>
    <s v="[Dong, Zhe; Liu, Haiyan] Univ Geosci Beijing, Sch Econ &amp; Management, Beijing, Peoples R China; [Zheng, Xinqi] Univ Geosci Beijing, Sch Informat Engn, Beijing, Peoples R China"/>
    <s v=""/>
    <s v="Liu, HY (corresponding author), Univ Geosci Beijing, Sch Econ &amp; Management, Beijing, Peoples R China."/>
    <s v="liuhy@cugb.edu.cn"/>
    <s v="Zheng, Xinqi/E-4894-2013"/>
    <s v=""/>
    <s v="National Natural Science Foundation of China [71673256]; 2018 national virtual simulation experiment teaching project of the Ministry of Education [6-115]"/>
    <s v="National Natural Science Foundation of China(National Natural Science Foundation of China (NSFC)); 2018 national virtual simulation experiment teaching project of the Ministry of Education"/>
    <s v="This study was supported by the National Natural Science Foundation of China (Grand Number: 71673256; Haiyan Liu) and 2018 national virtual simulation experiment teaching project of the Ministry of Education (Grand Number: JGH [2019] No. 6-115; Xinqi Zheng). The funders had no role in study design, data collection and analysis, decision to publish, or preparation of the manuscript."/>
    <s v=""/>
    <n v="37"/>
    <n v="3"/>
    <n v="3"/>
    <n v="10"/>
    <n v="72"/>
    <s v="PUBLIC LIBRARY SCIENCE"/>
    <s v="SAN FRANCISCO"/>
    <s v="1160 BATTERY STREET, STE 100, SAN FRANCISCO, CA 94111 USA"/>
    <s v="1932-6203"/>
    <s v=""/>
    <s v=""/>
    <s v="PLOS ONE"/>
    <s v="PLoS One"/>
    <s v="JAN 7"/>
    <x v="32"/>
    <n v="16"/>
    <n v="1"/>
    <s v=""/>
    <s v=""/>
    <s v=""/>
    <s v=""/>
    <s v=""/>
    <s v=""/>
    <s v="e0244935"/>
    <s v="10.1371/journal.pone.0244935"/>
    <s v="http://dx.doi.org/10.1371/journal.pone.0244935"/>
    <s v=""/>
    <s v=""/>
    <n v="19"/>
    <s v="Multidisciplinary Sciences"/>
    <s v="Science Citation Index Expanded (SCI-EXPANDED); Social Science Citation Index (SSCI)"/>
    <s v="Science &amp; Technology - Other Topics"/>
    <s v="PS6NW"/>
    <n v="33411723"/>
    <s v="Green Published, gold"/>
    <s v=""/>
    <s v=""/>
    <s v="2024-07-15"/>
    <x v="1076"/>
    <s v="View Full Record in Web of Science"/>
  </r>
  <r>
    <x v="0"/>
    <x v="1055"/>
    <s v=""/>
    <s v=""/>
    <s v=""/>
    <s v="Weerasinghe, I. M. S.; Dedunu, H. H."/>
    <s v=""/>
    <s v=""/>
    <s v="Do demographic factors matter in university-industry knowledge exchange? a study based on Sri Lankan university system"/>
    <x v="415"/>
    <s v=""/>
    <s v=""/>
    <s v="English"/>
    <s v="Article"/>
    <s v=""/>
    <s v=""/>
    <s v=""/>
    <s v=""/>
    <s v=""/>
    <s v="Knowledge exchange; Moderation; Demographic factors; Academic contribution"/>
    <s v="OPEN INNOVATION; ACADEMIC ENGAGEMENT; TECHNOLOGY-TRANSFER; COMMERCIALIZATION; RESEARCHERS; SCIENCE; UK; COLLABORATION; SECTORS; FACULTY"/>
    <s v="Purpose This study aims to identify the effect of demographic factors on the relationship between academic contribution and university-industry knowledge exchange in Sri Lanka. Design/methodology/approach This study is of quantitative and explanatory type , which applied the deductive research method, and is conducted with minimum interference of researcher taking individual academics as the unit of analysis. The study collected data from 178 academics randomly through a structured questionnaire designed to analyze through statistical package for the social sciences and analysis of a moment structure statistical software. A structural equation model is applied to collected data to explore the moderating impact of the demographic factor on the university-industry knowledge exchange. Findings Overall involvement of academic staff in joint research, contract research, human resource mobility and the training with industry were was low in Sri Lanka. However, all four independent variables significantly associated with the knowledge exchange process from which only joint research and training had a statistically significant effect on university-industry knowledge exchange . Concerning demographic factors, only the quality of academic research significantly moderated the relationship between academic contribution and university-industry knowledge exchange process in Sri Lanka. Research limitations/implications This study considered only the university side of the university-industry knowledge exchange process. Practical implications This paper implies that gender, age and area of specialization did not have significant power to moderate the relationship between academic contribution and university-industry knowledge exchange process. Originality/value There is a lack of research literature discussing the moderating effect of demographic factors on the university-industry knowledge exchange process. In Sri Lanka, money and commercial benefits that received through industry partnerships had not been valued by academics. The majority considered the connection with industry and exchange knowledge as a responsibility that they should perform in return to free education received from grade one to graduation."/>
    <s v="[Weerasinghe, I. M. S.] Rajarata Univ Sri Lanka, Fac Management Studies, Dept Business Management, Anuradhapura, Sri Lanka; [Dedunu, H. H.] Rajarata Univ Sri Lanka, Fac Management Studies, Dept Accountancy &amp; Finance, Anuradhapura, Sri Lanka"/>
    <s v="Rajarata University of Sri Lanka; Rajarata University of Sri Lanka"/>
    <s v="Weerasinghe, IMS (corresponding author), Rajarata Univ Sri Lanka, Fac Management Studies, Dept Business Management, Anuradhapura, Sri Lanka."/>
    <s v="salindaw@mgt.rjt.ac.lk"/>
    <s v="Weerasinghe, Salinda/AAM-8963-2021"/>
    <s v="Weerasinghe, Salinda/0000-0002-9222-6618"/>
    <s v="Rajarata University of Sri Lanka"/>
    <s v="Rajarata University of Sri Lanka"/>
    <s v="This project is awarded a grant from the Rajarata University of Sri Lanka; hence, we should thank the university at first and would like to thank all who helped us to collect data and information for this study."/>
    <s v=""/>
    <n v="63"/>
    <n v="4"/>
    <n v="4"/>
    <n v="1"/>
    <n v="35"/>
    <s v="EMERALD GROUP PUBLISHING LTD"/>
    <s v="BINGLEY"/>
    <s v="HOWARD HOUSE, WAGON LANE, BINGLEY BD16 1WA, W YORKSHIRE, ENGLAND"/>
    <s v="1367-3270"/>
    <s v="1758-7484"/>
    <s v=""/>
    <s v="J KNOWL MANAG"/>
    <s v="J. Knowl. Manag."/>
    <s v="JUN 21"/>
    <x v="32"/>
    <n v="25"/>
    <n v="5"/>
    <s v=""/>
    <s v=""/>
    <s v=""/>
    <s v=""/>
    <n v="973"/>
    <n v="988"/>
    <s v=""/>
    <s v="10.1108/JKM-02-2020-0092"/>
    <s v="http://dx.doi.org/10.1108/JKM-02-2020-0092"/>
    <s v=""/>
    <s v="JUN 2020"/>
    <n v="16"/>
    <s v="Information Science &amp; Library Science; Management"/>
    <s v="Social Science Citation Index (SSCI)"/>
    <s v="Information Science &amp; Library Science; Business &amp; Economics"/>
    <s v="SW1CD"/>
    <s v=""/>
    <s v=""/>
    <s v=""/>
    <s v=""/>
    <s v="2024-07-15"/>
    <x v="1077"/>
    <s v="View Full Record in Web of Science"/>
  </r>
  <r>
    <x v="0"/>
    <x v="1056"/>
    <s v=""/>
    <s v=""/>
    <s v=""/>
    <s v="Boliver, Vikki; Capsada-Munsech, Queralt"/>
    <s v=""/>
    <s v=""/>
    <s v="Does ability grouping affect UK primary school pupils' enjoyment of Maths and English?"/>
    <x v="416"/>
    <s v=""/>
    <s v=""/>
    <s v="English"/>
    <s v="Article"/>
    <s v=""/>
    <s v=""/>
    <s v=""/>
    <s v=""/>
    <s v=""/>
    <s v="Ability grouping; Setting; Streaming; Tracking; Labelling"/>
    <s v="ACADEMIC SELF-CONCEPTS; SYMBOLIC VIOLENCE; SECONDARY-SCHOOL; STUDENTS; ATTAINMENT; ACHIEVEMENT; IMPACT; BIASES; VIEWS"/>
    <s v="Advocates of grouping pupils by measured ability for instructional purposes claim that ability-homogeneous classrooms increase the attainment of high-ability pupils without detriment to the attainment of pupils judged to be of lower ability. Opponents of ability grouping, in contrast, argue that high-ability pupils do at best only marginally better in ability-homogeneous classrooms than they would have done in mixed-ability settings, whereas low-ability pupils do significantly worse. One mechanism posited by the critics of ability grouping is that this practice causes psychological harm to those labelled low-ability, resulting in a self-fulfilling prophecy of low attainment. Most previous studies have measured this posited psychological impact of ability grouping in terms of pupils' academic self-concept, a term which refers to pupils' perceptions of how good they are in relation to particular subjects or to academic study generally. This paper explores the related but distinct concept of academic enjoyment, which refers to the extent to which pupils like the particular subjects they study, and like school generally, which has been shown to be positively correlated with academic engagement and achievement. While academic self-concept may change over time as pupils become aware of their level of academic performance, as indicated by test scores and/or their placement in particular ability groups, this need not be the case for change over time in pupils' enjoyment of their studies which could, in theory at least, remain stable or change in a uniform direction regardless of the ability group in which pupils are taught. In this paper we explore whether pupils' enjoyment of Maths, English, and school generally, changes in a differential manner between the ages of 7 and 11 depending on the ability group in which pupils were placed at age 7. We do so by drawing on data from the Millennium Cohort Study (MCS) which has followed a nationally representative sample of children in the UK born between 2000 and 2002. Compared to pupils in the high ability group, those in the low ability group were less likely to come to enjoy, continue to enjoy, or increase their enjoyment of Maths between the ages of 7 and 11, both before and after controlling for pupils' measured ability in Maths at age 7 and the key demographic variables of gender and social class background. Similar divergences with respect to enjoyment of English and school generally were evident before controlling for these additional factors, but were largely statistically insignificant after the inclusion of these controls. Overall our findings suggest that ability grouping in primary schools does more harm than good, at least in relation to pupils' enjoyment of Maths."/>
    <s v="[Boliver, Vikki] Univ Durham, Dept Sociol, 32 Old Elvet, Durham DH1 3HN, England; [Capsada-Munsech, Queralt] Univ Glasgow, Sch Educ, 11 Eldon St, Glasgow G3 6NH, Lanark, Scotland"/>
    <s v="Durham University; University of Glasgow"/>
    <s v="Boliver, V (corresponding author), Univ Durham, Dept Sociol, 32 Old Elvet, Durham DH1 3HN, England."/>
    <s v="vikki.boliver@durham.ac.uk; queralt.capsada-munsech@glasgow.ac.uk"/>
    <s v="Capsada-Munsech, Queralt/F-6098-2016"/>
    <s v="Capsada-Munsech, Queralt/0000-0002-0361-3772; Boliver, Vikki/0000-0002-5629-5544"/>
    <s v="NORFACE Joint Research Programme on Dynamics of Inequality Across the Life-course - European Commission [724363]; H2020 Societal Challenges Programme [724363] Funding Source: H2020 Societal Challenges Programme"/>
    <s v="NORFACE Joint Research Programme on Dynamics of Inequality Across the Life-course - European Commission; H2020 Societal Challenges Programme(Horizon 2020European Union (EU)H2020 Societal Challenges Programme)"/>
    <s v="The submitted paper forms part of the work of the LIFETRACK research project funded by the NORFACE Joint Research Programme on Dynamics of Inequality Across the Life-course, which is co-funded by the European Commission through Horizon 2020 under grant agreement No 724363."/>
    <s v=""/>
    <n v="58"/>
    <n v="4"/>
    <n v="5"/>
    <n v="4"/>
    <n v="13"/>
    <s v="ELSEVIER SCI LTD"/>
    <s v="OXFORD"/>
    <s v="THE BOULEVARD, LANGFORD LANE, KIDLINGTON, OXFORD OX5 1GB, OXON, ENGLAND"/>
    <s v="0276-5624"/>
    <s v="1878-5654"/>
    <s v=""/>
    <s v="RES SOC STRAT MOBIL"/>
    <s v="Res. Soc. Stratif. Mobil."/>
    <s v="DEC"/>
    <x v="32"/>
    <n v="76"/>
    <s v=""/>
    <s v=""/>
    <s v=""/>
    <s v=""/>
    <s v=""/>
    <s v=""/>
    <s v=""/>
    <n v="100629"/>
    <s v="10.1016/j.rssm.2021.100629"/>
    <s v="http://dx.doi.org/10.1016/j.rssm.2021.100629"/>
    <s v=""/>
    <s v=""/>
    <n v="9"/>
    <s v="Sociology"/>
    <s v="Social Science Citation Index (SSCI)"/>
    <s v="Sociology"/>
    <s v="ZR8BA"/>
    <s v=""/>
    <s v="Green Accepted"/>
    <s v=""/>
    <s v=""/>
    <s v="2024-07-15"/>
    <x v="1078"/>
    <s v="View Full Record in Web of Science"/>
  </r>
  <r>
    <x v="0"/>
    <x v="1057"/>
    <s v=""/>
    <s v=""/>
    <s v=""/>
    <s v="Thiele, Megan; Leisenring, Amy"/>
    <s v=""/>
    <s v=""/>
    <s v="Class Incorporated: Stratified Patterns of Academic Engagement at a Highly Selective University"/>
    <x v="417"/>
    <s v=""/>
    <s v=""/>
    <s v="English"/>
    <s v="Article"/>
    <s v=""/>
    <s v=""/>
    <s v=""/>
    <s v=""/>
    <s v=""/>
    <s v="academic engagement; higher education; social class"/>
    <s v="SELF-EFFICACY; HIGHER-EDUCATION; SOCIAL-CLASS; COLLEGE; STUDENTS; SUCCESS"/>
    <s v="This research examines the influence of social class stratification on students' self-reported academic engagement. Drawing from 44 interviews with students from the three major class groups at an elite university, we show how social class patterns academic engagement. We analyze academic engagement along the following four domains: strategies for academic achievement, beliefs in personal ability, connections to academics, and the alignments between academic activities and career plans (Wang and Castenada-Sound, 2008). Counterintuitively, compared to both upper class and students from the lower class, middle-class students reported the lowest levels of academic engagement. We discuss possible explanations for these non-linear findings. We conclude by recommending that our traditional conceptions of academic engagement need to take social class into account, and further, that policy makers consider scaffolding for all non-upper class students within elite spaces."/>
    <s v="[Thiele, Megan] San Jose State Univ, Dept Sociol &amp; Interdisciplinary Social Sci, One Washington Sq, San Jose, CA 95192 USA; [Leisenring, Amy] San Jose State Univ, Coll Grad Studies, Inclus Student Success, San Jose, CA 95192 USA"/>
    <s v="California State University System; San Jose State University; California State University System; San Jose State University"/>
    <s v="Thiele, M (corresponding author), San Jose State Univ, Dept Sociol &amp; Interdisciplinary Social Sci, One Washington Sq, San Jose, CA 95192 USA."/>
    <s v="megan.thiele@sjsu.edu"/>
    <s v="Thiele Strong, Megan/JJC-1637-2023"/>
    <s v="Thiele Strong, Megan/0000-0002-5629-3602"/>
    <s v=""/>
    <s v=""/>
    <s v=""/>
    <s v=""/>
    <n v="49"/>
    <n v="1"/>
    <n v="1"/>
    <n v="3"/>
    <n v="10"/>
    <s v="SAGE PUBLICATIONS LTD"/>
    <s v="LONDON"/>
    <s v="1 OLIVERS YARD, 55 CITY ROAD, LONDON EC1Y 1SP, ENGLAND"/>
    <s v="1360-7804"/>
    <s v=""/>
    <s v=""/>
    <s v="SOCIOL RES ONLINE"/>
    <s v="Sociol. Res. Online"/>
    <s v="JUN"/>
    <x v="33"/>
    <n v="27"/>
    <n v="2"/>
    <s v=""/>
    <s v=""/>
    <s v=""/>
    <s v=""/>
    <n v="415"/>
    <n v="433"/>
    <n v="1.3607804211013822E+16"/>
    <s v="10.1177/13607804211013822"/>
    <s v="http://dx.doi.org/10.1177/13607804211013822"/>
    <s v=""/>
    <s v="JUN 2021"/>
    <n v="19"/>
    <s v="Sociology"/>
    <s v="Social Science Citation Index (SSCI)"/>
    <s v="Sociology"/>
    <s v="1M4AZ"/>
    <s v=""/>
    <s v=""/>
    <s v=""/>
    <s v=""/>
    <s v="2024-07-15"/>
    <x v="1079"/>
    <s v="View Full Record in Web of Science"/>
  </r>
  <r>
    <x v="0"/>
    <x v="1058"/>
    <s v=""/>
    <s v=""/>
    <s v=""/>
    <s v="Han, Zhengfa; Ju, Hanyu"/>
    <s v=""/>
    <s v=""/>
    <s v="The relationship between physical activity and academic engagement among college students-the mediating chain effect of trait mindfulness and self-efficacy"/>
    <x v="418"/>
    <s v=""/>
    <s v=""/>
    <s v="English"/>
    <s v="Article"/>
    <s v=""/>
    <s v=""/>
    <s v=""/>
    <s v=""/>
    <s v=""/>
    <s v="physical activity; academic engagement; empirical research; college student"/>
    <s v="DISPOSITIONAL MINDFULNESS; EXERCISE; ASSOCIATION; HEALTH; PERFORMANCE; CHILDHOOD; EDUCATION; BENEFITS; OUTCOMES; ATTENTION"/>
    <s v="As a vital indication of academic success and adaptive behavior, academic engagement among college students has garnered significant interest in education. Yet, the relationship between physical activity and academic engagement has received little study, particularly among college students. This study investigates the relationship between academic engagement, self -efficacy, trait mindfulness, and physical activity among college students. This study studied 469 college students using SPSS and AMOS software, CFA, correlation, Bootstrap, and other statistical methods. Physical Activity Rating Measure, Mindful Awareness Attention Scale, General Self-Efficacy Scale, and College student academic engagement scale served as the basis for this study. According to studies, college students' physical activity can have both direct and indirect effects on their academic engagement via the chain mediation of trait mindfulness and self-efficacy. It is recommended that college students engage in physical activity while attending classes to develop long-lasting and consistent fitness routines. In addition to establishing a theoretical and empirical foundation for boosting the academic engagement of college students through physical exercise, this study is expected to increase our understanding of the internal mechanisms behind the effect of physical activity on academic engagement."/>
    <s v="[Han, Zhengfa] Yongin Univ, Sports Dept, Yongin 17046, South Korea; [Ju, Hanyu] Kyonggi Univ, Sports Sci Dept, Suwon 162227, South Korea"/>
    <s v="Yongin University; Kyonggi University"/>
    <s v="Ju, HY (corresponding author), Kyonggi Univ, Sports Sci Dept, Suwon 162227, South Korea."/>
    <s v="han10086han@l63.com; juhanyu123@163.com"/>
    <s v=""/>
    <s v=""/>
    <s v=""/>
    <s v=""/>
    <s v=""/>
    <s v=""/>
    <n v="54"/>
    <n v="0"/>
    <n v="0"/>
    <n v="7"/>
    <n v="14"/>
    <s v="UNIV ILLES BALEARS"/>
    <s v="PALMA"/>
    <s v="SERVEI PUBLICACIONS INTERCANVI CIENTIFIC CAS JAI, CAMPUS UNIV, CARRETERA VALLDEMOSSA, K M 7 5, PALMA, ILLES BALEARS 07122, SPAIN"/>
    <s v="1132-239X"/>
    <s v="1988-5636"/>
    <s v=""/>
    <s v="REV PSICOL DEPORTE"/>
    <s v="Rev. Psicol. Deporte"/>
    <s v=""/>
    <x v="33"/>
    <n v="31"/>
    <n v="4"/>
    <s v=""/>
    <s v=""/>
    <s v=""/>
    <s v=""/>
    <n v="195"/>
    <n v="205"/>
    <s v=""/>
    <s v=""/>
    <s v=""/>
    <s v=""/>
    <s v=""/>
    <n v="11"/>
    <s v="Psychology, Applied"/>
    <s v="Social Science Citation Index (SSCI)"/>
    <s v="Psychology"/>
    <s v="C5IU3"/>
    <s v=""/>
    <s v=""/>
    <s v=""/>
    <s v=""/>
    <s v="2024-07-15"/>
    <x v="1080"/>
    <s v="View Full Record in Web of Science"/>
  </r>
  <r>
    <x v="0"/>
    <x v="1059"/>
    <s v=""/>
    <s v=""/>
    <s v=""/>
    <s v="Azadianbojnordi, Mah; Bakhtiarpour, Saeed; Makvandi, Behnam; Ehteshamizadeh, Parvin"/>
    <s v=""/>
    <s v=""/>
    <s v="Can academic hope increase academic engagement in Iranian students who are university applicants? investigating academic buoyancy as a mediator"/>
    <x v="357"/>
    <s v=""/>
    <s v=""/>
    <s v="English"/>
    <s v="Article"/>
    <s v=""/>
    <s v=""/>
    <s v=""/>
    <s v=""/>
    <s v=""/>
    <s v="academic hope; academic buoyancy; academic engagement; university applicants"/>
    <s v="ACHIEVEMENT; OUTCOMES"/>
    <s v="In Iran, a large number of adolescents compete every year to enter university, given the better job opportunities that may exist after graduation. The hope of having more education affects students' academic engagement. The purpose of this study was to investigate the relationship between academic hope and academic engagement with the mediating role of academic buoyancy, using the Academic Hope Scale, Academic Buoyancy Scale, and Academic Engagement Scale. The participants in the study were 353 Iranian students in the last year of high school who had applied to enter university in 2019. Data were analysed using structural equation modelling procedures. The results showed that there was a direct significant relationship between academic hope (p &lt;= .01, beta = 0.19) and academic buoyancy (p &lt;= .01, beta = 0.25) with academic engagement. There was a direct and significant relationship between academic hope and academic buoyancy (p &lt;= .01, beta = 0.33). And academic buoyancy partially mediated the relationship between academic hope and academic engagement. The discussion concerns the potential benefits of implementing interventions designed to enhance academic hope to increase learners' academic engagement."/>
    <s v="[Azadianbojnordi, Mah; Bakhtiarpour, Saeed; Makvandi, Behnam; Ehteshamizadeh, Parvin] Islamic Azad Univ, Dept Psychol, Ahvaz Branch, Ahvaz, Iran"/>
    <s v="Islamic Azad University"/>
    <s v="Bakhtiarpour, S (corresponding author), Islamic Azad Univ, Dept Psychol, Ahvaz Branch, Ahvaz, Iran."/>
    <s v="baktifiarpoursaeed@gmal.com"/>
    <s v=""/>
    <s v="azadianbojnordi, mah/0000-0003-4832-3717"/>
    <s v=""/>
    <s v=""/>
    <s v=""/>
    <s v=""/>
    <n v="35"/>
    <n v="0"/>
    <n v="0"/>
    <n v="6"/>
    <n v="32"/>
    <s v="CAMBRIDGE UNIV PRESS"/>
    <s v="NEW YORK"/>
    <s v="32 AVENUE OF THE AMERICAS, NEW YORK, NY 10013-2473 USA"/>
    <s v="2055-6365"/>
    <s v="2055-6373"/>
    <s v=""/>
    <s v="J PSYCHOL COUNS SCH"/>
    <s v="J. Psychol. Couns. Sch."/>
    <s v="DEC"/>
    <x v="33"/>
    <n v="32"/>
    <n v="2"/>
    <s v=""/>
    <s v=""/>
    <s v=""/>
    <s v=""/>
    <n v="198"/>
    <n v="206"/>
    <s v="PII S2055636520000312"/>
    <s v="10.1017/jgc.2020.31"/>
    <s v="http://dx.doi.org/10.1017/jgc.2020.31"/>
    <s v=""/>
    <s v=""/>
    <n v="9"/>
    <s v="Education &amp; Educational Research; Social Work"/>
    <s v="Social Science Citation Index (SSCI)"/>
    <s v="Education &amp; Educational Research; Social Work"/>
    <s v="5Z8AF"/>
    <s v=""/>
    <s v=""/>
    <s v=""/>
    <s v=""/>
    <s v="2024-07-15"/>
    <x v="1081"/>
    <s v="View Full Record in Web of Science"/>
  </r>
  <r>
    <x v="0"/>
    <x v="1060"/>
    <s v=""/>
    <s v=""/>
    <s v=""/>
    <s v="Wang, Chen; Nie, Yizi; Ma, Chunhua; Lan, Xiaoyu"/>
    <s v=""/>
    <s v=""/>
    <s v="More Parental Guan, More Academic Engagement? Examining the Moderating Roles of Adolescents' Gender and Reciprocal Filial Piety"/>
    <x v="84"/>
    <s v=""/>
    <s v=""/>
    <s v="English"/>
    <s v="Article"/>
    <s v=""/>
    <s v=""/>
    <s v=""/>
    <s v=""/>
    <s v=""/>
    <s v="Academic engagement; parental guan; gender; reciprocal filial piety; Chinese adolescent"/>
    <s v="MEDIATING ROLE; CHINESE; ACHIEVEMENT; SOCIALIZATION; ADJUSTMENT; ASSOCIATIONS; DIMENSIONS; BEHAVIOR; CHILDREN; STYLE"/>
    <s v="In the field of child development, although prior research has extensively documented the association between parenting styles and academic engagement, little is known from the perspective of the culture-specific parenting style in Eastern countries such as China, guan (i.e., intensively rear and strictly discipline). Moreover, individual differences, such as gender-specific patterns and the role of reciprocal filial piety, of this association are less explored. Guided by the socioecological framework, the present study examines the associations of parental guan with academic engagement, and the moderating roles of adolescents' gender and reciprocal filial piety. A total of 1808 Chinese adolescents (M (age) = 12.64 years, SD = 1.51; 51.4% girls) completed self-report questionnaires. Results showed that paternal guan and maternal guan were each positively associated with academic engagement. Moderation analyses showed that high reciprocal filial piety significantly enhanced the positive association between paternal guan and academic engagement for boys, but not for girls; however, the association between maternal guan and academic engagement has not been altered by reciprocal filial piety or gender. In conclusion, both paternal and maternal guan significantly contribute to adolescents' academic engagement, and such an association between paternal guan and academic engagement is differentiated by adolescents' gender and reciprocal filial piety."/>
    <s v="[Wang, Chen; Nie, Yizi] Shaoxing Univ, Ctr Brain Mind &amp; Educ, Shaoxing, Peoples R China; [Wang, Chen; Nie, Yizi] Shaoxing Univ, Sch Teacher Educ, Shaoxing, Peoples R China; [Ma, Chunhua] Northwest Minzu Univ, Coll Educ Sci &amp; Technol, Lanzhou, Peoples R China; [Lan, Xiaoyu] Univ Padua, Dept Dev Psychol &amp; Socializat, Padua, Italy; [Lan, Xiaoyu] Univ Oslo, Dept Psychol, Oslo, Norway"/>
    <s v="Shaoxing University; Shaoxing University; Northwest Minzu University; University of Padua; University of Oslo"/>
    <s v="Lan, XY (corresponding author), Univ Padua, Dept Dev Psychol &amp; Socializat, Padua, Italy.;Lan, XY (corresponding author), Univ Oslo, Dept Psychol, Oslo, Norway."/>
    <s v="lanxiaoyu1001@163.com"/>
    <s v="LAN, XIAOYU/KEH-8871-2024"/>
    <s v="Wang, Chen/0000-0001-7167-3251"/>
    <s v=""/>
    <s v=""/>
    <s v=""/>
    <s v=""/>
    <n v="50"/>
    <n v="10"/>
    <n v="11"/>
    <n v="8"/>
    <n v="42"/>
    <s v="ROUTLEDGE JOURNALS, TAYLOR &amp; FRANCIS LTD"/>
    <s v="ABINGDON"/>
    <s v="2-4 PARK SQUARE, MILTON PARK, ABINGDON OX14 4RN, OXON, ENGLAND"/>
    <s v="0022-1325"/>
    <s v="1940-0896"/>
    <s v=""/>
    <s v="J GENET PSYCHOL"/>
    <s v="J. Genet. Psychol."/>
    <s v="JAN 2"/>
    <x v="33"/>
    <n v="183"/>
    <n v="1"/>
    <s v=""/>
    <s v=""/>
    <s v=""/>
    <s v=""/>
    <n v="78"/>
    <n v="90"/>
    <s v=""/>
    <s v="10.1080/00221325.2021.2007350"/>
    <s v="http://dx.doi.org/10.1080/00221325.2021.2007350"/>
    <s v=""/>
    <s v="DEC 2021"/>
    <n v="13"/>
    <s v="Psychology, Developmental; Psychology; Psychology, Multidisciplinary"/>
    <s v="Science Citation Index Expanded (SCI-EXPANDED); Social Science Citation Index (SSCI)"/>
    <s v="Psychology"/>
    <s v="XV8YG"/>
    <n v="34889719"/>
    <s v=""/>
    <s v=""/>
    <s v=""/>
    <s v="2024-07-15"/>
    <x v="1082"/>
    <s v="View Full Record in Web of Science"/>
  </r>
  <r>
    <x v="0"/>
    <x v="1061"/>
    <s v=""/>
    <s v=""/>
    <s v=""/>
    <s v="Yang, Jiemei; Xu, Jingyi; Zhang, Hui"/>
    <s v=""/>
    <s v=""/>
    <s v="Resiliency and academic engagement: A moderated mediation model"/>
    <x v="25"/>
    <s v=""/>
    <s v=""/>
    <s v="English"/>
    <s v="Article"/>
    <s v=""/>
    <s v=""/>
    <s v=""/>
    <s v=""/>
    <s v=""/>
    <s v="academic engagement; general self-efficacy; resiliency; social support"/>
    <s v="PERCEIVED SOCIAL SUPPORT; GENERAL SELF-EFFICACY; CHINESE ADOLESCENTS; SCHOOL ENGAGEMENT; EGO-RESILIENCY; MULTIDIMENSIONAL SCALE; SOCIOECONOMIC-STATUS; EFFORTFUL CONTROL; ACHIEVEMENT; DEPRESSION"/>
    <s v="The present study examined whether general self-efficacy (GSE) mediated the association between resiliency and academic engagement, and whether social support moderated the mediating process. Participants included 1549 Chinese adolescents (M-age = 16.71 years old, 629 boys). Using self-reported questionnaires, our study found that, after controlling for youth age, sex, and family socioeconomic status, GSE partially mediated the positive relation between resiliency and academic engagement. Further, social support moderated the association between resiliency and GSE, as well as the association between resiliency and academic engagement. Findings underline the significance of identifying the mediating and moderating factors linking resiliency and academic engagement. Implications and future research directions were discussed."/>
    <s v="[Yang, Jiemei; Zhang, Hui] Nanjing Normal Univ, Sch Psychol, Jiangsu Key Lab Mental Hlth &amp; Cognit Sci, Nanjing, Peoples R China; [Xu, Jingyi] Univ Alberta, Dept Psychol, Edmonton, AB, Canada"/>
    <s v="Nanjing Normal University; University of Alberta"/>
    <s v="Zhang, H (corresponding author), Nanjing Normal Univ, Sch Psychol, 122 Ninghai Rd, Nanjing 210097, Jiangsu, Peoples R China."/>
    <s v="hzhang9055@126.com"/>
    <s v="xu, jingyi/IAQ-8379-2023; Xu, Jingyi/AAK-5936-2021"/>
    <s v="Xu, Jingyi/0000-0002-6489-6673; Zhang, Hui/0000-0002-9520-0640"/>
    <s v="Humanity and Social Science Foundation of the Ministry of Education in China [20YJC190028]; Natural Science Foundation of Jiangsu Province in China [BK20200719]"/>
    <s v="Humanity and Social Science Foundation of the Ministry of Education in China; Natural Science Foundation of Jiangsu Province in China(Natural Science Foundation of Jiangsu Province)"/>
    <s v="This study was supported by the Humanity and Social Science Foundation of the Ministry of Education in China (20YJC190028) and the Natural Science Foundation of Jiangsu Province in China (BK20200719)."/>
    <s v=""/>
    <n v="80"/>
    <n v="2"/>
    <n v="2"/>
    <n v="5"/>
    <n v="51"/>
    <s v="WILEY"/>
    <s v="HOBOKEN"/>
    <s v="111 RIVER ST, HOBOKEN 07030-5774, NJ USA"/>
    <s v="0033-3085"/>
    <s v="1520-6807"/>
    <s v=""/>
    <s v="PSYCHOL SCHOOLS"/>
    <s v="Psychol. Schools"/>
    <s v="MAY"/>
    <x v="33"/>
    <n v="59"/>
    <n v="5"/>
    <s v=""/>
    <s v=""/>
    <s v=""/>
    <s v=""/>
    <n v="900"/>
    <n v="914"/>
    <s v=""/>
    <s v="10.1002/pits.22654"/>
    <s v="http://dx.doi.org/10.1002/pits.22654"/>
    <s v=""/>
    <s v="JAN 2022"/>
    <n v="15"/>
    <s v="Psychology, Educational"/>
    <s v="Social Science Citation Index (SSCI)"/>
    <s v="Psychology"/>
    <s v="0I8IH"/>
    <s v=""/>
    <s v=""/>
    <s v=""/>
    <s v=""/>
    <s v="2024-07-15"/>
    <x v="1083"/>
    <s v="View Full Record in Web of Science"/>
  </r>
  <r>
    <x v="0"/>
    <x v="1062"/>
    <s v=""/>
    <s v=""/>
    <s v=""/>
    <s v="Chen, Hongxia; Zhang, Morning Hon"/>
    <s v=""/>
    <s v=""/>
    <s v="The relationship between basic psychological needs satisfaction and university students' academic engagement: The mediating effect of emotional intelligence"/>
    <x v="189"/>
    <s v=""/>
    <s v=""/>
    <s v="English"/>
    <s v="Article"/>
    <s v=""/>
    <s v=""/>
    <s v=""/>
    <s v=""/>
    <s v=""/>
    <s v="academic engagement; positive psychology; basic psychological needs; emotional intelligence; use of emotion"/>
    <s v="AUTONOMY SUPPORT; SOCIAL SUPPORT; PERCEIVED STRESS; SELF-EFFICACY; FIT INDEXES; ACHIEVEMENT; TEACHERS; SCHOOL; MOTIVATION; PERCEPTIONS"/>
    <s v="IntroductionBasic psychological needs satisfaction (BPNS) and Emotional intelligence (EI) have been underscored as helpful psychological constructs in explaining academic engagement. However, the joint interaction of BPNS with EI abilities to explain academic engagement has not been tested. Therefore, the present study aimed to investigate the interactive role of BPNS with EI abilities in the prediction of academic engagement in a sample of Chinese university students. MethodsA questionnaire survey was administered to a sample of 466 university students. The data were analyzed using the SPSS (version 21.0) software. The first analysis consisted of descriptive statistics (including mean and standard deviation) and Pearson's correlations among BPNS, EI, and academic engagement. Through structural equation modeling (SEM), direct and indirect effects were calculated. ResultsThe results showed that BPNS was positively associated with academic engagement and that only the Use of emotion dimension of EI mediated these associations. DiscussionThese results suggest that important interventions incorporated with BPNS and EI abilities, especially the use of emotion ability, may be performed to promote university students' academic engagement."/>
    <s v="[Chen, Hongxia] Zhoukou Normal Univ, Sch Marxism, Zhoukou, Henan, Peoples R China; [Zhang, Morning Hon] Zhoukou Normal Univ, Inst Educ Sci, Zhoukou, Henan, Peoples R China"/>
    <s v="Zhoukou Normal University; Zhoukou Normal University"/>
    <s v="Chen, HX (corresponding author), Zhoukou Normal Univ, Sch Marxism, Zhoukou, Henan, Peoples R China."/>
    <s v="544346440@qq.com"/>
    <s v=""/>
    <s v=""/>
    <s v=""/>
    <s v=""/>
    <s v=""/>
    <s v=""/>
    <n v="99"/>
    <n v="1"/>
    <n v="1"/>
    <n v="14"/>
    <n v="33"/>
    <s v="FRONTIERS MEDIA SA"/>
    <s v="LAUSANNE"/>
    <s v="AVENUE DU TRIBUNAL FEDERAL 34, LAUSANNE, CH-1015, SWITZERLAND"/>
    <s v="1664-1078"/>
    <s v=""/>
    <s v=""/>
    <s v="FRONT PSYCHOL"/>
    <s v="Front. Psychol."/>
    <s v="DEC 1"/>
    <x v="33"/>
    <n v="13"/>
    <s v=""/>
    <s v=""/>
    <s v=""/>
    <s v=""/>
    <s v=""/>
    <s v=""/>
    <s v=""/>
    <n v="917578"/>
    <s v="10.3389/fpsyg.2022.917578"/>
    <s v="http://dx.doi.org/10.3389/fpsyg.2022.917578"/>
    <s v=""/>
    <s v=""/>
    <n v="12"/>
    <s v="Psychology, Multidisciplinary"/>
    <s v="Social Science Citation Index (SSCI)"/>
    <s v="Psychology"/>
    <s v="7A4AX"/>
    <n v="36533057"/>
    <s v="gold, Green Published"/>
    <s v=""/>
    <s v=""/>
    <s v="2024-07-15"/>
    <x v="1084"/>
    <s v="View Full Record in Web of Science"/>
  </r>
  <r>
    <x v="0"/>
    <x v="1063"/>
    <s v=""/>
    <s v=""/>
    <s v=""/>
    <s v="Zhang, Cheng; Mao, Lizhi; Li, Nanshu; Gu, Xiaoye"/>
    <s v=""/>
    <s v=""/>
    <s v="Chinese EFL Students' Social-Emotional Competence, Grit, and Academic Engagement"/>
    <x v="189"/>
    <s v=""/>
    <s v=""/>
    <s v="English"/>
    <s v="Article"/>
    <s v=""/>
    <s v=""/>
    <s v=""/>
    <s v=""/>
    <s v=""/>
    <s v="Chinese EFL students; social-emotional competence; academic engagement; psychology; grit"/>
    <s v="SCHOOL; ACHIEVEMENT; MOTIVATION; SCALE; DISAFFECTION; PERSEVERANCE; VALIDATION; SUPPORT"/>
    <s v="Regarding the constructive function of students' academic engagement in learning a foreign language, understanding the individuals' intrapersonal characteristics effective on engagement has gained attention. To keep up with this line of research, the present study tried to probe the contribution of grit and social-emotional competence to Chinese EFL learners' academic engagement. To do this, 493 Chinese EFL students, including both males and females, were selected conveniently to participate in the study. For collecting data, a Likert scale questionnaire entailing three items on grit, social-emotional competence, and academic engagement was administered online. Spearman Rho correlation index and multiple regression analysis along with ANOVA were employed to analyze data. The findings revealed a positive and direct relationship between Chines EFL students' grit, social-emotional competence, and academic engagement. Furthermore, the results showed that compared to social-emotional competence, EFL students' grit can predict more powerfully academic engagement. The implications of the findings are considered in the present study."/>
    <s v="[Zhang, Cheng; Mao, Lizhi; Li, Nanshu] Chongqing Univ, Sch Law, Chongqing, Peoples R China; [Gu, Xiaoye] Univ Int Business &amp; Econ, Dept Sports, Beijing, Peoples R China"/>
    <s v="Chongqing University; University of International Business &amp; Economics"/>
    <s v="Mao, LZ (corresponding author), Chongqing Univ, Sch Law, Chongqing, Peoples R China."/>
    <s v="20192301756@cqu.edu.cn"/>
    <s v=""/>
    <s v=""/>
    <s v="Chongqing Administration of Sport by the Management and Operation Status and Development of Chongqing Swimming Stadium [D202012]"/>
    <s v="Chongqing Administration of Sport by the Management and Operation Status and Development of Chongqing Swimming Stadium"/>
    <s v="This study was supported by the Chongqing Administration of Sport by the Management and Operation Status and Development of Chongqing Swimming Stadium (pool) (No: D202012)."/>
    <s v=""/>
    <n v="80"/>
    <n v="9"/>
    <n v="10"/>
    <n v="44"/>
    <n v="134"/>
    <s v="FRONTIERS MEDIA SA"/>
    <s v="LAUSANNE"/>
    <s v="AVENUE DU TRIBUNAL FEDERAL 34, LAUSANNE, CH-1015, SWITZERLAND"/>
    <s v="1664-1078"/>
    <s v=""/>
    <s v=""/>
    <s v="FRONT PSYCHOL"/>
    <s v="Front. Psychol."/>
    <s v="JUN 10"/>
    <x v="33"/>
    <n v="13"/>
    <s v=""/>
    <s v=""/>
    <s v=""/>
    <s v=""/>
    <s v=""/>
    <s v=""/>
    <s v=""/>
    <n v="914759"/>
    <s v="10.3389/fpsyg.2022.914759"/>
    <s v="http://dx.doi.org/10.3389/fpsyg.2022.914759"/>
    <s v=""/>
    <s v=""/>
    <n v="9"/>
    <s v="Psychology, Multidisciplinary"/>
    <s v="Social Science Citation Index (SSCI)"/>
    <s v="Psychology"/>
    <s v="2J6ZO"/>
    <n v="35756262"/>
    <s v="gold, Green Published"/>
    <s v=""/>
    <s v=""/>
    <s v="2024-07-15"/>
    <x v="1085"/>
    <s v="View Full Record in Web of Science"/>
  </r>
  <r>
    <x v="0"/>
    <x v="1064"/>
    <s v=""/>
    <s v=""/>
    <s v=""/>
    <s v="Zhao, Jing; Awais-E-Yazdan, Muhammad; Mushtaque, Iqra; Deng, Limei"/>
    <s v=""/>
    <s v=""/>
    <s v="The Impact of Technology Adaptation on Academic Engagement: A Moderating Role of Perceived Argumentation Strength and School Support"/>
    <x v="189"/>
    <s v=""/>
    <s v=""/>
    <s v="English"/>
    <s v="Article"/>
    <s v=""/>
    <s v=""/>
    <s v=""/>
    <s v=""/>
    <s v=""/>
    <s v="academic engagement; school support; argumentative strength; technology adaptation; China"/>
    <s v="STUDENT ENGAGEMENT; LEARNING ENGAGEMENT; ACCEPTANCE; QUALITY; PERFORMANCE; MOTIVATION; VALIDITY"/>
    <s v="The COVID-19 pandemic has impacted routine activities such as attending to school and transferring education online. This study explores students' perceptions of technology adoption and academic engagement using data from a survey (N = 465), with perceived argumentation and school support serving as moderators. The data were collected using a convenience sampling technique. The authors examined the association between perceived utility, perceived digital competitiveness, and perceived ease of use and academic engagement. While perceived utility and ease of use of online learning technologies do not appear to be connected with academic engagement, digital competence is. It is argued that there is a need to introduce an improvised mechanism for technology in schools. Academic involvement has no effect on perceived reasoning power, but social support has a considerable effect on academic engagement."/>
    <s v="[Zhao, Jing] Hubei Normal Univ, Coll Foreign Studies, Huangshi, Hubei, Peoples R China; [Awais-E-Yazdan, Muhammad] Univ Utara Malaysia, Coll Business, Sintok, Kedah, Malaysia; [Mushtaque, Iqra] Bahauddin Zakariya Univ, Bahadur Sub Campus Layyah, Layyah, Pakistan; [Deng, Limei] Hubei Normal Univ, Coll Educ Sci, Huangshi, Hubei, Peoples R China"/>
    <s v="Hubei Normal University; Universiti Utara Malaysia; Hubei Normal University"/>
    <s v="Awais-E-Yazdan, M (corresponding author), Univ Utara Malaysia, Coll Business, Sintok, Kedah, Malaysia.;Deng, LM (corresponding author), Hubei Normal Univ, Coll Educ Sci, Huangshi, Hubei, Peoples R China."/>
    <s v="awais.yazdan@gmail.com; mazihamustapha@sina.com"/>
    <s v="Mushtaque, Iqra/GQB-3005-2022; Mushtaque, Iqra/JAN-6192-2023"/>
    <s v="Mushtaque, Iqra/0000-0001-7213-6685; Mushtaque, Iqra/0000-0001-7213-6685"/>
    <s v="Teaching Reform on Ideological and Political Education Project of Hubei Normal University: Research on the Design and Practice of Ideological and Political Education in College English Courses Based on ADDIE Model [KCSZY202149]; Youth Project of Hubei Normal University: Research on the realization path and evaluation of the effect of two-line integrated teaching model in primary and secondary schools in the post-epidemic era [HS2020QN003]"/>
    <s v="Teaching Reform on Ideological and Political Education Project of Hubei Normal University: Research on the Design and Practice of Ideological and Political Education in College English Courses Based on ADDIE Model; Youth Project of Hubei Normal University: Research on the realization path and evaluation of the effect of two-line integrated teaching model in primary and secondary schools in the post-epidemic era"/>
    <s v="Teaching Reform on Ideological and Political Education Project of Hubei Normal University: Research on the Design and Practice of Ideological and Political Education in College English Courses Based on ADDIE Model (Project no: KCSZY202149) and Youth Project of Hubei Normal University: Research on the realization path and evaluation of the effect of two-line integrated teaching model in primary and secondary schools in the post-epidemic era (Project no: HS2020QN003)."/>
    <s v=""/>
    <n v="71"/>
    <n v="5"/>
    <n v="6"/>
    <n v="6"/>
    <n v="34"/>
    <s v="FRONTIERS MEDIA SA"/>
    <s v="LAUSANNE"/>
    <s v="AVENUE DU TRIBUNAL FEDERAL 34, LAUSANNE, CH-1015, SWITZERLAND"/>
    <s v="1664-1078"/>
    <s v=""/>
    <s v=""/>
    <s v="FRONT PSYCHOL"/>
    <s v="Front. Psychol."/>
    <s v="JUL 7"/>
    <x v="33"/>
    <n v="13"/>
    <s v=""/>
    <s v=""/>
    <s v=""/>
    <s v=""/>
    <s v=""/>
    <s v=""/>
    <s v=""/>
    <n v="962081"/>
    <s v="10.3389/fpsyg.2022.962081"/>
    <s v="http://dx.doi.org/10.3389/fpsyg.2022.962081"/>
    <s v=""/>
    <s v=""/>
    <n v="11"/>
    <s v="Psychology, Multidisciplinary"/>
    <s v="Social Science Citation Index (SSCI)"/>
    <s v="Psychology"/>
    <s v="3S2YP"/>
    <n v="35874393"/>
    <s v="gold, Green Published"/>
    <s v=""/>
    <s v=""/>
    <s v="2024-07-15"/>
    <x v="1086"/>
    <s v="View Full Record in Web of Science"/>
  </r>
  <r>
    <x v="0"/>
    <x v="1065"/>
    <s v=""/>
    <s v=""/>
    <s v=""/>
    <s v="Liu, Sihan; Zou, Shengqi; Zhang, Di; Wang, Xinyi; Wu, Xinchun"/>
    <s v=""/>
    <s v=""/>
    <s v="Problematic Internet use and academic engagement during the COVID-19 lockdown: The indirect effects of depression, anxiety, and insomnia in early, middle, and late adolescence"/>
    <x v="368"/>
    <s v=""/>
    <s v=""/>
    <s v="English"/>
    <s v="Article"/>
    <s v=""/>
    <s v=""/>
    <s v=""/>
    <s v=""/>
    <s v=""/>
    <s v="Problematic Internet use; Depression; Anxiety; Insomnia; Academic engagement; Age difference"/>
    <s v="DEVELOPMENTAL CASCADES; UNIVERSITY-STUDENTS; ADDICTION; SCHOOL; SYMPTOMS; BURNOUT; SLEEP; ASSOCIATION; PERFORMANCE; COMPETENCE"/>
    <s v="Background: During the COVID-19 pandemic, the transition of online learning introduces challenges for adolescents to engage in learning. The increased access and persistent Internet use could heighten the risk of problematic Internet use (PIU) that has been increasingly recognized as a risk factor for academic engagement. This study aims to investigate the direct and indirect relationships between PIU and academic engagement through psychopathological symptoms (i.e., depression, anxiety, insomnia) in early, middle, and late adolescence. Methods: In all, 4852 adolescents (51.5% females; Mage = 13.80 +/- 2.38) from different regions of Chinese mainland participated in the study and completed questionnaires. Results: Depression and then insomnia as well as anxiety and then insomnia mediated the relationship between PIU and academic engagement. Anxiety exhibited a double-edged effect, that is, a positive relation with academic engagement directly and a negative relation with academic engagement indirectly through insomnia. Multigroup analyses showed that the indirect effects of PIU on academic engagement through depression and subsequent insomnia in middle and late adolescence were stronger than that in early adolescence, whereas the direct effect in early adolescence was stronger than that in middle adolescence. Limitation: This study was cross-sectional in design and relied upon self-report measures. Conclusion: These findings improve the understandings of how PIU relates to academic engagement through psychopathological symptoms and highlight developmental differences of adolescence."/>
    <s v="[Liu, Sihan; Zhang, Di; Wang, Xinyi; Wu, Xinchun] Beijing Normal Univ, Natl Demonstrat Ctr Expt Psychol Educ Beijing Nor, Fac Psychol, Beijing Key Lab Appl Expt Psychol, Beijing, Peoples R China; [Zou, Shengqi] Hunan Normal Univ, Sch Educ Sci, Dept Psychol, Changsha, Hunan, Peoples R China; [Zhang, Di] Ocean Univ China, Educ &amp; Counseling Ctr Psychol Hlth, Qingdao, Shandong, Peoples R China; [Wu, Xinchun] Beijing Normal Univ Zhuhai, Sch Appl Psychol, Zhuhai, Guangdong, Peoples R China"/>
    <s v="Beijing Normal University; Hunan Normal University; Ocean University of China; Beijing Normal University; Beijing Normal University Zhuhai"/>
    <s v="Wu, XC (corresponding author), Beijing Normal Univ, Fac Psychol, 19 Xinjiekouwai St, Beijing 100875, Peoples R China."/>
    <s v="xcwu@bnu.edu.cn"/>
    <s v=""/>
    <s v=""/>
    <s v=""/>
    <s v=""/>
    <s v=""/>
    <s v=""/>
    <n v="92"/>
    <n v="32"/>
    <n v="32"/>
    <n v="11"/>
    <n v="73"/>
    <s v="ELSEVIER"/>
    <s v="AMSTERDAM"/>
    <s v="RADARWEG 29, 1043 NX AMSTERDAM, NETHERLANDS"/>
    <s v="0165-0327"/>
    <s v="1573-2517"/>
    <s v=""/>
    <s v="J AFFECT DISORDERS"/>
    <s v="J. Affect. Disord."/>
    <s v="JUL 15"/>
    <x v="33"/>
    <n v="309"/>
    <s v=""/>
    <s v=""/>
    <s v=""/>
    <s v=""/>
    <s v=""/>
    <n v="9"/>
    <n v="18"/>
    <s v=""/>
    <s v="10.1016/j.jad.2022.04.043"/>
    <s v="http://dx.doi.org/10.1016/j.jad.2022.04.043"/>
    <s v=""/>
    <s v="APR 2022"/>
    <n v="10"/>
    <s v="Clinical Neurology; Psychiatry"/>
    <s v="Science Citation Index Expanded (SCI-EXPANDED); Social Science Citation Index (SSCI)"/>
    <s v="Neurosciences &amp; Neurology; Psychiatry"/>
    <s v="1G2GI"/>
    <n v="35439467"/>
    <s v="Green Published"/>
    <s v=""/>
    <s v=""/>
    <s v="2024-07-15"/>
    <x v="1087"/>
    <s v="View Full Record in Web of Science"/>
  </r>
  <r>
    <x v="0"/>
    <x v="1066"/>
    <s v=""/>
    <s v=""/>
    <s v=""/>
    <s v="Izadpanah, Siros; Rezaei, Yasaman Mohammad"/>
    <s v=""/>
    <s v=""/>
    <s v="Causal explanation of academic enthusiasm based on the interaction of teachers and English language learners: Self-regulation, academic hope, and academic engagement among English language learners"/>
    <x v="189"/>
    <s v=""/>
    <s v=""/>
    <s v="English"/>
    <s v="Article"/>
    <s v=""/>
    <s v=""/>
    <s v=""/>
    <s v=""/>
    <s v=""/>
    <s v="academic engagement; academic enthusiasm; academic hope; interaction; self-regulation"/>
    <s v="STUDENT RELATIONSHIPS; SCHOOL ENGAGEMENT; EARLY ADOLESCENTS; SUCCESS; ACHIEVEMENT; PERCEPTIONS; PERFORMANCE; RISK"/>
    <s v="IntroductionThe present research investigates the causal explanation of academic enthusiasm based on the interaction between teachers and English learners: self-regulation, academic hope, and academic engagement among English language learners. MethodsThe implementation method of this descriptive research and research design was structural equation correlation. The research's statistical population included intermediate Zanjan city learners (50,977 people) who were studying in the academic year 2021-2022. This research used multi-stage cluster random sampling to test the proposed model. The following questionnaires were used to collect data: Academic enthusiasm (Fredericks et al.); Teacher-student interaction questionnaire (Moray and Zurich); Academic hope questionnaire (Khormai and Kameri); Self-Regulation Questionnaire (Bouffard) and academic engagement (Zarang). Lisrel software was used for data analysis and evaluation of the proposed model using structural equation modeling. ResultsThe results of the present study showed that teacher-student interaction, academic self-regulation, academic engagement, and academic hope are related to students' academic enthusiasm. The results of the present study also support the role of mediators of academic self-regulation, academic engagement, and academic hope in the causal relationships between teacher-student interaction and academic enthusiasm. Discussion:Based on this, it can be concluded that with the improvement of teacher-student interaction, the level of academic self-regulation, academic engagement, and academic hope of students increases, and these factors together increase their academic enthusiasm. Therefore, it is suggested that to increase academic engagement, academic self-regulation, and academic hope in the students in the education system, attention should be paid to the position of the students' academic enthusiasm."/>
    <s v="[Izadpanah, Siros; Rezaei, Yasaman Mohammad] Islamic Azad Univ, Dept English Language Teaching, Zanjan Branch, Zanjan, Iran"/>
    <s v="Islamic Azad University"/>
    <s v="Izadpanah, S (corresponding author), Islamic Azad Univ, Dept English Language Teaching, Zanjan Branch, Zanjan, Iran."/>
    <s v="cyrosizadpanah@yahoo.com"/>
    <s v=""/>
    <s v="Mohammad Rezaei, Yasaman/0000-0002-9914-8552"/>
    <s v=""/>
    <s v=""/>
    <s v=""/>
    <s v=""/>
    <n v="62"/>
    <n v="0"/>
    <n v="0"/>
    <n v="4"/>
    <n v="21"/>
    <s v="FRONTIERS MEDIA SA"/>
    <s v="LAUSANNE"/>
    <s v="AVENUE DU TRIBUNAL FEDERAL 34, LAUSANNE, CH-1015, SWITZERLAND"/>
    <s v="1664-1078"/>
    <s v=""/>
    <s v=""/>
    <s v="FRONT PSYCHOL"/>
    <s v="Front. Psychol."/>
    <s v="DEC 12"/>
    <x v="33"/>
    <n v="13"/>
    <s v=""/>
    <s v=""/>
    <s v=""/>
    <s v=""/>
    <s v=""/>
    <s v=""/>
    <s v=""/>
    <n v="997903"/>
    <s v="10.3389/fpsyg.2022.997903"/>
    <s v="http://dx.doi.org/10.3389/fpsyg.2022.997903"/>
    <s v=""/>
    <s v=""/>
    <n v="13"/>
    <s v="Psychology, Multidisciplinary"/>
    <s v="Social Science Citation Index (SSCI)"/>
    <s v="Psychology"/>
    <s v="7I1WQ"/>
    <n v="36578674"/>
    <s v="Green Published, gold"/>
    <s v=""/>
    <s v=""/>
    <s v="2024-07-15"/>
    <x v="1088"/>
    <s v="View Full Record in Web of Science"/>
  </r>
  <r>
    <x v="0"/>
    <x v="1067"/>
    <s v=""/>
    <s v=""/>
    <s v=""/>
    <s v="Jiang, Ruyi; Fan, Ruomeng; Zhang, Yue; Li, Yunxing"/>
    <s v=""/>
    <s v=""/>
    <s v="Understanding the serial mediating effects of career adaptability and career decision-making self-efficacy between parental autonomy support and academic engagement in Chinese secondary vocational students"/>
    <x v="189"/>
    <s v=""/>
    <s v=""/>
    <s v="English"/>
    <s v="Article"/>
    <s v=""/>
    <s v=""/>
    <s v=""/>
    <s v=""/>
    <s v=""/>
    <s v="parental autonomy support; academic engagement; secondary vocational students; career adaptability; career decision-making self-efficacy"/>
    <s v="SOCIAL SUPPORT; SCHOOL; CONSTRUCTION; ADAPTATION; MOTIVATION; SATISFACTION; ADOLESCENTS; TRANSITION; MODEL"/>
    <s v="This study investigated new avenues for understanding the association between parental autonomy support and academic engagement among Chinese secondary vocational students based on Self-Determination Theory and Career Construction Theory. We highlighted the mediator role of career adaptability and career decision-making self-efficacy in the relationship between parental autonomy support and academic engagement. Using self-reported data from 1,930 secondary vocational students in a city in Central China, we performed correlation analysis and mediation analysis by using SPSS and Mplus. The results revealed that parental autonomy support was positively associated with students' academic engagement. Moreover, as an adaptability resource and adapting response, career adaptability and career decision-making self-efficacy played mediating roles between parental autonomy support and academic engagement. These findings offered crucial empirical evidence for understanding the association between parental support and academic engagement among Chinese secondary vocational students. Meanwhile, it also validated the application of Career Construction Theory in a sample of secondary vocational students in China and provided constructive insights for implementing diverse support measures to boost their academic and career development."/>
    <s v="[Jiang, Ruyi; Fan, Ruomeng; Zhang, Yue; Li, Yunxing] Zhejiang Normal Univ, Inst Teacher Educ, Res Ctr Comprehens Improvement High Qual Educ, Jinhua, Peoples R China"/>
    <s v="Zhejiang Normal University"/>
    <s v="Li, YX (corresponding author), Zhejiang Normal Univ, Inst Teacher Educ, Res Ctr Comprehens Improvement High Qual Educ, Jinhua, Peoples R China."/>
    <s v="hblyx1983@163.com"/>
    <s v="yang, zhou/JKI-3744-2023; yang, xu/JMP-5558-2023; Jiang, Yuan/JED-3759-2023; zhang, yueqi/JXM-4287-2024; li, fangyu/KCY-0521-2024; Zhang, Yihao/JGM-3514-2023; Liu, Zhiyu/JNR-8043-2023; yuan, lin/JDW-7387-2023; Chen, Fang/JZE-4446-2024; liu, kaiyuan/JHU-0258-2023; shi, chen/KEH-8339-2024"/>
    <s v="li, fangyu/0009-0009-8303-9157; Liu, Zhiyu/0000-0001-8351-1268;"/>
    <s v="National Social Science Foundation's Thirteenth Five-Year Plan on the general subject of education; countermeasures of curriculum reform of general high school under the new college entrance examination system; [BHA170151]"/>
    <s v="National Social Science Foundation's Thirteenth Five-Year Plan on the general subject of education; countermeasures of curriculum reform of general high school under the new college entrance examination system;"/>
    <s v="Funding This study was funded by the National Social Science Foundation's Thirteenth Five-Year Plan on the general subject of education in 2017: Research on the problems and countermeasures of curriculum reform of general high school under the new college entrance examination system (BHA170151)."/>
    <s v=""/>
    <n v="71"/>
    <n v="4"/>
    <n v="4"/>
    <n v="6"/>
    <n v="86"/>
    <s v="FRONTIERS MEDIA SA"/>
    <s v="LAUSANNE"/>
    <s v="AVENUE DU TRIBUNAL FEDERAL 34, LAUSANNE, CH-1015, SWITZERLAND"/>
    <s v="1664-1078"/>
    <s v=""/>
    <s v=""/>
    <s v="FRONT PSYCHOL"/>
    <s v="Front. Psychol."/>
    <s v="AUG 10"/>
    <x v="33"/>
    <n v="13"/>
    <s v=""/>
    <s v=""/>
    <s v=""/>
    <s v=""/>
    <s v=""/>
    <s v=""/>
    <s v=""/>
    <n v="953550"/>
    <s v="10.3389/fpsyg.2022.953550"/>
    <s v="http://dx.doi.org/10.3389/fpsyg.2022.953550"/>
    <s v=""/>
    <s v=""/>
    <n v="11"/>
    <s v="Psychology, Multidisciplinary"/>
    <s v="Social Science Citation Index (SSCI)"/>
    <s v="Psychology"/>
    <s v="3Y8OX"/>
    <n v="36033072"/>
    <s v="Green Published, gold"/>
    <s v=""/>
    <s v=""/>
    <s v="2024-07-15"/>
    <x v="1089"/>
    <s v="View Full Record in Web of Science"/>
  </r>
  <r>
    <x v="0"/>
    <x v="1068"/>
    <s v=""/>
    <s v=""/>
    <s v=""/>
    <s v="Shin, Huiyoung; Chang, Yujin"/>
    <s v=""/>
    <s v=""/>
    <s v="Relational support from teachers and peers matters: Links with different profiles of relational support and academic engagement"/>
    <x v="2"/>
    <s v=""/>
    <s v=""/>
    <s v="English"/>
    <s v="Article"/>
    <s v=""/>
    <s v=""/>
    <s v=""/>
    <s v=""/>
    <s v=""/>
    <s v="Relational support; Teachers and peers; Academic engagement; Early adolescence"/>
    <s v="SECONDARY-SCHOOL INSTRUCTION; MIDDLE SCHOOL; STUDENT ENGAGEMENT; FRIENDSHIP QUALITY; ACHIEVEMENT GOALS; EARLY ADOLESCENCE; INDIVIDUAL-DIFFERENCES; PERCEIVED COMPETENCE; CHILD RELATIONSHIPS; SELF-DETERMINATION"/>
    <s v="The present study examined whether there were discrete groups of early adolescents who experienced different levels of relational support from teachers and peers and how distinct profiles of relational support were associated with different dimensions of academic engagement in the classroom. Data on nine different indicators of teacher and peer relational support were collected from 714 fifth- (n = 394) and sixth-grade (n = 320) students from South Korea, along with their concurrent and subsequent academic engagement. Latent profile analyses revealed that there were four distinct relational support profiles: (1) Low Support, (2) Moderate Support, (3) Peer-Oriented, and (4) High Support. These patterns of relational support were associated with different levels of self- and teacher-reported academic engagement. The findings indicated that relational support from both teachers and peers was important, but that teachers played a more significant role in fostering early adolescents academic engagement."/>
    <s v="[Shin, Huiyoung] Jeonbuk Natl Univ, Dept Psychol, 14-3 Social Sci Bldg,Baekje Daero 567, Jeonju 54896, Chonbuk, South Korea; [Chang, Yujin] Chungbuk Natl Univ, Chungbuk, South Korea"/>
    <s v="Jeonbuk National University; Chungbuk National University"/>
    <s v="Shin, H (corresponding author), Jeonbuk Natl Univ, Dept Psychol, 14-3 Social Sci Bldg,Baekje Daero 567, Jeonju 54896, Chonbuk, South Korea."/>
    <s v="shinhy@jbnu.ac.kr"/>
    <s v="Shin, Huiyoung/E-4783-2018"/>
    <s v="Shin, Huiyoung/0000-0001-6091-7812"/>
    <s v=""/>
    <s v=""/>
    <s v=""/>
    <s v=""/>
    <n v="119"/>
    <n v="6"/>
    <n v="8"/>
    <n v="25"/>
    <n v="60"/>
    <s v="PERGAMON-ELSEVIER SCIENCE LTD"/>
    <s v="OXFORD"/>
    <s v="THE BOULEVARD, LANGFORD LANE, KIDLINGTON, OXFORD OX5 1GB, ENGLAND"/>
    <s v="0022-4405"/>
    <s v="1873-3506"/>
    <s v=""/>
    <s v="J SCHOOL PSYCHOL"/>
    <s v="J. Sch. Psychol."/>
    <s v="JUN"/>
    <x v="33"/>
    <n v="92"/>
    <s v=""/>
    <s v=""/>
    <s v=""/>
    <s v=""/>
    <s v=""/>
    <n v="209"/>
    <n v="226"/>
    <s v=""/>
    <s v="10.1016/j.jsp.2022.03.006"/>
    <s v="http://dx.doi.org/10.1016/j.jsp.2022.03.006"/>
    <s v=""/>
    <s v=""/>
    <n v="18"/>
    <s v="Psychology, Educational"/>
    <s v="Social Science Citation Index (SSCI)"/>
    <s v="Psychology"/>
    <s v="7X4HI"/>
    <n v="35618371"/>
    <s v=""/>
    <s v=""/>
    <s v=""/>
    <s v="2024-07-15"/>
    <x v="1090"/>
    <s v="View Full Record in Web of Science"/>
  </r>
  <r>
    <x v="0"/>
    <x v="1069"/>
    <s v=""/>
    <s v=""/>
    <s v=""/>
    <s v="Chan, Sokhom; Maneewan, Sorakrich; Koul, Ravinder"/>
    <s v=""/>
    <s v=""/>
    <s v="Cooperative learning in teacher education: a means to foster learning motivation and academic engagement among EFL pre-service teachers"/>
    <x v="203"/>
    <s v=""/>
    <s v=""/>
    <s v="English"/>
    <s v="Article; Early Access"/>
    <s v=""/>
    <s v=""/>
    <s v=""/>
    <s v=""/>
    <s v=""/>
    <s v="Teacher education; cooperative learning; EFL pre-service teachers; learning motivation; academic engagement"/>
    <s v="STUDENT ENGAGEMENT; AUTONOMY SUPPORT; SCHOOL; ACHIEVEMENT; IMPACT; CLASSROOM; KNOWLEDGE"/>
    <s v="Research has shown that cooperative learning (CL) strongly promotes student learning at all educational levels. However, little is known about the CL's influence in teacher education. This study examined the impact of CL on EFL pre-service teachers' learning motivation and academic engagement using a pre-test/post-test quasi-experimental design. Two classes were randomly selected from regional teacher training centres in Cambodia, one class assigned as the experimental group (N = 35) and the other as the control group (N = 30). For one semester, the experimental group were exposed to CL while the control group were taught through lecture-based learning. Data were collected through adapted scales on learning motivation and academic engagement. The ANCOVA results revealed that CL was more effective for learning motivation and academic engagement, but no significant difference was found on extrinsic learning motivation. In conclusion, CL can foster learning motivation and academic engagement among EFL pre-service teachers."/>
    <s v="[Chan, Sokhom] King Mongkuts Univ Technol Thonburi, Fac Ind Educ &amp; Technol, Learning Innovat &amp; Technol Programme, Bangkok 10140, Thailand; [Maneewan, Sorakrich] King Mongkuts Univ Technol Thonburi, Fac Ind Educ &amp; Technol, Dept Educ Commun &amp; Technol, Bangkok, Thailand; [Koul, Ravinder] Penn State Univ, Coll Educ, University Pk, PA 16802 USA"/>
    <s v="King Mongkuts University of Technology Thonburi; King Mongkuts University of Technology Thonburi; Pennsylvania Commonwealth System of Higher Education (PCSHE); Pennsylvania State University; Pennsylvania State University - University Park"/>
    <s v="Chan, S (corresponding author), King Mongkuts Univ Technol Thonburi, Fac Ind Educ &amp; Technol, Learning Innovat &amp; Technol Programme, Bangkok 10140, Thailand."/>
    <s v="sokhom.c@mail.kmutt.ac.th"/>
    <s v="Chan, Sokhom/GVU-2508-2022"/>
    <s v="Chan, Sokhom/0000-0003-3148-9075; Koul, Ravinder/0000-0002-0135-3946"/>
    <s v=""/>
    <s v=""/>
    <s v=""/>
    <s v=""/>
    <n v="64"/>
    <n v="0"/>
    <n v="0"/>
    <n v="14"/>
    <n v="50"/>
    <s v="ROUTLEDGE JOURNALS, TAYLOR &amp; FRANCIS LTD"/>
    <s v="ABINGDON"/>
    <s v="2-4 PARK SQUARE, MILTON PARK, ABINGDON OX14 4RN, OXON, ENGLAND"/>
    <s v="0261-9768"/>
    <s v="1469-5928"/>
    <s v=""/>
    <s v="EUR J TEACH EDUC"/>
    <s v="Eur. J. Teach. Educ."/>
    <s v="2022 AUG 27"/>
    <x v="33"/>
    <s v=""/>
    <s v=""/>
    <s v=""/>
    <s v=""/>
    <s v=""/>
    <s v=""/>
    <s v=""/>
    <s v=""/>
    <s v=""/>
    <s v="10.1080/02619768.2022.2117026"/>
    <s v="http://dx.doi.org/10.1080/02619768.2022.2117026"/>
    <s v=""/>
    <s v="AUG 2022"/>
    <n v="18"/>
    <s v="Education &amp; Educational Research"/>
    <s v="Social Science Citation Index (SSCI)"/>
    <s v="Education &amp; Educational Research"/>
    <s v="4A4BV"/>
    <s v=""/>
    <s v=""/>
    <s v=""/>
    <s v=""/>
    <s v="2024-07-15"/>
    <x v="1091"/>
    <s v="View Full Record in Web of Science"/>
  </r>
  <r>
    <x v="0"/>
    <x v="1070"/>
    <s v=""/>
    <s v=""/>
    <s v=""/>
    <s v="Ng, Hei Tung Heather; Zhang, Chun-Qing; Phipps, Daniel; Zhang, Ru; Hamilton, Kyra"/>
    <s v=""/>
    <s v=""/>
    <s v="Effects of anxiety and sleep on academic engagement among university students"/>
    <x v="419"/>
    <s v=""/>
    <s v=""/>
    <s v="English"/>
    <s v="Article"/>
    <s v=""/>
    <s v=""/>
    <s v=""/>
    <s v=""/>
    <s v=""/>
    <s v="Sleep hygiene; sleep quality; anxiety; academic engagement; university students"/>
    <s v="QUALITY; HYGIENE"/>
    <s v="Objective Poor sleep quality resulting from experiencing anxiety, and low adherence to sleep hygiene behaviours, may lead to poorer academic engagement. The aim of the current study was to elucidate the associations between anxiety, sleep hygiene, sleep quality, and academic engagement of university students. Methods Participants (N = 614) comprised students attending a major university in Australia (n = 329) and Hong Kong (n = 285). A two-wave correlational design was utilised. At Time 1 (T1), anxiety was measured using the anxiety subscale of the Depression Anxiety Stress Scale 21 (DASS-21) and sleep hygiene behaviour was assessed with the Sleep Hygiene Index (SHI). One month later, at Time (T2), sleep quality was measured with the self-report Pittsburgh Sleep Quality Index (PSQI) global sleep quality score and academic engagement was measured using the shortened Utrecht Work Engagement Scale - Student version (UWES-S). Structural equation modelling was used to analyse the associations among study constructs. Results Analyses found that in both the Australia and Hong Kong samples the model showed good fit to data for the observed effect sizes. In both samples, anxiety predicted sleep quality and effects were mediated by sleep hygiene. Also, the indirect effect of anxiety on academic engagement via sleep hygiene and sleep quality was significant, and fully mediated the effects of anxiety on academic engagement in both samples. Conclusions Results indicate that students with higher anxiety tend to have lower adherence to sleep hygiene behaviours and experience poorer sleep quality which, in turn, negatively affects their academic engagement. What is already known about this topic: (1) Students are expected to spend large amounts of time studying and display a high level of engagement with their academic programme. (2) Academic engagement is linked to students' academic achievement and wellness. (3) Academic disengagement has been linked to poor sleep hygiene behaviours and high levels of anxiety. What this topic adds: (1) The impact of anxiety on sleep quality was associated with sleep hygiene behaviours, and the impact of anxiety on academic engagement was associated with sleep hygiene behaviours and sleep quality. (2) The model predicting academic engagement from anxiety mediated by sleep hygiene and sleep quality was similar in both Australian and Hong Kong students. (3) Findings may signpost possible avenues for the development of interventions aimed at improving university students' sleep quality and academic engagement."/>
    <s v="[Ng, Hei Tung Heather; Phipps, Daniel; Hamilton, Kyra] Griffith Univ, Sch Appl Psychol, Brisbane, Qld, Australia; [Ng, Hei Tung Heather; Phipps, Daniel; Hamilton, Kyra] Griffith Univ, Menzies Hlth Inst Queensland, Brisbane, Qld, Australia; [Zhang, Chun-Qing] Sun Yat Sen Univ, Dept Psychol, Guangzhou, Peoples R China; [Zhang, Ru] Chinese Univ Hong Kong, Dept Sport Sci &amp; Phys Educ, Sha Tin, Hong Kong, Peoples R China"/>
    <s v="Griffith University; Menzies Health Institute Queensland; Griffith University; Sun Yat Sen University; Chinese University of Hong Kong"/>
    <s v="Hamilton, K (corresponding author), Griffith Univ, Sch Appl Psychol, Brisbane, Qld, Australia.;Hamilton, K (corresponding author), Griffith Univ, Menzies Hlth Inst Queensland, Brisbane, Qld, Australia."/>
    <s v="kyra.hamilton@griffith.edu.au"/>
    <s v="Phipps, Daniel John/AAM-6896-2021; Zhang, Chun-Qing/AAC-5508-2019"/>
    <s v="Phipps, Daniel John/0000-0002-0217-0578; Zhang, Chun-Qing/0000-0002-0683-4570; Hamilton, Kyra/0000-0001-9975-685X"/>
    <s v=""/>
    <s v=""/>
    <s v=""/>
    <s v=""/>
    <n v="37"/>
    <n v="14"/>
    <n v="14"/>
    <n v="12"/>
    <n v="61"/>
    <s v="TAYLOR &amp; FRANCIS LTD"/>
    <s v="ABINGDON"/>
    <s v="2-4 PARK SQUARE, MILTON PARK, ABINGDON OR14 4RN, OXON, ENGLAND"/>
    <s v="0005-0067"/>
    <s v="1742-9544"/>
    <s v=""/>
    <s v="AUST PSYCHOL"/>
    <s v="Aust. Psychol."/>
    <s v="JAN 2"/>
    <x v="33"/>
    <n v="57"/>
    <n v="1"/>
    <s v=""/>
    <s v=""/>
    <s v=""/>
    <s v=""/>
    <n v="57"/>
    <n v="64"/>
    <s v=""/>
    <s v="10.1080/00050067.2021.1965854"/>
    <s v="http://dx.doi.org/10.1080/00050067.2021.1965854"/>
    <s v=""/>
    <s v="AUG 2021"/>
    <n v="8"/>
    <s v="Psychology, Multidisciplinary"/>
    <s v="Social Science Citation Index (SSCI)"/>
    <s v="Psychology"/>
    <s v="YE0VW"/>
    <s v=""/>
    <s v=""/>
    <s v=""/>
    <s v=""/>
    <s v="2024-07-15"/>
    <x v="1092"/>
    <s v="View Full Record in Web of Science"/>
  </r>
  <r>
    <x v="0"/>
    <x v="1071"/>
    <s v=""/>
    <s v=""/>
    <s v=""/>
    <s v="Wang, Xiaotao"/>
    <s v=""/>
    <s v=""/>
    <s v="Enhancing Chinese EFL Students' Academic Engagement: The Impact of L2 Enjoyment and Academic Motivation"/>
    <x v="189"/>
    <s v=""/>
    <s v=""/>
    <s v="English"/>
    <s v="Article"/>
    <s v=""/>
    <s v=""/>
    <s v=""/>
    <s v=""/>
    <s v=""/>
    <s v="L2 enjoyment; academic engagement; Chinese students; EFL classes; academic motivation"/>
    <s v="FOREIGN-LANGUAGE ENJOYMENT; ACHIEVEMENT; EMOTIONS; ANXIETY"/>
    <s v="Students' personal, emotional, and psychological traits are perceived to be highly influential in their academic engagement; therefore, many investigations have been conducted into the role of students' characteristics in their level of engagement. Yet, the role of L2 enjoyment and academic motivation as two instances of students' emotional traits was disregarded. To narrow this gap, this article aimed to assess the effects of these two constructs on Chinese EFL students' academic engagement. To accomplish this, three pre-designed scales were virtually administered to 490 Chinese students. Using the Spearman Rho test, significant correlations were discovered among the variables. Further, through regression analysis, the predictive power of dependent variables was also assessed. Chinese students' academic engagement was proved to be favorably predicted by L2 enjoyment and academic motivation. The implications and limitations are finally discussed."/>
    <s v="[Wang, Xiaotao] Shangqiu Normal Univ, Sch Foreign Languages, Shangqiu, Peoples R China"/>
    <s v="Shangqiu Normal University"/>
    <s v="Wang, XT (corresponding author), Shangqiu Normal Univ, Sch Foreign Languages, Shangqiu, Peoples R China."/>
    <s v="wangxiaotao@smail.nju.edu.cn"/>
    <s v=""/>
    <s v=""/>
    <s v=""/>
    <s v=""/>
    <s v=""/>
    <s v=""/>
    <n v="62"/>
    <n v="15"/>
    <n v="15"/>
    <n v="22"/>
    <n v="92"/>
    <s v="FRONTIERS MEDIA SA"/>
    <s v="LAUSANNE"/>
    <s v="AVENUE DU TRIBUNAL FEDERAL 34, LAUSANNE, CH-1015, SWITZERLAND"/>
    <s v="1664-1078"/>
    <s v=""/>
    <s v=""/>
    <s v="FRONT PSYCHOL"/>
    <s v="Front. Psychol."/>
    <s v="JUN 10"/>
    <x v="33"/>
    <n v="13"/>
    <s v=""/>
    <s v=""/>
    <s v=""/>
    <s v=""/>
    <s v=""/>
    <s v=""/>
    <s v=""/>
    <n v="914682"/>
    <s v="10.3389/fpsyg.2022.914682"/>
    <s v="http://dx.doi.org/10.3389/fpsyg.2022.914682"/>
    <s v=""/>
    <s v=""/>
    <n v="8"/>
    <s v="Psychology, Multidisciplinary"/>
    <s v="Social Science Citation Index (SSCI)"/>
    <s v="Psychology"/>
    <s v="2J5LK"/>
    <n v="35756226"/>
    <s v="gold, Green Published"/>
    <s v=""/>
    <s v=""/>
    <s v="2024-07-15"/>
    <x v="1093"/>
    <s v="View Full Record in Web of Science"/>
  </r>
  <r>
    <x v="0"/>
    <x v="1072"/>
    <s v=""/>
    <s v=""/>
    <s v=""/>
    <s v="Alves, Sara Abreu; Sinval, Jorge; Lucas Neto, Lia; Maroco, Joao; Ferreira, Antonio Goncalves; Oliveira, Pedro"/>
    <s v=""/>
    <s v=""/>
    <s v="Burnout and dropout intention in medical students: the protective role of academic engagement"/>
    <x v="148"/>
    <s v=""/>
    <s v=""/>
    <s v="English"/>
    <s v="Article"/>
    <s v=""/>
    <s v=""/>
    <s v=""/>
    <s v=""/>
    <s v=""/>
    <s v="Student burnout; Academic engagement; Coping; Medical students; Dropout intention"/>
    <s v="STRUCTURAL EQUATION MODELS; LATENT INTERACTIONS; COPING STRATEGIES; STRESS; RESIDENTS; HEALTH; SCALE"/>
    <s v="Introduction The influence of burnout, academic engagement, and their interaction in dropout intention among medical students should be further studied. Current research shows its consequences are relevant, however, there is little understanding on burnout and academic engagement moderation in dropout intention. The current study tested a model that relates the effects of coping strategies, social support satisfaction, general distress on academic engagement, burnout, and dropout intention, on medical students. Methods Through an online survey a non-probabilistic sample of one Medical Faculty's 1st- and 2nd-year students was recruited. Cross-sectional data were collected using psychometric instruments (Maslach Burnout Inventory - Student Survey, Social Support Satisfaction Scale for College Students, Brief COPE Scale for College Students, University Student Engagement Inventory, and Depression, Anxiety and Stress Scale), sociodemographic and academic variables, and analyzed using structural equation modeling. Results 532 students (76% response rate) enrolled in the study. Latent variables structural model presented a satisfactory fit to the data and confirmed the expected negative path between burnout and dropout intention (beta(DI)=0.430; p&lt;.001) and the latent moderation burnout x engagement (beta(DI)=-0.218; p&lt;.001). Conclusion Academic engagement attenuates the impact of burnout on dropout intention, working as a protective factor. Social support satisfaction and adaptive coping are associated with increased levels of academic engagement, and general distress and maladaptive coping are associated with burnout. Medical Schools should develop interventions to prevent dropout intention, tackle students' stress and academic challenges, and develop their academic engagement levels."/>
    <s v="[Alves, Sara Abreu; Sinval, Jorge; Lucas Neto, Lia; Ferreira, Antonio Goncalves; Oliveira, Pedro] Univ Lisbon, Fac Med, Lisbon, Portugal; [Sinval, Jorge] Inst Univ Lisboa ISCTE IUL, Business Res Unit BRU IUL, Lisbon, Portugal; [Sinval, Jorge; Maroco, Joao] ISPA Inst Univ, William James Ctr Res, Lisbon, Portugal; [Sinval, Jorge] Univ Sao Paulo, Fac Philosophy Sci &amp; Languages Ribeirao Preto, Ribeirao Preto, SP, Brazil; [Oliveira, Pedro] CiiEM Ctr Invest Interdisciplinar Egas Moniz, Almada, Portugal"/>
    <s v="Universidade de Lisboa; Instituto Universitario de Lisboa; Instituto Superior Psicologia Aplicada (ISPA); Universidade de Sao Paulo; Instituto Superior de Ciencias da Saude Egas Moniz"/>
    <s v="Alves, SA (corresponding author), Univ Lisbon, Fac Med, Lisbon, Portugal."/>
    <s v="alvessara@campus.ul.pt"/>
    <s v="Sinval, Jorge/K-4431-2013; Oliveira, Pedro Marins de Souza/JXN-9799-2024; Lucas Neto, Lia/AAD-4218-2022; Oliveira, Pedro/AAC-6776-2022; Marôco, João/A-5729-2010"/>
    <s v="Sinval, Jorge/0000-0002-2855-1360; Lucas Neto, Lia/0000-0001-7880-9625; Oliveira, Pedro/0000-0002-4989-2113; Marôco, João/0000-0001-9214-5378; Abreu Alves, Sara/0000-0002-1090-7859"/>
    <s v="FCT I.P. [CPCA/A0/7417/2020]; INCD"/>
    <s v="FCT I.P.(Fundacao para a Ciencia e a Tecnologia (FCT)); INCD"/>
    <s v="This work was produced with the support of INCD and it was funded by FCT I.P. under the project Advanced Computing Project CPCA/A0/7417/2020, platform Stratus."/>
    <s v=""/>
    <n v="52"/>
    <n v="31"/>
    <n v="33"/>
    <n v="21"/>
    <n v="75"/>
    <s v="BMC"/>
    <s v="LONDON"/>
    <s v="CAMPUS, 4 CRINAN ST, LONDON N1 9XW, ENGLAND"/>
    <s v=""/>
    <s v="1472-6920"/>
    <s v=""/>
    <s v="BMC MED EDUC"/>
    <s v="BMC Med. Educ."/>
    <s v="FEB 7"/>
    <x v="33"/>
    <n v="22"/>
    <n v="1"/>
    <s v=""/>
    <s v=""/>
    <s v=""/>
    <s v=""/>
    <s v=""/>
    <s v=""/>
    <n v="83"/>
    <s v="10.1186/s12909-021-03094-9"/>
    <s v="http://dx.doi.org/10.1186/s12909-021-03094-9"/>
    <s v=""/>
    <s v=""/>
    <n v="11"/>
    <s v="Education &amp; Educational Research; Education, Scientific Disciplines"/>
    <s v="Science Citation Index Expanded (SCI-EXPANDED); Social Science Citation Index (SSCI)"/>
    <s v="Education &amp; Educational Research"/>
    <s v="YU8RW"/>
    <n v="35130892"/>
    <s v="Green Published, gold"/>
    <s v=""/>
    <s v=""/>
    <s v="2024-07-15"/>
    <x v="1094"/>
    <s v="View Full Record in Web of Science"/>
  </r>
  <r>
    <x v="0"/>
    <x v="1073"/>
    <s v=""/>
    <s v=""/>
    <s v=""/>
    <s v="Yao, Xiaoxue; Liu, Chunling; Xin, Weihao; Lu, Minghui"/>
    <s v=""/>
    <s v=""/>
    <s v="Ecobehavioural analysis of academic engagement of children with intellectual disabilities in Chinese mainstream schools"/>
    <x v="234"/>
    <s v=""/>
    <s v=""/>
    <s v="English"/>
    <s v="Article; Early Access"/>
    <s v=""/>
    <s v=""/>
    <s v=""/>
    <s v=""/>
    <s v=""/>
    <s v="ecobehavioural assessment; inclusive education; children with intellectual disabilities; academic engagement; mixed-methods research; China"/>
    <s v="GENERAL CURRICULUM; STUDENTS; EDUCATION; ACCESS; PARTICIPATION; MIDDLE"/>
    <s v="This study examined teacher behaviours, students' academic engagement, and classroom ecology in mainstream classrooms including children with intellectual disabilities, and examined the differences in academic engagement for students with and without intellectual disabilities. A mixed-method research methodology was employed. The study demonstrated that children with intellectual disabilities exhibited high level of engagement in the following situations: the classroom layout used grouping, the classroom organisation combined groups and independent learning, the learning tasks included reading aloud, copying, watching videos, and doing homework, and teachers paid attention to all students or to children with intellectual disabilities individually and walked around the classroom during lesson time. English was the discipline with most active engagement among children with intellectual disabilities, followed by music, art, science, Chinese, sports, social studies, and mathematics. Finally, academic engagement of children with and without intellectual disabilities was mostly passive. We discuss the factors related to academic engagement of children with intellectual disabilities and provide suggestions for improving their self-management skills and classroom organisation."/>
    <s v="[Yao, Xiaoxue] Binzhou Med Univ, Sch Special Educ, Yantai, Peoples R China; [Liu, Chunling] East China Normal Univ, Dept Special Educ, Shanghai, Peoples R China; [Xin, Weihao] Hangzhou Normal Univ, Jing Hengyi Coll Educ, Hangzhou, Peoples R China; [Lu, Minghui] Guangzhou Univ, Sch Educ, Dept Special Educ, Guangzhou, Peoples R China"/>
    <s v="Binzhou Medical University; East China Normal University; Hangzhou Normal University; Guangzhou University"/>
    <s v="Lu, MH (corresponding author), Guangzhou Univ, Sch Educ, Dept Special Educ, Guangzhou, Peoples R China."/>
    <s v="luminghui18@126.com"/>
    <s v="Lu, Minghui/AAE-9980-2021"/>
    <s v="Lu, Minghui/0000-0002-7863-5255"/>
    <s v=""/>
    <s v=""/>
    <s v=""/>
    <s v=""/>
    <n v="24"/>
    <n v="0"/>
    <n v="0"/>
    <n v="2"/>
    <n v="7"/>
    <s v="TAYLOR &amp; FRANCIS LTD"/>
    <s v="ABINGDON"/>
    <s v="2-4 PARK SQUARE, MILTON PARK, ABINGDON OR14 4RN, OXON, ENGLAND"/>
    <s v="2047-3869"/>
    <s v="2047-3877"/>
    <s v=""/>
    <s v="INT J DEV DISABIL"/>
    <s v="Int. J. Dev. Disabil."/>
    <s v="2022 DEC 8"/>
    <x v="33"/>
    <s v=""/>
    <s v=""/>
    <s v=""/>
    <s v=""/>
    <s v=""/>
    <s v=""/>
    <s v=""/>
    <s v=""/>
    <s v=""/>
    <s v="10.1080/20473869.2022.2156065"/>
    <s v="http://dx.doi.org/10.1080/20473869.2022.2156065"/>
    <s v=""/>
    <s v="DEC 2022"/>
    <n v="11"/>
    <s v="Education, Special; Rehabilitation"/>
    <s v="Social Science Citation Index (SSCI)"/>
    <s v="Education &amp; Educational Research; Rehabilitation"/>
    <s v="7B2SQ"/>
    <s v=""/>
    <s v=""/>
    <s v=""/>
    <s v=""/>
    <s v="2024-07-15"/>
    <x v="1095"/>
    <s v="View Full Record in Web of Science"/>
  </r>
  <r>
    <x v="0"/>
    <x v="1074"/>
    <s v=""/>
    <s v=""/>
    <s v=""/>
    <s v="Zhao, Yanlin; Yang, Lianrui"/>
    <s v=""/>
    <s v=""/>
    <s v="Examining the relationship between perceived teacher support and students' academic engagement in foreign language learning: Enjoyment and boredom as mediators"/>
    <x v="189"/>
    <s v=""/>
    <s v=""/>
    <s v="English"/>
    <s v="Article"/>
    <s v=""/>
    <s v=""/>
    <s v=""/>
    <s v=""/>
    <s v=""/>
    <s v="perceived teacher support; enjoyment; boredom; academic engagement; second language learning"/>
    <s v="SOCIAL SUPPORT; SCHOOL ENGAGEMENT; SELF-EFFICACY; ANXIETY; ACHIEVEMENT; MOTIVATION; CONTEXT; VALIDATION; RATINGS; CLIMATE"/>
    <s v="As an important contextual factor influencing various aspects of students' learning, teacher support has been widely explored in general education but largely overlooked in the English as a Foreign Language (EFL) context. Given its potential positive role in students' academic performance, the present study intended to investigate the relationship between perceived teacher support, enjoyment, boredom, and academic engagement in the EFL context. In so doing, 1094 Chinese high school students were recruited to complete the online questionnaire of the four variables. SPSS and PROCESS macro were used for descriptive, correlational, and mediation analyses. The results showed that students had moderate levels of perceived teacher support, enjoyment, and academic engagement and a low level of boredom. Further correlation analyses indicated medium to large correlations between perceived teacher support, enjoyment, boredom, and academic engagement. Enjoyment and boredom collectively mediated the relationship between perceived teacher support and academic engagement. Directions for future research and implications for researchers and educators are presented at the end."/>
    <s v="[Zhao, Yanlin; Yang, Lianrui] Ocean Univ China, Coll Foreign Languages, Qingdao, Peoples R China"/>
    <s v="Ocean University of China"/>
    <s v="Yang, LR (corresponding author), Ocean Univ China, Coll Foreign Languages, Qingdao, Peoples R China."/>
    <s v="Lryang@ouc.edu.cn"/>
    <s v=""/>
    <s v=""/>
    <s v="Chinese National Social Science Fund Key Project [17AYY023]"/>
    <s v="Chinese National Social Science Fund Key Project"/>
    <s v="This research was funded by the Chinese National Social Science Fund Key Project Chinese EFL Learners' Second Language Pragmatic Competence Research (17AYY023)."/>
    <s v=""/>
    <n v="112"/>
    <n v="18"/>
    <n v="18"/>
    <n v="60"/>
    <n v="229"/>
    <s v="FRONTIERS MEDIA SA"/>
    <s v="LAUSANNE"/>
    <s v="AVENUE DU TRIBUNAL FEDERAL 34, LAUSANNE, CH-1015, SWITZERLAND"/>
    <s v="1664-1078"/>
    <s v=""/>
    <s v=""/>
    <s v="FRONT PSYCHOL"/>
    <s v="Front. Psychol."/>
    <s v="SEP 20"/>
    <x v="33"/>
    <n v="13"/>
    <s v=""/>
    <s v=""/>
    <s v=""/>
    <s v=""/>
    <s v=""/>
    <s v=""/>
    <s v=""/>
    <n v="987554"/>
    <s v="10.3389/fpsyg.2022.987554"/>
    <s v="http://dx.doi.org/10.3389/fpsyg.2022.987554"/>
    <s v=""/>
    <s v=""/>
    <n v="15"/>
    <s v="Psychology, Multidisciplinary"/>
    <s v="Social Science Citation Index (SSCI)"/>
    <s v="Psychology"/>
    <s v="5F8CP"/>
    <n v="36204761"/>
    <s v="gold, Green Published"/>
    <s v=""/>
    <s v=""/>
    <s v="2024-07-15"/>
    <x v="1096"/>
    <s v="View Full Record in Web of Science"/>
  </r>
  <r>
    <x v="0"/>
    <x v="1075"/>
    <s v=""/>
    <s v=""/>
    <s v=""/>
    <s v="Yang, Hexin; Wu, Chaoyue; Chen, Ji-Kang"/>
    <s v=""/>
    <s v=""/>
    <s v="Interparental and Intergenerational Co-parenting Conflict and Adolescent Academic Performance: The Mediating Roles of Adolescent Academic Engagement and Depression"/>
    <x v="318"/>
    <s v=""/>
    <s v=""/>
    <s v="English"/>
    <s v="Article"/>
    <s v=""/>
    <s v=""/>
    <s v=""/>
    <s v=""/>
    <s v=""/>
    <s v="co-parenting; family conflict; academic engagement; depression; academic performance"/>
    <s v="STUDENT ENGAGEMENT; COPARENTING CONFLICT; EFFORTFUL CONTROL; SELF-EFFICACY; ACHIEVEMENT; READINESS; CHILDREN; IMPACT; ASSOCIATION; PREDICTORS"/>
    <s v="While a link between co-parenting conflict and academic performance is frequently assumed, studies on this association have shown inconsistent results. In addition, academic engagement and depression can potentially mediate the association between co-parenting conflict and academic performance. However, studies have not tested this proposition. This paper examined the direct effect of co-parenting conflict on adolescent academic performance and the mediating effect of academic engagement and depression. Using data from a nationally representative survey, the 2020 China Family Panel Studies (CFPS), we constructed a sample of 1989 dyads of adolescents (aged 10 to 15) and their primary caregivers in China. The structural equation model analysis revealed that co-parenting conflict was not directly linked with academic performance but was indirectly associated with adolescent academic performance through academic engagement and depression. The findings provide empirical support that academic engagement and depression play important mediating roles in the relationship between co-parenting conflict and adolescent academic performance. Future intervention programs aimed at promoting adolescent academic performance may consider a family-oriented approach to identify adolescents from families with co-parenting conflict and provide them with professional support."/>
    <s v="[Yang, Hexin] Wuhan Univ, Dept Social Work, Wuhan 430072, Peoples R China; [Wu, Chaoyue] Univ Calif Los Angeles, Dept Social Welf, Los Angeles, CA 90095 USA; [Chen, Ji-Kang] Chinese Univ Hong Kong, Dept Social Work, Hong Kong, Peoples R China"/>
    <s v="Wuhan University; University of California System; University of California Los Angeles; Chinese University of Hong Kong"/>
    <s v="Chen, JK (corresponding author), Chinese Univ Hong Kong, Dept Social Work, Hong Kong, Peoples R China."/>
    <s v="jkchen@swk.cuhk.edu.hk"/>
    <s v="WU, CHAOYUE/KJL-9764-2024"/>
    <s v="WU, CHAOYUE/0000-0002-6952-2910; Yang, Hexin/0000-0003-1943-0687; Chen, Ji-Kang/0000-0001-7762-3888"/>
    <s v=""/>
    <s v=""/>
    <s v=""/>
    <s v=""/>
    <n v="66"/>
    <n v="4"/>
    <n v="4"/>
    <n v="23"/>
    <n v="75"/>
    <s v="MDPI"/>
    <s v="BASEL"/>
    <s v="ST ALBAN-ANLAGE 66, CH-4052 BASEL, SWITZERLAND"/>
    <s v=""/>
    <s v="1660-4601"/>
    <s v=""/>
    <s v="INT J ENV RES PUB HE"/>
    <s v="Int. J. Environ. Res. Public Health"/>
    <s v="DEC"/>
    <x v="33"/>
    <n v="19"/>
    <n v="23"/>
    <s v=""/>
    <s v=""/>
    <s v=""/>
    <s v=""/>
    <s v=""/>
    <s v=""/>
    <n v="15952"/>
    <s v="10.3390/ijerph192315952"/>
    <s v="http://dx.doi.org/10.3390/ijerph192315952"/>
    <s v=""/>
    <s v=""/>
    <n v="10"/>
    <s v="Environmental Sciences; Public, Environmental &amp; Occupational Health"/>
    <s v="Science Citation Index Expanded (SCI-EXPANDED); Social Science Citation Index (SSCI)"/>
    <s v="Environmental Sciences &amp; Ecology; Public, Environmental &amp; Occupational Health"/>
    <s v="6X6KG"/>
    <n v="36498028"/>
    <s v="gold, Green Published"/>
    <s v=""/>
    <s v=""/>
    <s v="2024-07-15"/>
    <x v="1097"/>
    <s v="View Full Record in Web of Science"/>
  </r>
  <r>
    <x v="0"/>
    <x v="1076"/>
    <s v=""/>
    <s v=""/>
    <s v=""/>
    <s v="Saleem, Muhammad Shoaib; Isha, Ahmad Shahrul Nizam; Awan, Maheen Iqbal; Yusop, Yuzana Binti; Naji, Gehad Mohammed Ahmed"/>
    <s v=""/>
    <s v=""/>
    <s v="Fostering Academic Engagement in Post-graduate Students: Assessing the Role of Positive Emotions, Positive Psychology, and Stress"/>
    <x v="189"/>
    <s v=""/>
    <s v=""/>
    <s v="English"/>
    <s v="Article"/>
    <s v=""/>
    <s v=""/>
    <s v=""/>
    <s v=""/>
    <s v=""/>
    <s v="positive emotions; psychological capital; study engagement; stress; post-graduate students"/>
    <s v="SAFETY PERFORMANCE; COLLEGE-STUDENTS; WORK ENGAGEMENT; MEDIATING ROLE; BUILD THEORY; IMPACT; ANXIETY; DEPRESSION; RESOURCES; DASS-21"/>
    <s v="AimThe current study attempted to assess the effect of positive emotion on post-graduate students' psychological capital (PsyCap) as well as on their academic engagement behavior. Also, the direct relationship between PsyCap and academic engagement behavior was assessed alongside the presence of Stress as a moderating variable between PsyCap and academic engagement behavior amongst post-graduate students in Malaysia. Materials and MethodsA self-administered questionnaire was used for data collection from 373 post-graduate Ph.D. students registered in various universities throughout Malaysia with a non-probabilistic sampling technique. Research respondents belonged to management, humanities, engineering, computer science, and health sciences domains, and they responded through a questionnaire copy. Statistically, structural equation modeling (SEM) was applied to evaluate confirmatory factor analysis (CFA), reliability analysis, validity analysis, measurement model, structural model, and path analysis. Furthermore, the (5000) bootstrapping approach was utilized to test the final model. ResultsFor the hypothesized model, our results confirmed that positive emotions had a positive and significant effect on students' psychological capita as well as on their academic engagement behavior. Further, PsyCap also had a positive and significant effect on academic engagement behavior. Our results also reported that stress as a moderating variable has a negative and deteriorating effect on the relationship between PsyCap and the academic engagement of students. ConclusionThe study's findings support the theoretical assumption that positive emotions help individuals generate cognitive resources, which in turn help them manage their engagement behavioral requirements. However, the stress caused by their study needs may deplete their psychological resources, consequently influencing their academic engagement behavior. Interventions like personal coaching/counseling, appropriate follow-up, and flexible goal settings with other measures may help post-graduate students in achieving their daunting tasks."/>
    <s v="[Saleem, Muhammad Shoaib; Isha, Ahmad Shahrul Nizam; Awan, Maheen Iqbal; Naji, Gehad Mohammed Ahmed] Univ Teknol PETRONAS, Dept Management &amp; Humanities, Tronoh, Malaysia; [Yusop, Yuzana Binti] Sultan Zainal Abidin Univ, Fac Med, Kuala Terengganu, Malaysia"/>
    <s v="Universiti Teknologi Petronas; Universiti Sultan Zainal Abidin"/>
    <s v="Saleem, MS (corresponding author), Univ Teknol PETRONAS, Dept Management &amp; Humanities, Tronoh, Malaysia."/>
    <s v="sh.saleem87@gmail.com"/>
    <s v="Naji, Gehad Mohammed Ahmed/HGV-0143-2022; Saleem, Muammad Shoaib/AFD-3516-2022"/>
    <s v="Naji, Gehad Mohammed Ahmed/0000-0001-6125-4934; Ahmad Shahrul Nizam, Isha/0000-0003-0553-4346"/>
    <s v=""/>
    <s v=""/>
    <s v=""/>
    <s v=""/>
    <n v="74"/>
    <n v="18"/>
    <n v="19"/>
    <n v="7"/>
    <n v="37"/>
    <s v="FRONTIERS MEDIA SA"/>
    <s v="LAUSANNE"/>
    <s v="AVENUE DU TRIBUNAL FEDERAL 34, LAUSANNE, CH-1015, SWITZERLAND"/>
    <s v="1664-1078"/>
    <s v=""/>
    <s v=""/>
    <s v="FRONT PSYCHOL"/>
    <s v="Front. Psychol."/>
    <s v="AUG 9"/>
    <x v="33"/>
    <n v="13"/>
    <s v=""/>
    <s v=""/>
    <s v=""/>
    <s v=""/>
    <s v=""/>
    <s v=""/>
    <s v=""/>
    <n v="920395"/>
    <s v="10.3389/fpsyg.2022.920395"/>
    <s v="http://dx.doi.org/10.3389/fpsyg.2022.920395"/>
    <s v=""/>
    <s v=""/>
    <n v="11"/>
    <s v="Psychology, Multidisciplinary"/>
    <s v="Social Science Citation Index (SSCI)"/>
    <s v="Psychology"/>
    <s v="3Y6RN"/>
    <n v="36017439"/>
    <s v="Green Published, gold"/>
    <s v=""/>
    <s v=""/>
    <s v="2024-07-15"/>
    <x v="1098"/>
    <s v="View Full Record in Web of Science"/>
  </r>
  <r>
    <x v="0"/>
    <x v="1077"/>
    <s v=""/>
    <s v=""/>
    <s v=""/>
    <s v="Huo, Jiaying"/>
    <s v=""/>
    <s v=""/>
    <s v="The Role of Learners' Psychological Well-Being and Academic Engagement on Their Grit"/>
    <x v="189"/>
    <s v=""/>
    <s v=""/>
    <s v="English"/>
    <s v="Article"/>
    <s v=""/>
    <s v=""/>
    <s v=""/>
    <s v=""/>
    <s v=""/>
    <s v="academic engagement; psychological well-being; positive emotional constructs; pedagogical implications; grit"/>
    <s v="WILLINGNESS; COMMUNICATE; LANGUAGE; STUDENTS; PERSEVERANCE; ENVIRONMENT; CLASSROOM; EMOTIONS"/>
    <s v="This review aimed at examining the related studies on the effect of English as a foreign language learners' (EFL) psychological well-being and academic engagement as positive emotional constructs on learners' grit. The positive significant effect of psychological well-being on learners' grit has been confirmed in the literature review. Studies have shown that resilience, enjoyment, engagement, lack of depression, interest, and world meaningfulness can act as mediator variables in the relationship between psychological well-being and grit. Furthermore, few studies have been done on the effect of academic engagement on learners' grit. The studies showed that some factors such as meticulousness, self-control, self-confidence, and motivation act as mediators in the relationship between academic engagement and grittiness. In the end, the pedagogical implications are expounded to promote the quality of language learning quality. This review also provides some suggestions for further research to clarify our perspective over positive emotional variables and their relationships with each other."/>
    <s v="[Huo, Jiaying] Xian Int Univ, Coll Int Cooperat, Xian, Peoples R China"/>
    <s v=""/>
    <s v="Huo, JY (corresponding author), Xian Int Univ, Coll Int Cooperat, Xian, Peoples R China."/>
    <s v="huojy_joanna@163.com"/>
    <s v=""/>
    <s v=""/>
    <s v=""/>
    <s v=""/>
    <s v=""/>
    <s v=""/>
    <n v="86"/>
    <n v="5"/>
    <n v="6"/>
    <n v="11"/>
    <n v="71"/>
    <s v="FRONTIERS MEDIA SA"/>
    <s v="LAUSANNE"/>
    <s v="AVENUE DU TRIBUNAL FEDERAL 34, LAUSANNE, CH-1015, SWITZERLAND"/>
    <s v="1664-1078"/>
    <s v=""/>
    <s v=""/>
    <s v="FRONT PSYCHOL"/>
    <s v="Front. Psychol."/>
    <s v="FEB 23"/>
    <x v="33"/>
    <n v="13"/>
    <s v=""/>
    <s v=""/>
    <s v=""/>
    <s v=""/>
    <s v=""/>
    <s v=""/>
    <s v=""/>
    <n v="848325"/>
    <s v="10.3389/fpsyg.2022.848325"/>
    <s v="http://dx.doi.org/10.3389/fpsyg.2022.848325"/>
    <s v=""/>
    <s v=""/>
    <n v="8"/>
    <s v="Psychology, Multidisciplinary"/>
    <s v="Social Science Citation Index (SSCI)"/>
    <s v="Psychology"/>
    <s v="ZR8GM"/>
    <n v="35282199"/>
    <s v="gold, Green Published"/>
    <s v=""/>
    <s v=""/>
    <s v="2024-07-15"/>
    <x v="1099"/>
    <s v="View Full Record in Web of Science"/>
  </r>
  <r>
    <x v="0"/>
    <x v="1078"/>
    <s v=""/>
    <s v=""/>
    <s v=""/>
    <s v="Orazbayeva, Balzhan; Plewa, Carolin"/>
    <s v=""/>
    <s v=""/>
    <s v="Academic motivations to engage in university-business cooperation: a fuzzy set analysis"/>
    <x v="60"/>
    <s v=""/>
    <s v=""/>
    <s v="English"/>
    <s v="Article"/>
    <s v=""/>
    <s v=""/>
    <s v=""/>
    <s v=""/>
    <s v=""/>
    <s v="University-business cooperation; motivation; academic engagement; self-determination theory; fuzzy-set qualitative comparative analysis"/>
    <s v="SELF-DETERMINATION THEORY; INDUSTRY COLLABORATION; HIGHER-EDUCATION; INTRINSIC MOTIVATION; REGRESSION-ANALYSIS; KNOWLEDGE NETWORKS; INNOVATION; PERSPECTIVE; IMPACT; SCIENTISTS"/>
    <s v="For university-business cooperation (UBC) to prosper, academics must be sufficiently motivated to undertake different collaborative activities and engage with businesses in various ways. Our understanding of the motivations that underpin academic engagement has improved, yet the inherent complexity and constellations of a multitude of relevant motivations remain unexplored. This research relies on a fuzzy-set qualitative comparative analysis, informed by self-determination theory, to identify and explain the constellations of motivations that encourage extensive academic engagement with business. The configurations of motivations reflect ribbon, gold, and puzzle forms, with the novel addition of prosocial motivations. Four different constellations of motivations emerge, each of which explains academic engagement in UBC: impact, inspiration, promotion, and distinction. The resulting theoretical and managerial contributions provide foundations for further research, by clarifying motivations as jointly driving academic engagement with business and emphasising the intrinsic rather than extrinsic nature of these motivations."/>
    <s v="[Orazbayeva, Balzhan] Munster Univ Appl Sci, Sci To Business Mkt Res Ctr, Munster, Germany; [Plewa, Carolin] Univ Adelaide, Fac Profess, Adelaide, SA, Australia"/>
    <s v="University of Applied Sciences, Muenster; University of Adelaide"/>
    <s v="Orazbayeva, B (corresponding author), Munster Univ Appl Sci, Sci To Business Mkt Res Ctr, Munster, Germany."/>
    <s v="orazbayeva@fh-muenster.de"/>
    <s v=""/>
    <s v="Orazbayeva, Balzhan/0000-0002-3127-3103"/>
    <s v=""/>
    <s v=""/>
    <s v=""/>
    <s v=""/>
    <n v="104"/>
    <n v="10"/>
    <n v="10"/>
    <n v="5"/>
    <n v="42"/>
    <s v="ROUTLEDGE JOURNALS, TAYLOR &amp; FRANCIS LTD"/>
    <s v="ABINGDON"/>
    <s v="2-4 PARK SQUARE, MILTON PARK, ABINGDON OX14 4RN, OXON, ENGLAND"/>
    <s v="0307-5079"/>
    <s v="1470-174X"/>
    <s v=""/>
    <s v="STUD HIGH EDUC"/>
    <s v="Stud. High. Educ."/>
    <s v="MAR 4"/>
    <x v="33"/>
    <n v="47"/>
    <n v="3"/>
    <s v=""/>
    <s v=""/>
    <s v=""/>
    <s v=""/>
    <n v="486"/>
    <n v="498"/>
    <s v=""/>
    <s v="10.1080/03075079.2020.1761784"/>
    <s v="http://dx.doi.org/10.1080/03075079.2020.1761784"/>
    <s v=""/>
    <s v="MAY 2020"/>
    <n v="13"/>
    <s v="Education &amp; Educational Research"/>
    <s v="Social Science Citation Index (SSCI)"/>
    <s v="Education &amp; Educational Research"/>
    <s v="ZR2DF"/>
    <s v=""/>
    <s v=""/>
    <s v=""/>
    <s v=""/>
    <s v="2024-07-15"/>
    <x v="1100"/>
    <s v="View Full Record in Web of Science"/>
  </r>
  <r>
    <x v="0"/>
    <x v="1079"/>
    <s v=""/>
    <s v=""/>
    <s v=""/>
    <s v="Mou, Qiaoxing; Zhuang, Jie; Gao, Yuexia; Zhong, Yaqin; Lu, Qingyun; Gao, Fei; Zhao, Miaomiao"/>
    <s v=""/>
    <s v=""/>
    <s v="The relationship between social anxiety and academic engagement among Chinese college students: A serial mediation model"/>
    <x v="368"/>
    <s v=""/>
    <s v=""/>
    <s v="English"/>
    <s v="Article"/>
    <s v=""/>
    <s v=""/>
    <s v=""/>
    <s v=""/>
    <s v=""/>
    <s v="Social anxiety; Social media addiction; Sleep quality; Academic engagement; Serial mediation model"/>
    <s v="SLEEP QUALITY; INTERNET ADDICTION; SCHOOL ENGAGEMENT; ADOLESCENTS; SYMPTOMS; CAPACITY; FACEBOOK"/>
    <s v="Background: Few studies have elucidated the mechanisms linking social anxiety and academic engagement. This study aimed to explore the link between social anxiety and academic engagement through a series of mediating effects of social media addiction and sleep quality among college students. Methods: 2661 college students completed the Liebowitz Social Anxiety Scale, the Bergen Social Media Addiction Scale, the Pittsburgh Sleep Quality Index, and the Utrecht Work Engagement Scale for Student. The serial mediation analysis was conducted using Hayes' PROCESS macro (Model 6). Results: Social anxiety had a significantly direct effect on academic engagement (c =-0.162, p &lt; 0.001) and through three significantly indirect pathways: (1) through social media addiction (B = -0.019, 95% CI: -0.027 to -0.011), accounting for 11.7% of the total effect; (2) through poor sleep quality (B = -0.043, 95% CI: -0.052 to -0.034), accounting for 26.5% of the total effect; and (3) through the serial mediators involving in social media addiction and poor sleep quality (B = -0.007, 95% CI: -0.009 to -0.005), accounting for 4.3% of the total effect. The total mediating effect was 42.6%. Limitations: This cross-sectional study prevented us from establishing causality. Conclusions: This study highlights the serial mediating role of social media addiction and sleep quality, the behavior and lifestyle factors, in the relationship between social anxiety and academic engagement. Therefore, social media addiction and sleep quality interventions for college students with social anxiety have the potential to improve their academic engagement."/>
    <s v="[Mou, Qiaoxing; Zhuang, Jie; Gao, Yuexia; Zhong, Yaqin; Lu, Qingyun; Zhao, Miaomiao] Nantong Univ, Sch Publ Hlth, Dept Hlth Management, Nantong, Jiangsu, Peoples R China; [Gao, Fei] Heilongjiang Prov Ctr Dis Control &amp; Prevent, Ctr Food Safety &amp; Sch Hlth, Harbin, Heilongjiang, Peoples R China"/>
    <s v="Nantong University"/>
    <s v="Zhao, MM (corresponding author), Nantong Univ, Sch Publ Hlth, Dept Hlth Management, Nantong, Jiangsu, Peoples R China."/>
    <s v="zhaomiaomiao@ntu.edu.cn"/>
    <s v="zhang, xueying/JMB-7808-2023"/>
    <s v=""/>
    <s v=""/>
    <s v=""/>
    <s v=""/>
    <s v=""/>
    <n v="68"/>
    <n v="11"/>
    <n v="11"/>
    <n v="11"/>
    <n v="90"/>
    <s v="ELSEVIER"/>
    <s v="AMSTERDAM"/>
    <s v="RADARWEG 29, 1043 NX AMSTERDAM, NETHERLANDS"/>
    <s v="0165-0327"/>
    <s v="1573-2517"/>
    <s v=""/>
    <s v="J AFFECT DISORDERS"/>
    <s v="J. Affect. Disord."/>
    <s v="AUG 15"/>
    <x v="33"/>
    <n v="311"/>
    <s v=""/>
    <s v=""/>
    <s v=""/>
    <s v=""/>
    <s v=""/>
    <n v="247"/>
    <n v="253"/>
    <s v=""/>
    <s v="10.1016/j.jad.2022.04.158"/>
    <s v="http://dx.doi.org/10.1016/j.jad.2022.04.158"/>
    <s v=""/>
    <s v="MAY 2022"/>
    <n v="7"/>
    <s v="Clinical Neurology; Psychiatry"/>
    <s v="Science Citation Index Expanded (SCI-EXPANDED); Social Science Citation Index (SSCI)"/>
    <s v="Neurosciences &amp; Neurology; Psychiatry"/>
    <s v="2E6TF"/>
    <n v="35513116"/>
    <s v=""/>
    <s v=""/>
    <s v=""/>
    <s v="2024-07-15"/>
    <x v="1101"/>
    <s v="View Full Record in Web of Science"/>
  </r>
  <r>
    <x v="0"/>
    <x v="1080"/>
    <s v=""/>
    <s v=""/>
    <s v=""/>
    <s v="Guimond, Fanny-Alexandra; Laursen, Brett"/>
    <s v=""/>
    <s v=""/>
    <s v="Low Body Image Satisfaction Predicts Declining Academic Engagement in Primary School Children"/>
    <x v="240"/>
    <s v=""/>
    <s v=""/>
    <s v="English"/>
    <s v="Article"/>
    <s v=""/>
    <s v=""/>
    <s v=""/>
    <s v=""/>
    <s v=""/>
    <s v="Body image satisfaction; Academic engagement; Children; Peer rejection; Emotional problems"/>
    <s v="PHYSICAL-ACTIVITY QUESTIONNAIRE; DIFFICULTIES QUESTIONNAIRE; PEER REJECTION; RECIPROCAL RELATIONS; STUDENT ENGAGEMENT; WEIGHT PERCEPTION; EATING PATTERNS; SELF-CONCEPT; DISSATISFACTION; CLASSROOM"/>
    <s v="The present study examines whether low body image satisfaction in school-aged children predicts decreasing academic engagement and the degree to which risk factors such as emotional problems, peer rejection, and low physical activity exacerbate this association. The participants (ages 8-10) were 353 children (177 boys, 176 girls) from a public school required to represent the state of Florida in terms of ethnicity and family income. Children completed self-reports of body image satisfaction, academic engagement, physical activity, and emotional problems at two time points (in the fall and the winter of the same academic year). Peer rejection was assessed through peer nominations. Low levels of body image satisfaction predicted greater subsequent declines in academic engagement, an association that was particularly strong for children with emotional problems and for children rejected by peers. The findings have practical implications, suggesting that low body image satisfaction during childhood should be added to the list of risk factors that predict early declining engagement in school."/>
    <s v="[Guimond, Fanny-Alexandra] Univ Ottawa, Fac Social Sci, Sch Psychol, 136 Jean Jacques Lussier,Vanier Hall, Ottawa, ON K1N 6N5, Canada; [Laursen, Brett] Florida Atlantic Univ, Dept Psychol, Davie, FL USA"/>
    <s v="University of Ottawa; State University System of Florida; Florida Atlantic University"/>
    <s v="Guimond, FA (corresponding author), Univ Ottawa, Fac Social Sci, Sch Psychol, 136 Jean Jacques Lussier,Vanier Hall, Ottawa, ON K1N 6N5, Canada."/>
    <s v="fguimond@uottawa.ca"/>
    <s v="Laursen, Brett/HCH-3428-2022"/>
    <s v="Laursen, Brett/0000-0002-1642-1980; Guimond, Fanny-Alexandra/0000-0002-4261-5025"/>
    <s v="US National Institute of Child Health and Human Development [HD096457]"/>
    <s v="US National Institute of Child Health and Human Development(United States Department of Health &amp; Human ServicesNational Institutes of Health (NIH) - USANIH Eunice Kennedy Shriver National Institute of Child Health &amp; Human Development (NICHD))"/>
    <s v="This work was supported by the US National Institute of Child Health and Human Development (Grant Number: HD096457). Arushi Sachdeva contributed to the conceptualization of this project."/>
    <s v=""/>
    <n v="61"/>
    <n v="0"/>
    <n v="0"/>
    <n v="0"/>
    <n v="20"/>
    <s v="SPRINGER"/>
    <s v="NEW YORK"/>
    <s v="ONE NEW YORK PLAZA, SUITE 4600, NEW YORK, NY, UNITED STATES"/>
    <s v="1866-2625"/>
    <s v="1866-2633"/>
    <s v=""/>
    <s v="SCH MENT HEALTH"/>
    <s v="School Ment. Health"/>
    <s v="DEC"/>
    <x v="33"/>
    <n v="14"/>
    <n v="4"/>
    <s v=""/>
    <s v=""/>
    <s v=""/>
    <s v=""/>
    <n v="891"/>
    <n v="901"/>
    <s v=""/>
    <s v="10.1007/s12310-022-09503-8"/>
    <s v="http://dx.doi.org/10.1007/s12310-022-09503-8"/>
    <s v=""/>
    <s v="FEB 2022"/>
    <n v="11"/>
    <s v="Psychology, Educational; Psychology, Developmental"/>
    <s v="Social Science Citation Index (SSCI)"/>
    <s v="Psychology"/>
    <s v="6J7KT"/>
    <s v=""/>
    <s v=""/>
    <s v=""/>
    <s v=""/>
    <s v="2024-07-15"/>
    <x v="1102"/>
    <s v="View Full Record in Web of Science"/>
  </r>
  <r>
    <x v="0"/>
    <x v="1081"/>
    <s v=""/>
    <s v=""/>
    <s v=""/>
    <s v="McGee, Taylor; Kruger, Ann Cale"/>
    <s v=""/>
    <s v=""/>
    <s v="Racial Microaggressions and African American Undergraduates' Academic Experiences: Preparation for Bias Messages as a Protective Resource"/>
    <x v="52"/>
    <s v=""/>
    <s v=""/>
    <s v="English"/>
    <s v="Article"/>
    <s v=""/>
    <s v=""/>
    <s v=""/>
    <s v=""/>
    <s v=""/>
    <s v="preparation for bias; racial microaggressions; academic outcomes; African Americans; college students"/>
    <s v="SOCIALIZATION PRACTICES; ETHNIC SOCIALIZATION; STUDENT ENGAGEMENT; SCHOOL ENGAGEMENT; DISCRIMINATION; IDENTITY; RACE; ADOLESCENTS; ACHIEVEMENT; MOTHERS"/>
    <s v="Using a sample of 108 African American undergraduates at a minority serving institution, this quantitative study investigated the relationships among aspects of parental racial socialization messages, on-campus racial microaggressions, and academic outcomes. The analysis indicated a negative relationship between academic inferiority microaggressions and school belonging. Results showed a positive intercorrelation between the academic outcomes (academic engagement and school belonging). Findings from multiple linear regressions, using Hayes PROCESS model, revealed the frequency of receiving preparation for bias messages (PBM) moderated the relationship between academic engagement and academic inferiority microaggressions. For undergraduates who reported receiving a low amount of PBM from their parents, experiencing high amounts of academic inferiority microaggressions predicted lower academic engagement. In contrast, among students who reported receiving a high amount of PBM, experiencing more academic inferiority microaggressions predicted higher academic engagement. These results indicated PBM can serve as a protective factor for the extent to which African American undergraduates' academic engagement is harmed by experiences of academic-related racial microaggressions."/>
    <s v="[McGee, Taylor; Kruger, Ann Cale] Georgia State Univ, Atlanta, GA 30303 USA"/>
    <s v="University System of Georgia; Georgia State University"/>
    <s v="McGee, T (corresponding author), Georgia State Univ, Learning Sci, 30 Pryor St SW,Suite 750, Atlanta, GA 30303 USA."/>
    <s v="tmcgee9@student.gsu.edu"/>
    <s v=""/>
    <s v="McGee, Taylor/0000-0001-8766-8481"/>
    <s v=""/>
    <s v=""/>
    <s v=""/>
    <s v=""/>
    <n v="56"/>
    <n v="2"/>
    <n v="3"/>
    <n v="2"/>
    <n v="5"/>
    <s v="SAGE PUBLICATIONS INC"/>
    <s v="THOUSAND OAKS"/>
    <s v="2455 TELLER RD, THOUSAND OAKS, CA 91320 USA"/>
    <s v="0095-7984"/>
    <s v="1552-4558"/>
    <s v=""/>
    <s v="J BLACK PSYCHOL"/>
    <s v="J. Black Psychol."/>
    <s v="NOV"/>
    <x v="33"/>
    <n v="48"/>
    <n v="6"/>
    <s v=""/>
    <s v=""/>
    <s v=""/>
    <s v=""/>
    <n v="726"/>
    <n v="750"/>
    <n v="957984211067628"/>
    <s v="10.1177/00957984211067628"/>
    <s v="http://dx.doi.org/10.1177/00957984211067628"/>
    <s v=""/>
    <s v="MAR 2022"/>
    <n v="25"/>
    <s v="Psychology, Multidisciplinary"/>
    <s v="Social Science Citation Index (SSCI)"/>
    <s v="Psychology"/>
    <s v="5L3OC"/>
    <s v=""/>
    <s v=""/>
    <s v=""/>
    <s v=""/>
    <s v="2024-07-15"/>
    <x v="1103"/>
    <s v="View Full Record in Web of Science"/>
  </r>
  <r>
    <x v="0"/>
    <x v="1082"/>
    <s v=""/>
    <s v=""/>
    <s v=""/>
    <s v="Scandura, Alessandra; Iammarino, Simona"/>
    <s v=""/>
    <s v=""/>
    <s v="Academic engagement with industry: the role of research quality and experience"/>
    <x v="244"/>
    <s v=""/>
    <s v=""/>
    <s v="English"/>
    <s v="Article"/>
    <s v=""/>
    <s v=""/>
    <s v=""/>
    <s v=""/>
    <s v=""/>
    <s v="Academic engagement; Academic quality; Experience; University-industry collaboration"/>
    <s v="RESEARCH-AND-DEVELOPMENT; UNIVERSITY TECHNOLOGY-TRANSFER; KNOWLEDGE TRANSFER; PRIVATE-SECTOR; IVORY TOWER; SCIENTISTS; COLLABORATION; UK; COMMERCIALIZATION; ENTREPRENEURSHIP"/>
    <s v="This work explores the role of university department characteristics in academic engagement with industry. In particular, we investigate the role played by research quality and previous experience in academic engagement across different scientific disciplines. We test our hypotheses on a dataset of public sponsored university-industry partnerships in the United Kingdom, combined with data from the UK Research Assessment Exercises 2001 and 2008. Our analysis reveals a negative link between academic quality and the level of engagement with industry for departments in the basic sciences and a positive relationship for departments in the applied sciences. Our results further show that the role of research quality for academic engagement strictly depends on the level of the department's previous experience in university-industry partnerships, notably in the basic sciences, where experience acts as a moderating factor. The findings of this work are highly relevant for policy makers and university managers and contribute to the innovation literature focused on the investigation of the determinants of valuable knowledge transfer practices in academia."/>
    <s v="[Scandura, Alessandra] Univ Torino, Dept Econ &amp; Stat Cognetti Martiis, Turin, Italy; [Iammarino, Simona] London Sch Econ &amp; Polit Sci, Dept Geog &amp; Environm, London, England"/>
    <s v="University of Turin; University of London; London School Economics &amp; Political Science"/>
    <s v="Iammarino, S (corresponding author), London Sch Econ &amp; Polit Sci, Dept Geog &amp; Environm, London, England."/>
    <s v="alessandra.scandura@unito.it; s.iammarino@lse.ac.uk"/>
    <s v=""/>
    <s v="Iammarino, Simona/0000-0001-9450-1700; Scandura, Alessandra/0000-0002-5323-1860"/>
    <s v=""/>
    <s v=""/>
    <s v=""/>
    <s v=""/>
    <n v="83"/>
    <n v="9"/>
    <n v="9"/>
    <n v="8"/>
    <n v="41"/>
    <s v="SPRINGER"/>
    <s v="NEW YORK"/>
    <s v="ONE NEW YORK PLAZA, SUITE 4600, NEW YORK, NY, UNITED STATES"/>
    <s v="0892-9912"/>
    <s v="1573-7047"/>
    <s v=""/>
    <s v="J TECHNOL TRANSFER"/>
    <s v="J. Technol. Transf."/>
    <s v="AUG"/>
    <x v="33"/>
    <n v="47"/>
    <n v="4"/>
    <s v=""/>
    <s v=""/>
    <s v=""/>
    <s v=""/>
    <n v="1000"/>
    <n v="1036"/>
    <s v=""/>
    <s v="10.1007/s10961-021-09867-0"/>
    <s v="http://dx.doi.org/10.1007/s10961-021-09867-0"/>
    <s v=""/>
    <s v="JUN 2021"/>
    <n v="37"/>
    <s v="Engineering, Industrial; Management"/>
    <s v="Social Science Citation Index (SSCI)"/>
    <s v="Engineering; Business &amp; Economics"/>
    <s v="2X0KS"/>
    <s v=""/>
    <s v="hybrid"/>
    <s v=""/>
    <s v=""/>
    <s v="2024-07-15"/>
    <x v="1104"/>
    <s v="View Full Record in Web of Science"/>
  </r>
  <r>
    <x v="0"/>
    <x v="1083"/>
    <s v=""/>
    <s v=""/>
    <s v=""/>
    <s v="Gaxiola Romero, Jose Concepcion; Pineda Dominguez, Antonio; Gaxiola Villa, Eunice; Gonzalez Lugo, Sandybell"/>
    <s v=""/>
    <s v=""/>
    <s v="Positive Family Environment, General Distress, Subjective Well-Being, and Academic Engagement among High School Students Before and During the COVID-19 Outbreak"/>
    <x v="62"/>
    <s v=""/>
    <s v=""/>
    <s v="English"/>
    <s v="Article"/>
    <s v=""/>
    <s v=""/>
    <s v=""/>
    <s v=""/>
    <s v=""/>
    <s v="general distress(1); subjective well-being(2); academic engagement(3); COVID-19(4); parent involvement(5)"/>
    <s v="PARENT INVOLVEMENT; ACHIEVEMENT; RELIABILITY; PERFORMANCE; SYMPTOMS; EMOTIONS; SUPPORT; MODEL; MOOD"/>
    <s v="The COVID-19 pandemic has altered the family dynamics of most people worldwide as well as the mode in which students take classes. The impact of such changes on students' well-being, academic engagement, and general distress remains unknown. Therefore, this study aims to test the structural relations among positive family environment (a measure of Positive Home-Based Parent Involvement [HBI]), subjective well-being (SWB), general distress, and academic engagement, focusing on Mexican high school students. A longitudinal study was conducted covering two time points: before (T1) and during (T2) the COVID-19 outbreak. A sample of 502 students answered questionnaires in T1 whereas 111 did so in T2. Analyses were conducted using Mplus software. Principal results showed that the positive and significant association between positive family environment and SWB did not substantially change from T1 to T2, whereas the relation between positive family environment and academic engagement became stronger. Data revealed that a positive family environment can play an important role in promoting academic engagement among adolescent students despite the risks brought about by sanitary lockdowns and the increase of family interactions. Results are discussed highlighting the importance of positive family environments and HBI on academic outcomes for Mexican high school students."/>
    <s v="[Gaxiola Romero, Jose Concepcion; Gaxiola Villa, Eunice] Univ Sonora, Psychol Dept, Blvd Luis Encinas &amp; Rosales S-N, Hermosillo 83000, Sonora, Mexico; [Pineda Dominguez, Antonio] Res Ctr Food &amp; Dev, Postgrad Reg Dev, Col La Victoria, Mexico; [Gonzalez Lugo, Sandybell] Sonora State Univ, Physiotherapy &amp; Nursing, Hermosillo, Sonora, Mexico"/>
    <s v="Universidad de Sonora; Universidad de Sonora"/>
    <s v="Romero, JCG (corresponding author), Univ Sonora, Psychol Dept, Blvd Luis Encinas &amp; Rosales S-N, Hermosillo 83000, Sonora, Mexico."/>
    <s v="jose.gaxiola@unison.mx"/>
    <s v=""/>
    <s v="Pineda, Antonio/0000-0002-9481-2573; Gaxiola Villa, Eunice/0000-0003-4673-7094; Gaxiola Romero, Jose Concepcion/0000-0001-8037-3082; GONZALEZ, SANDYBELL/0000-0002-2918-4873"/>
    <s v="Mexican Council of Science and Technology (CONACYT) [CB 2016-281010]"/>
    <s v="Mexican Council of Science and Technology (CONACYT)(Consejo Nacional de Ciencia y Tecnologia (CONACyT))"/>
    <s v="This study was supported by the Mexican Council of Science and Technology (CONACYT) through the project CB 2016-281010."/>
    <s v=""/>
    <n v="85"/>
    <n v="10"/>
    <n v="12"/>
    <n v="3"/>
    <n v="66"/>
    <s v="SAGE PUBLICATIONS LTD"/>
    <s v="LONDON"/>
    <s v="1 OLIVERS YARD, 55 CITY ROAD, LONDON EC1Y 1SP, ENGLAND"/>
    <s v="0143-0343"/>
    <s v="1461-7374"/>
    <s v=""/>
    <s v="SCHOOL PSYCHOL INT"/>
    <s v="Sch. Psychol. Int."/>
    <s v="APR"/>
    <x v="33"/>
    <n v="43"/>
    <n v="2"/>
    <s v=""/>
    <s v=""/>
    <s v=""/>
    <s v=""/>
    <n v="111"/>
    <n v="134"/>
    <n v="1430343211066461"/>
    <s v="10.1177/01430343211066461"/>
    <s v="http://dx.doi.org/10.1177/01430343211066461"/>
    <s v=""/>
    <s v="DEC 2021"/>
    <n v="24"/>
    <s v="Psychology, Educational"/>
    <s v="Social Science Citation Index (SSCI)"/>
    <s v="Psychology"/>
    <s v="ZU7NI"/>
    <n v="35619892"/>
    <s v="Green Published"/>
    <s v=""/>
    <s v=""/>
    <s v="2024-07-15"/>
    <x v="1105"/>
    <s v="View Full Record in Web of Science"/>
  </r>
  <r>
    <x v="0"/>
    <x v="1084"/>
    <s v=""/>
    <s v=""/>
    <s v=""/>
    <s v="Kotera, Yasuhiro; Lieu, Jenai; Kirkman, Ann; Barnes, Kristian; Liu, Gillian H. T.; Jackson, Jessica; Wilkes, Juliet; Riswani, Riswani"/>
    <s v=""/>
    <s v=""/>
    <s v="Mental Wellbeing of Indonesian Students: Mean Comparison with UK Students and Relationships with Self-Compassion and Academic Engagement"/>
    <x v="367"/>
    <s v=""/>
    <s v=""/>
    <s v="English"/>
    <s v="Article"/>
    <s v=""/>
    <s v=""/>
    <s v=""/>
    <s v=""/>
    <s v=""/>
    <s v="Indonesian students; mental wellbeing; self-compassion; academic engagement; vigour; dedication"/>
    <s v="UNIVERSITY-STUDENTS; BURNOUT; STRESS; MINDFULNESS; ASSOCIATION; SYMPTOMS; VALIDITY; HEALTH; SCALE"/>
    <s v="The number of Indonesian students in higher education has been increasing rapidly. However, many Indonesian university students report experiencing mental distress. Research on student wellbeing found that self-compassion (i.e., being kind towards oneself in challenging times) and academic engagement (i.e., a commitment and purposeful effort toward study) are essential to students' mental wellbeing. With the present study, we aimed to assess the mental wellbeing of Indonesian students. A convenience sample of 156 Indonesian students completed self-report measures on mental wellbeing, self-compassion and academic engagement (consisting of vigour, dedication and absorption). To contextualise their mental wellbeing, data from Indonesian students were compared with those from 145 UK students using Welch t-tests. Correlation, regression and mediation analyses were then performed to examine the relationships among these variables. Indonesian students had higher levels of self-compassion and absorption and a lower level of dedication than UK students. Self-compassion and academic engagement explained 36% of variance in mental wellbeing. Self-compassion and vigour were identified as significant predictors of mental wellbeing, whereas self-compassion was the strongest predictor. Lastly, vigour did not mediate the pathway from self-compassion to mental wellbeing. Interventions to support self-compassion and academic engagement, especially vigour, in Indonesian students are recommended to support their mental wellbeing."/>
    <s v="[Kotera, Yasuhiro] Univ Nottingham, Sch Hlth Sci, Nottingham NG7 2HA, England; [Lieu, Jenai; Kirkman, Ann; Barnes, Kristian; Liu, Gillian H. T.; Jackson, Jessica; Wilkes, Juliet] Univ Derby, Coll Hlth Psychol &amp; Social Care, Derby DE22 1GB, England; [Riswani, Riswani] State Islamic Univ Sultan Syarif Kasim Riau, Fac Educ &amp; Teacher Training, Pekanbaru 28293, Indonesia"/>
    <s v="University of Nottingham; University of Derby"/>
    <s v="Wilkes, J (corresponding author), Univ Derby, Coll Hlth Psychol &amp; Social Care, Derby DE22 1GB, England."/>
    <s v="yasuhiro.kotera@nottingham.ac.uk; jenai.lieu@gmail.com; a.kirkman2@derby.ac.uk; kmjbarnes@gmail.com; gillianlht@gmail.com; j.jackson2@derby.ac.uk; julietlorettawilkes@gmail.com; riswani@uin-suska.ac.id"/>
    <s v="Kotera, Yasuhiro/A-9823-2017"/>
    <s v="Kotera, Yasuhiro/0000-0002-0251-0085; Barnes, Kristian/0000-0002-8792-0373; Lieu, Jenai/0000-0001-7616-9409; Kirkman, Dr Ann/0000-0002-8195-9111; Jackson, Dr Jessica Eve/0000-0001-9186-3925; Wilkes, Juliet/0000-0002-1618-8269"/>
    <s v=""/>
    <s v=""/>
    <s v=""/>
    <s v=""/>
    <n v="89"/>
    <n v="9"/>
    <n v="9"/>
    <n v="2"/>
    <n v="12"/>
    <s v="MDPI"/>
    <s v="BASEL"/>
    <s v="ST ALBAN-ANLAGE 66, CH-4052 BASEL, SWITZERLAND"/>
    <s v=""/>
    <s v="2227-9032"/>
    <s v=""/>
    <s v="HEALTHCARE-BASEL"/>
    <s v="Healthcare"/>
    <s v="AUG"/>
    <x v="33"/>
    <n v="10"/>
    <n v="8"/>
    <s v=""/>
    <s v=""/>
    <s v=""/>
    <s v=""/>
    <s v=""/>
    <s v=""/>
    <n v="1439"/>
    <s v="10.3390/healthcare10081439"/>
    <s v="http://dx.doi.org/10.3390/healthcare10081439"/>
    <s v=""/>
    <s v=""/>
    <n v="13"/>
    <s v="Health Care Sciences &amp; Services; Health Policy &amp; Services"/>
    <s v="Science Citation Index Expanded (SCI-EXPANDED); Social Science Citation Index (SSCI)"/>
    <s v="Health Care Sciences &amp; Services"/>
    <s v="4C5QU"/>
    <n v="36011098"/>
    <s v="Green Published, gold"/>
    <s v=""/>
    <s v=""/>
    <s v="2024-07-15"/>
    <x v="1106"/>
    <s v="View Full Record in Web of Science"/>
  </r>
  <r>
    <x v="0"/>
    <x v="1085"/>
    <s v=""/>
    <s v=""/>
    <s v=""/>
    <s v="Luo, Zhiqiang; Luo, Wenshu"/>
    <s v=""/>
    <s v=""/>
    <s v="Discrete achievement emotions as mediators between achievement goals and academic engagement of Singapore students"/>
    <x v="105"/>
    <s v=""/>
    <s v=""/>
    <s v="English"/>
    <s v="Article"/>
    <s v=""/>
    <s v=""/>
    <s v=""/>
    <s v=""/>
    <s v=""/>
    <s v="Achievement emotions; achievement goals; academic engagement; mediational analysis"/>
    <s v="MOTIVATED STRATEGIES; MODEL; SCHOOL; ORIENTATIONS; ANTECEDENTS; MATHEMATICS; CLASSROOMS; BELIEFS; ABILITY"/>
    <s v="This study investigated discrete achievement emotions (enjoyment, pride, boredom, and anxiety) as simultaneous mediators between achievement goals (mastery goals, performance-approach goals, and performance-avoidance goals) and academic engagement (cognitive engagement, effort withdrawal, and novelty avoidance). The data were collected using an online questionnaire with a sample of secondary school students (n = 1939) in Singapore. With gender, stream, and grade controlled, we conducted structural equation modelling to test the hypothesised mediation model. We found that achievement goals had a differential relationship with the four achievement emotions, which in turn showed a distinct association with engagement variables. Achievement emotions as mediators partly explained the differential relationship between achievement goals and academic engagement. In particular, the findings highlight the complex meaning of enjoyment and anxiety and the adaptive role of mastery goals in student learning."/>
    <s v="[Luo, Zhiqiang; Luo, Wenshu] Foshan Univ, Foshan, Peoples R China; [Luo, Wenshu] Nanyang Technol Univ, Singapore, Singapore"/>
    <s v="Foshan University; Nanyang Technological University"/>
    <s v="Luo, WS (corresponding author), Foshan Univ, Sch Humanities &amp; Educ, 33 Guang Yun Lu, Foshan, Guangdong, Peoples R China."/>
    <s v="luows@fosu.edu.cn"/>
    <s v="Luo, Zhiqiang/B-8840-2008"/>
    <s v=""/>
    <s v=""/>
    <s v=""/>
    <s v=""/>
    <s v=""/>
    <n v="54"/>
    <n v="6"/>
    <n v="6"/>
    <n v="17"/>
    <n v="89"/>
    <s v="ROUTLEDGE JOURNALS, TAYLOR &amp; FRANCIS LTD"/>
    <s v="ABINGDON"/>
    <s v="2-4 PARK SQUARE, MILTON PARK, ABINGDON OX14 4RN, OXON, ENGLAND"/>
    <s v="0144-3410"/>
    <s v="1469-5820"/>
    <s v=""/>
    <s v="EDUC PSYCHOL-UK"/>
    <s v="Educ. Psychol."/>
    <s v="JUL 3"/>
    <x v="33"/>
    <n v="42"/>
    <n v="6"/>
    <s v=""/>
    <s v=""/>
    <s v=""/>
    <s v=""/>
    <n v="749"/>
    <n v="766"/>
    <s v=""/>
    <s v="10.1080/01443410.2022.2048795"/>
    <s v="http://dx.doi.org/10.1080/01443410.2022.2048795"/>
    <s v=""/>
    <s v="MAR 2022"/>
    <n v="18"/>
    <s v="Education &amp; Educational Research; Psychology, Educational"/>
    <s v="Social Science Citation Index (SSCI)"/>
    <s v="Education &amp; Educational Research; Psychology"/>
    <s v="2H6YV"/>
    <s v=""/>
    <s v=""/>
    <s v=""/>
    <s v=""/>
    <s v="2024-07-15"/>
    <x v="1107"/>
    <s v="View Full Record in Web of Science"/>
  </r>
  <r>
    <x v="0"/>
    <x v="1086"/>
    <s v=""/>
    <s v=""/>
    <s v=""/>
    <s v="Lopez-Garcia, Gines D.; Carrasco-Poyatos, Maria; Burgueno, Rafael; Granero-Gallegos, Antonio"/>
    <s v=""/>
    <s v=""/>
    <s v="Teaching style and academic engagement in pre-service teachers during the COVID-19 lockdown: Mediation of motivational climate"/>
    <x v="189"/>
    <s v=""/>
    <s v=""/>
    <s v="English"/>
    <s v="Article"/>
    <s v=""/>
    <s v=""/>
    <s v=""/>
    <s v=""/>
    <s v=""/>
    <s v="autonomy support; controlling style; mastery motivational climate; performance motivational climate; resilience"/>
    <s v="MASTERY GOAL STRUCTURE; UNIVERSITY-STUDENTS; PHYSICAL-EDUCATION; FIT INDEXES; AUTONOMY; CONTEXT; QUESTIONNAIRE; ORIENTATIONS; BEHAVIOR; BELIEFS"/>
    <s v="COVID-19 and the resulting confinement has had a great impact on the educational environment. Although research in initial teacher education has focused on studying the factors that lead to increased academic engagement, there is no evidence that examines the role of teacher interpersonal style and motivational classroom in a virtual learning context. The aim of this research was to analyze the mediating role of motivational climate between teacher interpersonal style (i.e., autonomy support and controlling style) and academic engagement climate in pre-service teachers in a resilient context. The research design was observational, descriptive, cross-sectional, and non-randomized. A total of 1,410 university students (pre-service teachers) participated (M-age = 23.85; SD = 5.13) (59.6% female; 40.3% male; 0.1% other). The scales of interpersonal teaching style, classroom motivational climate, academic commitment, and resilience were used, and a structural equation analysis with latent variables was carried out controlling resilience and gender. The results of the structural equation model show the importance of student perception of teacher autonomy support on academic engagement of the pre-service teachers, as well as the mediation of the mastery climate between autonomy support and academic engagement. For this reason, in order to increase academic engagement in pre-service teachers, it is recommended the use of motivating styles and instructional strategies focused on supporting the decision-making process, initiative, and significant learning."/>
    <s v="[Lopez-Garcia, Gines D.; Carrasco-Poyatos, Maria; Burgueno, Rafael; Granero-Gallegos, Antonio] Univ Almeria, Fac Educ Sci, Dept Educ, Almeria, Spain; [Carrasco-Poyatos, Maria; Granero-Gallegos, Antonio] Univ Almeria, Hlth Res Ctr, Almeria, Spain"/>
    <s v="Universidad de Almeria; Universidad de Almeria"/>
    <s v="Granero-Gallegos, A (corresponding author), Univ Almeria, Fac Educ Sci, Dept Educ, Almeria, Spain.;Granero-Gallegos, A (corresponding author), Univ Almeria, Hlth Res Ctr, Almeria, Spain."/>
    <s v="agranero@ual.es"/>
    <s v="Carrasco, María/AEG-2391-2022; Burgueño, Rafael/ABI-2789-2020; Granero-Gallegos, Antonio/P-4888-2015"/>
    <s v="Burgueño, Rafael/0000-0003-2354-0037; Granero-Gallegos, Antonio/0000-0002-1385-8386; LOPEZ GARCIA, GINES DAVID/0000-0002-7761-0865"/>
    <s v="Andalusian Plan for Research, Development, and Innovation (PAIDI); University of Almeria's Own Plan for Research and Transfer 2021; [Ref. PPUENTE2021/002]"/>
    <s v="Andalusian Plan for Research, Development, and Innovation (PAIDI); University of Almeria's Own Plan for Research and Transfer 2021;"/>
    <s v="This work was carried out thanks to the help received from the I + D + i research project entitled Is the empowering-disempowering motivational climate perceived by undergraduate students related to their intention to become teachers A longitudinal study with teachers in training (Ref. P20_00148), funded by the Andalusian Plan for Research, Development, and Innovation (PAIDI, 2020) of the Junta de Andalucia, as well as by the University of Almeria's Own Plan for Research and Transfer 2021 (Ref. PPUENTE2021/002)."/>
    <s v=""/>
    <n v="64"/>
    <n v="3"/>
    <n v="3"/>
    <n v="4"/>
    <n v="21"/>
    <s v="FRONTIERS MEDIA SA"/>
    <s v="LAUSANNE"/>
    <s v="AVENUE DU TRIBUNAL FEDERAL 34, LAUSANNE, CH-1015, SWITZERLAND"/>
    <s v="1664-1078"/>
    <s v=""/>
    <s v=""/>
    <s v="FRONT PSYCHOL"/>
    <s v="Front. Psychol."/>
    <s v="OCT 13"/>
    <x v="33"/>
    <n v="13"/>
    <s v=""/>
    <s v=""/>
    <s v=""/>
    <s v=""/>
    <s v=""/>
    <s v=""/>
    <s v=""/>
    <n v="992665"/>
    <s v="10.3389/fpsyg.2022.992665"/>
    <s v="http://dx.doi.org/10.3389/fpsyg.2022.992665"/>
    <s v=""/>
    <s v=""/>
    <n v="10"/>
    <s v="Psychology, Multidisciplinary"/>
    <s v="Social Science Citation Index (SSCI)"/>
    <s v="Psychology"/>
    <s v="5U3QK"/>
    <n v="36312149"/>
    <s v="Green Published, gold"/>
    <s v=""/>
    <s v=""/>
    <s v="2024-07-15"/>
    <x v="1108"/>
    <s v="View Full Record in Web of Science"/>
  </r>
  <r>
    <x v="0"/>
    <x v="1087"/>
    <s v=""/>
    <s v=""/>
    <s v=""/>
    <s v="Ye, Yijun; Wang, Cixin; Zhu, Qianyu; He, Minxuan; Havawala, Mazneen; Bai, Xuefeng; Wang, Tian"/>
    <s v=""/>
    <s v=""/>
    <s v="Parenting and Teacher-Student Relationship as Protective Factors for Chinese Adolescent Adjustment During COVID-19"/>
    <x v="24"/>
    <s v=""/>
    <s v=""/>
    <s v="English"/>
    <s v="Article"/>
    <s v=""/>
    <s v=""/>
    <s v=""/>
    <s v=""/>
    <s v=""/>
    <s v="mental health; academic engagement; cyberbullying; teacher– student relationship; parenting; Samuel Y; Song"/>
    <s v="ACADEMIC-ACHIEVEMENT; SCHOOL CLIMATE; PEER VICTIMIZATION; MEDIATING ROLE; MENTAL-HEALTH; ENGAGEMENT; STRENGTHS; PERCEPTIONS; ELEMENTARY; BURNOUT"/>
    <s v="COVID-19 negatively impacts students' learning as well as physical and mental health. This study examined the effects of perceived online learning difficulties and cyberbullying on academic engagement and mental health, and if parenting styles and student-teacher relationship moderated these relations among 733 middle school students (54.3% boys) and their parents (M-age = 44.76 years, SD = 4.13 years, 28.1% fathers and 71.9% mothers) from Beijing, China. Results suggested that perceived online learning difficulties and cyberbullying predicted more mental health difficulties; perceived difficulties with online learning negatively predicted academic engagement. Authoritative parenting and positive student-teacher relationship predicted more academic engagement and less mental health difficulties, while authoritarian parenting predicted more mental health difficulties. Student-teacher relationship also moderated the relation between cyberbullying and mental health as well as difficulties with online learning and academic engagement. Parents and adolescents wanted more interactions with teachers and group activities to foster peer relationships, and more support from teachers and school psychologists to address students' social and emotional needs during COVID-19. Implications for school psychologists and school staff are discussed. Impact Statement A majority of Chinese middle school students in our sample experienced difficulties with distance learning during COVID-19, which was negatively related to their academic engagement (e.g., active participation in class) and mental health. This is one of the first studies to highlight the importance of two protective factors (authoritative parenting and positive student-teacher relationships) on student academic engagement and mental health during COVID-19. The findings highlight important implications for school staff (teachers and school psychologists) and provide suggestions on how to better support adolescents in the online learning environment during the COVID-19."/>
    <s v="[Ye, Yijun; Bai, Xuefeng] Tsinghua Univ High Sch, Beijing, Peoples R China; [Wang, Tian] Tsinghua Univ High Sch, Dev Ctr, Beijing, Peoples R China; [Wang, Cixin] Univ Maryland, Sch Psychol, Dept Counseling Higher Educ &amp; Special Educ, College Pk, MD 20742 USA; [Zhu, Qianyu] Univ Maryland, Sch Psychol, College Pk, MD 20742 USA; [He, Minxuan] Univ Maryland, Dept Human Dev &amp; Quantitat Methodol, College Pk, MD 20742 USA; [Havawala, Mazneen] Univ Maryland, Sch Psychol Program, College Pk, MD 20742 USA"/>
    <s v="University System of Maryland; University of Maryland College Park; University System of Maryland; University of Maryland College Park; University System of Maryland; University of Maryland College Park; University System of Maryland; University of Maryland College Park"/>
    <s v="Wang, CX (corresponding author), Univ Maryland, Counseling Higher Educ &amp; Special Educ, 3234 Benjamin Bldg,3234 Benjamin Bldg, College Pk, MD 20742 USA."/>
    <s v="cxwang@umd.edu"/>
    <s v="Bai, Xue-Feng/H-5164-2013"/>
    <s v="Wang, Cixin/0000-0002-4947-0228; Zhu, Qianyu/0000-0003-1728-9384"/>
    <s v=""/>
    <s v=""/>
    <s v=""/>
    <s v=""/>
    <n v="85"/>
    <n v="42"/>
    <n v="42"/>
    <n v="8"/>
    <n v="99"/>
    <s v="TAYLOR &amp; FRANCIS INC"/>
    <s v="PHILADELPHIA"/>
    <s v="530 WALNUT STREET, STE 850, PHILADELPHIA, PA 19106 USA"/>
    <s v=""/>
    <s v="2372-966X"/>
    <s v=""/>
    <s v="SCHOOL PSYCHOL REV"/>
    <s v="Sch. Psychol. Rev."/>
    <s v="MAR 17"/>
    <x v="33"/>
    <n v="51"/>
    <n v="2"/>
    <s v=""/>
    <s v=""/>
    <s v=""/>
    <s v=""/>
    <n v="187"/>
    <n v="205"/>
    <s v=""/>
    <s v="10.1080/2372966X.2021.1897478"/>
    <s v="http://dx.doi.org/10.1080/2372966X.2021.1897478"/>
    <s v=""/>
    <s v="MAR 2021"/>
    <n v="19"/>
    <s v="Psychology, Educational"/>
    <s v="Social Science Citation Index (SSCI)"/>
    <s v="Psychology"/>
    <s v="ZX9CZ"/>
    <s v=""/>
    <s v=""/>
    <s v=""/>
    <s v=""/>
    <s v="2024-07-15"/>
    <x v="1109"/>
    <s v="View Full Record in Web of Science"/>
  </r>
  <r>
    <x v="0"/>
    <x v="1088"/>
    <s v=""/>
    <s v=""/>
    <s v=""/>
    <s v="Tatiana, Baranova; Kobicheva, Aleksandra; Tokareva, Elena; Mokhorov, Dmitriy"/>
    <s v=""/>
    <s v=""/>
    <s v="The relationship between students' psychological security level, academic engagement and performance variables in the digital educational environment"/>
    <x v="336"/>
    <s v=""/>
    <s v=""/>
    <s v="English"/>
    <s v="Article"/>
    <s v=""/>
    <s v=""/>
    <s v=""/>
    <s v=""/>
    <s v=""/>
    <s v="Psychological Security; Behavioral Engagement; Cognitive Engagement; Emotional Engagement; Academic Performance; Digital Educational Environment; Trustworthiness Factors Scale; E-learning"/>
    <s v="BURNOUT"/>
    <s v="In connection with the situation with COVID-19 almost all universities in the world were transferred to e-learning format, therefore new factors started to influence academic engagement and performance. Psychological security is one of these factors. Many researches have studied the importance of psychological security level among students, some of them proposed the methodology of assessing the indicator. Nevertheless, there are few studies that demonstrate the relationship between psychological security level of students and their academic engagement and performance. The aim of the current study is to close this scientific gap. For the assessment the Trustworthiness Factors survey, Academic Engagement Scale and academic performance results were used. A total of 351 students aged between 19 and 21 (M = 19.57, SD = 0.59), mainly female (57%), were integrated in the sample. Online surveys were conducted to reveal the level of students' psychological security, their academic engagement and performance in the process of e-learning and analyze the associations between these variables. The female students analyzed showed higher levels of psychological security, and especially in the communication of own ideas in webinar rooms. The same tendency was found in the levels of academic engagement and performance. The findings obtained by using the linear regression analysis technique indicated that psychological security predicted academic performance positively. In contrast to earlier studies, student safety is considered not only as an aspect of personal data security, but more as a psychological one. It was possible to conclude that the influence of psychological security on students' engagement and academic performance is particularly visible in the online educational environment."/>
    <s v="[Tatiana, Baranova; Kobicheva, Aleksandra; Tokareva, Elena; Mokhorov, Dmitriy] Peter Great St Petersburg Polytech Univ, St Petersburg, Russia"/>
    <s v="Peter the Great St. Petersburg Polytechnic University"/>
    <s v="Kobicheva, A (corresponding author), Peter Great St Petersburg Polytech Univ, St Petersburg, Russia."/>
    <s v="kobicheva92@gmail.com"/>
    <s v="Tokareva, Elena/G-5563-2018; Kobicheva, Aleksandra/L-9924-2018"/>
    <s v="Tokareva, Elena/0000-0001-7045-8904; Kobicheva, Aleksandra/0000-0001-7940-8188; Mokhorov, Dmitry/0000-0001-9771-1391"/>
    <s v=""/>
    <s v=""/>
    <s v=""/>
    <s v=""/>
    <n v="47"/>
    <n v="9"/>
    <n v="10"/>
    <n v="5"/>
    <n v="42"/>
    <s v="SPRINGER"/>
    <s v="NEW YORK"/>
    <s v="ONE NEW YORK PLAZA, SUITE 4600, NEW YORK, NY, UNITED STATES"/>
    <s v="1360-2357"/>
    <s v="1573-7608"/>
    <s v=""/>
    <s v="EDUC INF TECHNOL"/>
    <s v="Educ. Inf. Technol."/>
    <s v="AUG"/>
    <x v="33"/>
    <n v="27"/>
    <n v="7"/>
    <s v=""/>
    <s v=""/>
    <s v=""/>
    <s v=""/>
    <n v="9385"/>
    <n v="9399"/>
    <s v=""/>
    <s v="10.1007/s10639-022-11024-5"/>
    <s v="http://dx.doi.org/10.1007/s10639-022-11024-5"/>
    <s v=""/>
    <s v="MAR 2022"/>
    <n v="15"/>
    <s v="Education &amp; Educational Research"/>
    <s v="Social Science Citation Index (SSCI)"/>
    <s v="Education &amp; Educational Research"/>
    <s v="4F9DN"/>
    <n v="35370438"/>
    <s v="Bronze, Green Published"/>
    <s v=""/>
    <s v=""/>
    <s v="2024-07-15"/>
    <x v="1110"/>
    <s v="View Full Record in Web of Science"/>
  </r>
  <r>
    <x v="0"/>
    <x v="1089"/>
    <s v=""/>
    <s v=""/>
    <s v=""/>
    <s v="Falla, Daniel; Alejandres Gomez, Carmen; Gil del Pino, Carmen"/>
    <s v=""/>
    <s v=""/>
    <s v="ENGAGEMENT IN TEACHER TRAINING AS A DRIVER OF INCLUSIVE ATTITUDES"/>
    <x v="420"/>
    <s v=""/>
    <s v=""/>
    <s v="Spanish"/>
    <s v="Article"/>
    <s v=""/>
    <s v=""/>
    <s v=""/>
    <s v=""/>
    <s v=""/>
    <s v="Inclusive education; academic engagement; attitudes; teacher training; higher education"/>
    <s v="UNIVERSITY-STUDENTS; VALIDATION; DIVERSITY"/>
    <s v="The implementation of inclusive, quality, and sustainable education requires committed, enthusiastic, and consistent teachers who have positive attitudes towards inclusion and, in particular, towards learners with Special Educational Needs - SEN - who are increasingly common and present in classrooms. Research has shown how training in inclusion is related to more favourable attitudes. However, the effect of academic engagement of university students on their attitudes towards inclusion and the mediating effect of such training on this relationship has not been examined. The purpose of this study is to test whether academic engagement of university students, specifically in the field of Education, influences their assessment of inclusion training, and whether a better assessment increases positive attitudes towards the inclusion of students with SEN. The surveyed sample consisted of 942 students from the Pre-school and Primary Education Grades with a mean age of 20.98 years (S.D = 3.44). Statistical analyses included Student's t test and mediation analysis. The results indicate that women have higher scores on academic engagement, valuing inclusion training and attitudes towards the inclusion of students with SEN. Academic engagement was directly and positively related to more favourable attitudes towards inclusion, and valuing training had a mediating effect of more than 50% on the relationship between academic engagement and attitudes towards inclusion. It is considered and suggested to promote a basic-level teacher training based on the development of high levels of engagement through quality theoretical and practical experiences and to include Inclusive Education as a relevant and transversal element in order to obtain a Higher Education that favours positive attitudes towards inclusion."/>
    <s v="[Falla, Daniel] Univ Cordoba, Sustituto Interino, Cordoba, Spain; [Alejandres Gomez, Carmen] Univ Cordoba, Dept Educ, Cordoba, Spain; [Gil del Pino, Carmen] Univ Cordoba, Teorias &amp; Hist Educ, Cordoba, Spain"/>
    <s v="Universidad de Cordoba; Universidad de Cordoba; Universidad de Cordoba"/>
    <s v="Falla, D (corresponding author), Univ Cordoba, Sustituto Interino, Cordoba, Spain."/>
    <s v="daniel.falla@uco.es; m42algoc@uco.es; ed1gipim@uco.es"/>
    <s v="Falla, Daniel/AAB-2277-2020"/>
    <s v="Falla, Daniel/0000-0002-4030-4442"/>
    <s v=""/>
    <s v=""/>
    <s v=""/>
    <s v=""/>
    <n v="40"/>
    <n v="5"/>
    <n v="6"/>
    <n v="5"/>
    <n v="17"/>
    <s v="UNIV NACIONAL EDUCACION DISTANCIA"/>
    <s v="MADRID"/>
    <s v="PO SENDA REY,BRAVO MURILLO 38, MADRID, 7-28040, SPAIN"/>
    <s v="1139-613X"/>
    <s v="2174-5374"/>
    <s v=""/>
    <s v="EDUC XX1"/>
    <s v="Educ. XX1"/>
    <s v=""/>
    <x v="33"/>
    <n v="25"/>
    <n v="1"/>
    <s v=""/>
    <s v=""/>
    <s v=""/>
    <s v=""/>
    <n v="251"/>
    <n v="271"/>
    <s v=""/>
    <s v="10.5944/educXX1.30369"/>
    <s v="http://dx.doi.org/10.5944/educXX1.30369"/>
    <s v=""/>
    <s v=""/>
    <n v="21"/>
    <s v="Education &amp; Educational Research"/>
    <s v="Social Science Citation Index (SSCI)"/>
    <s v="Education &amp; Educational Research"/>
    <s v="1B2TT"/>
    <s v=""/>
    <s v="Green Submitted, gold"/>
    <s v=""/>
    <s v=""/>
    <s v="2024-07-15"/>
    <x v="1111"/>
    <s v="View Full Record in Web of Science"/>
  </r>
  <r>
    <x v="0"/>
    <x v="1090"/>
    <s v=""/>
    <s v=""/>
    <s v=""/>
    <s v="Queiros, Anabela; Carvalho, Teresa; Rosa, Maria Joao; Biscaia, Ricardo; Manatos, Maria Joao; Videira, Pedro; Teixeira, Pedro; Diogo, Sara; Melo, Ana I.; Figueiredo, Hugo; Mendes, Rui Amaral"/>
    <s v=""/>
    <s v=""/>
    <s v="Academic engagement in Portugal: the role of institutional diversity, individual characteristics and modes of knowledge production"/>
    <x v="60"/>
    <s v=""/>
    <s v=""/>
    <s v="English"/>
    <s v="Article"/>
    <s v=""/>
    <s v=""/>
    <s v=""/>
    <s v=""/>
    <s v=""/>
    <s v="Academic engagement; modes of knowledge production; university; polytechnic; commercialisation"/>
    <s v="TECHNOLOGY-TRANSFER; QUADRUPLE HELIX; UNIVERSITY; COMMERCIALIZATION; INNOVATION; INTERDISCIPLINARITY; ENTREPRENEURSHIP; SYSTEMS; UK"/>
    <s v="Higher Education Institutions (HEIs) play a crucial role in knowledge society by providing and disseminating knowledge. In this regard, academics have been encouraged to collaborate with society, leading to the emergence of new modes of knowledge production. Several institutional and individual factors have been identified as determinants of the academic engagement. Hence, using data from a survey delivered to a representative sample of Portuguese academics, this paper analyses the influence of different modes of knowledge production, institutional diversity and individual characteristics on distinct dimensions of academic engagement (Formal Research Collaboration; Informal Dissemination of Knowledge; Commercialization of Knowledge; and Teaching-related Activities and Supervision of Students). We propose as research hypotheses the existence of an influence of individual academics' values, identity and types of knowledge on the engagement with society, addressing them using a linear regression. Results suggest the influence of CUDOS, (i.e. communalism, disinterestedness and organized scepticism) and PLACE, (i.e. proprietary, local, authority, commissioned and expert) on academic engagement, although this influence differs according to distinct dimensions. The findings also reveal differences according to the type of institutional affiliation. Moreover, the study confirms the relevance of individual characteristics in explaining different forms of academic engagement, such as gender, discipline and seniority. Since the results do not align entirely with the theory, this paper may be of particular relevance to launch a discussion around the type of engagement higher education institutions intend to promote and how far their own characteristics and those of their academics may influence such engagement."/>
    <s v="[Queiros, Anabela; Carvalho, Teresa; Manatos, Maria Joao; Diogo, Sara] Univ Aveiro, DSCSPT, P-3810193 Aveiro, Portugal; [Queiros, Anabela; Carvalho, Teresa; Rosa, Maria Joao; Biscaia, Ricardo; Manatos, Maria Joao; Videira, Pedro; Teixeira, Pedro; Diogo, Sara; Melo, Ana I.; Figueiredo, Hugo; Mendes, Rui Amaral] CIPES Ctr Res Higher Educ Policies, Matosinhos, Portugal; [Rosa, Maria Joao; Figueiredo, Hugo] Univ Aveiro, DEGEIT, Aveiro, Portugal; [Biscaia, Ricardo; Teixeira, Pedro] Univ Porto, Porto, Portugal; [Videira, Pedro] Inst Univ Lisboa ISCTE IUL, Lisbon, Portugal; [Videira, Pedro] DINAMIACET, Lisbon, Portugal; [Melo, Ana I.] Univ Aveiro, ESTGA Sch Technol &amp; Management, Aveiro, Portugal; [Mendes, Rui Amaral] Case Western Reserve Univ, Cleveland, OH 44106 USA"/>
    <s v="Universidade de Aveiro; Universidade de Aveiro; Universidade do Porto; Instituto Universitario de Lisboa; Universidade de Aveiro; University System of Ohio; Case Western Reserve University"/>
    <s v="Queirós, A (corresponding author), Univ Aveiro, DSCSPT, P-3810193 Aveiro, Portugal."/>
    <s v="anabela.queiros@ua.pt"/>
    <s v="Amaral Mendes, Rui/J-1078-2016; Figueiredo, Hugo/G-2502-2011; Teixeira, Pedro Nuno/F-5250-2013; Videira, Pedro/AAJ-1491-2021; Diogo, Sara Margarida/D-3646-2017; Carvalho, Teresa/J-7588-2012; Biscaia, Ricardo/E-5761-2016; Rosa, Maria J./H-8583-2013"/>
    <s v="Amaral Mendes, Rui/0000-0001-7628-8598; Figueiredo, Hugo/0000-0002-4336-2533; Teixeira, Pedro Nuno/0000-0002-7128-8238; Videira, Pedro/0000-0002-8595-9418; Diogo, Sara Margarida/0000-0001-7212-8626; Carvalho, Teresa/0000-0002-3368-3990; Biscaia, Ricardo/0000-0001-5596-6564; Rosa, Maria J./0000-0003-2956-6801; Melo, Ana I./0000-0001-9655-4523; Queiros, Anabela/0000-0001-5176-0526"/>
    <s v="FEDER, through COMPETE2020 - Programa Operacional Competitividade e InternacionalizacAo (POCI) [POCI-01-0145-FEDER-029427]; FCT/MCTES"/>
    <s v="FEDER, through COMPETE2020 - Programa Operacional Competitividade e InternacionalizacAo (POCI)(Marie Curie ActionsEuropean Union (EU)); FCT/MCTES(Fundacao para a Ciencia e a Tecnologia (FCT))"/>
    <s v="This work was financially supported by the project POCI-01-0145-FEDER-029427 - funded by FEDER, through COMPETE2020 - Programa Operacional Competitividade e InternacionalizacAo (POCI), and by national funds (OE), through FCT/MCTES."/>
    <s v=""/>
    <n v="45"/>
    <n v="6"/>
    <n v="7"/>
    <n v="5"/>
    <n v="28"/>
    <s v="ROUTLEDGE JOURNALS, TAYLOR &amp; FRANCIS LTD"/>
    <s v="ABINGDON"/>
    <s v="2-4 PARK SQUARE, MILTON PARK, ABINGDON OX14 4RN, OXON, ENGLAND"/>
    <s v="0307-5079"/>
    <s v="1470-174X"/>
    <s v=""/>
    <s v="STUD HIGH EDUC"/>
    <s v="Stud. High. Educ."/>
    <s v="NOV 2"/>
    <x v="33"/>
    <n v="47"/>
    <n v="11"/>
    <s v=""/>
    <s v=""/>
    <s v=""/>
    <s v=""/>
    <n v="2239"/>
    <n v="2252"/>
    <s v=""/>
    <s v="10.1080/03075079.2022.2042241"/>
    <s v="http://dx.doi.org/10.1080/03075079.2022.2042241"/>
    <s v=""/>
    <s v="FEB 2022"/>
    <n v="14"/>
    <s v="Education &amp; Educational Research"/>
    <s v="Social Science Citation Index (SSCI)"/>
    <s v="Education &amp; Educational Research"/>
    <s v="5U0NZ"/>
    <s v=""/>
    <s v="Green Published"/>
    <s v=""/>
    <s v=""/>
    <s v="2024-07-15"/>
    <x v="1112"/>
    <s v="View Full Record in Web of Science"/>
  </r>
  <r>
    <x v="0"/>
    <x v="1091"/>
    <s v=""/>
    <s v=""/>
    <s v=""/>
    <s v="Rickert, Nicolette P.; Skinner, Ellen A."/>
    <s v=""/>
    <s v=""/>
    <s v="Parent and teacher warm involvement and student's academic engagement: The mediating role of self-system processes"/>
    <x v="53"/>
    <s v=""/>
    <s v=""/>
    <s v="English"/>
    <s v="Article"/>
    <s v=""/>
    <s v=""/>
    <s v=""/>
    <s v=""/>
    <s v=""/>
    <s v="warm involvement; parent; teacher; self-system processes; academic engagement"/>
    <s v="SCHOOL ENGAGEMENT; SOCIAL SUPPORT; MIDDLE SCHOOL; COGNITIVE ENGAGEMENT; ACHIEVEMENT; MOTIVATION; COMPETENCE; ATTACHMENT; RELATEDNESS; ADOLESCENTS"/>
    <s v="Background. Parents, teachers, and researchers all share the goal of optimizing students' academic engagement (Handbook of social influences in school contexts: Social-emotional, motivation, and cognitive outcomes, 2016, Routledge, New York, NY). While separate lines of research have demonstrated the importance of high-quality relationships and support from parents and teachers, few studies have examined the collective contributions of adults' warm involvement or the processes by which support from both parents and teachers shapes students' engagement. According to the self-system process model of motivational development, warm involvement from key social partners fosters students' sense of relatedness, competence, and autonomy, (Minnesota Symposium on Child Psychology, Vol. 23: Self processes in development, 1991, University of Chicago Press, Chicago, IL; Theory and Research in Education, 2009, 7, 133), which subsequently fuels their engagement with academic tasks and challenges (Journal of Educational Psychology, 2003, 95, 148). Aims. The current study sought to examine whether a sense of relatedness, competence, or autonomy could explain the relation between parents' and teachers' warm involvement and changes in students' academic engagement across a school year. Sample. Data was drawn from 1011 third, fourth, fifth, and sixth graders. Method. Students reported on adult warm involvement, self-system processes, and engagement in the fall and spring of a single school year. Results. Structural equation-models demonstrated that parent and teacher warm involvement each uniquely, positively, and indirectly predicted changes in students' academic engagement through a combination of students' sense of relatedness, competence, and autonomy, though these patterns differed slightly across adults. Conclusions. Implications for optimizing students' academic engagement are discussed, including the need for intervention efforts focused on both parents and teachers and students' self-system processes."/>
    <s v="[Rickert, Nicolette P.] Georgia Southern Univ, Dept Psychol, Statesboro, GA 30460 USA; [Skinner, Ellen A.] Portland State Univ, Dept Psychol, Portland, OR 97207 USA"/>
    <s v="University System of Georgia; Georgia Southern University; Portland State University"/>
    <s v="Rickert, NP (corresponding author), Georgia Southern Univ, Dept Psychol, Statesboro, GA 30460 USA."/>
    <s v="nrickert@georgiasouthern.edu"/>
    <s v=""/>
    <s v="Rickert, Nicolette/0000-0001-6584-4413"/>
    <s v=""/>
    <s v=""/>
    <s v=""/>
    <s v=""/>
    <n v="87"/>
    <n v="17"/>
    <n v="19"/>
    <n v="9"/>
    <n v="91"/>
    <s v="WILEY"/>
    <s v="HOBOKEN"/>
    <s v="111 RIVER ST, HOBOKEN 07030-5774, NJ USA"/>
    <s v="0007-0998"/>
    <s v="2044-8279"/>
    <s v=""/>
    <s v="BRIT J EDUC PSYCHOL"/>
    <s v="Br. J. Educ. Psychol."/>
    <s v="JUN"/>
    <x v="33"/>
    <n v="92"/>
    <n v="2"/>
    <s v=""/>
    <s v=""/>
    <s v=""/>
    <s v=""/>
    <n v="667"/>
    <n v="687"/>
    <s v="e12470"/>
    <s v="10.1111/bjep.12470"/>
    <s v="http://dx.doi.org/10.1111/bjep.12470"/>
    <s v=""/>
    <s v="OCT 2021"/>
    <n v="21"/>
    <s v="Psychology, Educational"/>
    <s v="Social Science Citation Index (SSCI)"/>
    <s v="Psychology"/>
    <s v="0N0FS"/>
    <n v="34697805"/>
    <s v=""/>
    <s v=""/>
    <s v=""/>
    <s v="2024-07-15"/>
    <x v="1113"/>
    <s v="View Full Record in Web of Science"/>
  </r>
  <r>
    <x v="0"/>
    <x v="1092"/>
    <s v=""/>
    <s v=""/>
    <s v=""/>
    <s v="Zuniga, Andrea N.; Cividini-Motta, Catia"/>
    <s v=""/>
    <s v=""/>
    <s v="Using Class Pass Intervention to Decrease Disruptive Behavior in Young Children"/>
    <x v="204"/>
    <s v=""/>
    <s v=""/>
    <s v="English"/>
    <s v="Article"/>
    <s v=""/>
    <s v=""/>
    <s v=""/>
    <s v=""/>
    <s v=""/>
    <s v="Academic engagement; Class Pass Intervention; Disruptive behavior; Schedule thinning"/>
    <s v="SCHOOL; SUPPORT; REINFORCEMENT; ENGAGEMENT; TEACHERS; STUDENTS; DESIGN"/>
    <s v="Previous research has shown that disruptive behavior can impair students' academic success (Pierce et al. in Remedial Spec Educ 25:175-188, 2004, https://doi.org/10.1177/07419325040250030501), as well as increase teacher's stress level (Westling in Remedial Spec Educ 31:48-63, 2010, https://doi.org/10.1177/0741932508327466). The Class Pass Intervention (CPI) is a Tier 2 intervention designed to decrease disruptive behavior and increase academic engagement; however, few studies have evaluated the efficacy of CPI. The purpose of this study was to assess the effects of CPI on disruptive behavior and academic engagement of young students who engage in disruptive behavior. This study used a non-concurrent multiple baseline design to assess experimental control. In the current study, CPI led to a decrease in disruptive behavior and an increase in academic engagement for all three participants and these levels persisted throughout schedule thinning. In addition, results of teacher and student social validity assessments indicated that the intervention was effective and easy to implement and that students preferred the intervention."/>
    <s v="[Zuniga, Andrea N.; Cividini-Motta, Catia] Univ S Florida, Appl Behav Anal Program, Dept Child &amp; Family Studies, 13301 Bruce B Downs Blvd, Tampa, FL 33612 USA"/>
    <s v="State University System of Florida; University of South Florida"/>
    <s v="Cividini-Motta, C (corresponding author), Univ S Florida, Appl Behav Anal Program, Dept Child &amp; Family Studies, 13301 Bruce B Downs Blvd, Tampa, FL 33612 USA."/>
    <s v="catiac@usf.edu"/>
    <s v=""/>
    <s v=""/>
    <s v="Project EBAS - U.S. Department of Education, Office of Special Education Programs [H325K170085]"/>
    <s v="Project EBAS - U.S. Department of Education, Office of Special Education Programs"/>
    <s v="This article served as the first author's master's thesis in the Applied Behavior Analysis Program of the Department of Child and Family Studies at the University of South Florida. This research was supported in part by Project EBAS (H325K170085), a grant funded by the U.S. Department of Education, Office of Special Education Programs."/>
    <s v=""/>
    <n v="41"/>
    <n v="1"/>
    <n v="2"/>
    <n v="1"/>
    <n v="6"/>
    <s v="SPRINGER"/>
    <s v="NEW YORK"/>
    <s v="ONE NEW YORK PLAZA, SUITE 4600, NEW YORK, NY, UNITED STATES"/>
    <s v="1053-0819"/>
    <s v="1573-3513"/>
    <s v=""/>
    <s v="J BEHAV EDUC"/>
    <s v="J. Behav. Educ."/>
    <s v="SEP"/>
    <x v="33"/>
    <n v="31"/>
    <n v="3"/>
    <s v=""/>
    <s v=""/>
    <s v=""/>
    <s v=""/>
    <n v="524"/>
    <n v="542"/>
    <s v=""/>
    <s v="10.1007/s10864-020-09411-4"/>
    <s v="http://dx.doi.org/10.1007/s10864-020-09411-4"/>
    <s v=""/>
    <s v="JAN 2021"/>
    <n v="19"/>
    <s v="Education, Special"/>
    <s v="Social Science Citation Index (SSCI)"/>
    <s v="Education &amp; Educational Research"/>
    <s v="4A3GL"/>
    <s v=""/>
    <s v=""/>
    <s v=""/>
    <s v=""/>
    <s v="2024-07-15"/>
    <x v="1114"/>
    <s v="View Full Record in Web of Science"/>
  </r>
  <r>
    <x v="0"/>
    <x v="1093"/>
    <s v=""/>
    <s v=""/>
    <s v=""/>
    <s v="Estrapala, Sara; Bruhn, Allison Leigh; Rila, Ashley"/>
    <s v=""/>
    <s v=""/>
    <s v="Behavioral Self-Regulation: A Comparison of Goals and Self-Monitoring for High School Students With Disabilities"/>
    <x v="17"/>
    <s v=""/>
    <s v=""/>
    <s v="English"/>
    <s v="Article"/>
    <s v=""/>
    <s v=""/>
    <s v=""/>
    <s v=""/>
    <s v=""/>
    <s v="behavior; self-regulation; goals; self-monitoring; self-determination; academic engagement; high school; special education"/>
    <s v="ANTISOCIAL-BEHAVIOR; ON-TASK; RANDOMIZATION; BASE; RISK"/>
    <s v="High school students, particularly those with disabilities, often struggle with academic engagement in general education classes. One empirically supported method for improving academic engagement includes self-regulation interventions. However, individual effects of frequently used self-regulation strategies' goal setting and self-monitoring remain unknown. To address this issue, we implemented a multiple-probe single-case design with embedded alternating treatments to evaluate the differential impact of behavioral goal reminders and self-monitoring. The sample included three high school students with emotional or behavioral disorders (EBD) in general education classes who also received special education services. Innovative approaches to intervention design included student-determined behavioral goals and self-monitoring procedures informed by triangulated behavioral assessment data. Although visual analysis indicated only moderate improvements in academic engagement, and no functional relations were determined for either the multiple-probe or alternating treatments designs, the intervention was rated with high social validity from teachers and students, and the study represents an exemplar of high-quality special education single-case research. Practical implications, limitations, and directions for future research are discussed."/>
    <s v="[Estrapala, Sara] Univ Missouri, Columbia, MO 65211 USA; [Bruhn, Allison Leigh; Rila, Ashley] Univ Iowa, Iowa City, IA USA"/>
    <s v="University of Missouri System; University of Missouri Columbia; University of Iowa"/>
    <s v="Estrapala, S (corresponding author), Univ Missouri, Dept Special Educ, 311 Townsend Hall, Columbia, MO 65211 USA."/>
    <s v="sle9bb@missouri.edu"/>
    <s v="Rila, Ashley/KRP-6632-2024"/>
    <s v="Estrapala, Sara/0000-0003-4464-5428"/>
    <s v="U.S. Department of Education Office of Special Education Programs [H325D130012-17]"/>
    <s v="U.S. Department of Education Office of Special Education Programs"/>
    <s v="The author(s) disclosed receipt of the following financial support for the research, authorship, and/or publication of this article: This research was supported by Grant H325D130012-17 from the U.S. Department of Education Office of Special Education Programs."/>
    <s v=""/>
    <n v="39"/>
    <n v="4"/>
    <n v="4"/>
    <n v="0"/>
    <n v="10"/>
    <s v="SAGE PUBLICATIONS INC"/>
    <s v="THOUSAND OAKS"/>
    <s v="2455 TELLER RD, THOUSAND OAKS, CA 91320 USA"/>
    <s v="1063-4266"/>
    <s v="1538-4799"/>
    <s v=""/>
    <s v="J EMOT BEHAV DISORD"/>
    <s v="J. Emot. Behav. Disord."/>
    <s v="SEP"/>
    <x v="33"/>
    <n v="30"/>
    <n v="3"/>
    <s v=""/>
    <s v=""/>
    <s v=""/>
    <s v=""/>
    <n v="171"/>
    <n v="184"/>
    <n v="1.0634266211051404E+16"/>
    <s v="10.1177/10634266211051404"/>
    <s v="http://dx.doi.org/10.1177/10634266211051404"/>
    <s v=""/>
    <s v="NOV 2021"/>
    <n v="14"/>
    <s v="Education, Special; Psychology, Educational; Psychology, Multidisciplinary"/>
    <s v="Social Science Citation Index (SSCI)"/>
    <s v="Education &amp; Educational Research; Psychology"/>
    <s v="3R1YU"/>
    <s v=""/>
    <s v=""/>
    <s v=""/>
    <s v=""/>
    <s v="2024-07-15"/>
    <x v="1115"/>
    <s v="View Full Record in Web of Science"/>
  </r>
  <r>
    <x v="0"/>
    <x v="1094"/>
    <s v=""/>
    <s v=""/>
    <s v=""/>
    <s v="Dolmans, S. A. M.; Walrave, B.; Read, S.; van Stijn, N."/>
    <s v=""/>
    <s v=""/>
    <s v="Knowledge transfer to industry: how academic researchers learn to become boundary spanners during academic engagement"/>
    <x v="244"/>
    <s v=""/>
    <s v=""/>
    <s v="English"/>
    <s v="Article"/>
    <s v=""/>
    <s v=""/>
    <s v=""/>
    <s v=""/>
    <s v=""/>
    <s v="Technology transfer; Academic engagement; Dynamic perspective; System dynamics; Boundary spanning"/>
    <s v="UNIVERSITY TECHNOLOGY-TRANSFER; PERSPECTIVE-TAKING; TRANSFER OFFICES; QUADRUPLE HELIX; PUBLIC RESEARCH; ENTREPRENEURSHIP; EXPLORATION; PERFORMANCE; IMPACT; COMMERCIALIZATION"/>
    <s v="Research on academic engagement and technology transfer or commercialization offers important insights into the relationship between characteristics, activities and abilities of individual academic researchers, with outcomes such as successful technology transfer and commercialization. In particular, the activity of boundary spanning proves central in the successful transfer and commercialization of university developed technologies. However, the process by which academic researchers become boundary spanners remains relatively unexplored. This investigation serves to shed new light on the matter. We draw on an in-depth case study of a large European publicly funded initiative, directed to stimulate industry adoption of a university-developed technology across Europe. Our rich dataset is a result of following the project from start to finish, triangulating from multiple sources over a three-year period. Our analyses offer novel insight into the role of perspective taking as a mechanism both enabling academics to understand knowledge boundaries faced during engagement activities and a critical input to developing and improving boundary spanning abilities. Our findings offer important implications for research on academic engagement and technology commercialization."/>
    <s v="[Dolmans, S. A. M.; Walrave, B.; van Stijn, N.] Eindhoven Univ Technol, Eindhoven, Netherlands; [Read, S.] Willamette Univ, Salem, OR USA"/>
    <s v="Eindhoven University of Technology; Willamette University"/>
    <s v="Walrave, B (corresponding author), Eindhoven Univ Technol, Eindhoven, Netherlands."/>
    <s v="b.walrave@tue.nl"/>
    <s v="Walrave, Bob/Q-6958-2019"/>
    <s v="Walrave, Bob/0000-0002-7349-3737"/>
    <s v=""/>
    <s v=""/>
    <s v=""/>
    <s v=""/>
    <n v="102"/>
    <n v="7"/>
    <n v="7"/>
    <n v="12"/>
    <n v="73"/>
    <s v="SPRINGER"/>
    <s v="NEW YORK"/>
    <s v="ONE NEW YORK PLAZA, SUITE 4600, NEW YORK, NY, UNITED STATES"/>
    <s v="0892-9912"/>
    <s v="1573-7047"/>
    <s v=""/>
    <s v="J TECHNOL TRANSFER"/>
    <s v="J. Technol. Transf."/>
    <s v="OCT"/>
    <x v="33"/>
    <n v="47"/>
    <n v="5"/>
    <s v=""/>
    <s v=""/>
    <s v="SI"/>
    <s v=""/>
    <n v="1422"/>
    <n v="1450"/>
    <s v=""/>
    <s v="10.1007/s10961-021-09882-1"/>
    <s v="http://dx.doi.org/10.1007/s10961-021-09882-1"/>
    <s v=""/>
    <s v="SEP 2021"/>
    <n v="29"/>
    <s v="Engineering, Industrial; Management"/>
    <s v="Social Science Citation Index (SSCI)"/>
    <s v="Engineering; Business &amp; Economics"/>
    <s v="4Y4CN"/>
    <s v=""/>
    <s v="Green Published, hybrid"/>
    <s v=""/>
    <s v=""/>
    <s v="2024-07-15"/>
    <x v="1116"/>
    <s v="View Full Record in Web of Science"/>
  </r>
  <r>
    <x v="0"/>
    <x v="1095"/>
    <s v=""/>
    <s v=""/>
    <s v=""/>
    <s v="Peters, Kerri P.; Vollmer, Timothy R.; Donaldson, Jeanne M.; Walker, Stephen F."/>
    <s v=""/>
    <s v=""/>
    <s v="Assessment of Variables Contributing to Academic Task Engagement"/>
    <x v="176"/>
    <s v=""/>
    <s v=""/>
    <s v="English"/>
    <s v="Article"/>
    <s v=""/>
    <s v=""/>
    <s v=""/>
    <s v=""/>
    <s v=""/>
    <s v="academic assessment; elementary education; functional analysis; homework"/>
    <s v="NEGATIVE REINFORCEMENT; BEHAVIOR; PERFORMANCE; TELEVISION"/>
    <s v="Academic task completion is essential to success in school, and academic activity across individuals appears to be maintained by different variables. The purpose of this study was to assess variables that might promote higher or lower levels of academic engagement. Participants were six general education students in elementary school, and academic engagement was observed for each participant in various conditions: feedback about correct answers, attention for completion, contingent edibles, distraction, and ignore. All participants showed lowest rates of academic engagement in the distraction condition (i.e., when other items were available noncontingently and no attention was available). The condition with the highest level of completion varied across participants. The results of this study suggest that the context may be just as important for task completion as social reinforcement."/>
    <s v="[Peters, Kerri P.; Vollmer, Timothy R.] Univ Florida, Gainesville, FL 32611 USA; [Donaldson, Jeanne M.] Louisiana State Univ, Baton Rouge, LA 70803 USA; [Walker, Stephen F.] Northern Illinois Univ, De Kalb, IL 60115 USA"/>
    <s v="State University System of Florida; University of Florida; Louisiana State University System; Louisiana State University; Northern Illinois University"/>
    <s v="Peters, KP (corresponding author), Univ Florida, Gainesville, FL 32611 USA."/>
    <s v="kberard@ufl.edu"/>
    <s v=""/>
    <s v=""/>
    <s v=""/>
    <s v=""/>
    <s v=""/>
    <s v=""/>
    <n v="19"/>
    <n v="1"/>
    <n v="1"/>
    <n v="1"/>
    <n v="3"/>
    <s v="SPRINGERNATURE"/>
    <s v="LONDON"/>
    <s v="CAMPUS, 4 CRINAN ST, LONDON, N1 9XW, ENGLAND"/>
    <s v="0748-8491"/>
    <s v="1934-8924"/>
    <s v=""/>
    <s v="EDUC TREAT CHILD"/>
    <s v="Educ. Treat. Child."/>
    <s v="JUN"/>
    <x v="33"/>
    <n v="45"/>
    <n v="2"/>
    <s v=""/>
    <s v=""/>
    <s v=""/>
    <s v=""/>
    <n v="135"/>
    <n v="143"/>
    <s v=""/>
    <s v="10.1007/s43494-021-00065-z"/>
    <s v="http://dx.doi.org/10.1007/s43494-021-00065-z"/>
    <s v=""/>
    <s v="JAN 2022"/>
    <n v="9"/>
    <s v="Education, Special; Rehabilitation"/>
    <s v="Social Science Citation Index (SSCI)"/>
    <s v="Education &amp; Educational Research; Rehabilitation"/>
    <s v="1L4DG"/>
    <s v=""/>
    <s v=""/>
    <s v=""/>
    <s v=""/>
    <s v="2024-07-15"/>
    <x v="1117"/>
    <s v="View Full Record in Web of Science"/>
  </r>
  <r>
    <x v="0"/>
    <x v="1096"/>
    <s v=""/>
    <s v=""/>
    <s v=""/>
    <s v="Luo, Anna; Zhou, Mingming"/>
    <s v=""/>
    <s v=""/>
    <s v="Role of residential college participation in sense of belonging and academic learning"/>
    <x v="259"/>
    <s v=""/>
    <s v=""/>
    <s v="English"/>
    <s v="Article; Early Access"/>
    <s v=""/>
    <s v=""/>
    <s v=""/>
    <s v=""/>
    <s v=""/>
    <s v="Academic achievement; academic engagement; residential college; sense of belonging"/>
    <s v="COMMUNITIES; MOTIVATION"/>
    <s v="Objective: The present study examined the relationships among students' participation in Residential College (RC) activities, their sense of belonging, academic engagement, and academic achievement. Participants: Two hundred and forty-six undergraduate students from a public university in Macau participated in this study. Methods: A set of survey questions were responded by each participant via an online link. Results: Participation in RC activities cultivated students' sense of belonging toward RC which in turn contributed to their sense of belonging toward the university. Students' academic engagement mediated the relationship between sense of belonging toward UM and academic achievement. Conclusions: These findings confirmed previous studies demonstrating the important role of RC participation in student learning and development, and shed lights on the optimization of RC system in the university as well as student development in higher education."/>
    <s v="[Luo, Anna; Zhou, Mingming] Univ Macau, Fac Educ, Ave Padre Tomas Pereira, Taipa, Macao, Peoples R China"/>
    <s v="University of Macau"/>
    <s v="Zhou, MM (corresponding author), Univ Macau, Fac Educ, Ave Padre Tomas Pereira, Taipa, Macao, Peoples R China."/>
    <s v="mmzhou@um.edu.mo"/>
    <s v=""/>
    <s v=""/>
    <s v=""/>
    <s v=""/>
    <s v=""/>
    <s v=""/>
    <n v="28"/>
    <n v="0"/>
    <n v="0"/>
    <n v="4"/>
    <n v="33"/>
    <s v="ROUTLEDGE JOURNALS, TAYLOR &amp; FRANCIS LTD"/>
    <s v="ABINGDON"/>
    <s v="2-4 PARK SQUARE, MILTON PARK, ABINGDON OX14 4RN, OXON, ENGLAND"/>
    <s v="0744-8481"/>
    <s v="1940-3208"/>
    <s v=""/>
    <s v="J AM COLL HEALTH"/>
    <s v="J. Am. Coll. Health"/>
    <s v="2022 JUL 6"/>
    <x v="33"/>
    <s v=""/>
    <s v=""/>
    <s v=""/>
    <s v=""/>
    <s v=""/>
    <s v=""/>
    <s v=""/>
    <s v=""/>
    <s v=""/>
    <s v="10.1080/07448481.2022.2098034"/>
    <s v="http://dx.doi.org/10.1080/07448481.2022.2098034"/>
    <s v=""/>
    <s v="JUL 2022"/>
    <n v="4"/>
    <s v="Education &amp; Educational Research; Public, Environmental &amp; Occupational Health"/>
    <s v="Social Science Citation Index (SSCI)"/>
    <s v="Education &amp; Educational Research; Public, Environmental &amp; Occupational Health"/>
    <s v="2V2WD"/>
    <n v="35816745"/>
    <s v=""/>
    <s v=""/>
    <s v=""/>
    <s v="2024-07-15"/>
    <x v="1118"/>
    <s v="View Full Record in Web of Science"/>
  </r>
  <r>
    <x v="0"/>
    <x v="1097"/>
    <s v=""/>
    <s v=""/>
    <s v=""/>
    <s v="Taghani, Asma; Razavi, Majid Reza"/>
    <s v=""/>
    <s v=""/>
    <s v="The effect of metacognitive skills training of study strategies on academic self-efficacy and academic engagement and performance of female students in Taybad"/>
    <x v="229"/>
    <s v=""/>
    <s v=""/>
    <s v="English"/>
    <s v="Article"/>
    <s v=""/>
    <s v=""/>
    <s v=""/>
    <s v=""/>
    <s v=""/>
    <s v="Study skills; Academic self-efficacy; Academic engagement and performance"/>
    <s v="LEARNING-STRATEGIES; ACHIEVEMENT; COURSES; CLASSROOM; HABITS; SCALE"/>
    <s v="Academic failure is one of the most important concerns of teachers, education officials, and families, and is one of the most common problems in the current education system is that it wastes tens of millions of dollars a year from the country's budget. As a result, the potential forces and assets of society, which are human resources, remain ineffective. Accordingly, the present study aimed to investigate the effectiveness of study skills on self-efficacy, academic eagerness, and academic performance. This research was quasi-experimental having pre-test and post-test design with the unequal control group. The population included all-female high school students of Taybad schools in the academic year of 2017-2018. Using the non-probability (targeted) sampling method, 30 people were selected as a sample and randomly assigned to two experimental and control groups (15 people in each group). For data collection, we used the Academic Self-efficacy scale of Sherer et al. (1982) and the academic engagement of Schaufeli et al. (2002) and academic performance (GPA point). The data were analyzed using covariance analysis (ANCOVA). The experimental group received 8 study skills training sessions during which the control group did not receive any training. The results showed that study skills training significantly increased the academic self-efficacy and its components, including the ability to manage homework, family and school, and academic engagement and its components among the participants in the post-test (p &lt; 0/001). Based on the results, it can be concluded that by implementing study skills training, students' self-efficacy, academic engagement, and academic performance can be improved."/>
    <s v="[Taghani, Asma; Razavi, Majid Reza] Islamic Azad Univ, Taybad Branch, Dept Educ Sci, Taybad, Iran"/>
    <s v="Islamic Azad University"/>
    <s v="Razavi, MR (corresponding author), Islamic Azad Univ, Taybad Branch, Dept Educ Sci, Taybad, Iran."/>
    <s v="drmrrazavi@gmail.com"/>
    <s v="Razavi, Majid Reza/ABF-8165-2021"/>
    <s v="Razavi, Majid Reza/0000-0003-1993-0745"/>
    <s v=""/>
    <s v=""/>
    <s v=""/>
    <s v=""/>
    <n v="51"/>
    <n v="13"/>
    <n v="13"/>
    <n v="3"/>
    <n v="25"/>
    <s v="SPRINGER"/>
    <s v="NEW YORK"/>
    <s v="ONE NEW YORK PLAZA, SUITE 4600, NEW YORK, NY, UNITED STATES"/>
    <s v="1046-1310"/>
    <s v="1936-4733"/>
    <s v=""/>
    <s v="CURR PSYCHOL"/>
    <s v="Curr. Psychol."/>
    <s v="DEC"/>
    <x v="33"/>
    <n v="41"/>
    <n v="12"/>
    <s v=""/>
    <s v=""/>
    <s v=""/>
    <s v=""/>
    <n v="8784"/>
    <n v="8792"/>
    <s v=""/>
    <s v="10.1007/s12144-020-01278-y"/>
    <s v="http://dx.doi.org/10.1007/s12144-020-01278-y"/>
    <s v=""/>
    <s v="JAN 2021"/>
    <n v="9"/>
    <s v="Psychology, Multidisciplinary"/>
    <s v="Social Science Citation Index (SSCI)"/>
    <s v="Psychology"/>
    <s v="8L6TG"/>
    <s v=""/>
    <s v=""/>
    <s v=""/>
    <s v=""/>
    <s v="2024-07-15"/>
    <x v="1119"/>
    <s v="View Full Record in Web of Science"/>
  </r>
  <r>
    <x v="0"/>
    <x v="1098"/>
    <s v=""/>
    <s v=""/>
    <s v=""/>
    <s v="Zhang, Yaqi; Guan, Xiangli; Ahmed, Md Zahir; Jobe, Mary C.; Ahmed, Oli"/>
    <s v=""/>
    <s v=""/>
    <s v="The Association between University Students' Achievement Goal Orientation and Academic Engagement: Examining the Mediating Role of Perceived School Climate and Academic Self-Efficacy"/>
    <x v="294"/>
    <s v=""/>
    <s v=""/>
    <s v="English"/>
    <s v="Article"/>
    <s v=""/>
    <s v=""/>
    <s v=""/>
    <s v=""/>
    <s v=""/>
    <s v="achievement goal orientation; perceived school climate; academic self-efficacy; academic engagement"/>
    <s v="MOTIVATION; PERCEPTIONS; PERFORMANCE; CLASSROOM; ABILITY"/>
    <s v="Enhancing academic engagement in university students can help enrich students' educational experience. Drawing on the Conservation of Resources Model and the Job Demand-Resources Model, this study aims to explore the links between undergraduates' achievement goal orientation and academic engagement (AE), by examining the mediating functions of perceived school climate (PSC) and academic self-efficacy (ASE). Using whole-group sampling, 571 Chinese undergraduates were selected using a self-reporting method to explore the impacts of mastery-approach goals (MAGs) and performance-avoidance goals (PAGs) on AE, as well as the chain mediating effects of PSC and ASE. The findings show that both MAGs and PAGs have a positive, direct, predictive effect on university students' AE. Additionally, both goal orientations indirectly predict AE through PSC and ASE, separately. The results showed there was also a significant chain mediating effect of PSC and ASE, where for both goal orientations, AE was positively predicted. This study highlights the role of environmental as well as personal factors in facilitating self-regulated learning among university students, and it discusses implications for future research."/>
    <s v="[Zhang, Yaqi] Northwest Normal Univ, Sch Educ, Lanzhou 730070, Peoples R China; [Guan, Xiangli] Yuxi Normal Univ, Sch Teacher Educ, Yuxi 653100, Peoples R China; [Ahmed, Md Zahir] Northwest Normal Univ, Sch Psychol, Lanzhou 730070, Peoples R China; [Jobe, Mary C.] George Washington Univ, Dept Psychol &amp; Brain Sci, Washington, DC 20052 USA; [Ahmed, Oli] Univ Chittagong, Dept Psychol, Chattogram 4331, Bangladesh"/>
    <s v="Northwest Normal University - China; Yuxi Normal University; Northwest Normal University - China; George Washington University; University of Chittagong"/>
    <s v="Guan, XL (corresponding author), Yuxi Normal Univ, Sch Teacher Educ, Yuxi 653100, Peoples R China."/>
    <s v="2018103027@nwnu.edu.cn; guanxiangli@yxnu.edu.cn; ahmedzahirdu@gmail.com; mary.jobe.16@cnu.edu; polash131@cu.ac.bd"/>
    <s v="Ahmed, Oli/AAT-7170-2020"/>
    <s v="Ahmed, Oli/0000-0001-8540-8037; AHMED, MD ZAHIR/0000-0001-9281-1262"/>
    <s v="Yunnan Provincial Philosophy and Social Science Planning Youth Project [QN2018055]"/>
    <s v="Yunnan Provincial Philosophy and Social Science Planning Youth Project"/>
    <s v="This research was funded by Yunnan Provincial Philosophy and Social Science Planning Youth Project under grant No. QN2018055."/>
    <s v=""/>
    <n v="61"/>
    <n v="3"/>
    <n v="4"/>
    <n v="15"/>
    <n v="53"/>
    <s v="MDPI"/>
    <s v="BASEL"/>
    <s v="ST ALBAN-ANLAGE 66, CH-4052 BASEL, SWITZERLAND"/>
    <s v=""/>
    <s v="2071-1050"/>
    <s v=""/>
    <s v="SUSTAINABILITY-BASEL"/>
    <s v="Sustainability"/>
    <s v="MAY"/>
    <x v="33"/>
    <n v="14"/>
    <n v="10"/>
    <s v=""/>
    <s v=""/>
    <s v=""/>
    <s v=""/>
    <s v=""/>
    <s v=""/>
    <n v="6304"/>
    <s v="10.3390/su14106304"/>
    <s v="http://dx.doi.org/10.3390/su14106304"/>
    <s v=""/>
    <s v=""/>
    <n v="13"/>
    <s v="Green &amp; Sustainable Science &amp; Technology; Environmental Sciences; Environmental Studies"/>
    <s v="Science Citation Index Expanded (SCI-EXPANDED); Social Science Citation Index (SSCI)"/>
    <s v="Science &amp; Technology - Other Topics; Environmental Sciences &amp; Ecology"/>
    <s v="1O7EJ"/>
    <s v=""/>
    <s v="gold"/>
    <s v=""/>
    <s v=""/>
    <s v="2024-07-15"/>
    <x v="1120"/>
    <s v="View Full Record in Web of Science"/>
  </r>
  <r>
    <x v="0"/>
    <x v="1099"/>
    <s v=""/>
    <s v=""/>
    <s v=""/>
    <s v="Scotta, Ana Veronica; Cortez, Mariela Valentina; Miranda, Agustin Ramiro"/>
    <s v=""/>
    <s v=""/>
    <s v="Insomnia is associated with worry, cognitive avoidance and low academic engagement in Argentinian university students during the COVID-19 social isolation"/>
    <x v="421"/>
    <s v=""/>
    <s v=""/>
    <s v="English"/>
    <s v="Article"/>
    <s v=""/>
    <s v=""/>
    <s v=""/>
    <s v=""/>
    <s v=""/>
    <s v="COVID-19 pandemic; social isolation; insomnia; coping; worry; academic engagement"/>
    <s v=""/>
    <s v="An increment in mental health problems related to social isolation strategies was evinced in several populations, however few investigations address this problem in students. This study aimed to analyze the relationship between insomnia, worry, coping strategies, and academic engagement in subjects pursuing a university degree in Argentina during the first month of compulsory social isolation against the COVID-19 pandemic. Self-report online questionnaires were administered to 584 participants: Insomnia Severity Index, Penn State Worry Questionnaire, Coping Responses Inventory, Utrecht Work Engagement Scale for Students. Demographic data was recorded. Statistics included bivariate and multivariate techniques. Prevalences of 45% for subthreshold insomnia, 23% for moderate insomnia, and 4% for severe insomnia were found. The severe insomnia group presented higher levels of worry and cognitive avoidance strategies. Insomnia was also associated with daytime concerns. The group without insomnia was more vigorous in their academic engagement. Being physically active was associated with lower sleep problems. Insomnia prevalence is high in socially isolated university students. Cognitive avoidance coping strategies are associated with worry, which leads to an alert state that makes sleep difficult. These findings should be taken into account by academic institutions to define their pedagogic strategies."/>
    <s v="[Scotta, Ana Veronica; Cortez, Mariela Valentina; Miranda, Agustin Ramiro] Univ Nacl Cordoba, Escuela Fonoaudiol, Fac Ciencias Med, Cordoba, Argentina; [Scotta, Ana Veronica; Cortez, Mariela Valentina; Miranda, Agustin Ramiro] Consejo Nacl Invest Cient &amp; Tecn, Consejo Nacl Invest Cient &amp; Tecn, INICSA, Cordoba, Argentina"/>
    <s v="National University of Cordoba; Consejo Nacional de Investigaciones Cientificas y Tecnicas (CONICET)"/>
    <s v="Miranda, AR (corresponding author), INICSA Bv Reforma, RA-5014 Cordoba, Argentina."/>
    <s v="armiranda@fcm.unc.edu.ar"/>
    <s v="Miranda, Agustín Ramiro/AFK-0953-2022"/>
    <s v="Miranda, Agustín Ramiro/0000-0001-6673-606X; Cortez, Mariela Valentina/0000-0003-3124-2240; Scotta, Ana Veronica/0000-0003-2269-582X"/>
    <s v="Secretaria de Ciencia y Tecnologia, Universidad Nacional de Cordoba"/>
    <s v="Secretaria de Ciencia y Tecnologia, Universidad Nacional de Cordoba(Secretaria de Ciencia y Tecnologia (SECYT))"/>
    <s v="The work of Ana Veronica Scotta, Mariela Valentina Cortez, and Agustin Ramiro Miranda were supported by a fellowship provided by the Secretaria de Ciencia y Tecnologia, Universidad Nacional de Cordoba."/>
    <s v=""/>
    <n v="43"/>
    <n v="37"/>
    <n v="40"/>
    <n v="3"/>
    <n v="35"/>
    <s v="ROUTLEDGE JOURNALS, TAYLOR &amp; FRANCIS LTD"/>
    <s v="ABINGDON"/>
    <s v="2-4 PARK SQUARE, MILTON PARK, ABINGDON OX14 4RN, OXON, ENGLAND"/>
    <s v="1354-8506"/>
    <s v="1465-3966"/>
    <s v=""/>
    <s v="PSYCHOL HEALTH MED"/>
    <s v="Psychol. Health Med."/>
    <s v="JAN 2"/>
    <x v="33"/>
    <n v="27"/>
    <n v="1"/>
    <s v=""/>
    <s v=""/>
    <s v=""/>
    <s v=""/>
    <n v="199"/>
    <n v="214"/>
    <s v=""/>
    <s v="10.1080/13548506.2020.1869796"/>
    <s v="http://dx.doi.org/10.1080/13548506.2020.1869796"/>
    <s v=""/>
    <s v="JAN 2021"/>
    <n v="16"/>
    <s v="Public, Environmental &amp; Occupational Health"/>
    <s v="Science Citation Index Expanded (SCI-EXPANDED); Social Science Citation Index (SSCI)"/>
    <s v="Public, Environmental &amp; Occupational Health"/>
    <s v="YD0BC"/>
    <n v="33382639"/>
    <s v="Green Published"/>
    <s v=""/>
    <s v=""/>
    <s v="2024-07-15"/>
    <x v="1121"/>
    <s v="View Full Record in Web of Science"/>
  </r>
  <r>
    <x v="0"/>
    <x v="1100"/>
    <s v=""/>
    <s v=""/>
    <s v=""/>
    <s v="Wang, Cixin; Cheong, Yeram; Zhu, Qianyu; Havewala, Mazneen; Ye, Yijun"/>
    <s v=""/>
    <s v=""/>
    <s v="Parent Work-Life Conflict and Adolescent Adjustment During COVID-19: Mental Health and Parenting as Mediators"/>
    <x v="422"/>
    <s v=""/>
    <s v=""/>
    <s v="English"/>
    <s v="Article"/>
    <s v=""/>
    <s v=""/>
    <s v=""/>
    <s v=""/>
    <s v=""/>
    <s v="work-life conflict; mental health; covitality; academic engagement; COVID-19"/>
    <s v="FAMILY CONFLICT; MATERNAL DEPRESSION; UNITED-STATES; CHILD; SCHOOL; INVOLVEMENT; AUTONOMY; IMPACT; ASSOCIATIONS; VALIDATION"/>
    <s v="Coronavirus disease (COVID-19) pandemic is an unprecedented challenging time for parents and adolescents. The present study examines the role of parent work-life conflict on adolescent adjustment (i.e., academic engagement and mental health) and family processes (i.e., parental mental health and parenting) as potential mediators for this association. A total of 692 middle school students (53.2% boys; M (age) = 13.54 years, SD (age) = 0.58) and their parents (29.6% fathers and 70.4% mothers; M (age) = 44.75 years, SD (age) = 4.14 years) completed an online survey in May 2020 in Beijing, China. Results indicated that many parents (24.6%) experienced work-life conflicts amid the COVID-19 pandemic. Findings also showed that parent work-life conflict was negatively associated with youth academic engagement and mental health indirectly through parental mental health difficulties and parenting behavior (parental control, autonomy granting, and parental involvement). In addition, parental mental health difficulties had direct and indirect effects on youth adjustment via parenting behaviors, such that parental involvement and autonomy granting predicted greater academic engagement and covitality (co-occurrence of positive traits and positive mental health), whereas the parental control predicted youth mental health difficulties. Our findings extend prior research by examining the pathways linking parental work-life conflict to youth adjustment during COVID-19. Findings are discussed in terms of how to better support families and promote better youth academic engagement and well-being during COVID-19."/>
    <s v="[Wang, Cixin; Zhu, Qianyu; Havewala, Mazneen] Univ Maryland, Dept Counseling Higher Educ &amp; Special Educ, 3112E Benjamin Bldg, College Pk, MD 20742 USA; [Cheong, Yeram] Univ Maryland, Asian Amer Studies Program, College Pk, MD 20742 USA; [Ye, Yijun] Tsinghua Univ, High Sch, Dept Student Serv, Beijing, Peoples R China"/>
    <s v="University System of Maryland; University of Maryland College Park; University System of Maryland; University of Maryland College Park; Tsinghua University"/>
    <s v="Wang, CX (corresponding author), Univ Maryland, Dept Counseling Higher Educ &amp; Special Educ, 3112E Benjamin Bldg, College Pk, MD 20742 USA."/>
    <s v="cxwang@umd.edu"/>
    <s v=""/>
    <s v="Cheong, Yeram/0000-0001-5526-6525; Wang, Cixin/0000-0002-4947-0228; Zhu, Qianyu/0000-0003-1728-9384; Havewala, Mazneen/0000-0002-8996-6762"/>
    <s v=""/>
    <s v=""/>
    <s v=""/>
    <s v=""/>
    <n v="56"/>
    <n v="16"/>
    <n v="19"/>
    <n v="2"/>
    <n v="39"/>
    <s v="AMER PSYCHOLOGICAL ASSOC"/>
    <s v="WASHINGTON"/>
    <s v="750 FIRST ST NE, WASHINGTON, DC 20002-4242 USA"/>
    <s v="0893-3200"/>
    <s v="1939-1293"/>
    <s v=""/>
    <s v="J FAM PSYCHOL"/>
    <s v="J. Fam. Psychol."/>
    <s v="APR"/>
    <x v="33"/>
    <n v="36"/>
    <n v="3"/>
    <s v=""/>
    <s v=""/>
    <s v=""/>
    <s v=""/>
    <n v="325"/>
    <n v="336"/>
    <s v=""/>
    <s v="10.1037/fam0000948"/>
    <s v="http://dx.doi.org/10.1037/fam0000948"/>
    <s v=""/>
    <s v="JAN 2022"/>
    <n v="12"/>
    <s v="Psychology, Clinical; Family Studies"/>
    <s v="Social Science Citation Index (SSCI)"/>
    <s v="Psychology; Family Studies"/>
    <s v="ZU2FL"/>
    <n v="35099233"/>
    <s v=""/>
    <s v=""/>
    <s v=""/>
    <s v="2024-07-15"/>
    <x v="1122"/>
    <s v="View Full Record in Web of Science"/>
  </r>
  <r>
    <x v="0"/>
    <x v="1101"/>
    <s v=""/>
    <s v=""/>
    <s v=""/>
    <s v="Sevari, Karim; Falahi, Maryam"/>
    <s v=""/>
    <s v=""/>
    <s v="PREDICTING CORONAVIRUS ANXIETY BASED ON ACADEMIC ENGAGEMENT AND PSYCHOLOGICAL WELL-BEING IN UNIVERSITY STUDENTS"/>
    <x v="236"/>
    <s v=""/>
    <s v=""/>
    <s v="English"/>
    <s v="Article"/>
    <s v=""/>
    <s v=""/>
    <s v=""/>
    <s v=""/>
    <s v=""/>
    <s v="COVID-19; mental health; commitment in higher education; happiness; youths"/>
    <s v="MENTAL-HEALTH-CARE; SCHOOL ENGAGEMENT; INTERVENTIONS; ADOLESCENTS; DEPRESSION; IMPACT; LIFE"/>
    <s v="There is evidence of decreased academic engagement and psychological well-being in university students, but also little research on the effects of coronavirus anxiety. Accordingly, the aim of the present study was to predict coronavirus anxiety based on the two variables mentioned. The sample included 426 female and male students from a university in Ahvaz, Khuzestan province, Iran, who self-selected voluntarily through the WhatsApp application. The results showed a negative correlation of the two predictor variables with coronavirus anxiety, but through stepwise regression only psychological well-being was able to predict 16% of coronavirus anxiety. Designing psychological interventions to improve academic engagement and psychological well-being and to comprehensively support to reduce coronavirus anxiety in students is one of the present research suggestions."/>
    <s v="[Sevari, Karim] Payame Noor Univ, Dept Educ Sci &amp; Psychol, Tehran, Iran; [Falahi, Maryam] Allameh Tabatabai Univ, Dept Educ, Tehran, Iran"/>
    <s v="Payame Noor University; Allameh Tabataba'i University"/>
    <s v="Sevari, K (corresponding author), Payame Noor Univ, POB 19395 4697, Tehran, Iran."/>
    <s v="savarikrm@gmail.com"/>
    <s v="Sevari, Karim/AAE-6218-2022"/>
    <s v="Sevari, Karim/0000-0003-2971-2434"/>
    <s v=""/>
    <s v=""/>
    <s v=""/>
    <s v=""/>
    <n v="84"/>
    <n v="0"/>
    <n v="0"/>
    <n v="0"/>
    <n v="6"/>
    <s v="SOC MEXICANA PSICOLOGIA"/>
    <s v="TLALPAN"/>
    <s v="APARTADO POSTAL 22-211, TLALPAN 14000, MEXICO"/>
    <s v="0185-6073"/>
    <s v=""/>
    <s v=""/>
    <s v="REV MEX PSICOL"/>
    <s v="Rev. Mex. Psicol."/>
    <s v="JAN-JUN"/>
    <x v="33"/>
    <n v="39"/>
    <n v="1"/>
    <s v=""/>
    <s v=""/>
    <s v=""/>
    <s v=""/>
    <n v="5"/>
    <n v="17"/>
    <s v=""/>
    <s v=""/>
    <s v=""/>
    <s v=""/>
    <s v=""/>
    <n v="13"/>
    <s v="Psychology, Multidisciplinary"/>
    <s v="Social Science Citation Index (SSCI)"/>
    <s v="Psychology"/>
    <s v="2Q9DF"/>
    <s v=""/>
    <s v=""/>
    <s v=""/>
    <s v=""/>
    <s v="2024-07-15"/>
    <x v="1123"/>
    <s v="View Full Record in Web of Science"/>
  </r>
  <r>
    <x v="0"/>
    <x v="617"/>
    <s v=""/>
    <s v=""/>
    <s v=""/>
    <s v="Lessard, Leah M.; Juvonen, Jaana"/>
    <s v=""/>
    <s v=""/>
    <s v="Engagement norms buffer academic risks associated with peer rejection in middle school"/>
    <x v="98"/>
    <s v=""/>
    <s v=""/>
    <s v="English"/>
    <s v="Article"/>
    <s v=""/>
    <s v=""/>
    <s v=""/>
    <s v=""/>
    <s v=""/>
    <s v="Adolescence; school environment; status; peer influence"/>
    <s v="SOCIOMETRIC STATUS; PROSOCIAL BEHAVIOR; EARLY ADOLESCENCE; ACHIEVEMENT; ADJUSTMENT; CONTAGION; SALIENCE; TRANSITION"/>
    <s v="The current study examined school variations in academic engagement norms and whether such norms affect those most susceptible to peer influence. We presumed that behaviors associated with perceived popularity make norms salient and are most likely to affect socially marginalized (rejected) youth. Focusing on differences across 26 middle schools, the main aim was to test whether academic engagement norms moderate the association between peer rejection and subsequent academic difficulties. The U.S. public school sample included 5,991 youth (52% girls): 32% Latino/a, 20% White, 14% East/Southeast Asian, 12% African American, and 22% from other specific ethnic groups. Multilevel models were used to examine whether engagement norms moderated the association between sixth-grade peer rejection and changes in grade point average (GPA) and academic engagement across middle school (i.e., from sixth to eighth grade). Consistent with our contextual moderator hypothesis, the association between peer rejection and academic engagement was attenuated-and in the case of GPA eliminated-in schools where higher engagement was a salient norm. The study findings suggest that the behaviors of popular peers affect those on social margins and that academic difficulties are not inevitable for rejected youth."/>
    <s v="[Lessard, Leah M.] Univ Connecticut, Hartford, CT 06112 USA; [Juvonen, Jaana] Univ Calif Los Angeles, Los Angeles, CA USA"/>
    <s v="University of Connecticut; University of California System; University of California Los Angeles"/>
    <s v="Lessard, LM (corresponding author), Univ Connecticut, Rudd Ctr Food Policy &amp; Obes, One Constitut Plaza,Suite 600, Hartford, CT 06103 USA."/>
    <s v="leah.lessard@uconn.edu"/>
    <s v=""/>
    <s v=""/>
    <s v="National Institutes of Health [1R01HD059882-01A2]; National Science Foundation [0921306]; Direct For Social, Behav &amp; Economic Scie [0921306] Funding Source: National Science Foundation; Division Of Behavioral and Cognitive Sci [0921306] Funding Source: National Science Foundation"/>
    <s v="National Institutes of Health(United States Department of Health &amp; Human ServicesNational Institutes of Health (NIH) - USA); National Science Foundation(National Science Foundation (NSF)); Direct For Social, Behav &amp; Economic Scie(National Science Foundation (NSF)NSF - Directorate for Social, Behavioral &amp; Economic Sciences (SBE)); Division Of Behavioral and Cognitive Sci(National Science Foundation (NSF)NSF - Directorate for Social, Behavioral &amp; Economic Sciences (SBE))"/>
    <s v="The author(s) declared receipt of the following financial support for the research, authorship, and/or publication of this article: This research was supported by grants from the National Institutes of Health (Grant 1R01HD059882-01A2) and the National Science Foundation (No. 0921306)."/>
    <s v=""/>
    <n v="52"/>
    <n v="4"/>
    <n v="6"/>
    <n v="2"/>
    <n v="11"/>
    <s v="SAGE PUBLICATIONS LTD"/>
    <s v="LONDON"/>
    <s v="1 OLIVERS YARD, 55 CITY ROAD, LONDON EC1Y 1SP, ENGLAND"/>
    <s v="0165-0254"/>
    <s v="1464-0651"/>
    <s v=""/>
    <s v="INT J BEHAV DEV"/>
    <s v="Int. J. Behav. Dev."/>
    <s v="MAY"/>
    <x v="33"/>
    <n v="46"/>
    <n v="3"/>
    <s v=""/>
    <s v=""/>
    <s v=""/>
    <s v=""/>
    <n v="200"/>
    <n v="207"/>
    <n v="165025420915779"/>
    <s v="10.1177/0165025420915779"/>
    <s v="http://dx.doi.org/10.1177/0165025420915779"/>
    <s v=""/>
    <s v="APR 2020"/>
    <n v="8"/>
    <s v="Psychology, Developmental"/>
    <s v="Social Science Citation Index (SSCI)"/>
    <s v="Psychology"/>
    <s v="1A7SG"/>
    <n v="33758444"/>
    <s v="Green Accepted"/>
    <s v=""/>
    <s v=""/>
    <s v="2024-07-15"/>
    <x v="1124"/>
    <s v="View Full Record in Web of Science"/>
  </r>
  <r>
    <x v="0"/>
    <x v="1102"/>
    <s v=""/>
    <s v=""/>
    <s v=""/>
    <s v="Furrer, Carrie J.; Marchand, Gwen C."/>
    <s v=""/>
    <s v=""/>
    <s v="The adolescent peer system and academic engagement"/>
    <x v="105"/>
    <s v=""/>
    <s v=""/>
    <s v="English"/>
    <s v="Article"/>
    <s v=""/>
    <s v=""/>
    <s v=""/>
    <s v=""/>
    <s v=""/>
    <s v="Peers; peer system; social context; adolescent; academic engagement"/>
    <s v="HIGH-SCHOOL-STUDENTS; FRIENDSHIP QUALITY; INTERPERSONAL RELATIONSHIPS; MOTIVATION; SELF; VICTIMIZATION; ASSOCIATIONS; ACHIEVEMENT; CLASSROOM; MIDDLE"/>
    <s v="Peers are central in shaping adolescents' development across various domains. This research examined patterns of peer system resources and liabilities, and their association with academic adjustment. A person-centred approach, Latent Profile Analysis, was used to classify students into groups based on characteristics of the peer system: friendship quality, group, and general peer relations. Participants were 443 students in their ninth grade year, 14.7 years old on average, and 57% female. Peer system characteristics formed four profiles. The most common profile had high resources and low liabilities; the three other profiles were mixtures of moderate/high resources and low/moderate liabilities. Students with high resources/low liabilities had higher self- and teacher-reported academic engagement and GPA in fall and spring. The three mixed profiles were associated with poorer academic outcomes. These findings underscore the limitations on access to academic success for students negotiating different peer contexts."/>
    <s v="[Furrer, Carrie J.] Portland State Univ, Ctr Improvement Child &amp; Family Serv, POB 751 CCF, Portland, OR 97207 USA; [Marchand, Gwen C.] Univ Nevada, Dept Educ Psychol &amp; Higher Educ, Las Vegas, NV 89154 USA"/>
    <s v="Portland State University; Nevada System of Higher Education (NSHE); University of Nevada Las Vegas"/>
    <s v="Furrer, CJ (corresponding author), Portland State Univ, Ctr Improvement Child &amp; Family Serv, POB 751 CCF, Portland, OR 97207 USA."/>
    <s v="cfurrer@pdx.edu"/>
    <s v=""/>
    <s v=""/>
    <s v=""/>
    <s v=""/>
    <s v=""/>
    <s v=""/>
    <n v="82"/>
    <n v="7"/>
    <n v="9"/>
    <n v="5"/>
    <n v="28"/>
    <s v="ROUTLEDGE JOURNALS, TAYLOR &amp; FRANCIS LTD"/>
    <s v="ABINGDON"/>
    <s v="2-4 PARK SQUARE, MILTON PARK, ABINGDON OX14 4RN, OXON, ENGLAND"/>
    <s v="0144-3410"/>
    <s v="1469-5820"/>
    <s v=""/>
    <s v="EDUC PSYCHOL-UK"/>
    <s v="Educ. Psychol."/>
    <s v="APR 21"/>
    <x v="33"/>
    <n v="42"/>
    <n v="4"/>
    <s v=""/>
    <s v=""/>
    <s v="SI"/>
    <s v=""/>
    <n v="459"/>
    <n v="478"/>
    <s v=""/>
    <s v="10.1080/01443410.2019.1706722"/>
    <s v="http://dx.doi.org/10.1080/01443410.2019.1706722"/>
    <s v=""/>
    <s v="JAN 2020"/>
    <n v="20"/>
    <s v="Education &amp; Educational Research; Psychology, Educational"/>
    <s v="Social Science Citation Index (SSCI)"/>
    <s v="Education &amp; Educational Research; Psychology"/>
    <s v="1L3HQ"/>
    <s v=""/>
    <s v="Green Submitted"/>
    <s v=""/>
    <s v=""/>
    <s v="2024-07-15"/>
    <x v="1125"/>
    <s v="View Full Record in Web of Science"/>
  </r>
  <r>
    <x v="0"/>
    <x v="520"/>
    <s v=""/>
    <s v=""/>
    <s v=""/>
    <s v="Shin, Huiyoung"/>
    <s v=""/>
    <s v=""/>
    <s v="Social contagion of academic behavior: Comparing social networks of close friends and admired peers"/>
    <x v="195"/>
    <s v=""/>
    <s v=""/>
    <s v="English"/>
    <s v="Article"/>
    <s v=""/>
    <s v=""/>
    <s v=""/>
    <s v=""/>
    <s v=""/>
    <s v=""/>
    <s v="MIDDLE SCHOOL; SELECTION; ADOLESCENTS; AGGRESSION; POPULARITY; ADMIRATION; STRENGTH; SUPPORT; DECADE; RISK"/>
    <s v="Peer relations become significant socializing agents for diverse behaviors during adolescence. This study investigated relationship selection and social influence of early adolescents' close friends and admired peers with regard to academic behavioral engagement. A stochastic actor-based model of social network analysis was used to examine classroom social networks across 2 waves (M-age = 11.46; N = 542) based on peer nominations. Adolescents were asked to nominate their close friends they hang around with and talk to the most and peers that they admire, respect, and want to be like Results indicated that adolescents who were similar in academic engagement more often became friends. Also, close friends' and admired peers' academic engagement contributed to adolescents' own academic engagement over time. The results suggest that both close friends and admired peers are important channels for social contagion of academic behavior and that examining social relations beyond friends are important for advancing our understanding of peer social influence during adolescence."/>
    <s v="[Shin, Huiyoung] Jeonbuk Natl Univ, Dept Psychol, Jeonju, Chonbuk, South Korea"/>
    <s v="Jeonbuk National University"/>
    <s v="Shin, H (corresponding author), Jeonbuk Natl Univ, Dept Psychol, Jeonju, Chonbuk, South Korea."/>
    <s v="shinhy@jbnu.ac.kr"/>
    <s v="Shin, Huiyoung/E-4783-2018"/>
    <s v="Shin, Huiyoung/0000-0001-6091-7812"/>
    <s v=""/>
    <s v=""/>
    <s v=""/>
    <s v=""/>
    <n v="50"/>
    <n v="3"/>
    <n v="3"/>
    <n v="3"/>
    <n v="20"/>
    <s v="PUBLIC LIBRARY SCIENCE"/>
    <s v="SAN FRANCISCO"/>
    <s v="1160 BATTERY STREET, STE 100, SAN FRANCISCO, CA 94111 USA"/>
    <s v="1932-6203"/>
    <s v=""/>
    <s v=""/>
    <s v="PLOS ONE"/>
    <s v="PLoS One"/>
    <s v="MAR 24"/>
    <x v="33"/>
    <n v="17"/>
    <n v="3"/>
    <s v=""/>
    <s v=""/>
    <s v=""/>
    <s v=""/>
    <s v=""/>
    <s v=""/>
    <s v="e0265385"/>
    <s v="10.1371/journal.pone.0265385"/>
    <s v="http://dx.doi.org/10.1371/journal.pone.0265385"/>
    <s v=""/>
    <s v=""/>
    <n v="16"/>
    <s v="Multidisciplinary Sciences"/>
    <s v="Science Citation Index Expanded (SCI-EXPANDED); Social Science Citation Index (SSCI)"/>
    <s v="Science &amp; Technology - Other Topics"/>
    <s v="0K7DW"/>
    <n v="35324934"/>
    <s v="gold, Green Published"/>
    <s v=""/>
    <s v=""/>
    <s v="2024-07-15"/>
    <x v="1126"/>
    <s v="View Full Record in Web of Science"/>
  </r>
  <r>
    <x v="0"/>
    <x v="1103"/>
    <s v=""/>
    <s v=""/>
    <s v=""/>
    <s v="Tortosa Martinez, Begona Maria; Del Carmen Perez-Fuentes, Maria; Molero Jurado, Maria del Mar"/>
    <s v=""/>
    <s v=""/>
    <s v="Researching Academic Engagement in Students: A Systematic Review of the Associated Factors and Assessment Instruments"/>
    <x v="198"/>
    <s v=""/>
    <s v=""/>
    <s v="English"/>
    <s v="Article"/>
    <s v=""/>
    <s v=""/>
    <s v=""/>
    <s v=""/>
    <s v=""/>
    <s v="academic engagement; instruments; systematic review"/>
    <s v="WORK ENGAGEMENT; SCHOOL ENGAGEMENT; VALIDATION; SCALE; SATISFACTION; BURNOUT"/>
    <s v="This study aimed to identify and describe the main instruments for measuring student engagement in the educational context through the systematic review method. Four databases (Scopus, Dialnet, Web of Science and Psycinfo) were examined and 15 investigations were identified for the final sample. The results indicated that the stage where the academic engagement was most analyzed was secondary education (53.3%). Eleven different evaluation instruments were found for the evaluation of this construct. The most widely used instrument was the Utrecht Work Engagement Scale by Schaufeli y Bakker (2004), which analyzes psychological variables (100%), with cognitive factors (80%), affective factors (80%), and commitment (80%) being those that produce a greater interest. In conclusion, it would be advisable to investigate other databases to carry out new analyses of instruments that evaluate this construct. As well as developing new instruments for its evaluation."/>
    <s v="[Tortosa Martinez, Begona Maria; Del Carmen Perez-Fuentes, Maria; Molero Jurado, Maria del Mar] Univ Almeria, Dept Psicol, Ctra Sacramento S-N, Almeria 04120, Spain"/>
    <s v="Universidad de Almeria"/>
    <s v="Martínez, BMT (corresponding author), Univ Almeria, Dept Psicol, Ctra Sacramento S-N, Almeria 04120, Spain."/>
    <s v="btm172@ual.es; perezfuentes@ual.es; mmj130@ual.es"/>
    <s v="PEREZ FUENTES, M CARMEN/C-3018-2011"/>
    <s v="PEREZ FUENTES, M CARMEN/0000-0001-5950-5175"/>
    <s v=""/>
    <s v=""/>
    <s v=""/>
    <s v=""/>
    <n v="52"/>
    <n v="9"/>
    <n v="9"/>
    <n v="4"/>
    <n v="27"/>
    <s v="AIDEP"/>
    <s v="BUENOS AIRES"/>
    <s v="MARIO BRAVO 427 1 C, CAPITAL FEDERAL, BUENOS AIRES, C175ASM CPA, ARGENTINA"/>
    <s v="2183-6051"/>
    <s v=""/>
    <s v=""/>
    <s v="REV IBEROAM DIAGN EV"/>
    <s v="Rev. Iberoam. Diagn. Eval.-Aval. P."/>
    <s v="JAN-MAR"/>
    <x v="33"/>
    <n v="1"/>
    <n v="62"/>
    <s v=""/>
    <s v=""/>
    <s v=""/>
    <s v=""/>
    <n v="101"/>
    <n v="111"/>
    <s v=""/>
    <s v="10.21865/RIDEP62.1.08"/>
    <s v="http://dx.doi.org/10.21865/RIDEP62.1.08"/>
    <s v=""/>
    <s v=""/>
    <n v="11"/>
    <s v="Psychology, Clinical"/>
    <s v="Social Science Citation Index (SSCI)"/>
    <s v="Psychology"/>
    <s v="YS7LL"/>
    <s v=""/>
    <s v="Bronze"/>
    <s v=""/>
    <s v=""/>
    <s v="2024-07-15"/>
    <x v="1127"/>
    <s v="View Full Record in Web of Science"/>
  </r>
  <r>
    <x v="0"/>
    <x v="1104"/>
    <s v=""/>
    <s v=""/>
    <s v=""/>
    <s v="Liu, Shanshan"/>
    <s v=""/>
    <s v=""/>
    <s v="Toward the Role of L2 Enjoyment in EFL Students' Academic Motivation and Engagement"/>
    <x v="189"/>
    <s v=""/>
    <s v=""/>
    <s v="English"/>
    <s v="Article"/>
    <s v=""/>
    <s v=""/>
    <s v=""/>
    <s v=""/>
    <s v=""/>
    <s v="academic motivation; academic engagement; L2 enjoyment; EFL students; emotional factor"/>
    <s v="FOREIGN-LANGUAGE ENJOYMENT; EDUCATIONAL ENGAGEMENT; POSITIVE EMOTIONS; SCHOOL; CONCEPTUALIZATION; ACHIEVEMENT; LEARNERS; ANXIETY"/>
    <s v="Since students' academic success is tied to their academic motivation and engagement, determining the predictors of these two variables seems critical. So, several inquiries have inspected the role of students' emotional and personal variables in their academic motivation and engagement. Nonetheless, the function of L2 enjoyment as an important emotional factor has remained elusive. Moreover, no inquiry has reviewed this issue neither systematically nor theoretically. To fill these lacunas, this review study aims to explain definitions, dimensions, and theoretical frameworks of L2 enjoyment, student academic motivation, and student academic engagement. This study also intends to outline the positive consequences of L2 enjoyment for students' academic engagement and motivation. Relying on the theoretical and empirical evidence, the positive role of L2 enjoyment in raising EFL students' engagement and motivation was firmly affirmed. Finally, the implications of the findings are discussed."/>
    <s v="[Liu, Shanshan] Liaocheng Univ, Foreign Languages Dept, Dongchang Coll, Liaocheng, Shandong, Peoples R China"/>
    <s v="Liaocheng University"/>
    <s v="Liu, SS (corresponding author), Liaocheng Univ, Foreign Languages Dept, Dongchang Coll, Liaocheng, Shandong, Peoples R China."/>
    <s v="wylssunshine@163.com"/>
    <s v=""/>
    <s v=""/>
    <s v="Industry-University Collaborated Education Project: Business English Professional Teacher Training Under the Industry-University Cooperation Model [202002202012]"/>
    <s v="Industry-University Collaborated Education Project: Business English Professional Teacher Training Under the Industry-University Cooperation Model"/>
    <s v="Funding This manuscript was supported by Industry-University Collaborated Education Project: Business English Professional Teacher Training Under the Industry-University Cooperation Model (202002202012)."/>
    <s v=""/>
    <n v="82"/>
    <n v="6"/>
    <n v="7"/>
    <n v="21"/>
    <n v="121"/>
    <s v="FRONTIERS MEDIA SA"/>
    <s v="LAUSANNE"/>
    <s v="AVENUE DU TRIBUNAL FEDERAL 34, LAUSANNE, CH-1015, SWITZERLAND"/>
    <s v="1664-1078"/>
    <s v=""/>
    <s v=""/>
    <s v="FRONT PSYCHOL"/>
    <s v="Front. Psychol."/>
    <s v="JAN 26"/>
    <x v="33"/>
    <n v="12"/>
    <s v=""/>
    <s v=""/>
    <s v=""/>
    <s v=""/>
    <s v=""/>
    <s v=""/>
    <s v=""/>
    <n v="822588"/>
    <s v="10.3389/fpsyg.2021.822588"/>
    <s v="http://dx.doi.org/10.3389/fpsyg.2021.822588"/>
    <s v=""/>
    <s v=""/>
    <n v="6"/>
    <s v="Psychology, Multidisciplinary"/>
    <s v="Social Science Citation Index (SSCI)"/>
    <s v="Psychology"/>
    <s v="YW1MV"/>
    <n v="35153938"/>
    <s v="Green Published, gold"/>
    <s v=""/>
    <s v=""/>
    <s v="2024-07-15"/>
    <x v="1128"/>
    <s v="View Full Record in Web of Science"/>
  </r>
  <r>
    <x v="0"/>
    <x v="1105"/>
    <s v=""/>
    <s v=""/>
    <s v=""/>
    <s v="Gulzar, Muhammad Awais; Ahmad, Mudaser; Hassan, Marria; Rasheed, Muhammad Imran"/>
    <s v=""/>
    <s v=""/>
    <s v="How social media use is related to student engagement and creativity: investigating through the lens of intrinsic motivation"/>
    <x v="423"/>
    <s v=""/>
    <s v=""/>
    <s v="English"/>
    <s v="Article"/>
    <s v=""/>
    <s v=""/>
    <s v=""/>
    <s v=""/>
    <s v=""/>
    <s v="Social media; intrinsic motivation; academic engagement; student creativity; cyber bullying"/>
    <s v=""/>
    <s v="Recent research reveals that the social media usage has been rapidly increased in higher education. Yet we know a little about the consequences of social media use among students. The current study is an attempt to understand how and when the use of social media by the students is related to their academic engagement and creativity. We collected the primary data from 267 graduate and undergraduate students enrolled at different universities situated in the Hefei city of the Anhui province of China. Findings reveal that social media use by the students is positively related to their creativity and academic engagement through intrinsic motivation while cyberbullying plays a boundary condition role on these relationships such that the direct and indirect relationships are weak when cyberbullying is higher. Important practical and theoretical implications as well as limitations and directions for future research have been discussed."/>
    <s v="[Gulzar, Muhammad Awais] Zhejiang Univ City Coll, Univ Waikato Joint Inst NZUWI, Hangzhou, Peoples R China; [Gulzar, Muhammad Awais] Univ Waikato, Waikato Management Sch, Sch Accounting Finance &amp; Econ SAFE, Hamilton, New Zealand; [Ahmad, Mudaser; Hassan, Marria; Rasheed, Muhammad Imran] Islamia Univ Bahawalpur, Inst Business Management &amp; Adm Sci, Bahawalpur, Pakistan"/>
    <s v="Hangzhou City University; University of Waikato; Islamia University of Bahawalpur"/>
    <s v="Ahmad, M (corresponding author), Islamia Univ Bahawalpur, Inst Business Management &amp; Adm Sci, Bahawalpur, Pakistan."/>
    <s v="mudaser.ahmad@hotmail.com"/>
    <s v="Hassan, Marria/GOH-1704-2022; Rasheed, Muhammad Imran/ISU-2979-2023"/>
    <s v="Rasheed, Muhammad Imran/0000-0002-3623-9043"/>
    <s v=""/>
    <s v=""/>
    <s v=""/>
    <s v=""/>
    <n v="98"/>
    <n v="18"/>
    <n v="21"/>
    <n v="9"/>
    <n v="63"/>
    <s v="TAYLOR &amp; FRANCIS LTD"/>
    <s v="ABINGDON"/>
    <s v="2-4 PARK SQUARE, MILTON PARK, ABINGDON OR14 4RN, OXON, ENGLAND"/>
    <s v="0144-929X"/>
    <s v="1362-3001"/>
    <s v=""/>
    <s v="BEHAV INFORM TECHNOL"/>
    <s v="Behav. Inf. Technol."/>
    <s v="AUG 18"/>
    <x v="33"/>
    <n v="41"/>
    <n v="11"/>
    <s v=""/>
    <s v=""/>
    <s v=""/>
    <s v=""/>
    <n v="2283"/>
    <n v="2293"/>
    <s v=""/>
    <s v="10.1080/0144929X.2021.1917660"/>
    <s v="http://dx.doi.org/10.1080/0144929X.2021.1917660"/>
    <s v=""/>
    <s v="APR 2021"/>
    <n v="11"/>
    <s v="Computer Science, Cybernetics; Ergonomics"/>
    <s v="Science Citation Index Expanded (SCI-EXPANDED); Social Science Citation Index (SSCI)"/>
    <s v="Computer Science; Engineering"/>
    <s v="5U5NR"/>
    <s v=""/>
    <s v="hybrid"/>
    <s v=""/>
    <s v=""/>
    <s v="2024-07-15"/>
    <x v="1129"/>
    <s v="View Full Record in Web of Science"/>
  </r>
  <r>
    <x v="0"/>
    <x v="1106"/>
    <s v=""/>
    <s v=""/>
    <s v=""/>
    <s v="Fernandez, Alberto Ibanez; Al Radaideh, Ahmed; Singh Sisodia, Gyanendra; Mathew, Asok; Jimber del Rio, Juan Antonio"/>
    <s v=""/>
    <s v=""/>
    <s v="Managing university e-learning environments and academic achievement in the United Arab Emirates: An instructor and student perspective"/>
    <x v="195"/>
    <s v=""/>
    <s v=""/>
    <s v="English"/>
    <s v="Article"/>
    <s v=""/>
    <s v=""/>
    <s v=""/>
    <s v=""/>
    <s v=""/>
    <s v=""/>
    <s v="ACCEPTANCE; DETERMINANTS; PERCEPTIONS; TECHNOLOGY; ENGAGEMENT; READINESS; SUCCESS; MODEL"/>
    <s v="The present research evaluates how E-learning environment, E-learning adoption, Digital readiness, and Students attitudes towards E-learning, affect Academic achievement. The study focuses on a much-neglected cultural context, Gulf Cooperation Council countries (GCC), since Student's readiness as well as institutions and professors' endowments greatly varied within countries and among universities. The study further incorporates Instructors attitudes and evaluates the mediation effect of Academic engagement on Academic achievement. The methodology relies on Partial Least Squares structural equation modelling (PLS-SEM). The research findings emphasize the role of E-learning environment, Digital readiness, Academic engagement, students as well as instructors E-learning attitude as the decisive factors that determine students' Academic achievement. This implies that institutions who adapt to a changing environment by aligning students and instructors' goals to develop a positive and supportive E-learning environment, will foment Academic engagement and promote students' Academic achievement."/>
    <s v="[Fernandez, Alberto Ibanez; Al Radaideh, Ahmed] Univ Sci &amp; Technol Fujairah, Coll Business Adm, Fujairah, U Arab Emirates; [Fernandez, Alberto Ibanez] Millersville Univ Pennsylvania, Millersville, PA 17551 USA; [Singh Sisodia, Gyanendra] Ajman Univ, Coll Business Adm, Ajman, U Arab Emirates; [Mathew, Asok] Ajman Univ, Coll Dent, Ajman, U Arab Emirates; [Jimber del Rio, Juan Antonio] Univ Cordoba, Dept Social Sci, Cordoba, Spain; [Jimber del Rio, Juan Antonio] Univ Ecotec, Guayaquil, Ecuador"/>
    <s v="Pennsylvania State System of Higher Education (PASSHE); Millersville University of Pennsylvania; Ajman University; Ajman University; Universidad de Cordoba"/>
    <s v="Fernandez, AI (corresponding author), Univ Sci &amp; Technol Fujairah, Coll Business Adm, Fujairah, U Arab Emirates.;Fernandez, AI (corresponding author), Millersville Univ Pennsylvania, Millersville, PA 17551 USA."/>
    <s v="albertoif@yahoo.es"/>
    <s v="Ibanez, Alberto/JXN-4636-2024; Sisodia, Gyanendra Singh/B-4083-2019"/>
    <s v="Ibanez, Alberto/0000-0001-5674-2263; Jimber del Rio, JUAN ANTONIO/0000-0001-6886-7434; MATHEW, ASOK/0000-0001-7070-9953"/>
    <s v=""/>
    <s v=""/>
    <s v=""/>
    <s v=""/>
    <n v="66"/>
    <n v="5"/>
    <n v="5"/>
    <n v="1"/>
    <n v="3"/>
    <s v="PUBLIC LIBRARY SCIENCE"/>
    <s v="SAN FRANCISCO"/>
    <s v="1160 BATTERY STREET, STE 100, SAN FRANCISCO, CA 94111 USA"/>
    <s v="1932-6203"/>
    <s v=""/>
    <s v=""/>
    <s v="PLOS ONE"/>
    <s v="PLoS One"/>
    <s v="MAY 12"/>
    <x v="33"/>
    <n v="17"/>
    <n v="5"/>
    <s v=""/>
    <s v=""/>
    <s v=""/>
    <s v=""/>
    <s v=""/>
    <s v=""/>
    <s v="e0268338"/>
    <s v="10.1371/journal.pone.0268338"/>
    <s v="http://dx.doi.org/10.1371/journal.pone.0268338"/>
    <s v=""/>
    <s v=""/>
    <n v="16"/>
    <s v="Multidisciplinary Sciences"/>
    <s v="Science Citation Index Expanded (SCI-EXPANDED)"/>
    <s v="Science &amp; Technology - Other Topics"/>
    <s v="8Z4XQ"/>
    <n v="35552568"/>
    <s v="gold, Green Published"/>
    <s v=""/>
    <s v=""/>
    <s v="2024-07-15"/>
    <x v="1130"/>
    <s v="View Full Record in Web of Science"/>
  </r>
  <r>
    <x v="0"/>
    <x v="1107"/>
    <s v=""/>
    <s v=""/>
    <s v=""/>
    <s v="Rubio-Valdivia, Jose Maria; Lopez-Garcia, Gines David; Granero-Gallegos, Antonio"/>
    <s v=""/>
    <s v=""/>
    <s v="Effects of interpersonal teaching style on academic engagement in future teachers. The mediating role of trust and academic effort"/>
    <x v="424"/>
    <s v=""/>
    <s v=""/>
    <s v="Spanish"/>
    <s v="Article"/>
    <s v=""/>
    <s v=""/>
    <s v=""/>
    <s v=""/>
    <s v=""/>
    <s v=""/>
    <s v="SELF-CONCEPT; STUDENT ENGAGEMENT; HIGHER-EDUCATION; AUTONOMY; PERFORMANCE; ADOLESCENTS"/>
    <s v=""/>
    <s v="[Rubio-Valdivia, Jose Maria; Lopez-Garcia, Gines David] Univ Almeria, Carretera Sacramento S-N, Almeria 04120, Spain; [Granero-Gallegos, Antonio] Univ Almeria, Dept Educ, Ctr Invest Salud, Almeria, Spain"/>
    <s v="Universidad de Almeria; Universidad de Almeria"/>
    <s v="Granero-Gallegos, A (corresponding author), Univ Almeria, Carretera Sacramento S-N, Almeria 04120, Spain."/>
    <s v="jose-mariarubio98@gmail.com; glg807@ual.es; agranero@ual.es"/>
    <s v="Granero-Gallegos, Antonio/P-4888-2015"/>
    <s v="Granero-Gallegos, Antonio/0000-0002-1385-8386"/>
    <s v=""/>
    <s v=""/>
    <s v=""/>
    <s v=""/>
    <n v="53"/>
    <n v="0"/>
    <n v="0"/>
    <n v="0"/>
    <n v="3"/>
    <s v="FRANCO ANGELI"/>
    <s v="MILAN"/>
    <s v="VIALE MONZA 106, MILAN, ITALY"/>
    <s v="1122-5165"/>
    <s v="1972-5019"/>
    <s v=""/>
    <s v="CADMO"/>
    <s v="Cadmo"/>
    <s v=""/>
    <x v="33"/>
    <s v=""/>
    <n v="2"/>
    <s v=""/>
    <s v=""/>
    <s v=""/>
    <s v=""/>
    <n v="85"/>
    <n v="103"/>
    <s v=""/>
    <s v="10.3280/CAD2022-002006"/>
    <s v="http://dx.doi.org/10.3280/CAD2022-002006"/>
    <s v=""/>
    <s v=""/>
    <n v="19"/>
    <s v="Education &amp; Educational Research"/>
    <s v="Social Science Citation Index (SSCI)"/>
    <s v="Education &amp; Educational Research"/>
    <s v="G7ID7"/>
    <s v=""/>
    <s v=""/>
    <s v=""/>
    <s v=""/>
    <s v="2024-07-15"/>
    <x v="1131"/>
    <s v="View Full Record in Web of Science"/>
  </r>
  <r>
    <x v="0"/>
    <x v="1108"/>
    <s v=""/>
    <s v=""/>
    <s v=""/>
    <s v="Arrivillaga, Christiane; Rey, Lourdes; Extremera, Natalio"/>
    <s v=""/>
    <s v=""/>
    <s v="The Chain-Mediating Role of Perceived Stress and Problematic Smartphone Use in the Link Between Critical Thinking and Academic Engagement Among Spanish Adolescents"/>
    <x v="425"/>
    <s v=""/>
    <s v=""/>
    <s v="English"/>
    <s v="Article"/>
    <s v=""/>
    <s v=""/>
    <s v=""/>
    <s v=""/>
    <s v=""/>
    <s v="critical thinking; stress; problematic smartphone use; academic; engagement; adolescents; serial mediation"/>
    <s v="MOBILE PHONE ADDICTION; UNIVERSITY-STUDENTS; MODEL; INTERNET; PERFORMANCE; SATISFACTION; SCALES; USAGE"/>
    <s v="Because problematic smartphone use (PSU) is rising among adolescents, it is vital to analyze the potential causes and psychosocial consequences affecting this target population. Current theoretical frameworks suggest that specific personal core characteristics might predispose individuals to experience increases in this problematic behavior over time. Additionally, PSU has been conceptualized as a maladaptive coping mechanism to manage negative emotions. The present study aimed at analyzing a personal resource, critical thinking disposition, and a potential negative consequence, reduced academic engagement, and the underlying role of perceived stress and PSU in this association among Spanish adolescents. The sample consisted of 688 adolescents (54% females, 46% males) aged 12 to 18 years from Southern Spain. Participants completed self-report questionnaires to assess critical thinking disposition (VIA-Youth), perceived stress (Perceived Stress Scale), PSU (Smartphone Addiction ScaleShort Version), and academic engagement ( Utrecht Work Engagement Scale-Students). We analyzed a serial mediation model using PROCESS (SPSS), in which critical thinking disposition was the independent variable, perceived stress and PSU were the first and second mediators, respectively, and academic engagement was the outcome variable. Our results indicated that lower critical thinking disposition was linked to increased perceived stress, which was associated with higher PSU, resulting in decreased academic engagement. These findings provide empirical support for the pathways model of PSU, the maladaptive coping theories, and the I-PACE model of behavioral addictions. Furthermore, we discuss our results highlighting the important implication of training adolescents to think critically regarding their smartphone usage to reduce their stress levels, to avoid using smartphones as a coping strategy, and hence, to improve their student's attitudes toward school."/>
    <s v="[Arrivillaga, Christiane; Extremera, Natalio] Univ Malaga, Fac Psychol, Dept Social Psychol, Campus Teatinos S-N, Malaga 29071, Spain; [Rey, Lourdes] Univ Malaga, Fac Psychol, Dept Personal Assessment &amp; Psychol Treatment, Malaga, Spain; [Rey, Lourdes] Univ Malaga, Fac Psychol, Res Grad Studies &amp; Res Labs, Malaga, Spain"/>
    <s v="Universidad de Malaga; Universidad de Malaga; Universidad de Malaga"/>
    <s v="Arrivillaga, C (corresponding author), Univ Malaga, Fac Psychol, Dept Social Psychol, Campus Teatinos S-N, Malaga 29071, Spain."/>
    <s v="carrivillagad@uma.es"/>
    <s v="Extremera, Natalio/K-5882-2015; Rey Peña, Lourdes/Y-2020-2019"/>
    <s v="Extremera, Natalio/0000-0002-8874-7912; Rey Peña, Lourdes/0000-0003-1394-1646; Arrivillaga, Christiane/0000-0002-8461-571X"/>
    <s v="University of Malaga [PPIT.UMA.A2.2019]; PAIDI group [CTS-1048]; Ministry for Science and Innovation in Spain [PID2020-117006RB-I00]"/>
    <s v="University of Malaga; PAIDI group; Ministry for Science and Innovation in Spain"/>
    <s v="This work was financially supported by the University of Malaga (PPIT.UMA.A2.2019), the PAIDI group CTS-1048 (Junta de Andalucia), and the Ministry for Science and Innovation in Spain (PID2020-117006RB-I00)."/>
    <s v=""/>
    <n v="99"/>
    <n v="1"/>
    <n v="1"/>
    <n v="10"/>
    <n v="29"/>
    <s v="MASARYKOVA UNIV, FAC SOCIAL STUDIES"/>
    <s v="BRNO"/>
    <s v="JOSTOVA 10, BRNO, 602 00, CZECH REPUBLIC"/>
    <s v="1802-7962"/>
    <s v=""/>
    <s v=""/>
    <s v="CYBERPSYCHOLOGY"/>
    <s v="Cyberpsychology"/>
    <s v=""/>
    <x v="33"/>
    <n v="16"/>
    <n v="4"/>
    <s v=""/>
    <s v=""/>
    <s v=""/>
    <s v=""/>
    <s v=""/>
    <s v=""/>
    <s v=""/>
    <s v="10.5817/CP2022-4"/>
    <s v="http://dx.doi.org/10.5817/CP2022-4"/>
    <s v=""/>
    <s v=""/>
    <n v="17"/>
    <s v="Communication; Psychology, Multidisciplinary"/>
    <s v="Social Science Citation Index (SSCI)"/>
    <s v="Communication; Psychology"/>
    <s v="6M4KY"/>
    <s v=""/>
    <s v=""/>
    <s v=""/>
    <s v=""/>
    <s v="2024-07-15"/>
    <x v="1132"/>
    <s v="View Full Record in Web of Science"/>
  </r>
  <r>
    <x v="0"/>
    <x v="1109"/>
    <s v=""/>
    <s v=""/>
    <s v=""/>
    <s v="Sormani, E.; Uude, K."/>
    <s v=""/>
    <s v=""/>
    <s v="Academics' prosocial motivation for engagement with society: The case of German academics in health science"/>
    <x v="121"/>
    <s v=""/>
    <s v=""/>
    <s v="English"/>
    <s v="Article"/>
    <s v=""/>
    <s v=""/>
    <s v=""/>
    <s v=""/>
    <s v=""/>
    <s v="academic engagement; motivation; prosocial motivation; self-determination; self-determination theory"/>
    <s v="HIGHER-EDUCATION; INTRINSIC MOTIVATION; UNIVERSITIES; SCIENTISTS; COMMERCIALIZATION; COLLABORATION; PERFORMANCE; POLICY"/>
    <s v="Although research has shown the importance of prosocial motivation for academic engagement in public good (universities' so-called 'third mission'), research is yet to examine such motivation in depth. This study develops an empirical understanding of the dimensions of prosocial motivation in academics' engagement, focusing particularly on societal engagement. Self-determination theory and conceptual forms of prosocial motivation (principlism, egoism, collectivism, and altruism) assist in interpreting the dimensions. We conducted twenty-five qualitative interviews with academics in the field of health science in Germany. Three dimensions of prosocial motivation emerged from the data: (1) personal, (2) academic role, and (3) academic field. The results demonstrate how the various conceptual forms of prosocial motivation are reflected in these dimensions. Additionally, we advance our understanding of how intrinsic and extrinsic elements are reflected in academics' prosocial motivation. We offer important theoretical, managerial, and policy implications by significantly improving the understanding of academics' prosocial motivation."/>
    <s v="[Sormani, E.] Vrije Univ Amsterdam, Fac Sci, De Boelelaan 1085, NL-1081 HV Amsterdam, Netherlands; [Sormani, E.; Uude, K.] FH Munster Univ Appl Sci, Munster Sch Business, Corrensstr 25, D-48149 Munster, Germany"/>
    <s v="Vrije Universiteit Amsterdam; University of Applied Sciences, Muenster"/>
    <s v="Sormani, E (corresponding author), Vrije Univ Amsterdam, Fac Sci, De Boelelaan 1085, NL-1081 HV Amsterdam, Netherlands.;Sormani, E (corresponding author), FH Munster Univ Appl Sci, Munster Sch Business, Corrensstr 25, D-48149 Munster, Germany."/>
    <s v="sormani@fh-muenster.de"/>
    <s v=""/>
    <s v=""/>
    <s v="Bundesministerium fur Bildung und Forschung (German Federal Ministry of Education and Research) [03IHS062A]; Gemeinsame Wissenschaftskonferenz (The Joint Science Conference of the German Federal Government)"/>
    <s v="Bundesministerium fur Bildung und Forschung (German Federal Ministry of Education and Research); Gemeinsame Wissenschaftskonferenz (The Joint Science Conference of the German Federal Government)"/>
    <s v="This work received funding from a grant (03IHS062A) from Innovative Hochschule, a joint initiative by the Bundesministerium fur Bildung und Forschung (German Federal Ministry of Education and Research) and Gemeinsame Wissenschaftskonferenz (The Joint Science Conference of the German Federal Government)."/>
    <s v=""/>
    <n v="43"/>
    <n v="2"/>
    <n v="2"/>
    <n v="5"/>
    <n v="25"/>
    <s v="OXFORD UNIV PRESS"/>
    <s v="OXFORD"/>
    <s v="GREAT CLARENDON ST, OXFORD OX2 6DP, ENGLAND"/>
    <s v="0302-3427"/>
    <s v="1471-5430"/>
    <s v=""/>
    <s v="SCI PUBL POLICY"/>
    <s v="Sci. Public Policy"/>
    <s v="DEC 10"/>
    <x v="33"/>
    <n v="49"/>
    <n v="6"/>
    <s v=""/>
    <s v=""/>
    <s v=""/>
    <s v=""/>
    <n v="962"/>
    <n v="971"/>
    <s v=""/>
    <s v="10.1093/scipol/scac042"/>
    <s v="http://dx.doi.org/10.1093/scipol/scac042"/>
    <s v=""/>
    <s v="AUG 2022"/>
    <n v="10"/>
    <s v="Environmental Studies; Management; Public Administration"/>
    <s v="Social Science Citation Index (SSCI)"/>
    <s v="Environmental Sciences &amp; Ecology; Business &amp; Economics; Public Administration"/>
    <s v="6W5QK"/>
    <s v=""/>
    <s v=""/>
    <s v=""/>
    <s v=""/>
    <s v="2024-07-15"/>
    <x v="1133"/>
    <s v="View Full Record in Web of Science"/>
  </r>
  <r>
    <x v="0"/>
    <x v="1110"/>
    <s v=""/>
    <s v=""/>
    <s v=""/>
    <s v="Burgos-Videla, Carmen; Jorquera-Gutierrez, Ricardo; Lopez-Meneses, Eloy; Bernal, Cesar"/>
    <s v=""/>
    <s v=""/>
    <s v="Life Satisfaction and Academic Engagement in Chileans Undergraduate Students of the University of Atacama"/>
    <x v="318"/>
    <s v=""/>
    <s v=""/>
    <s v="English"/>
    <s v="Article"/>
    <s v=""/>
    <s v=""/>
    <s v=""/>
    <s v=""/>
    <s v=""/>
    <s v="digital competencies; latent class analysis; latent class models; technology consumption; data analysis"/>
    <s v="WORK ENGAGEMENT; FIT INDEXES; BURNOUT; HEALTH; ORIENTATION; ANXIETY"/>
    <s v="The growing problem of mental health in the university population, as a consequence of the COVID-19 pandemic, has generated the need to consider positive variables to address this situation. Life satisfaction and academic engagement are two constructs that emerge as conceptual tools oriented in this direction. The present study sought to describe the effect of academic engagement on life satisfaction in a sample of Chilean university students. A cross-sectional co-relational design was used. A total of 370 university students participated, 72.4% female and 27.6% male, aged beitive effect of engagement on life satisfaction was demonstrated, where the dimensions vigor (beta = 0.462; p &lt; 0.01) and dedication (beta = 0.465; p &lt; 0.01) acted as significant predictors (chi(2) = 87.077, gl = 32, p &lt; 0.01; chi(2)/gl = 2.721; CFI = 975; TLI = 0.964; RMSEA = 0.068). The proposed model showed factorial invariance according to sex. The usefulness of employing these constructs as a way to manage the well-being and mental health of students in university institutions is discussed."/>
    <s v="[Burgos-Videla, Carmen] Univ Atacama, Inst Res Social Sci &amp; Educ, Dept Primary Educ, Copiapo 1530000, Chile; [Jorquera-Gutierrez, Ricardo] Univ Atacama, Dept Psychol, Copiapo 1531772, Chile; [Lopez-Meneses, Eloy] Pablo de Olavide Univ, Dept Educ &amp; Social Psychol, Seville 41013, Spain; [Lopez-Meneses, Eloy] Ecotec Univ, Km 13-5 Via Samborondon, Samborondon 092302, Guayas, Ecuador; [Bernal, Cesar] Rey Juan Carlos Univ, Dept Educ Sci Language Culture &amp; Arts, Madrid 28032, Spain"/>
    <s v="Universidad de Atacama; Universidad de Atacama; Universidad Pablo de Olavide; Universidad Rey Juan Carlos"/>
    <s v="Burgos-Videla, C (corresponding author), Univ Atacama, Inst Res Social Sci &amp; Educ, Dept Primary Educ, Copiapo 1530000, Chile."/>
    <s v="carmen.burgos@uda.cl"/>
    <s v="López-Meneses, Eloy/G-1307-2011; Burgos, Carmen/Y-7089-2019; BERNAL-BRAVO, CESAR/F-1166-2015"/>
    <s v="López-Meneses, Eloy/0000-0003-0741-5367; Burgos, Carmen/0000-0003-2718-8579; Jorquera Gutierrez, Ricardo/0000-0002-7059-8488; BERNAL-BRAVO, CESAR/0000-0002-2802-1618"/>
    <s v=""/>
    <s v=""/>
    <s v=""/>
    <s v=""/>
    <n v="61"/>
    <n v="2"/>
    <n v="2"/>
    <n v="2"/>
    <n v="6"/>
    <s v="MDPI"/>
    <s v="BASEL"/>
    <s v="ST ALBAN-ANLAGE 66, CH-4052 BASEL, SWITZERLAND"/>
    <s v=""/>
    <s v="1660-4601"/>
    <s v=""/>
    <s v="INT J ENV RES PUB HE"/>
    <s v="Int. J. Environ. Res. Public Health"/>
    <s v="DEC"/>
    <x v="33"/>
    <n v="19"/>
    <n v="24"/>
    <s v=""/>
    <s v=""/>
    <s v=""/>
    <s v=""/>
    <s v=""/>
    <s v=""/>
    <n v="16877"/>
    <s v="10.3390/ijerph192416877"/>
    <s v="http://dx.doi.org/10.3390/ijerph192416877"/>
    <s v=""/>
    <s v=""/>
    <n v="12"/>
    <s v="Environmental Sciences; Public, Environmental &amp; Occupational Health"/>
    <s v="Science Citation Index Expanded (SCI-EXPANDED); Social Science Citation Index (SSCI)"/>
    <s v="Environmental Sciences &amp; Ecology; Public, Environmental &amp; Occupational Health"/>
    <s v="7E7PX"/>
    <n v="36554756"/>
    <s v="gold, Green Published"/>
    <s v=""/>
    <s v=""/>
    <s v="2024-07-15"/>
    <x v="1134"/>
    <s v="View Full Record in Web of Science"/>
  </r>
  <r>
    <x v="0"/>
    <x v="1111"/>
    <s v=""/>
    <s v=""/>
    <s v=""/>
    <s v="Datu, Jesus Alfonso D.; Valdez, Jana Patricia M.; Yang, Weipeng"/>
    <s v=""/>
    <s v=""/>
    <s v="The academically engaged life of mastery-oriented students: Causal ordering among positive emotions, mastery-approach goals, and academic engagement"/>
    <x v="208"/>
    <s v=""/>
    <s v=""/>
    <s v="English"/>
    <s v="Article"/>
    <s v=""/>
    <s v=""/>
    <s v=""/>
    <s v=""/>
    <s v=""/>
    <s v="Academic engagement; Filipino students; mastery-approach goals; positive emotions"/>
    <s v="ACHIEVEMENT GOALS; SCHOOL; SELF; MOTIVATION; INVARIANCE; EFFICACY; SPIRALS; SUPPORT"/>
    <s v="Although prior research shows that well-being is linked to effective learning, there is scarce evidence on how positive emotions relate to achievement goals and objective measures of school engagement. Drawing from the broaden-and-build theory of positive emotions, this study examines the reciprocal associations of positive emotions with mastery-approach goals and teacher-reported academic engagement using a two-wave longitudinal design. A survey comprising measures to assess students' positive emotions (i.e., Modified Differential Emotions Scale) and mastery-approach goals (i.e., Achievement Goal Questionnaire - Revised) was administered to 411 Filipino high school students at two separate time points (i.e., 1-month interval). Ten classroom advisers also filled in a teacher-reported measure of academic engagement to provide a more objective estimate of each student's involvement in academic activities. Results of cross-lagged panel structural equation modeling via maximum likelihood estimation approach showed that positive emotions had positive concurrent relationships to mastery-approach goals and all engagement dimensions. Contradicting previous research, positive emotions did not predict subsequent mastery-approach goals and engagement after controlling for auto-regressor effects. Mastery approach goals positively predicted subsequent positive emotions, behavioral engagement, and cognitive engagement. Engagement dimensions did not relate to succeeding positive emotions and mastery approach goals. Results of this investigation highlight the emotional and academic benefits associated with students' intrinsic drive to learn in school contexts. (C) 2021 Universidad de Pais Vasco. Published by Elsevier Espana, S.L.U. All rights reserved."/>
    <s v="[Datu, Jesus Alfonso D.] Educ Univ Hong Kong, Integrated Ctr Wellbeing I WELL, Dept Special Educ &amp; Counselling, Hong Kong, Peoples R China; [Valdez, Jana Patricia M.] Hong Kong Baptist Univ, Dept Management, Hong Kong, Peoples R China; [Yang, Weipeng] Singapore Univ Social Sci, SR Nathan Sch Human Dev, Singapore, Singapore"/>
    <s v="Education University of Hong Kong (EdUHK); Hong Kong Baptist University; Singapore University of Social Sciences (SUSS)"/>
    <s v="Datu, JAD (corresponding author), Educ Univ Hong Kong, Integrated Ctr Wellbeing I WELL, Dept Special Educ &amp; Counselling, Hong Kong, Peoples R China."/>
    <s v="jadatu@eduhk.hk"/>
    <s v="Yang, Weipeng/M-8894-2019; Valdez, Jana Patricia Millonado/HRC-9854-2023"/>
    <s v="Yang, Weipeng/0000-0002-8057-2863; Valdez, Jana Patricia Millonado/0000-0002-1237-2237"/>
    <s v=""/>
    <s v=""/>
    <s v=""/>
    <s v=""/>
    <n v="47"/>
    <n v="8"/>
    <n v="8"/>
    <n v="7"/>
    <n v="48"/>
    <s v="ELSEVIER ESPANA"/>
    <s v="MADRID"/>
    <s v="CALLE DE ZURBANO, 76-4TH FLR LEFT, MADRID, 28010, SPAIN"/>
    <s v="1136-1034"/>
    <s v="2254-4372"/>
    <s v=""/>
    <s v="REV PSICODIDACT"/>
    <s v="Rev. Psicodidact."/>
    <s v="JAN-JUN"/>
    <x v="33"/>
    <n v="27"/>
    <n v="1"/>
    <s v=""/>
    <s v=""/>
    <s v=""/>
    <s v=""/>
    <n v="1"/>
    <n v="8"/>
    <s v=""/>
    <s v="10.1016/j.psicod.2021.02.001"/>
    <s v="http://dx.doi.org/10.1016/j.psicod.2021.02.001"/>
    <s v=""/>
    <s v="JAN 2022"/>
    <n v="8"/>
    <s v="Education &amp; Educational Research; Psychology, Educational"/>
    <s v="Social Science Citation Index (SSCI)"/>
    <s v="Education &amp; Educational Research; Psychology"/>
    <s v="YF9RL"/>
    <s v=""/>
    <s v=""/>
    <s v=""/>
    <s v=""/>
    <s v="2024-07-15"/>
    <x v="1135"/>
    <s v="View Full Record in Web of Science"/>
  </r>
  <r>
    <x v="0"/>
    <x v="1112"/>
    <s v=""/>
    <s v=""/>
    <s v=""/>
    <s v="Maestrales, Sarah; Dezendorf, Rachel Marias; Tang, Xin; Salmela-Aro, Katariina; Bartz, Kayla; Juuti, Kalle; Lavonen, Jari; Krajcik, Joseph; Schneider, Barbara"/>
    <s v=""/>
    <s v=""/>
    <s v="US and Finnish high school science engagement during the COVID-19 pandemic"/>
    <x v="249"/>
    <s v=""/>
    <s v=""/>
    <s v="English"/>
    <s v="Article"/>
    <s v=""/>
    <s v=""/>
    <s v=""/>
    <s v=""/>
    <s v=""/>
    <s v="Engagement; Ambition; Remote learning"/>
    <s v=""/>
    <s v="When the COVID-19 pandemic struck, research teams in the United States and Finland were collaborating on a study to improve adolescent academic engagement in chemistry and physics and the impact remote teaching on academic, social, and emotional learning. The ongoing Crafting Engaging Science Environments (CESE) intervention afforded a rare data collection opportunity. In the United States, students were surveyed at the beginning of the school year and again in May, providing information for the same 751 students from before and during the pandemic. In Finland, 203 students were surveyed during remote learning. Findings from both countries during this period of remote learning revealed that students' academic engagement was positively correlated with participation in hands-on, project-based lessons. In Finland, results showed that situational engagement occurred in only 4.7% of sampled cases. In the United States, students show that academic engagement, primarily the aspect of challenge, was enhanced during remote learning. Engagement was in turn correlated with positive socioemotional constructs related to science learning. The study's findings emphasise the importance of finding ways to ensure equitable opportunities for students to participate in project-based activities when learning remotely."/>
    <s v="[Maestrales, Sarah; Bartz, Kayla; Krajcik, Joseph; Schneider, Barbara] Michigan State Univ, Coll Educ, 620 Farm Ln Rm 516B, E Lansing, MI 48824 USA; [Dezendorf, Rachel Marias] Univ Calif Berkley, Acad Senate, Berkeley, CA USA; [Tang, Xin; Salmela-Aro, Katariina; Juuti, Kalle; Lavonen, Jari] Univ Helsinki, Dept Educ Sci, PO 9 Siltavuorenpenger 1A, Helsinki 00014, Finland"/>
    <s v="Michigan State University; University of California System; University of California Berkeley; University of Helsinki"/>
    <s v="Schneider, B (corresponding author), Michigan State Univ, Coll Educ, 620 Farm Ln Rm 516B, E Lansing, MI 48824 USA.;Salmela-Aro, K (corresponding author), Univ Helsinki, Dept Educ Sci, PO 9 Siltavuorenpenger 1A, Helsinki 00014, Finland."/>
    <s v="katariina.salmela-aro@helsinki.fi; bschneid@msu.edu"/>
    <s v="Tang, Xin/I-7765-2012; Juuti, Kalle/IVU-8618-2023"/>
    <s v="Tang, Xin/0000-0002-0155-4967; Juuti, Kalle/0000-0001-8696-2611; Maestrales, Sarah/0000-0003-1553-2774; Krajcik, Joseph/0000-0002-5413-507X; Lavonen, Jari/0000-0003-2781-7953; Marias Dezendorf, Rachel/0000-0002-5276-1579; salmela-aro, katariina/0000-0003-1901-4712"/>
    <s v="National Science Foundation [OISE-1545684]; Academy of Finland [298323, 336138]"/>
    <s v="National Science Foundation(National Science Foundation (NSF)); Academy of Finland(Research Council of Finland)"/>
    <s v="Supported by the National Science Foundation (OISE-1545684) and Academy of Finland (298323 and 336138), the work represents the authors not the funding agencies."/>
    <s v=""/>
    <n v="28"/>
    <n v="8"/>
    <n v="10"/>
    <n v="3"/>
    <n v="28"/>
    <s v="JOHN WILEY &amp; SONS LTD"/>
    <s v="CHICHESTER"/>
    <s v="THE ATRIUM, SOUTHERN GATE, CHICHESTER PO19 8SQ, W SUSSEX, ENGLAND"/>
    <s v="0020-7594"/>
    <s v="1464-066X"/>
    <s v=""/>
    <s v="INT J PSYCHOL"/>
    <s v="Int. J. Psychol."/>
    <s v="FEB"/>
    <x v="33"/>
    <n v="57"/>
    <n v="1"/>
    <s v=""/>
    <s v=""/>
    <s v="SI"/>
    <s v=""/>
    <n v="73"/>
    <n v="86"/>
    <s v=""/>
    <s v="10.1002/ijop.12784"/>
    <s v="http://dx.doi.org/10.1002/ijop.12784"/>
    <s v=""/>
    <s v=""/>
    <n v="14"/>
    <s v="Psychology, Multidisciplinary"/>
    <s v="Social Science Citation Index (SSCI)"/>
    <s v="Psychology"/>
    <s v="YG0IS"/>
    <n v="34337758"/>
    <s v="Green Published, Bronze"/>
    <s v=""/>
    <s v=""/>
    <s v="2024-07-15"/>
    <x v="1136"/>
    <s v="View Full Record in Web of Science"/>
  </r>
  <r>
    <x v="0"/>
    <x v="1113"/>
    <s v=""/>
    <s v=""/>
    <s v=""/>
    <s v="Malherbe, Cornelia; Nel, C. Johan H.; Schutte, Cornelius S. L."/>
    <s v=""/>
    <s v=""/>
    <s v="Research contract relationship between a large industry partner and South African universities"/>
    <x v="177"/>
    <s v=""/>
    <s v=""/>
    <s v="English"/>
    <s v="Article"/>
    <s v=""/>
    <s v=""/>
    <s v=""/>
    <s v=""/>
    <s v=""/>
    <s v="industry; university; contract; research; legislation"/>
    <s v=""/>
    <s v="We propose and evaluate a contractual structuring instrument (in the form of a Framework Research Agreement) in support of research collaboration partnerships between universities and large industry, specifically for the case of large industry in the South African context. This study includes one large South African originated industry (as the pioneer of concluding Framework Research Agreements with several universities) and multiple South African universities, and stretches over several decades. This study was done within the broader context of the challenges and benefits experienced by both industry and university in the academic engagement sphere of industry-university collaboration. By providing insight from both industry and university perspectives, factors impacting on academic engagement (with specific emphasis on the legislative framework, contractual aspects, institutional research contract practices and institutional risks), are considered and discussed. Recommendations are made for improved industry- university collaboration by sharing experiences from the industry and universities on challenges faced, managing the expectations and proposing mechanisms to support constructive research collaboration through a mutually beneficial contractual framework instrument. Significance: A novel Framework Research Agreement as a contractual instrument was developed and pioneered by the industry partner with several South African universities, to create a transparent framework based on fair contracting and determinable remuneration principles. This study specifically highlights the need for a contractual instrument, in which the intention is to build a long-term contractual relationship to support industry-university collaboration and academic engagement within the existing South African legislative framework. It further draws attention to research contract management practices and contractual aspects, which until now have been largely ignored in industry-university collaboration and academic engagement frameworks of this kind."/>
    <s v="[Malherbe, Cornelia] Stellenbosch Univ, Div Res Dev, Stellenbosch, South Africa; [Malherbe, Cornelia; Schutte, Cornelius S. L.] Stellenbosch Univ, Dept Ind Engn, Stellenbosch, South Africa; [Nel, C. Johan H.] Intellectual Property &amp; Compliance Serv, Legal, Johannesburg, South Africa"/>
    <s v="Stellenbosch University; Stellenbosch University"/>
    <s v="Malherbe, C (corresponding author), Stellenbosch Univ, Div Res Dev, Stellenbosch, South Africa.;Malherbe, C (corresponding author), Stellenbosch Univ, Dept Ind Engn, Stellenbosch, South Africa."/>
    <s v="cvdm2@sun.ac.za"/>
    <s v="Malherbe, Cornelia/IUP-6122-2023; Schutte, Cornelius/G-9914-2013"/>
    <s v="Schutte, Cornelius/0000-0002-0119-720X; Malherbe, Cornelia/0000-0002-8478-6092"/>
    <s v=""/>
    <s v=""/>
    <s v=""/>
    <s v=""/>
    <n v="21"/>
    <n v="0"/>
    <n v="0"/>
    <n v="1"/>
    <n v="9"/>
    <s v="ACAD SCIENCE SOUTH AFRICA A S S AF"/>
    <s v="LYNWOOD RIDGE"/>
    <s v="PO BOX 72135, LYNWOOD RIDGE 0040, SOUTH AFRICA"/>
    <s v="0038-2353"/>
    <s v="1996-7489"/>
    <s v=""/>
    <s v="S AFR J SCI"/>
    <s v="S. Afr. J. Sci."/>
    <s v="MAR-APR"/>
    <x v="33"/>
    <n v="118"/>
    <s v="3-4"/>
    <s v=""/>
    <s v=""/>
    <s v=""/>
    <s v=""/>
    <s v=""/>
    <s v=""/>
    <n v="11701"/>
    <s v="10.17159/sajs.2022/11701"/>
    <s v="http://dx.doi.org/10.17159/sajs.2022/11701"/>
    <s v=""/>
    <s v=""/>
    <n v="7"/>
    <s v="Multidisciplinary Sciences"/>
    <s v="Science Citation Index Expanded (SCI-EXPANDED)"/>
    <s v="Science &amp; Technology - Other Topics"/>
    <s v="2A3PV"/>
    <s v=""/>
    <s v="gold"/>
    <s v=""/>
    <s v=""/>
    <s v="2024-07-15"/>
    <x v="1137"/>
    <s v="View Full Record in Web of Science"/>
  </r>
  <r>
    <x v="0"/>
    <x v="1114"/>
    <s v=""/>
    <s v=""/>
    <s v=""/>
    <s v="Acosta-Gonzaga, Elizabeth; Fabiola Ruiz-Ledesma, Elena"/>
    <s v=""/>
    <s v=""/>
    <s v="Students' Emotions and Engagement in the Emerging Hybrid Learning Environment during the COVID-19 Pandemic"/>
    <x v="294"/>
    <s v=""/>
    <s v=""/>
    <s v="English"/>
    <s v="Article"/>
    <s v=""/>
    <s v=""/>
    <s v=""/>
    <s v=""/>
    <s v=""/>
    <s v="self-efficacy; emotions; academic engagement; hybrid learning; higher education; COVID-19 pandemic"/>
    <s v="STRATEGIC MANAGEMENT RESEARCH; SCHOOL ENGAGEMENT; SELF-EFFICACY; ACADEMIC ENGAGEMENT; MOTIVATION; ACHIEVEMENT; CLASSROOM; BOREDOM; DISAFFECTION; TRAJECTORIES"/>
    <s v="Due to the COVID-19 pandemic, classes in schools acquired a hybrid learning model. Students took their classes both in person and, at other times, remotely. However, students are currently facing situations that they are not familiar with after a period of two years of confinement due to the COVID-19 pandemic. This emerging model of learning, to which the students had to adapt, not only impacted on their emotions during learning but also influenced their perceptions of their abilities and skills in being able to perform adequately in a situation of uncertainty, which also influenced the degree of academic engagement that they had. This study applied the structural equation modeling technique, using PLS-SEM software, to a sample of 194 students. The results show that their self-efficacy to act in a situation of vulnerability was affected, which is why their negative emotions increased and their positive emotions decreased. This in turn influenced the degree of engagement and effort they invested in developing a school activity."/>
    <s v="[Acosta-Gonzaga, Elizabeth] Inst Politecn Nacl, Unidad Profes Interdisciplinaria Ingn &amp; Ciencias, Secc Estudios Posgrad &amp; Invest SEPI, Mexico City 07738, DF, Mexico; [Fabiola Ruiz-Ledesma, Elena] Inst Politecn Nacl, Escuela Super Computo ESCOM, Secc Estudios Posgrad &amp; Invest SEPI, Mexico City 07738, DF, Mexico"/>
    <s v="Instituto Politecnico Nacional - Mexico; Instituto Politecnico Nacional - Mexico"/>
    <s v="Acosta-Gonzaga, E (corresponding author), Inst Politecn Nacl, Unidad Profes Interdisciplinaria Ingn &amp; Ciencias, Secc Estudios Posgrad &amp; Invest SEPI, Mexico City 07738, DF, Mexico."/>
    <s v="eacostag@ipn.mx"/>
    <s v="Ruiz-Ledesma, Elena F/A-9014-2019; Acosta-Gonzaga, Elizabeth/HZK-9086-2023"/>
    <s v="Ruiz-Ledesma, Elena F/0000-0002-1513-8243;"/>
    <s v="Instituto Politecnico Nacional"/>
    <s v="Instituto Politecnico Nacional"/>
    <s v="This research was funded by the Instituto Politecnico Nacional, grant number SIP20220747. The APC was funded by the Instituto Politecnico Nacional."/>
    <s v=""/>
    <n v="82"/>
    <n v="6"/>
    <n v="6"/>
    <n v="3"/>
    <n v="31"/>
    <s v="MDPI"/>
    <s v="BASEL"/>
    <s v="ST ALBAN-ANLAGE 66, CH-4052 BASEL, SWITZERLAND"/>
    <s v=""/>
    <s v="2071-1050"/>
    <s v=""/>
    <s v="SUSTAINABILITY-BASEL"/>
    <s v="Sustainability"/>
    <s v="AUG"/>
    <x v="33"/>
    <n v="14"/>
    <n v="16"/>
    <s v=""/>
    <s v=""/>
    <s v=""/>
    <s v=""/>
    <s v=""/>
    <s v=""/>
    <n v="10236"/>
    <s v="10.3390/su141610236"/>
    <s v="http://dx.doi.org/10.3390/su141610236"/>
    <s v=""/>
    <s v=""/>
    <n v="14"/>
    <s v="Green &amp; Sustainable Science &amp; Technology; Environmental Sciences; Environmental Studies"/>
    <s v="Science Citation Index Expanded (SCI-EXPANDED); Social Science Citation Index (SSCI)"/>
    <s v="Science &amp; Technology - Other Topics; Environmental Sciences &amp; Ecology"/>
    <s v="4A7KS"/>
    <s v=""/>
    <s v="gold"/>
    <s v=""/>
    <s v=""/>
    <s v="2024-07-15"/>
    <x v="1138"/>
    <s v="View Full Record in Web of Science"/>
  </r>
  <r>
    <x v="0"/>
    <x v="1115"/>
    <s v=""/>
    <s v=""/>
    <s v=""/>
    <s v="Perez-Gonzalez, Juan-Carlos; Filella, Gemma; Soldevila, Anna; Faiad, Yasmine; Sanchez-Ruiz, Maria-Jose"/>
    <s v=""/>
    <s v=""/>
    <s v="Integrating self-regulated learning and individual differences in the prediction of university academic achievement across a three-year-long degree"/>
    <x v="426"/>
    <s v=""/>
    <s v=""/>
    <s v="English"/>
    <s v="Article"/>
    <s v=""/>
    <s v=""/>
    <s v=""/>
    <s v=""/>
    <s v=""/>
    <s v="Academic performance; Conscientiousness; Individual differences; Self-regulated learning; Noncognitive skills"/>
    <s v="TRAIT EMOTIONAL INTELLIGENCE; 5 PERSONALITY-TRAITS; EFFICACY BELIEFS; COGNITIVE-ABILITY; TEST ANXIETY; BIG-5 MODEL; PERFORMANCE; MOTIVATION; METAANALYSIS; STUDENTS"/>
    <s v="The study investigated the joint contribution of the self-regulated learning (SRL) and individual differences approaches to the prediction of university students' grade point average (GPA) obtained at three separate time points throughout their degree (3 years). We assessed cognitive (i.e., previous academic performance, cognitive ability, and cognitive SRL strategies) and non-cognitive variables (i.e., personality, trait emotional intelligence, motivation, and non-cognitive SRL strategies) in a sample of Spanish undergraduates. Results showed that GPA correlated with previous academic performance (i.e., combination of high school's GPA and college admission test score), academic self-efficacy, academic engagement, SRL strategies, and conscientiousness. Hierarchical regression analyses indicated that non-cognitive factors (i.e., academic engagement, academic self-efficacy, regulation of behavior and context, and conscientiousness) alone explained 17-25% of the variance in GPA across three years, and previous academic performance accounted up to an additional 25% of the variance, jointly reaching an explained variance of up to 50% in GPA. Specifically, academic engagement and regulation of behavior and context demonstrated incremental validity over and above cognitive predictors such as previous academic performance, inductive reasoning and regulation of cognition and metacognition. The role of intelligence, whether cognitive or emotional, was not as obvious as a predictor. Two nested structural equation models explained about 27-29% of the variance in a latent GPA factor exclusively from a proxy of a global variable of non-cognitive factors as a latent predictor, which is a novel and promising proof of its robust criterion validity. Implications and recommendations for future studies are discussed."/>
    <s v="[Perez-Gonzalez, Juan-Carlos] Univ Nacl Educ Distancia UNED, Fac Educ, Madrid, Spain; [Filella, Gemma; Soldevila, Anna] Univ Lleida, Fac Educ, Lerida, Spain; [Faiad, Yasmine] South London &amp; Maudsley NHS Fdn Trust, Lewisham Dialect Behav Therapy Serv, London, England; [Sanchez-Ruiz, Maria-Jose] Univ Alcala de Henares, Madrid, Spain; [Sanchez-Ruiz, Maria-Jose] Lebanese Amer Univ, Sch Arts &amp; Sci, Byblos, Lebanon"/>
    <s v="Universidad Nacional de Educacion a Distancia (UNED); Universitat de Lleida; South London &amp; Maudsley NHS Trust; Universidad de Alcala; Lebanese American University"/>
    <s v="Sanchez-Ruiz, MJ (corresponding author), Univ Alcala de Henares, Madrid, Spain.;Sanchez-Ruiz, MJ (corresponding author), Lebanese Amer Univ, Sch Arts &amp; Sci, Byblos, Lebanon."/>
    <s v="maria-jose.sanchez-ruiz@lau.edu.lb"/>
    <s v="FILELLA, GEMMA/A-3622-2009; Pérez-González, Juan-Carlos/C-7347-2011; Sanchez-Ruiz, Maria-Jose/AAF-4551-2019"/>
    <s v="FILELLA, GEMMA/0000-0002-0696-296X; Pérez-González, Juan-Carlos/0000-0003-4025-7516; Sanchez-Ruiz, Maria-Jose/0000-0003-4014-8010"/>
    <s v=""/>
    <s v=""/>
    <s v=""/>
    <s v=""/>
    <n v="109"/>
    <n v="12"/>
    <n v="12"/>
    <n v="9"/>
    <n v="37"/>
    <s v="SPRINGER"/>
    <s v="NEW YORK"/>
    <s v="ONE NEW YORK PLAZA, SUITE 4600, NEW YORK, NY, UNITED STATES"/>
    <s v="1556-1623"/>
    <s v="1556-1631"/>
    <s v=""/>
    <s v="METACOGN LEARN"/>
    <s v="Metacogn. Learn."/>
    <s v="DEC"/>
    <x v="33"/>
    <n v="17"/>
    <n v="3"/>
    <s v=""/>
    <s v=""/>
    <s v="SI"/>
    <s v=""/>
    <n v="1141"/>
    <n v="1165"/>
    <s v=""/>
    <s v="10.1007/s11409-022-09315-w"/>
    <s v="http://dx.doi.org/10.1007/s11409-022-09315-w"/>
    <s v=""/>
    <s v="SEP 2022"/>
    <n v="25"/>
    <s v="Education &amp; Educational Research; Psychology, Educational"/>
    <s v="Social Science Citation Index (SSCI)"/>
    <s v="Education &amp; Educational Research; Psychology"/>
    <s v="6O5RD"/>
    <s v=""/>
    <s v="Green Published, hybrid"/>
    <s v=""/>
    <s v=""/>
    <s v="2024-07-15"/>
    <x v="1139"/>
    <s v="View Full Record in Web of Science"/>
  </r>
  <r>
    <x v="0"/>
    <x v="1116"/>
    <s v=""/>
    <s v=""/>
    <s v=""/>
    <s v="Jia, Hui"/>
    <s v=""/>
    <s v=""/>
    <s v="English as a Foreign Language Learners' Well-Being and Their Academic Engagement: The Mediating Role of English as a Foreign Language Learners' Self-Efficacy"/>
    <x v="189"/>
    <s v=""/>
    <s v=""/>
    <s v="English"/>
    <s v="Article"/>
    <s v=""/>
    <s v=""/>
    <s v=""/>
    <s v=""/>
    <s v=""/>
    <s v="academic engagement; EFL learners' self-efficacy; well-being; positive psychology; EFL"/>
    <s v="STUDENT ENGAGEMENT; POSITIVE PSYCHOLOGY; SCHOOL; ACHIEVEMENT; CLASSROOM; BELIEFS; FACILITATORS; PERFORMANCE; MOTIVATION; EMOTIONS"/>
    <s v="Well-being is a crucial necessity within the educational setting that is also taken into account as a central aspect of people's inclination in the subject of positive psychology (PP) study which is vital for the learners' affective equilibrium and proper development and improvement. Likewise, learners' engagement has been demonstrated to have a fundamental function in education. A great amount of attention has been given to this concept and its possible indicators because of its role at the core of learners' educational achievement. Alternatively, it is commonly maintained that self-efficacy has turned into a significant mental concept enhancing the educational cycle and educational presentation that influences learners' decisions regarding their educational assignment and manners and their way of thinking and feeling when it comes to education. This review attempts to survey the role of learners' self-efficacy as a mediator on their well-being and academic engagement. In conclusion, some suggestions and commendations have been proposed for language-teaching participants in scholastic situations."/>
    <s v="[Jia, Hui] Henan Inst Sci &amp; Technol, Xinxiang, Peoples R China"/>
    <s v="Henan Institute of Science &amp; Technology"/>
    <s v="Jia, H (corresponding author), Henan Inst Sci &amp; Technol, Xinxiang, Peoples R China."/>
    <s v="jiahuilearn@126.com"/>
    <s v=""/>
    <s v=""/>
    <s v=""/>
    <s v=""/>
    <s v=""/>
    <s v=""/>
    <n v="66"/>
    <n v="4"/>
    <n v="5"/>
    <n v="13"/>
    <n v="56"/>
    <s v="FRONTIERS MEDIA SA"/>
    <s v="LAUSANNE"/>
    <s v="AVENUE DU TRIBUNAL FEDERAL 34, LAUSANNE, CH-1015, SWITZERLAND"/>
    <s v="1664-1078"/>
    <s v=""/>
    <s v=""/>
    <s v="FRONT PSYCHOL"/>
    <s v="Front. Psychol."/>
    <s v="MAY 23"/>
    <x v="33"/>
    <n v="13"/>
    <s v=""/>
    <s v=""/>
    <s v=""/>
    <s v=""/>
    <s v=""/>
    <s v=""/>
    <s v=""/>
    <n v="882886"/>
    <s v="10.3389/fpsyg.2022.882886"/>
    <s v="http://dx.doi.org/10.3389/fpsyg.2022.882886"/>
    <s v=""/>
    <s v=""/>
    <n v="7"/>
    <s v="Psychology, Multidisciplinary"/>
    <s v="Social Science Citation Index (SSCI)"/>
    <s v="Psychology"/>
    <s v="1Y0LS"/>
    <n v="35686071"/>
    <s v="gold, Green Published"/>
    <s v=""/>
    <s v=""/>
    <s v="2024-07-15"/>
    <x v="1140"/>
    <s v="View Full Record in Web of Science"/>
  </r>
  <r>
    <x v="0"/>
    <x v="1117"/>
    <s v=""/>
    <s v=""/>
    <s v=""/>
    <s v="Althubaiti, Alaa; Tirksstani, Jumanah M.; Alsehaibany, Aljawharah A.; Aljedani, Raghd S.; Mutairii, Arwa M.; Alghamdi, Nada A."/>
    <s v=""/>
    <s v=""/>
    <s v="Digital transformation in medical education: Factors that influence readiness"/>
    <x v="427"/>
    <s v=""/>
    <s v=""/>
    <s v="English"/>
    <s v="Article"/>
    <s v=""/>
    <s v=""/>
    <s v=""/>
    <s v=""/>
    <s v=""/>
    <s v="Academic engagement; academic performance; computer anxiety; digital readiness; e-learning; medical students"/>
    <s v="COMPUTER ANXIETY; ATTITUDES; INTERNET; GENDER; SCALE; EXPERIENCE"/>
    <s v="Digital transformation has become inseparable from education, and its implementation has broadly increased due to the increased adoption of e-learning during the COVID-19 pandemic. The present study evaluated the levels and influence of computer anxiety and digital readiness for academic engagement among undergraduate students. A cross-sectional study was conducted on 272 medical students enrolled in a medicine program. Two previously validated instruments were adopted. We examined the association between students' sociodemographic variables, internet use, and perceived academic performance during e-learning and their computer anxiety and digital readiness. The results show a significant effect of gender, age, and internet use on students' computer anxiety and digital readiness. Males' information-sharing behavior and skills outperformed those of females, and students' computer anxiety decreased with increasing age. In addition, the results indicate that the greater the students' internet use, the better their digital readiness for academic engagement. Furthermore, computer anxiety and digital readiness affect students' perceptions of their academic performance in e-learning. The rapid rate of technological advancements and the integration of e-learning into education means that careful attention must be paid to student characteristics as well as their skills. This will allow educators to create a successful, personalized learning framework."/>
    <s v="King Saud Bin Abdulaziz Univ Hlth Sci, Coll Med, Jeddah, Saudi Arabia; King Abdullah Int Med Res Ctr, Jeddah, Saudi Arabia"/>
    <s v="King Saud Bin Abdulaziz University for Health Sciences"/>
    <s v="Althubaiti, A (corresponding author), King Saud bin Abdulaziz Univ Hlth Sci, Coll Med, King Abdullah Int Med Res Ctr, Mail Code 6688,POB 9515, Jeddah 21423, Saudi Arabia."/>
    <s v="a.m.althubaiti@gmail.com"/>
    <s v="Althubaiti, Alaa/AEJ-8437-2022"/>
    <s v="Althubaiti, Alaa/0000-0002-4175-1703"/>
    <s v=""/>
    <s v=""/>
    <s v=""/>
    <s v=""/>
    <n v="37"/>
    <n v="4"/>
    <n v="4"/>
    <n v="7"/>
    <n v="43"/>
    <s v="SAGE PUBLICATIONS INC"/>
    <s v="THOUSAND OAKS"/>
    <s v="2455 TELLER RD, THOUSAND OAKS, CA 91320 USA"/>
    <s v="1460-4582"/>
    <s v="1741-2811"/>
    <s v=""/>
    <s v="HEALTH INFORM J"/>
    <s v="Health Inform. J."/>
    <s v="JAN"/>
    <x v="33"/>
    <n v="28"/>
    <n v="1"/>
    <s v=""/>
    <s v=""/>
    <s v=""/>
    <s v=""/>
    <s v=""/>
    <s v=""/>
    <n v="1.4604582221075554E+16"/>
    <s v="10.1177/14604582221075554"/>
    <s v="http://dx.doi.org/10.1177/14604582221075554"/>
    <s v=""/>
    <s v=""/>
    <n v="12"/>
    <s v="Health Care Sciences &amp; Services; Medical Informatics"/>
    <s v="Science Citation Index Expanded (SCI-EXPANDED); Social Science Citation Index (SSCI)"/>
    <s v="Health Care Sciences &amp; Services; Medical Informatics"/>
    <s v="ZN8KM"/>
    <n v="35196920"/>
    <s v="gold"/>
    <s v=""/>
    <s v=""/>
    <s v="2024-07-15"/>
    <x v="1141"/>
    <s v="View Full Record in Web of Science"/>
  </r>
  <r>
    <x v="0"/>
    <x v="1118"/>
    <s v=""/>
    <s v=""/>
    <s v=""/>
    <s v="Bruhn, Allison; Wehby, Joseph; Hoffman, Lesa; Estrapala, Sara; Rila, Ashley; Hancock, Eleanor; Van Camp, Alyssa; Sheaffer, Amanda; Copeland, Bailey"/>
    <s v=""/>
    <s v=""/>
    <s v="A Randomized Control Trial on the Effects of MoBeGo, a Self-Monitoring App for Challenging Behavior"/>
    <x v="9"/>
    <s v=""/>
    <s v=""/>
    <s v="English"/>
    <s v="Article"/>
    <s v=""/>
    <s v=""/>
    <s v=""/>
    <s v=""/>
    <s v=""/>
    <s v="challenging; behavior(s); behavioral; interventions; randomized trial; experimental design"/>
    <s v="PHYSICAL-ACTIVITY; STUDENT BEHAVIOR; INTERVENTION; TECHNOLOGY; IMPLEMENTATION; METAANALYSIS"/>
    <s v="The purpose of this study was to examine the effects of MoBeGo, a mobile self-monitoring app, on the initial and sustained academic engagement and disruptive behavior of third- to eighth-grade students with challenging behavior. Student-teacher pairs (N = 57) were randomly assigned to the treatment (MoBeGo) or control (business-as-usual) condition. We conducted systematic direct observation of students' behavior throughout prebaseline, baseline, intervention, and postintervention conditions of the study. Multivariate multilevel models revealed differential improvement for the MoBeGo group in student outcomes (less disruptive behavior; more academic engagement) from baseline to intervention, as well as successful postintervention effects for disruptive behavior. Limitations, future directions, and implications for practice are discussed."/>
    <s v="[Bruhn, Allison; Hoffman, Lesa; Rila, Ashley] Univ Iowa, N252 Lindquist Ctr, Iowa City, IA 52242 USA; [Wehby, Joseph; Hancock, Eleanor; Van Camp, Alyssa; Sheaffer, Amanda; Copeland, Bailey] Vanderbilt Univ, 221 Kirkland Hall, Nashville, TN 37235 USA; [Estrapala, Sara] Univ Missouri, Columbia, MO USA"/>
    <s v="University of Iowa; Vanderbilt University; University of Missouri System; University of Missouri Columbia"/>
    <s v="Bruhn, A (corresponding author), Univ Iowa, N252 Lindquist Ctr, Iowa City, IA 52242 USA."/>
    <s v="allison-bruhn@uiowa.edu"/>
    <s v="Rila, Ashley/KRP-6632-2024"/>
    <s v="Estrapala, Sara/0000-0003-4464-5428; Hancock, Eleanor/0000-0002-0379-9757"/>
    <s v="Institute of Education Sciences [510-14-2540-00000-13607400-6200-000-00000-20-0000]"/>
    <s v="Institute of Education Sciences(US Department of EducationInstitute of Education Sciences (IES))"/>
    <s v="The author(s) disclosed receipt of the following financial support for the research, authorship, and/or publication of this article: Funding for this paper was provided by the Institute of Education Sciences (510-14-2540-00000-13607400-6200-000-00000-20-0000)."/>
    <s v=""/>
    <n v="31"/>
    <n v="1"/>
    <n v="1"/>
    <n v="1"/>
    <n v="2"/>
    <s v="SAGE PUBLICATIONS INC"/>
    <s v="THOUSAND OAKS"/>
    <s v="2455 TELLER RD, THOUSAND OAKS, CA 91320 USA"/>
    <s v="0198-7429"/>
    <s v="2163-5307"/>
    <s v=""/>
    <s v="BEHAV DISORDERS"/>
    <s v="Behav. Disord."/>
    <s v="NOV"/>
    <x v="33"/>
    <n v="48"/>
    <n v="1"/>
    <s v=""/>
    <s v=""/>
    <s v=""/>
    <s v=""/>
    <n v="29"/>
    <n v="43"/>
    <n v="1987429221093987"/>
    <s v="10.1177/01987429221093987"/>
    <s v="http://dx.doi.org/10.1177/01987429221093987"/>
    <s v=""/>
    <s v="MAY 2022"/>
    <n v="15"/>
    <s v="Psychology, Clinical; Education, Special; Psychology, Educational"/>
    <s v="Social Science Citation Index (SSCI)"/>
    <s v="Psychology; Education &amp; Educational Research"/>
    <s v="5E7IN"/>
    <s v=""/>
    <s v=""/>
    <s v=""/>
    <s v=""/>
    <s v="2024-07-15"/>
    <x v="1142"/>
    <s v="View Full Record in Web of Science"/>
  </r>
  <r>
    <x v="0"/>
    <x v="1119"/>
    <s v=""/>
    <s v=""/>
    <s v=""/>
    <s v="O'Sullivan, Elaine Sheedy; McCarthy, Karrie-Marie; O'Neill, Cian; Walton, Janette; Bolger, Lisa; Bickerdike, Andrea"/>
    <s v=""/>
    <s v=""/>
    <s v="The Impact of COVID-19 on the Health-Related Behaviours, Mental Well-Being, and Academic Engagement of a Cohort of Undergraduate Students in an Irish University Setting"/>
    <x v="318"/>
    <s v=""/>
    <s v=""/>
    <s v="English"/>
    <s v="Article"/>
    <s v=""/>
    <s v=""/>
    <s v=""/>
    <s v=""/>
    <s v=""/>
    <s v="COVID-19; university students; health-related behaviours; mental well-being; academic engagement"/>
    <s v="SLEEP QUALITY; ALCOHOL-USE; COLLEGE-STUDENTS; PHYSICAL-ACTIVITY; WEIGHT-LOSS; NUTRITION"/>
    <s v="Given the well-established impact of COVID-19 on university students' health and lifestyle parameters, the current study sought to investigate these impacts within an Irish university setting. A cross-sectional design was employed, with a 68-item questionnaire instrument disseminated to all Year 2 undergraduate students in the host institution (N = 2752), yielding a 9.7% response rate (n = 266). This questionnaire elicited students' self-reported changes to health-related behaviours, mental well-being and academic engagement across 4 defined time-points: (T0: prior to COVID-19, T1: initial onset of COVID-19, T2: during COVID-19, and T3: time of data collection). Many items were adapted from previous Irish research and additional validated scales included the Alcohol Use Disorders Identification Test (AUDIT-C) and the World Health Organisation's Well-being scale (WHO-5). Key findings revealed that at T1, substantially more males reported 'good/very good' general health than females (76.3% vs. 70.8%), while physical activity patterns followed a similar trend at both T0 (80% vs. 66.1%) and T1 (66.7% vs. 61%). A total of 78.4% of participants reported a body mass gain from T0 to T3, thus reflecting the reduced physical activity levels and compromised nutritional patterns across this period. Worryingly, AUDIT-C scale data revealed hazardous drinking habits were evident in both males and females, while fruit and vegetable intake, physical activity levels, and mental well-being among this cohort remained notably sub-optimal. Ratings of positive academic engagement also decreased substantially between T0 (90.3%) and T3 (30.4%). These findings substantiate the rationale for tailored health promotion interventions in university settings to support students' transition back to traditional programme delivery and, of equal importance, to improve general health and well-being post-COVID-19 within this cohort."/>
    <s v="[O'Sullivan, Elaine Sheedy; McCarthy, Karrie-Marie; O'Neill, Cian; Bolger, Lisa; Bickerdike, Andrea] Muster Technol Univ, Dept Sport Leisure &amp; Childhood Studies, Bishopstown T12 P928, Cork, Ireland; [Walton, Janette] Muster Technol Univ, Dept Biol Sci, Bishopstown T12 P928, Cork, Ireland"/>
    <s v=""/>
    <s v="O'Sullivan, ES; McCarthy, KM (corresponding author), Muster Technol Univ, Dept Sport Leisure &amp; Childhood Studies, Bishopstown T12 P928, Cork, Ireland."/>
    <s v="e.sheedy-osullivan@mycit.ie; k.mccarthy1@mycit.ie"/>
    <s v=""/>
    <s v="O Neill, Cian/0000-0002-8064-3756; Walton, Janette/0000-0003-4758-5328"/>
    <s v="ADVANCE CRT in conjunction with Science Foundation Ireland, [P20143 (ADVANCE CRT 2020')]"/>
    <s v="ADVANCE CRT in conjunction with Science Foundation Ireland,"/>
    <s v="This research was funded by ADVANCE CRT in conjunction with Science Foundation Ireland, funding number P20143 (ADVANCE CRT 2020')."/>
    <s v=""/>
    <n v="51"/>
    <n v="3"/>
    <n v="3"/>
    <n v="1"/>
    <n v="6"/>
    <s v="MDPI"/>
    <s v="BASEL"/>
    <s v="ST ALBAN-ANLAGE 66, CH-4052 BASEL, SWITZERLAND"/>
    <s v=""/>
    <s v="1660-4601"/>
    <s v=""/>
    <s v="INT J ENV RES PUB HE"/>
    <s v="Int. J. Environ. Res. Public Health"/>
    <s v="DEC"/>
    <x v="33"/>
    <n v="19"/>
    <n v="23"/>
    <s v=""/>
    <s v=""/>
    <s v=""/>
    <s v=""/>
    <s v=""/>
    <s v=""/>
    <n v="16096"/>
    <s v="10.3390/ijerph192316096"/>
    <s v="http://dx.doi.org/10.3390/ijerph192316096"/>
    <s v=""/>
    <s v=""/>
    <n v="23"/>
    <s v="Environmental Sciences; Public, Environmental &amp; Occupational Health"/>
    <s v="Science Citation Index Expanded (SCI-EXPANDED); Social Science Citation Index (SSCI)"/>
    <s v="Environmental Sciences &amp; Ecology; Public, Environmental &amp; Occupational Health"/>
    <s v="6X6NS"/>
    <n v="36498169"/>
    <s v="Green Published, gold"/>
    <s v=""/>
    <s v=""/>
    <s v="2024-07-15"/>
    <x v="1143"/>
    <s v="View Full Record in Web of Science"/>
  </r>
  <r>
    <x v="0"/>
    <x v="1120"/>
    <s v=""/>
    <s v=""/>
    <s v=""/>
    <s v="Haag, Tania M.; Velazquez, Gabriela Calderon; Wiggins, Tresa; Spin, Paul; Johnson, Sara B.; Connor, Katherine A."/>
    <s v=""/>
    <s v=""/>
    <s v="An Intervention to Promote Adherence to Glasses Wearing Among Urban Public Elementary School Students: Associations With Classroom Behavior"/>
    <x v="428"/>
    <s v=""/>
    <s v=""/>
    <s v="English"/>
    <s v="Article"/>
    <s v=""/>
    <s v=""/>
    <s v=""/>
    <s v=""/>
    <s v=""/>
    <s v="school-based clinics; coordinated school health program; elementary; program development; evaluation; health and wellness; evidence-based practice; school nurse"/>
    <s v="SPECTACLE COMPLIANCE; VISION; CHILDREN; GENERALIZABILITY; DEPENDABILITY; EYEGLASSES; PROGRAM"/>
    <s v="Glasses wearing at school remains low even when glasses are provided. This study investigated whether a classroom intervention to promote glasses wearing was associated with increased glasses wearing and improved classroom behavior. A pretest, posttest design was implemented with 44 students in Grades 1-4 at an urban public elementary school. Over 5 weeks, teachers encouraged eyeglass wearing through a classroom tracker, verbal reminders, and incentives. Glasses wearing and student behavior were monitored using the Direct Behavior Rating Scale of academic engagement and behavior for 13 weeks, including 4 weeks before and after the intervention. Glasses wearing increased from 56% to 73% (95% confidence interval [CI] = [0.08, 0.26]) in the first 2 weeks of the intervention, but not after a spring recess. The intervention was associated with significantly improved academic engagement (4.31%, 95% CI [2.17, 6.45]), respect (3.55%, 95% CI [1.77, 5.34]), and disruption (-4.28%, 95% CI [-6.51, -2.06]) compared to baseline. Higher academic engagement and disruption persisted 4 weeks after the intervention ended. A classroom-based glasses tracking and incentive system is associated with improved eyeglass wearing and classroom behavior among elementary students. A longer term randomized trial is needed to confirm these promising results."/>
    <s v="[Haag, Tania M.; Johnson, Sara B.; Connor, Katherine A.] Johns Hopkins Univ, Div Gen Pediat, Sch Med, Baltimore, MD 21287 USA; [Velazquez, Gabriela Calderon; Wiggins, Tresa; Spin, Paul; Johnson, Sara B.; Connor, Katherine A.] Johns Hopkins Univ, Rales Ctr Integrat Hlth &amp; Educ, Sch Med, Baltimore, MD 21287 USA"/>
    <s v="Johns Hopkins University; Johns Hopkins University"/>
    <s v="Connor, KA (corresponding author), Johns Hopkins Univ, Rales Hlth Ctr, Div Gen Pediat &amp; Adolescent Med, Sch Med, 200 N Wolfe St,Room 2074, Baltimore, MD 21287 USA."/>
    <s v="taniahaag@gmail.com; acalder8@jhu.edu; tschuma1@jhu.edu; pauljspin@gmail.com; sjohnson@jhu.edu; kconno14@jhmi.edu"/>
    <s v=""/>
    <s v="Calderon Velazquez, Gabriela/0000-0001-8651-8254; JOHNSON, SARA/0000-0003-4532-1847"/>
    <s v="Norman and Ruth Rales Family Foundation; Johns Hopkins University School of Medicine Office"/>
    <s v="Norman and Ruth Rales Family Foundation; Johns Hopkins University School of Medicine Office(Johns Hopkins University)"/>
    <s v="The author(s) disclosed receipt of the following financial support for the research, authorship, and/or publication of this article: This study was funded by the Norman and Ruth Rales Family Foundation and the Johns Hopkins University School of Medicine Office of the Dean."/>
    <s v=""/>
    <n v="29"/>
    <n v="1"/>
    <n v="1"/>
    <n v="0"/>
    <n v="2"/>
    <s v="SAGE PUBLICATIONS INC"/>
    <s v="THOUSAND OAKS"/>
    <s v="2455 TELLER RD, THOUSAND OAKS, CA 91320 USA"/>
    <s v="1059-8405"/>
    <s v="1546-8364"/>
    <s v=""/>
    <s v="J SCH NURS"/>
    <s v="J. Sch. Nurs."/>
    <s v="AUG"/>
    <x v="33"/>
    <n v="38"/>
    <n v="4"/>
    <s v=""/>
    <s v=""/>
    <s v=""/>
    <s v=""/>
    <n v="387"/>
    <n v="396"/>
    <n v="1059840520963647"/>
    <s v="10.1177/1059840520963647"/>
    <s v="http://dx.doi.org/10.1177/1059840520963647"/>
    <s v=""/>
    <s v="OCT 2020"/>
    <n v="10"/>
    <s v="Nursing"/>
    <s v="Science Citation Index Expanded (SCI-EXPANDED); Social Science Citation Index (SSCI)"/>
    <s v="Nursing"/>
    <s v="3A7JM"/>
    <n v="33047653"/>
    <s v=""/>
    <s v=""/>
    <s v=""/>
    <s v="2024-07-15"/>
    <x v="1144"/>
    <s v="View Full Record in Web of Science"/>
  </r>
  <r>
    <x v="0"/>
    <x v="1091"/>
    <s v=""/>
    <s v=""/>
    <s v=""/>
    <s v="Rickert, Nicolette P.; Skinner, Ellen A."/>
    <s v=""/>
    <s v=""/>
    <s v="Parent and teacher involvement and the development of students' academic engagement: A growth curve analysis over four time points"/>
    <x v="48"/>
    <s v=""/>
    <s v=""/>
    <s v="English"/>
    <s v="Article"/>
    <s v=""/>
    <s v=""/>
    <s v=""/>
    <s v=""/>
    <s v=""/>
    <s v="academic engagement; developmental trajectories; parent; teacher; warm involvement"/>
    <s v="SCHOOL ENGAGEMENT; MIDDLE SCHOOL; INTERPERSONAL RELATIONSHIPS; BEHAVIORAL ENGAGEMENT; SOCIAL SUPPORT; MOTIVATION; ACHIEVEMENT; PEER; ADOLESCENCE; PERSPECTIVE"/>
    <s v="Introduction This study sought to examine how warm involvement from parents and teachers contributes to the development of students' academic engagement, and whether the relative contributions of adults differ as students begin the transition to middle school. Methods Trivariate latent growth curve modeling was used to examine 1011 third-sixth graders' (95% White, 52.7% female) reports of parent and teacher involvement and engagement across fall and spring of 2 consecutive school years in the United States. Results Even though engagement showed different patterns of normative change across grades, parents' and teachers' initial levels and changes in involvement uniquely and positively predicted initial levels and changes in student engagement, respectively. However, initial levels of adult involvement made unique negative contributions to engagement trajectories for students in some grade segments, especially those whose engagement was changing most rapidly. Students with higher initial levels of adult involvement were more likely to experience losses in involvement the following school year, making them susceptible to declines in engagement, even though they remained higher in engagement than students with lower levels of adult involvement. Conclusions These findings suggest that to maintain or promote engagement over late elementary and early middle school, students need continuity of caregiving, in which involvement from both adults is sustained or augmented over the time that engagement trajectories are unfolding."/>
    <s v="[Rickert, Nicolette P.] Georgia Southern Univ, Dept Psychol, Statesboro, GA 30460 USA; [Skinner, Ellen A.] Portland State Univ, Dept Psychol, Portland, OR 97207 USA"/>
    <s v="University System of Georgia; Georgia Southern University; Portland State University"/>
    <s v="Rickert, NP (corresponding author), Georgia Southern Univ, Dept Psychol, Statesboro, GA 30460 USA."/>
    <s v="nrickert@georgiasouthern.edu"/>
    <s v=""/>
    <s v="Rickert, Nicolette/0000-0001-6584-4413"/>
    <s v=""/>
    <s v=""/>
    <s v=""/>
    <s v=""/>
    <n v="72"/>
    <n v="1"/>
    <n v="1"/>
    <n v="3"/>
    <n v="35"/>
    <s v="WILEY"/>
    <s v="HOBOKEN"/>
    <s v="111 RIVER ST, HOBOKEN 07030-5774, NJ USA"/>
    <s v="0140-1971"/>
    <s v="1095-9254"/>
    <s v=""/>
    <s v="J ADOLESCENCE"/>
    <s v="J. Adolesc."/>
    <s v="FEB"/>
    <x v="33"/>
    <n v="94"/>
    <n v="2"/>
    <s v=""/>
    <s v=""/>
    <s v=""/>
    <s v=""/>
    <n v="224"/>
    <n v="239"/>
    <s v=""/>
    <s v="10.1002/jad.12019"/>
    <s v="http://dx.doi.org/10.1002/jad.12019"/>
    <s v=""/>
    <s v="FEB 2022"/>
    <n v="16"/>
    <s v="Psychology, Developmental"/>
    <s v="Social Science Citation Index (SSCI)"/>
    <s v="Psychology"/>
    <s v="ZK4SU"/>
    <n v="35353420"/>
    <s v=""/>
    <s v=""/>
    <s v=""/>
    <s v="2024-07-15"/>
    <x v="1145"/>
    <s v="View Full Record in Web of Science"/>
  </r>
  <r>
    <x v="0"/>
    <x v="1121"/>
    <s v=""/>
    <s v=""/>
    <s v=""/>
    <s v="Freiberg-Hoffmann, Agustin; Romero-Medina, Agustin; Curione, Karina; Maroco, Joao"/>
    <s v=""/>
    <s v=""/>
    <s v="Cross-cultural Adaptation and Validation of the University Student Engagement Inventory into Spanish"/>
    <x v="323"/>
    <s v=""/>
    <s v=""/>
    <s v="Spanish"/>
    <s v="Article"/>
    <s v=""/>
    <s v=""/>
    <s v=""/>
    <s v=""/>
    <s v=""/>
    <s v="University Student Engagement Inventory; Spanish adaptation; university students; psychometric properties; psychological assessment"/>
    <s v="MEASUREMENT INVARIANCE; SCHOOL ENGAGEMENT; STATE"/>
    <s v="Introduction: Academic engagement refers to the predisposition that students must actively participate in university life, attending classes, turning in work on time, and following teachers' instructions. There is evidence that shows that academic engagement positively predicts student success. For this reason, its evaluation is of great relevance for university education when designing pedagogical practices that stimulate student engagement. The aim of this study was to adapt and validate the University Student Engagement Inventory (USEI) into Spanish, considering linguistic and cultural differences in three Spanish-speaking countries. Methods: 921 university students from Spain, Argentina and Uruguay participated in the study. The USEI, which consists of 15 statements grouped into three dimensions of engagement -behavioral, cognitive, emotional- was administered. Results: After three translators made the linguistic adaptation of the instrument, nine expert judges analyzed the content of the items, retaining as a result the totality of the items. Subsequently, the internal structure of the instrument was analyzed and verified -confirmatory factor analysis, cross-validation, factorial invariance, internal consistency-. Adequate evidence of concurrent external validity between USEI dimensions and learning approaches was also obtained. Conclusion: A Spanish version of the USEI was obtained with adequate psychometric properties that can be used in the field of application with the purpose of identifying students' academic engagement and proposing actions aimed at improving their learnings. (c) 2022 Fundacion Universitaria Konrad Lorenz. This is an open access article under the CC BY-NC-ND license (http://creativecommons.org/licenses/by-nc-nd/4.0/)."/>
    <s v="[Freiberg-Hoffmann, Agustin] Univ Buenos Aires, Consejo Nacl Invest Cient &amp; Tecn, Buenos Aires, DF, Argentina; [Romero-Medina, Agustin] Univ Murcia, Murcia, Spain; [Curione, Karina] Univ La Republ, Montevideo, Uruguay; [Maroco, Joao] William James Ctr Res, Inst Super Psicol Aplicada ISPA, Lisbon, Portugal"/>
    <s v="Consejo Nacional de Investigaciones Cientificas y Tecnicas (CONICET); University of Buenos Aires; University of Murcia; Universidad de la Republica, Uruguay"/>
    <s v="Freiberg-Hoffmann, A (corresponding author), Univ Buenos Aires, Consejo Nacl Invest Cient &amp; Tecn, Buenos Aires, DF, Argentina."/>
    <s v="agustinfreiberg@gmail.com"/>
    <s v="Marôco, João/A-5729-2010; Curione, Karina/AAK-6187-2020"/>
    <s v="Marôco, João/0000-0001-9214-5378; Curione, Karina/0000-0002-4069-5615"/>
    <s v=""/>
    <s v=""/>
    <s v=""/>
    <s v=""/>
    <n v="61"/>
    <n v="2"/>
    <n v="2"/>
    <n v="1"/>
    <n v="7"/>
    <s v="FOUNDATION ADVANCEMENT PSYCHOLOGY"/>
    <s v="BOGOTA D C"/>
    <s v="APARTADO AEREO 92621, BOGOTA D C, COLOMBIA"/>
    <s v="0120-0534"/>
    <s v=""/>
    <s v=""/>
    <s v="REV LAT AM PSICOL"/>
    <s v="Rev. Latinoam. Psicol."/>
    <s v=""/>
    <x v="33"/>
    <n v="54"/>
    <s v=""/>
    <s v=""/>
    <s v=""/>
    <s v=""/>
    <s v=""/>
    <n v="187"/>
    <n v="195"/>
    <s v=""/>
    <s v="10.14349/rlp.2022.v54.21"/>
    <s v="http://dx.doi.org/10.14349/rlp.2022.v54.21"/>
    <s v=""/>
    <s v=""/>
    <n v="9"/>
    <s v="Psychology, Multidisciplinary"/>
    <s v="Social Science Citation Index (SSCI)"/>
    <s v="Psychology"/>
    <s v="9R3YJ"/>
    <s v=""/>
    <s v="Green Published"/>
    <s v=""/>
    <s v=""/>
    <s v="2024-07-15"/>
    <x v="1146"/>
    <s v="View Full Record in Web of Science"/>
  </r>
  <r>
    <x v="0"/>
    <x v="1122"/>
    <s v=""/>
    <s v=""/>
    <s v=""/>
    <s v="Martin, Andrew J.; Balzer, Ben; Garden, Frances; Handelsman, David J.; Hawke, Catherine; Luscombe, Georgina; Paxton, Karen; Skinner, S. Rachel; Steinbeck, Katharine"/>
    <s v=""/>
    <s v=""/>
    <s v="The role of motivation and puberty hormones in adolescents' academic engagement and disengagement: A latent growth modeling study"/>
    <x v="147"/>
    <s v=""/>
    <s v=""/>
    <s v="English"/>
    <s v="Article"/>
    <s v=""/>
    <s v=""/>
    <s v=""/>
    <s v=""/>
    <s v=""/>
    <s v="Motivation; Engagement; Disengagement; Hormones; Adolescents"/>
    <s v="BEHAVIOR; ACHIEVEMENT; SCIENCE; SCHOOL; STATE; MOOD"/>
    <s v="The significant decline in academic engagement through the early stages of adolescence is well known, however, the relative contribution of the key factors explaining these adolescent patterns over time requires further investigation. Motivation has been a dominant research focus in past decades, while less empirical attention has been given to the comparative effects of puberty hormones (specifically, sex steroid hormones: estradiol and testosterone) that are often the subject of popular storm and stress stereotyping regarding adolescent devel-opment. From a baseline sample of 342 young people (11-13 years of age, 55 % males) assessed annually across 3 years, we examined the role of motivation (self-efficacy and valuing) and key puberty hormones in predicting males' and females' academic engagement and disengagement trajectories, controlling for personal and back-ground attributes. Latent growth modeling demonstrated that: (a) compared to puberty hormones, self-efficacy and valuing were more strongly associated with engagement (positively) and disengagement (negatively) for both males and females, (b) puberty hormones were more strongly linked to students' disengagement than to their engagement, and (c) the significant links between puberty hormones and disengagement were more salient and consistent across time for males-with higher levels of testosterone and estradiol individually associated with higher disengagement. These findings are discussed in the context of psycho-educational and bio-psychological perspectives on adolescents' academic development and hold implications for how to motivate and engage them in developmentally appropriate ways at school."/>
    <s v="[Martin, Andrew J.; Garden, Frances] UNSW, Sydney, NSW, Australia; [Balzer, Ben; Handelsman, David J.; Hawke, Catherine; Luscombe, Georgina; Paxton, Karen; Skinner, S. Rachel; Steinbeck, Katharine] Univ Sydney, Sydney, NSW, Australia"/>
    <s v="University of New South Wales Sydney; University of Sydney"/>
    <s v="Martin, AJ (corresponding author), Univ New South Wales, Sch Educ, Sydney, NSW 2052, Australia."/>
    <s v="andrew.martin@unsw.edu.au; ben.balzer@sydney.edu.au; f.garden@unsw.edu.au; djh@anzac.edu.au; catherine.hawke@sydney.edu.au; georgina.luscombe@sydney.edu.au; karen.paxton@sydney.edu.au; rachel.skinner@health.nsw.gov.au; katharine.steinbeck@sydney.edu.au"/>
    <s v="Skinner, Rachel S/J-8455-2017"/>
    <s v="Paxton, Karen/0000-0001-7537-3731"/>
    <s v="Australian National Health and Medical Research Council (NHMRC) [1003312]; Sydney Medical School's Medical Foundation Grant; Australian Rotary District 9650 Youth Depression"/>
    <s v="Australian National Health and Medical Research Council (NHMRC)(National Health &amp; Medical Research Council (NHMRC) of Australia); Sydney Medical School's Medical Foundation Grant; Australian Rotary District 9650 Youth Depression"/>
    <s v="The authors wish to thank Robert Booy, Robert Cumming, Philip Hazell, Rebecca Ivers, and Margot Rawsthorne for assistance with this research. Contributions to the broader research program from which this study emanates are provided in Supplementary Materials. This study (part of a broader research program: the ?ARCHER Study?) is supported by an Australian National Health and Medical Research Council (NHMRC) peer reviewed Project Grant (#1003312) . The authors gratefully acknowledge the Sydney Medical School's Medical Founda- tion Grant that supported the initial feasibility studies and Professor Bruce Robinson, for his contributions to the commencement of this study. An Australian Rotary District 9650 Youth Depression Grant sup- ported the final feasibility study for the ARCHER study."/>
    <s v=""/>
    <n v="69"/>
    <n v="7"/>
    <n v="7"/>
    <n v="7"/>
    <n v="20"/>
    <s v="ELSEVIER"/>
    <s v="AMSTERDAM"/>
    <s v="RADARWEG 29, 1043 NX AMSTERDAM, NETHERLANDS"/>
    <s v="1041-6080"/>
    <s v="1873-3425"/>
    <s v=""/>
    <s v="LEARN INDIVID DIFFER"/>
    <s v="Learn. Individ. Differ."/>
    <s v="DEC"/>
    <x v="33"/>
    <n v="100"/>
    <s v=""/>
    <s v=""/>
    <s v=""/>
    <s v=""/>
    <s v=""/>
    <s v=""/>
    <s v=""/>
    <n v="102213"/>
    <s v="10.1016/j.lindif.2022.102213"/>
    <s v="http://dx.doi.org/10.1016/j.lindif.2022.102213"/>
    <s v=""/>
    <s v="SEP 2022"/>
    <n v="13"/>
    <s v="Psychology, Educational"/>
    <s v="Social Science Citation Index (SSCI)"/>
    <s v="Psychology"/>
    <s v="5K5UK"/>
    <s v=""/>
    <s v="hybrid"/>
    <s v=""/>
    <s v=""/>
    <s v="2024-07-15"/>
    <x v="1147"/>
    <s v="View Full Record in Web of Science"/>
  </r>
  <r>
    <x v="0"/>
    <x v="1123"/>
    <s v=""/>
    <s v=""/>
    <s v=""/>
    <s v="Okwuduba, Emmanuel Nkemakolam; Rauf, Rose Amnah Abd; Zulnaidi, Hutkemri; Nwosu, Kingsley Chinaza"/>
    <s v=""/>
    <s v=""/>
    <s v="Contribution of perceived faculty caring (FC) and student engagement (SE) to lifelong learning (LLL) of post-secondary remediated (PSR) science students"/>
    <x v="371"/>
    <s v=""/>
    <s v=""/>
    <s v="English"/>
    <s v="Article"/>
    <s v=""/>
    <s v=""/>
    <s v=""/>
    <s v=""/>
    <s v=""/>
    <s v="Faculty caring; Lifelong learning; Post -secondary education; Remediated science student; Student engagement"/>
    <s v="EMOTIONAL INTELLIGENCE; ADULT-EDUCATION; UNIVERSITY; SUPPORT; IMPACT; PERCEPTIONS; PERFORMANCE; STRATEGIES; MOTIVATION; RETENTION"/>
    <s v="Literature is unequivocal about the relevance of promoting lifelong learning (LLL) intentions among adult learners. However, what is less certain in remedial education literature is how faculty members play a critical role in motivating the tendencies for LLL among remediated science students, especially in the developing countries. Therefore, this study investigated the contributions of faculty caring and student engagement to remediated science students' perceived LLL tendencies. Correlational research design was used to measure and gauge the level of the relationships amongst the studying variables. A total of 443 continuing education programme students in Nigeria participated in the study. By using AMOS v. 24 and SPSS v. 26 statistical tools for data analyses, we found a high level of student-perceived faculty caring, student engagement components and LLL tendencies. Multilevel regression analyses indicated that the dimensions of students' LLL tendencies (motivation and perseverance) were positively predicted by faculty caring and student engagement dimensions, such as vigour, absorption and dedication. In the final models, the predictor variables could explain some substantive proportions of motivation and perseverance dimensions of LLL tendencies. Our study findings reveal that faculty caring plays a significant role in motivating students' academic engagement and the tendencies for LLL in higher education. Therefore, educational intervention that gears towards improving student academic engagement has a practical implication in enhancing LLL tendencies amongst higher education science students. Hence, the study findings could inspire various educational practitioners to encourage effective academic engagement amongst higher education science students. Directions for further research were suggested."/>
    <s v="[Okwuduba, Emmanuel Nkemakolam; Rauf, Rose Amnah Abd; Zulnaidi, Hutkemri] Univ Malaya, Fac Educ, Dept Math &amp; Sci Educ, Kuala Lumpur 50603, Malaysia; [Nwosu, Kingsley Chinaza] Univ Free State, Div Student Affairs, Bloemfontein, South Africa"/>
    <s v="Universiti Malaya; University of the Free State"/>
    <s v="Rauf, RAA (corresponding author), Univ Malaya, Fac Educ, Dept Math &amp; Sci Educ, Kuala Lumpur 50603, Malaysia."/>
    <s v="rose_amnah@um.edu.my"/>
    <s v="Nwosu, Kingsley Chinaza/ABD-4803-2021; Zulnaidi, Assoc. Prof. Dr. Hutkemri/H-4009-2016; ABD RAUF, ROSE/F-7497-2011"/>
    <s v="Nwosu, Kingsley Chinaza/0000-0002-8856-7938; Zulnaidi, Assoc. Prof. Dr. Hutkemri/0000-0002-7799-1223; ABD RAUF, ROSE/0000-0001-7777-378X"/>
    <s v=""/>
    <s v=""/>
    <s v=""/>
    <s v=""/>
    <n v="88"/>
    <n v="1"/>
    <n v="1"/>
    <n v="0"/>
    <n v="7"/>
    <s v="CELL PRESS"/>
    <s v="CAMBRIDGE"/>
    <s v="50 HAMPSHIRE ST, FLOOR 5, CAMBRIDGE, MA 02139 USA"/>
    <s v=""/>
    <s v="2405-8440"/>
    <s v=""/>
    <s v="HELIYON"/>
    <s v="Heliyon"/>
    <s v="SEP"/>
    <x v="33"/>
    <n v="8"/>
    <n v="9"/>
    <s v=""/>
    <s v=""/>
    <s v=""/>
    <s v=""/>
    <s v=""/>
    <s v=""/>
    <s v="e10546"/>
    <s v="10.1016/j.heliyon.2022.e10546"/>
    <s v="http://dx.doi.org/10.1016/j.heliyon.2022.e10546"/>
    <s v=""/>
    <s v="SEP 2022"/>
    <n v="11"/>
    <s v="Multidisciplinary Sciences"/>
    <s v="Science Citation Index Expanded (SCI-EXPANDED)"/>
    <s v="Science &amp; Technology - Other Topics"/>
    <s v="5B0XJ"/>
    <n v="36110229"/>
    <s v="gold, Green Published"/>
    <s v=""/>
    <s v=""/>
    <s v="2024-07-15"/>
    <x v="1148"/>
    <s v="View Full Record in Web of Science"/>
  </r>
  <r>
    <x v="0"/>
    <x v="1124"/>
    <s v=""/>
    <s v=""/>
    <s v=""/>
    <s v="Granero-Gallegos, Antonio; Carlos Escaravajal, Juan; David Lopez-Garcia, Gines; Banos, Raul"/>
    <s v=""/>
    <s v=""/>
    <s v="Influence of Teaching Styles on the Learning Academic Confidence of Teachers in Training"/>
    <x v="429"/>
    <s v=""/>
    <s v=""/>
    <s v="English"/>
    <s v="Article"/>
    <s v=""/>
    <s v=""/>
    <s v=""/>
    <s v=""/>
    <s v=""/>
    <s v="self-determination; autonomous support; controlling style; higher education"/>
    <s v="SELF-CONFIDENCE; UNIVERSITY-STUDENTS; HIGHER-EDUCATION; FIT INDEXES; ENGAGEMENT; COMPETENCE; AUTONOMY; ANTECEDENTS; ACHIEVEMENT; VALIDATION"/>
    <s v="The objective of this research was to analyze the mediation of academic engagement and the satisfaction of basic needs between teaching styles and academic confidence amongst teachers during initial training. The research design was observational, descriptive, cross-sectional, and non-randomized. In total, 920 university students in initial teacher training participated (61.85% women) (M-age = 24.73; SD = 5.34). The scales of interpersonal teaching styles, the satisfaction of basic psychological needs, academic engagement, and academic confidence were used, and a structural equation analysis with latent variables was carried out. The results highlight the important mediating role played by the satisfaction of basic psychological needs between the autonomous support style and the academic confidence of the trainee teachers. This research also highlights the importance, both for teachers and researchers, of using an autonomous support style, as well as the creation of a context for encouraging the satisfaction of basic psychological needs, to promote academic confidence in initial teacher training programs at university."/>
    <s v="[Granero-Gallegos, Antonio; Carlos Escaravajal, Juan; David Lopez-Garcia, Gines] Univ Almeria, Dept Educ, Almeria 04120, Spain; [Granero-Gallegos, Antonio] Univ Almeria, Hlth Res Ctr, Almeria 04120, Spain; [Banos, Raul] Univ Zaragoza, Fac Social &amp; Human Sci, Dept Mus Plast &amp; Corporal Express, Campus Teruel, Zaragoza 44003, Spain; [Banos, Raul] Univ Baja California, Fac Sport Autonomous, Tijuana 22390, Mexico"/>
    <s v="Universidad de Almeria; Universidad de Almeria; University of Zaragoza; Universidad Autonoma de Baja California"/>
    <s v="Baños, R (corresponding author), Univ Zaragoza, Fac Social &amp; Human Sci, Dept Mus Plast &amp; Corporal Express, Campus Teruel, Zaragoza 44003, Spain.;Baños, R (corresponding author), Univ Baja California, Fac Sport Autonomous, Tijuana 22390, Mexico."/>
    <s v="banos@unizar.es"/>
    <s v="Granero-Gallegos, Antonio/P-4888-2015; Escaravajal-Rodriguez, Juan Carlos/A-3315-2017; Banos, Raul/W-5381-2018"/>
    <s v="Granero-Gallegos, Antonio/0000-0002-1385-8386; Escaravajal-Rodriguez, Juan Carlos/0000-0003-0813-3011; LOPEZ GARCIA, GINES DAVID/0000-0002-7761-0865; Banos, Raul/0000-0003-4261-4919"/>
    <s v="Andalusian Plan for Research, Development, and INNOVATION (PAIDI) of the Junta de Andalucia [P20_00148]"/>
    <s v="Andalusian Plan for Research, Development, and INNOVATION (PAIDI) of the Junta de Andalucia"/>
    <s v="This research was funded by the Andalusian Plan for Research, Development, and INNOVATION (PAIDI 2020) of the Junta de Andalucia, grant number P20_00148 (I+D+i research project)."/>
    <s v=""/>
    <n v="74"/>
    <n v="6"/>
    <n v="7"/>
    <n v="1"/>
    <n v="4"/>
    <s v="MDPI"/>
    <s v="BASEL"/>
    <s v="ST ALBAN-ANLAGE 66, CH-4052 BASEL, SWITZERLAND"/>
    <s v=""/>
    <s v="2079-3200"/>
    <s v=""/>
    <s v="J INTELL-BASEL"/>
    <s v="J. Intell."/>
    <s v="SEP"/>
    <x v="33"/>
    <n v="10"/>
    <n v="3"/>
    <s v=""/>
    <s v=""/>
    <s v=""/>
    <s v=""/>
    <s v=""/>
    <s v=""/>
    <n v="71"/>
    <s v="10.3390/jintelligence10030071"/>
    <s v="http://dx.doi.org/10.3390/jintelligence10030071"/>
    <s v=""/>
    <s v=""/>
    <n v="14"/>
    <s v="Psychology, Multidisciplinary"/>
    <s v="Social Science Citation Index (SSCI)"/>
    <s v="Psychology"/>
    <s v="4R0AW"/>
    <n v="36135612"/>
    <s v="Green Published, gold"/>
    <s v=""/>
    <s v=""/>
    <s v="2024-07-15"/>
    <x v="1149"/>
    <s v="View Full Record in Web of Science"/>
  </r>
  <r>
    <x v="0"/>
    <x v="1125"/>
    <s v=""/>
    <s v=""/>
    <s v=""/>
    <s v="Lee, Taerim; Lee, Sangeun; Ko, Hyeyun; Lee, Sang M."/>
    <s v=""/>
    <s v=""/>
    <s v="Self-compassion among university students as a personal resource in the job demand-resources model"/>
    <x v="105"/>
    <s v=""/>
    <s v=""/>
    <s v="English"/>
    <s v="Article"/>
    <s v=""/>
    <s v=""/>
    <s v=""/>
    <s v=""/>
    <s v=""/>
    <s v="Self-compassion; social support; academic burnout; job demand-resource model; conservation of resource theory; academic engagement"/>
    <s v="PERCEIVED SOCIAL SUPPORT; WORK ENGAGEMENT; MEDIATING ROLE; FIT INDEXES; BURNOUT; SCHOOL; TRANSITION; STRESS; CONSERVATION; COLLEGE"/>
    <s v="Based on Job Demand Resource Model (JD-R), and Conservation of Resources Theory (COR Theory), self-compassion was set as a personal resource, and how it affected academic burnout, and academic engagement had been investigated. This study was conducted on a sample of 599 university students in South Korea who were expected to have overwhelming study demands during their transition from school to work. A structural equation model was applied to estimate the mediation effect. We found that self-compassion partially mediated the relationship between academic demands and burnout, and fully mediated the relationship between academic demands and engagement. Furthermore, social support was reciprocally related to self-compassion, and both had a positive effect on engagement. Since self-compassion triggered engagement and managed to decrease the effect of academic demands on burnout, we discussed self-compassion's function as a personal resource."/>
    <s v="[Lee, Taerim; Lee, Sangeun; Ko, Hyeyun; Lee, Sang M.] Korea Univ, Dept Educ, Seoul, South Korea; [Lee, Sangeun] Ohio State Univ, Dept Educ Studies, Columbus, OH 43210 USA"/>
    <s v="Korea University; University System of Ohio; Ohio State University"/>
    <s v="Lee, SM (corresponding author), Korea Univ, Dept Educ, Seoul, South Korea."/>
    <s v="leesang@korea.ac.kr"/>
    <s v="Lee, Sang Min/JTD-2543-2023"/>
    <s v="Lee, Sang Min/0000-0001-6148-772X"/>
    <s v="Ministry of Education of the Republic of Korea; National Research Foundation of Korea [NRF-2020S1A5A2A01043871]"/>
    <s v="Ministry of Education of the Republic of Korea(Ministry of Education (MOE), Republic of Korea); National Research Foundation of Korea(National Research Foundation of Korea)"/>
    <s v="This work was supported by Ministry of Education of the Republic of Korea and the National Research Foundation of Korea [NRF-2020S1A5A2A01043871]."/>
    <s v=""/>
    <n v="82"/>
    <n v="4"/>
    <n v="4"/>
    <n v="17"/>
    <n v="66"/>
    <s v="ROUTLEDGE JOURNALS, TAYLOR &amp; FRANCIS LTD"/>
    <s v="ABINGDON"/>
    <s v="2-4 PARK SQUARE, MILTON PARK, ABINGDON OX14 4RN, OXON, ENGLAND"/>
    <s v="0144-3410"/>
    <s v="1469-5820"/>
    <s v=""/>
    <s v="EDUC PSYCHOL-UK"/>
    <s v="Educ. Psychol."/>
    <s v="OCT 21"/>
    <x v="33"/>
    <n v="42"/>
    <n v="9"/>
    <s v=""/>
    <s v=""/>
    <s v=""/>
    <s v=""/>
    <n v="1160"/>
    <n v="1179"/>
    <s v=""/>
    <s v="10.1080/01443410.2022.2120600"/>
    <s v="http://dx.doi.org/10.1080/01443410.2022.2120600"/>
    <s v=""/>
    <s v="SEP 2022"/>
    <n v="20"/>
    <s v="Education &amp; Educational Research; Psychology, Educational"/>
    <s v="Social Science Citation Index (SSCI)"/>
    <s v="Education &amp; Educational Research; Psychology"/>
    <s v="6M4OS"/>
    <s v=""/>
    <s v=""/>
    <s v=""/>
    <s v=""/>
    <s v="2024-07-15"/>
    <x v="1150"/>
    <s v="View Full Record in Web of Science"/>
  </r>
  <r>
    <x v="0"/>
    <x v="1126"/>
    <s v=""/>
    <s v=""/>
    <s v=""/>
    <s v="Gong, Zhun; Jiao, Xinian; Xia, Xinlei; Yu, Haixin; Lv, Cixian"/>
    <s v=""/>
    <s v=""/>
    <s v="The Relationship Between Academic Encouragement and Academic Self-Efficacy: A Moderated Mediation Model"/>
    <x v="189"/>
    <s v=""/>
    <s v=""/>
    <s v="English"/>
    <s v="Article"/>
    <s v=""/>
    <s v=""/>
    <s v=""/>
    <s v=""/>
    <s v=""/>
    <s v="encouragement; academic self-efficacy; campus connectedness; hope; academic engagement"/>
    <s v="SOCIAL CONNECTEDNESS; VALIDATION; STUDENTS; SUPPORT"/>
    <s v="To explore the influence mechanism and boundary conditions of academic encouragement on college students' academic self-efficacy, this study did a questionnaire survey and used the four scales, namely, Academic Encouragement Scale (AES), Course Subscale of the College Self-Efficacy Inventory (CCSI), Adult Hope Scale (AHS), and Campus Connectedness Scale (CCS). The questionnaires were distributed both online and offline. A total of 355 questionnaires were distributed, with 267 valid returns. Among them, 139 were women (52.1%) and 128 were men (47.9%), and the age range is 18-24 years old. As for the grade level, 123 were first-year college students (46.1%), 58 were second-year college students (21.7%), and 86 were third-year college students (32.2%). The results of this study showed the following. (1) Campus connectedness or hope mediated the relations between (challenge-focused or potential-focused) encouragement and academic self-efficacy. (2) Academic engagement could not moderate the above mediation models."/>
    <s v="[Gong, Zhun; Jiao, Xinian; Xia, Xinlei; Yu, Haixin; Lv, Cixian] Qingdao Univ, Normal Coll, Qingdao, Peoples R China"/>
    <s v="Qingdao University"/>
    <s v="Lv, CX (corresponding author), Qingdao Univ, Normal Coll, Qingdao, Peoples R China."/>
    <s v="499752787@qq.com"/>
    <s v="Gong, Zhun/JBI-8614-2023; Jiao, Xinian/HOC-4247-2023"/>
    <s v="Jiao, Xinian/0000-0001-9016-8955"/>
    <s v="China National Social Science Major Project Fund [20ZD130]; National Social Science Foundation of China [18BZZ099]; 2019 Shandong Provincial Education Reform Special Project [D2019S06]; Ministry of Education Industry-University Cooperation Education Project [202002172007]"/>
    <s v="China National Social Science Major Project Fund; National Social Science Foundation of China(National Office of Philosophy and Social Sciences); 2019 Shandong Provincial Education Reform Special Project; Ministry of Education Industry-University Cooperation Education Project"/>
    <s v="This work was supported by the China National Social Science Major Project Fund (No. 20&amp;ZD130), the National Social Science Foundation of China (18BZZ099), the 2019 Shandong Provincial Education Reform Special Project (D2019S06), and Ministry of Education Industry-University Cooperation Education Project (No. 202002172007)."/>
    <s v=""/>
    <n v="28"/>
    <n v="1"/>
    <n v="1"/>
    <n v="8"/>
    <n v="37"/>
    <s v="FRONTIERS MEDIA SA"/>
    <s v="LAUSANNE"/>
    <s v="AVENUE DU TRIBUNAL FEDERAL 34, LAUSANNE, CH-1015, SWITZERLAND"/>
    <s v="1664-1078"/>
    <s v=""/>
    <s v=""/>
    <s v="FRONT PSYCHOL"/>
    <s v="Front. Psychol."/>
    <s v="JUL 7"/>
    <x v="33"/>
    <n v="13"/>
    <s v=""/>
    <s v=""/>
    <s v=""/>
    <s v=""/>
    <s v=""/>
    <s v=""/>
    <s v=""/>
    <n v="644243"/>
    <s v="10.3389/fpsyg.2022.644243"/>
    <s v="http://dx.doi.org/10.3389/fpsyg.2022.644243"/>
    <s v=""/>
    <s v=""/>
    <n v="7"/>
    <s v="Psychology, Multidisciplinary"/>
    <s v="Social Science Citation Index (SSCI)"/>
    <s v="Psychology"/>
    <s v="3E1XC"/>
    <n v="35874360"/>
    <s v="Green Published, gold"/>
    <s v=""/>
    <s v=""/>
    <s v="2024-07-15"/>
    <x v="1151"/>
    <s v="View Full Record in Web of Science"/>
  </r>
  <r>
    <x v="0"/>
    <x v="1127"/>
    <s v=""/>
    <s v=""/>
    <s v=""/>
    <s v="Clauss, Thomas; Spieth, Patrick; Klusmann, Christian; Issah, Wunnam Basit; Kesting, Tobias"/>
    <s v=""/>
    <s v=""/>
    <s v="How industry projects can stimulate academic engagement: an experimental study among US engineering professors"/>
    <x v="309"/>
    <s v=""/>
    <s v=""/>
    <s v="English"/>
    <s v="Article"/>
    <s v=""/>
    <s v=""/>
    <s v=""/>
    <s v=""/>
    <s v=""/>
    <s v="University-industry interactions; extrinsic motivation; intrinsic motivation; academic engagement; self-determination theory"/>
    <s v="UNIVERSITY TECHNOLOGY-TRANSFER; KNOWLEDGE TRANSFER; CONJOINT-ANALYSIS; PUBLIC RESEARCH; IMPACT; ENTREPRENEURSHIP; COLLABORATION; SCIENTISTS; COOPERATION; PERSPECTIVE"/>
    <s v="Technology transfer remains one of the key functions of universities, seen with the growing importance attached to interactions between them and industry partners. Relying on self-determination theory (SDT), we develop a framework comprising the core motivational factors inherent in the design of industry projects and individual determinants which influence a professor's willingness to engage in industry interaction activities. Based on a conjoint experiment among 250 U.S. professors in engineering sciences, our findings suggest that motivational incentives shape a professor's disposition towards industry interaction. We additionally provide further insight into how intrinsic motivational structures towards industry engagement are moderated by individual characteristics, including the short-term orientation of professors towards industry activities. Our results contribute to research on university-industry interactions by developing deeper insights into the motivational structures of individual researchers. We also provide practical insights for university administrators and industry managers."/>
    <s v="[Clauss, Thomas] Univ Witten Herdecke, Corp Entrepreneurship &amp; Digital Transformat, Witten, Germany; [Spieth, Patrick; Klusmann, Christian] Univ Kassel, Technol Innovat Management &amp; Entrepreneurship, Kleine Rosenstr 3, D-34117 Kassel, Germany; [Issah, Wunnam Basit] Univ Witten Herdecke, Chair Corp Entrepreneurship &amp; Digital Transformat, Witten, Germany; [Kesting, Tobias] Apollon Univ Appl Sci, Mkt, Bremen, Germany"/>
    <s v="Witten Herdecke University; Universitat Kassel; Witten Herdecke University"/>
    <s v="Spieth, P (corresponding author), Univ Kassel, Technol Innovat Management &amp; Entrepreneurship, Kleine Rosenstr 3, D-34117 Kassel, Germany."/>
    <s v="spieth@uni-kassel.de"/>
    <s v="ISSAH, Wunnam Basit/HTN-9581-2023; Clauß, Thomas/O-7380-2019; Kesting, Tobias/JJE-0529-2023"/>
    <s v="ISSAH, Wunnam Basit/0000-0002-0942-8228; Clauß, Thomas/0000-0001-7799-6369; Kesting, Tobias/0009-0000-7659-3381"/>
    <s v=""/>
    <s v=""/>
    <s v=""/>
    <s v=""/>
    <n v="81"/>
    <n v="5"/>
    <n v="5"/>
    <n v="3"/>
    <n v="25"/>
    <s v="ROUTLEDGE JOURNALS, TAYLOR &amp; FRANCIS LTD"/>
    <s v="ABINGDON"/>
    <s v="2-4 PARK SQUARE, MILTON PARK, ABINGDON OX14 4RN, OXON, ENGLAND"/>
    <s v="1366-2716"/>
    <s v="1469-8390"/>
    <s v=""/>
    <s v="IND INNOV"/>
    <s v="Ind. Innov."/>
    <s v="JAN 2"/>
    <x v="33"/>
    <n v="29"/>
    <n v="1"/>
    <s v=""/>
    <s v=""/>
    <s v=""/>
    <s v=""/>
    <n v="74"/>
    <n v="101"/>
    <s v=""/>
    <s v="10.1080/13662716.2021.1976626"/>
    <s v="http://dx.doi.org/10.1080/13662716.2021.1976626"/>
    <s v=""/>
    <s v="SEP 2021"/>
    <n v="28"/>
    <s v="Economics; Management"/>
    <s v="Social Science Citation Index (SSCI)"/>
    <s v="Business &amp; Economics"/>
    <s v="YH7JW"/>
    <s v=""/>
    <s v=""/>
    <s v=""/>
    <s v=""/>
    <s v="2024-07-15"/>
    <x v="1152"/>
    <s v="View Full Record in Web of Science"/>
  </r>
  <r>
    <x v="0"/>
    <x v="1128"/>
    <s v=""/>
    <s v=""/>
    <s v=""/>
    <s v="Reddy, Linda A.; Glover, Todd A.; Dudek, Christopher M.; Alperin, Alexander; Wiggs, Nicole B.; Bronstein, Briana"/>
    <s v=""/>
    <s v=""/>
    <s v="A randomized trial examining the effects of paraprofessional behavior support coaching for elementary students with disruptive behavior disorders: Paraprofessional and student outcomes"/>
    <x v="2"/>
    <s v=""/>
    <s v=""/>
    <s v="English"/>
    <s v="Article"/>
    <s v=""/>
    <s v=""/>
    <s v=""/>
    <s v=""/>
    <s v=""/>
    <s v="Paraprofessionals; Coaching; Professional development; Behavior interventions; Externalizing behaviors"/>
    <s v="YOUNG-CHILDREN; MEDIATING ROLE; BASE-LINE; INTERVENTION; CONSULTATION; PERFORMANCE; COMMUNICATION; PARAEDUCATORS; DISABILITIES; INCLUSION"/>
    <s v="There is limited research on job-embedded professional development designed to promote paraprofessionals' use of research-based strategies to support students with disruptive behaviors. This study serves as the first clustered randomized controlled trial to investigate the efficacy of the Behavior Support Coaching for Paraprofessional Model (BSC-P), which is a job-embedded training intervention for elementary schools. BSC-P is a data-driven coaching model designed to enhance paraprofessionals' implementation of behavior interventions for elementary school students with or at risk for disruptive behavior disorders. Within the present study, primary dependent measures included paraprofessionals' behavioral strategy implementation and perceived supports, the paraprofessional-teacher relationship, and work-related stress, as well as observed and rated student behaviors, academic engagement, academic achievement, and social skills. The sample included 259 students, 101 paraprofessionals, and 36 elementary schools randomly assigned to the BSC-P coaching condition or the waitlist control condition. Multilevel models revealed that, relative to those in the waitlist control condition, BSC-P paraprofessionals demonstrated improvements in behavior management practices (antecedent strategies d = 0.91, reward appropriate behavior d = 1.51) and emotional and instrumental support (ds = 0.60 and 0.63, respectively). No between-condition effects were found for perceived teacher paraprofessional relationships or work-related stress. Relative to students in the waitlist control condition, students supported by BSC-P paraprofessionals exhibited improvements in observed verbal and physical aggression (ds =-0.68) and academic engagement (d = 0.87), as well as teacher-rated school problems (d =-0.43), adaptive skills (d = 0.44), and social skills (d = 0.42). Paraprofessionals reported that BSC-P was an acceptable and useful professional development model."/>
    <s v="[Reddy, Linda A.; Glover, Todd A.; Dudek, Christopher M.; Alperin, Alexander; Wiggs, Nicole B.; Bronstein, Briana] Rutgers Univ State Univ New Jersey, Piscataway, NJ USA"/>
    <s v="Rutgers University System; Rutgers University New Brunswick"/>
    <s v="Reddy, LA (corresponding author), Rutgers State Univ, Grad Sch Appl &amp; Profess Psychol, 152 Frelinghuysen Rd, Piscataway, NJ 08854 USA."/>
    <s v="LReddy@rutgers.edu"/>
    <s v="Reddy, Linda/IAO-9714-2023"/>
    <s v=""/>
    <s v="US Department of Education - Institute of Education Sciences NCSER efficacy project [R324A170069]"/>
    <s v="US Department of Education - Institute of Education Sciences NCSER efficacy project"/>
    <s v="The current study was implemented as part of a US Department of Education - Institute of Education Sciences NCSER efficacy project (awarded to Rutgers, The State University of New Jersey, #R324A170069) . The positions and opinions expressed in this article are solely those of authors."/>
    <s v=""/>
    <n v="107"/>
    <n v="7"/>
    <n v="9"/>
    <n v="5"/>
    <n v="9"/>
    <s v="PERGAMON-ELSEVIER SCIENCE LTD"/>
    <s v="OXFORD"/>
    <s v="THE BOULEVARD, LANGFORD LANE, KIDLINGTON, OXFORD OX5 1GB, ENGLAND"/>
    <s v="0022-4405"/>
    <s v="1873-3506"/>
    <s v=""/>
    <s v="J SCHOOL PSYCHOL"/>
    <s v="J. Sch. Psychol."/>
    <s v="JUN"/>
    <x v="33"/>
    <n v="92"/>
    <s v=""/>
    <s v=""/>
    <s v=""/>
    <s v=""/>
    <s v=""/>
    <n v="227"/>
    <n v="245"/>
    <s v=""/>
    <s v="10.1016/j.jsp.2022.04.002"/>
    <s v="http://dx.doi.org/10.1016/j.jsp.2022.04.002"/>
    <s v=""/>
    <s v="APR 2022"/>
    <n v="19"/>
    <s v="Psychology, Educational"/>
    <s v="Social Science Citation Index (SSCI)"/>
    <s v="Psychology"/>
    <s v="1D4HP"/>
    <n v="35618372"/>
    <s v=""/>
    <s v=""/>
    <s v=""/>
    <s v="2024-07-15"/>
    <x v="1153"/>
    <s v="View Full Record in Web of Science"/>
  </r>
  <r>
    <x v="0"/>
    <x v="1129"/>
    <s v=""/>
    <s v=""/>
    <s v=""/>
    <s v="Serrano, Cristina; Murgui, Sergio; Andreu, Yolanda"/>
    <s v=""/>
    <s v=""/>
    <s v="Improving the prediction and understanding of academic success: The role of personality facets and academic engagement"/>
    <x v="208"/>
    <s v=""/>
    <s v=""/>
    <s v="English"/>
    <s v="Article"/>
    <s v=""/>
    <s v=""/>
    <s v=""/>
    <s v=""/>
    <s v=""/>
    <s v="Five-factor model; Academic achievement; Adolescents; Non-cognitive predictors"/>
    <s v="EMOTIONAL INTELLIGENCE; ACHIEVEMENT; TRAITS; STUDENTS; SCHOOL; MOTIVATION; MODEL; ADOLESCENCE; PERFORMANCE; UNIVERSITY"/>
    <s v="In predicting academic success and adopting a broader view of the factors involved, personality and, recently, academic engagement have emerged as relevant constructs. This study examined the predictive ability of the Five-Factor Model (domains and facets; Big Five Questionnaire) for academic achievement and engagement (Spanish Version Student Utrecht Work Engagement Scale) and the mediating role of engagement in the relationship between personality and achievement. Results obtained in a sample of 611 Spanish adolescents show that (1) Conscientiousness (domains and facets) have positive direct and indirect effects on academic achievement through engagement and (2) Openness shows only indirect effects; its facets display a pattern of opposing, unequal effects. These results do not vary by sex and underline the importance of examining more specific personality traits than those defined by the basic dimensions to increase the understanding of the relationships between personality and academic achievement and, with it, the ability to design strategies to improve it. (C) 2021 Published by Elsevier Espana, S.L.U. on behalf of Universidad de Pais Vasco."/>
    <s v="[Serrano, Cristina; Murgui, Sergio; Andreu, Yolanda] Univ Valencia, Valencia, Spain"/>
    <s v="University of Valencia"/>
    <s v="Serrano, C (corresponding author), Univ Valencia, Valencia, Spain."/>
    <s v="sescris@alumni.uv.es"/>
    <s v="Murgui, Sergio/KFR-5499-2024"/>
    <s v="Murgui, Sergio/0000-0002-6324-5801"/>
    <s v=""/>
    <s v=""/>
    <s v=""/>
    <s v=""/>
    <n v="70"/>
    <n v="8"/>
    <n v="8"/>
    <n v="3"/>
    <n v="21"/>
    <s v="ELSEVIER ESPANA"/>
    <s v="MADRID"/>
    <s v="CALLE DE ZURBANO, 76-4TH FLR LEFT, MADRID, 28010, SPAIN"/>
    <s v="1136-1034"/>
    <s v="2254-4372"/>
    <s v=""/>
    <s v="REV PSICODIDACT"/>
    <s v="Rev. Psicodidact."/>
    <s v="JAN-JUN"/>
    <x v="33"/>
    <n v="27"/>
    <n v="1"/>
    <s v=""/>
    <s v=""/>
    <s v=""/>
    <s v=""/>
    <n v="21"/>
    <n v="28"/>
    <s v=""/>
    <s v="10.1016/j.psicod.2021.11.002"/>
    <s v="http://dx.doi.org/10.1016/j.psicod.2021.11.002"/>
    <s v=""/>
    <s v="JAN 2022"/>
    <n v="8"/>
    <s v="Education &amp; Educational Research; Psychology, Educational"/>
    <s v="Social Science Citation Index (SSCI)"/>
    <s v="Education &amp; Educational Research; Psychology"/>
    <s v="YF9RL"/>
    <s v=""/>
    <s v=""/>
    <s v=""/>
    <s v=""/>
    <s v="2024-07-15"/>
    <x v="1154"/>
    <s v="View Full Record in Web of Science"/>
  </r>
  <r>
    <x v="0"/>
    <x v="1130"/>
    <s v=""/>
    <s v=""/>
    <s v=""/>
    <s v="Kessels, Ursula; Van Houtte, Mieke"/>
    <s v=""/>
    <s v=""/>
    <s v="Side effects of academic engagement? How boys' and girls' well-being is related to their engagement and motivational regulation"/>
    <x v="142"/>
    <s v=""/>
    <s v=""/>
    <s v="English"/>
    <s v="Article"/>
    <s v=""/>
    <s v=""/>
    <s v=""/>
    <s v=""/>
    <s v=""/>
    <s v="Subjective well-being; academic engagement; motivational regulation; gender differences; self-determination theory"/>
    <s v="SELF-DETERMINATION THEORY; GENDER-DIFFERENCES; HIGH-SCHOOL; STUDENT ENGAGEMENT; AUTONOMY SUPPORT; SEX-DIFFERENCES; ACHIEVEMENT; BURNOUT; ADOLESCENTS; PERFORMANCE"/>
    <s v="While female students are more successful and show more behavioural engagement at school than male students, they also report lower levels of subjective well-being. This study examines how motivational regulation interacts with school engagement in predicting subjective well-being of male and female students. In questionnaire data from a representative sample of Flemish students in the academic track (N = 3452, age 13-14) female students reported lower subjective well-being, more engagement, and more autonomous than controlled motivation compared to male students. Multilevel-analyses, carried out separately for female and male students, revealed that for both genders, subjective well-being was positively associated with engagement and negatively associated with a more controlled than autonomous motivation. For female students only, motivational regulation significantly interacted with engagement in predicting their well-being. The negative association between having more controlled than autonomous motivation and subjective well-being was less strong for female students showing higher school engagement."/>
    <s v="[Kessels, Ursula] Free Univ Berlin, Dept Educ &amp; Psychol, Habelschwerdter Allee 45, D-14195 Berlin, Germany; [Van Houtte, Mieke] Univ Ghent, Dept Sociol, Ghent, Belgium"/>
    <s v="Free University of Berlin; Ghent University"/>
    <s v="Kessels, U (corresponding author), Free Univ Berlin, Dept Educ &amp; Psychol, Habelschwerdter Allee 45, D-14195 Berlin, Germany."/>
    <s v="ursula.kessels@fu-berlin.de"/>
    <s v=""/>
    <s v="Kessels, Ursula/0000-0002-1764-9442; Van Houtte, Mieke/0000-0002-5425-6138"/>
    <s v="Agency for Innovation by Science and Technology [SBO 110020]"/>
    <s v="Agency for Innovation by Science and Technology"/>
    <s v="The project `Teaching in the bed of Procrustes', which provided the data for the present study, was financed by the Agency for Innovation by Science and Technology (Project Number: SBO 110020)."/>
    <s v=""/>
    <n v="68"/>
    <n v="5"/>
    <n v="5"/>
    <n v="3"/>
    <n v="36"/>
    <s v="ROUTLEDGE JOURNALS, TAYLOR &amp; FRANCIS LTD"/>
    <s v="ABINGDON"/>
    <s v="2-4 PARK SQUARE, MILTON PARK, ABINGDON OX14 4RN, OXON, ENGLAND"/>
    <s v="0954-0253"/>
    <s v="1360-0516"/>
    <s v=""/>
    <s v="GENDER EDUC"/>
    <s v="Gend. Educ."/>
    <s v="AUG 18"/>
    <x v="33"/>
    <n v="34"/>
    <n v="6"/>
    <s v=""/>
    <s v=""/>
    <s v=""/>
    <s v=""/>
    <n v="627"/>
    <n v="642"/>
    <s v=""/>
    <s v="10.1080/09540253.2021.2011840"/>
    <s v="http://dx.doi.org/10.1080/09540253.2021.2011840"/>
    <s v=""/>
    <s v="DEC 2021"/>
    <n v="16"/>
    <s v="Education &amp; Educational Research"/>
    <s v="Social Science Citation Index (SSCI)"/>
    <s v="Education &amp; Educational Research"/>
    <s v="3E0CO"/>
    <s v=""/>
    <s v="Green Published"/>
    <s v=""/>
    <s v=""/>
    <s v="2024-07-15"/>
    <x v="1155"/>
    <s v="View Full Record in Web of Science"/>
  </r>
  <r>
    <x v="0"/>
    <x v="1131"/>
    <s v=""/>
    <s v=""/>
    <s v=""/>
    <s v="Li, Bo; Miao, Guoxin"/>
    <s v=""/>
    <s v=""/>
    <s v="On the Role of Chinese English as a Foreign Language: Teachers' Well-Being and Loving Pedagogy in Their Academic Engagement"/>
    <x v="189"/>
    <s v=""/>
    <s v=""/>
    <s v="English"/>
    <s v="Article"/>
    <s v=""/>
    <s v=""/>
    <s v=""/>
    <s v=""/>
    <s v=""/>
    <s v="academic engagement; Chinese EFL teachers; teachers' well-being; loving pedagogy; English as a foreign language"/>
    <s v="WORK ENGAGEMENT; POSITIVE PSYCHOLOGY; SELF-EFFICACY; STUDENT RELATIONSHIPS; LOVE; PERSONALITY; PERFORMANCE; ENVIRONMENT; EMOTIONS; MODEL"/>
    <s v="Positive emotions are regarded as vital issues in English as a foreign language (EFL) instruction. This study attempted to consider the relationships between Chinese EFL teachers' psychological well-being, loving Pedagogy, and work engagement as the constructs of positive psychology in academic contexts. It also tried to examine the contribution of psychological well-being and loving pedagogy in work engagement. To this end, 414 Chinese EFL teachers including participated in this study. The three questionnaires called Dispositions toward Loving Pedagogy Scale, Index of Psychological Well-Being at Work, and Self-report Engagement Questionnaire were distributed among learners. The findings showed significant relationships between well-being, loving pedagogy, and work engagement. Moreover, the results indicated that teachers' psychological well-being significantly predicted their work engagement. This study provided some implications for teachers, teacher educators, and educational policy-makers to raise their awareness of adopting loving pedagogy and boosting teacher well-being for the enhancement of teacher involvement in academic contexts."/>
    <s v="[Li, Bo; Miao, Guoxin] Jilin Univ Finance &amp; Econ, Publ Foreign Language Teaching &amp; Res Dept, Changchun, Peoples R China; [Miao, Guoxin] Jilin Univ, Coll Humanities, Changchun, Peoples R China"/>
    <s v="Jilin University of Finance &amp; Economics; Jilin University"/>
    <s v="Miao, GX (corresponding author), Jilin Univ Finance &amp; Econ, Publ Foreign Language Teaching &amp; Res Dept, Changchun, Peoples R China.;Miao, GX (corresponding author), Jilin Univ, Coll Humanities, Changchun, Peoples R China."/>
    <s v="miaoguoxin2002@163.com"/>
    <s v=""/>
    <s v=""/>
    <s v=""/>
    <s v=""/>
    <s v=""/>
    <s v=""/>
    <n v="68"/>
    <n v="4"/>
    <n v="4"/>
    <n v="9"/>
    <n v="43"/>
    <s v="FRONTIERS MEDIA SA"/>
    <s v="LAUSANNE"/>
    <s v="AVENUE DU TRIBUNAL FEDERAL 34, LAUSANNE, CH-1015, SWITZERLAND"/>
    <s v="1664-1078"/>
    <s v=""/>
    <s v=""/>
    <s v="FRONT PSYCHOL"/>
    <s v="Front. Psychol."/>
    <s v="JUL 8"/>
    <x v="33"/>
    <n v="13"/>
    <s v=""/>
    <s v=""/>
    <s v=""/>
    <s v=""/>
    <s v=""/>
    <s v=""/>
    <s v=""/>
    <n v="941226"/>
    <s v="10.3389/fpsyg.2022.941226"/>
    <s v="http://dx.doi.org/10.3389/fpsyg.2022.941226"/>
    <s v=""/>
    <s v=""/>
    <n v="9"/>
    <s v="Psychology, Multidisciplinary"/>
    <s v="Social Science Citation Index (SSCI)"/>
    <s v="Psychology"/>
    <s v="3F3NZ"/>
    <n v="35880189"/>
    <s v="gold, Green Published"/>
    <s v=""/>
    <s v=""/>
    <s v="2024-07-15"/>
    <x v="1156"/>
    <s v="View Full Record in Web of Science"/>
  </r>
  <r>
    <x v="0"/>
    <x v="1132"/>
    <s v=""/>
    <s v=""/>
    <s v=""/>
    <s v="Thomas, Krystal; Serpell, Zewelanji"/>
    <s v=""/>
    <s v=""/>
    <s v="Ethnic-Racial Identity, Social Transactions in the Classroom and Academic-Related Outcomes: Gender Matters"/>
    <x v="84"/>
    <s v=""/>
    <s v=""/>
    <s v="English"/>
    <s v="Article"/>
    <s v=""/>
    <s v=""/>
    <s v=""/>
    <s v=""/>
    <s v=""/>
    <s v="Public regard; relationship quality; academic engagement"/>
    <s v="AFRICAN-AMERICAN; FRIENDSHIP QUALITY; SCHOOL; ACHIEVEMENT; ENGAGEMENT; MIDDLE; DISCRIMINATION; CONTEXT; ADOLESCENTS; LINKS"/>
    <s v="Using a transactional framework, this study explored social relationships in the classroom as mediators of the association between ethnic-racial identity and academic-related outcomes. Participants were 101 fifth graders of diverse backgrounds who completed computer-based questionnaires about their friendships, ethnic-racial identity, and academic engagement. Teachers reported on closeness in their student-teacher relationships. Relationships in the expected direction were evident; positive associations were observed among public regard dimensions of ethnic-racial identity and cognitive engagement in the classroom. Correlational analyses demonstrated higher friendship quality was associated with cognitive engagement, indicating more self-regulated and strategic approaches to learning for both boys and girls. Further, path analyses revealed that the relationship between public regard and cognitive engagement was mediated by student-teacher closeness for the whole sample. Gender differences were evident; for boys, public regard was related indirectly to language arts and math grades through cognitive engagement whereas for girls this indirect effect was not present. Findings highlight the varied contribution of ethnic-racial identity and classroom relationships on achievement-related outcomes, particularly for boys."/>
    <s v="[Thomas, Krystal] SRI Int, Ctr Educ Res &amp; Innovat, Arlington, VA 22209 USA; [Serpell, Zewelanji] Virginia Commonwealth Univ, Dept Psychol, Coll Humanities &amp; Sci, Box 2018, Richmond, VA 23284 USA"/>
    <s v="SRI International; Virginia Commonwealth University"/>
    <s v="Thomas, K (corresponding author), SRI Int, Ctr Educ Res &amp; Innovat, Arlington, VA 22209 USA."/>
    <s v="krystal.thomas@sri.com"/>
    <s v=""/>
    <s v=""/>
    <s v="Kenneth B. and Mamie P. Clark Grant from the American Psychological Foundation; Institute of Education Sciences, U.S. Department of Education [R305B170002]"/>
    <s v="Kenneth B. and Mamie P. Clark Grant from the American Psychological Foundation; Institute of Education Sciences, U.S. Department of Education(US Department of Education)"/>
    <s v="The research described in this paper was supported by the Kenneth B. and Mamie P. Clark Grant to the corresponding author from the American Psychological Foundation. In addition, the research reported here was also supported by the Institute of Education Sciences, U.S. Department of Education, through Grant R305B170002 to the University of Virginia."/>
    <s v=""/>
    <n v="59"/>
    <n v="1"/>
    <n v="2"/>
    <n v="2"/>
    <n v="4"/>
    <s v="ROUTLEDGE JOURNALS, TAYLOR &amp; FRANCIS LTD"/>
    <s v="ABINGDON"/>
    <s v="2-4 PARK SQUARE, MILTON PARK, ABINGDON OX14 4RN, OXON, ENGLAND"/>
    <s v="0022-1325"/>
    <s v="1940-0896"/>
    <s v=""/>
    <s v="J GENET PSYCHOL"/>
    <s v="J. Genet. Psychol."/>
    <s v="AUG 19"/>
    <x v="33"/>
    <n v="183"/>
    <n v="5"/>
    <s v=""/>
    <s v=""/>
    <s v="SI"/>
    <s v=""/>
    <n v="413"/>
    <n v="428"/>
    <s v=""/>
    <s v="10.1080/00221325.2022.2095249"/>
    <s v="http://dx.doi.org/10.1080/00221325.2022.2095249"/>
    <s v=""/>
    <s v="JUN 2022"/>
    <n v="16"/>
    <s v="Psychology, Developmental; Psychology; Psychology, Multidisciplinary"/>
    <s v="Science Citation Index Expanded (SCI-EXPANDED); Social Science Citation Index (SSCI)"/>
    <s v="Psychology"/>
    <s v="3W8ZO"/>
    <n v="35796696"/>
    <s v=""/>
    <s v=""/>
    <s v=""/>
    <s v="2024-07-15"/>
    <x v="1157"/>
    <s v="View Full Record in Web of Science"/>
  </r>
  <r>
    <x v="0"/>
    <x v="1133"/>
    <s v=""/>
    <s v=""/>
    <s v=""/>
    <s v="Adams, Carol A.; Mueller, Frank"/>
    <s v=""/>
    <s v=""/>
    <s v="Academics and policymakers at odds: the case of the IFRS Foundation Trustees' consultation paper on sustainability reporting"/>
    <x v="350"/>
    <s v=""/>
    <s v=""/>
    <s v="English"/>
    <s v="Article"/>
    <s v=""/>
    <s v=""/>
    <s v=""/>
    <s v=""/>
    <s v=""/>
    <s v="Academic engagement; IFRS Foundation; Sustainability reporting; Global Reporting Initiative (GRI); International Sustainability Standards Board (ISSB)"/>
    <s v="ENGAGEMENT; POLITICS"/>
    <s v="Purpose This paper aims to examine the nature of academic engagement with policy and the (lack of) responsiveness by policymakers to the scientific community through the development of the International Financial Reporting Standards (IFRS) Foundation Trustees' Consultation Paper on Sustainability Reporting (IFRS Foundation, 2020). Design/methodology/approach The 577 submissions to the IFRS Foundation consultation were reviewed, and 39 were identified as being submitted by academics. These 39 included collectively 104 academic signatories from 74 organisations or networks and 20 countries. They were analysed using NVivo. Drawing on the literature on techniques used to discredit or credit arguments, we examine the academic responses to the consultation questions, particularly those concerning: the role of the IFRS Foundation; perceptions of the investor perspective; the audience for reporting; the definition of materiality; and a climate first approach. Findings The majority (72%) of academic submissions were opposed to the IFRS Foundation Trustees' proposals on key issues. This dissenting majority collectively have substantial research records in sustainability reporting and its outcomes. Those supportive were significantly less likely to reference research or state their credentials and, despite being supportive, nevertheless raised concerns with the proposals. Practical implications Senior academics undertaking research in the field have engaged, in unusually high numbers, with a policy development they believe will not work and maybe counter to achieving sustainable development. The findings underscore the importance of highlighting the discrediting strategies and tactics used in this discursive battle. The findings have implications for the legitimacy of policymakers on sustainability-related initiatives which are not engaging with the relevant scientific community. Social implications Policy initiatives that are judged as potentially harmful to sustainable development attract more intense, activist and sustained engagement supported by research evidence. Originality/value The paper identifies the importance of evidence-based academic engagement and highlights strategies that engaging academics need to persist over. It highlights the collective view of academics in the field on the IFRS Foundation consultation paper."/>
    <s v="[Adams, Carol A.; Mueller, Frank] Univ Durham, Sch Business, Durham, England"/>
    <s v="Durham University"/>
    <s v="Adams, CA (corresponding author), Univ Durham, Sch Business, Durham, England."/>
    <s v="carol.adams@durham.ac.uk; frank.u.mueller@durham.ac.uk"/>
    <s v="Adams, Carol Alison/X-7287-2019; Adams, Carol/HHS-0623-2022"/>
    <s v="Adams, Carol Alison/0000-0001-7894-0471; Mueller, Frank/0000-0003-0891-3261"/>
    <s v=""/>
    <s v=""/>
    <s v=""/>
    <s v=""/>
    <n v="51"/>
    <n v="38"/>
    <n v="38"/>
    <n v="8"/>
    <n v="24"/>
    <s v="EMERALD GROUP PUBLISHING LTD"/>
    <s v="BINGLEY"/>
    <s v="HOWARD HOUSE, WAGON LANE, BINGLEY BD16 1WA, W YORKSHIRE, ENGLAND"/>
    <s v="2040-8021"/>
    <s v="2040-803X"/>
    <s v=""/>
    <s v="SUSTAIN ACCOUNT MANA"/>
    <s v="Sustain. Account. Manag. Policy J."/>
    <s v="OCT 13"/>
    <x v="33"/>
    <n v="13"/>
    <n v="6"/>
    <s v=""/>
    <s v=""/>
    <s v="SI"/>
    <s v=""/>
    <n v="1310"/>
    <n v="1333"/>
    <s v=""/>
    <s v="10.1108/SAMPJ-10-2021-0436"/>
    <s v="http://dx.doi.org/10.1108/SAMPJ-10-2021-0436"/>
    <s v=""/>
    <s v="MAY 2022"/>
    <n v="24"/>
    <s v="Business, Finance; Green &amp; Sustainable Science &amp; Technology; Environmental Studies; Management"/>
    <s v="Social Science Citation Index (SSCI)"/>
    <s v="Business &amp; Economics; Science &amp; Technology - Other Topics; Environmental Sciences &amp; Ecology"/>
    <s v="5E7TX"/>
    <s v=""/>
    <s v="Green Accepted"/>
    <s v=""/>
    <s v=""/>
    <s v="2024-07-15"/>
    <x v="1158"/>
    <s v="View Full Record in Web of Science"/>
  </r>
  <r>
    <x v="0"/>
    <x v="1134"/>
    <s v=""/>
    <s v=""/>
    <s v=""/>
    <s v="Jiang, Juming; Tanaka, Ayumi"/>
    <s v=""/>
    <s v=""/>
    <s v="Autonomy support from support staff in higher education and students' academic engagement and psychological well-being"/>
    <x v="105"/>
    <s v=""/>
    <s v=""/>
    <s v="English"/>
    <s v="Article"/>
    <s v=""/>
    <s v=""/>
    <s v=""/>
    <s v=""/>
    <s v=""/>
    <s v="Autonomy support; need satisfaction; support staff; engagement; well-being"/>
    <s v="SELF-DETERMINATION THEORY; UNIVERSITY-STUDENTS; PARENTAL AUTONOMY; NEED SATISFACTION; FIT INDEXES; TEACHERS; DEPRESSION; MOTIVATION; PROCRASTINATION; INTERNALIZATION"/>
    <s v="The present research has examined the role of autonomy support provided by support staff in higher education, specifically teaching assistants (TAs), at a university in Japan in Study 1 and political instructors (PIs), at universities in China in Study 2. Self-determination theory was used to derive a model in which autonomy support related to the satisfaction of three core psychological needs, which in turn led to academic engagement and well-being. In Study 1, university students in Japan completed measures of autonomy support, need satisfactions, timely engagement, satisfaction with campus life, and depressive symptoms on two occasions. Results show that autonomy support provided by TAs was positively related to students' timely engagement and satisfaction with campus life, and negatively related to students' depressive symptoms. These relationships were mediated by need satisfactions, except for satisfaction with campus life. Results of Study 2 show that autonomy support from PIs was positively related to students' satisfaction with campus life but not mediated by need satisfaction. Implications of autonomy support from non-significant others in educational settings are discussed."/>
    <s v="[Jiang, Juming] Doshisha Univ, Grad Sch Psychol, Kyotanabe, Japan; [Tanaka, Ayumi] Doshisha Univ, Fac Psychol, 1-3 Tatara Miyakodani, Kyotanabe, Kyoto 6100394, Japan"/>
    <s v="Doshisha University; Doshisha University"/>
    <s v="Jiang, JM (corresponding author), Doshisha Univ, Fac Psychol, 1-3 Tatara Miyakodani, Kyotanabe, Kyoto 6100394, Japan."/>
    <s v="jiangjuming@live.cn"/>
    <s v="Jiang, Juming/HZR-2224-2023"/>
    <s v="Jiang, Juming/0000-0003-0799-5357"/>
    <s v=""/>
    <s v=""/>
    <s v=""/>
    <s v=""/>
    <n v="64"/>
    <n v="8"/>
    <n v="8"/>
    <n v="4"/>
    <n v="46"/>
    <s v="ROUTLEDGE JOURNALS, TAYLOR &amp; FRANCIS LTD"/>
    <s v="ABINGDON"/>
    <s v="2-4 PARK SQUARE, MILTON PARK, ABINGDON OX14 4RN, OXON, ENGLAND"/>
    <s v="0144-3410"/>
    <s v="1469-5820"/>
    <s v=""/>
    <s v="EDUC PSYCHOL-UK"/>
    <s v="Educ. Psychol."/>
    <s v="JAN 2"/>
    <x v="33"/>
    <n v="42"/>
    <n v="1"/>
    <s v=""/>
    <s v=""/>
    <s v=""/>
    <s v=""/>
    <n v="42"/>
    <n v="63"/>
    <s v=""/>
    <s v="10.1080/01443410.2021.1982866"/>
    <s v="http://dx.doi.org/10.1080/01443410.2021.1982866"/>
    <s v=""/>
    <s v="OCT 2021"/>
    <n v="22"/>
    <s v="Education &amp; Educational Research; Psychology, Educational"/>
    <s v="Social Science Citation Index (SSCI)"/>
    <s v="Education &amp; Educational Research; Psychology"/>
    <s v="YO7PP"/>
    <s v=""/>
    <s v="hybrid"/>
    <s v=""/>
    <s v=""/>
    <s v="2024-07-15"/>
    <x v="1159"/>
    <s v="View Full Record in Web of Science"/>
  </r>
  <r>
    <x v="0"/>
    <x v="1135"/>
    <s v=""/>
    <s v=""/>
    <s v=""/>
    <s v="McDonough, Kim; Trofimovich, Pavel; Tekin, Oguzhan; Sato, Masatoshi"/>
    <s v=""/>
    <s v=""/>
    <s v="Exploring linguistic stereotyping of international students at a Canadian university"/>
    <x v="430"/>
    <s v=""/>
    <s v=""/>
    <s v="English"/>
    <s v="Article; Early Access"/>
    <s v=""/>
    <s v=""/>
    <s v=""/>
    <s v=""/>
    <s v=""/>
    <s v="Linguistic stereotyping; discrimination; international students; comprehensibility; reverse linguistic stereotyping"/>
    <s v="US UNDERGRADUATES PERCEPTIONS; FOREIGN ACCENT; LANGUAGE; ENGLISH; SPEECH"/>
    <s v="Although international students often report satisfaction with their studies and view Canada as being tolerant and multicultural, increasing anti-Asian sentiment triggered by the global pandemic has highlighted the importance of exploring whether international students, especially from South and East Asia, experience discrimination. This study examines how university students perceive the speech characteristics (accentedness, comprehensibility), status attributes (e.g. competent, intelligent), and solidarity traits (e.g. pleasant, attractive) of international students from Europe, China, and South Asia along with their interest in participating in academic activities with international students. Eighty university students in Canada evaluated short speech samples from six fellow students from Mandarin Chinese, European (Romanian, German), and South Asian (Urdu) backgrounds, with the voices presented with an image matching or mismatching the speaker's ethnic features. Results showed that the Chinese and South Asian students were rated as more accented and less comprehensible than the European students. They were also viewed less favorably in status and solidarity and received lower academic engagement ratings. Students whose speech was easier to understand received higher status, solidarity, and academic engagement ratings. The findings are discussed in relation to various ways in which universities can reduce prejudicial and discriminatory behaviors toward international students."/>
    <s v="[McDonough, Kim; Trofimovich, Pavel; Tekin, Oguzhan] Concordia Univ, Montreal, PQ, Canada; [Sato, Masatoshi] Univ Andres Bello, Santiago, Chile"/>
    <s v="Concordia University - Canada; Universidad Andres Bello"/>
    <s v="McDonough, K (corresponding author), Concordia Univ, Montreal, PQ, Canada."/>
    <s v="kim.mcdonough@concordia.ca"/>
    <s v=""/>
    <s v="Trofimovich, Pavel/0000-0001-6696-2411; Sato, Masatoshi/0000-0001-7111-3406"/>
    <s v="Social Sciences and Humanities Research Council of Canada [435-20190754]"/>
    <s v="Social Sciences and Humanities Research Council of Canada(Social Sciences and Humanities Research Council of Canada (SSHRC))"/>
    <s v="This work was supported by Social Sciences and Humanities Research Council of Canada: [Grant Number 435-20190754]."/>
    <s v=""/>
    <n v="61"/>
    <n v="2"/>
    <n v="3"/>
    <n v="2"/>
    <n v="23"/>
    <s v="ROUTLEDGE JOURNALS, TAYLOR &amp; FRANCIS LTD"/>
    <s v="ABINGDON"/>
    <s v="2-4 PARK SQUARE, MILTON PARK, ABINGDON OX14 4RN, OXON, ENGLAND"/>
    <s v="0143-4632"/>
    <s v="1747-7557"/>
    <s v=""/>
    <s v="J MULTILING MULTICUL"/>
    <s v="J. Multiling. Multicult. Develop."/>
    <s v="2022 AUG 25"/>
    <x v="33"/>
    <s v=""/>
    <s v=""/>
    <s v=""/>
    <s v=""/>
    <s v=""/>
    <s v=""/>
    <s v=""/>
    <s v=""/>
    <s v=""/>
    <s v="10.1080/01434632.2022.2115049"/>
    <s v="http://dx.doi.org/10.1080/01434632.2022.2115049"/>
    <s v=""/>
    <s v="AUG 2022"/>
    <n v="16"/>
    <s v="Linguistics; Language &amp; Linguistics"/>
    <s v="Social Science Citation Index (SSCI); Arts &amp; Humanities Citation Index (A&amp;HCI)"/>
    <s v="Linguistics"/>
    <s v="4E3ZP"/>
    <s v=""/>
    <s v=""/>
    <s v=""/>
    <s v=""/>
    <s v="2024-07-15"/>
    <x v="1160"/>
    <s v="View Full Record in Web of Science"/>
  </r>
  <r>
    <x v="0"/>
    <x v="1136"/>
    <s v=""/>
    <s v=""/>
    <s v=""/>
    <s v="King, Ronnel B.; Frondozo, Cherry Eron"/>
    <s v=""/>
    <s v=""/>
    <s v="Variety is the spice of life: How emotional diversity is associated with better student engagement and achievement"/>
    <x v="53"/>
    <s v=""/>
    <s v=""/>
    <s v="English"/>
    <s v="Article"/>
    <s v=""/>
    <s v=""/>
    <s v=""/>
    <s v=""/>
    <s v=""/>
    <s v="academic engagement; broaden-and-build theory; emodiversity; emotional diversity; positive emotions"/>
    <s v="POSITIVE AFFECT; PHYSICAL HEALTH; SCHOOL; HAPPINESS; PERSPECTIVES; EMODIVERSITY; PSYCHOLOGY; SCIENCE; ANXIETY"/>
    <s v="Background Past studies on emotions have mostly focused on mean levels of positive and negative emotions. In recent years, the concept of emotional diversity (emodiversity) which refers to the variety and relative abundance of emotions was introduced and was found to have important implications for mental and physical health. However, its role in the educational context is unexplored. Aims The current study aimed to examine how emodiversity is associated with indicators of optimal school functioning including engagement and achievement. Sample(s) Four hundred four Filipino high school students (M = 14.34, SD = 1.47; 55% female) and 10 class teachers participated in the study. Methods Students completed surveys measuring their emotions, emodiversity, and engagement, while class teachers rated their students' engagement. Finally, grades from the school were obtained at the end of the semester. Results Positive emodiversity-diversity of positive emotional experiences-was an independent predictor of academic engagement and school achievement over and above mean levels of positive and negative emotions. These results were found to generalize to self-reported and teacher-reported outcomes as well as more objective measures of achievement. Moreover, findings remained robust after controlling for demographic variables such as gender and year level. Conclusions Positive emodiversity is associated with higher engagement and achievement suggesting the importance of emodiversity in the educational context."/>
    <s v="[King, Ronnel B.] Univ Hong Kong, Fac Educ, Ctr Enhancement Teaching &amp; Learning, Hong Kong, Peoples R China; [Frondozo, Cherry Eron] Educ Univ Hong Kong, Tai Po, 10 Lo Ping Rd, Hong Kong, Peoples R China"/>
    <s v="University of Hong Kong; Education University of Hong Kong (EdUHK)"/>
    <s v="Frondozo, CE (corresponding author), Educ Univ Hong Kong, Tai Po, 10 Lo Ping Rd, Hong Kong, Peoples R China."/>
    <s v="frondozo.cherry@gmail.com"/>
    <s v="King, Ronnel B/AGZ-0675-2022"/>
    <s v="King, Ronnel B/0000-0003-1723-1748; Frondozo, Cherry/0000-0002-2001-1159"/>
    <s v=""/>
    <s v=""/>
    <s v=""/>
    <s v=""/>
    <n v="60"/>
    <n v="2"/>
    <n v="2"/>
    <n v="3"/>
    <n v="24"/>
    <s v="WILEY"/>
    <s v="HOBOKEN"/>
    <s v="111 RIVER ST, HOBOKEN 07030-5774, NJ USA"/>
    <s v="0007-0998"/>
    <s v="2044-8279"/>
    <s v=""/>
    <s v="BRIT J EDUC PSYCHOL"/>
    <s v="Br. J. Educ. Psychol."/>
    <s v="MAR"/>
    <x v="33"/>
    <n v="92"/>
    <n v="1"/>
    <s v=""/>
    <s v=""/>
    <s v=""/>
    <s v=""/>
    <s v=""/>
    <s v=""/>
    <s v="e12436"/>
    <s v="10.1111/bjep.12436"/>
    <s v="http://dx.doi.org/10.1111/bjep.12436"/>
    <s v=""/>
    <s v="JUL 2021"/>
    <n v="18"/>
    <s v="Psychology, Educational"/>
    <s v="Social Science Citation Index (SSCI)"/>
    <s v="Psychology"/>
    <s v="YV9XL"/>
    <n v="34235723"/>
    <s v=""/>
    <s v=""/>
    <s v=""/>
    <s v="2024-07-15"/>
    <x v="1161"/>
    <s v="View Full Record in Web of Science"/>
  </r>
  <r>
    <x v="0"/>
    <x v="1137"/>
    <s v=""/>
    <s v=""/>
    <s v=""/>
    <s v="Manuel Tomas, Jose; Gutierrez, Melchor; Alberola, Salvador; Georgieva, Sylvia"/>
    <s v=""/>
    <s v=""/>
    <s v="Psychometric properties of two major approaches to measure school engagement in university students"/>
    <x v="229"/>
    <s v=""/>
    <s v=""/>
    <s v="English"/>
    <s v="Article"/>
    <s v=""/>
    <s v=""/>
    <s v=""/>
    <s v=""/>
    <s v=""/>
    <s v="Education; School; Student engagement; Academic achievement; Academic success"/>
    <s v="CONFIRMATORY FACTOR-ANALYSIS; PERCEIVED AUTONOMY SUPPORT; WORK ENGAGEMENT; LEARNING-EXPERIENCES; ACADEMIC ENGAGEMENT; SELF-EFFICACY; SATISFACTION; VALIDATION; EDUCATION; QUESTIONNAIRE"/>
    <s v="Students' engagement could be described as the holy grail of learning, due to its relationship with positive educational outcomes both inside and outside of school. Academic engagement is widely conceived as a multidimensional construct, however, there are many discrepancies regarding the number and nature of the dimensions which compose it. The aim of this research was to establish if two of the most widely adopted traditions of engagement (the American and the European model) converge, or differ, in their results and structure. To test this, nine structural equation models were estimated and tested in a sample composed by 870 university students from Santo Domingo (Dominican Republic). Fit indexes pointed out at model eight as the best fitting model, a Bifactor ESEM model in which items explained variance was divided between a general underlying factor and the dimensions to which they correspond. Factor structure of both scales was congruent with previous literature, as well as convergent and discriminant validity, and reliability. We can conclude that although dimensions of engagement are empirically distinguishable, there is a big portion of common variance, thus, regardless the variety of conceptualizations of school engagement, there is strong empirical evidence that, although manifestations of engagement are different, the underlying mechanism of feeling engaged is the same."/>
    <s v="[Manuel Tomas, Jose; Gutierrez, Melchor; Alberola, Salvador; Georgieva, Sylvia] Univ Valencia, Av Blasco Ibanez 21, Valencia 46010, Spain"/>
    <s v="University of Valencia"/>
    <s v="Georgieva, S (corresponding author), Univ Valencia, Av Blasco Ibanez 21, Valencia 46010, Spain."/>
    <s v="sylvia.georgieva@uv.es"/>
    <s v="Georgieva, Sylvia/IVH-3156-2023; Alberola, Salvador/AAU-6275-2020; Gutierrez, Melchor/O-8289-2015"/>
    <s v="Alberola, Salvador/0000-0002-9015-5190; Gutierrez, Melchor/0000-0002-1878-8751"/>
    <s v=""/>
    <s v=""/>
    <s v=""/>
    <s v=""/>
    <n v="80"/>
    <n v="2"/>
    <n v="2"/>
    <n v="4"/>
    <n v="17"/>
    <s v="SPRINGER"/>
    <s v="NEW YORK"/>
    <s v="ONE NEW YORK PLAZA, SUITE 4600, NEW YORK, NY, UNITED STATES"/>
    <s v="1046-1310"/>
    <s v="1936-4733"/>
    <s v=""/>
    <s v="CURR PSYCHOL"/>
    <s v="Curr. Psychol."/>
    <s v="MAY"/>
    <x v="33"/>
    <n v="41"/>
    <n v="5"/>
    <s v=""/>
    <s v=""/>
    <s v=""/>
    <s v=""/>
    <n v="2654"/>
    <n v="2667"/>
    <s v=""/>
    <s v="10.1007/s12144-020-00769-2"/>
    <s v="http://dx.doi.org/10.1007/s12144-020-00769-2"/>
    <s v=""/>
    <s v="MAY 2020"/>
    <n v="14"/>
    <s v="Psychology, Multidisciplinary"/>
    <s v="Social Science Citation Index (SSCI)"/>
    <s v="Psychology"/>
    <s v="0Y3AF"/>
    <s v=""/>
    <s v=""/>
    <s v=""/>
    <s v=""/>
    <s v="2024-07-15"/>
    <x v="1162"/>
    <s v="View Full Record in Web of Science"/>
  </r>
  <r>
    <x v="0"/>
    <x v="1138"/>
    <s v=""/>
    <s v=""/>
    <s v=""/>
    <s v="Mollica, Giulia; Caruso, Rosario; Conte, Gianluca; Ambrogi, Federico; Boveri, Sara"/>
    <s v=""/>
    <s v=""/>
    <s v="Analysing Researchers' Engagement in Research Hospitals: A Pilot Study in IRCCS-Italian Research Hospitals"/>
    <x v="367"/>
    <s v=""/>
    <s v=""/>
    <s v="English"/>
    <s v="Article"/>
    <s v=""/>
    <s v=""/>
    <s v=""/>
    <s v=""/>
    <s v=""/>
    <s v="surveys; qualitative methods; organisation science; research engagement; research hospitals"/>
    <s v="ACADEMIC ENGAGEMENT; UNIVERSITY; COMMERCIALIZATION"/>
    <s v="Despite universities in the UK, USA and Australia having developed tools and strategies to enhance academic engagement, there is a paucity of information from universities and research hospitals where conceptual and theoretical research still appears more heterogeneous. In Italy, there is a growing recognition that more needs to be done to define strategies to improve research engagement. Italian research hospitals are represented by the Scientific Institute for Research, Hospitalization and Healthcare (named IRCCS from the Italian acronym of these organisations), representing the best of Italian research and the National Health Service System. This article provided a pilot description of research engagement in a representative Italian IRCCS hospital for the first time. A pilot study was developed, and a brief questionnaire was validated to explore research engagement. The identified clusters of researchers' engagement were provided to describe an initial theory-grounded framework. Based on the perspective of research administrators and the Ministry of Health during round tables, the developed questionnaire identified two clusters of researchers' engagement and measured Project-oriented and Organisation-oriented engagement. Among the responders, IRCCS senior researchers tended to have higher project-oriented engagement, while young researchers had slightly higher organisation-oriented engagement. The contribution of this article is a hypothesised two-level theory-grounded framework to study and improve research engagement activities and strategies in a research hospital, with the potential for an overlap with other European research institutions."/>
    <s v="[Mollica, Giulia] IRCCS Policlin San Donato, Sci Directorate, Grant Off, I-20097 Milan, Italy; [Caruso, Rosario] Univ Milan, Dept Biomed Sci Hlth, I-20100 Milan, Italy; [Caruso, Rosario; Conte, Gianluca] IRCCS Policlin San Donato MI, Hlth Profess Res &amp; Dev Unit, I-20097 Milan, Italy; [Ambrogi, Federico] Univ Milan, Dept Clin Sci &amp; Community Hlth, I-20100 Milan, Italy; [Ambrogi, Federico; Boveri, Sara] IRCCS Policlin San Donato, Lab Biostat &amp; Data Management, Sci Directorate, I-200097 Milan, Italy"/>
    <s v="IRCCS Policlinico San Donato; University of Milan; University of Milan; IRCCS Policlinico San Donato"/>
    <s v="Mollica, G (corresponding author), IRCCS Policlin San Donato, Sci Directorate, Grant Off, I-20097 Milan, Italy."/>
    <s v="giulia.mollica@yahoo.it"/>
    <s v="Mollica, Giulia/K-7038-2019; Ambrogi, Federico/D-4294-2015; Conte, Gianluca/J-7298-2018"/>
    <s v="Mollica, Giulia/0000-0001-9257-5132; Boveri, Sara/0000-0003-3144-9364; Ambrogi, Federico/0000-0001-9358-011X; Caruso, Rosario/0000-0002-7736-6209; Conte, Gianluca/0000-0002-8171-8203"/>
    <s v=""/>
    <s v=""/>
    <s v=""/>
    <s v=""/>
    <n v="31"/>
    <n v="1"/>
    <n v="1"/>
    <n v="1"/>
    <n v="6"/>
    <s v="MDPI"/>
    <s v="BASEL"/>
    <s v="ST ALBAN-ANLAGE 66, CH-4052 BASEL, SWITZERLAND"/>
    <s v=""/>
    <s v="2227-9032"/>
    <s v=""/>
    <s v="HEALTHCARE-BASEL"/>
    <s v="Healthcare"/>
    <s v="DEC"/>
    <x v="33"/>
    <n v="10"/>
    <n v="12"/>
    <s v=""/>
    <s v=""/>
    <s v=""/>
    <s v=""/>
    <s v=""/>
    <s v=""/>
    <n v="2458"/>
    <s v="10.3390/healthcare10122458"/>
    <s v="http://dx.doi.org/10.3390/healthcare10122458"/>
    <s v=""/>
    <s v=""/>
    <n v="10"/>
    <s v="Health Care Sciences &amp; Services; Health Policy &amp; Services"/>
    <s v="Science Citation Index Expanded (SCI-EXPANDED); Social Science Citation Index (SSCI)"/>
    <s v="Health Care Sciences &amp; Services"/>
    <s v="7E2NS"/>
    <n v="36553982"/>
    <s v="Green Published, gold"/>
    <s v=""/>
    <s v=""/>
    <s v="2024-07-15"/>
    <x v="1163"/>
    <s v="View Full Record in Web of Science"/>
  </r>
  <r>
    <x v="0"/>
    <x v="1139"/>
    <s v=""/>
    <s v=""/>
    <s v=""/>
    <s v="Junca-Silva, Ana; Silva, Daniel; Caetano, Onio"/>
    <s v=""/>
    <s v=""/>
    <s v="How daily positive affect increases students' mental health, in mandatory quarantine, through daily engagement: the moderating role of self-leadership"/>
    <x v="371"/>
    <s v=""/>
    <s v=""/>
    <s v="English"/>
    <s v="Article"/>
    <s v=""/>
    <s v=""/>
    <s v=""/>
    <s v=""/>
    <s v=""/>
    <s v="Positive affect; Mental health; Academic engagement; Self-leadership; Multilevel modeling"/>
    <s v="RESOURCES; CONSERVATION; EMOTIONS; BURNOUT"/>
    <s v="The COVID-19 crisis has had significant impacts on mental health. Students are dealing with an uncertain context, not only due to COVID-19 but also because most of them have never been involved with the challenges of online school. The COVID-19 situation presents daily challenges that require students to respond adaptively. However, little is known about how students handle their daily emotions, in such challenging settings. Drawing on the broaden-and-built theory, we developed a multilevel model arguing that daily-positive affect would enhance daily engagement, and this would be positively related to students' end-of-the-day mental health. We also predict that the mediating path would be stronger for students with higher levels of self-leadership. To achieve the goals, we conducted a 5-day diary study (n = 64*5 = 320). Results from multilevel modeling showed that positive emotions trigger academic engagement which, in turn, increases mental health, both at the within and between-person level. Results also demonstrated that self-leadership strengthened the positive mediating path, for students with higher levels of self-leadership. Positive affect appears to be a significant predictor of mental health in higher education settings. Moreover, developing self-leadership is an added value, that may be conceived as a personal resource, and may protect students from the uncertainty triggered by the COVID-19 crisis."/>
    <s v="[Junca-Silva, Ana; Caetano, Onio] Inst Univ Lisboa ISCTE IUL, Lisbon, Portugal; [Junca-Silva, Ana; Caetano, Onio] UNIDE IUL, Business Res Unit BRU, Lisbon, Portugal; [Junca-Silva, Ana; Silva, Daniel] Inst Politecn Tomar IPT, Tomar, Portugal; [Junca-Silva, Ana; Caetano, Onio] Ave Forcas Armadas, P-1649026 Lisbon, Portugal; [Silva, Daniel] Univ Beira Interior, Covilha, Portugal"/>
    <s v="Instituto Universitario de Lisboa; Instituto Universitario de Lisboa; Instituto Politecnico de Tomar; Universidade da Beira Interior"/>
    <s v="Junça-Silva, A (corresponding author), Inst Univ Lisboa ISCTE IUL, Lisbon, Portugal.;Junça-Silva, A (corresponding author), UNIDE IUL, Business Res Unit BRU, Lisbon, Portugal.;Junça-Silva, A (corresponding author), Inst Politecn Tomar IPT, Tomar, Portugal.;Junça-Silva, A (corresponding author), Ave Forcas Armadas, P-1649026 Lisbon, Portugal."/>
    <s v="ana_luisa_silva@iscte-iul.pt"/>
    <s v="Junça-Silva, Ana/E-6831-2016; Caetano, Antonio/M-5273-2013"/>
    <s v="Junça-Silva, Ana/0000-0001-6341-9771; Caetano, Antonio/0000-0002-5505-8256"/>
    <s v=""/>
    <s v=""/>
    <s v=""/>
    <s v=""/>
    <n v="31"/>
    <n v="2"/>
    <n v="2"/>
    <n v="3"/>
    <n v="5"/>
    <s v="CELL PRESS"/>
    <s v="CAMBRIDGE"/>
    <s v="50 HAMPSHIRE ST, FLOOR 5, CAMBRIDGE, MA 02139 USA"/>
    <s v=""/>
    <s v="2405-8440"/>
    <s v=""/>
    <s v="HELIYON"/>
    <s v="Heliyon"/>
    <s v="DEC"/>
    <x v="33"/>
    <n v="8"/>
    <n v="12"/>
    <s v=""/>
    <s v=""/>
    <s v=""/>
    <s v=""/>
    <s v=""/>
    <s v=""/>
    <s v="e12477"/>
    <s v="10.1016/j.heliyon.2022.e12477"/>
    <s v="http://dx.doi.org/10.1016/j.heliyon.2022.e12477"/>
    <s v=""/>
    <s v=""/>
    <n v="7"/>
    <s v="Multidisciplinary Sciences"/>
    <s v="Science Citation Index Expanded (SCI-EXPANDED)"/>
    <s v="Science &amp; Technology - Other Topics"/>
    <s v="W7KN1"/>
    <n v="36573080"/>
    <s v="Green Published, gold"/>
    <s v=""/>
    <s v=""/>
    <s v="2024-07-15"/>
    <x v="1164"/>
    <s v="View Full Record in Web of Science"/>
  </r>
  <r>
    <x v="0"/>
    <x v="1140"/>
    <s v=""/>
    <s v=""/>
    <s v=""/>
    <s v="Zuniga, Denisse; Torres-Sahli, Manuel; Rigotti, Attilio; Pedrals, Nuria; Echeverria, Guadalupe; Padilla, Oslando; Lagos, Alejandra; McColl, Peter; Trucco, Olivia; Cisternas, Marcela; Gonzalez, Carolina; Bogado, Justo; Moraga, Ana Maria; Altamirano, Patricio; Duran, Esperanza; Mansilla, Marcela; Berrios, Carolina; Epstein, Ronald; Bitran, Marcela"/>
    <s v=""/>
    <s v=""/>
    <s v="Dispositional Mindfulness Reduces Burnout and Promotes Flourishing in Medical Students: a Two-Wave Latent Change Score Model"/>
    <x v="231"/>
    <s v=""/>
    <s v=""/>
    <s v="English"/>
    <s v="Article"/>
    <s v=""/>
    <s v=""/>
    <s v=""/>
    <s v=""/>
    <s v=""/>
    <s v="Student; Medical; Burnout; Well-being; Mindfulness; Prediction; Latent change score model"/>
    <s v="SPANISH VERSION; MENTAL-HEALTH; AWARENESS; DEPRESSION; ATTENTION; STRESS; RESILIENCE; VALIDATION; DISTRESS; FATIGUE"/>
    <s v="Objectives Many studies document the high prevalence of burnout among medical students. This syndrome may lead to depression, suicidal ideation, and increased academic dropout. However, there is a scarcity of evidence-based interventions to prevent it. The aim of this longitudinal study was to identify factors that may reduce students' burnout and foster their well-being, and upon which effective interventions can be developed. Methods A total of 1,117 medical students from eight Chilean universities were asked to complete a set of validated scales in 2015 and 2 years later, in 2017. The measures included distress, burnout, positive mental health, academic engagement, and dispositional mindfulness. Using logistic regressions and a two-wave latent change score model, the predictive power of these variables on burnout and flourishing (an optimal state of mental health) was studied, as well as their covariance across time. Results In total, 639 (57.2%) students answered the questionnaires in T1 and T2; 54.4% reported burnout in T1 and 56.2% in T2. Levels of dispositional mindfulness (the ability to pay attention to one's sensations, thoughts, and emotions in everyday life) predicted lower probabilities of burning out at 2 years, whereas having experienced burnout in T1 doubled these odds. Dispositional mindfulness, academic engagement, and flourishing at T1 predicted greater odds of flourishing 2 years later, while depression decreased these odds. Conclusions Dispositional mindfulness was the most powerful predictive factor of students' burnout and flourishing. As dispositional mindfulness can be nurtured through practice, incorporating mindfulness training into undergraduate medical programs may help reduce burnout and promote students' well-being as health professionals."/>
    <s v="[Zuniga, Denisse; Torres-Sahli, Manuel; Bitran, Marcela] Pontificia Univ Catolica Chile, Fac Med, Ctr Educ Med &amp; Ciencias Salud, Diagonal Paraguay 362, Santiago, Chile; [Rigotti, Attilio; Pedrals, Nuria; Echeverria, Guadalupe] Pontificia Univ Catolica Chile, Fac Med, Dept Nutr Diabet &amp; Metabol, Santiago, Chile; [Padilla, Oslando] Pontificia Univ Catolica Chile, Escuela Med, Dept Salud Publ, Santiago, Chile; [Lagos, Alejandra] Univ Catolica Norte, Fac Med, Dept Med Familiar, Coquimbo, Chile; [McColl, Peter] Univ Nacl Andres Bello, Escuela Med, Vina Del Mar, Chile; [Trucco, Olivia] Univ Desarrollo, Escuela Med, Santiago, Chile; [Cisternas, Marcela] Pontificia Univ Catolica Chile, Escuela Med, Santiago, Chile; [Gonzalez, Carolina] Univ Los Andes, Escuela Med, Santiago, Chile; [Bogado, Justo] Univ Chile, Escuela Med, Dept Nefrol, Santiago, Chile; [Moraga, Ana Maria] Univ Concepcion, Escuela Med, Concepcion, Chile; [Altamirano, Patricio] Univ Austral Chile, Escuela Med, Valdivia, Chile; [Duran, Esperanza] Univ Catolica Maule, Escuela Med, Talca, Chile; [Mansilla, Marcela] Univ Autonoma Chile, Escuela Med, Talca, Chile; [Berrios, Carolina] Univ Mayor, Escuela Med, Dept Psiquiatria, Santiago, Chile; [Epstein, Ronald] Univ Rochester, Sch Med &amp; Dent, Rochester, NY USA"/>
    <s v="Pontificia Universidad Catolica de Chile; Pontificia Universidad Catolica de Chile; Pontificia Universidad Catolica de Chile; Universidad Catolica del Norte; Universidad Andres Bello; Universidad del Desarrollo; Pontificia Universidad Catolica de Chile; Universidad de los Andes - Chile; Universidad de Chile; Universidad de Concepcion; Universidad Austral de Chile; Universidad Catolica del Maule; Universidad Autonoma de Chile; Universidad Mayor; University of Rochester"/>
    <s v="Bitran, M (corresponding author), Pontificia Univ Catolica Chile, Fac Med, Ctr Educ Med &amp; Ciencias Salud, Diagonal Paraguay 362, Santiago, Chile."/>
    <s v="mbitran@med.puc.cl"/>
    <s v="Zuniga, Denisse/HJY-2656-2023; Echeverría, Guadalupe/GWV-3832-2022; bitran, marcela/AAF-4205-2019"/>
    <s v="Zuniga, Denisse/0000-0002-8082-8857; Echeverría, Guadalupe/0000-0002-2915-0171;"/>
    <s v="Agencia Nacional de Investigacion y Desarrollo de Chile (ANID); FONDECYT [1150340, 1190232]"/>
    <s v="Agencia Nacional de Investigacion y Desarrollo de Chile (ANID); FONDECYT(Comision Nacional de Investigacion Cientifica y Tecnologica (CONICYT)CONICYT FONDECYT)"/>
    <s v="This research was funded by the Agencia Nacional de Investigacion y Desarrollo de Chile (ANID); FONDECYT grants 1150340 and 1190232."/>
    <s v=""/>
    <n v="56"/>
    <n v="4"/>
    <n v="4"/>
    <n v="8"/>
    <n v="55"/>
    <s v="SPRINGER"/>
    <s v="DORDRECHT"/>
    <s v="VAN GODEWIJCKSTRAAT 30, 3311 GZ DORDRECHT, NETHERLANDS"/>
    <s v="1868-8527"/>
    <s v="1868-8535"/>
    <s v=""/>
    <s v="MINDFULNESS"/>
    <s v="Mindfulness"/>
    <s v="JAN"/>
    <x v="33"/>
    <n v="13"/>
    <n v="1"/>
    <s v=""/>
    <s v=""/>
    <s v=""/>
    <s v=""/>
    <n v="112"/>
    <n v="122"/>
    <s v=""/>
    <s v="10.1007/s12671-021-01774-7"/>
    <s v="http://dx.doi.org/10.1007/s12671-021-01774-7"/>
    <s v=""/>
    <s v="OCT 2021"/>
    <n v="11"/>
    <s v="Psychology, Clinical; Psychiatry"/>
    <s v="Social Science Citation Index (SSCI)"/>
    <s v="Psychology; Psychiatry"/>
    <s v="YR8OZ"/>
    <s v=""/>
    <s v=""/>
    <s v=""/>
    <s v=""/>
    <s v="2024-07-15"/>
    <x v="1165"/>
    <s v="View Full Record in Web of Science"/>
  </r>
  <r>
    <x v="0"/>
    <x v="1141"/>
    <s v=""/>
    <s v=""/>
    <s v=""/>
    <s v="Pope, Denise; Miles, Sarah"/>
    <s v=""/>
    <s v=""/>
    <s v="A caring climate that promotes belonging and engagement"/>
    <x v="22"/>
    <s v=""/>
    <s v=""/>
    <s v="English"/>
    <s v="Article"/>
    <s v=""/>
    <s v=""/>
    <s v=""/>
    <s v=""/>
    <s v=""/>
    <s v="school climate; engagement; belonging; caring; emotion; meaningful; lessons; agency; relevance"/>
    <s v="SCHOOL; SENSE"/>
    <s v="When students have a strong sense of belonging in their school community, they are more likely to thrive academically. In a study of 55,000 secondary school students across the United States, Challenge Success found further evidence of the bilateral relationship between students' experiences of academic engagement and their sense of belonging, specifically when tied to school practices aimed at creating an authentic culture of inclusion and respect, an environment that fosters student agency, and assessment practices that are perceived as fair and equitable. Denise Pope and Sarah Miles share research-based strategies for educators seeking to create a climate of care that promotes both engagement and belonging."/>
    <s v="[Pope, Denise] Stanford Univ, Grad Sch Educ, Stanford, CA 94305 USA; [Miles, Sarah] Challenge Success, Stanford, CA USA"/>
    <s v="Stanford University"/>
    <s v="Pope, D (corresponding author), Stanford Univ, Grad Sch Educ, Stanford, CA 94305 USA."/>
    <s v="dpope@stanford.edu; smiles@challengesuccess.org"/>
    <s v=""/>
    <s v=""/>
    <s v=""/>
    <s v=""/>
    <s v=""/>
    <s v=""/>
    <n v="10"/>
    <n v="6"/>
    <n v="7"/>
    <n v="1"/>
    <n v="10"/>
    <s v="SAGE PUBLICATIONS INC"/>
    <s v="THOUSAND OAKS"/>
    <s v="2455 TELLER RD, THOUSAND OAKS, CA 91320 USA"/>
    <s v="0031-7217"/>
    <s v="1940-6487"/>
    <s v=""/>
    <s v="PHI DELTA KAPPAN"/>
    <s v="Phi Delta Kappan"/>
    <s v="FEB"/>
    <x v="33"/>
    <n v="103"/>
    <n v="5"/>
    <s v=""/>
    <s v=""/>
    <s v=""/>
    <s v=""/>
    <n v="8"/>
    <n v="12"/>
    <s v=""/>
    <s v="10.1177/00317217221079972"/>
    <s v="http://dx.doi.org/10.1177/00317217221079972"/>
    <s v=""/>
    <s v=""/>
    <n v="5"/>
    <s v="Education &amp; Educational Research"/>
    <s v="Social Science Citation Index (SSCI)"/>
    <s v="Education &amp; Educational Research"/>
    <s v="YT6ZU"/>
    <s v=""/>
    <s v=""/>
    <s v=""/>
    <s v=""/>
    <s v="2024-07-15"/>
    <x v="1166"/>
    <s v="View Full Record in Web of Science"/>
  </r>
  <r>
    <x v="0"/>
    <x v="1142"/>
    <s v=""/>
    <s v=""/>
    <s v=""/>
    <s v="Soler, Inmaculada Gomez"/>
    <s v=""/>
    <s v=""/>
    <s v="Engaged Learning as a Pathway Towards Supporting Hispanic Students at Urban Universities"/>
    <x v="113"/>
    <s v=""/>
    <s v=""/>
    <s v="English"/>
    <s v="Article; Early Access"/>
    <s v=""/>
    <s v=""/>
    <s v=""/>
    <s v=""/>
    <s v=""/>
    <s v="engaged learning; community-service learning; Hispanic students; heritage language learners; urban universities; New Latino Diaspora"/>
    <s v="AFRICAN-AMERICAN; LANGUAGE; IDENTITY"/>
    <s v="Supporting nontraditional students within the student lifecycle is one of the major challenges faced by urban universities. This study presents a pedagogical intervention in which a group of Hispanic students participated in an engaged learning project with a bilingual newspaper. Findings indicate that this project motivated students to complete their degree, helped them develop transferrable skills, led to higher academic engagement, and increased their sense of belonging to the local Hispanic community. These results highlight the importance of engaged learning as one of the tangible tools teachers can use to support nontraditional and minority students in urban tertiary institutions."/>
    <s v="[Soler, Inmaculada Gomez] Dublin City Univ, Sch Appl Language &amp; Intercultural Studies, Dublin D09 V209 9, Ireland"/>
    <s v="Dublin City University"/>
    <s v="Soler, IG (corresponding author), Dublin City Univ, Sch Appl Language &amp; Intercultural Studies, Dublin D09 V209 9, Ireland."/>
    <s v="inmaculada.gomersoler@dcu.ie"/>
    <s v=""/>
    <s v="Gomez Soler, Inmaculada/0000-0003-3003-9312"/>
    <s v="University of Memphis Engaged Scholarship Committee (Engaged Learning Fellowship); University of Memphis Engaged Scholarship Committee"/>
    <s v="University of Memphis Engaged Scholarship Committee (Engaged Learning Fellowship); University of Memphis Engaged Scholarship Committee"/>
    <s v="The author(s) disclosed receipt of the following financial support for the research, authorship, and/or publication of this article: This work was supported by the University of Memphis Engaged Scholarship Committee (Engaged Learning Fellowship)."/>
    <s v=""/>
    <n v="78"/>
    <n v="0"/>
    <n v="0"/>
    <n v="0"/>
    <n v="6"/>
    <s v="SAGE PUBLICATIONS INC"/>
    <s v="THOUSAND OAKS"/>
    <s v="2455 TELLER RD, THOUSAND OAKS, CA 91320 USA"/>
    <s v="0042-0859"/>
    <s v="1552-8340"/>
    <s v=""/>
    <s v="URBAN EDUC"/>
    <s v="Urban Educ."/>
    <s v="2022 JUL 27"/>
    <x v="33"/>
    <s v=""/>
    <s v=""/>
    <s v=""/>
    <s v=""/>
    <s v=""/>
    <s v=""/>
    <s v=""/>
    <s v=""/>
    <s v=""/>
    <s v="10.1177/00420859221114074"/>
    <s v="http://dx.doi.org/10.1177/00420859221114074"/>
    <s v=""/>
    <s v="JUL 2022"/>
    <n v="30"/>
    <s v="Education &amp; Educational Research; Urban Studies"/>
    <s v="Social Science Citation Index (SSCI)"/>
    <s v="Education &amp; Educational Research; Urban Studies"/>
    <s v="3I5GZ"/>
    <s v=""/>
    <s v="hybrid"/>
    <s v=""/>
    <s v=""/>
    <s v="2024-07-15"/>
    <x v="1167"/>
    <s v="View Full Record in Web of Science"/>
  </r>
  <r>
    <x v="0"/>
    <x v="1143"/>
    <s v=""/>
    <s v=""/>
    <s v=""/>
    <s v="Froment, Facundo; de-Besa Gutierrez, Manuel"/>
    <s v=""/>
    <s v=""/>
    <s v="The prediction of teacher credibility on student motivation: Academic engagement and satisfaction as mediating variables"/>
    <x v="208"/>
    <s v=""/>
    <s v=""/>
    <s v="English"/>
    <s v="Article"/>
    <s v=""/>
    <s v=""/>
    <s v=""/>
    <s v=""/>
    <s v=""/>
    <s v="teacher credibility; academic engagement; academic satisfaction; academic motivation; structural equation modeling; predictive validity"/>
    <s v="PLS-SEM; BEHAVIORS; IMPACT"/>
    <s v="Students' perceptions of teachers' behavior in the classroom affect the teaching-learning process, impacting on various variables such as academic motivation, considered one of the most relevant factors in student learning. Student motivation is a relevant link between teacher behavior and student learning, so it is important to analyze students' perceptions of teacher behavior and its relationship with academic motivation. In this sense, students' perceptions of teacher credibility constitute one of the most relevant elements in the teaching-learning process. The objective of the study was to predict student motivation based on their perceptions of teacher credibility, mediated by their engagement and satisfaction. 487 students from the University of Cadiz participated and were administered the Credibility Scale, the Classroom Engagement Scale, the Academic Satisfaction Scale and the State Motivation Scale. The data were analyzed using a partial least squares structural equation modeling (PLS-SEM). The results show positive relationships between teacher credibility and engagement, satisfaction and motivation; between engagement and satisfaction and motivation and between satisfaction and motivation. Likewise, engagement has a mediating effect on the relationship between teaching credibility and motivation; satisfaction has a mediating effect on the relationship between teaching credibility and motivation; engagement has a mediating effect on the relationship between teacher credibility and satisfaction and satisfaction has a mediating effect on the relationship between engagement and motivation. Finally, through the predictive validity of the model, it is determined that teacher credibility, engagement and satisfaction predict motivation. The practical implications of the study involve enriching teaching by managing the credibility of teachers so that students are engaged, satisfied and motivated in the classroom. (C) 2022 Universidad de Pais Vasco. Published by Elsevier Espana, S.L.U. All rights reserved."/>
    <s v="[Froment, Facundo] Univ Seville, Dept Social Psychol, Calle Pirotecnia S-N, Seville 41013, Spain; [de-Besa Gutierrez, Manuel] Univ Cadiz, Dept Didact, Campus Puerto Real, Cadiz 11519, Spain"/>
    <s v="University of Sevilla; Universidad de Cadiz"/>
    <s v="Froment, F (corresponding author), Univ Seville, Dept Social Psychol, Calle Pirotecnia S-N, Seville 41013, Spain."/>
    <s v="fpfroment@us.es; manuel.debesa@uca.es"/>
    <s v="De-Besa-Gutiérrez, Manuel Rafael/U-2686-2019"/>
    <s v="De-Besa-Gutiérrez, Manuel Rafael/0000-0003-1552-2664"/>
    <s v=""/>
    <s v=""/>
    <s v=""/>
    <s v=""/>
    <n v="66"/>
    <n v="10"/>
    <n v="10"/>
    <n v="3"/>
    <n v="24"/>
    <s v="ELSEVIER ESPANA"/>
    <s v="MADRID"/>
    <s v="CALLE DE ZURBANO, 76-4TH FLR LEFT, MADRID, 28010, SPAIN"/>
    <s v="1136-1034"/>
    <s v="2254-4372"/>
    <s v=""/>
    <s v="REV PSICODIDACT"/>
    <s v="Rev. Psicodidact."/>
    <s v="JUL-DEC"/>
    <x v="33"/>
    <n v="27"/>
    <n v="2"/>
    <s v=""/>
    <s v=""/>
    <s v=""/>
    <s v=""/>
    <n v="149"/>
    <n v="157"/>
    <s v=""/>
    <s v="10.1016/j.psicod.2022.04.003"/>
    <s v="http://dx.doi.org/10.1016/j.psicod.2022.04.003"/>
    <s v=""/>
    <s v="JUL 2022"/>
    <n v="9"/>
    <s v="Education &amp; Educational Research; Psychology, Educational"/>
    <s v="Social Science Citation Index (SSCI)"/>
    <s v="Education &amp; Educational Research; Psychology"/>
    <s v="3F8CQ"/>
    <s v=""/>
    <s v=""/>
    <s v=""/>
    <s v=""/>
    <s v="2024-07-15"/>
    <x v="1168"/>
    <s v="View Full Record in Web of Science"/>
  </r>
  <r>
    <x v="0"/>
    <x v="1144"/>
    <s v=""/>
    <s v=""/>
    <s v=""/>
    <s v="Atta-Owusu, Kwadwo; Fitjar, Rune Dahl"/>
    <s v=""/>
    <s v=""/>
    <s v="Engaging for the love of place? The role of place attachment in academics' regional engagement efforts"/>
    <x v="431"/>
    <s v=""/>
    <s v=""/>
    <s v="English"/>
    <s v="Article"/>
    <s v=""/>
    <s v=""/>
    <s v=""/>
    <s v=""/>
    <s v=""/>
    <s v="place attachment; informal social networks; academic engagement; native and non-native academics; regional engagement"/>
    <s v="UNIVERSITY-INDUSTRY COLLABORATION; KNOWLEDGE TRANSFER; SOCIAL-SCIENCES; INNOVATION; TECHNOLOGY; COMMERCIALIZATION; INVOLVEMENT; SCIENTISTS; PROXIMITY; BEHAVIOR"/>
    <s v="The third mission of universities is often conceived as a regional one, encompassing contributions to regional development and engagement with regional actors. Yet, universities are increasingly global institutions with internationally mobile faculty. This raises the question of how the embeddedness of academics in their regions shapes engagement at the regional scale. Using survey data of 625 faculty members at seven universities, we investigate the role of place attachment and informal social networks in shaping academics' regional engagement efforts. The findings indicate that academics with a strong sense of local attachment and extensive social networks engage more with local partners."/>
    <s v="[Atta-Owusu, Kwadwo; Fitjar, Rune Dahl] Univ Stavanger, UiS Business Sch, Dept Innovat Management &amp; Mkt, Stavanger, Norway"/>
    <s v="Universitetet i Stavanger"/>
    <s v="Atta-Owusu, K (corresponding author), Univ Stavanger, UiS Business Sch, Dept Innovat Management &amp; Mkt, Stavanger, Norway."/>
    <s v="kwadwo.atta-owusu@uis.no; rune.d.fitjar@uis.no"/>
    <s v="Fitjar, Rune Dahl/C-2580-2013"/>
    <s v="Fitjar, Rune Dahl/0000-0001-5333-2701; Atta-Owusu, Kwadwo/0000-0002-8952-0592"/>
    <s v="European Union [722295]"/>
    <s v="European Union(European Union (EU))"/>
    <s v="This work was supported by the European Union's Horizon 2020 programme under the Marie SklodowskaCurie Actions Innovation Training Networks for the project `The Role of Universities in Innovation and Regional Development (RUNIN)' [grant agreement number 722295]."/>
    <s v=""/>
    <n v="70"/>
    <n v="4"/>
    <n v="4"/>
    <n v="5"/>
    <n v="32"/>
    <s v="ROUTLEDGE JOURNALS, TAYLOR &amp; FRANCIS LTD"/>
    <s v="ABINGDON"/>
    <s v="2-4 PARK SQUARE, MILTON PARK, ABINGDON OX14 4RN, OXON, ENGLAND"/>
    <s v="0034-3404"/>
    <s v="1360-0591"/>
    <s v=""/>
    <s v="REG STUD"/>
    <s v="Reg. Stud."/>
    <s v="DEC 2"/>
    <x v="33"/>
    <n v="56"/>
    <n v="12"/>
    <s v=""/>
    <s v=""/>
    <s v=""/>
    <s v=""/>
    <n v="2074"/>
    <n v="2085"/>
    <s v=""/>
    <s v="10.1080/00343404.2022.2034778"/>
    <s v="http://dx.doi.org/10.1080/00343404.2022.2034778"/>
    <s v=""/>
    <s v="MAR 2022"/>
    <n v="12"/>
    <s v="Economics; Environmental Studies; Geography; Regional &amp; Urban Planning"/>
    <s v="Social Science Citation Index (SSCI)"/>
    <s v="Business &amp; Economics; Environmental Sciences &amp; Ecology; Geography; Public Administration"/>
    <s v="6P9RD"/>
    <s v=""/>
    <s v="Green Published, Green Submitted, hybrid"/>
    <s v=""/>
    <s v=""/>
    <s v="2024-07-15"/>
    <x v="1169"/>
    <s v="View Full Record in Web of Science"/>
  </r>
  <r>
    <x v="0"/>
    <x v="1145"/>
    <s v=""/>
    <s v=""/>
    <s v=""/>
    <s v="Aguinis, Herman; Audretsch, David B.; Flammer, Caroline; Meyer, Klaus E.; Peng, Mike W.; Teece, David J."/>
    <s v=""/>
    <s v=""/>
    <s v="Bringing the Manager Back Into Management Scholarship"/>
    <x v="432"/>
    <s v=""/>
    <s v=""/>
    <s v="English"/>
    <s v="Article"/>
    <s v=""/>
    <s v=""/>
    <s v=""/>
    <s v=""/>
    <s v=""/>
    <s v="macro topics; micro topics; research methods; relevant research; useful research"/>
    <s v="DYNAMIC CAPABILITIES"/>
    <s v="The manager is often neglected in management scholarship. Although we are not the first to call for renewed attention to managers, given the rapidly evolving state of the environment in which firms operate, it seems an apropos moment to reflect on the importance of managers and remind ourselves to incorporate them into our ideas, relationships, and theories. We provide reasons for the current state of affairs and offer four actionable recommendations for making the manager a more central character in our research planning, execution, and dissemination: (1) listen to managers, (2) develop and test theories that include the manager explicitly, (3) conduct research at multiple levels of analysis and using multiple methods, and (4) find synergies across seemingly competing academic engagements."/>
    <s v="[Aguinis, Herman] George Washington Univ, Washington, DC 20052 USA; [Audretsch, David B.] Indiana Univ, Bloomington, IN 47405 USA; [Flammer, Caroline] Columbia Univ, New York, NY 10027 USA; [Meyer, Klaus E.] Western Univ, London, ON, Canada; [Peng, Mike W.] Univ Texas Dallas, Richardson, TX 75083 USA; [Teece, David J.] Univ Calif Berkeley, Berkeley, CA 94720 USA"/>
    <s v="George Washington University; Indiana University System; Indiana University Bloomington; Columbia University; Western University (University of Western Ontario); University of Texas System; University of Texas Dallas; University of California System; University of California Berkeley"/>
    <s v="Aguinis, H (corresponding author), George Washington Univ, Dept Management, Sch Business, Funger Hall,Suite 311,2201 G St NW, Washington, DC 20052 USA."/>
    <s v="haguinis@gwu.edu"/>
    <s v="Teece, David/A-2868-2013; Aguinis, Herman/M-2918-2014; Peng, Mike W./KFX-6721-2024; Flammer, Caroline/GQY-7541-2022; Meyer, Klaus E./A-5260-2010"/>
    <s v="Aguinis, Herman/0000-0002-3485-9484; Peng, Mike W./0000-0002-2436-8497; Flammer, Caroline/0000-0001-6295-0915; Meyer, Klaus E./0000-0002-3253-9364; Audretsch, David/0000-0002-3815-7762"/>
    <s v="Jindal Chair at the University of Texas at Dallas"/>
    <s v="Jindal Chair at the University of Texas at Dallas"/>
    <s v="This work was supported in part by the Jindal Chair at the University of Texas at Dallas (M. W. Peng)."/>
    <s v=""/>
    <n v="21"/>
    <n v="19"/>
    <n v="21"/>
    <n v="4"/>
    <n v="55"/>
    <s v="SAGE PUBLICATIONS INC"/>
    <s v="THOUSAND OAKS"/>
    <s v="2455 TELLER RD, THOUSAND OAKS, CA 91320 USA"/>
    <s v="0149-2063"/>
    <s v="1557-1211"/>
    <s v=""/>
    <s v="J MANAGE"/>
    <s v="J. Manag."/>
    <s v="SEP"/>
    <x v="33"/>
    <n v="48"/>
    <n v="7"/>
    <s v=""/>
    <s v=""/>
    <s v=""/>
    <s v=""/>
    <n v="1849"/>
    <n v="1857"/>
    <n v="1492063221082555"/>
    <s v="10.1177/01492063221082555"/>
    <s v="http://dx.doi.org/10.1177/01492063221082555"/>
    <s v=""/>
    <s v="MAR 2022"/>
    <n v="9"/>
    <s v="Business; Psychology, Applied; Management"/>
    <s v="Social Science Citation Index (SSCI)"/>
    <s v="Business &amp; Economics; Psychology"/>
    <s v="3E5FD"/>
    <s v=""/>
    <s v="hybrid"/>
    <s v=""/>
    <s v=""/>
    <s v="2024-07-15"/>
    <x v="1170"/>
    <s v="View Full Record in Web of Science"/>
  </r>
  <r>
    <x v="0"/>
    <x v="1146"/>
    <s v=""/>
    <s v=""/>
    <s v=""/>
    <s v="Zhao, Rui; Ling, Tianye"/>
    <s v=""/>
    <s v=""/>
    <s v="Latent profile analysis of university students' self-management and self-monitoring in the links among motivation, engagement, and wellbeing"/>
    <x v="189"/>
    <s v=""/>
    <s v=""/>
    <s v="English"/>
    <s v="Article"/>
    <s v=""/>
    <s v=""/>
    <s v=""/>
    <s v=""/>
    <s v=""/>
    <s v="self-directed learning; higher education; self-management; self-monitoring; latent profile analysis"/>
    <s v=""/>
    <s v="This study drew on Garrison's self-directed learning model for university students in a self-determination theory framework. We adopted a person-centered approach to explore the different combinations of self-management and self-monitoring. Using a sample of Chinese university students (N = 142), we obtained the following data via a self-report survey: autonomous motivation, controlled motivation, self-management, self-monitoring, academic engagement, and wellbeing. Latent profile analysis (LPA) distinguished three self-management and self-monitoring profiles, which are very low/low, high/high, and low/very low. Profiles with a high level of self-management and self-monitoring were positively connected with adaptive outcomes and linked to autonomous motivation. Implications are outlined for theory and practice."/>
    <s v="[Zhao, Rui] Zhejiang Ocean Univ, Sch Econ &amp; Management, Zhoushan, Peoples R China; [Ling, Tianye] Hanyang Univ, Coll Educ, Dept Educ, Seoul, South Korea"/>
    <s v="Zhejiang Ocean University; Hanyang University"/>
    <s v="Ling, TY (corresponding author), Hanyang Univ, Coll Educ, Dept Educ, Seoul, South Korea."/>
    <s v="lingtianye@hanyang.ac.kr"/>
    <s v=""/>
    <s v="Zhao, Rui/0000-0002-6851-4169"/>
    <s v=""/>
    <s v=""/>
    <s v=""/>
    <s v=""/>
    <n v="21"/>
    <n v="0"/>
    <n v="0"/>
    <n v="11"/>
    <n v="41"/>
    <s v="FRONTIERS MEDIA SA"/>
    <s v="LAUSANNE"/>
    <s v="AVENUE DU TRIBUNAL FEDERAL 34, LAUSANNE, CH-1015, SWITZERLAND"/>
    <s v="1664-1078"/>
    <s v=""/>
    <s v=""/>
    <s v="FRONT PSYCHOL"/>
    <s v="Front. Psychol."/>
    <s v="NOV 8"/>
    <x v="33"/>
    <n v="13"/>
    <s v=""/>
    <s v=""/>
    <s v=""/>
    <s v=""/>
    <s v=""/>
    <s v=""/>
    <s v=""/>
    <n v="1023920"/>
    <s v="10.3389/fpsyg.2022.1023920"/>
    <s v="http://dx.doi.org/10.3389/fpsyg.2022.1023920"/>
    <s v=""/>
    <s v=""/>
    <n v="9"/>
    <s v="Psychology, Multidisciplinary"/>
    <s v="Social Science Citation Index (SSCI)"/>
    <s v="Psychology"/>
    <s v="6P0EP"/>
    <n v="36425814"/>
    <s v="gold, Green Published"/>
    <s v=""/>
    <s v=""/>
    <s v="2024-07-15"/>
    <x v="1171"/>
    <s v="View Full Record in Web of Science"/>
  </r>
  <r>
    <x v="0"/>
    <x v="1147"/>
    <s v=""/>
    <s v=""/>
    <s v=""/>
    <s v="Nagata, Rashelle; Forry, Savanna; Lannigan, Elizabeth Griffin"/>
    <s v=""/>
    <s v=""/>
    <s v="Occupational Therapy Interventions for College Students With Learning Differences"/>
    <x v="433"/>
    <s v=""/>
    <s v=""/>
    <s v="English"/>
    <s v="Article"/>
    <s v=""/>
    <s v=""/>
    <s v=""/>
    <s v=""/>
    <s v=""/>
    <s v=""/>
    <s v="EXERCISE; AUGMENTATION; EDUCATION"/>
    <s v="Evidence Connection articles provide a clinical application of systematic reviews developed in conjunction with the American Occupational Therapy Association's (AOTA's) Evidence-Based Practice Program and illustrate how the research evidence from the reviews can be used to inform and guide clinical decision-making. Each article in this series summarizes evidence from published reviews on a given topic and presents the application of evidence to a related clinical case. In this Evidence Connection article, we describe a case report of a college-age student receiving supported education services and outline the occupational therapy evaluation and intervention that enhanced her academic engagement as well as her health and wellness. The findings from the systematic reviews on this topic were published in the September/October 2018 issue of the American Journal of Occupational Therapy and in AOTA's Occupational Therapy Practice Guidelines for Adults Living With Serious Mental Illness."/>
    <s v="[Nagata, Rashelle; Forry, Savanna] Univ Southern Calif, Kortschak Ctr Learning &amp; Creat, Los Angeles, CA USA; [Lannigan, Elizabeth Griffin] Univ New Hampshire, Dept Occupat Therapy, Durham, NH 03824 USA"/>
    <s v="University of Southern California; University System Of New Hampshire; University of New Hampshire"/>
    <s v="Lannigan, EG (corresponding author), Univ New Hampshire, Dept Occupat Therapy, Durham, NH 03824 USA."/>
    <s v="elizabeth.lannigan@unh.edu"/>
    <s v=""/>
    <s v=""/>
    <s v=""/>
    <s v=""/>
    <s v=""/>
    <s v=""/>
    <n v="19"/>
    <n v="0"/>
    <n v="0"/>
    <n v="0"/>
    <n v="2"/>
    <s v="AMER OCCUPATIONAL THERAPY ASSOC, INC"/>
    <s v="BETHESDA"/>
    <s v="4720 MONTGOMERY LANE, BETHESDA, MD 20814-3425 USA"/>
    <s v="0272-9490"/>
    <s v="1943-7676"/>
    <s v=""/>
    <s v="AM J OCCUP THER"/>
    <s v="Am. J. Occup. Ther."/>
    <s v="NOV-DEC"/>
    <x v="33"/>
    <n v="76"/>
    <n v="6"/>
    <s v=""/>
    <s v=""/>
    <s v=""/>
    <s v=""/>
    <s v=""/>
    <s v=""/>
    <n v="7606390010"/>
    <s v="10.5014/ajot.2022.050057"/>
    <s v="http://dx.doi.org/10.5014/ajot.2022.050057"/>
    <s v=""/>
    <s v=""/>
    <n v="5"/>
    <s v="Rehabilitation"/>
    <s v="Social Science Citation Index (SSCI)"/>
    <s v="Rehabilitation"/>
    <s v="P8CK7"/>
    <n v="36622933"/>
    <s v=""/>
    <s v=""/>
    <s v=""/>
    <s v="2024-07-15"/>
    <x v="1172"/>
    <s v="View Full Record in Web of Science"/>
  </r>
  <r>
    <x v="0"/>
    <x v="1148"/>
    <s v=""/>
    <s v=""/>
    <s v=""/>
    <s v="Carmona-Halty, Marcos; Mena-Chamorro, Patricio; Sepulveda-Paez, Geraldy; Ferrer-Urbina, Rodrigo"/>
    <s v=""/>
    <s v=""/>
    <s v="School Burnout Inventory: Factorial Validity, Reliability, and Measurement Invariance in a Chilean Sample of High School Students"/>
    <x v="189"/>
    <s v=""/>
    <s v=""/>
    <s v="English"/>
    <s v="Article"/>
    <s v=""/>
    <s v=""/>
    <s v=""/>
    <s v=""/>
    <s v=""/>
    <s v="school burnout; psychometric analyses; high school students; Chilean students; gender invariance"/>
    <s v="OF-FIT INDEXES; JOB DEMANDS; ENGAGEMENT; CONTEXT; RESOURCES; SATISFACTION"/>
    <s v="This brief report assessed the psychometric validity and gender invariance of the School Burnout Inventory (SBI) -a measure of students' exhaustion, cynicism, and inadequacy- in a convenience sample of 972 high school Chilean students ranging between 12 and 18 years old. The results showed that: (1) the SBI produces adequate scores in terms of reliability; (2) two models (one solution of three related factors and one of second-order and three first-order factors) fitted adequately fit to our sample and was invariant across gender; and (3) the SBI scores were significantly related to other related constructs (i.e., study-related emotions, academic psychological capital, and academic engagement). Overall, the SBI was found to be a reliable and valid inventory to assess school burnout in Chilean high school students."/>
    <s v="[Carmona-Halty, Marcos; Mena-Chamorro, Patricio; Sepulveda-Paez, Geraldy; Ferrer-Urbina, Rodrigo] Univ Tarapaca, Escuela Psicol &amp; Filosofia, Arica, Chile"/>
    <s v="Universidad de Tarapaca"/>
    <s v="Carmona-Halty, M (corresponding author), Univ Tarapaca, Escuela Psicol &amp; Filosofia, Arica, Chile."/>
    <s v="mcarmonah@academicos.uta.cl"/>
    <s v="Ferrer-Urbina, Rodrigo/E-8230-2018; Sepulveda, Geraldy/ACA-5400-2022"/>
    <s v="Ferrer-Urbina, Rodrigo/0000-0001-5407-3158; Carmona-Halty, Marcos/0000-0003-4475-1175"/>
    <s v="Universidad de Tarapaca, Chile (UTA Mayor Award) [3764-20]"/>
    <s v="Universidad de Tarapaca, Chile (UTA Mayor Award)"/>
    <s v="This work was supported by Universidad de Tarapaca, Chile (UTA Mayor Award Number 3764-20)."/>
    <s v=""/>
    <n v="53"/>
    <n v="6"/>
    <n v="6"/>
    <n v="0"/>
    <n v="17"/>
    <s v="FRONTIERS MEDIA SA"/>
    <s v="LAUSANNE"/>
    <s v="AVENUE DU TRIBUNAL FEDERAL 34, LAUSANNE, CH-1015, SWITZERLAND"/>
    <s v="1664-1078"/>
    <s v=""/>
    <s v=""/>
    <s v="FRONT PSYCHOL"/>
    <s v="Front. Psychol."/>
    <s v="JAN 4"/>
    <x v="33"/>
    <n v="12"/>
    <s v=""/>
    <s v=""/>
    <s v=""/>
    <s v=""/>
    <s v=""/>
    <s v=""/>
    <s v=""/>
    <n v="774703"/>
    <s v="10.3389/fpsyg.2021.774703"/>
    <s v="http://dx.doi.org/10.3389/fpsyg.2021.774703"/>
    <s v=""/>
    <s v=""/>
    <n v="7"/>
    <s v="Psychology, Multidisciplinary"/>
    <s v="Social Science Citation Index (SSCI)"/>
    <s v="Psychology"/>
    <s v="YL6JG"/>
    <n v="35058846"/>
    <s v="gold, Green Published"/>
    <s v=""/>
    <s v=""/>
    <s v="2024-07-15"/>
    <x v="1173"/>
    <s v="View Full Record in Web of Science"/>
  </r>
  <r>
    <x v="0"/>
    <x v="1149"/>
    <s v=""/>
    <s v=""/>
    <s v=""/>
    <s v="Ulmanen, Sanna; Soini, Tiina; Pietarinen, Janne; Pyhalto, Kirsi; Rautanen, Pihla"/>
    <s v=""/>
    <s v=""/>
    <s v="Primary and Lower Secondary School Students' Social Support Profiles and Study Wellbeing"/>
    <x v="120"/>
    <s v=""/>
    <s v=""/>
    <s v="English"/>
    <s v="Article"/>
    <s v=""/>
    <s v=""/>
    <s v=""/>
    <s v=""/>
    <s v=""/>
    <s v="social support for schoolwork; study engagement; study burnout; latent profile analysis"/>
    <s v="TEACHER-CHILD RELATIONSHIPS; ACADEMIC ENGAGEMENT; GENDER-DIFFERENCES; EARLY ADOLESCENCE; AUTONOMY SUPPORT; PEER RELATIONS; MENTAL-HEALTH; HELP-SEEKING; LATENT CLASS; BURNOUT"/>
    <s v="This study explored an individual variation in perceived social support from teachers, peers, and guardians and their association with experienced study engagement and study burnout. Two cohorts of students participated in the study: fourth graders from primary school (age 10, n = 2401) and seventh graders from lower secondary school (age 13, n = 1529) in Finland. The analysis was conducted using latent profile analysis. Several equivalent profiles with different configurations of perceived social support from three sources were identified in both age groups. The profiles differed from each other in terms of study engagement and study burnout. Moreover, social support from different sources had somewhat different functions on students' study wellbeing, although teacher and peer support seemed to play particularly central roles."/>
    <s v="[Ulmanen, Sanna; Soini, Tiina; Rautanen, Pihla] Tampere Univ, Fac Educ &amp; Culture, Akerlundinkatu 5, Tampere 33014, Finland; [Pietarinen, Janne] Univ Eastern Finland, Sch Appl Educ Sci &amp; Teacher Educ, Joensuu, Finland; [Pyhalto, Kirsi] Univ Helsinki, Dept Behav Sci, Helsinki, Finland"/>
    <s v="Tampere University; University of Eastern Finland; University of Helsinki"/>
    <s v="Ulmanen, S (corresponding author), Tampere Univ, Fac Educ &amp; Culture, Akerlundinkatu 5, Tampere 33014, Finland."/>
    <s v="Sanna.Ulmanen@tuni.fi"/>
    <s v=""/>
    <s v="Ulmanen, Sanna/0000-0002-0361-4265; Rautanen, Pihla/0000-0003-4880-5564; Soini, Tiina/0000-0002-0637-8931"/>
    <s v="Ministry of Education and Culture [6600567]; Academy of Finland [295022]; Academy of Finland (AKA) [295022] Funding Source: Academy of Finland (AKA)"/>
    <s v="Ministry of Education and Culture; Academy of Finland(Research Council of Finland); Academy of Finland (AKA)"/>
    <s v="The author(s) disclosed receipt of the following financial support for the research, authorship, and/or publication of this article: This work was supported by the Ministry of Education and Culture under Grant [6600567] and the Academy of Finland under Grant [295022]."/>
    <s v=""/>
    <n v="102"/>
    <n v="6"/>
    <n v="6"/>
    <n v="15"/>
    <n v="42"/>
    <s v="SAGE PUBLICATIONS INC"/>
    <s v="THOUSAND OAKS"/>
    <s v="2455 TELLER RD, THOUSAND OAKS, CA 91320 USA"/>
    <s v="0272-4316"/>
    <s v="1552-5449"/>
    <s v=""/>
    <s v="J EARLY ADOLESCENCE"/>
    <s v="J. Early Adolesc."/>
    <s v="MAY"/>
    <x v="33"/>
    <n v="42"/>
    <n v="5"/>
    <s v=""/>
    <s v=""/>
    <s v=""/>
    <s v=""/>
    <n v="613"/>
    <n v="646"/>
    <n v="2724316211058061"/>
    <s v="10.1177/02724316211058061"/>
    <s v="http://dx.doi.org/10.1177/02724316211058061"/>
    <s v=""/>
    <s v="MAR 2022"/>
    <n v="34"/>
    <s v="Family Studies; Psychology, Developmental"/>
    <s v="Social Science Citation Index (SSCI)"/>
    <s v="Family Studies; Psychology"/>
    <s v="0O5OK"/>
    <s v=""/>
    <s v="Green Published, hybrid"/>
    <s v=""/>
    <s v=""/>
    <s v="2024-07-15"/>
    <x v="1174"/>
    <s v="View Full Record in Web of Science"/>
  </r>
  <r>
    <x v="0"/>
    <x v="1150"/>
    <s v=""/>
    <s v=""/>
    <s v=""/>
    <s v="Watson, Tiffany; Berry, Brian"/>
    <s v=""/>
    <s v=""/>
    <s v="Using Classroom Clickers to Increase Academic Engagement for Elementary School-Aged Students With Disabilities"/>
    <x v="395"/>
    <s v=""/>
    <s v=""/>
    <s v="English"/>
    <s v="Article"/>
    <s v=""/>
    <s v=""/>
    <s v=""/>
    <s v=""/>
    <s v=""/>
    <s v="elementary school; age; grade level; other health impairment; exceptionality; specific learning disability; small n; single subject design; methodologies; statistical analysis; instructional technology; technology perspectives"/>
    <s v=""/>
    <s v="Student engagement is a critical feature to the teaching and learning dynamic that takes place in the classroom. Technology is often used as a means for increasing student engagement, and Student Response Technology (SRT), where students use handheld clickers to respond during classroom instruction, is one form of technology used to do this. The current study examined the effect of SRT on student engagement in elementary classrooms for students with disabilities. A multiple baseline across participants design was used to measure student engagement across several areas, including rate of participation and on-task behavior. Both visual and statistical analysis yielded a relationship between use of SRT and two areas of engagement: student's participation and on-task behavior."/>
    <s v="[Watson, Tiffany] Univ North Georgia, Dept Elementary &amp; Special Educ, Dahlonega, GA USA; [Berry, Brian] Holy Family Univ, Special Educ, Philadelphia, PA USA"/>
    <s v="University of North Georgia"/>
    <s v="Watson, T (corresponding author), Univ North Georgia, 300 Aquat Circle, Cumming, GA 30040 USA."/>
    <s v="tfwatson@ung.edu"/>
    <s v=""/>
    <s v="Watson, Tiffany/0000-0003-3334-5948"/>
    <s v=""/>
    <s v=""/>
    <s v=""/>
    <s v=""/>
    <n v="20"/>
    <n v="2"/>
    <n v="2"/>
    <n v="1"/>
    <n v="5"/>
    <s v="SAGE PUBLICATIONS INC"/>
    <s v="THOUSAND OAKS"/>
    <s v="2455 TELLER RD, THOUSAND OAKS, CA 91320 USA"/>
    <s v="0162-6434"/>
    <s v="2381-3121"/>
    <s v=""/>
    <s v="J SPEC EDUC TECHNOL"/>
    <s v="J. Spec. Educ. Technol."/>
    <s v="JUN"/>
    <x v="33"/>
    <n v="37"/>
    <n v="2"/>
    <s v=""/>
    <s v=""/>
    <s v=""/>
    <s v=""/>
    <n v="266"/>
    <n v="275"/>
    <n v="1626434211004455"/>
    <s v="10.1177/01626434211004455"/>
    <s v="http://dx.doi.org/10.1177/01626434211004455"/>
    <s v=""/>
    <s v="APR 2021"/>
    <n v="10"/>
    <s v="Education, Special; Rehabilitation"/>
    <s v="Social Science Citation Index (SSCI)"/>
    <s v="Education &amp; Educational Research; Rehabilitation"/>
    <s v="1R0PH"/>
    <s v=""/>
    <s v=""/>
    <s v=""/>
    <s v=""/>
    <s v="2024-07-15"/>
    <x v="1175"/>
    <s v="View Full Record in Web of Science"/>
  </r>
  <r>
    <x v="0"/>
    <x v="1151"/>
    <s v=""/>
    <s v=""/>
    <s v=""/>
    <s v="Volpe, Vanessa V.; Smith, Naila A.; Skinner, Olivenne D.; Lozada, Fantasy T.; Hope, Elan C.; Del Toro, Juan"/>
    <s v=""/>
    <s v=""/>
    <s v="Centering the Heterogeneity of Black Adolescents' Experiences: Guidance for Within-Group Designs among African Diasporic Communities"/>
    <x v="106"/>
    <s v=""/>
    <s v=""/>
    <s v="English"/>
    <s v="Article"/>
    <s v=""/>
    <s v=""/>
    <s v=""/>
    <s v=""/>
    <s v=""/>
    <s v="antiracism; Black adolescents; heterogeneity; methods; within-group designs"/>
    <s v="POSITIVE YOUTH DEVELOPMENT; RACIAL IDENTITY PROFILES; AMERICAN ADOLESCENTS; DEVELOPMENTAL SCIENCE; ACADEMIC ENGAGEMENT; RACE; DISCRIMINATION; CHILDREN; GENDER; INTERSECTIONALITY"/>
    <s v="Despite notable improvements in theory and methods that center the lived experiences of Black adolescents, White supremacy endures in developmental science. In this article, we focus on one methodological manifestation of White supremacy-sampling decisions that assume Black adolescents are a homogeneous group. We examine overlooked concerns about within-group designs with Black adolescents, such as the erasure of some African diasporic communities in the United States. We first describe the homogeneity assumption and join other scholars in advocating for within-group designs. We next describe challenges with current approaches to within-group designs. We then provide recommendations for antiracist research that makes informed within-group design sampling decisions. We conclude by describing the implications of these strategies for researchers and developmental science."/>
    <s v="[Volpe, Vanessa V.; Hope, Elan C.] North Carolina State Univ, Raleigh, NC 27695 USA; [Smith, Naila A.] Dickinson Coll, Carlisle, PA 17013 USA; [Smith, Naila A.] Penn State Univ, University Pk, PA 16802 USA; [Skinner, Olivenne D.] Wayne State Univ, Detroit, MI 48202 USA; [Lozada, Fantasy T.] Virginia Commonwealth Univ, Richmond, VA 23284 USA; [Del Toro, Juan] Univ Pittsburgh, Pittsburgh, PA 15260 USA"/>
    <s v="North Carolina State University; Dickinson College; Pennsylvania Commonwealth System of Higher Education (PCSHE); Pennsylvania State University; Pennsylvania State University - University Park; Wayne State University; Virginia Commonwealth University; Pennsylvania Commonwealth System of Higher Education (PCSHE); University of Pittsburgh"/>
    <s v="Volpe, VV (corresponding author), North Carolina State Univ, Dept Psychol, Campus Box 7650, Raleigh, NC 27695 USA."/>
    <s v="vvvolpe@ncsu.edu"/>
    <s v="Smith, Naila/IQW-2930-2023"/>
    <s v="Smith, Naila/0000-0002-9517-3056; Lozada, Fantasy/0000-0002-0126-8215; Volpe, Vanessa/0000-0002-0679-1160; Hope, Elan/0000-0003-2886-5076"/>
    <s v="NIH Office of the Director [R25AT010664] Funding Source: NIH RePORTER"/>
    <s v="NIH Office of the Director(United States Department of Health &amp; Human ServicesNational Institutes of Health (NIH) - USANIH Office of the Director)"/>
    <s v=""/>
    <s v=""/>
    <n v="103"/>
    <n v="11"/>
    <n v="11"/>
    <n v="0"/>
    <n v="2"/>
    <s v="WILEY"/>
    <s v="HOBOKEN"/>
    <s v="111 RIVER ST, HOBOKEN 07030-5774, NJ USA"/>
    <s v="1050-8392"/>
    <s v="1532-7795"/>
    <s v=""/>
    <s v="J RES ADOLESCENCE"/>
    <s v="J. Res. Adolesc."/>
    <s v="DEC"/>
    <x v="33"/>
    <n v="32"/>
    <n v="4"/>
    <s v=""/>
    <s v=""/>
    <s v=""/>
    <s v=""/>
    <n v="1298"/>
    <n v="1311"/>
    <s v=""/>
    <s v="10.1111/jora.12742"/>
    <s v="http://dx.doi.org/10.1111/jora.12742"/>
    <s v=""/>
    <s v="MAR 2022"/>
    <n v="14"/>
    <s v="Family Studies; Psychology, Developmental"/>
    <s v="Social Science Citation Index (SSCI)"/>
    <s v="Family Studies; Psychology"/>
    <s v="7B0QZ"/>
    <n v="35334122"/>
    <s v="Green Published"/>
    <s v=""/>
    <s v=""/>
    <s v="2024-07-15"/>
    <x v="1176"/>
    <s v="View Full Record in Web of Science"/>
  </r>
  <r>
    <x v="0"/>
    <x v="1152"/>
    <s v=""/>
    <s v=""/>
    <s v=""/>
    <s v="Catalano, Jennifer; Weirick, Whitney; Hasko, Janna; Antia, Shirin"/>
    <s v=""/>
    <s v=""/>
    <s v="Teacher Coaching: Increasing Deaf Students' Active Engagement Through Flexible Instructional Arrangements"/>
    <x v="129"/>
    <s v=""/>
    <s v=""/>
    <s v="English"/>
    <s v="Article"/>
    <s v=""/>
    <s v=""/>
    <s v=""/>
    <s v=""/>
    <s v=""/>
    <s v=""/>
    <s v="HARD-OF-HEARING; READING-INSTRUCTION; SCHOOL ENGAGEMENT; BEHAVIOR; ACHIEVEMENT; STATE"/>
    <s v="The study examined the effects of a coaching intervention on teachers' ability to implement academically responsive instruction through flexible instructional arrangements in self-contained classrooms for students who are deaf and hard of hearing, as well as the impact of instructional arrangements on students' academic engagement. Using a changing criterion design replicated across teachers, three-teacher participants with diverse backgrounds received differentiated coaching to implement flexible instructional arrangements. Results showed that coaching had an impact on all three teachers' implementation of flexible instructional arrangements. Concomitantly, students increased their active engagement and decreased passive engagement when they spent less time in whole class and more time in small group and child-managed arrangements. Teachers maintained the use of flexible instructional arrangements and students continued to be more actively engaged than pre-intervention. Limitations and implications for practice and research are discussed."/>
    <s v="[Catalano, Jennifer] Flagler Coll, Educ Dept, 74 King St, St Augustine, FL 32084 USA; [Weirick, Whitney; Hasko, Janna; Antia, Shirin] Univ Arizona, Disabil &amp; Psychoeduc Studies, Tucson, AZ USA"/>
    <s v="University of Arizona"/>
    <s v="Catalano, J (corresponding author), Flagler Coll, Educ Dept, 74 King St, St Augustine, FL 32084 USA."/>
    <s v="jcatalano@flagler.edu"/>
    <s v=""/>
    <s v=""/>
    <s v="University of Arizona Graduate and Professional Student Council [RSRCH-302FY'18]"/>
    <s v="University of Arizona Graduate and Professional Student Council"/>
    <s v="Funding for this project was provided by the University of Arizona Graduate and Professional Student Council, Grant #RSRCH-302FY'18."/>
    <s v=""/>
    <n v="45"/>
    <n v="2"/>
    <n v="3"/>
    <n v="0"/>
    <n v="2"/>
    <s v="OXFORD UNIV PRESS"/>
    <s v="OXFORD"/>
    <s v="GREAT CLARENDON ST, OXFORD OX2 6DP, ENGLAND"/>
    <s v="1081-4159"/>
    <s v="1465-7325"/>
    <s v=""/>
    <s v="J DEAF STUD DEAF EDU"/>
    <s v="J. Deaf Stud. Deaf Educ."/>
    <s v="JAN"/>
    <x v="33"/>
    <n v="27"/>
    <n v="1"/>
    <s v=""/>
    <s v=""/>
    <s v=""/>
    <s v=""/>
    <n v="73"/>
    <n v="88"/>
    <s v=""/>
    <s v="10.1093/deafed/enab031"/>
    <s v="http://dx.doi.org/10.1093/deafed/enab031"/>
    <s v=""/>
    <s v="SEP 2021"/>
    <n v="16"/>
    <s v="Education, Special; Rehabilitation"/>
    <s v="Social Science Citation Index (SSCI)"/>
    <s v="Education &amp; Educational Research; Rehabilitation"/>
    <s v="YI6HP"/>
    <n v="34590687"/>
    <s v="Bronze"/>
    <s v=""/>
    <s v=""/>
    <s v="2024-07-15"/>
    <x v="1177"/>
    <s v="View Full Record in Web of Science"/>
  </r>
  <r>
    <x v="0"/>
    <x v="1153"/>
    <s v=""/>
    <s v=""/>
    <s v=""/>
    <s v="Marullo, Cristina; Piccaluga, Andrea; Cesaroni, Fabrizio"/>
    <s v=""/>
    <s v=""/>
    <s v="From knowledge to impact. An investigation of the commercial outcomes of academic engagement with industry"/>
    <x v="434"/>
    <s v=""/>
    <s v=""/>
    <s v="English"/>
    <s v="Article"/>
    <s v=""/>
    <s v=""/>
    <s v=""/>
    <s v=""/>
    <s v=""/>
    <s v="University-industry relations; collaborative research; contract research; research commercialisation"/>
    <s v="TECHNOLOGY-TRANSFER; TRANSFER OFFICES; UNIVERSITY; INNOVATION; ANTECEDENTS; SCIENTISTS"/>
    <s v="The multifaceted issues regarding university-industry relations are an increasing focus of attention of both scholars and practitioners, as a means of enhancing current knowledge transfer practices and policies. One of the central questions is whether and how the mechanisms underlying different types of university-industry collaborations (collaborative research, contract research, consulting) influence universities' research commercialisation outcomes (patenting, licensing, spin-off generation). Results of six negative binomial models in Generalized Estimating Equations based on longitudinal panel data on Italian universities, reveal that while collaborative research with industry leads to an increase in patenting activities and spin-off generation, contract research and consulting boost licensing opportunities. Results also reveal complementarities between different types of university-industry linkages, fostering all the types of research commercialisation outcomes. Managerial and policy implications are discussed at the end of this paper."/>
    <s v="[Marullo, Cristina; Piccaluga, Andrea] St Anna Sch Adv Studies, Inst Management, Pisa, Italy; [Marullo, Cristina; Piccaluga, Andrea] St Anna Sch Adv Studies, EMBEDS Dept, Pisa, Italy; [Cesaroni, Fabrizio] Univ Messina, Dept Econ, Messina, Italy"/>
    <s v="Scuola Superiore Sant'Anna; Scuola Superiore Sant'Anna; University of Messina"/>
    <s v="Marullo, C (corresponding author), Scuola Super Sant Anna, Inst Management, Piazza Martiri Liberta 33, I-56127 Pisa, Italy.;Marullo, C (corresponding author), Scuola Super Sant Anna, EMBEDS Dept, Piazza Martiri Liberta 33, I-56127 Pisa, Italy."/>
    <s v="c.marullo@santannapisa.it"/>
    <s v="Marullo, Cristina/AAC-7477-2021"/>
    <s v="Marullo, Cristina/0000-0002-6133-9214; PICCALUGA, Andrea Mario Cuore/0000-0002-1483-9152; Cesaroni, Fabrizio/0000-0002-2345-6225"/>
    <s v=""/>
    <s v=""/>
    <s v=""/>
    <s v=""/>
    <n v="51"/>
    <n v="5"/>
    <n v="5"/>
    <n v="2"/>
    <n v="32"/>
    <s v="ROUTLEDGE JOURNALS, TAYLOR &amp; FRANCIS LTD"/>
    <s v="ABINGDON"/>
    <s v="2-4 PARK SQUARE, MILTON PARK, ABINGDON OX14 4RN, OXON, ENGLAND"/>
    <s v="0953-7325"/>
    <s v="1465-3990"/>
    <s v=""/>
    <s v="TECHNOL ANAL STRATEG"/>
    <s v="Technol. Anal. Strateg. Manage."/>
    <s v="SEP 2"/>
    <x v="33"/>
    <n v="34"/>
    <n v="9"/>
    <s v=""/>
    <s v=""/>
    <s v=""/>
    <s v=""/>
    <n v="1065"/>
    <n v="1080"/>
    <s v=""/>
    <s v="10.1080/09537325.2021.1947488"/>
    <s v="http://dx.doi.org/10.1080/09537325.2021.1947488"/>
    <s v=""/>
    <s v="JUN 2021"/>
    <n v="16"/>
    <s v="Management; Multidisciplinary Sciences"/>
    <s v="Social Science Citation Index (SSCI)"/>
    <s v="Business &amp; Economics; Science &amp; Technology - Other Topics"/>
    <s v="3N9RP"/>
    <s v=""/>
    <s v=""/>
    <s v=""/>
    <s v=""/>
    <s v="2024-07-15"/>
    <x v="1178"/>
    <s v="View Full Record in Web of Science"/>
  </r>
  <r>
    <x v="0"/>
    <x v="1154"/>
    <s v=""/>
    <s v=""/>
    <s v=""/>
    <s v="Alhamami, Munassir"/>
    <s v=""/>
    <s v=""/>
    <s v="Language Learners' Attitudes Toward Online and Face-To-Face Language Environments"/>
    <x v="189"/>
    <s v=""/>
    <s v=""/>
    <s v="English"/>
    <s v="Article"/>
    <s v=""/>
    <s v=""/>
    <s v=""/>
    <s v=""/>
    <s v=""/>
    <s v="attitude toward behavior (ATB); social psychology; attitudes; learner academic engagement; beliefs; online and higher education"/>
    <s v="STUDENTS ATTITUDES; MOTIVATION; USAGE"/>
    <s v="Learners' attitudes are important for language learning. The attitude toward behavior construct, established in social psychology, was selected to elicit and examine learners' attitudes toward face-to-face and online language learning. Data were collected using two instruments-questionnaires and interviews with two groups: face-to-face (n = 681) and online language learning (n = 287). The results show that the attitude toward behavior concept is an effective theoretical framework for designing questionnaires to understand the factors that influence the participants' attitudes and to predict these in different learning environments. I compared the two groups' results and found a more positive attitude toward language learning in face-to-face environments than in online language learning settings. The mixed-method design enables us to assess learners' attitudes to the language learning environment. This informs curriculum design, policy, and support for teaching and learning."/>
    <s v="[Alhamami, Munassir] King Khalid Univ, English Dept, Abha, Saudi Arabia"/>
    <s v="King Khalid University"/>
    <s v="Alhamami, M (corresponding author), King Khalid Univ, English Dept, Abha, Saudi Arabia."/>
    <s v="munassir7@gmail.com"/>
    <s v="Alhamami, Munassir/S-5343-2017"/>
    <s v="Alhamami, Munassir/0000-0003-4229-9947"/>
    <s v="King Khalid University"/>
    <s v="King Khalid University"/>
    <s v="This work was supported by King Khalid University (Grant No. G.R.P-170-43)."/>
    <s v=""/>
    <n v="41"/>
    <n v="4"/>
    <n v="4"/>
    <n v="5"/>
    <n v="28"/>
    <s v="FRONTIERS MEDIA SA"/>
    <s v="LAUSANNE"/>
    <s v="AVENUE DU TRIBUNAL FEDERAL 34, LAUSANNE, CH-1015, SWITZERLAND"/>
    <s v="1664-1078"/>
    <s v=""/>
    <s v=""/>
    <s v="FRONT PSYCHOL"/>
    <s v="Front. Psychol."/>
    <s v="JUL 19"/>
    <x v="33"/>
    <n v="13"/>
    <s v=""/>
    <s v=""/>
    <s v=""/>
    <s v=""/>
    <s v=""/>
    <s v=""/>
    <s v=""/>
    <n v="926310"/>
    <s v="10.3389/fpsyg.2022.926310"/>
    <s v="http://dx.doi.org/10.3389/fpsyg.2022.926310"/>
    <s v=""/>
    <s v=""/>
    <n v="12"/>
    <s v="Psychology, Multidisciplinary"/>
    <s v="Social Science Citation Index (SSCI)"/>
    <s v="Psychology"/>
    <s v="3M2PN"/>
    <n v="35936261"/>
    <s v="gold, Green Published"/>
    <s v=""/>
    <s v=""/>
    <s v="2024-07-15"/>
    <x v="1179"/>
    <s v="View Full Record in Web of Science"/>
  </r>
  <r>
    <x v="0"/>
    <x v="1155"/>
    <s v=""/>
    <s v=""/>
    <s v=""/>
    <s v="Jopp, Ryan; Cohen, Jay"/>
    <s v=""/>
    <s v=""/>
    <s v="Choose your own assessment - assessment choice for students in online higher education"/>
    <x v="50"/>
    <s v=""/>
    <s v=""/>
    <s v="English"/>
    <s v="Article"/>
    <s v=""/>
    <s v=""/>
    <s v=""/>
    <s v=""/>
    <s v=""/>
    <s v="Assessment choice; online learning; educational innovation; assessment; higher education"/>
    <s v=""/>
    <s v="On the back of recent assessment choice projects this study seeks to reimagine higher education assessment as a means of shifting the 'locus of control' from the teacher to the student. Central to this shift is the belief that a flexible assessment approach will promote self-regulation in learners, increased self-efficacy and, subsequently academic engagement and performance. This paper details the design, setup and configuration of assessment choice for students studying an online business subject. Details are provided outlining the assessment choices made by students and the impact on student satisfaction and the student success rates. Overall students demonstrated receptiveness towards the provision of assessment choice. This was evidenced by positive feedback from students, as well as improved subject satisfaction. While further research is required, the findings presented here provide a case for greater assessment flexibility and the broader adoption of an assessment choice approach in higher education."/>
    <s v="[Jopp, Ryan] Swinburne Univ, Swinburne Business Sch, Dept Management &amp; Mkt, Melbourne, Vic, Australia; [Cohen, Jay] Charles Sturt Univ, Div Learning &amp; Teaching, Wagga Wagga, NSW, Australia"/>
    <s v="Swinburne University of Technology; Charles Sturt University"/>
    <s v="Jopp, R (corresponding author), Swinburne Univ, Swinburne Business Sch, Dept Management &amp; Mkt, Melbourne, Vic, Australia."/>
    <s v="rjopp@swin.edu.au"/>
    <s v="Jopp, Ryan/GVS-5229-2022"/>
    <s v=""/>
    <s v=""/>
    <s v=""/>
    <s v=""/>
    <s v=""/>
    <n v="19"/>
    <n v="10"/>
    <n v="12"/>
    <n v="3"/>
    <n v="26"/>
    <s v="ROUTLEDGE JOURNALS, TAYLOR &amp; FRANCIS LTD"/>
    <s v="ABINGDON"/>
    <s v="2-4 PARK SQUARE, MILTON PARK, ABINGDON OX14 4RN, OXON, ENGLAND"/>
    <s v="1356-2517"/>
    <s v="1470-1294"/>
    <s v=""/>
    <s v="TEACH HIGH EDUC"/>
    <s v="Teach. High Educ."/>
    <s v="AUG 18"/>
    <x v="33"/>
    <n v="27"/>
    <n v="6"/>
    <s v=""/>
    <s v=""/>
    <s v=""/>
    <s v=""/>
    <n v="738"/>
    <n v="755"/>
    <s v=""/>
    <s v="10.1080/13562517.2020.1742680"/>
    <s v="http://dx.doi.org/10.1080/13562517.2020.1742680"/>
    <s v=""/>
    <s v="MAR 2020"/>
    <n v="18"/>
    <s v="Education &amp; Educational Research"/>
    <s v="Social Science Citation Index (SSCI)"/>
    <s v="Education &amp; Educational Research"/>
    <s v="2U6HP"/>
    <s v=""/>
    <s v=""/>
    <s v=""/>
    <s v=""/>
    <s v="2024-07-15"/>
    <x v="1180"/>
    <s v="View Full Record in Web of Science"/>
  </r>
  <r>
    <x v="0"/>
    <x v="1156"/>
    <s v=""/>
    <s v=""/>
    <s v=""/>
    <s v="Martin, Andrew J.; Burns, Emma C.; Collie, Rebecca J.; Bostwick, Keiko C. P.; Flesken, Anaid; McCarthy, Ian"/>
    <s v=""/>
    <s v=""/>
    <s v="Growth Goal Setting in High School: A Large-Scale Study of Perceived Instructional Support, Personal Background Attributes, and Engagement Outcomes"/>
    <x v="30"/>
    <s v=""/>
    <s v=""/>
    <s v="English"/>
    <s v="Article"/>
    <s v=""/>
    <s v=""/>
    <s v=""/>
    <s v=""/>
    <s v=""/>
    <s v="engagement; goal setting; growth goals; instruction; motivation"/>
    <s v="OF-FIT INDEXES; ACADEMIC MOTIVATION; PB GOALS; INTERPERSONAL RELATIONSHIPS; LONGITUDINAL EXAMINATION; MULTIDIMENSIONAL MODEL; MEASUREMENT INVARIANCE; INTRINSIC MOTIVATION; STUDENTS ENGAGEMENT; ACHIEVEMENT GOALS"/>
    <s v="Educational Impact and Implications Statement This study investigated growth goal setting among a large statewide sample of high school students. Growth goal setting refers to the pursuit of specific, challenging, and competitively self-referenced targets that match or exceed a previous best effort or performance. Findings demonstrated that perceived instructional support (student reports of teachers' feedback-feedforward and instructional relevance) was associated with students' growth goal setting and that students' growth goal setting was associated with significant gains in their academic engagement (perseverance, aspirations, and homework behavior). Importantly also, growth goal setting reduced the potential negative effects of low socioeconomic status and low prior achievement on some engagement outcomes. These findings provide important direction for enhancing students' growth goal setting and engagement. Accordingly, practical suggestions for enhancing instructional support and growth goal setting are provided. The present investigation examined the role of teachers' instructional support (student reports of relevance, organization and clarity, feedback-feedforward) in predicting students' growth goal setting and, in turn, the roles of instructional support and growth goal setting in predicting students' academic engagement (perseverance, aspirations, school attendance, homework behavior). Also examined was the question of whether the relationship between students' background attributes and engagement is moderated by their growth goal setting (e.g., whether growth goal setting attenuates negative effects of low socioeconomic status). The sample comprised N = 61,879 students in grades 7-10 from schools across New South Wales, Australia. The results of structural equation modeling showed that perceived instructional relevance and feedback-feedforward from teachers positively predicted students' growth goal setting; that growth goal setting predicted gains in students' perseverance, aspirations, and homework behavior; and that growth goal setting significantly mediated the relationship between perceived instructional support and engagement. Additionally, growth goal setting appeared to significantly bolster some outcomes for low achieving students and students from low socioeconomic backgrounds. These findings add to the growing body of literature about the positive role of growth goal setting in students' outcomes and provide direction for educational practice."/>
    <s v="[Martin, Andrew J.; Collie, Rebecca J.; Bostwick, Keiko C. P.] Univ New South Wales, Sch Educ, Sydney, NSW 2052, Australia; [Burns, Emma C.] Macquarie Univ, Sch Educ, N Ryde, NSW, Australia; [Flesken, Anaid; McCarthy, Ian] Ctr Educ Stat &amp; Evaluat, New South Wales Dept Educ, Sydney, NSW, Australia"/>
    <s v="University of New South Wales Sydney; Macquarie University"/>
    <s v="Martin, AJ (corresponding author), Univ New South Wales, Sch Educ, Sydney, NSW 2052, Australia."/>
    <s v="andrew.martin@unsw.edu.au"/>
    <s v="Burns, Emma/KHT-9036-2024"/>
    <s v="Burns, Emma C/0000-0001-6323-1816; Bostwick, Keiko/0000-0003-0631-6738; Martin, Andrew/0000-0001-5504-392X"/>
    <s v="New South Wales Department of Education [UNSWRG193170]"/>
    <s v="New South Wales Department of Education"/>
    <s v="This study was funded by the New South Wales Department of Education (UNSWRG193170)."/>
    <s v=""/>
    <n v="124"/>
    <n v="12"/>
    <n v="15"/>
    <n v="12"/>
    <n v="36"/>
    <s v="AMER PSYCHOLOGICAL ASSOC"/>
    <s v="WASHINGTON"/>
    <s v="750 FIRST ST NE, WASHINGTON, DC 20002-4242 USA"/>
    <s v="0022-0663"/>
    <s v="1939-2176"/>
    <s v=""/>
    <s v="J EDUC PSYCHOL"/>
    <s v="J. Educ. Psychol."/>
    <s v="MAY"/>
    <x v="33"/>
    <n v="114"/>
    <n v="4"/>
    <s v=""/>
    <s v=""/>
    <s v=""/>
    <s v=""/>
    <n v="752"/>
    <n v="771"/>
    <s v=""/>
    <s v="10.1037/edu0000682"/>
    <s v="http://dx.doi.org/10.1037/edu0000682"/>
    <s v=""/>
    <s v="JUN 2021"/>
    <n v="20"/>
    <s v="Psychology, Educational"/>
    <s v="Social Science Citation Index (SSCI)"/>
    <s v="Psychology"/>
    <s v="0U9RM"/>
    <s v=""/>
    <s v=""/>
    <s v=""/>
    <s v=""/>
    <s v="2024-07-15"/>
    <x v="1181"/>
    <s v="View Full Record in Web of Science"/>
  </r>
  <r>
    <x v="0"/>
    <x v="1157"/>
    <s v=""/>
    <s v=""/>
    <s v=""/>
    <s v="Tsang, Art; Dang, Beatrice Yan-Yan; Moorhouse, Benjamin Luke"/>
    <s v=""/>
    <s v=""/>
    <s v="An examination of learners' homework engagement, academic achievement, and perceptions"/>
    <x v="38"/>
    <s v=""/>
    <s v=""/>
    <s v="English"/>
    <s v="Article; Early Access"/>
    <s v=""/>
    <s v=""/>
    <s v=""/>
    <s v=""/>
    <s v=""/>
    <s v="Homework; academic achievement; learners' perceptions; learners' emotions; learning beyond the classroom"/>
    <s v="TIME SPENT; ATTITUDES; PREDICT"/>
    <s v="Completing homework is a highly common task shared by nearly all primary- and secondary-level learners throughout their compulsory education globally. This mixed-methods study examined whether the estimated amount of homework completed (HW) in primary and secondary education is related to learners' academic achievement (AA), and what learners' perceptions of the value of homework are. 434 tertiary-level students completed a survey and 24 of them also attended follow-up individual interviews. The findings revealed no statistically significant relationships between HW and AA. Although HW was associated with school banding, we found no relationship between HW and AA when grouping the participants by banding and gender. Two themes emerged from the interviews, namely the presence/absence of the perceived value of homework and positive/negative emotions associated with homework. The findings pose some challenges to beliefs (or 'conventional wisdom') such as homework having an unquestionably positive impact on learning, and the more homework the better."/>
    <s v="[Tsang, Art] Chinese Univ Hong Kong, Fac Educ, Hong Kong, Peoples R China; [Dang, Beatrice Yan-Yan] HKU SPACE Po Leung Kuk Stanley Ho Community Coll, Hong Kong, Peoples R China; [Moorhouse, Benjamin Luke] Hong Kong Baptist Univ, Dept Educ Studies, Hong Kong, Peoples R China"/>
    <s v="Chinese University of Hong Kong; Hong Kong Baptist University"/>
    <s v="Tsang, A (corresponding author), Chinese Univ Hong Kong, Room 306,Ho Tim Bldg, Hong Kong, Peoples R China."/>
    <s v="arttsang@cuhk.edu.hk"/>
    <s v="Moorhouse, Benjamin Luke/U-2683-2019"/>
    <s v="Moorhouse, Benjamin Luke/0000-0002-3913-5194"/>
    <s v=""/>
    <s v=""/>
    <s v=""/>
    <s v=""/>
    <n v="48"/>
    <n v="2"/>
    <n v="2"/>
    <n v="6"/>
    <n v="18"/>
    <s v="ROUTLEDGE JOURNALS, TAYLOR &amp; FRANCIS LTD"/>
    <s v="ABINGDON"/>
    <s v="2-4 PARK SQUARE, MILTON PARK, ABINGDON OX14 4RN, OXON, ENGLAND"/>
    <s v="0305-5698"/>
    <s v="1465-3400"/>
    <s v=""/>
    <s v="EDUC STUD-UK"/>
    <s v="Educ. Stud."/>
    <s v="2022 SEP 23"/>
    <x v="33"/>
    <s v=""/>
    <s v=""/>
    <s v=""/>
    <s v=""/>
    <s v=""/>
    <s v=""/>
    <s v=""/>
    <s v=""/>
    <s v=""/>
    <s v="10.1080/03055698.2022.2126295"/>
    <s v="http://dx.doi.org/10.1080/03055698.2022.2126295"/>
    <s v=""/>
    <s v="SEP 2022"/>
    <n v="15"/>
    <s v="Education &amp; Educational Research"/>
    <s v="Social Science Citation Index (SSCI)"/>
    <s v="Education &amp; Educational Research"/>
    <s v="4U6RI"/>
    <s v=""/>
    <s v=""/>
    <s v=""/>
    <s v=""/>
    <s v="2024-07-15"/>
    <x v="1182"/>
    <s v="View Full Record in Web of Science"/>
  </r>
  <r>
    <x v="0"/>
    <x v="1158"/>
    <s v=""/>
    <s v=""/>
    <s v=""/>
    <s v="Dommett, Katharine; Tromble, Rebekah"/>
    <s v=""/>
    <s v=""/>
    <s v="Advocating for Platform Data Access: Challenges and Opportunities for Academics Seeking Policy Change"/>
    <x v="435"/>
    <s v=""/>
    <s v=""/>
    <s v="English"/>
    <s v="Article"/>
    <s v=""/>
    <s v=""/>
    <s v=""/>
    <s v=""/>
    <s v=""/>
    <s v="advocacy; data access; non-academic engagement; platforms; policymakers"/>
    <s v="AUTOETHNOGRAPHY"/>
    <s v="Independent researchers' access to digital platform data is critical for our understanding of the online world; yet recent reflections have shown that data are not always readily available (Asbjorn Moller &amp; Bechmann, 2019; Bruns, 2018; Tromble, 2021). In the face of platform power to determine data accessibility, academics can often feel powerless, but opportunities and openings can emerge for scholars to shape practice. In this article, we examine the potential for academics to engage with non-academic audiences in debates around increased data access. Adopting an autoethnographic approach, we draw on our personal experiences working with policymakers and digital platforms to offer advice for academics seeking to shape debates and advocate for change. Presenting vignettes that detail our experiences and drawing on existing scholarship on how to engage with non-academic audiences, we outline the opportunities and challenges in this kind of engagement with a view to guiding other scholars interested in engaging in this space."/>
    <s v="[Dommett, Katharine] Univ Sheffield, Dept Polit, Sheffield, S Yorkshire, England; [Tromble, Rebekah] George Washington Univ, Sch Media &amp; Publ Affairs, Washington, DC 20052 USA; [Tromble, Rebekah] George Washington Univ, Inst Data Democracy &amp; Polit, Washington, DC 20052 USA"/>
    <s v="University of Sheffield; George Washington University; George Washington University"/>
    <s v="Dommett, K (corresponding author), Univ Sheffield, Dept Polit, Sheffield, S Yorkshire, England."/>
    <s v="k.dommett@sheffield.ac.uk"/>
    <s v=""/>
    <s v="Dommett, Katharine/0000-0003-0624-6610"/>
    <s v="Leverhulme Project [RPG-2020-148]; John S. and James L. Knight Foundation"/>
    <s v="Leverhulme Project(Leverhulme Trust); John S. and James L. Knight Foundation"/>
    <s v="We would like to thank the organizers and participants of the workshop on Analyzing Citizen Engagement with European Politics through Social Media for their invaluable feedback on the article. We would also like to thank the many individuals and organisations who have supported our efforts to engage in debates about data access, without whom this article would not have been possible. In addition, we wish to acknowledge financial support in the form of Leverhulme Project Grant RPG-2020-148 (Dommett), gifts from the Omidyar Network Fund (Tromble), and Reset (Tromble), and a grant from the John S. and James L. Knight Foundation (Tromble)."/>
    <s v=""/>
    <n v="30"/>
    <n v="3"/>
    <n v="3"/>
    <n v="0"/>
    <n v="0"/>
    <s v="COGITATIO PRESS"/>
    <s v="LISBON"/>
    <s v="RUA FIALHO ALMEIDA 14, 2 ESQ, LISBON, 1070-129, PORTUGAL"/>
    <s v="2183-2463"/>
    <s v=""/>
    <s v=""/>
    <s v="POLITICS GOV"/>
    <s v="Politics Gov."/>
    <s v=""/>
    <x v="33"/>
    <n v="10"/>
    <n v="1"/>
    <s v=""/>
    <s v=""/>
    <s v=""/>
    <s v=""/>
    <n v="220"/>
    <n v="229"/>
    <s v=""/>
    <s v="10.17645/pag.v10i1.4713"/>
    <s v="http://dx.doi.org/10.17645/pag.v10i1.4713"/>
    <s v=""/>
    <s v=""/>
    <n v="10"/>
    <s v="Political Science"/>
    <s v="Social Science Citation Index (SSCI)"/>
    <s v="Government &amp; Law"/>
    <s v="8V8CF"/>
    <s v=""/>
    <s v="gold, Green Published, Green Accepted"/>
    <s v=""/>
    <s v=""/>
    <s v="2024-07-15"/>
    <x v="1183"/>
    <s v="View Full Record in Web of Science"/>
  </r>
  <r>
    <x v="0"/>
    <x v="1144"/>
    <s v=""/>
    <s v=""/>
    <s v=""/>
    <s v="Atta-Owusu, Kwadwo; Fitjar, Rune Dahl"/>
    <s v=""/>
    <s v=""/>
    <s v="What motivates academics for external engagement? Exploring the effects of motivational drivers and organizational fairness"/>
    <x v="121"/>
    <s v=""/>
    <s v=""/>
    <s v="English"/>
    <s v="Article"/>
    <s v=""/>
    <s v=""/>
    <s v=""/>
    <s v=""/>
    <s v=""/>
    <s v="academic engagement; motivation; organizational fairness; third mission"/>
    <s v="PROCEDURAL JUSTICE; SELF-DETERMINATION; UNIVERSITY; INDUSTRY; KNOWLEDGE; SCIENTISTS; INVENTION; ENTREPRENEURSHIP; PERFORMANCE; INCENTIVES"/>
    <s v="Academics have different motivations for external engagement, including to acquire external resources for research (research advancement motivation), to contribute to society (prosocial motivation), or to acquire monetary benefits (pecuniary motivation). Universities also have varying policies for rewarding external engagement. This paper examines the relationship between academics' motivations for engaging, their perceptions of the fairness of their universities' policies, and their actual level of external engagement. Most academics consider contributing to the betterment of society as the most important reason for engagement, followed by the advancement of their research. Conversely, few academics consider obtaining personal income to be important. The perceived importance of all three motivations is positively associated with actual engagement behavior. Notably, the strength of research advancement motivation is more closely associated with external engagement than the strength of pecuniary motivation. However, perceptions of organizational fairness are not related to external engagement."/>
    <s v="[Atta-Owusu, Kwadwo; Fitjar, Rune Dahl] Univ Stavanger, UiS Business Sch, Dept Innovat Management &amp; Mkt, POB 8600, N-4036 Stavanger, Norway"/>
    <s v="Universitetet i Stavanger"/>
    <s v="Fitjar, RD (corresponding author), Univ Stavanger, UiS Business Sch, Dept Innovat Management &amp; Mkt, POB 8600, N-4036 Stavanger, Norway."/>
    <s v="rune.d.fitjar@uis.no"/>
    <s v="Fitjar, Rune Dahl/C-2580-2013"/>
    <s v="Fitjar, Rune Dahl/0000-0001-5333-2701; Atta-Owusu, Kwadwo/0000-0002-8952-0592"/>
    <s v="European Union Horizon 2020 Marie Sklodowska-Curie Actions Innovative Training Network on the Role of Universities in Innovation and Regional Development (RUNIN) [722295]"/>
    <s v="European Union Horizon 2020 Marie Sklodowska-Curie Actions Innovative Training Network on the Role of Universities in Innovation and Regional Development (RUNIN)"/>
    <s v="This work was supported by the European Union Horizon 2020 Marie Sklodowska-Curie Actions Innovative Training Network on the Role of Universities in Innovation and Regional Development (RUNIN), grant agreement number 722295."/>
    <s v=""/>
    <n v="67"/>
    <n v="6"/>
    <n v="6"/>
    <n v="5"/>
    <n v="26"/>
    <s v="OXFORD UNIV PRESS"/>
    <s v="OXFORD"/>
    <s v="GREAT CLARENDON ST, OXFORD OX2 6DP, ENGLAND"/>
    <s v="0302-3427"/>
    <s v="1471-5430"/>
    <s v=""/>
    <s v="SCI PUBL POLICY"/>
    <s v="Sci. Public Policy"/>
    <s v="APR 16"/>
    <x v="33"/>
    <n v="49"/>
    <n v="2"/>
    <s v=""/>
    <s v=""/>
    <s v=""/>
    <s v=""/>
    <n v="201"/>
    <n v="218"/>
    <s v=""/>
    <s v="10.1093/scipol/scab075"/>
    <s v="http://dx.doi.org/10.1093/scipol/scab075"/>
    <s v=""/>
    <s v="NOV 2021"/>
    <n v="18"/>
    <s v="Environmental Studies; Management; Public Administration"/>
    <s v="Social Science Citation Index (SSCI)"/>
    <s v="Environmental Sciences &amp; Ecology; Business &amp; Economics; Public Administration"/>
    <s v="0O9VO"/>
    <s v=""/>
    <s v="hybrid"/>
    <s v=""/>
    <s v=""/>
    <s v="2024-07-15"/>
    <x v="1184"/>
    <s v="View Full Record in Web of Science"/>
  </r>
  <r>
    <x v="0"/>
    <x v="1159"/>
    <s v=""/>
    <s v=""/>
    <s v=""/>
    <s v="Teh, Elizabeth J.; Vijayakumar, Ranjith; Tan, Timothy Xing Jun; Yap, Melvin J."/>
    <s v=""/>
    <s v=""/>
    <s v="Effects of Physical Exercise Interventions on Stereotyped Motor Behaviours in Children with ASD: A Meta-Analysis"/>
    <x v="179"/>
    <s v=""/>
    <s v=""/>
    <s v="English"/>
    <s v="Article"/>
    <s v=""/>
    <s v=""/>
    <s v=""/>
    <s v=""/>
    <s v=""/>
    <s v="Autism spectrum disorder; Children; Stereotyped motor behaviours (SMB); Exercise intervention; Single-case designs; Meta-analysis"/>
    <s v="AUTISM SPECTRUM DISORDERS; SELF-STIMULATORY BEHAVIOR; REPETITIVE BEHAVIORS; ANTECEDENT EXERCISE; ACADEMIC ENGAGEMENT; YOUNG-CHILDREN; INTENSITY; DISABILITIES; INDIVIDUALS; ADOLESCENTS"/>
    <s v="Studies have reported that physical exercise reduces maladaptive stereotyped motor behaviours (SMB) in children with ASD, but these intervention studies vary in design and outcome. The present systematic review and meta-analysis included 22 studies, involving 274 children with ASD, to quantify the effect of exercise on SMB and its potential moderators. Multi-level modelling revealed a large overall effect, Hedges' g = 1.16, with significant heterogeneity across participant, treatment, and study levels. Further, a more appropriate model using between-case estimation for within-subject effects to improve comparability between single-case and group-design studies, yielded a smaller but still significant effect, g = 0.51. Lastly, higher exercise intensity, but not age, exercise duration or settings, reliably predicted treatment effectiveness. Implications for clinical practice and research are discussed."/>
    <s v="[Teh, Elizabeth J.] Natl Univ Singapore, Yong Loo Lin Sch Med, Dept Otolaryngol, Div Grad Med Studies, MD3,Level 2,16 Med Dr, Singapore 117600, Singapore; [Vijayakumar, Ranjith; Tan, Timothy Xing Jun; Yap, Melvin J.] Natl Univ Singapore, Dept Psychol, Singapore, Singapore"/>
    <s v="National University of Singapore; National University of Singapore"/>
    <s v="Teh, EJ (corresponding author), Natl Univ Singapore, Yong Loo Lin Sch Med, Dept Otolaryngol, Div Grad Med Studies, MD3,Level 2,16 Med Dr, Singapore 117600, Singapore."/>
    <s v="entejt@nus.edu.sg"/>
    <s v=""/>
    <s v="Teh, Elizabeth/0000-0001-7389-1113"/>
    <s v="National University of Singapore Heads and Deanery Research Support Scheme [R-581-000-236-101, R-581-000-250-101]"/>
    <s v="National University of Singapore Heads and Deanery Research Support Scheme(National University of Singapore)"/>
    <s v="We would like to thank Mr Gareth Ting Shi Xun and Ms Jasmine Chuah Si Min, our research assistants, for their invaluable support in extracting and reviewing the data used in this study. This study was supported by the National University of Singapore Heads and Deanery Research Support Scheme Grants R-581-000-236-101 and R-581-000-250-101 awarded to M.Y."/>
    <s v=""/>
    <n v="80"/>
    <n v="13"/>
    <n v="15"/>
    <n v="5"/>
    <n v="40"/>
    <s v="SPRINGER/PLENUM PUBLISHERS"/>
    <s v="NEW YORK"/>
    <s v="233 SPRING ST, NEW YORK, NY 10013 USA"/>
    <s v="0162-3257"/>
    <s v="1573-3432"/>
    <s v=""/>
    <s v="J AUTISM DEV DISORD"/>
    <s v="J. Autism Dev. Disord."/>
    <s v="JUL"/>
    <x v="33"/>
    <n v="52"/>
    <n v="7"/>
    <s v=""/>
    <s v=""/>
    <s v=""/>
    <s v=""/>
    <n v="2934"/>
    <n v="2957"/>
    <s v=""/>
    <s v="10.1007/s10803-021-05152-z"/>
    <s v="http://dx.doi.org/10.1007/s10803-021-05152-z"/>
    <s v=""/>
    <s v="JUL 2021"/>
    <n v="24"/>
    <s v="Psychology, Developmental"/>
    <s v="Social Science Citation Index (SSCI)"/>
    <s v="Psychology"/>
    <s v="2H4SC"/>
    <n v="34236592"/>
    <s v=""/>
    <s v=""/>
    <s v=""/>
    <s v="2024-07-15"/>
    <x v="1185"/>
    <s v="View Full Record in Web of Science"/>
  </r>
  <r>
    <x v="0"/>
    <x v="1160"/>
    <s v=""/>
    <s v=""/>
    <s v=""/>
    <s v="Merola, Rachael H.; Hofman, W. H. A.; Jansen, Ellen P. W. A.; Coelen, Robert J."/>
    <s v=""/>
    <s v=""/>
    <s v="Making the Grade: Do International Branch Campuses and Their Home Campuses Differ in International Student Satisfaction With the Academic Experience?"/>
    <x v="218"/>
    <s v=""/>
    <s v=""/>
    <s v="English"/>
    <s v="Article"/>
    <s v=""/>
    <s v=""/>
    <s v=""/>
    <s v=""/>
    <s v=""/>
    <s v="internationalization of the student experience; international student experience; student services and well-being; transnational education in branch campus; mixed-methods; teaching; learning and assessment"/>
    <s v="HIGHER-EDUCATION; QUALITY; SINGAPORE"/>
    <s v="This study investigates differences in academic satisfaction among undergraduate international students studying at international branch campuses (IBCs) and their home campuses, considering student stage of study, gender, and institution. It draws on data from 2,145 undergraduate international students enrolled at four home campuses and their six affiliated IBCs that responded to the 2018 International Student Barometer (ISB). Results indicate that international students studying at IBCs were significantly less satisfied with their academic experience-including constructs of academic and teaching quality, academic environment, and academic engagement-than international students studying at the associated home campuses. Results have important implications for how institutions carry out internationalization amid uncertain times; in particular, ensuring that the unique experiences of students are understood and considered in the planning and provision of transnational education."/>
    <s v="[Merola, Rachael H.; Hofman, W. H. A.; Jansen, Ellen P. W. A.] Univ Groningen, CIE, Campus Fryslan, Leeuwarden, Netherlands; [Hofman, W. H. A.] Univ Groningen, Educ, Higher Educ, Leeuwarden, Netherlands; [Jansen, Ellen P. W. A.] Univ Groningen, Teacher Educ, Leeuwarden, Netherlands; [Coelen, Robert J.] NHL Stenden Univ Appl Sci, Internationalisat Higher Educ, Leeuwarden, Netherlands"/>
    <s v="University of Groningen; University of Groningen; University of Groningen; NHL Stenden University of Applied Sciences"/>
    <s v="Merola, RH (corresponding author), Univ Groningen, Fac Behav &amp; Social Sci, Campus Fryslan,Wirdumerdijk 34, NL-8911 CE Leeuwarden, Netherlands."/>
    <s v="r.merola@rug.nl"/>
    <s v=""/>
    <s v="Hofman, Wiecher H.A./0000-0002-4716-3136; Coelen, Robert/0000-0002-4601-8586; Merola, Rachael/0000-0003-0577-0824"/>
    <s v=""/>
    <s v=""/>
    <s v=""/>
    <s v=""/>
    <n v="61"/>
    <n v="9"/>
    <n v="10"/>
    <n v="4"/>
    <n v="36"/>
    <s v="SAGE PUBLICATIONS INC"/>
    <s v="THOUSAND OAKS"/>
    <s v="2455 TELLER RD, THOUSAND OAKS, CA 91320 USA"/>
    <s v="1028-3153"/>
    <s v="1552-7808"/>
    <s v=""/>
    <s v="J STUD INT EDUC"/>
    <s v="J. Stud. Int. Educ."/>
    <s v="SEP"/>
    <x v="33"/>
    <n v="26"/>
    <n v="4"/>
    <s v=""/>
    <s v=""/>
    <s v=""/>
    <s v=""/>
    <n v="472"/>
    <n v="492"/>
    <n v="1028315321995524"/>
    <s v="10.1177/1028315321995524"/>
    <s v="http://dx.doi.org/10.1177/1028315321995524"/>
    <s v=""/>
    <s v="MAR 2021"/>
    <n v="21"/>
    <s v="Education &amp; Educational Research"/>
    <s v="Social Science Citation Index (SSCI)"/>
    <s v="Education &amp; Educational Research"/>
    <s v="3U9YP"/>
    <s v=""/>
    <s v="Green Published, hybrid"/>
    <s v=""/>
    <s v=""/>
    <s v="2024-07-15"/>
    <x v="1186"/>
    <s v="View Full Record in Web of Science"/>
  </r>
  <r>
    <x v="0"/>
    <x v="1161"/>
    <s v=""/>
    <s v=""/>
    <s v=""/>
    <s v="Floress, Margaret T.; Briesch, Amy M.; Jenkins, Lyndsay N.; Hampton, Kaylee A."/>
    <s v=""/>
    <s v=""/>
    <s v="Teacher Praise and Reprimand: Examining the Generalizability and Dependability of Observational Estimates"/>
    <x v="9"/>
    <s v=""/>
    <s v=""/>
    <s v="English"/>
    <s v="Article"/>
    <s v=""/>
    <s v=""/>
    <s v=""/>
    <s v=""/>
    <s v=""/>
    <s v="behavior-specific praise; direct observation; generalizability theory; reprimand"/>
    <s v="CLASSROOM MANAGEMENT STRATEGIES; PERFORMANCE FEEDBACK; ACADEMIC ENGAGEMENT; BEHAVIOR; RISK; IMPLEMENTATION; STUDENTS; SYSTEM; RULES; RATES"/>
    <s v="This study examined the generalizability and dependability of observational estimates of middle and high school teachers' use of praise and reprimand. Frequency of behavior-specific praise, general praise, and total reprimand were collected across 67, 20-min observations that took place during class-wide instruction in general education classrooms. Generalizability theory was used to determine the number of observations needed to obtain dependable estimates of teacher behavior. Behavior-specific praise rates were consistently low. General praise rates were slightly higher and reprimand rates were notably higher and slightly more variable. Total reprimands had the strongest generalizability results and general praise had the weakest. Behavior-specific praise reached an acceptable level of dependability after 15 min, whereas general praise required a 35-min observation, and reprimand only required 5 min. Implications and future directions are discussed."/>
    <s v="[Floress, Margaret T.; Hampton, Kaylee A.] Eastern Illinois Univ, 600 Lincoln Ave, Charleston, IL 61920 USA; [Briesch, Amy M.] Northeastern Univ, Boston, MA 02115 USA; [Jenkins, Lyndsay N.] Florida State Univ, Tallahassee, FL 32306 USA"/>
    <s v="Eastern Illinois University; Northeastern University; State University System of Florida; Florida State University"/>
    <s v="Floress, MT (corresponding author), Eastern Illinois Univ, 600 Lincoln Ave, Charleston, IL 61920 USA."/>
    <s v="mfloress@eiu.edu"/>
    <s v=""/>
    <s v=""/>
    <s v=""/>
    <s v=""/>
    <s v=""/>
    <s v=""/>
    <n v="59"/>
    <n v="2"/>
    <n v="3"/>
    <n v="1"/>
    <n v="12"/>
    <s v="SAGE PUBLICATIONS INC"/>
    <s v="THOUSAND OAKS"/>
    <s v="2455 TELLER RD, THOUSAND OAKS, CA 91320 USA"/>
    <s v="0198-7429"/>
    <s v="2163-5307"/>
    <s v=""/>
    <s v="BEHAV DISORDERS"/>
    <s v="Behav. Disord."/>
    <s v="MAY"/>
    <x v="33"/>
    <n v="47"/>
    <n v="3"/>
    <s v=""/>
    <s v=""/>
    <s v=""/>
    <s v=""/>
    <n v="196"/>
    <n v="206"/>
    <n v="1987429211012020"/>
    <s v="10.1177/01987429211012020"/>
    <s v="http://dx.doi.org/10.1177/01987429211012020"/>
    <s v=""/>
    <s v="MAY 2021"/>
    <n v="11"/>
    <s v="Psychology, Clinical; Education, Special; Psychology, Educational"/>
    <s v="Social Science Citation Index (SSCI)"/>
    <s v="Psychology; Education &amp; Educational Research"/>
    <s v="0P5CC"/>
    <s v=""/>
    <s v=""/>
    <s v=""/>
    <s v=""/>
    <s v="2024-07-15"/>
    <x v="1187"/>
    <s v="View Full Record in Web of Science"/>
  </r>
  <r>
    <x v="0"/>
    <x v="1162"/>
    <s v=""/>
    <s v=""/>
    <s v=""/>
    <s v="Kwon, Kyongboon; Lopez-Perez, Belen; Shim, Sungok Serena; Hammad, Isha"/>
    <s v=""/>
    <s v=""/>
    <s v="Mediating effects of peer experiences between children's emotionality and academic functioning"/>
    <x v="20"/>
    <s v=""/>
    <s v=""/>
    <s v="English"/>
    <s v="Article"/>
    <s v=""/>
    <s v=""/>
    <s v=""/>
    <s v=""/>
    <s v=""/>
    <s v="Emotionality; Emotional experience; Emotional expressivity; Academic achievement; Academic engagement; Peer experiences"/>
    <s v="EFFORTFUL CONTROL; NEGATIVE EMOTIONS; ANGER EXPRESSION; SELF-CONCEPT; FIT INDEXES; ACHIEVEMENT; COMPETENCE; ADJUSTMENT; SADNESS; ADOLESCENTS"/>
    <s v="We examined how children's peer experiences mediated the association between dispositional emotionality and academic functioning. One hundred and ninety-nine children (104 girls, Mage = 10 years) participated in a twoyear study. The predictors (self-reported emotional experience, peer-nominations of emotional expressivity) and the mediators (self-reported positive and negative peer experiences) were assessed at Time 1; outcome variables (academic achievement and teacher-rated engagement) were assessed at Time 2. The effect of emotional expressivity (happiness, anger) on academic functioning was direct. The effect of emotional experience (sadness, anger) on academic functioning was indirect via negative peer experiences. The specific dimensions of emotionality (experience, expressivity) warrant consideration in the assessment of children's emotionality because they appear to have unique interpersonal mechanisms that lead to academic functioning. Beyond overt emotional expressivity, educators and caregivers should carefully attend to children's covert emotional experience in efforts to promote adaptive peer relationships and academic outcomes for children."/>
    <s v="[Kwon, Kyongboon; Hammad, Isha] Univ Wisconsin, Dept Educ Psychol, Milwaukee, WI 53201 USA; [Lopez-Perez, Belen] Liverpool Hope Univ, Dept Psychol, Liverpool, Merseyside, England; [Shim, Sungok Serena] Ball State Univ, Dept Educ Psychol, Muncie, IN 47306 USA"/>
    <s v="University of Wisconsin System; University of Wisconsin Milwaukee; University of Liverpool; Liverpool Hope University; Ball State University"/>
    <s v="Kwon, K (corresponding author), Univ Wisconsin, Dept Educ Psychol, Milwaukee, WI 53201 USA."/>
    <s v="kwonk@uwm.edu"/>
    <s v="Shim, Sungok Serena/JMQ-6998-2023"/>
    <s v="Lopez-Perez, Belen/0000-0002-8517-2236"/>
    <s v="University of Wisconsin-Milwaukee"/>
    <s v="University of Wisconsin-Milwaukee"/>
    <s v="The research is supported by internal research grant from University of Wisconsin-Milwaukee awarded to the first author."/>
    <s v=""/>
    <n v="75"/>
    <n v="1"/>
    <n v="1"/>
    <n v="0"/>
    <n v="15"/>
    <s v="ELSEVIER SCIENCE INC"/>
    <s v="NEW YORK"/>
    <s v="STE 800, 230 PARK AVE, NEW YORK, NY 10169 USA"/>
    <s v="0193-3973"/>
    <s v="1873-7900"/>
    <s v=""/>
    <s v="J APPL DEV PSYCHOL"/>
    <s v="J. Appl. Dev. Psychol."/>
    <s v="MAY-JUN"/>
    <x v="33"/>
    <n v="80"/>
    <s v=""/>
    <s v=""/>
    <s v=""/>
    <s v=""/>
    <s v=""/>
    <s v=""/>
    <s v=""/>
    <n v="101415"/>
    <s v="10.1016/j.appdev.2022.101415"/>
    <s v="http://dx.doi.org/10.1016/j.appdev.2022.101415"/>
    <s v=""/>
    <s v="APR 2022"/>
    <n v="10"/>
    <s v="Psychology, Developmental"/>
    <s v="Social Science Citation Index (SSCI)"/>
    <s v="Psychology"/>
    <s v="1H5AS"/>
    <s v=""/>
    <s v=""/>
    <s v=""/>
    <s v=""/>
    <s v="2024-07-15"/>
    <x v="1188"/>
    <s v="View Full Record in Web of Science"/>
  </r>
  <r>
    <x v="0"/>
    <x v="1163"/>
    <s v=""/>
    <s v=""/>
    <s v=""/>
    <s v="Fernandez-Garcia, Carmen-Maria; Inda-Caro, Mercedes; Maulana, Ridwan; Torio-Lopez, Susana"/>
    <s v=""/>
    <s v=""/>
    <s v="Teaching behaviours under observation: an instrument for assessing teaching quality In Spain (La observacion del comportamiento del profesorado: un instrumento para evaluar la calidad docente En Espana)"/>
    <x v="436"/>
    <s v=""/>
    <s v=""/>
    <s v="English"/>
    <s v="Article"/>
    <s v=""/>
    <s v=""/>
    <s v=""/>
    <s v=""/>
    <s v=""/>
    <s v="observation; teaching quality; teaching effectiveness; assessment"/>
    <s v="STUDENT ENGAGEMENT; CLASSROOM MANAGEMENT; ACADEMIC MOTIVATION; SCHOOL ENGAGEMENT; TEACHERS; GROWTH; CONCEPTUALIZATION; IMPLEMENTATION; DISAFFECTION; FEEDBACK"/>
    <s v="Teachers constitute a key point in the educational process. Therefore, having information about their behaviours inside the classroom can give us very useful data when the intention is to improve teaching effectiveness. This study aims to describe teaching behaviours observed in 344 teachers in 56 public and private schools in Asturias (Spain). Descriptive analyses and analysis of variance have been run in order to answer the research questions. A stepwise regression has been performed too, to identify which teaching skill domains are more important in promoting student engagement. Results have shown positive, significant relationships between all the domains and student academic engagement. Activating teaching, efficient classroom management and teaching-learning strategies seem to be the main teaching skills for increasing student engagement. Interesting differences have also been found in student engagement depending on the standard of teachers' teaching behaviour."/>
    <s v="[Fernandez-Garcia, Carmen-Maria; Inda-Caro, Mercedes; Torio-Lopez, Susana] Univ Oviedo, Oviedo, Spain; [Maulana, Ridwan] Univ Groningen, Groningen, Netherlands"/>
    <s v="University of Oviedo; University of Groningen"/>
    <s v="Fernández-García, CM (corresponding author), Fac Formac Profesorado &amp; Educ, C Aniceto Sela S-N,Room 213, Oviedo 33005, Asturias, Spain."/>
    <s v="fernandezcarmen@uniovi.es"/>
    <s v="Inda-Caro, Mercedes/K-9818-2014; López, Susana Torio/L-5738-2014; Fernández-García, Carmen - María/K-9863-2014"/>
    <s v="Inda-Caro, Mercedes/0000-0003-4752-3258; López, Susana Torio/0000-0001-5004-2338; Fernández-García, Carmen - María/0000-0001-6314-355X; Maulana, Ridwan/0000-0002-0652-7888"/>
    <s v="Dutch scientific funding agency (NRO) [405-15-732]; Institute of Educational Research and Innovation of the University of Oviedo (INIE) [INIE-19- MOD C-1]; mediante la ayuda [INIE-19- MOD C-1]"/>
    <s v="Dutch scientific funding agency (NRO); Institute of Educational Research and Innovation of the University of Oviedo (INIE); mediante la ayuda"/>
    <s v="This work was supported by the Dutch scientific funding agency (NRO, under grant 405-15-732) and the Institute of Educational Research and Innovation of the University of Oviedo (INIE, under grant INIE-19- MOD C-1). / Este estudio ha recibido fondos del organismo para la financiacion cientifica en los Paises Bajos (NRO), mediante la ayuda 405-15-732 y del Instituto de Investigacion e Innovacion Educativa de la Universidad de Oviedo (INIE), mediante la ayuda INIE-19- MOD C-1."/>
    <s v=""/>
    <n v="88"/>
    <n v="1"/>
    <n v="1"/>
    <n v="4"/>
    <n v="29"/>
    <s v="ROUTLEDGE JOURNALS, TAYLOR &amp; FRANCIS LTD"/>
    <s v="ABINGDON"/>
    <s v="2-4 PARK SQUARE, MILTON PARK, ABINGDON OX14 4RN, OXON, ENGLAND"/>
    <s v="1135-6405"/>
    <s v="1578-4118"/>
    <s v=""/>
    <s v="CULT EDUC-UK"/>
    <s v="Cult. Educ."/>
    <s v="APR 3"/>
    <x v="33"/>
    <n v="34"/>
    <n v="2"/>
    <s v=""/>
    <s v=""/>
    <s v=""/>
    <s v=""/>
    <n v="466"/>
    <n v="513"/>
    <s v=""/>
    <s v="10.1080/11356405.2022.2039537"/>
    <s v="http://dx.doi.org/10.1080/11356405.2022.2039537"/>
    <s v=""/>
    <s v="APR 2022"/>
    <n v="48"/>
    <s v="Education &amp; Educational Research"/>
    <s v="Social Science Citation Index (SSCI)"/>
    <s v="Education &amp; Educational Research"/>
    <s v="1N1DA"/>
    <s v=""/>
    <s v=""/>
    <s v=""/>
    <s v=""/>
    <s v="2024-07-15"/>
    <x v="1189"/>
    <s v="View Full Record in Web of Science"/>
  </r>
  <r>
    <x v="0"/>
    <x v="1164"/>
    <s v=""/>
    <s v=""/>
    <s v=""/>
    <s v="Serdiouk, Marina; Wilson, Travis M.; Gest, Scott D."/>
    <s v=""/>
    <s v=""/>
    <s v="Cross-ethnic and same-ethnic friendships in elementary classrooms: Unique associations with school adjustment"/>
    <x v="20"/>
    <s v=""/>
    <s v=""/>
    <s v="English"/>
    <s v="Article"/>
    <s v=""/>
    <s v=""/>
    <s v=""/>
    <s v=""/>
    <s v=""/>
    <s v="Cross-ethnic friendships; Same-ethnic friendships; School adjustment; Elementary school"/>
    <s v="PEER VICTIMIZATION; MIDDLE SCHOOL; RACIAL/ETHNIC FRIENDSHIPS; ADOLESCENT FRIENDSHIPS; INTERGROUP ATTITUDES; ACADEMIC ENGAGEMENT; RACE; LONELINESS; PREDICTORS; CONCURRENT"/>
    <s v="Using a multi-cohort, 5-month longitudinal design, this study examined prospective links between stable crossethnic (CEF) and same-ethnic friendships (SEF) and psychosocial and academic indicators of school adjustment in elementary classrooms in the Midwest and Mid-Atlantic regions of the United States. The sample included 1960 1st (M-age = 6.9), 3rd (M-age = 9.0), and 5th (M-age = 10.9) grade students followed from the middle to the end of the school year. Results showed that 64% and 66% of all children had at least 1 stable CEF and SEF, respectively; the frequency of each friendship type was higher across ascending grades. Stable CEF uniquely predicted residualized change in 4 indicators of school adjustment (lower loneliness and peer victimization, greater sense of peer community and academic effort); stable SEF uniquely predicted 2 indicators of school adjustment (lower loneliness and peer victimization). Classroom ethnic diversity moderated the link between CEF and peer victimization."/>
    <s v="[Serdiouk, Marina; Gest, Scott D.] Univ Virginia, Sch Educ &amp; Human Dev, Dept Human Serv, Charlottesville, VA USA; [Wilson, Travis M.] Oberlin Coll, Dept Psychol, Oberlin, OH USA; [Wilson, Travis M.] Severance Hall,120 West Lorain St, Oberlin, OH 44074 USA"/>
    <s v="University of Virginia; University System of Ohio; Oberlin College"/>
    <s v="Wilson, TM (corresponding author), Severance Hall,120 West Lorain St, Oberlin, OH 44074 USA."/>
    <s v="twilson@oberlin.edu"/>
    <s v=""/>
    <s v=""/>
    <s v="William T. Grant [200900174]; Spencer Foundations [R305A100344]; Institute of Education Sciences"/>
    <s v="William T. Grant; Spencer Foundations; Institute of Education Sciences(US Department of EducationInstitute of Education Sciences (IES))"/>
    <s v="This research was supported by grants from the William T. Grant and Spencer Foundations (#200900174) and from the Institute of Education Sciences (#R305A100344) awarded to co-PI?s Philip Rodkin and Scott Gest. We express our deepest appreciation to Philip Rodkin (deceased) for his lasting contributions to this project and to the peer relations field. We are also grateful to the children, teachers, and school principals who participated in this research."/>
    <s v=""/>
    <n v="83"/>
    <n v="3"/>
    <n v="4"/>
    <n v="2"/>
    <n v="7"/>
    <s v="ELSEVIER SCIENCE INC"/>
    <s v="NEW YORK"/>
    <s v="STE 800, 230 PARK AVE, NEW YORK, NY 10169 USA"/>
    <s v="0193-3973"/>
    <s v="1873-7900"/>
    <s v=""/>
    <s v="J APPL DEV PSYCHOL"/>
    <s v="J. Appl. Dev. Psychol."/>
    <s v="JUL-AUG"/>
    <x v="33"/>
    <n v="81"/>
    <s v=""/>
    <s v=""/>
    <s v=""/>
    <s v=""/>
    <s v=""/>
    <s v=""/>
    <s v=""/>
    <n v="101433"/>
    <s v="10.1016/j.appdev.2022.101433"/>
    <s v="http://dx.doi.org/10.1016/j.appdev.2022.101433"/>
    <s v=""/>
    <s v="MAY 2022"/>
    <n v="11"/>
    <s v="Psychology, Developmental"/>
    <s v="Social Science Citation Index (SSCI)"/>
    <s v="Psychology"/>
    <s v="2A8CR"/>
    <s v=""/>
    <s v=""/>
    <s v=""/>
    <s v=""/>
    <s v="2024-07-15"/>
    <x v="1190"/>
    <s v="View Full Record in Web of Science"/>
  </r>
  <r>
    <x v="0"/>
    <x v="1165"/>
    <s v=""/>
    <s v=""/>
    <s v=""/>
    <s v="Galea, Sandro"/>
    <s v=""/>
    <s v=""/>
    <s v="Moving Beyond the Social Determinants of Health"/>
    <x v="437"/>
    <s v=""/>
    <s v=""/>
    <s v="English"/>
    <s v="Article"/>
    <s v=""/>
    <s v=""/>
    <s v=""/>
    <s v=""/>
    <s v=""/>
    <s v="social deteminants; public health; scholarship"/>
    <s v="PUBLIC-HEALTH"/>
    <s v="Academic interest in the social determinants of health has grown substantially in the past quarter century. In the past decade this academic engagement has been followed by greater public engagement with the conditions where we live, work, and play and how they affect our health. This moment of greater engagement with social determinants presents an opportunity for us to think about the determination of health more broadly, to look to a future beyond the social determinants. This would mean recognizing the full set of determinants of health across the lifecourse, spanning levels of influence, and including medical determinants to cure disease as much as we include the social forces that can prevent, or can cause that disease to begin with. Such a conception would have us see the determination of health as our central concern, and within that to recognize that health is produced throughout the lifecourse, by forces proximal and distal. The scholarship and practice of health can then usefully array itself around a conceptual framing that encompasses the full range of determinants of health."/>
    <s v="[Galea, Sandro] Boston Univ, Sch Publ Hlth, Talbot 3C, Boston, MA 02215 USA"/>
    <s v="Boston University"/>
    <s v="Galea, S (corresponding author), Boston Univ, Sch Publ Hlth, Talbot 3C, Boston, MA 02215 USA."/>
    <s v="sgalea@bu.edu"/>
    <s v="Galea, Sandro/GLR-6066-2022"/>
    <s v=""/>
    <s v=""/>
    <s v=""/>
    <s v=""/>
    <s v=""/>
    <n v="12"/>
    <n v="1"/>
    <n v="1"/>
    <n v="0"/>
    <n v="3"/>
    <s v="SAGE PUBLICATIONS LTD"/>
    <s v="LONDON"/>
    <s v="1 OLIVERS YARD, 55 CITY ROAD, LONDON EC1Y 1SP, ENGLAND"/>
    <s v="0020-7314"/>
    <s v="1541-4469"/>
    <s v=""/>
    <s v="INT J HEALTH SERV"/>
    <s v="Int. J. Health Serv."/>
    <s v="OCT"/>
    <x v="33"/>
    <n v="52"/>
    <n v="4"/>
    <s v=""/>
    <s v=""/>
    <s v=""/>
    <s v=""/>
    <n v="423"/>
    <n v="427"/>
    <s v=""/>
    <s v="10.1177/00207314221119425"/>
    <s v="http://dx.doi.org/10.1177/00207314221119425"/>
    <s v=""/>
    <s v="AUG 2022"/>
    <n v="5"/>
    <s v="Health Care Sciences &amp; Services; Health Policy &amp; Services"/>
    <s v="Science Citation Index Expanded (SCI-EXPANDED); Social Science Citation Index (SSCI)"/>
    <s v="Health Care Sciences &amp; Services"/>
    <s v="4I0EW"/>
    <n v="35924384"/>
    <s v=""/>
    <s v=""/>
    <s v=""/>
    <s v="2024-07-15"/>
    <x v="1191"/>
    <s v="View Full Record in Web of Science"/>
  </r>
  <r>
    <x v="0"/>
    <x v="1166"/>
    <s v=""/>
    <s v=""/>
    <s v=""/>
    <s v="Kang, Xia; Wuid, Yajun"/>
    <s v=""/>
    <s v=""/>
    <s v="Academic enjoyment, behavioral engagement, self-concept, organizational strategy and achievement in EFL setting: A multiple mediation analysis"/>
    <x v="195"/>
    <s v=""/>
    <s v=""/>
    <s v="English"/>
    <s v="Article"/>
    <s v=""/>
    <s v=""/>
    <s v=""/>
    <s v=""/>
    <s v=""/>
    <s v=""/>
    <s v="LEARNING-STRATEGIES; STUDENT ENGAGEMENT; DOMAIN SPECIFICITY; POSITIVE EMOTIONS; FIT INDEXES; ANTECEDENTS; BOREDOM; ANXIETY; MODEL; GOALS"/>
    <s v="Motivated by the positive psychology movement in the English as Foreign Language (EFL), existing studies have demonstrated that subject-related enjoyment has a positive correlation with academic achievement. However, quite a few studieshave examined why academic enjoyment can predict positive academic achievement. This study aimed to investigate whether behavioral engagement, self-concept, and organizational strategy mediated relations between academic enjoyment and achievement in EFL setting. 528 Chinese secondary school students (Male: N = 280; Female: N = 248) participated in the survey and completed the questionnaires on EFL-related enjoyment, behavioral engagement, self-concept, organizational strategy, and academic performance. Structural equation model (SEM) analyses showed that students' academic enjoyment positively predicted their English achievement. Academic engagement, self-concept, and organizational strategy had parallel multiple mediating effects between academic enjoyment and English achievement. Multi-group SEM analysis demonstrated that the model had invariance across genders, indicating that the model is applicable to both male and female students. Limitations and implications are discussed."/>
    <s v="[Kang, Xia] Yunnan Normal Univ, Sch Math, Kunming, Peoples R China; [Kang, Xia] Univ Hong Kong, Teacher Educ &amp; Learning Leadership Unit, Fac Educ, Hong Kong, Peoples R China; [Wuid, Yajun] Yunnan Normal Univ, Sch Foreign Languages &amp; Literature, Kunming, Yunnan, Peoples R China"/>
    <s v="Yunnan Normal University; University of Hong Kong; Yunnan Normal University"/>
    <s v="Wuid, Y (corresponding author), Yunnan Normal Univ, Sch Foreign Languages &amp; Literature, Kunming, Yunnan, Peoples R China."/>
    <s v="wuyajun1225@163.com"/>
    <s v=""/>
    <s v=""/>
    <s v=""/>
    <s v=""/>
    <s v=""/>
    <s v=""/>
    <n v="78"/>
    <n v="6"/>
    <n v="7"/>
    <n v="20"/>
    <n v="70"/>
    <s v="PUBLIC LIBRARY SCIENCE"/>
    <s v="SAN FRANCISCO"/>
    <s v="1160 BATTERY STREET, STE 100, SAN FRANCISCO, CA 94111 USA"/>
    <s v="1932-6203"/>
    <s v=""/>
    <s v=""/>
    <s v="PLOS ONE"/>
    <s v="PLoS One"/>
    <s v="APR 29"/>
    <x v="33"/>
    <n v="17"/>
    <n v="4"/>
    <s v=""/>
    <s v=""/>
    <s v=""/>
    <s v=""/>
    <s v=""/>
    <s v=""/>
    <s v="e0267405"/>
    <s v="10.1371/journal.pone.0267405"/>
    <s v="http://dx.doi.org/10.1371/journal.pone.0267405"/>
    <s v=""/>
    <s v=""/>
    <n v="15"/>
    <s v="Multidisciplinary Sciences"/>
    <s v="Science Citation Index Expanded (SCI-EXPANDED)"/>
    <s v="Science &amp; Technology - Other Topics"/>
    <s v="5Y5ED"/>
    <n v="35486654"/>
    <s v="Green Published, gold"/>
    <s v=""/>
    <s v=""/>
    <s v="2024-07-15"/>
    <x v="1192"/>
    <s v="View Full Record in Web of Science"/>
  </r>
  <r>
    <x v="0"/>
    <x v="1167"/>
    <s v=""/>
    <s v=""/>
    <s v=""/>
    <s v="Skinner, Ellen A.; Rickert, Nicolette P.; Vollet, Justin W.; Kindermann, Thomas A."/>
    <s v=""/>
    <s v=""/>
    <s v="The complex social ecology of academic development: A bioecological framework and illustration examining the collective effects of parents, teachers, and peers on student engagement"/>
    <x v="438"/>
    <s v=""/>
    <s v=""/>
    <s v="English"/>
    <s v="Article"/>
    <s v=""/>
    <s v=""/>
    <s v=""/>
    <s v=""/>
    <s v=""/>
    <s v=""/>
    <s v="SCHOOL ENGAGEMENT; INTERPERSONAL RELATIONSHIPS; AFRICAN-AMERICAN; MEDIATING ROLE; MIDDLE SCHOOL; SUPPORT; INVOLVEMENT; MOTIVATION; ACHIEVEMENT; PERCEPTIONS"/>
    <s v="In this article, we aimed to contribute to a fuller understanding of the complex social ecologies that shape students' academic development by focusing on richer and more precise conceptualizations of mesosystem effects. First, building on bioecological models, we argued for the importance of collective influences, defined as influences from multiple microsystems that act in concert to shape students' academic functioning and development. We identified three ways collective effects can operate: (1) coactively, (2) contingently, and (3) sequentially. Second, we demonstrated the utility of this framework by using it to organize a narrative review of 32 studies of the effects of parents, teachers, and peers on students' academic engagement. The framework was used to classify studies, integrate findings, identify trends, and suggest directions for future study. Third, we explored next steps in the conceptualization and study of complex social ecologies, by incorporating perspectives that are more developmental, cultural, sociohistorical, and inclusive."/>
    <s v="[Skinner, Ellen A.; Kindermann, Thomas A.] Portland State Univ, Dept Psychol, Portland, OR 97207 USA; [Rickert, Nicolette P.] Georgia Southern Univ, Dept Psychol, Statesboro, GA USA; [Vollet, Justin W.] Univ Texas Permian Basin, Psychol Dept, Odessa, TX 79762 USA"/>
    <s v="Portland State University; University System of Georgia; Georgia Southern University; University of Texas System"/>
    <s v="Skinner, EA (corresponding author), Portland State Univ, Psychol Dept, POB 751, Portland, OR 97207 USA."/>
    <s v="ellen.skinner@pdx.edu"/>
    <s v="Vollet, Justin/AAD-1940-2019"/>
    <s v="Vollet, Justin/0000-0001-8508-5602"/>
    <s v=""/>
    <s v=""/>
    <s v=""/>
    <s v=""/>
    <n v="130"/>
    <n v="35"/>
    <n v="36"/>
    <n v="28"/>
    <n v="71"/>
    <s v="ROUTLEDGE JOURNALS, TAYLOR &amp; FRANCIS LTD"/>
    <s v="ABINGDON"/>
    <s v="2-4 PARK SQUARE, MILTON PARK, ABINGDON OX14 4RN, OXON, ENGLAND"/>
    <s v="0046-1520"/>
    <s v="1532-6985"/>
    <s v=""/>
    <s v="EDUC PSYCHOL-US"/>
    <s v="Educ. Psychol."/>
    <s v="APR 3"/>
    <x v="33"/>
    <n v="57"/>
    <n v="2"/>
    <s v=""/>
    <s v=""/>
    <s v=""/>
    <s v=""/>
    <n v="87"/>
    <n v="113"/>
    <s v=""/>
    <s v="10.1080/00461520.2022.2038603"/>
    <s v="http://dx.doi.org/10.1080/00461520.2022.2038603"/>
    <s v=""/>
    <s v="APR 2022"/>
    <n v="27"/>
    <s v="Education &amp; Educational Research; Psychology, Educational"/>
    <s v="Social Science Citation Index (SSCI)"/>
    <s v="Education &amp; Educational Research; Psychology"/>
    <s v="0T6KA"/>
    <s v=""/>
    <s v=""/>
    <s v=""/>
    <s v=""/>
    <s v="2024-07-15"/>
    <x v="1193"/>
    <s v="View Full Record in Web of Science"/>
  </r>
  <r>
    <x v="0"/>
    <x v="1168"/>
    <s v=""/>
    <s v=""/>
    <s v=""/>
    <s v="Zhang, Qian"/>
    <s v=""/>
    <s v=""/>
    <s v="The Role of Teachers' Interpersonal Behaviors in Learners' Academic Achievements"/>
    <x v="189"/>
    <s v=""/>
    <s v=""/>
    <s v="English"/>
    <s v="Article"/>
    <s v=""/>
    <s v=""/>
    <s v=""/>
    <s v=""/>
    <s v=""/>
    <s v="academic achievement; rapport; teacher's interpersonal behaviors; teacher immediacy; teacher-learner interpersonal relationship; teacher stroke"/>
    <s v="STUDENT RELATIONSHIPS; CHILD RELATIONSHIPS; PREDICTORS; ATTACHMENT; SCHOOL; PERFORMANCE; ENGAGEMENT"/>
    <s v="In the context of English as a foreign language classroom, affections that form between teacher and students may affect the teaching/learning process. This review aimed to investigate the related studies on the effect of teacher-learner interpersonal relationships on learners' educational performance in English as a Foreign Language (EFL) educational contexts. This review concluded that there is a significant constructive correlation between teacher-learner interpersonal relationships and learners' academic achievement. Learners are required to have some sense of belonging to improve their educational performance. Moreover, other positive emotional factors such as grit, wellbeing, self-efficacy, academic engagement, motivation, and foreign language enjoyment can mediate the association between teacher-learner interpersonal relationships and learners' academic success. The study concludes with some implications for English learners, English language teachers, and English language teacher trainers. The ideas can improve their awareness of teacher-student interpersonal relationships, including teacher stroke, rapport, and teacher immediacy and their role in improving learners' foreign language learning."/>
    <s v="[Zhang, Qian] Xian Univ Posts &amp; Telecommun, Sch Humanities &amp; Foreign Languages, Xian, Peoples R China"/>
    <s v="Xi'an University of Posts &amp; Telecommunications"/>
    <s v="Zhang, Q (corresponding author), Xian Univ Posts &amp; Telecommun, Sch Humanities &amp; Foreign Languages, Xian, Peoples R China."/>
    <s v="850610778@qq.com"/>
    <s v=""/>
    <s v=""/>
    <s v="Shaanxi Federation of Social Sciences Circles Cultural Context Construction of the Translation and Communication of Intangible Cultural Heritage in Shaanxi [2022HZ0594]"/>
    <s v="Shaanxi Federation of Social Sciences Circles Cultural Context Construction of the Translation and Communication of Intangible Cultural Heritage in Shaanxi"/>
    <s v="Funding This study was sponsored by the Shaanxi Federation of Social Sciences Circles Cultural Context Construction of the Translation and Communication of Intangible Cultural Heritage in Shaanxi (Grant No. 2022HZ0594)."/>
    <s v=""/>
    <n v="76"/>
    <n v="1"/>
    <n v="2"/>
    <n v="10"/>
    <n v="62"/>
    <s v="FRONTIERS MEDIA SA"/>
    <s v="LAUSANNE"/>
    <s v="AVENUE DU TRIBUNAL FEDERAL 34, LAUSANNE, CH-1015, SWITZERLAND"/>
    <s v="1664-1078"/>
    <s v=""/>
    <s v=""/>
    <s v="FRONT PSYCHOL"/>
    <s v="Front. Psychol."/>
    <s v="JUN 17"/>
    <x v="33"/>
    <n v="13"/>
    <s v=""/>
    <s v=""/>
    <s v=""/>
    <s v=""/>
    <s v=""/>
    <s v=""/>
    <s v=""/>
    <n v="921832"/>
    <s v="10.3389/fpsyg.2022.921832"/>
    <s v="http://dx.doi.org/10.3389/fpsyg.2022.921832"/>
    <s v=""/>
    <s v=""/>
    <n v="8"/>
    <s v="Psychology, Multidisciplinary"/>
    <s v="Social Science Citation Index (SSCI)"/>
    <s v="Psychology"/>
    <s v="2P7ZW"/>
    <n v="35783768"/>
    <s v="gold, Green Published"/>
    <s v=""/>
    <s v=""/>
    <s v="2024-07-15"/>
    <x v="1194"/>
    <s v="View Full Record in Web of Science"/>
  </r>
  <r>
    <x v="0"/>
    <x v="1169"/>
    <s v=""/>
    <s v=""/>
    <s v=""/>
    <s v="Harbin, Shawna G.; Davis, Carol A.; Sandall, Susan; Fettig, Angel"/>
    <s v=""/>
    <s v=""/>
    <s v="The Effects of Physical Activity on Engagement in Young Children with Autism Spectrum Disorder"/>
    <x v="311"/>
    <s v=""/>
    <s v=""/>
    <s v="English"/>
    <s v="Article"/>
    <s v=""/>
    <s v=""/>
    <s v=""/>
    <s v=""/>
    <s v=""/>
    <s v="ASD; Physical activity; Engagement; Early childhood special education"/>
    <s v="ANTECEDENT EXERCISE; CARDIOVASCULAR-DISEASE; STEREOTYPIC BEHAVIORS; ACADEMIC-ACHIEVEMENT; SCIENTIFIC STATEMENT; YOUTH; INDIVIDUALS; ADOLESCENTS; NUTRITION; COMMITTEE"/>
    <s v="Physical activity (PA) is linked to multiple positive health outcomes for young children, with potential benefits in other domains as well. Engaging in higher intensity PA may produce positive gains for children with autism spectrum disorders (ASD), especially in academic engagement and on-task behavior. However, there is limited research documenting current levels of PA in young children with ASD and effective strategies for early childhood educators to increase PA. The aim of this study is to address these gaps by examining the extent to which embedded antecedent exercise (AE) increases and sustains engagement for children with ASD in early childhood settings. Three kindergarten students with ASD participated in this study, using a single-case withdrawal design to investigate the relationship between intensity of PA and student engagement during two unique classroom activities. Overall, results showed an increase in student engagement across classroom activities after participating in embedded AE."/>
    <s v="[Harbin, Shawna G.; Davis, Carol A.; Sandall, Susan; Fettig, Angel] Univ Washington, 2012 Skagit Lane,102G Miller Hall,Box 353600, Seattle, WA 98195 USA"/>
    <s v="University of Washington; University of Washington Seattle"/>
    <s v="Harbin, SG (corresponding author), Univ Washington, 2012 Skagit Lane,102G Miller Hall,Box 353600, Seattle, WA 98195 USA."/>
    <s v="slendzio@uw.edu"/>
    <s v="Harbin, Shawna/JFJ-3544-2023"/>
    <s v="Harbin, Shawna/0000-0001-7985-3505; Davis, Carol Ann/0000-0003-0672-6382; Fettig, Angel/0000-0002-0954-2768"/>
    <s v=""/>
    <s v=""/>
    <s v=""/>
    <s v=""/>
    <n v="37"/>
    <n v="1"/>
    <n v="1"/>
    <n v="3"/>
    <n v="15"/>
    <s v="SPRINGER"/>
    <s v="DORDRECHT"/>
    <s v="VAN GODEWIJCKSTRAAT 30, 3311 GZ DORDRECHT, NETHERLANDS"/>
    <s v="1082-3301"/>
    <s v="1573-1707"/>
    <s v=""/>
    <s v="EARLY CHILD EDUC J"/>
    <s v="Early Child. Educ. J."/>
    <s v="DEC"/>
    <x v="33"/>
    <n v="50"/>
    <n v="8"/>
    <s v=""/>
    <s v=""/>
    <s v=""/>
    <s v=""/>
    <n v="1461"/>
    <n v="1473"/>
    <s v=""/>
    <s v="10.1007/s10643-021-01272-4"/>
    <s v="http://dx.doi.org/10.1007/s10643-021-01272-4"/>
    <s v=""/>
    <s v="OCT 2021"/>
    <n v="13"/>
    <s v="Education &amp; Educational Research"/>
    <s v="Social Science Citation Index (SSCI)"/>
    <s v="Education &amp; Educational Research"/>
    <s v="5V1FS"/>
    <s v=""/>
    <s v=""/>
    <s v=""/>
    <s v=""/>
    <s v="2024-07-15"/>
    <x v="1195"/>
    <s v="View Full Record in Web of Science"/>
  </r>
  <r>
    <x v="0"/>
    <x v="1170"/>
    <s v=""/>
    <s v=""/>
    <s v=""/>
    <s v="Acosta-Gonzaga, Elizabeth; Ramirez-Arellano, Aldo"/>
    <s v=""/>
    <s v=""/>
    <s v="Scaffolding Matters? Investigating Its Role in Motivation, Engagement and Learning Achievements in Higher Education"/>
    <x v="294"/>
    <s v=""/>
    <s v=""/>
    <s v="English"/>
    <s v="Article"/>
    <s v=""/>
    <s v=""/>
    <s v=""/>
    <s v=""/>
    <s v=""/>
    <s v="higher education; learning achievements; motivation; metacognitive engagement; learning engagement; scaffolding"/>
    <s v="SELF-DETERMINATION THEORY; HIGH-SCHOOL-STUDENTS; COGNITIVE ENGAGEMENT; ACADEMIC ENGAGEMENT; ONLINE; CLASSROOM; TRAJECTORIES; PERFORMANCE; STRATEGIES; BEHAVIOR"/>
    <s v="In higher education, students' engagement plays an essential role in determining learning success. Several studies have focused on identifying the relationship between engagement and learning achievements. However, comprehensive studies that include engagement, motivation, and scaffolding have yet to be performed. This article introduced a concept of metacognitive and learning engagement based on the frontiers between metacognition and cognition previously established in the literature. A conceptual model including cognitive, behavioural, emotional, scaffolding, and motivation and the two new definitions (metacognitive and learning engagement) was proposed and validated in 220 university students using structural equation modelling. The findings support the conjecture that cognitive engagement is directly influenced by metacognitive engagement. Learning engagement is influenced by cognitive engagement, and all of them are triggered by motivation. Furthermore, scaffolding enhances emotional engagement. Teachers' support fosters students' emotions of being enthusiastic, interested in class, joyful in learning activities, and proud of their learning achievements."/>
    <s v="[Acosta-Gonzaga, Elizabeth; Ramirez-Arellano, Aldo] Inst Politecn Nacl, Unidad Profes Interdisciplinaria Ingn &amp; Ciencias, Secc Estudios Posgrad &amp; Invest SEPI, Mexico City 08400, DF, Mexico"/>
    <s v="Instituto Politecnico Nacional - Mexico"/>
    <s v="Acosta-Gonzaga, E (corresponding author), Inst Politecn Nacl, Unidad Profes Interdisciplinaria Ingn &amp; Ciencias, Secc Estudios Posgrad &amp; Invest SEPI, Mexico City 08400, DF, Mexico."/>
    <s v="eacostag@ipn.mx"/>
    <s v="Acosta-Gonzaga, Elizabeth/HZK-9086-2023"/>
    <s v="Ramirez-Arellano, Aldo/0000-0002-6782-9847"/>
    <s v="Instituto Politecnico Nacional [SIP20220747, SIP20220415]"/>
    <s v="Instituto Politecnico Nacional"/>
    <s v="This research was funded by the Instituto Politecnico Nacional, grant numbers SIP20220747 and SIP20220415."/>
    <s v=""/>
    <n v="104"/>
    <n v="7"/>
    <n v="7"/>
    <n v="20"/>
    <n v="94"/>
    <s v="MDPI"/>
    <s v="BASEL"/>
    <s v="ST ALBAN-ANLAGE 66, CH-4052 BASEL, SWITZERLAND"/>
    <s v=""/>
    <s v="2071-1050"/>
    <s v=""/>
    <s v="SUSTAINABILITY-BASEL"/>
    <s v="Sustainability"/>
    <s v="OCT"/>
    <x v="33"/>
    <n v="14"/>
    <n v="20"/>
    <s v=""/>
    <s v=""/>
    <s v=""/>
    <s v=""/>
    <s v=""/>
    <s v=""/>
    <n v="13419"/>
    <s v="10.3390/su142013419"/>
    <s v="http://dx.doi.org/10.3390/su142013419"/>
    <s v=""/>
    <s v=""/>
    <n v="17"/>
    <s v="Green &amp; Sustainable Science &amp; Technology; Environmental Sciences; Environmental Studies"/>
    <s v="Science Citation Index Expanded (SCI-EXPANDED); Social Science Citation Index (SSCI)"/>
    <s v="Science &amp; Technology - Other Topics; Environmental Sciences &amp; Ecology"/>
    <s v="5Q0EH"/>
    <s v=""/>
    <s v="gold"/>
    <s v=""/>
    <s v=""/>
    <s v="2024-07-15"/>
    <x v="1196"/>
    <s v="View Full Record in Web of Science"/>
  </r>
  <r>
    <x v="0"/>
    <x v="1171"/>
    <s v=""/>
    <s v=""/>
    <s v=""/>
    <s v="Huang, Jiali; Sang, Guoyuan; Chao, Tzuyang"/>
    <s v=""/>
    <s v=""/>
    <s v="Self-Worth as a Mediator and Moderator Between Teacher-Student Relationships and Student Engagement in Rural Schools"/>
    <x v="189"/>
    <s v=""/>
    <s v=""/>
    <s v="English"/>
    <s v="Article"/>
    <s v=""/>
    <s v=""/>
    <s v=""/>
    <s v=""/>
    <s v=""/>
    <s v="self-worth; teacher-student relationships; student engagement; rural schools; student learning"/>
    <s v="ACADEMIC-ACHIEVEMENT; SOCIAL SUPPORT; CONTINGENCIES; PERCEPTIONS; MOTIVATION; EXPECTATIONS; CLASSROOM; INTERVENTIONS; PERFORMANCE; ACTIVATION"/>
    <s v="This study examined how self-worth of students mediated and moderated their perceived positive teacher-student relationships and student engagement among middle-school students from rural China. Eighth graders (N = 838) completed surveys measuring their perceived relationships with teachers, their self-worth, and engagement. Statistical analyses revealed significant correlations among all three variables, with the strongest being between teacher-student relationships and student engagement. The structural equation modeling indicated that self-worth partially mediated the effect of teacher-student relationships on student engagement; however, positive teacher-student relationships were a stronger predictor. Multigroup analyses identified self-worth as a moderator, whereby students with lower self-worth were more reliant on positive teacher-student relationships to enhance their engagement. This study provides insights into how self-worth of students and their perceived positive teacher-student relationships influence their academic engagement in disadvantaged rural areas of China."/>
    <s v="[Huang, Jiali; Sang, Guoyuan] Beijing Normal Univ, Inst Teacher Educ, Beijing, Peoples R China; [Sang, Guoyuan] Qinghai Normal Univ, Acad Plateau Sci &amp; Sustainabil, Xining, Peoples R China; [Chao, Tzuyang] Natl Cent Univ, Grad Inst Learning &amp; Instruct, Zhongli, Taiwan"/>
    <s v="Beijing Normal University; Qinghai Normal University; National Central University"/>
    <s v="Sang, GY (corresponding author), Beijing Normal Univ, Inst Teacher Educ, Beijing, Peoples R China.;Sang, GY (corresponding author), Qinghai Normal Univ, Acad Plateau Sci &amp; Sustainabil, Xining, Peoples R China."/>
    <s v="guoyuan.sang@bnu.edu.cn"/>
    <s v="Sang, Guoyuan/HTP-6539-2023"/>
    <s v=""/>
    <s v=""/>
    <s v=""/>
    <s v=""/>
    <s v=""/>
    <n v="93"/>
    <n v="5"/>
    <n v="6"/>
    <n v="15"/>
    <n v="183"/>
    <s v="FRONTIERS MEDIA SA"/>
    <s v="LAUSANNE"/>
    <s v="AVENUE DU TRIBUNAL FEDERAL 34, LAUSANNE, CH-1015, SWITZERLAND"/>
    <s v="1664-1078"/>
    <s v=""/>
    <s v=""/>
    <s v="FRONT PSYCHOL"/>
    <s v="Front. Psychol."/>
    <s v="JAN 25"/>
    <x v="33"/>
    <n v="12"/>
    <s v=""/>
    <s v=""/>
    <s v=""/>
    <s v=""/>
    <s v=""/>
    <s v=""/>
    <s v=""/>
    <n v="777937"/>
    <s v="10.3389/fpsyg.2021.777937"/>
    <s v="http://dx.doi.org/10.3389/fpsyg.2021.777937"/>
    <s v=""/>
    <s v=""/>
    <n v="14"/>
    <s v="Psychology, Multidisciplinary"/>
    <s v="Social Science Citation Index (SSCI)"/>
    <s v="Psychology"/>
    <s v="YV3NP"/>
    <n v="35145453"/>
    <s v="gold, Green Published"/>
    <s v=""/>
    <s v=""/>
    <s v="2024-07-15"/>
    <x v="1197"/>
    <s v="View Full Record in Web of Science"/>
  </r>
  <r>
    <x v="0"/>
    <x v="1172"/>
    <s v=""/>
    <s v=""/>
    <s v=""/>
    <s v="Karababa, Ali"/>
    <s v=""/>
    <s v=""/>
    <s v="School engagement and self-esteem among Turkish secondary school students: A moderated-mediation model for academic achievement and gender"/>
    <x v="25"/>
    <s v=""/>
    <s v=""/>
    <s v="English"/>
    <s v="Article"/>
    <s v=""/>
    <s v=""/>
    <s v=""/>
    <s v=""/>
    <s v=""/>
    <s v="academic achievement; school engagement; self-esteem"/>
    <s v="MENTAL-HEALTH; ADOLESCENTS PERCEPTIONS; COGNITIVE ENGAGEMENT; RECIPROCAL RELATIONS; PROTECTIVE FACTORS; PEER ATTACHMENT; CONNECTEDNESS; BEHAVIOR; OUTCOMES; METAANALYSIS"/>
    <s v="The study aimed to examine the direct relationships between school engagement, academic achievement, and self-esteem, and whether academic achievement mediated the relationship between school engagement and self-esteem among Turkish secondary school students. An additional aim of the study was also to test whether these associations were moderated by gender. The study sample consisted of 402 adolescents (207 female-195 male) studying at the secondary school, aged from 11 to 14 years old. The study findings showed both the significant direct positive associations among the studied variables and the mediating role of academic achievement in the relationship between school engagement and self-esteem. It also found that the direction, strength, and structure of the direct and indirect relationships among the studied variables did not differ between the two gender groups. In conclusion, students who have higher levels of school engagement tend to show improvements in their academic achievement, and achieving better educational performance promotes higher self-esteem. Directions for future research and application were discussed."/>
    <s v="[Karababa, Ali] Usak Univ, Dept Educ Sci Psychol Counselor &amp; Guidance, Usak, Turkey"/>
    <s v="Usak University"/>
    <s v="Karababa, A (corresponding author), Usak Univ, 1 Eylul Campus, TR-64200 Usak, Turkey."/>
    <s v="Karababa_ali@hotmail.com"/>
    <s v=""/>
    <s v=""/>
    <s v=""/>
    <s v=""/>
    <s v=""/>
    <s v=""/>
    <n v="93"/>
    <n v="3"/>
    <n v="3"/>
    <n v="2"/>
    <n v="20"/>
    <s v="WILEY"/>
    <s v="HOBOKEN"/>
    <s v="111 RIVER ST, HOBOKEN 07030-5774, NJ USA"/>
    <s v="0033-3085"/>
    <s v="1520-6807"/>
    <s v=""/>
    <s v="PSYCHOL SCHOOLS"/>
    <s v="Psychol. Schools"/>
    <s v="JUN"/>
    <x v="33"/>
    <n v="59"/>
    <n v="6"/>
    <s v=""/>
    <s v=""/>
    <s v=""/>
    <s v=""/>
    <n v="1088"/>
    <n v="1104"/>
    <s v=""/>
    <s v="10.1002/pits.22663"/>
    <s v="http://dx.doi.org/10.1002/pits.22663"/>
    <s v=""/>
    <s v="FEB 2022"/>
    <n v="17"/>
    <s v="Psychology, Educational"/>
    <s v="Social Science Citation Index (SSCI)"/>
    <s v="Psychology"/>
    <s v="0X1ON"/>
    <s v=""/>
    <s v=""/>
    <s v=""/>
    <s v=""/>
    <s v="2024-07-15"/>
    <x v="1198"/>
    <s v="View Full Record in Web of Science"/>
  </r>
  <r>
    <x v="0"/>
    <x v="1173"/>
    <s v=""/>
    <s v=""/>
    <s v=""/>
    <s v="Granziera, Helena; Liem, Gregory Arief D.; Chong, Wan Har; Martin, Andrew J.; Collie, Rebecca J.; Bishop, Michelle; Tynan, Lauren"/>
    <s v=""/>
    <s v=""/>
    <s v="The role of teachers' instrumental and emotional support in students' academic buoyancy, engagement, and academic skills: A study of high school and elementary school students in different national contexts"/>
    <x v="39"/>
    <s v=""/>
    <s v=""/>
    <s v="English"/>
    <s v="Article"/>
    <s v=""/>
    <s v=""/>
    <s v=""/>
    <s v=""/>
    <s v=""/>
    <s v="Teacher support; Academic buoyancy; Engagement; Motivation; Achievement"/>
    <s v="INTEGRATIVE DATA-ANALYSIS; OF-FIT INDEXES; INTERPERSONAL RELATIONSHIPS; CONSTRUCT-VALIDITY; SECONDARY-SCHOOL; MEDIATING ROLE; SELF-CONCEPT; MOTIVATION; ADOLESCENTS; MATHEMATICS"/>
    <s v="In this investigation of high school students (N = 2510) in Singapore (Study 1) and elementary school students (N = 119) in Australia (Study 2), we examined the role of instrumental and emotional forms of teacher support in students' academic buoyancy and academic outcomes (engagement and academic skills). In both studies, perceived instrumental support (but not perceived emotional support) was positively associated with academic buoyancy (moderate effect size in Study 1, large effect in Study 2). In Study 1, academic buoyancy was positively associated with students' academic engagement (specifically, effort and persistence [large effect], perceived importance of school [moderate effect], and feelings of school belonging [moderate effect]). In Study 2 academic buoyancy was positively associated with gains in students' academic skills and engagement (specifically, class participation [large effect] and future aspirations [large effect]). In both studies, there was tentative support for a mediating role of academic buoyancy linking students' perceived teacher support to academic outcomes."/>
    <s v="[Granziera, Helena; Martin, Andrew J.; Collie, Rebecca J.] Univ New South Wales, Sch Educ, Sydney, NSW, Australia; [Liem, Gregory Arief D.; Chong, Wan Har] Nanyang Technol Univ, Natl Inst Educ, Singapore, Singapore; [Bishop, Michelle; Tynan, Lauren] Macquarie Univ, Dept Educ Studies, Macquarie Pk, NSW, Australia; [Martin, Andrew J.] Univ New South Wales, Sch Educ, Sydney, NSW 2052, Australia"/>
    <s v="University of New South Wales Sydney; Nanyang Technological University; National Institute of Education (NIE) Singapore; Macquarie University; University of New South Wales Sydney"/>
    <s v="Martin, AJ (corresponding author), Univ New South Wales, Sch Educ, Sydney, NSW 2052, Australia."/>
    <s v="andrew.martin@unsw.edu.au"/>
    <s v="Bishop, Michelle/GQP-3428-2022; Liem, Gregory Arief D./I-3737-2016"/>
    <s v="Bishop, Michelle/0000-0002-3292-2355; Martin, Andrew/0000-0001-5504-392X; Liem, Gregory Arief D./0000-0003-2523-5095; Granziera, Helena/0000-0002-9628-7266"/>
    <s v=""/>
    <s v=""/>
    <s v=""/>
    <s v=""/>
    <n v="98"/>
    <n v="25"/>
    <n v="25"/>
    <n v="24"/>
    <n v="110"/>
    <s v="PERGAMON-ELSEVIER SCIENCE LTD"/>
    <s v="OXFORD"/>
    <s v="THE BOULEVARD, LANGFORD LANE, KIDLINGTON, OXFORD OX5 1GB, ENGLAND"/>
    <s v="0959-4752"/>
    <s v="1873-3263"/>
    <s v=""/>
    <s v="LEARN INSTR"/>
    <s v="Learn Instr."/>
    <s v="AUG"/>
    <x v="33"/>
    <n v="80"/>
    <s v=""/>
    <s v=""/>
    <s v=""/>
    <s v=""/>
    <s v=""/>
    <s v=""/>
    <s v=""/>
    <n v="101619"/>
    <s v="10.1016/j.learninstruc.2022.101619"/>
    <s v="http://dx.doi.org/10.1016/j.learninstruc.2022.101619"/>
    <s v=""/>
    <s v="APR 2022"/>
    <n v="14"/>
    <s v="Education &amp; Educational Research; Psychology, Educational"/>
    <s v="Social Science Citation Index (SSCI)"/>
    <s v="Education &amp; Educational Research; Psychology"/>
    <s v="1T0UW"/>
    <s v=""/>
    <s v=""/>
    <s v=""/>
    <s v=""/>
    <s v="2024-07-15"/>
    <x v="1199"/>
    <s v="View Full Record in Web of Science"/>
  </r>
  <r>
    <x v="0"/>
    <x v="1174"/>
    <s v=""/>
    <s v=""/>
    <s v=""/>
    <s v="Lee, Jihyun; Park, Taejung; Davis, Robert Otto"/>
    <s v=""/>
    <s v=""/>
    <s v="What affects learner engagement in flipped learning and what predicts its outcomes?"/>
    <x v="314"/>
    <s v=""/>
    <s v=""/>
    <s v="English"/>
    <s v="Article"/>
    <s v=""/>
    <s v=""/>
    <s v=""/>
    <s v=""/>
    <s v=""/>
    <s v=""/>
    <s v="STUDENT ENGAGEMENT; EPISTEMOLOGICAL BELIEFS; CLASSROOM APPROACH; NURSING COURSE; SCHOOL; SELF; PERCEPTIONS; PERFORMANCE; ONLINE; READINESS"/>
    <s v="The current popularity of flipped learning may be attributed to its reported successes in bringing about enhanced learner engagement and positive learning outcomes. This study aims to improve our understanding of flipped learning (FL) outcomes by examining factors of learner engagement, academic capability, and epistemological beliefs. Data were collected and statistically analyzed from 231 undergraduate students enrolled in a general biology or general chemistry course at a Korean university implemented with the FL model. The results indicated that learners' epistemological beliefs influenced neither pre-class nor in-class engagement, but that academic capability did affect both pre-class and in-class engagement. Only content/learning-related outcomes, not generic competencies or satisfaction, were affected by both academic capability and epistemological beliefs. Both pre-class and in-class engagement levels affected most types of FL outcomes except generic competencies, which were only affected by the extent of in-class engagement. Learners' affective engagement was not influenced by epistemological beliefs, but directly and indirectly affected FL outcomes via behavioral and cognitive engagement. Theoretical and practical implications are discussed along with recommendations."/>
    <s v="[Lee, Jihyun] Seoul Natl Univ, Sch Dent, Seoul, South Korea; [Lee, Jihyun] Seoul Natl Univ, Dent Res Inst, Seoul, South Korea; [Park, Taejung] Hankuk Univ Foreign Studies, Educ Adv Ctr, 107 Imun Ro, Seoul 02450, South Korea; [Davis, Robert Otto] Hankuk Univ Foreign Studies, English Linguist &amp; Language Technol Dept, Seoul, South Korea"/>
    <s v="Seoul National University (SNU); Seoul National University (SNU); Hankuk University Foreign Studies; Hankuk University Foreign Studies"/>
    <s v="Park, T (corresponding author), Hankuk Univ Foreign Studies, Educ Adv Ctr, 107 Imun Ro, Seoul 02450, South Korea."/>
    <s v="edutech@hufs.ac.kr"/>
    <s v="Lee, Jae Hyuk/W-5616-2018; Davis, Robert Otto/ACB-8433-2022"/>
    <s v="Davis, Robert Otto/0000-0002-6570-4477"/>
    <s v="Basic Science Research Program through the National Research Foundation of Korea (NRF); Ministry of Science, ICT &amp; Future Planning [NRF-2017R1C1B2010469]; Dental Research Institute, School of Dentistry, Seoul National University, Republic of Korea"/>
    <s v="Basic Science Research Program through the National Research Foundation of Korea (NRF)(National Research Foundation of Korea); Ministry of Science, ICT &amp; Future Planning(Ministry of Science, ICT &amp; Future Planning, Republic of Korea); Dental Research Institute, School of Dentistry, Seoul National University, Republic of Korea"/>
    <s v="This study is supported by Dental Research Institute, School of Dentistry, Seoul National University, Republic of Korea and funded by Basic Science Research Program through the National Research Foundation of Korea (NRF) and funded by the Ministry of Science, ICT &amp; Future Planning (NRF-2017R1C1B2010469)."/>
    <s v=""/>
    <n v="69"/>
    <n v="44"/>
    <n v="47"/>
    <n v="24"/>
    <n v="26"/>
    <s v="WILEY"/>
    <s v="HOBOKEN"/>
    <s v="111 RIVER ST, HOBOKEN 07030-5774, NJ USA"/>
    <s v="0007-1013"/>
    <s v="1467-8535"/>
    <s v=""/>
    <s v="BRIT J EDUC TECHNOL"/>
    <s v="Br. J. Educ. Technol."/>
    <s v="MAR"/>
    <x v="33"/>
    <n v="53"/>
    <n v="2"/>
    <s v=""/>
    <s v=""/>
    <s v=""/>
    <s v=""/>
    <n v="211"/>
    <n v="228"/>
    <s v=""/>
    <s v="10.1111/bjet.12717"/>
    <s v="http://dx.doi.org/10.1111/bjet.12717"/>
    <s v=""/>
    <s v=""/>
    <n v="18"/>
    <s v="Education &amp; Educational Research"/>
    <s v="Social Science Citation Index (SSCI)"/>
    <s v="Education &amp; Educational Research"/>
    <s v="ZI2QH"/>
    <s v=""/>
    <s v=""/>
    <s v=""/>
    <s v=""/>
    <s v="2024-07-15"/>
    <x v="1200"/>
    <s v="View Full Record in Web of Science"/>
  </r>
  <r>
    <x v="0"/>
    <x v="1175"/>
    <s v=""/>
    <s v=""/>
    <s v=""/>
    <s v="Vo Ngoc Hoi"/>
    <s v=""/>
    <s v=""/>
    <s v="Measuring students' perception of an engaging online learning environment: an argument-based scale validation study"/>
    <x v="439"/>
    <s v=""/>
    <s v=""/>
    <s v="English"/>
    <s v="Article"/>
    <s v=""/>
    <s v=""/>
    <s v=""/>
    <s v=""/>
    <s v=""/>
    <s v="Student engagement; Online learning; Instrument validation; Likert-type scale; Argument-based approach"/>
    <s v="SELF-DETERMINATION THEORY; BASIC PSYCHOLOGICAL NEEDS; SCHOOL ENGAGEMENT; AUTONOMY SUPPORT; ACADEMIC ENGAGEMENT; CONTEXT; RELATEDNESS; MOTIVATION; CONNECTEDNESS; COMPETENCE"/>
    <s v="Identifying characteristics of an engaging online learning environment plays a crucial role in fostering student engagement and academic development in online learning. This body of research, however, has been impeded by the fragmentation with regards to the conceptualization and measurement of students' perception of characteristics of an engaging online learning environment. Drawing on the development-in-sociocultural context perspective of student engagement as the substantive theory and the argument-based approach to validation as the methodological theory, this study sought to develop and validate an instrument to measure students' perception of an engaging online learning environment (CEOLE). Through two stages of articulating and empirically evaluating an interpretation and use argument for the CEOLE, a 25-item questionnare measuring seven components of CEOLE was finally derived. Backing as well as rebutting evidence for the CEOLE was discussed in light of the argument-based approach to validation which manifests itself to be a more comprehensive and practical approach to validating Likert-type scale instruments than the classic evidence-gathering approach."/>
    <s v="[Vo Ngoc Hoi] Ho Chi Minh City Open Univ, Fac Foreign Languages, 35-37 Ho Hao Hon St,Dist 1, Ho Chi Minh City, Vietnam"/>
    <s v="Ho Chi Minh City Open University"/>
    <s v="Hoi, VN (corresponding author), Ho Chi Minh City Open Univ, Fac Foreign Languages, 35-37 Ho Hao Hon St,Dist 1, Ho Chi Minh City, Vietnam."/>
    <s v="hoi.vn@ou.edu.vn"/>
    <s v=""/>
    <s v="Vo, Ngoc Hoi/0000-0001-5962-8108"/>
    <s v=""/>
    <s v=""/>
    <s v=""/>
    <s v=""/>
    <n v="95"/>
    <n v="3"/>
    <n v="3"/>
    <n v="4"/>
    <n v="24"/>
    <s v="SPRINGER"/>
    <s v="NEW YORK"/>
    <s v="ONE NEW YORK PLAZA, SUITE 4600, NEW YORK, NY, UNITED STATES"/>
    <s v="1042-1629"/>
    <s v="1556-6501"/>
    <s v=""/>
    <s v="ETR&amp;D-EDUC TECH RES"/>
    <s v="ETR&amp;D-Educ. Tech. Res. Dev."/>
    <s v="DEC"/>
    <x v="33"/>
    <n v="70"/>
    <n v="6"/>
    <s v=""/>
    <s v=""/>
    <s v=""/>
    <s v=""/>
    <n v="2033"/>
    <n v="2062"/>
    <s v=""/>
    <s v="10.1007/s11423-022-10155-3"/>
    <s v="http://dx.doi.org/10.1007/s11423-022-10155-3"/>
    <s v=""/>
    <s v="SEP 2022"/>
    <n v="30"/>
    <s v="Education &amp; Educational Research"/>
    <s v="Social Science Citation Index (SSCI)"/>
    <s v="Education &amp; Educational Research"/>
    <s v="7A5DU"/>
    <s v=""/>
    <s v=""/>
    <s v=""/>
    <s v=""/>
    <s v="2024-07-15"/>
    <x v="1201"/>
    <s v="View Full Record in Web of Science"/>
  </r>
  <r>
    <x v="0"/>
    <x v="1176"/>
    <s v=""/>
    <s v=""/>
    <s v=""/>
    <s v="Calza, Francesco; Carayannis, Elias G.; Panetti, Eva; Parmentola, Adele"/>
    <s v=""/>
    <s v=""/>
    <s v="The Role of University in the Smart Specialization Strategy: Exploring How University-Industry Interactions Change in Different Technological Domains"/>
    <x v="440"/>
    <s v=""/>
    <s v=""/>
    <s v="English"/>
    <s v="Article"/>
    <s v=""/>
    <s v=""/>
    <s v=""/>
    <s v=""/>
    <s v=""/>
    <s v="Industries; Technological innovation; Economics; Research and development; Entrepreneurship; Collaboration; Campania region; channels of knowledge transfer; innovation ecosystem; university-industry (U-I)) links"/>
    <s v="PUBLIC RESEARCH; 3RD MISSION; INNOVATION; SYSTEMS; INSTITUTIONS; PERFORMANCE; REGIONS"/>
    <s v="The smart specialization strategy (S3) introduces a new policy-prioritization logic according to which regional strategies should target interventions in those research and innovation domains in which the region has a competitive advantage. In other words, the adoption of an S3 strategy has shifted the regional innovation strategies' focus from privileging exclusively high-tech sectors to including also those lower tech domains that are recognized as a source of regional competitive advantage. As a consequence, this shift calls for a rethinking of university-industry relationships for innovation, which have traditionally privileged high-tech sectors. In this light, this article aims to analyze how the introduction of the S3 has changed the role of universities by comparing patterns of academic engagement with local entrepreneurs in both low-tech and high-tech domains. To this purpose, we conduct an empirical study in the Region of Campania (South of Italy) to analyze differences in terms of university-industry channels and motivations in different S3 technological domains."/>
    <s v="[Calza, Francesco; Panetti, Eva; Parmentola, Adele] Univ Napoli Parthenope, Dept Management &amp; Quantitat Studies, I-80133 Naples, Italy; [Carayannis, Elias G.] George Washington Univ, Washington, DC 20052 USA"/>
    <s v="Parthenope University Naples; George Washington University"/>
    <s v="Panetti, E (corresponding author), Univ Napoli Parthenope, Dept Management &amp; Quantitat Studies, I-80133 Naples, Italy."/>
    <s v="francesco.calza@uniparthenope.it; caraye@gwu.edu; eva.panetti@uniparthenope.it; adele.parmentola@uniparthenope.it"/>
    <s v="Panetti, Eva/AEX-5566-2022; CARAYANNIS, ELIAS/H-3075-2014"/>
    <s v="Panetti, Eva/0000-0002-8018-8300; CARAYANNIS, ELIAS/0000-0003-2348-4311"/>
    <s v=""/>
    <s v=""/>
    <s v=""/>
    <s v=""/>
    <n v="39"/>
    <n v="9"/>
    <n v="9"/>
    <n v="8"/>
    <n v="21"/>
    <s v="IEEE-INST ELECTRICAL ELECTRONICS ENGINEERS INC"/>
    <s v="PISCATAWAY"/>
    <s v="445 HOES LANE, PISCATAWAY, NJ 08855-4141 USA"/>
    <s v="0018-9391"/>
    <s v="1558-0040"/>
    <s v=""/>
    <s v="IEEE T ENG MANAGE"/>
    <s v="IEEE Trans. Eng. Manage."/>
    <s v="DEC"/>
    <x v="33"/>
    <n v="69"/>
    <n v="6"/>
    <s v=""/>
    <s v=""/>
    <s v=""/>
    <s v=""/>
    <n v="2649"/>
    <n v="2657"/>
    <s v=""/>
    <s v="10.1109/TEM.2019.2950514"/>
    <s v="http://dx.doi.org/10.1109/TEM.2019.2950514"/>
    <s v=""/>
    <s v=""/>
    <n v="9"/>
    <s v="Business; Engineering, Industrial; Management"/>
    <s v="Science Citation Index Expanded (SCI-EXPANDED); Social Science Citation Index (SSCI)"/>
    <s v="Business &amp; Economics; Engineering"/>
    <s v="5Y1MO"/>
    <s v=""/>
    <s v=""/>
    <s v=""/>
    <s v=""/>
    <s v="2024-07-15"/>
    <x v="1202"/>
    <s v="View Full Record in Web of Science"/>
  </r>
  <r>
    <x v="0"/>
    <x v="1177"/>
    <s v=""/>
    <s v=""/>
    <s v=""/>
    <s v="Bowles, Terence; Scull, Janet; Jimerson, Shane R."/>
    <s v=""/>
    <s v=""/>
    <s v="School connection through engagement associated with grade scores and emotions of adolescents: four factors to build engagement in schools"/>
    <x v="100"/>
    <s v=""/>
    <s v=""/>
    <s v="English"/>
    <s v="Article"/>
    <s v=""/>
    <s v=""/>
    <s v=""/>
    <s v=""/>
    <s v=""/>
    <s v="Connectedness; Engagement; Motivation; grades; Affect; Thriving"/>
    <s v="FUTURE TIME PERSPECTIVE; SOCIAL COGNITIVE THEORY; STUDENT ENGAGEMENT; ROLE-MODELS; ACADEMIC-ACHIEVEMENT; SELF-DETERMINATION; ADAPTIVE CHANGE; MOTIVATION; CONNECTEDNESS; PROFILES"/>
    <s v="This study investigated school connectedness, student engagement, academic grades, and student affect. Factor analyses of 331 adolescent students (Years 7, 9, and 11 in Australia), validated a four-factor model of school engagement. The factors revealed in the analyses were described as (1) future and task focus, (2) planning and motivation, (3) positive roles and models, and (4) positive social engagement. Cluster analyses revealed two typologies of students: a thriving group scoring significantly higher on all four factors than a striving group. There was a consistent number of students in each group across Years 7, 9 and 11. Compared to students in the striving group, on average, students in the thriving group scored significantly higher on grades (i.e., mathematics and English). Moreover, students in the thriving group were significantly higher on content and excited affects, and significantly less depressed and distressed compared to the students in the striving group. Limitations and implications for research and practice are discussed."/>
    <s v="[Bowles, Terence] Univ Melbourne, Grad Sch Educ, Educ Psychol, Melbourne, Vic, Australia; [Scull, Janet] Monash Univ, Language &amp; Literacy, Melbourne, Vic, Australia; [Jimerson, Shane R.] Univ Calif Santa Barbara, Dept Counselling, Clin, Santa Barbara, CA 93106 USA; [Jimerson, Shane R.] Univ Calif Santa Barbara, Sch Psychol, Santa Barbara, CA 93106 USA"/>
    <s v="University of Melbourne; Monash University; University of California System; University of California Santa Barbara; University of California System; University of California Santa Barbara"/>
    <s v="Scull, J (corresponding author), Monash Univ, Language &amp; Literacy, Melbourne, Vic, Australia."/>
    <s v="tbowles@unimelb.edu.au; janet.scull@monash.edu; jimerson@ucsb.edu"/>
    <s v=""/>
    <s v="Bowles, Terence/0000-0001-5785-6609; Scull, Janet/0000-0002-1772-4190; Jimerson, Shane/0000-0003-2685-7486"/>
    <s v=""/>
    <s v=""/>
    <s v=""/>
    <s v=""/>
    <n v="106"/>
    <n v="2"/>
    <n v="2"/>
    <n v="2"/>
    <n v="12"/>
    <s v="SPRINGER"/>
    <s v="DORDRECHT"/>
    <s v="VAN GODEWIJCKSTRAAT 30, 3311 GZ DORDRECHT, NETHERLANDS"/>
    <s v="1381-2890"/>
    <s v="1573-1928"/>
    <s v=""/>
    <s v="SOC PSYCHOL EDUC"/>
    <s v="Soc. Psychol. Educ."/>
    <s v="JUN"/>
    <x v="33"/>
    <n v="25"/>
    <s v="2-3"/>
    <s v=""/>
    <s v=""/>
    <s v=""/>
    <s v=""/>
    <n v="675"/>
    <n v="696"/>
    <s v=""/>
    <s v="10.1007/s11218-022-09697-4"/>
    <s v="http://dx.doi.org/10.1007/s11218-022-09697-4"/>
    <s v=""/>
    <s v="JUN 2022"/>
    <n v="22"/>
    <s v="Psychology, Educational"/>
    <s v="Social Science Citation Index (SSCI)"/>
    <s v="Psychology"/>
    <s v="2O0QU"/>
    <s v=""/>
    <s v="Green Published, hybrid"/>
    <s v=""/>
    <s v=""/>
    <s v="2024-07-15"/>
    <x v="1203"/>
    <s v="View Full Record in Web of Science"/>
  </r>
  <r>
    <x v="0"/>
    <x v="1178"/>
    <s v=""/>
    <s v=""/>
    <s v=""/>
    <s v="Yau, Priscilla S.; Cho, Yongwon; Shane, Jacob; Kay, Joseph; Heckhausen, Jutta"/>
    <s v=""/>
    <s v=""/>
    <s v="Parenting and Adolescents' Academic Achievement: The Mediating Role of Goal Engagement and Disengagement"/>
    <x v="237"/>
    <s v=""/>
    <s v=""/>
    <s v="English"/>
    <s v="Article"/>
    <s v=""/>
    <s v=""/>
    <s v=""/>
    <s v=""/>
    <s v=""/>
    <s v="Parental support; Parental psychological control; Academic engagement; Academic disengagement; Academic achievement"/>
    <s v="PSYCHOLOGICAL CONTROL; AFRICAN-AMERICAN; STUDENT-ACHIEVEMENT; CHINESE ADOLESCENTS; SCHOOL-ACHIEVEMENT; SELF-DETERMINATION; SECONDARY CONTROL; MIDDLE SCHOOL; INVOLVEMENT; LIFE"/>
    <s v="Prior research has investigated parental behavior and students' motivation separately as predictors of adolescents' academic achievement. The current study jointly examined the associations between parental behavior, adolescents' motivation, and academic achievement. Using data collected from participants in youth programs (N = 220), we investigated whether students' academic goal engagement and disengagement mediates the association between adolescents' relationships with their parents and their academic achievement. Findings from regression-based mediation models indicated that adolescents' perceived maternal support was positively associated with their academic achievement, and that this association was mediated by students' engagement with academic goals. Perceived maternal psychological control was negatively associated with students' academic success, mediated by students' academic goal disengagement. Supplementary analyses examining components of perceived parental support and psychological control showed that maternal warmth may be most beneficial for adolescents' academic success, whereas maternal devaluation may be most detrimental. Perceived paternal psychological control was only associated with lower academic achievement, but was not related to adolescents' goal disengagement."/>
    <s v="[Yau, Priscilla S.; Cho, Yongwon; Heckhausen, Jutta] Univ Calif Irvine, Dept Psychol Sci, 4201 Social &amp; Behav Sci Gateway, Irvine, CA 92697 USA; [Shane, Jacob] CUNY Brooklyn Coll, Dept Psychol, 2900 Bedford Ave, Brooklyn, NY 11210 USA; [Kay, Joseph] Univ Penn, Behav Change Good Initiat, 3451 Walnut St, Philadelphia, PA 19104 USA"/>
    <s v="University of California System; University of California Irvine; City University of New York (CUNY) System; Brooklyn College (CUNY); University of Pennsylvania"/>
    <s v="Yau, PS (corresponding author), Univ Calif Irvine, Dept Psychol Sci, 4201 Social &amp; Behav Sci Gateway, Irvine, CA 92697 USA."/>
    <s v="psyau@uci.edu"/>
    <s v=""/>
    <s v="Kay, Joseph/0000-0002-1436-1304; Yau, Priscilla/0000-0003-4908-7576"/>
    <s v=""/>
    <s v=""/>
    <s v=""/>
    <s v=""/>
    <n v="73"/>
    <n v="6"/>
    <n v="7"/>
    <n v="6"/>
    <n v="58"/>
    <s v="SPRINGER"/>
    <s v="NEW YORK"/>
    <s v="ONE NEW YORK PLAZA, SUITE 4600, NEW YORK, NY, UNITED STATES"/>
    <s v="1062-1024"/>
    <s v="1573-2843"/>
    <s v=""/>
    <s v="J CHILD FAM STUD"/>
    <s v="J. Child Fam. Stud."/>
    <s v="APR"/>
    <x v="33"/>
    <n v="31"/>
    <n v="4"/>
    <s v=""/>
    <s v=""/>
    <s v=""/>
    <s v=""/>
    <n v="897"/>
    <n v="909"/>
    <s v=""/>
    <s v="10.1007/s10826-021-02007-0"/>
    <s v="http://dx.doi.org/10.1007/s10826-021-02007-0"/>
    <s v=""/>
    <s v="JUL 2021"/>
    <n v="13"/>
    <s v="Family Studies; Psychology, Developmental; Psychiatry"/>
    <s v="Social Science Citation Index (SSCI)"/>
    <s v="Family Studies; Psychology; Psychiatry"/>
    <s v="0A4PE"/>
    <s v=""/>
    <s v="hybrid"/>
    <s v=""/>
    <s v=""/>
    <s v="2024-07-15"/>
    <x v="1204"/>
    <s v="View Full Record in Web of Science"/>
  </r>
  <r>
    <x v="0"/>
    <x v="1179"/>
    <s v=""/>
    <s v=""/>
    <s v=""/>
    <s v="Majeika, Caitlyn E.; Wehby, Joseph H.; Hancock, Eleanor M."/>
    <s v=""/>
    <s v=""/>
    <s v="Are Breaks Better? A Comparison of Breaks Are Better to Check-In Check-Out"/>
    <x v="9"/>
    <s v=""/>
    <s v=""/>
    <s v="English"/>
    <s v="Article"/>
    <s v=""/>
    <s v=""/>
    <s v=""/>
    <s v=""/>
    <s v=""/>
    <s v="behavioral; interventions; positive behavioral intervention and supports; multitiered systems of support"/>
    <s v=""/>
    <s v="Identification and validation of effective Tier 2 interventions that address a wide range of student-level factors is critical to the sustainability of positive behavior interventions and supports (PBIS). Within the context of check-in check-out (CICO), function of behavior affects outcomes for many students, especially for those who engage in problem behavior to escape from tasks. Therefore, more research is needed to understand if and how we can support students with escape-maintained behavior. Breaks are Better (BrB) is a modified version of CICO that includes a system for taking breaks. The current research on BrB is limited but promising. The purpose of this study was to compare the effectiveness of CICO to BrB. Using a multitreatment design, we compared the effects of each intervention by measuring problem behavior and academic engagement across five elementary students who engaged in problem behavior to escape from tasks. Overall results were mixed and ranged from strong effects of BrB to no differential effects. However, despite the results, teachers and students consistently rated BrB as being a more preferable intervention. We conclude with limitations and implications for practice."/>
    <s v="[Majeika, Caitlyn E.] Amer Inst Res, 201 Jones Rd,Suite 1, Waltham, MA 02451 USA; [Wehby, Joseph H.; Hancock, Eleanor M.] Vanderbilt Univ, 221 Kirkland Hall, Nashville, TN 37235 USA"/>
    <s v="American Institutes for Research; Vanderbilt University"/>
    <s v="Majeika, CE (corresponding author), Amer Inst Res, 201 Jones Rd,Suite 1, Waltham, MA 02451 USA."/>
    <s v="cmajeika@air.org"/>
    <s v=""/>
    <s v="Majeika, Caitlyn/0000-0002-8917-655X; Hancock, Eleanor/0000-0002-0379-9757"/>
    <s v="U.S. Department of Education [H325H14000]"/>
    <s v="U.S. Department of Education(US Department of Education)"/>
    <s v="The author(s) disclosed receipt of the following financial support for the research, authorship, and/or publication of this article: Funding for the first author was provided by a grant from the U.S. Department of Education (grant no. #H325H14000)."/>
    <s v=""/>
    <n v="58"/>
    <n v="2"/>
    <n v="4"/>
    <n v="1"/>
    <n v="3"/>
    <s v="SAGE PUBLICATIONS INC"/>
    <s v="THOUSAND OAKS"/>
    <s v="2455 TELLER RD, THOUSAND OAKS, CA 91320 USA"/>
    <s v="0198-7429"/>
    <s v="2163-5307"/>
    <s v=""/>
    <s v="BEHAV DISORDERS"/>
    <s v="Behav. Disord."/>
    <s v="FEB"/>
    <x v="33"/>
    <n v="47"/>
    <n v="2"/>
    <s v=""/>
    <s v=""/>
    <s v=""/>
    <s v=""/>
    <n v="118"/>
    <n v="133"/>
    <n v="1987429211001816"/>
    <s v="10.1177/01987429211001816"/>
    <s v="http://dx.doi.org/10.1177/01987429211001816"/>
    <s v=""/>
    <s v="MAR 2021"/>
    <n v="16"/>
    <s v="Psychology, Clinical; Education, Special; Psychology, Educational"/>
    <s v="Social Science Citation Index (SSCI)"/>
    <s v="Psychology; Education &amp; Educational Research"/>
    <s v="YF0IM"/>
    <s v=""/>
    <s v=""/>
    <s v=""/>
    <s v=""/>
    <s v="2024-07-15"/>
    <x v="1205"/>
    <s v="View Full Record in Web of Science"/>
  </r>
  <r>
    <x v="0"/>
    <x v="1180"/>
    <s v=""/>
    <s v=""/>
    <s v=""/>
    <s v="Ji, Suhe; Qin, Xiaoqing; Li, Ke"/>
    <s v=""/>
    <s v=""/>
    <s v="Chinese University English Teachers' Professional Learning through Academic Reading on Social Media-A Mixed-Methods Approach"/>
    <x v="441"/>
    <s v=""/>
    <s v=""/>
    <s v="English"/>
    <s v="Article"/>
    <s v=""/>
    <s v=""/>
    <s v=""/>
    <s v=""/>
    <s v=""/>
    <s v="Chinese university English teachers; academic reading; professional development; social media; content knowledge; pedagogical content knowledge"/>
    <s v="CONTENT KNOWLEDGE PCK; USER ACCEPTANCE; MODEL; TECHNOLOGY; ENGAGEMENT; EDUCATORS; INTENTION; LEARNERS; FACEBOOK; PUBLISH"/>
    <s v="Teachers' professional learning on social media has received growing attention recently, but research into teachers' academic engagement on social media remains limited. This study aimed to examine what factors motivated university English teachers to engage with academic reading on social media. The determinants of academic reading on social media were identified by semi-structured interviews, which were further validated by quantitative investigation. The results showed that participants' perception of values of content knowledge, pedagogical content knowledge, and students' participation in the classroom affected their intentions toward commitment to academic reading on social media. Additionally, the results revealed that perceived value of pedagogical content knowledge mediated the relationship between perceived value of content knowledge and participants' intentions toward academic reading on social media while also mediating the relationship between perceived value of students' participation in the classroom and the participants' intentions toward academic reading on social media. These findings yield implications for the professional development of university teachers and the development of pedagogical content knowledge."/>
    <s v="[Ji, Suhe; Qin, Xiaoqing] Cent China Normal Univ, Sch Foreign Languages, Wuhan 430079, Peoples R China; [Li, Ke] Wuhan Univ, Sch Journalism &amp; Commun, Wuhan 430072, Peoples R China; [Li, Ke] Wuhan Univ, Ctr Studies Media Dev, Wuhan 430072, Peoples R China"/>
    <s v="Central China Normal University; Wuhan University; Wuhan University"/>
    <s v="Li, K (corresponding author), Wuhan Univ, Sch Journalism &amp; Commun, Wuhan 430072, Peoples R China.;Li, K (corresponding author), Wuhan Univ, Ctr Studies Media Dev, Wuhan 430072, Peoples R China."/>
    <s v="worbych@whu.edu.cn"/>
    <s v=""/>
    <s v=""/>
    <s v="Fundamental Research Funds for the Central Universities of the Ministry of Education of China [30106220381]"/>
    <s v="Fundamental Research Funds for the Central Universities of the Ministry of Education of China"/>
    <s v="This research was funded by Fundamental Research Funds for the Central Universities of the Ministry of Education of China (Innovation Funded Projects), grant number 30106220381."/>
    <s v=""/>
    <n v="70"/>
    <n v="2"/>
    <n v="2"/>
    <n v="4"/>
    <n v="34"/>
    <s v="MDPI"/>
    <s v="BASEL"/>
    <s v="ST ALBAN-ANLAGE 66, CH-4052 BASEL, SWITZERLAND"/>
    <s v=""/>
    <s v="2076-328X"/>
    <s v=""/>
    <s v="BEHAV SCI-BASEL"/>
    <s v="Behav. Sci."/>
    <s v="OCT"/>
    <x v="33"/>
    <n v="12"/>
    <n v="10"/>
    <s v=""/>
    <s v=""/>
    <s v=""/>
    <s v=""/>
    <s v=""/>
    <s v=""/>
    <n v="390"/>
    <s v="10.3390/bs12100390"/>
    <s v="http://dx.doi.org/10.3390/bs12100390"/>
    <s v=""/>
    <s v=""/>
    <n v="18"/>
    <s v="Psychology, Multidisciplinary"/>
    <s v="Social Science Citation Index (SSCI)"/>
    <s v="Psychology"/>
    <s v="5O1CA"/>
    <n v="36285959"/>
    <s v="Green Published, gold"/>
    <s v=""/>
    <s v=""/>
    <s v="2024-07-15"/>
    <x v="1206"/>
    <s v="View Full Record in Web of Science"/>
  </r>
  <r>
    <x v="0"/>
    <x v="1181"/>
    <s v=""/>
    <s v=""/>
    <s v=""/>
    <s v="Dixson, Dante D."/>
    <s v=""/>
    <s v=""/>
    <s v="How hope measures up: Hope predicts school variables beyond growth mindset and school belonging"/>
    <x v="229"/>
    <s v=""/>
    <s v=""/>
    <s v="English"/>
    <s v="Article"/>
    <s v=""/>
    <s v=""/>
    <s v=""/>
    <s v=""/>
    <s v=""/>
    <s v="Hope; Growth mindset; School belonging; Achievement; Adolescents"/>
    <s v="ACADEMIC SELF-EFFICACY; EDUCATIONAL EXPECTATIONS; PSYCHOLOGICAL SENSE; ACHIEVEMENT; MOTIVATION; ENGAGEMENT; ADOLESCENTS; CURIOSITY; STUDENTS; OPTIMISM"/>
    <s v="In this study, the associations among growth mindset, school belonging, and hope to several important academic variables are examined in a diverse sample of 447 high school students. In addition, the contribution made by growth mindset and school belonging to these academic variables is compared to hope's contribution. Data were collected via a school-administered survey and study analyses include a series of hierarchical regressions. This study had several notable findings. First, although growth mindset and school belonging accounted for meaningful percentages of variance in behavioral engagement, academic self-efficacy, and curiosity after controlling for demographics, both constructs did not meaningfully predict academic achievement, academic self-efficacy for self-regulation, or educational expectations. Second, hope not only accounted for the majority of variance across all academic variables compared to growth mindset and school belonging, but also explained a meaningful portion of all the academic variables (except educational expectations) beyond demographics and both variables. These results indicate that hope interventions might be a better investment than both growth mindset and school belonging interventions."/>
    <s v="[Dixson, Dante D.] Michigan State Univ, Sch &amp; Educ Psychol, 442 Erickson, E Lansing, MI 48824 USA"/>
    <s v="Michigan State University"/>
    <s v="Dixson, DD (corresponding author), Michigan State Univ, Sch &amp; Educ Psychol, 442 Erickson, E Lansing, MI 48824 USA."/>
    <s v="ddixson@thehopelab.org"/>
    <s v=""/>
    <s v=""/>
    <s v=""/>
    <s v=""/>
    <s v=""/>
    <s v=""/>
    <n v="76"/>
    <n v="14"/>
    <n v="18"/>
    <n v="4"/>
    <n v="59"/>
    <s v="SPRINGER"/>
    <s v="NEW YORK"/>
    <s v="ONE NEW YORK PLAZA, SUITE 4600, NEW YORK, NY, UNITED STATES"/>
    <s v="1046-1310"/>
    <s v="1936-4733"/>
    <s v=""/>
    <s v="CURR PSYCHOL"/>
    <s v="Curr. Psychol."/>
    <s v="JUL"/>
    <x v="33"/>
    <n v="41"/>
    <n v="7"/>
    <s v=""/>
    <s v=""/>
    <s v=""/>
    <s v=""/>
    <n v="4612"/>
    <n v="4624"/>
    <s v=""/>
    <s v="10.1007/s12144-020-00975-y"/>
    <s v="http://dx.doi.org/10.1007/s12144-020-00975-y"/>
    <s v=""/>
    <s v="JUL 2020"/>
    <n v="13"/>
    <s v="Psychology, Multidisciplinary"/>
    <s v="Social Science Citation Index (SSCI)"/>
    <s v="Psychology"/>
    <s v="2G7UI"/>
    <s v=""/>
    <s v=""/>
    <s v=""/>
    <s v=""/>
    <s v="2024-07-15"/>
    <x v="1207"/>
    <s v="View Full Record in Web of Science"/>
  </r>
  <r>
    <x v="0"/>
    <x v="1182"/>
    <s v=""/>
    <s v=""/>
    <s v=""/>
    <s v="Sjogren, Ashlee L.; Zumbrunn, Sharon; Broda, Michael; Bae, Christine L.; Deutsch, Nancy L."/>
    <s v=""/>
    <s v=""/>
    <s v="Understanding afterschool engagement: Investigating developmental outcomes for adolescents"/>
    <x v="12"/>
    <s v=""/>
    <s v=""/>
    <s v="English"/>
    <s v="Article"/>
    <s v=""/>
    <s v=""/>
    <s v=""/>
    <s v=""/>
    <s v=""/>
    <s v="Academic achievement; Afterschool; Engagement; Youth development"/>
    <s v="AFTER-SCHOOL PROGRAMS; LONGITUDINAL ANALYSIS; PARTICIPATION; ACHIEVEMENT; METAANALYSIS; ELEMENTARY; COMPETENCE; DIMENSIONS; ATTENDANCE; QUALITY"/>
    <s v="Though student engagement is hypothesized to be a factor in explaining student level differences in afterschool programs, the measurement of student engagement in this context is inconsistent, and findings from the small number of studies about how engagement impacts developmental and academic outcomes are mixed. In this study, we tested the factor structure of Wang and colleagues' school engagement scale with a sample of middle school students (N = 197) who attended an afterschool program in an urban setting. Results suggest that a bifactor model of engagement best fits the data, meaning that engagement consists of four specific factors (affective, behavioral, cognitive, social) and a global factor. We then used structural equation modeling to examine the relationship between engagement, academic outcomes, and positive youth development (PYD). Results also showed positive associations with student mathematics achievement and PYD, but no significant associations were found between engagement and English achievement. This study provides a theoretically aligned way to measure engagement and evidence to support engagement as a key factor in predicting youth outcomes in an out-of-school context."/>
    <s v="[Sjogren, Ashlee L.; Deutsch, Nancy L.] Univ Virginia, POB 400281, Charlottesville, VA 22904 USA; [Zumbrunn, Sharon; Broda, Michael; Bae, Christine L.] Virginia Commonwealth Univ, Richmond, VA USA"/>
    <s v="University of Virginia; Virginia Commonwealth University"/>
    <s v="Sjogren, AL (corresponding author), Univ Virginia, POB 400281, Charlottesville, VA 22904 USA."/>
    <s v="aml6qc@virginia.edu"/>
    <s v="Broda, Michael/AAD-4134-2022"/>
    <s v="Broda, Michael/0000-0002-0019-5528; Deutsch, Nancy/0000-0001-6021-8747; Zumbrunn, Sharon/0000-0003-4732-2325"/>
    <s v=""/>
    <s v=""/>
    <s v=""/>
    <s v=""/>
    <n v="65"/>
    <n v="3"/>
    <n v="4"/>
    <n v="2"/>
    <n v="16"/>
    <s v="WILEY"/>
    <s v="HOBOKEN"/>
    <s v="111 RIVER ST, HOBOKEN 07030-5774, NJ USA"/>
    <s v="0091-0562"/>
    <s v="1573-2770"/>
    <s v=""/>
    <s v="AM J COMMUN PSYCHOL"/>
    <s v="Am. J. Community Psychol."/>
    <s v="MAR"/>
    <x v="33"/>
    <n v="69"/>
    <s v="1-2"/>
    <s v=""/>
    <s v=""/>
    <s v=""/>
    <s v=""/>
    <n v="169"/>
    <n v="182"/>
    <s v=""/>
    <s v="10.1002/ajcp.12554"/>
    <s v="http://dx.doi.org/10.1002/ajcp.12554"/>
    <s v=""/>
    <s v="OCT 2021"/>
    <n v="14"/>
    <s v="Public, Environmental &amp; Occupational Health; Psychology, Multidisciplinary; Social Work"/>
    <s v="Social Science Citation Index (SSCI)"/>
    <s v="Public, Environmental &amp; Occupational Health; Psychology; Social Work"/>
    <s v="ZU8BV"/>
    <n v="34704610"/>
    <s v=""/>
    <s v=""/>
    <s v=""/>
    <s v="2024-07-15"/>
    <x v="1208"/>
    <s v="View Full Record in Web of Science"/>
  </r>
  <r>
    <x v="0"/>
    <x v="1183"/>
    <s v=""/>
    <s v=""/>
    <s v=""/>
    <s v="Huang, Jingjing"/>
    <s v=""/>
    <s v=""/>
    <s v="The Role of English as a Foreign Language Teachers' Mindfulness and Compassion in Fostering Students' Foreign Language Enjoyment"/>
    <x v="189"/>
    <s v=""/>
    <s v=""/>
    <s v="English"/>
    <s v="Article"/>
    <s v=""/>
    <s v=""/>
    <s v=""/>
    <s v=""/>
    <s v=""/>
    <s v="positive psychology; teachers' mindfulness; teachers' compassion; students' enjoyment; EFL"/>
    <s v="PRESERVICE TEACHERS; POSITIVE PSYCHOLOGY; CLASSROOM ANXIETY; EMOTIONS; BURNOUT; EDUCATION; LEARNERS; BROADEN; LOVE; LINK"/>
    <s v="With the popularity of positive psychology in English as a Foreign Language (EFL) teaching and learning, learners' positive emotions have attracted great academic attention. Foreign language enjoyment (FLE) is regarded as a constructive emotion and key component for learners' academic engagement that is affected by educators' emotions and psychological attributes. Earlier studies have proved the positive role of educators' mindfulness and compassion in reducing learners' negative feelings, boosting their positive emotions and building a harmonious teacher-student rapport. Through mindful and compassionate training, EFL teachers are skilled at creating a joyful learning atmosphere, showing understanding and support toward learners, as well as inspiring learners with enthusiasm and joy. The present review makes efforts to emphasize the significant effect of EFL teachers' mindfulness and compassion on fostering students' FLE. Moreover, a number of practical implications are provided for EFL teachers, teacher educators, school managers, and future directions are offered for enthusiastic researchers to conduct similar and complementary research in the field of foreign language education."/>
    <s v="[Huang, Jingjing] Hefei Normal Univ, Sch Foreign Languages, Hefei, Peoples R China"/>
    <s v="Hefei Normal University"/>
    <s v="Huang, JJ (corresponding author), Hefei Normal Univ, Sch Foreign Languages, Hefei, Peoples R China."/>
    <s v="16677314@qq.com"/>
    <s v="Huang, Jingjing/HMD-6674-2023"/>
    <s v=""/>
    <s v="Key Research Program of Humanities and Social Sciences of Anhui Universities [SK2021A0514]; Quality Project of Universities in Anhui Province [2020jyxm1545]; Course Demonstration Program of Curriculum Ideology and Politics of Hefei Normal University [2020szsfkc06]; Transverse Project of Hefei Normal University [HXXM2020006]"/>
    <s v="Key Research Program of Humanities and Social Sciences of Anhui Universities; Quality Project of Universities in Anhui Province; Course Demonstration Program of Curriculum Ideology and Politics of Hefei Normal University; Transverse Project of Hefei Normal University"/>
    <s v="Funding This work was supported by Key Research Program of Humanities and Social Sciences of Anhui Universities (SK2021A0514), Quality Project of Universities in Anhui Province (2020jyxm1545), Course Demonstration Program of Curriculum Ideology and Politics of Hefei Normal University (2020szsfkc06), and Transverse Project of Hefei Normal University (HXXM2020006)."/>
    <s v=""/>
    <n v="80"/>
    <n v="3"/>
    <n v="3"/>
    <n v="20"/>
    <n v="82"/>
    <s v="FRONTIERS MEDIA SA"/>
    <s v="LAUSANNE"/>
    <s v="AVENUE DU TRIBUNAL FEDERAL 34, LAUSANNE, CH-1015, SWITZERLAND"/>
    <s v="1664-1078"/>
    <s v=""/>
    <s v=""/>
    <s v="FRONT PSYCHOL"/>
    <s v="Front. Psychol."/>
    <s v="MAY 3"/>
    <x v="33"/>
    <n v="13"/>
    <s v=""/>
    <s v=""/>
    <s v=""/>
    <s v=""/>
    <s v=""/>
    <s v=""/>
    <s v=""/>
    <n v="899298"/>
    <s v="10.3389/fpsyg.2022.899298"/>
    <s v="http://dx.doi.org/10.3389/fpsyg.2022.899298"/>
    <s v=""/>
    <s v=""/>
    <n v="8"/>
    <s v="Psychology, Multidisciplinary"/>
    <s v="Social Science Citation Index (SSCI)"/>
    <s v="Psychology"/>
    <s v="1M0SY"/>
    <n v="35592155"/>
    <s v="Green Published, gold"/>
    <s v=""/>
    <s v=""/>
    <s v="2024-07-15"/>
    <x v="1209"/>
    <s v="View Full Record in Web of Science"/>
  </r>
  <r>
    <x v="0"/>
    <x v="1184"/>
    <s v=""/>
    <s v=""/>
    <s v=""/>
    <s v="Abramo, Giovanni; D'Angelo, Ciriaco Andrea"/>
    <s v=""/>
    <s v=""/>
    <s v="Drivers of academic engagement in public-private research collaboration: an empirical study"/>
    <x v="244"/>
    <s v=""/>
    <s v=""/>
    <s v="English"/>
    <s v="Article"/>
    <s v=""/>
    <s v=""/>
    <s v=""/>
    <s v=""/>
    <s v=""/>
    <s v="University-industry interactions; Research collaboration; Technology transfer; Individual and contextual factors; Co-authorship; Bibliometrics"/>
    <s v="UNIVERSITY-INDUSTRY COLLABORATION; BAYH-DOLE ACT; GENDER-DIFFERENCES; SCIENTISTS; KNOWLEDGE; PATTERNS; FACULTY; DETERMINANTS; ORIENTATION; STRATEGIES"/>
    <s v="University-industry research collaboration is one of the major research policy priorities of advanced economies. In this study, we try to identify the main drivers that could influence the propensity of academics to engage in research collaborations with the private sector, in order to better inform policies and initiatives to foster such collaborations. At this purpose, we apply an inferential model to a dataset of 32,792 Italian professors in order to analyze the relative impact of individual and contextual factors affecting the propensity of academics to engage in collaboration with industry, at overall level and across disciplines. The outcomes reveal that the typical profile of the professor collaborating with industry is a male under age 40, full professor, very high performer, with highly diversified research, and who has a certain tradition in collaborating with industry. This professor is likely to be part of a staff used to collaborating with industry, in a small university, typically a polytechnic, located in the north of the country."/>
    <s v="[Abramo, Giovanni] Natl Res Council Italy, Lab Studies Res Evaluat, Inst Syst Anal &amp; Comp Sci IASI CNR, Via Taurini 19, I-00185 Rome, Italy; [D'Angelo, Ciriaco Andrea] Univ Rome Tor Vergata Italy, Lab Studies Res Evaluat IASI CNR, Dipartimento Ingn Impresa, Via Politecn 1, I-00133 Rome, Italy"/>
    <s v="Consiglio Nazionale delle Ricerche (CNR); Istituto di Analisi dei Sistemi ed Informatica Antonio Ruberti (IASI-CNR); Consiglio Nazionale delle Ricerche (CNR); Istituto di Analisi dei Sistemi ed Informatica Antonio Ruberti (IASI-CNR); University of Rome Tor Vergata"/>
    <s v="Abramo, G (corresponding author), Natl Res Council Italy, Lab Studies Res Evaluat, Inst Syst Anal &amp; Comp Sci IASI CNR, Via Taurini 19, I-00185 Rome, Italy."/>
    <s v="giovanni.abramo@uniroma2.it; dangelo@dii.uniroma2.it"/>
    <s v="D'Angelo, Ciriaco Andrea/J-8162-2012"/>
    <s v="D'Angelo, Ciriaco Andrea/0000-0002-6977-6611; abramo, giovanni/0000-0003-0731-3635"/>
    <s v="Universita degli Studi di Roma Tor Vergata within the CRUI-CARE Agreement; Italian Ministry of Universities and Research [PRIN 2017NKWYFC]"/>
    <s v="Universita degli Studi di Roma Tor Vergata within the CRUI-CARE Agreement; Italian Ministry of Universities and Research(Ministry of Education, Universities and Research (MIUR))"/>
    <s v="Open access funding provided by Universita degli Studi di Roma Tor Vergata within the CRUICARE Agreement. This research was partly funded by the Italian Ministry of Universities and Research, PRIN 2017NKWYFC 'The effects of evaluation on academic research: knowledge production and methodological issues'."/>
    <s v=""/>
    <n v="64"/>
    <n v="4"/>
    <n v="4"/>
    <n v="5"/>
    <n v="36"/>
    <s v="SPRINGER"/>
    <s v="NEW YORK"/>
    <s v="ONE NEW YORK PLAZA, SUITE 4600, NEW YORK, NY, UNITED STATES"/>
    <s v="0892-9912"/>
    <s v="1573-7047"/>
    <s v=""/>
    <s v="J TECHNOL TRANSFER"/>
    <s v="J. Technol. Transf."/>
    <s v="DEC"/>
    <x v="33"/>
    <n v="47"/>
    <n v="6"/>
    <s v=""/>
    <s v=""/>
    <s v="SI"/>
    <s v=""/>
    <n v="1861"/>
    <n v="1884"/>
    <s v=""/>
    <s v="10.1007/s10961-021-09884-z"/>
    <s v="http://dx.doi.org/10.1007/s10961-021-09884-z"/>
    <s v=""/>
    <s v="OCT 2021"/>
    <n v="24"/>
    <s v="Engineering, Industrial; Management"/>
    <s v="Social Science Citation Index (SSCI)"/>
    <s v="Engineering; Business &amp; Economics"/>
    <s v="6M2YJ"/>
    <s v=""/>
    <s v="hybrid"/>
    <s v=""/>
    <s v=""/>
    <s v="2024-07-15"/>
    <x v="1210"/>
    <s v="View Full Record in Web of Science"/>
  </r>
  <r>
    <x v="0"/>
    <x v="1185"/>
    <s v=""/>
    <s v=""/>
    <s v=""/>
    <s v="Ford, W. Blake; Radley, Keith C.; Tingstrom, Daniel H.; Dart, Evan H.; Dufrene, Brad"/>
    <s v=""/>
    <s v=""/>
    <s v="Evaluation of the Good Behavior Game Using ClassDojo in Secondary Classrooms"/>
    <x v="24"/>
    <s v=""/>
    <s v=""/>
    <s v="English"/>
    <s v="Article; Early Access"/>
    <s v=""/>
    <s v=""/>
    <s v=""/>
    <s v=""/>
    <s v=""/>
    <s v="Behavior analysis; classwide behavior; positive behavior support; Good Behavior Game; Stacy-Ann A; January"/>
    <s v="SCHOOL; METAANALYSIS; STUDENTS; CONTINGENCIES; ACCEPTABILITY; INTERVENTION; SUPPORT"/>
    <s v="Effective classroom management skills are critical in supporting students' academic, social, and behavior development in schools. However, teachers often report support with classroom management as their greatest need. Given this concern, effective and efficient strategies are needed for teachers and school staff dealing with classwide behavioral difficulties. The purpose of this study was to assess the effects of the Good Behavior Game utilizing ClassDojo on classwide academically engaged and disruptive behavior. A withdrawal design was used to evaluate the effects of the intervention on the behavior of students in four seventh and eighth grade classrooms. Measures of teacher perception of social validity and student perception of acceptability were also obtained. Overall, results indicated the intervention procedures were effective at increasing student academic engagement across four secondary classrooms, were considered socially valid by participating teachers, and were acceptable to secondary students. Impact Statement Few studies have evaluated class wide interventions in secondary settings, despite a clear need for such supports. The current study found the Good Behavior Game to be effective when implemented with ClassDojo, with procedures found to be socially valid by teachers and students."/>
    <s v="[Ford, W. Blake] Childrens Alabama, Birmingham, AL USA; [Radley, Keith C.] Univ Utah, Sch Psychol Program, Salt Lake City, UT USA; [Tingstrom, Daniel H.; Dufrene, Brad] Univ Southern Mississippi, Sch Psychol Program, Hattiesburg, MS 39406 USA; [Dart, Evan H.] Univ S Florida, Sch Psychol Program, Tampa, FL 33620 USA"/>
    <s v="Utah System of Higher Education; University of Utah; University of Southern Mississippi; State University System of Florida; University of South Florida"/>
    <s v="Radley, KC (corresponding author), Univ Utah, Dept Educ Psychol, 1721 Campus Ctr Dr 3225, Salt Lake City, UT 84112 USA."/>
    <s v="keith.radley@utah.edu"/>
    <s v=""/>
    <s v=""/>
    <s v=""/>
    <s v=""/>
    <s v=""/>
    <s v=""/>
    <n v="49"/>
    <n v="3"/>
    <n v="4"/>
    <n v="1"/>
    <n v="7"/>
    <s v="TAYLOR &amp; FRANCIS INC"/>
    <s v="PHILADELPHIA"/>
    <s v="530 WALNUT STREET, STE 850, PHILADELPHIA, PA 19106 USA"/>
    <s v=""/>
    <s v="2372-966X"/>
    <s v=""/>
    <s v="SCHOOL PSYCHOL REV"/>
    <s v="Sch. Psychol. Rev."/>
    <s v="2022 APR 18"/>
    <x v="33"/>
    <s v=""/>
    <s v=""/>
    <s v=""/>
    <s v=""/>
    <s v=""/>
    <s v=""/>
    <s v=""/>
    <s v=""/>
    <s v=""/>
    <s v="10.1080/2372966X.2022.2067736"/>
    <s v="http://dx.doi.org/10.1080/2372966X.2022.2067736"/>
    <s v=""/>
    <s v="APR 2022"/>
    <n v="15"/>
    <s v="Psychology, Educational"/>
    <s v="Social Science Citation Index (SSCI)"/>
    <s v="Psychology"/>
    <s v="1T3EP"/>
    <s v=""/>
    <s v=""/>
    <s v=""/>
    <s v=""/>
    <s v="2024-07-15"/>
    <x v="1211"/>
    <s v="View Full Record in Web of Science"/>
  </r>
  <r>
    <x v="0"/>
    <x v="1186"/>
    <s v=""/>
    <s v=""/>
    <s v=""/>
    <s v="Shanok, Nathaniel A.; Sotelo, Marlene"/>
    <s v=""/>
    <s v=""/>
    <s v="A pilot tennis program for training fitness and social behaviors in individuals with autism spectrum disorder"/>
    <x v="442"/>
    <s v=""/>
    <s v=""/>
    <s v="English"/>
    <s v="Article"/>
    <s v=""/>
    <s v=""/>
    <s v=""/>
    <s v=""/>
    <s v=""/>
    <s v="Tennis; Social behavior; Autistic disorder"/>
    <s v="PHYSICAL-ACTIVITY; ACADEMIC ENGAGEMENT; CHILDREN"/>
    <s v="BACKGROUND: The aim of this pilot study was to determine the effectiveness of a tennis-training program for individuals with autism spec-trum disorder.METHODS: The program consisted of 12 lessons delivered over a 6-week time frame that incorporated tennis-specific abilities (i.e. forehand, backhand, rallying) with targeted autism skills (social skills, reception skills).RESULTS: In this study, (N-=15) participants showed significant improvements in a variety of tennis-related skills including ready position, side-shuffie, forehand, backhand, volleys, and rallying. Additional advancements were observed on hand-eye coordination (catching balls with one-hand) and leg strength (long-jump) using a structured fitness assessment. Lastly, participants demonstrated improvements in social skills, receptive communication skills, and reception skills from pre-training to-post.CONCLUSIONS: The results of this study highlight the potential of tennis training as a valuable element of autism therapeutic programs, en-abling participants to train motor and social skills in a fun, recreational setting.(Cite this article as: Shanok NA, Sotelo M. A pilot tennis program for training fitness and social behaviors in individuals with autism spectrum disor-der. J Sports Med Phys Fitness 2022;62:1118-26. DOI: 10.23736/S0022-4707.21.12414-4)"/>
    <s v="[Shanok, Nathaniel A.; Sotelo, Marlene] Els Autism Fdn, 18370 Limestone Creek Rd, Jupiter, FL 33458 USA"/>
    <s v=""/>
    <s v="Shanok, NA (corresponding author), Els Autism Fdn, 18370 Limestone Creek Rd, Jupiter, FL 33458 USA."/>
    <s v="nate.shanok@elsforautism.org"/>
    <s v=""/>
    <s v=""/>
    <s v=""/>
    <s v=""/>
    <s v=""/>
    <s v=""/>
    <n v="27"/>
    <n v="1"/>
    <n v="1"/>
    <n v="3"/>
    <n v="22"/>
    <s v="EDIZIONI MINERVA MEDICA"/>
    <s v="TURIN"/>
    <s v="CORSO BRAMANTE 83-85 INT JOURNALS DEPT., 10126 TURIN, ITALY"/>
    <s v="0022-4707"/>
    <s v="1827-1928"/>
    <s v=""/>
    <s v="J SPORT MED PHYS FIT"/>
    <s v="J. Sports Med. Phys. Fit."/>
    <s v="AUG"/>
    <x v="33"/>
    <n v="62"/>
    <n v="8"/>
    <s v=""/>
    <s v=""/>
    <s v=""/>
    <s v=""/>
    <n v="1118"/>
    <n v="1126"/>
    <s v=""/>
    <s v="10.23736/S0022-4707.21.12414-4"/>
    <s v="http://dx.doi.org/10.23736/S0022-4707.21.12414-4"/>
    <s v=""/>
    <s v=""/>
    <n v="9"/>
    <s v="Sport Sciences"/>
    <s v="Science Citation Index Expanded (SCI-EXPANDED)"/>
    <s v="Sport Sciences"/>
    <s v="3M1FM"/>
    <n v="35860969"/>
    <s v=""/>
    <s v=""/>
    <s v=""/>
    <s v="2024-07-15"/>
    <x v="1212"/>
    <s v="View Full Record in Web of Science"/>
  </r>
  <r>
    <x v="0"/>
    <x v="1187"/>
    <s v=""/>
    <s v=""/>
    <s v=""/>
    <s v="Archel, Pablo; Carrasco, Francisco; Garcia-Benau, Maria Antonia; Larrinaga, Carlos"/>
    <s v=""/>
    <s v=""/>
    <s v="Intellectual engagements of accounting academics: The ?forecasted losses? intervention"/>
    <x v="443"/>
    <s v=""/>
    <s v=""/>
    <s v="English"/>
    <s v="Article"/>
    <s v=""/>
    <s v=""/>
    <s v=""/>
    <s v=""/>
    <s v=""/>
    <s v="Critical accounting; Industrial relations; Intellectual interventions; Reflexivity"/>
    <s v="SPAIN; LABOR; AUTOETHNOGRAPHY; EMPLOYMENT; AUSTERITY; CRISIS"/>
    <s v="This paper explores the social and political potential of accounting scholarship, presenting and discussing an intellectual intervention challenging a legislative reform that significantly affected Spanish industrial relations. In this reform, an accounting artifact (forecasted losses) played an unexpected role and was misrepresented, prompting a sizeable number of scholars to sign two manifestos in 2010 and 2012 against the use of forecasted losses made by the new legislation. As promoters of this manifesto, we perform in this paper a collaborative autoethnography to reflect on the context, events, reactions, and significance of this intervention for both the academic and the industrial relations fields. We mobilize Pierre Bourdieu's ideas on the public intellectual to think more generally about academic engagements in the interplay between accounting, policymaking, and social issues. This intervention illustrates the different manners in which administrative and economic powers interfered in the Spanish accounting academic field, limiting the disposition of Spanish scholars to engage in public debates. We also interpret our engagement as mobilizing intellectual capital to expose how the notion of forecasted losses was used to produce a form of symbolic violence and how this capital is more effective as it produces messages addressed to the producers, i.e., policymakers and the judicature in this specific case."/>
    <s v="[Archel, Pablo] Univ Publ Navarra, Dept Gest Empresas, Pamplona, Spain; [Carrasco, Francisco] Univ Burgos, Dept Econ &amp; Adm Empresas, Burgos, Spain; [Garcia-Benau, Maria Antonia] Univ Valencia, Dept Contabil, Valencia, Spain; [Larrinaga, Carlos] Univ Pablo de Olavide Sevilla, Dept Econ Financiera &amp; Contabil, Seville, Spain"/>
    <s v="Universidad Publica de Navarra; Universidad de Burgos; University of Valencia; Universidad Pablo de Olavide"/>
    <s v="Larrinaga, C (corresponding author), Univ Pablo de Olavide Sevilla, Dept Econ Financiera &amp; Contabil, Seville, Spain."/>
    <s v="carlos.larrinaga@ubu.es"/>
    <s v="Larrinaga, Carlos/A-7649-2008; Carrasco-Fenech, Francisco/K-3789-2014"/>
    <s v="Larrinaga, Carlos/0000-0002-7000-4619; Carrasco-Fenech, Francisco/0000-0002-0592-5673"/>
    <s v="Ministerio de Economia y Competitividad; Consejeria de Educacion; FEDER; Junta de Castilla y Leon [RTI2018-099920-B-I00, BU058P17]"/>
    <s v="Ministerio de Economia y Competitividad(Spanish Government); Consejeria de Educacion; FEDER(European Union (EU)Spanish Government); Junta de Castilla y Leon(Junta de Castilla y Leon)"/>
    <s v="We are grateful to two anonymous referees and the guest -editors for pushing us to develop our thinking around this engagement. We are also grateful for the financial assistance provided by Ministerio de Economia y Competitividad, FEDER and Consejeria de Educacion, Junta de Castilla y Leon (Grants RTI2018-099920-B-I00 and BU058P17) ."/>
    <s v=""/>
    <n v="49"/>
    <n v="3"/>
    <n v="3"/>
    <n v="2"/>
    <n v="6"/>
    <s v="ELSEVIER"/>
    <s v="AMSTERDAM"/>
    <s v="RADARWEG 29, 1043 NX AMSTERDAM, NETHERLANDS"/>
    <s v="1045-2354"/>
    <s v="1095-9955"/>
    <s v=""/>
    <s v="CRIT PERSPECT ACCOUN"/>
    <s v="Crit. Perspect. Account."/>
    <s v="JUL"/>
    <x v="33"/>
    <n v="86"/>
    <s v=""/>
    <s v=""/>
    <s v=""/>
    <s v=""/>
    <s v=""/>
    <s v=""/>
    <s v=""/>
    <n v="102359"/>
    <s v="10.1016/j.cpa.2021.102359"/>
    <s v="http://dx.doi.org/10.1016/j.cpa.2021.102359"/>
    <s v=""/>
    <s v="JUL 2022"/>
    <n v="13"/>
    <s v="Business, Finance"/>
    <s v="Social Science Citation Index (SSCI)"/>
    <s v="Business &amp; Economics"/>
    <s v="3H0IO"/>
    <s v=""/>
    <s v="hybrid, Green Published"/>
    <s v=""/>
    <s v=""/>
    <s v="2024-07-15"/>
    <x v="1213"/>
    <s v="View Full Record in Web of Science"/>
  </r>
  <r>
    <x v="0"/>
    <x v="1025"/>
    <s v=""/>
    <s v=""/>
    <s v=""/>
    <s v="Teresa Lopez-Diaz, Maria; Pena, Marta"/>
    <s v=""/>
    <s v=""/>
    <s v="Encouraging Students' Motivation and Involvement in STEM Degrees by the Execution of Real Applications in Mathematical Subjects: The Population Migration Problem"/>
    <x v="406"/>
    <s v=""/>
    <s v=""/>
    <s v="English"/>
    <s v="Article"/>
    <s v=""/>
    <s v=""/>
    <s v=""/>
    <s v=""/>
    <s v=""/>
    <s v="engineering; linear algebra; mathematics; population migration; STEM; students' motivation"/>
    <s v="ACADEMIC ENGAGEMENT; ATTITUDES"/>
    <s v="This paper presents a simplified model of the population migration problem, addressed to first-year engineering students in order to show them the use of linear algebra tools. The study consists of predicting the census in the city centre and in the suburbs, determining the city population equilibrium point, and making a sociological interpretation of population flows. This practical problem is part of the seminar Applications of Linear Algebra in Engineering, which is being held at the Universitat Politecnica de Catalunya-BarcelonaTech (UPC). This seminar consists in the learning of linear algebra by the implementation of real applications where mathematical tools are required to resolve them. This paper presents an application of linear algebra to the population migration problem and analyses students' appreciation through anonymous surveys and personal interviews. The surveys assessed students' motivation towards the subject of linear algebra and their learning of mathematical concepts. Personal interviews were conducted for students in order to let them express in detail their opinion about the seminar. The results confirm that the introduction of real applications in the learning of mathematics increases students' motivation and involvement, which implies an improvement in students' performance in the first courses of STEM degrees."/>
    <s v="[Teresa Lopez-Diaz, Maria; Pena, Marta] Univ Politecn Cataluna, Dept Math, Barcelona 08034, Spain"/>
    <s v="Universitat Politecnica de Catalunya"/>
    <s v="Peña, M (corresponding author), Univ Politecn Cataluna, Dept Math, Barcelona 08034, Spain."/>
    <s v="maria.teresa.lopez.diaz@upc.edu; marta.penya@upc.edu"/>
    <s v=""/>
    <s v=""/>
    <s v=""/>
    <s v=""/>
    <s v=""/>
    <s v=""/>
    <n v="31"/>
    <n v="0"/>
    <n v="0"/>
    <n v="0"/>
    <n v="1"/>
    <s v="MDPI"/>
    <s v="BASEL"/>
    <s v="ST ALBAN-ANLAGE 66, CH-4052 BASEL, SWITZERLAND"/>
    <s v=""/>
    <s v="2227-7390"/>
    <s v=""/>
    <s v="MATHEMATICS-BASEL"/>
    <s v="Mathematics"/>
    <s v="APR"/>
    <x v="33"/>
    <n v="10"/>
    <n v="8"/>
    <s v=""/>
    <s v=""/>
    <s v=""/>
    <s v=""/>
    <s v=""/>
    <s v=""/>
    <n v="1228"/>
    <s v="10.3390/math10081228"/>
    <s v="http://dx.doi.org/10.3390/math10081228"/>
    <s v=""/>
    <s v=""/>
    <n v="14"/>
    <s v="Mathematics"/>
    <s v="Science Citation Index Expanded (SCI-EXPANDED); Social Science Citation Index (SSCI)"/>
    <s v="Mathematics"/>
    <s v="0T3IB"/>
    <s v=""/>
    <s v="gold"/>
    <s v=""/>
    <s v=""/>
    <s v="2024-07-15"/>
    <x v="1214"/>
    <s v="View Full Record in Web of Science"/>
  </r>
  <r>
    <x v="0"/>
    <x v="1188"/>
    <s v=""/>
    <s v=""/>
    <s v=""/>
    <s v="Leone-Pizzighella, Andrea R."/>
    <s v=""/>
    <s v=""/>
    <s v="Displaying double-voiced expertise in a ?difficult? class"/>
    <x v="444"/>
    <s v=""/>
    <s v=""/>
    <s v="English"/>
    <s v="Article"/>
    <s v=""/>
    <s v=""/>
    <s v=""/>
    <s v=""/>
    <s v=""/>
    <s v=""/>
    <s v="ACADEMIC-PERFORMANCE; LANGUAGE; REVALORIZATION; EDUCATION; CHILDREN; DIALECT"/>
    <s v="A class of 16-to 19-year old boys at a technical institute in central Italy was branded as disciplinar-ily problematic by their teachers. Observations in this class over the course of an academic year show, however, that some of the disruptiveness of the students contributed in important ways to the students' social and academic engagement. Specifically, this article explores (1) how student side-talk created in-teractional spaces which served important social and academic functions and (2) how students' displays of expertise in side-talk and in teacher-facing discourse relied on the tactful combination of 'school' and 'non-school' communicative repertoire elements (Rymes 2010). These interactional practices allowed stu-dents who were branded as disciplinarily problematic to both demonstrate their knowledge of how to do school -that is, their classroom competence (Gutierrez 1995)-and engage in academic discussion without ruining their public image (e.g., of toughness, masculinity, etc.). This article argues that adopting the lens of 'little-L language' in classroom contexts-drawing on Bakhtin's heteroglossia (1981) and double-voiced discourse (1984)-can help teachers unpack these and other sociolinguistic strategies that students use, normalizing and operating in cooperation with student side-talk, and creating in-roads for fuller student participation.(c) 2022 Published by Elsevier Inc."/>
    <s v="[Leone-Pizzighella, Andrea R.] Univ Penn, Philadelphia, PA 19104 USA; [Leone-Pizzighella, Andrea R.] Eurac Res, Bolzano, Italy"/>
    <s v="University of Pennsylvania; European Academy of Bozen-Bolzano"/>
    <s v="Leone-Pizzighella, AR (corresponding author), Univ Penn, Philadelphia, PA 19104 USA.;Leone-Pizzighella, AR (corresponding author), Eurac Res, Bolzano, Italy."/>
    <s v="aleonepizzighella@eurac.edu"/>
    <s v=""/>
    <s v="Leone-Pizzighella, Andrea R./0000-0002-0585-8407"/>
    <s v="University of Pennsylvania Graduate School of Education; Center for Italian Studies at the University of Pennsylvania"/>
    <s v="University of Pennsylvania Graduate School of Education; Center for Italian Studies at the University of Pennsylvania"/>
    <s v="This work was supported by the Dean's Fellowship at the University of Pennsylvania Graduate School of Education and by a Salvatori Research Award from the Center for Italian Studies at the University of Pennsylvania."/>
    <s v=""/>
    <n v="74"/>
    <n v="3"/>
    <n v="3"/>
    <n v="1"/>
    <n v="4"/>
    <s v="ELSEVIER"/>
    <s v="AMSTERDAM"/>
    <s v="RADARWEG 29, 1043 NX AMSTERDAM, NETHERLANDS"/>
    <s v="0898-5898"/>
    <s v="1873-1864"/>
    <s v=""/>
    <s v="LINGUIST EDUC"/>
    <s v="Linguist. Educ."/>
    <s v="DEC"/>
    <x v="33"/>
    <n v="72"/>
    <s v=""/>
    <s v=""/>
    <s v=""/>
    <s v=""/>
    <s v=""/>
    <s v=""/>
    <s v=""/>
    <n v="101033"/>
    <s v="10.1016/j.linged.2022.101033"/>
    <s v="http://dx.doi.org/10.1016/j.linged.2022.101033"/>
    <s v=""/>
    <s v="NOV 2022"/>
    <n v="11"/>
    <s v="Education &amp; Educational Research; Linguistics; Language &amp; Linguistics"/>
    <s v="Social Science Citation Index (SSCI); Arts &amp; Humanities Citation Index (A&amp;HCI)"/>
    <s v="Education &amp; Educational Research; Linguistics"/>
    <s v="6S8MB"/>
    <s v=""/>
    <s v=""/>
    <s v=""/>
    <s v=""/>
    <s v="2024-07-15"/>
    <x v="1215"/>
    <s v="View Full Record in Web of Science"/>
  </r>
  <r>
    <x v="0"/>
    <x v="1189"/>
    <s v=""/>
    <s v=""/>
    <s v=""/>
    <s v="Jang, Aeri; An, Minjeong"/>
    <s v=""/>
    <s v=""/>
    <s v="Korean Version of the 17-Item Utrecht Work Engagement Scale for University Students: A Validity and Reliability Study"/>
    <x v="367"/>
    <s v=""/>
    <s v=""/>
    <s v="English"/>
    <s v="Article"/>
    <s v=""/>
    <s v=""/>
    <s v=""/>
    <s v=""/>
    <s v=""/>
    <s v="engagement; reliability; validity; students"/>
    <s v=""/>
    <s v="Work engagement is a factor that has key influence on learning outcomes for college students. The psychometric properties of the Korean version of the 17-item Utrecht work engagement scale for students (UWES-S) survey have yet to be determined. The purpose of this study was to test the reliability and validity of the Korean version of the 17-item UWES-S among Korean college students. A total of 248 college students were recruited from three universities in South Korea. Data were analyzed using IBM SPSS and the Mplus program. Among 248 college students, the mean age was 21.19 years, and 87.5% of the students were female. Reliability was deemed satisfactory by Cronbach's alpha 0.940, McDonald's omega 0.941, and composite reliability 0.941. Construct validity was supported by confirmatory factor analysis results (CFI = 0.93, TLI = 0.91, SRMR = 0.05, RMSEA = 0.08). Convergent validity was supported by the significant relationship between academic engagement and burnout (r = -0.344, p &lt; 0.001). Our findings showed that the Korean version of the 17-item UWES-S was a reliable and valid instrument. This instrument can be used to assess and improve work engagement in college students."/>
    <s v="[Jang, Aeri] Nambu Univ, Dept Nursing, Gwangju 62271, South Korea; [An, Minjeong] Chonnam Natl Univ, Coll Nursing, 160 Baekseo Ro, Gwangju 61469, South Korea"/>
    <s v="Nambu University; Chonnam National University"/>
    <s v="An, M (corresponding author), Chonnam Natl Univ, Coll Nursing, 160 Baekseo Ro, Gwangju 61469, South Korea."/>
    <s v="sseillerjjang79@gmail.com; anminjeong@jnu.ac.kr"/>
    <s v=""/>
    <s v="jang, aeri/0000-0003-2193-4980; AN, MINJEONG/0000-0003-4318-8755"/>
    <s v=""/>
    <s v=""/>
    <s v=""/>
    <s v=""/>
    <n v="20"/>
    <n v="1"/>
    <n v="1"/>
    <n v="0"/>
    <n v="7"/>
    <s v="MDPI"/>
    <s v="BASEL"/>
    <s v="ST ALBAN-ANLAGE 66, CH-4052 BASEL, SWITZERLAND"/>
    <s v=""/>
    <s v="2227-9032"/>
    <s v=""/>
    <s v="HEALTHCARE-BASEL"/>
    <s v="Healthcare"/>
    <s v="APR"/>
    <x v="33"/>
    <n v="10"/>
    <n v="4"/>
    <s v=""/>
    <s v=""/>
    <s v=""/>
    <s v=""/>
    <s v=""/>
    <s v=""/>
    <n v="642"/>
    <s v="10.3390/healthcare10040642"/>
    <s v="http://dx.doi.org/10.3390/healthcare10040642"/>
    <s v=""/>
    <s v=""/>
    <n v="10"/>
    <s v="Health Care Sciences &amp; Services; Health Policy &amp; Services"/>
    <s v="Science Citation Index Expanded (SCI-EXPANDED); Social Science Citation Index (SSCI)"/>
    <s v="Health Care Sciences &amp; Services"/>
    <s v="0R1AX"/>
    <n v="35455820"/>
    <s v="gold, Green Published"/>
    <s v=""/>
    <s v=""/>
    <s v="2024-07-15"/>
    <x v="1216"/>
    <s v="View Full Record in Web of Science"/>
  </r>
  <r>
    <x v="0"/>
    <x v="1190"/>
    <s v=""/>
    <s v=""/>
    <s v=""/>
    <s v="Yuan, Xuemei; Kaewsaeng-on, Rudsada; Jin, Shuai; Anuar, Marhana Mohamed; Shaikh, Junaid M.; Mehmood, Saqib"/>
    <s v=""/>
    <s v=""/>
    <s v="Time lagged investigation of entrepreneurship school innovation climate and students motivational outcomes: Moderating role of students' attitude toward technology"/>
    <x v="189"/>
    <s v=""/>
    <s v=""/>
    <s v="English"/>
    <s v="Article"/>
    <s v=""/>
    <s v=""/>
    <s v=""/>
    <s v=""/>
    <s v=""/>
    <s v="entrepreneurship; school innovation climate; students' attitude toward technology; students' motivational outcome; reinforcement theory of motivation; innovation"/>
    <s v="SELF-EFFICACY; TEAM CLIMATE; ACHIEVEMENT; PERCEPTIONS; ENVIRONMENT; ENGAGEMENT; BEHAVIOR; LEVEL; MODEL"/>
    <s v="Based on the reinforcement theory of motivation, the purpose of this research was to measure the effect of school innovation climate on students' motivational outcomes, including behavioral engagement, academic selfefficacy, interest, and utility value. Furthermore, the conditional influence of students' attitude toward technology on the link between school innovation climate and students' motivating outcomes has been investigated and reported. Data were gathered from the 305 entrepreneurship program students of five different universities located in Wuhan, China. In the SamrtPLS 3.3.3 program, the analysis was carried out using SEM. Results revealed that the school innovation climate has a favorable impact on improving the motivating outcomes of students. Additionally, results also provided support for moderation hypotheses that students' attitude toward technology moderated the relationship between school innovation climate and academic self-efficacy. On the contrary, students' attitudes about technology, did not appear to be a significant moderator in terms of enhancing the influence of the school innovation atmosphere on the students' behavioral engagement, interest, and utility value. This study provides key policy and theoretical and practical implications as well as future research avenues for entrepreneurial school managers and education scholars."/>
    <s v="[Yuan, Xuemei] Jiangsu Univ, Financial Dept, Zhenjiang, Jiangsu, Peoples R China; [Kaewsaeng-on, Rudsada] Prince Songkla Univ, Fac Humanities &amp; Social Sci, Pattani, Thailand; [Jin, Shuai] Jiangsu Univ, Sch Management, Zhenjiang, Jiangsu, Peoples R China; [Anuar, Marhana Mohamed] Univ Malaysia Terengganu, Fac Business Econ &amp; Social Dev, Kuala Terengganu, Malaysia; [Shaikh, Junaid M.] Univ Teknol Brunei, Sch Business, Dept Accounting, Jerudong, Brunei; [Mehmood, Saqib] Int Islamic Univ, Fac Management Sci, Islamabad, Pakistan"/>
    <s v="Jiangsu University; Prince of Songkla University; Jiangsu University; Universiti Malaysia Terengganu; University of Technology Brunei; International Islamic University, Pakistan"/>
    <s v="Kaewsaeng-on, R (corresponding author), Prince Songkla Univ, Fac Humanities &amp; Social Sci, Pattani, Thailand.;Jin, S (corresponding author), Jiangsu Univ, Sch Management, Zhenjiang, Jiangsu, Peoples R China."/>
    <s v="rudsada.k@psu.ac.th; sjin@ujs.edu.cn"/>
    <s v="JIN, Shuai/GZA-8490-2022; Mehmood, Dr Saqib/JRX-6078-2023; Mohamed Anuar, Marhana/AAD-6048-2019"/>
    <s v="JIN, Shuai/0000-0002-9553-3963; Mehmood, Dr Saqib/0000-0001-5829-1849; Mohamed Anuar, Marhana/0000-0002-8777-6412"/>
    <s v="University-Industry Collaborative Education Program of MOE of China [202102308018]; key project of Philosophy and Social Sciences Research in Colleges and Universities of Jiangsu Province [2020sjzda063]"/>
    <s v="University-Industry Collaborative Education Program of MOE of China; key project of Philosophy and Social Sciences Research in Colleges and Universities of Jiangsu Province"/>
    <s v="This work was supported by University-Industry Collaborative Education Program of MOE of China (202102308018) and the key project of Philosophy and Social Sciences Research in Colleges and Universities of Jiangsu Province (2020sjzda063)."/>
    <s v=""/>
    <n v="86"/>
    <n v="3"/>
    <n v="4"/>
    <n v="6"/>
    <n v="22"/>
    <s v="FRONTIERS MEDIA SA"/>
    <s v="LAUSANNE"/>
    <s v="AVENUE DU TRIBUNAL FEDERAL 34, LAUSANNE, CH-1015, SWITZERLAND"/>
    <s v="1664-1078"/>
    <s v=""/>
    <s v=""/>
    <s v="FRONT PSYCHOL"/>
    <s v="Front. Psychol."/>
    <s v="AUG 8"/>
    <x v="33"/>
    <n v="13"/>
    <s v=""/>
    <s v=""/>
    <s v=""/>
    <s v=""/>
    <s v=""/>
    <s v=""/>
    <s v=""/>
    <n v="979562"/>
    <s v="10.3389/fpsyg.2022.979562"/>
    <s v="http://dx.doi.org/10.3389/fpsyg.2022.979562"/>
    <s v=""/>
    <s v=""/>
    <n v="14"/>
    <s v="Psychology, Multidisciplinary"/>
    <s v="Social Science Citation Index (SSCI)"/>
    <s v="Psychology"/>
    <s v="5V2GD"/>
    <n v="36003111"/>
    <s v="gold, Green Published"/>
    <s v=""/>
    <s v=""/>
    <s v="2024-07-15"/>
    <x v="1217"/>
    <s v="View Full Record in Web of Science"/>
  </r>
  <r>
    <x v="0"/>
    <x v="1191"/>
    <s v=""/>
    <s v=""/>
    <s v=""/>
    <s v="Bohan, Clare; McDowell, Claire; Smyth, Sinead"/>
    <s v=""/>
    <s v=""/>
    <s v="Does the Immediacy of Feedback Matter in Game-Based Classroom Management? Analysis of the Caught Being Good Game With Adolescent Students"/>
    <x v="29"/>
    <s v=""/>
    <s v=""/>
    <s v="English"/>
    <s v="Article"/>
    <s v=""/>
    <s v=""/>
    <s v=""/>
    <s v=""/>
    <s v=""/>
    <s v="adolescent; academic engagement; Caught Being Good Game; Tier 1 positive behavior intervention"/>
    <s v="GOOD BEHAVIOR GAME; GROUP CONTINGENCY INTERVENTIONS; ACCEPTABILITY; METAANALYSIS"/>
    <s v="This study evaluated the Caught Being Good Game (CBGG) across two adolescent student populations, maintaining a focus on the provision of feedback during the game. The CBGG, a variation of the group contingency intervention, the Good Behavior Game (GBG), is a classroom management intervention that involves the provision of points to teams of students who follow class rules. Feedback was manipulated during the game to ascertain whether immediate visual feedback was always necessary. The CBGG was presented with and without immediate visual feedback across phases, using a multiple treatment reversal design. Intervention conditions were counterbalanced across two classrooms of mainstream adolescent students. Data were collected on academically engaged and disruptive behavior. The CBGG was generally effective in targeting these behaviors in both classrooms, with some differential effects apparent for CBGG versions across classrooms. This provides further support for the use of the CBGG as a positive classroom management technique and as an alternative to the classic GBG. The findings also suggest that teachers may choose whether to use feedback or not during the CBGG, which may save them time and increase buy-in by incorporating an opportunity for some autonomy in game implementation."/>
    <s v="[Bohan, Clare; Smyth, Sinead] Dublin City Univ, Dublin, Ireland; [McDowell, Claire] Ulster Univ, Coleraine, Londonderry, North Ireland"/>
    <s v="Dublin City University; Ulster University"/>
    <s v="Bohan, C (corresponding author), Dublin City Univ, Sch Psychol, DCU Glasnevin Campus,H268, Dublin 9, Ireland."/>
    <s v="Clare.bohan22@mail.dcu.ie"/>
    <s v=""/>
    <s v="Smyth, Sinead/0000-0002-8736-0505; Bohan, Clare/0000-0003-2783-5633"/>
    <s v="Dublin City University Career Enhancement Grant"/>
    <s v="Dublin City University Career Enhancement Grant"/>
    <s v="The author(s) disclosed receipt of the following financial support for the research, authorship, and/or publication of this article: The research was partially funded by a Dublin City University Career Enhancement Grant awarded to senior author and primary research supervisor, Dr Sinead Smyth."/>
    <s v=""/>
    <n v="41"/>
    <n v="5"/>
    <n v="6"/>
    <n v="2"/>
    <n v="5"/>
    <s v="SAGE PUBLICATIONS INC"/>
    <s v="THOUSAND OAKS"/>
    <s v="2455 TELLER RD, THOUSAND OAKS, CA 91320 USA"/>
    <s v="1098-3007"/>
    <s v="1538-4772"/>
    <s v=""/>
    <s v="J POSIT BEHAV INTERV"/>
    <s v="J. Posit. Behav. Interv."/>
    <s v="JUL"/>
    <x v="33"/>
    <n v="24"/>
    <n v="3"/>
    <s v=""/>
    <s v=""/>
    <s v=""/>
    <s v=""/>
    <n v="208"/>
    <n v="221"/>
    <n v="1.0983007211068534E+16"/>
    <s v="10.1177/10983007211068534"/>
    <s v="http://dx.doi.org/10.1177/10983007211068534"/>
    <s v=""/>
    <s v="JAN 2022"/>
    <n v="14"/>
    <s v="Psychology, Clinical; Education, Special"/>
    <s v="Social Science Citation Index (SSCI)"/>
    <s v="Psychology; Education &amp; Educational Research"/>
    <s v="2E5ZT"/>
    <s v=""/>
    <s v="Green Published, hybrid"/>
    <s v=""/>
    <s v=""/>
    <s v="2024-07-15"/>
    <x v="1218"/>
    <s v="View Full Record in Web of Science"/>
  </r>
  <r>
    <x v="0"/>
    <x v="1192"/>
    <s v=""/>
    <s v=""/>
    <s v=""/>
    <s v="Nguyen, Dong; Kleeman, Nicholas J.; Yager, Zali; Parker, Alexandra G.; Shean, Mandie B.; Jefferies, Willow; Wilson-Evered, Elisabeth; Pucinischi, Christopher P.; Pascoe, Michaela C."/>
    <s v=""/>
    <s v=""/>
    <s v="Identifying barriers and facilitators to implementing mindfulness-based programmes into schools: A mixed methods study"/>
    <x v="445"/>
    <s v=""/>
    <s v=""/>
    <s v="English"/>
    <s v="Article"/>
    <s v=""/>
    <s v=""/>
    <s v=""/>
    <s v=""/>
    <s v=""/>
    <s v="implementation; mindfulness programme; school; stress management; theoretical domains framework"/>
    <s v="QUALITATIVE EVALUATION; MENTAL-HEALTH; YOGA; STUDENTS; STRESS; ADOLESCENTS; PERFORMANCE; DEPRESSION; CURRICULUM"/>
    <s v="Mindfulness-based initiatives have been shown to improve psychological wellbeing and increase academic engagement in school settings. The current study explored barriers and facilitators to the implementation of mindfulness-based (MB) programmes in schools. Ninety-five teachers completed an online survey, and six principals were interviewed, with questions for both informed by the Theoretical Domains Framework (TDF). Quantitative data was analysed via descriptive statistics and independent sample t tests. Qualitative interview data were analysed via thematic analysis. Teachers reported facilitators to successful MB programme implementation as self-efficacy and motivation, knowledge about MB programmes, acceptance of responsibility to deliver MB programmes and belief of negative consequences if MB programmes are not delivered. Principals reported organisational-level facilitators as having a school-wide positive education framework relevant to the school context, taking a long-term approach, school leaders supporting the initiatives and understanding the evidence behind MB programmes and empowering staff to engage in mindfulness. Individual-level facilitators included staff buy-in and commitment to practice and understanding mindfulness. Barriers included time, resources/money, staff buy-in and competing strategic priorities within the school. These findings are important for consideration by policymakers determining the way forward for more widespread implementation of MB programmes in Australia."/>
    <s v="[Nguyen, Dong; Kleeman, Nicholas J.; Yager, Zali; Parker, Alexandra G.; Wilson-Evered, Elisabeth; Pucinischi, Christopher P.; Pascoe, Michaela C.] Victoria Univ, Inst Hlth &amp; Sport, Melbourne, Vic 3011, Australia; [Parker, Alexandra G.] Univ Melbourne, Ctr Youth Mental Hlth &amp; Orygen, Melbourne, Vic, Australia; [Shean, Mandie B.; Jefferies, Willow] Edith Cowan Univ, Sch Educ, Mt Lawley, Australia; [Wilson-Evered, Elisabeth] Northern Hlth, Off Res, Epping, Vic, Australia; [Pascoe, Michaela C.] Peter MacCallum Canc Ctr, Dept Canc Experiences, Melbourne, Vic, Australia"/>
    <s v="Victoria University; University of Melbourne; Edith Cowan University; Peter Maccallum Cancer Center"/>
    <s v="Pascoe, MC (corresponding author), Victoria Univ, Inst Hlth &amp; Sport, Melbourne, Vic 3011, Australia."/>
    <s v="michaela.pascoe@vu.edu.au"/>
    <s v="Parker, Alexandra/AER-0997-2022"/>
    <s v="Parker, Alexandra/0000-0002-2398-6306; Pascoe, Michaela/0000-0002-3831-5660; Kleeman, Nicholas/0000-0003-4263-5744; Wilson-Evered, Elisabeth/0000-0002-9053-0683"/>
    <s v=""/>
    <s v=""/>
    <s v=""/>
    <s v=""/>
    <n v="70"/>
    <n v="5"/>
    <n v="5"/>
    <n v="1"/>
    <n v="15"/>
    <s v="WILEY"/>
    <s v="HOBOKEN"/>
    <s v="111 RIVER ST, HOBOKEN 07030-5774, NJ USA"/>
    <s v="1758-0846"/>
    <s v="1758-0854"/>
    <s v=""/>
    <s v="APPL PSYCHOL-HLTH WE"/>
    <s v="Appl. Psychol.-Health Well Being"/>
    <s v="NOV"/>
    <x v="33"/>
    <n v="14"/>
    <n v="4"/>
    <s v=""/>
    <s v=""/>
    <s v=""/>
    <s v=""/>
    <n v="1172"/>
    <n v="1188"/>
    <s v=""/>
    <s v="10.1111/aphw.12329"/>
    <s v="http://dx.doi.org/10.1111/aphw.12329"/>
    <s v=""/>
    <s v="DEC 2021"/>
    <n v="17"/>
    <s v="Psychology, Applied"/>
    <s v="Social Science Citation Index (SSCI)"/>
    <s v="Psychology"/>
    <s v="5Z6FM"/>
    <n v="34907664"/>
    <s v=""/>
    <s v=""/>
    <s v=""/>
    <s v="2024-07-15"/>
    <x v="1219"/>
    <s v="View Full Record in Web of Science"/>
  </r>
  <r>
    <x v="0"/>
    <x v="1193"/>
    <s v=""/>
    <s v=""/>
    <s v=""/>
    <s v="Krauss, Steven; Wong, Emily J. Y.; Zeldin, Shepherd; Kunasegaran, Mageswari; Hui, Janice Nga Lay; Ma'arof, Aini Marina; Tien, Wendy Yee Mei; Ismail, Ismi Arif"/>
    <s v=""/>
    <s v=""/>
    <s v="Positive School Climate and Emotional Engagement: A Mixed Methods Study of Chinese Students as Ethnocultural Minorities in Malaysian Secondary Schools"/>
    <x v="33"/>
    <s v=""/>
    <s v=""/>
    <s v="English"/>
    <s v="Article; Early Access"/>
    <s v=""/>
    <s v=""/>
    <s v=""/>
    <s v=""/>
    <s v=""/>
    <s v="school climate; emotional engagement; mixed methods; ethnocultural minority students; Malaysia"/>
    <s v="YOUTH-ADULT PARTNERSHIP; PARTICIPATORY ACTION RESEARCH; ACADEMIC-ACHIEVEMENT; MIDDLE SCHOOL; ADOLESCENTS; ADJUSTMENT; MODEL; EXPERIENCE; SUPPORT; DISCRIMINATION"/>
    <s v="Past research on ethnocultural minority students indicates that persistent inequities require greater attention to the multiple learning supports needed to enhance school success. The present study was designed to extend research in this area by exploring school climate and emotional engagement among minority ethnocultural Chinese students in Malaysian secondary schools. We employed quantitative surveys with 724 students (M-age = 16.1 years; 47.9% female), followed by qualitative interviews with a subset of 25 students (M-age = 16.1 years; 52% female). Path analysis indicated that feelings of safety, socio-emotional support from teachers and peers, and student voice were predictors of emotional engagement for Chinese students, which further predicted cognitive engagement, academic performance, and school behavior. Thematic analysis further revealed that language and communication barriers and bullying negatively impacted students' sense of safety and engagement. Caring, respectful relationships with teachers led to students having opportunities to direct their own learning and make decisions on schoolwide activities, promoting students' feelings of engagement. Support from peers increased students' emotional engagement by reducing school-related stressors. The findings suggest that a mutually respectful, caring school climate and opportunities for student voice can enhance critical school experiences for ethnocultural minority high school students."/>
    <s v="[Krauss, Steven; Wong, Emily J. Y.; Ma'arof, Aini Marina; Ismail, Ismi Arif] Univ Putra Malaysia, Fac Educ Studies, Serdang, Malaysia; [Krauss, Steven] Univ Putra Malaysia, Inst Social Sci Studies, Serdang 43400, Malaysia; [Kunasegaran, Mageswari] Univ Putra Malaysia, Serdang, Malaysia; [Zeldin, Shepherd] Univ Wisconsin, Sch Human Ecol, Madison, WI USA; [Hui, Janice Nga Lay] Univ Malaysia Sabah, Kota Kinabalu, Sabah, Malaysia; [Tien, Wendy Yee Mei] Univ Malaya, Ctr Internship Training &amp; Acad Enrichment CITRA, Kuala Lumpur, Malaysia"/>
    <s v="Universiti Putra Malaysia; Universiti Putra Malaysia; Universiti Putra Malaysia; University of Wisconsin System; University of Wisconsin Madison; Universiti Malaysia Sabah; Universiti Malaya"/>
    <s v="Krauss, S (corresponding author), Univ Putra Malaysia, Inst Social Sci Studies, Serdang 43400, Malaysia."/>
    <s v="lateef@upm.edu.my"/>
    <s v="Krauss, Steven/AAL-3953-2020"/>
    <s v="Krauss, Steven/0000-0003-4168-6224"/>
    <s v="Spencer Foundation [2018000101]"/>
    <s v="Spencer Foundation"/>
    <s v="The author(s) disclosed receipt of the following financial support for the research, authorship, and/or publication of this article: Funding for this project was provided by the Spencer Foundation (Grant #2018000101)."/>
    <s v=""/>
    <n v="129"/>
    <n v="3"/>
    <n v="3"/>
    <n v="7"/>
    <n v="16"/>
    <s v="SAGE PUBLICATIONS INC"/>
    <s v="THOUSAND OAKS"/>
    <s v="2455 TELLER RD, THOUSAND OAKS, CA 91320 USA"/>
    <s v="0743-5584"/>
    <s v="1552-6895"/>
    <s v=""/>
    <s v="J ADOLESCENT RES"/>
    <s v="J. Adolesc. Res."/>
    <s v="2022 JUL 3"/>
    <x v="33"/>
    <s v=""/>
    <s v=""/>
    <s v=""/>
    <s v=""/>
    <s v=""/>
    <s v=""/>
    <s v=""/>
    <s v=""/>
    <s v=""/>
    <s v="10.1177/07435584221107431"/>
    <s v="http://dx.doi.org/10.1177/07435584221107431"/>
    <s v=""/>
    <s v="JUL 2022"/>
    <n v="39"/>
    <s v="Psychology, Developmental"/>
    <s v="Social Science Citation Index (SSCI)"/>
    <s v="Psychology"/>
    <s v="2T1GS"/>
    <s v=""/>
    <s v=""/>
    <s v=""/>
    <s v=""/>
    <s v="2024-07-15"/>
    <x v="1220"/>
    <s v="View Full Record in Web of Science"/>
  </r>
  <r>
    <x v="0"/>
    <x v="1194"/>
    <s v=""/>
    <s v=""/>
    <s v=""/>
    <s v="Brantnell, Anders; Baraldi, Enrico"/>
    <s v=""/>
    <s v=""/>
    <s v="Understanding the roles and involvement of technology transfer offices in the commercialization of university research"/>
    <x v="221"/>
    <s v=""/>
    <s v=""/>
    <s v="English"/>
    <s v="Article"/>
    <s v=""/>
    <s v=""/>
    <s v=""/>
    <s v=""/>
    <s v=""/>
    <s v="Commercialization of science; Technology transfer office; Invention ownership; Patent; Involvement; Case study"/>
    <s v="SELF-MANAGEMENT PROGRAM; USER INVOLVEMENT; PROFESSORS PRIVILEGE; INTELLECTUAL PROPERTY; BUSINESS INCUBATORS; ACADEMIC ENGAGEMENT; KNOWLEDGE TRANSFER; UNITED-STATES; START-UPS; PERFORMANCE"/>
    <s v="Technology Transfer Offices (TTOs) can play important roles in university-based innovation processes, for example, by handling patenting issues and providing advice about funding. This study explores how patentability and ownership of academic inventions are connected to the roles and involvement of TTOs in commercialization of medical inventions. This in-depth exploration of four invention cases from two universities found that the number of TTO roles is related to patentability (i.e., patentable inventions entail more TTO roles than nonpatentable inventions), that the types of TTO roles are related to ownership (i.e., university-owned inventions entail more common roles than inventor-owned inventions), and TTO involvement in an innovation process is more related to patentability than to ownership (i.e., non-patentable inventions entail higher involvement than patentable inventions). We map the roles and divide them into two categories: intellectual property (IP) sheltering and intellectual property (IP) pushing. These categories align with previous understandings concerning TTO roles and contribute to theoretical and conceptual clarity. IP pushing is related more to inventor ownership than IP sheltering and IP sheltering is related more to university ownership than IP pushing."/>
    <s v="[Brantnell, Anders] Uppsala Univ, Dept Civil &amp; Ind Engn, Dept Womens &amp; Childrens Hlth, Uppsala, Sweden; [Baraldi, Enrico] Uppsala Univ, Dept Civil &amp; Ind Engn, Uppsala, Sweden; [Brantnell, Anders] Uppsala Univ, Dept Civil &amp; Ind Engn, Box 169, S-75104 Uppsala, Sweden"/>
    <s v="Uppsala University; Uppsala University; Uppsala University"/>
    <s v="Brantnell, A (corresponding author), Uppsala Univ, Dept Civil &amp; Ind Engn, Box 169, S-75104 Uppsala, Sweden."/>
    <s v="anders.brantnell@angstrom.uu.se"/>
    <s v=""/>
    <s v="Baraldi, Enrico/0000-0003-1618-701X"/>
    <s v="Svenska Handelsbankens Research Foundation, Sweden; Uppsala University, Sweden"/>
    <s v="Svenska Handelsbankens Research Foundation, Sweden; Uppsala University, Sweden"/>
    <s v="We thank SCANCOR scholars and conference participants in the Academy of Management Annual Meeting (2020) for helpful input. We also thank all study respondents for their participation. This paper was supported by Svenska Handelsbankens Research Foundation, Sweden and U-CARE research program at Uppsala University, Sweden."/>
    <s v=""/>
    <n v="109"/>
    <n v="9"/>
    <n v="11"/>
    <n v="10"/>
    <n v="65"/>
    <s v="ELSEVIER"/>
    <s v="AMSTERDAM"/>
    <s v="RADARWEG 29, 1043 NX AMSTERDAM, NETHERLANDS"/>
    <s v="0166-4972"/>
    <s v="1879-2383"/>
    <s v=""/>
    <s v="TECHNOVATION"/>
    <s v="Technovation"/>
    <s v="JUL"/>
    <x v="33"/>
    <n v="115"/>
    <s v=""/>
    <s v=""/>
    <s v=""/>
    <s v=""/>
    <s v=""/>
    <s v=""/>
    <s v=""/>
    <n v="102525"/>
    <s v="10.1016/j.technovation.2022.102525"/>
    <s v="http://dx.doi.org/10.1016/j.technovation.2022.102525"/>
    <s v=""/>
    <s v="JUN 2022"/>
    <n v="17"/>
    <s v="Engineering, Industrial; Management; Operations Research &amp; Management Science"/>
    <s v="Science Citation Index Expanded (SCI-EXPANDED); Social Science Citation Index (SSCI)"/>
    <s v="Engineering; Business &amp; Economics; Operations Research &amp; Management Science"/>
    <s v="2U0LY"/>
    <s v=""/>
    <s v="hybrid, Green Published"/>
    <s v=""/>
    <s v=""/>
    <s v="2024-07-15"/>
    <x v="1221"/>
    <s v="View Full Record in Web of Science"/>
  </r>
  <r>
    <x v="0"/>
    <x v="1195"/>
    <s v=""/>
    <s v=""/>
    <s v=""/>
    <s v="McDermott, Elana R.; Umana-Taylor, Adriana J.; Schaefer, David R.; Martinez-Fuentes, Stefanie; Co, Lindsey; Ison, Ashley; Ryan, Allison M.; Rivas-Drake, Deborah"/>
    <s v=""/>
    <s v=""/>
    <s v="The structure of educational inequity: Adolescents' access to parent education through friendship networks and its impact on academic outcomes"/>
    <x v="7"/>
    <s v=""/>
    <s v=""/>
    <s v="English"/>
    <s v="Article"/>
    <s v=""/>
    <s v=""/>
    <s v=""/>
    <s v=""/>
    <s v=""/>
    <s v="adolescence; ethnicity‐ race; friends; parent education; social network"/>
    <s v="FAMILY; SCHOOL; AUTOCORRELATION; EXPECTATIONS; INEQUALITY; CONTEXT; FATHERS; RACE"/>
    <s v="Parents and friends are important influences on adolescents' academic outcomes. We examine whether and how adolescents' social networks compensate for or enhance the effects of their parents' education on academic outcomes. Among a large ethnoracially diverse sample of high school students in the Southwestern (N = 2,136) and Midwestern (N = 1,055) United States, results from network autocorrelation models showed that higher levels of mother and father education were related to greater academic self-efficacy and engagement and higher aspirations, expectations, and grade point averages at both schools. Friends' parents' education levels were positively associated with adolescents' academic aspirations, expectations, and grade point averages across all of the models; higher levels of friends' parents' education were related to greater academic self-efficacy across all models, except for mothers in the Southwest; and friends' fathers' education levels were positively related to adolescents' academic engagement for students in the Midwestern school only. There were no significant interaction effects between parents' and friends' parents' education levels in predicting academic outcomes. Differences in the distribution of parental education across ethnic-racial groups shaped the implications of the model for adolescents' academic adjustment. Findings highlight the impact of educational opportunity across generations in shaping academic inequities."/>
    <s v="[McDermott, Elana R.; Umana-Taylor, Adriana J.; Co, Lindsey; Ison, Ashley] Harvard Univ, Harvard Grad Sch Educ, Cambridge, MA 02138 USA; [Schaefer, David R.] Univ Calif Irvine, Dept Sociol, Irvine, CA USA; [Martinez-Fuentes, Stefanie] Arizona State Univ, T Denny Sanford Sch Social &amp; Family Dynam, Tempe, AZ USA; [Ryan, Allison M.; Rivas-Drake, Deborah] Univ Michigan, Dept Psychol, Ann Arbor, MI USA"/>
    <s v="Harvard University; University of California System; University of California Irvine; Arizona State University; Arizona State University-Tempe; University of Michigan System; University of Michigan"/>
    <s v="McDermott, ER (corresponding author), Harvard Univ, Harvard Grad Sch Educ, Cambridge, MA 02138 USA."/>
    <s v="elana.r.mcdermott@mass.gov"/>
    <s v=""/>
    <s v=""/>
    <s v="National Science Foundation [1625277, 1625196]; Direct For Social, Behav &amp; Economic Scie; Division Of Behavioral and Cognitive Sci [1625196] Funding Source: National Science Foundation; Division Of Behavioral and Cognitive Sci; Direct For Social, Behav &amp; Economic Scie [1625277] Funding Source: National Science Foundation"/>
    <s v="National Science Foundation(National Science Foundation (NSF)); Direct For Social, Behav &amp; Economic Scie; Division Of Behavioral and Cognitive Sci(National Science Foundation (NSF)NSF - Directorate for Social, Behavioral &amp; Economic Sciences (SBE)); Division Of Behavioral and Cognitive Sci; Direct For Social, Behav &amp; Economic Scie(National Science Foundation (NSF)NSF - Directorate for Social, Behavioral &amp; Economic Sciences (SBE))"/>
    <s v="This research was supported by grants from the National Science Foundation (BCS No. 1625277, PI: Umana-Taylor; BCS No. 1625196, PI: Rivas-Drake)"/>
    <s v=""/>
    <n v="52"/>
    <n v="5"/>
    <n v="5"/>
    <n v="1"/>
    <n v="17"/>
    <s v="WILEY"/>
    <s v="HOBOKEN"/>
    <s v="111 RIVER ST, HOBOKEN 07030-5774, NJ USA"/>
    <s v="0961-205X"/>
    <s v="1467-9507"/>
    <s v=""/>
    <s v="SOC DEV"/>
    <s v="Soc. Dev."/>
    <s v="FEB"/>
    <x v="33"/>
    <n v="31"/>
    <n v="1"/>
    <s v=""/>
    <s v=""/>
    <s v=""/>
    <s v=""/>
    <n v="27"/>
    <n v="51"/>
    <s v=""/>
    <s v="10.1111/sode.12494"/>
    <s v="http://dx.doi.org/10.1111/sode.12494"/>
    <s v=""/>
    <s v="DEC 2020"/>
    <n v="25"/>
    <s v="Psychology, Developmental"/>
    <s v="Social Science Citation Index (SSCI)"/>
    <s v="Psychology"/>
    <s v="ZI6QL"/>
    <s v=""/>
    <s v="Green Published"/>
    <s v=""/>
    <s v=""/>
    <s v="2024-07-15"/>
    <x v="1222"/>
    <s v="View Full Record in Web of Science"/>
  </r>
  <r>
    <x v="0"/>
    <x v="1196"/>
    <s v=""/>
    <s v=""/>
    <s v=""/>
    <s v="Pham, Yen K.; Murray, Christopher; Gau, Jeff"/>
    <s v=""/>
    <s v=""/>
    <s v="The Inventory of Teacher-Student Relationships: Factor structure and associations with school engagement among high-risk youth"/>
    <x v="25"/>
    <s v=""/>
    <s v=""/>
    <s v="English"/>
    <s v="Article"/>
    <s v=""/>
    <s v=""/>
    <s v=""/>
    <s v=""/>
    <s v=""/>
    <s v="high school; school engagement; self-report instruments; students with disabilities; teacher-student relationships"/>
    <s v="AFRICAN-AMERICAN YOUTH; CHILD RELATIONSHIPS; ATTACHMENT RELATIONSHIPS; ACADEMIC ENGAGEMENT; MEDIATING ROLE; ACHIEVEMENT; QUALITY; ADOLESCENTS; PERCEPTIONS; ADJUSTMENT"/>
    <s v="Teacher-student relationships have been studied with increasing intensity during the past three decades, but the majority of this study has focused on young children and has relied on teacher perceptions of these relationships. The current study was designed to add to this growing body of research by exploring the factor structure, reliability, and validity of an instrument designed to measure adolescents' perceptions of their own relationships with teachers. Participants included 687 high school students, half of whom were students with diagnosed disabilities and the other half were students considered at risk of academic failure due to placement in dropout retrieval programs. All youth completed a self-report instrument of teacher-student relationships along with multidimensional measures of school engagement. Findings from a confirmatory factor analysis of the Inventory of Teacher-Student Relationships indicated that the three hypothesized factors (i.e., Communication, Trust, and Alienation) had robust factor loadings, adequate internal consistency, and were associated with multiple measures of school engagement. These findings align with previous research linking teacher-student relationships with school engagement and support the need for continued research on the importance of teacher-student relationships among adolescents who are at-risk of experiencing difficulties in school."/>
    <s v="[Pham, Yen K.] Univ New Mexico, Dept Special Educ, Albuquerque, NM 87131 USA; [Murray, Christopher; Gau, Jeff] Univ Oregon, Coll Educ, Ctr Human Dev, Eugene, OR 97403 USA"/>
    <s v="University of New Mexico; University of Oregon"/>
    <s v="Pham, YK (corresponding author), Univ New Mexico, Dept Special Educ, Albuquerque, NM 87131 USA."/>
    <s v="ykp@unm.edu"/>
    <s v="Pham, Yen/HGA-8591-2022"/>
    <s v="Pham, Yen/0000-0002-5919-4191"/>
    <s v=""/>
    <s v=""/>
    <s v=""/>
    <s v=""/>
    <n v="78"/>
    <n v="6"/>
    <n v="10"/>
    <n v="3"/>
    <n v="26"/>
    <s v="WILEY"/>
    <s v="HOBOKEN"/>
    <s v="111 RIVER ST, HOBOKEN 07030-5774, NJ USA"/>
    <s v="0033-3085"/>
    <s v="1520-6807"/>
    <s v=""/>
    <s v="PSYCHOL SCHOOLS"/>
    <s v="Psychol. Schools"/>
    <s v="FEB"/>
    <x v="33"/>
    <n v="59"/>
    <n v="2"/>
    <s v=""/>
    <s v=""/>
    <s v=""/>
    <s v=""/>
    <n v="413"/>
    <n v="429"/>
    <s v=""/>
    <s v="10.1002/pits.22617"/>
    <s v="http://dx.doi.org/10.1002/pits.22617"/>
    <s v=""/>
    <s v="NOV 2021"/>
    <n v="17"/>
    <s v="Psychology, Educational"/>
    <s v="Social Science Citation Index (SSCI)"/>
    <s v="Psychology"/>
    <s v="YE0AQ"/>
    <s v=""/>
    <s v=""/>
    <s v=""/>
    <s v=""/>
    <s v="2024-07-15"/>
    <x v="1223"/>
    <s v="View Full Record in Web of Science"/>
  </r>
  <r>
    <x v="0"/>
    <x v="1197"/>
    <s v=""/>
    <s v=""/>
    <s v=""/>
    <s v="Nwanosike, Chinonso L.; Ujoatuonu, Ikechukwu V. N.; Kanu, Gabriel C.; Ike, Obinna O.; Okeke, Tochukwu J."/>
    <s v=""/>
    <s v=""/>
    <s v="Social Bullying Among Undergraduates: The Roles of Internet Gaming Disorder, Risk-Taking Behavior, and Internet Addiction"/>
    <x v="189"/>
    <s v=""/>
    <s v=""/>
    <s v="English"/>
    <s v="Article"/>
    <s v=""/>
    <s v=""/>
    <s v=""/>
    <s v=""/>
    <s v=""/>
    <s v="internet addiction; Internet gaming disorder (IGD); risk-taking behavior; social bullying; undergraduate students"/>
    <s v="RELATIONAL AGGRESSION; ADOLESCENTS; VICTIMIZATION; ASSOCIATION; SCHOOLS; SCALE"/>
    <s v="An issue that affects the academic engagement, performance, health and wellbeing of university undergraduates is bullying. Substantial literature has examined the predictors of bullying perpetration, but there is little research on the contributions of internet-related factors and the propensity to take risks in bullying. We examined the roles of IGD, risk-taking behavior, and internet addiction in social bullying. Four instruments were used for data collection, namely: Young Adult Social Behavior Scale (YASB), the Internet Gaming Disorder Scale (IGDS9-SF), Domain-Specific Risk-Taking Scale, and the Internet Addiction Test (IAT) Scale. Participants were 552 undergraduate students from the University of Nigeria, Nsukka consisting of 143 males and 409 females (age range = 17-32 years; M = 21.45; SD = 2.71). Results of regression analysis showed that gaming disorder (GD) and risk-taking behavior had positive associations with social bullying. Thus, the more people grow addicted to internet gaming and takes more risks, the more they are likely to become bullies. Internet addiction had no significant association with social bullying. Efforts should be made to minimize the rate of dysfunctional Internet use, GD and risk-taking behaviors of undergraduates in order to curtail bullying perpetration."/>
    <s v="[Nwanosike, Chinonso L.; Ujoatuonu, Ikechukwu V. N.; Kanu, Gabriel C.; Ike, Obinna O.; Okeke, Tochukwu J.] Univ Nigeria, Fac Social Sci, Dept Psychol, Nsukka, Nigeria"/>
    <s v="University of Nigeria"/>
    <s v="Ujoatuonu, IVN (corresponding author), Univ Nigeria, Fac Social Sci, Dept Psychol, Nsukka, Nigeria."/>
    <s v="ikechukwu.ujoatuonu@unn.edu.ng"/>
    <s v="Kanu, Gabriel Chinyere/GRE-7230-2022"/>
    <s v=""/>
    <s v=""/>
    <s v=""/>
    <s v=""/>
    <s v=""/>
    <n v="58"/>
    <n v="3"/>
    <n v="3"/>
    <n v="4"/>
    <n v="21"/>
    <s v="FRONTIERS MEDIA SA"/>
    <s v="LAUSANNE"/>
    <s v="AVENUE DU TRIBUNAL FEDERAL 34, LAUSANNE, CH-1015, SWITZERLAND"/>
    <s v="1664-1078"/>
    <s v=""/>
    <s v=""/>
    <s v="FRONT PSYCHOL"/>
    <s v="Front. Psychol."/>
    <s v="JUL 13"/>
    <x v="33"/>
    <n v="13"/>
    <s v=""/>
    <s v=""/>
    <s v=""/>
    <s v=""/>
    <s v=""/>
    <s v=""/>
    <s v=""/>
    <n v="830794"/>
    <s v="10.3389/fpsyg.2022.830794"/>
    <s v="http://dx.doi.org/10.3389/fpsyg.2022.830794"/>
    <s v=""/>
    <s v=""/>
    <n v="9"/>
    <s v="Psychology, Multidisciplinary"/>
    <s v="Social Science Citation Index (SSCI)"/>
    <s v="Psychology"/>
    <s v="6J6PP"/>
    <n v="35911020"/>
    <s v="Green Published, gold"/>
    <s v=""/>
    <s v=""/>
    <s v="2024-07-15"/>
    <x v="1224"/>
    <s v="View Full Record in Web of Science"/>
  </r>
  <r>
    <x v="0"/>
    <x v="1198"/>
    <s v=""/>
    <s v=""/>
    <s v=""/>
    <s v="Chen, Hezhi; Zeng, Zhijia"/>
    <s v=""/>
    <s v=""/>
    <s v="Associations of hedonic and eudaimonic orientations with subjective experience and objective functioning in academic settings: The mediating roles of academic behavioral engagement and procrastination"/>
    <x v="189"/>
    <s v=""/>
    <s v=""/>
    <s v="English"/>
    <s v="Article"/>
    <s v=""/>
    <s v=""/>
    <s v=""/>
    <s v=""/>
    <s v=""/>
    <s v="happiness orientation; affective well-being; academic achievement; academic engagement; procrastination"/>
    <s v="ACHIEVEMENT; HAPPINESS; STRATEGIES; PREDICTS; VALIDITY"/>
    <s v="The question of how the pursuit of happiness affects an individual's actual well-being has received much scholarly attention in recent years. However, few studies have investigated the associations of happiness orientation with people's subjective experience and objective functioning simultaneously. The current research examines the possibility that hedonic and eudaimonic orientations have different relationships with college students' affective well-being and academic achievement, while taking into consideration the behavioral mechanism that underlies the process. We conducted online surveys to collect data including hedonic and eudaimonic orientations at the beginning of the semester and academic behavioral engagement, procrastination, and affective well-being at the end of the semester with a final sample of 566 Chinese undergraduate students. Their official grade point average for the semester was extracted from the university records system. The results confirmed that overall hedonic orientation was negatively associated with affective well-being and academic achievement, whereas eudaimonic orientation was positively associated with these outcomes. The study further found that both academic behavioral engagement and procrastination played mediating roles in the associations of happiness orientation with positive affect and academic achievement. However, only procrastination mediated the relationship between happiness orientation and negative affect. Theoretical and practical implications were discussed."/>
    <s v="[Chen, Hezhi] Zhejiang Int Studies Univ, Sch Educ, Dept Psychol, Hangzhou, Peoples R China; [Zeng, Zhijia] Zhejiang Univ Finance &amp; Econ, Mental Hlth Educ Ctr, Hangzhou, Peoples R China"/>
    <s v="Zhejiang International Studies University; Zhejiang University of Finance &amp; Economics"/>
    <s v="Zeng, ZJ (corresponding author), Zhejiang Univ Finance &amp; Econ, Mental Hlth Educ Ctr, Hangzhou, Peoples R China."/>
    <s v="zhijiazeng@zufe.edu.cn"/>
    <s v=""/>
    <s v="Chen, Hezhi/0000-0002-2068-6009; Zeng, Zhijia/0000-0001-8780-4922"/>
    <s v=""/>
    <s v=""/>
    <s v=""/>
    <s v=""/>
    <n v="56"/>
    <n v="5"/>
    <n v="5"/>
    <n v="6"/>
    <n v="31"/>
    <s v="FRONTIERS MEDIA SA"/>
    <s v="LAUSANNE"/>
    <s v="AVENUE DU TRIBUNAL FEDERAL 34, LAUSANNE, CH-1015, SWITZERLAND"/>
    <s v="1664-1078"/>
    <s v=""/>
    <s v=""/>
    <s v="FRONT PSYCHOL"/>
    <s v="Front. Psychol."/>
    <s v="AUG 11"/>
    <x v="33"/>
    <n v="13"/>
    <s v=""/>
    <s v=""/>
    <s v=""/>
    <s v=""/>
    <s v=""/>
    <s v=""/>
    <s v=""/>
    <n v="948768"/>
    <s v="10.3389/fpsyg.2022.948768"/>
    <s v="http://dx.doi.org/10.3389/fpsyg.2022.948768"/>
    <s v=""/>
    <s v=""/>
    <n v="11"/>
    <s v="Psychology, Multidisciplinary"/>
    <s v="Social Science Citation Index (SSCI)"/>
    <s v="Psychology"/>
    <s v="3Z4AZ"/>
    <n v="36032996"/>
    <s v="gold, Green Published"/>
    <s v=""/>
    <s v=""/>
    <s v="2024-07-15"/>
    <x v="1225"/>
    <s v="View Full Record in Web of Science"/>
  </r>
  <r>
    <x v="0"/>
    <x v="1199"/>
    <s v=""/>
    <s v=""/>
    <s v=""/>
    <s v="Yu, Jianhui; Huang, Changqin; He, Tao; Wang, Xizhe; Zhang, Linjie"/>
    <s v=""/>
    <s v=""/>
    <s v="Investigating students' emotional self-efficacy profiles and their relations to self-regulation, motivation, and academic performance in online learning contexts: A person-centered approach"/>
    <x v="336"/>
    <s v=""/>
    <s v=""/>
    <s v="English"/>
    <s v="Article"/>
    <s v=""/>
    <s v=""/>
    <s v=""/>
    <s v=""/>
    <s v=""/>
    <s v="Emotional self-efficacy; Latent profile analysis; Self-regulation; Motivation; Academic performance"/>
    <s v="ACHIEVEMENT; STRATEGIES; MANAGEMENT; INTERVENTION; SATISFACTION; VALIDATION; LANGUAGE; OUTCOMES; GOALS"/>
    <s v="Emotional self-efficacy is a vital component in student academic engagement and performance, but few studies have identified emotional self-efficacy profiles from a person-centered perspective and examined their relations to self-regulation, motivation and academic performance in online learning environments. To address this gap, we performed latent profile analysis on a dataset of 318 students and identified four profiles, namely, low, average, above average with a low ability to handle the emotions of others and high emotional self-efficacy profiles. The results of a multinomial logistic regression further indicated that self-regulation (i.e., goal setting, time management, task strategies and help seeking) and motivation (i.e., identified regulation and external regulation) played significant roles in determining profile membership. Furthermore, students who possessed high emotional self-efficacy also achieved better academic performance than the other three profiles. The results not only reinforce the understanding of students' emotional self-efficacy in online learning but also offer researchers both methodological and theoretical insights concerning students' emotional self-efficacy. Moreover, the study also reveals a potential relationship between leveraging students' self-regulation and motivation to improve their emotional self-efficacy in an online learning context."/>
    <s v="[Yu, Jianhui; Huang, Changqin; Wang, Xizhe; Zhang, Linjie] Zhejiang Normal Univ, Key Lab Intelligent Educ Technol &amp; Applicat Zheji, Jinhua 321004, Zhejiang, Peoples R China; [He, Tao] South China Normal Univ, Sch Informat Technol Educ, Guangzhou 510631, Peoples R China"/>
    <s v="Zhejiang Normal University; South China Normal University"/>
    <s v="Huang, CQ (corresponding author), Zhejiang Normal Univ, Key Lab Intelligent Educ Technol &amp; Applicat Zheji, Jinhua 321004, Zhejiang, Peoples R China."/>
    <s v="jianhuiyu@126.com; cqhuang@zju.edu.cn; tao.he2016@gmail.com; xzwang@zjnu.edu.cn; ljzhang@zjnu.edu.cn"/>
    <s v="Wang, Xizhe/JDW-3874-2023; Huang, Changqin/AAD-4590-2020; ZHANG, LIN/GYD-9123-2022; Zhang, Lin/HZH-4842-2023; zhang, lin/IZQ-4870-2023"/>
    <s v="Huang, Changqin/0000-0003-1371-2608;"/>
    <s v="National Nature Science Foundation of China [61877020, 62177016]; Key Research and Development Program of Zhejiang Province [2021C03141]; Open Research Fund of College of Teacher Education, Zhejiang Normal University [jykf21002]"/>
    <s v="National Nature Science Foundation of China(National Natural Science Foundation of China (NSFC)); Key Research and Development Program of Zhejiang Province; Open Research Fund of College of Teacher Education, Zhejiang Normal University"/>
    <s v="This work was supported by the National Nature Science Foundation of China (No. 61877020, 62177016), the Key Research and Development Program of Zhejiang Province (No. 2021C03141), and the Open Research Fund of College of Teacher Education, Zhejiang Normal University (No. jykf21002)."/>
    <s v=""/>
    <n v="57"/>
    <n v="9"/>
    <n v="10"/>
    <n v="16"/>
    <n v="87"/>
    <s v="SPRINGER"/>
    <s v="NEW YORK"/>
    <s v="ONE NEW YORK PLAZA, SUITE 4600, NEW YORK, NY, UNITED STATES"/>
    <s v="1360-2357"/>
    <s v="1573-7608"/>
    <s v=""/>
    <s v="EDUC INF TECHNOL"/>
    <s v="Educ. Inf. Technol."/>
    <s v="SEP"/>
    <x v="33"/>
    <n v="27"/>
    <n v="8"/>
    <s v=""/>
    <s v=""/>
    <s v=""/>
    <s v=""/>
    <n v="11715"/>
    <n v="11740"/>
    <s v=""/>
    <s v="10.1007/s10639-022-11099-0"/>
    <s v="http://dx.doi.org/10.1007/s10639-022-11099-0"/>
    <s v=""/>
    <s v="MAY 2022"/>
    <n v="26"/>
    <s v="Education &amp; Educational Research"/>
    <s v="Social Science Citation Index (SSCI)"/>
    <s v="Education &amp; Educational Research"/>
    <s v="5N0UV"/>
    <s v=""/>
    <s v=""/>
    <s v=""/>
    <s v=""/>
    <s v="2024-07-15"/>
    <x v="1226"/>
    <s v="View Full Record in Web of Science"/>
  </r>
  <r>
    <x v="0"/>
    <x v="1200"/>
    <s v=""/>
    <s v=""/>
    <s v=""/>
    <s v="Waasdorp, Tracy Evian; Paskewich, Brooke S.; Waanders, Christine; Fu, Rui; Leff, Stephen S."/>
    <s v=""/>
    <s v=""/>
    <s v="The Preventing Relational Aggression in Schools Everyday (PRAISE) Program: Adaptations to Overcome Subgroup Differences in Program Benefits"/>
    <x v="247"/>
    <s v=""/>
    <s v=""/>
    <s v="English"/>
    <s v="Article"/>
    <s v=""/>
    <s v=""/>
    <s v=""/>
    <s v=""/>
    <s v=""/>
    <s v=""/>
    <s v="INTENT ATTRIBUTIONS; SOCIAL-STATUS; URBAN; METAANALYSIS; BEHAVIOR; CLIMATE; IMPACT; CHILDHOOD; STUDENTS; VIOLENCE"/>
    <s v="The Preventing Relational Aggression in Schools Everyday (PRAISE) Program is a school-based program that has shown promise for reducing aggression. PRAISE, 20-session classroom-based universal prevention program, was designed to be appropriate and responsive to the needs of youth within the urban school context. A preliminary trial of PRAISE evinced positive effects for girls but was less effective for boys. Following the trial, the PRAISE program was adapted to enhance its impact for boys while maintaining its impact for girls. The current paper describes the changes and a new 3-school trial of the PRAISE program that examines its impact on subgroups. Results indicate that girls in PRAISE classrooms showed improvements in knowledge of social problem-solving strategies (SIP), reductions in hostile attributions (HAB), decreases in relational aggression, and suppression of overt aggression. Boys in PRAISE classrooms showed decreases in relational aggression and improvements in academic engagement, but no improvement in knowledge of SIP or HAB. Pooled analyses comparing boys' results from the initial trial and the current trial showed significant improvements in relational aggression and relational HAB with no differences in overt aggression, overt HAB, or SIP knowledge. Taken together, this iterative adaptation of PRAISE overcame many subgroup differences in program effects."/>
    <s v="[Waasdorp, Tracy Evian; Paskewich, Brooke S.; Waanders, Christine; Fu, Rui; Leff, Stephen S.] Childrens Hosp Philadelphia, Ctr Violence Prevent, Philadelphia, PA 19104 USA; [Waasdorp, Tracy Evian; Leff, Stephen S.] Univ Penn, Sch Med, Philadelphia, PA 19104 USA"/>
    <s v="University of Pennsylvania; Pennsylvania Medicine; Childrens Hospital of Philadelphia; University of Pennsylvania"/>
    <s v="Waasdorp, TE (corresponding author), Childrens Hosp Philadelphia, Ctr Violence Prevent, Philadelphia, PA 19104 USA.;Waasdorp, TE (corresponding author), Univ Penn, Sch Med, Philadelphia, PA 19104 USA."/>
    <s v="waasdorpt@chop.edu"/>
    <s v="Paskewich, Brooke/KCK-9615-2024"/>
    <s v="Paskewich, Brooke/0000-0001-7569-5044; Waasdorp, Tracy/0000-0002-6176-7817"/>
    <s v="Institute of Educational Sciences in the Department of Education [R305AI30175]; Pew Charitable Trusts; National Institute of Child Health and Human Development (NICHD) [1R01HD094833-01A1, 1R01HD102491-01A1]; School District of Philadelphia; National Institute of Health; Center for Violence Prevention at CHOP; Eunice Kennedy Shriver National Institute of Child Health and Human Development [R01HD094833, R01HD102491] Funding Source: NIH RePORTER"/>
    <s v="Institute of Educational Sciences in the Department of Education; Pew Charitable Trusts; National Institute of Child Health and Human Development (NICHD)(United States Department of Health &amp; Human ServicesNational Institutes of Health (NIH) - USANIH Eunice Kennedy Shriver National Institute of Child Health &amp; Human Development (NICHD)); School District of Philadelphia; National Institute of Health(United States Department of Health &amp; Human ServicesNational Institutes of Health (NIH) - USA); Center for Violence Prevention at CHOP; Eunice Kennedy Shriver National Institute of Child Health and Human Development(United States Department of Health &amp; Human ServicesNational Institutes of Health (NIH) - USANIH Eunice Kennedy Shriver National Institute of Child Health &amp; Human Development (NICHD))"/>
    <s v="The research for this study was supported by a grant from the Institute of Educational Sciences in the Department of Education (R305AI30175) and from The Pew Charitable Trusts. The writing of the manuscript was supported by the National Institute of Child Health and Human Development (NICHD; 1R01HD094833-01A1 and 1R01HD102491-01A1). This research was made possible, in part, by the support of the School District of Philadelphia. Opinions contained in this report reflect those of the authors and do not necessarily represent those of the School District of Philadelphia or any funding agency. The authors wish to acknowledge the following individuals who contributed to this research study: Branlyn DeRosa, Wanda Moore, Katherine Streit, Krista Mehari, Leah Brogan, Courtney Calloway, Shani Gardner, and Amanda Parks. Funding for the writing of the manuscript comes from the National Institute of Health and the Center for Violence Prevention at CHOP."/>
    <s v=""/>
    <n v="53"/>
    <n v="3"/>
    <n v="3"/>
    <n v="0"/>
    <n v="5"/>
    <s v="SPRINGER/PLENUM PUBLISHERS"/>
    <s v="NEW YORK"/>
    <s v="233 SPRING ST, NEW YORK, NY 10013 USA"/>
    <s v="1389-4986"/>
    <s v="1573-6695"/>
    <s v=""/>
    <s v="PREV SCI"/>
    <s v="Prev. Sci."/>
    <s v="MAY"/>
    <x v="33"/>
    <n v="23"/>
    <n v="4"/>
    <s v=""/>
    <s v=""/>
    <s v=""/>
    <s v=""/>
    <n v="552"/>
    <n v="562"/>
    <s v=""/>
    <s v="10.1007/s11121-022-01348-6"/>
    <s v="http://dx.doi.org/10.1007/s11121-022-01348-6"/>
    <s v=""/>
    <s v="JAN 2022"/>
    <n v="11"/>
    <s v="Public, Environmental &amp; Occupational Health"/>
    <s v="Social Science Citation Index (SSCI)"/>
    <s v="Public, Environmental &amp; Occupational Health"/>
    <s v="0Z8PF"/>
    <n v="35089506"/>
    <s v="Green Accepted"/>
    <s v=""/>
    <s v=""/>
    <s v="2024-07-15"/>
    <x v="1227"/>
    <s v="View Full Record in Web of Science"/>
  </r>
  <r>
    <x v="0"/>
    <x v="1201"/>
    <s v=""/>
    <s v=""/>
    <s v=""/>
    <s v="Shrivastava, Anita; Azhar, Humna; Hyland, Lynda"/>
    <s v=""/>
    <s v=""/>
    <s v="A Personal Journey of Studying Positive Psychology: Reflections of Undergraduate Students in the United Arab Emirates"/>
    <x v="262"/>
    <s v=""/>
    <s v=""/>
    <s v="English"/>
    <s v="Article; Early Access"/>
    <s v=""/>
    <s v=""/>
    <s v=""/>
    <s v=""/>
    <s v=""/>
    <s v="positive psychology; student reflections; changed perspective; positive psychology interventions; relationships"/>
    <s v="THERAPEUTIC ALLIANCE; ACADEMIC ENGAGEMENT; COLLEGE-STUDENTS; MENTAL-ILLNESS; STIGMA; INTERVENTIONS; HAPPINESS; FAMILY"/>
    <s v="Background An increasing number of undergraduate positive psychology courses offer students a holistic view of the broader discipline of psychology. Even short-term participation in positive psychology activities as part of a taught course may improve psychological well-being and lower stress. However, there is a dearth of qualitative evidence on how students experience this learning process. Objective This study aimed to explore UAE-based undergraduate students' reflections on their experiences of an elective positive psychology course and their participation in various positive psychology interventions (PPIs). Method This qualitative study explored 21 UAE-based undergraduate students' reflections on taking a semester-long positive psychology course, in which they participated in PPIs. The rich data from semi-structured interviews were analyzed using reflexive thematic analysis. Results Three main themes emerged, namely rethinking positive psychology, changes in perspective on happiness and search for positivity, and enhanced relationships. Conclusion and Teaching Implications The study suggests that positive psychology may reach past the time and space of the taught course and have at least a short-term positive impact on students' mental and social lives. Findings from this study imply the potential of positive psychology in higher education and point towards further integration of such courses in undergraduate programs in the UAE and beyond."/>
    <s v="[Shrivastava, Anita; Azhar, Humna; Hyland, Lynda] Middlesex Univ Dubai, Dept Psychol, Knowledge Pk, Dubai 500697, U Arab Emirates"/>
    <s v="Middlesex University"/>
    <s v="Shrivastava, A (corresponding author), Middlesex Univ Dubai, Dept Psychol, Knowledge Pk, Dubai 500697, U Arab Emirates."/>
    <s v="a.kashi@mdx.ac.ae"/>
    <s v="Hyland, Lynda/S-6976-2019"/>
    <s v="Hyland, Lynda/0000-0001-5813-6400"/>
    <s v=""/>
    <s v=""/>
    <s v=""/>
    <s v=""/>
    <n v="71"/>
    <n v="1"/>
    <n v="1"/>
    <n v="4"/>
    <n v="20"/>
    <s v="SAGE PUBLICATIONS LTD"/>
    <s v="LONDON"/>
    <s v="1 OLIVERS YARD, 55 CITY ROAD, LONDON EC1Y 1SP, ENGLAND"/>
    <s v="0098-6283"/>
    <s v="1532-8023"/>
    <s v=""/>
    <s v="TEACH PSYCHOL"/>
    <s v="Teach. Psychol."/>
    <s v="2022 JUN 1"/>
    <x v="33"/>
    <s v=""/>
    <s v=""/>
    <s v=""/>
    <s v=""/>
    <s v=""/>
    <s v=""/>
    <s v=""/>
    <s v=""/>
    <n v="986283221106689"/>
    <s v="10.1177/00986283221106689"/>
    <s v="http://dx.doi.org/10.1177/00986283221106689"/>
    <s v=""/>
    <s v="JUN 2022"/>
    <n v="11"/>
    <s v="Education &amp; Educational Research; Psychology, Multidisciplinary"/>
    <s v="Social Science Citation Index (SSCI)"/>
    <s v="Education &amp; Educational Research; Psychology"/>
    <s v="1V8KO"/>
    <s v=""/>
    <s v="Green Accepted, hybrid"/>
    <s v=""/>
    <s v=""/>
    <s v="2024-07-15"/>
    <x v="1228"/>
    <s v="View Full Record in Web of Science"/>
  </r>
  <r>
    <x v="0"/>
    <x v="1202"/>
    <s v=""/>
    <s v=""/>
    <s v=""/>
    <s v="Hall, Garret J.; Garbacz, S. Andrew; Jordan, Phoebe; Zahn, Miranda; Smolkowski, Keith; Stormshak, Elizabeth A.; Seeley, John R."/>
    <s v=""/>
    <s v=""/>
    <s v="Examining Links Between Parental Monitoring and School Engagement Among Middle School Students With and Without Elevated Behavior Ratings"/>
    <x v="320"/>
    <s v=""/>
    <s v=""/>
    <s v="English"/>
    <s v="Article"/>
    <s v=""/>
    <s v=""/>
    <s v=""/>
    <s v=""/>
    <s v=""/>
    <s v="family-school involvement; behavior risk; peer affiliation; conduct problems; school engagement"/>
    <s v="FAMILY-CENTERED INTERVENTION; DEVIANT PEER AFFILIATION; DEVELOPMENTAL CASCADES; SOCIAL SUPPORT; SELF-REPORT; ADOLESCENTS; INVOLVEMENT; VALIDITY; OUTCOMES; TRAJECTORIES"/>
    <s v="Impact and Implications Conduct problems and peer affiliation in seventh grade mediated the relationship between student-reported parental monitoring in sixth-grade and eighth-grade academic engagement variables (student-reported grades and school participation). These effects did not vary significantly across students with elevated and unelevated behavior ratings, suggesting that parental monitoring may be a meaningful factor to target for prevention of behavioral difficulties at the universal level. The purpose of this study was to examine whether seventh-grade positive peer affiliation and conduct problems mediated the relationship between sixth-grade parental monitoring of behavior and eighth-grade school participation and grades among students with elevated behavior ratings (EBR; n = 821) and students with unelevated behavior ratings (UBR; n = 3,779). Conduct problems and peer affiliation mediated the relationship between parental monitoring and school participation as well as grades in the overall sample (n = 4,600). A multiple-group mediation model suggested that these effects did not significantly differ across students with EBR and UBR, though the mediation estimates were smaller in magnitude and not statistically significant among students with EBR. Implications for the role of parental monitoring as an intervention target within a multitiered system of support for social and behavioral skills in middle school, as well as limitations and future directions are discussed."/>
    <s v="[Hall, Garret J.] Florida State Univ, Dept Educ Psychol &amp; Learning Syst, Tallahassee, FL 32306 USA; [Garbacz, S. Andrew; Zahn, Miranda] Univ Wisconsin, Dept Educ Psychol, 1025 West Johnson St,316E, Madison, WI 53706 USA; [Jordan, Phoebe] Cincinnati Childrens Hosp Med Ctr, Cincinnati, OH 45229 USA; [Smolkowski, Keith; Seeley, John R.] Oregon Res Inst, Eugene, OR 97403 USA; [Stormshak, Elizabeth A.] Univ Oregon, Prevent Sci Inst, Eugene, OR 97403 USA; [Stormshak, Elizabeth A.] Univ Oregon, Dept Counseling Psychol &amp; Human Serv, Eugene, OR 97403 USA; [Seeley, John R.] Univ Oregon, Dept Special Educ &amp; Clin Sci, Eugene, OR 97403 USA"/>
    <s v="State University System of Florida; Florida State University; University of Wisconsin System; University of Wisconsin Madison; Cincinnati Children's Hospital Medical Center; Oregon Research Institute; University of Oregon; University of Oregon; University of Oregon"/>
    <s v="Garbacz, SA (corresponding author), Univ Wisconsin, Dept Educ Psychol, 1025 West Johnson St,316E, Madison, WI 53706 USA."/>
    <s v="andy.garbacz@wisc.edu"/>
    <s v="Stormshak, Elizabeth/JPL-9863-2023; Zahn, Miranda/GSM-9404-2022"/>
    <s v="Stormshak, Elizabeth/0000-0001-6779-5459; Zahn, Miranda/0000-0002-2527-1750; Hall, Garret/0000-0002-8285-3239; Smolkowski, Keith/0000-0003-2565-3297; Jordan, Phoebe/0000-0002-1123-4828"/>
    <s v="Institute of Education Sciences, U.S. Department of Education [R305B150003, R324A090111]"/>
    <s v="Institute of Education Sciences, U.S. Department of Education(US Department of Education)"/>
    <s v="We have no known conflicts of interest to disclose. The research reported here was supported by the Institute of Education Sciences, U.S. Department of Education, through Award No. R305B150003 to the University of Wisconsin-Madison and Award No. R324A090111 to Oregon Research Institute. The opinions expressed are those of the authors and do not represent views of the Institute or the U.S. Department of Education."/>
    <s v=""/>
    <n v="63"/>
    <n v="1"/>
    <n v="2"/>
    <n v="7"/>
    <n v="13"/>
    <s v="EDUCATIONAL PUBLISHING FOUNDATION-AMERICAN PSYCHOLOGICAL ASSOC"/>
    <s v="WASHINGTON"/>
    <s v="750 FIRST ST, NE, WASHINGTON, DC 20002-4242 USA"/>
    <s v="2578-4218"/>
    <s v="2578-4226"/>
    <s v=""/>
    <s v="SCHOOL PSYCHOL"/>
    <s v="School Psychol."/>
    <s v="MAY"/>
    <x v="33"/>
    <n v="37"/>
    <n v="3"/>
    <s v=""/>
    <s v=""/>
    <s v=""/>
    <s v=""/>
    <n v="259"/>
    <n v="272"/>
    <s v=""/>
    <s v="10.1037/spq0000500"/>
    <s v="http://dx.doi.org/10.1037/spq0000500"/>
    <s v=""/>
    <s v="MAR 2022"/>
    <n v="14"/>
    <s v="Psychology, Educational"/>
    <s v="Social Science Citation Index (SSCI)"/>
    <s v="Psychology"/>
    <s v="1I3TF"/>
    <n v="35324236"/>
    <s v="hybrid"/>
    <s v=""/>
    <s v=""/>
    <s v="2024-07-15"/>
    <x v="1229"/>
    <s v="View Full Record in Web of Science"/>
  </r>
  <r>
    <x v="0"/>
    <x v="1203"/>
    <s v=""/>
    <s v=""/>
    <s v=""/>
    <s v="Dasgupta, Nilanjana; Thiem, Kelsey C.; Coyne, Alice E.; Laws, Holly; Barbieri, Marielena; Wells, Ryan S."/>
    <s v=""/>
    <s v=""/>
    <s v="The Impact of Communal Learning Contexts on Adolescent Self-Concept and Achievement: Similarities and Differences Across Race and Gender"/>
    <x v="95"/>
    <s v=""/>
    <s v=""/>
    <s v="English"/>
    <s v="Article"/>
    <s v=""/>
    <s v=""/>
    <s v=""/>
    <s v=""/>
    <s v=""/>
    <s v="communal goals; motivation; self; social identity; STEM"/>
    <s v="UTILITY-VALUE INTERVENTION; MOTIVATE ADOLESCENTS; COGNITIVE APPRAISAL; ENHANCING INTEREST; MINORITY-STUDENTS; ALTRUISTIC VALUES; SEX-DIFFERENCES; VALUE BELIEFS; SAMPLE-SIZE; WOMEN OPT"/>
    <s v="Misalignment between students' communal values and those expressed in classrooms is an obstacle to academic engagement, especially in mathematics, and especially for racial ethnic minority and female students. Using 10 schools across the United States, we conducted a longitudinal field study in 8th grade mathematics classes to investigate: (a) how perceptions of communally oriented classrooms influence student outcomes in early adolescence, (b) what psychological processes mediate these relations, and (c) whether the influence of perceived communal practices in classrooms have similar or different effects on students with varying social identities based on race, ethnicity, and gender. Results showed that middle school classes that emphasize communality (both social relevance of math and peer collaboration) significantly predicted stronger math self-concept, more behavioral engagement, and better performance in math. These associations were mediated through three psychological processes-belonging, challenge, and self-efficacy. Among racial ethnic minority adolescents, feelings of belonging and challenge in math class were key psychological processes that enhanced math learning outcomes. These processes were activated when classes connected communal values to math. Finally, communal learning contexts benefited girls and boys equally. In sum, communal values practiced by emphasizing social relevance of academic content and using collaborative learning practices engage all students, especially students of color, at a formative period of academic learning in mathematics."/>
    <s v="[Dasgupta, Nilanjana; Coyne, Alice E.; Laws, Holly; Barbieri, Marielena] Univ Massachusetts, Dept Psychol &amp; Brain Sci, Tobin Hall,135 Hicks Way, Amherst, MA 01003 USA; [Thiem, Kelsey C.] Ball State Univ, Dept Counseling Psychol Social Psychol &amp; Counseli, Muncie, IN 47306 USA; [Wells, Ryan S.] Univ Massachusetts, Dept Educ Policy Res &amp; Adm, Amherst, MA 01003 USA"/>
    <s v="University of Massachusetts System; University of Massachusetts Amherst; Ball State University; University of Massachusetts System; University of Massachusetts Amherst"/>
    <s v="Dasgupta, N (corresponding author), Univ Massachusetts, Dept Psychol &amp; Brain Sci, Tobin Hall,135 Hicks Way, Amherst, MA 01003 USA."/>
    <s v="dasgupta@psych.umass.edu"/>
    <s v=""/>
    <s v="Barbieri, Marielena/0000-0002-0809-3390; Dasgupta, Nilanjana/0000-0003-1438-6066; Thiem, Kelsey/0000-0002-3837-7028"/>
    <s v="National Science Foundation [HRD 1348789]"/>
    <s v="National Science Foundation(National Science Foundation (NSF))"/>
    <s v="This research was supported by the National Science Foundation (HRD 1348789) to the first author. We are grateful to students, parents, teachers, and schools that participated in this study and to school administrators for their logistical support. Thanks to the National Coalition of Girls' Schools for introducing us to schools interested in participating in educational research. Many thanks to Jacqueline Smith, Chelsea Moore, and James Rae for their critical role in project and data management. Thanks to our team of research assistants for their assistance with data collection: Nina Bailey, Kavita Bhandari, Melissa DeLeo, Celia Figueroa-Santana, Shannon Glinski, Lucy Graves, Samia Habib, Evan Hare, Haram Hwang, Amalia Leamon, Elisabeth Mah, Leah Malo, Sonrisa Murray-Fox, Lidia Ortiz, Mariajose Paton, Francesca Petronio, Colleen Regan, Noemi RiveraOlmedo, Jaime Rossow, and Shanila Sattar."/>
    <s v=""/>
    <n v="140"/>
    <n v="10"/>
    <n v="11"/>
    <n v="8"/>
    <n v="39"/>
    <s v="AMER PSYCHOLOGICAL ASSOC"/>
    <s v="WASHINGTON"/>
    <s v="750 FIRST ST NE, WASHINGTON, DC 20002-4242 USA"/>
    <s v="0022-3514"/>
    <s v="1939-1315"/>
    <s v=""/>
    <s v="J PERS SOC PSYCHOL"/>
    <s v="J. Pers. Soc. Psychol."/>
    <s v="SEP"/>
    <x v="33"/>
    <n v="123"/>
    <n v="3"/>
    <s v=""/>
    <s v=""/>
    <s v=""/>
    <s v=""/>
    <n v="537"/>
    <n v="558"/>
    <s v=""/>
    <s v="10.1037/pspi0000377"/>
    <s v="http://dx.doi.org/10.1037/pspi0000377"/>
    <s v=""/>
    <s v="APR 2022"/>
    <n v="22"/>
    <s v="Psychology, Social"/>
    <s v="Social Science Citation Index (SSCI)"/>
    <s v="Psychology"/>
    <s v="3Q5JA"/>
    <n v="35420864"/>
    <s v="Bronze"/>
    <s v=""/>
    <s v=""/>
    <s v="2024-07-15"/>
    <x v="1230"/>
    <s v="View Full Record in Web of Science"/>
  </r>
  <r>
    <x v="0"/>
    <x v="1204"/>
    <s v=""/>
    <s v=""/>
    <s v=""/>
    <s v="Huang, Jing; Siu, Carrey Tik-Sze; Cheung, Him"/>
    <s v=""/>
    <s v=""/>
    <s v="Longitudinal relations among teacher-student closeness, cognitive flexibility, intrinsic reading motivation, and reading achievement"/>
    <x v="202"/>
    <s v=""/>
    <s v=""/>
    <s v="English"/>
    <s v="Article"/>
    <s v=""/>
    <s v=""/>
    <s v=""/>
    <s v=""/>
    <s v=""/>
    <s v="Teacher -student closeness; Cognitive flexibility; Intrinsic reading motivation; Reading achievement; Latent growth curve modeling"/>
    <s v="EXECUTIVE FUNCTION; CHILD RELATIONSHIPS; MEASUREMENT INVARIANCE; ELEMENTARY-SCHOOL; CLASSROOM ENVIRONMENT; ACADEMIC ENGAGEMENT; DOMAIN-SPECIFICITY; INHIBITORY CONTROL; SELF-REGULATION; COMPREHENSION"/>
    <s v="This study examines the roles of cognitive flexibility and reading motivation in explaining the longitudinal link between teacher-student closeness and reading achievement. The investigation is motivated by the fact that cognitive flexibility and reading motivation have been shown to be correlates of teacherstudent relationship and reading achievement, yet their mediating roles are less well understood. The current study uses a sample of 17,342 students (8463 females; mean age = 73.42 months) from the Early Childhood Longitudinal Study with different ethnic backgrounds. A declining trend of teacher-student closeness from kindergarten to Grade 2 was found. Teacher-student closeness at kindergarten was positively associated with reading achievement at Grade 4 and the effect was mediated by cognitive flexibility and reading motivation at Grade 3. Declining closeness from kindergarten to Grade 2 was not related to the other associations. Consistent with the extended attachment view, these findings highlight the importance of an early supportive teacher-student relationship in promoting flexibility in thinking and interest in reading. This enhances subsequent reading performance in the middle elementary school years. (c) 2022 The Authors. Published by Elsevier Inc. This is an open access article under the CC BY license ( http://creativecommons.org/licenses/by/4.0/ )"/>
    <s v="[Huang, Jing] Lingnan Univ, Hong Kong, Peoples R China; [Huang, Jing; Siu, Carrey Tik-Sze; Cheung, Him] Educ Univ Hong Kong, Hong Kong, Peoples R China"/>
    <s v="Lingnan University; Education University of Hong Kong (EdUHK)"/>
    <s v="Cheung, H (corresponding author), Educ Univ Hong Kong, Hong Kong, Peoples R China."/>
    <s v="cheunghim@eduhk.hk"/>
    <s v=""/>
    <s v="Huang, Jing/0000-0002-6205-0025; Cheung, Him/0000-0002-1553-2339; SIU, Tik Sze, Carrey/0000-0002-9092-0032"/>
    <s v="Research Grants Council of the Hong Kong Special Administrative Region, China [EDUHK PDFS2022- 8H06]; Faculty Strategic Area Project Fund [02127]; Education University of Hong Kong [04A16]"/>
    <s v="Research Grants Council of the Hong Kong Special Administrative Region, China(Hong Kong Research Grants Council); Faculty Strategic Area Project Fund; Education University of Hong Kong"/>
    <s v="unding The work described in this paper was supported by a fellowship award from the Research Grants Council of the Hong Kong Spe- cial Administrative Region, China (Project No. EDUHK PDFS2022- 8H06) , a Faculty Strategic Area Project Fund (02127) , and a CRAC grant (04A16) from The Education University of Hong Kong. The data used in this paper are from the Early Childhood Longitudi- nal Study, Kindergarten Class of 2010-11 (ECLS-K: 2011) developed by the National Center for Education Statistics (NCES) . The quanti- tative analysis code is available upon request. This study was not preregistered."/>
    <s v=""/>
    <n v="100"/>
    <n v="4"/>
    <n v="8"/>
    <n v="8"/>
    <n v="39"/>
    <s v="ELSEVIER SCIENCE INC"/>
    <s v="NEW YORK"/>
    <s v="STE 800, 230 PARK AVE, NEW YORK, NY 10169 USA"/>
    <s v="0885-2006"/>
    <s v="1873-7706"/>
    <s v=""/>
    <s v="EARLY CHILD RES Q"/>
    <s v="Early Childhood Res. Q."/>
    <s v=""/>
    <x v="33"/>
    <n v="61"/>
    <s v=""/>
    <s v=""/>
    <s v=""/>
    <s v=""/>
    <s v=""/>
    <n v="179"/>
    <n v="189"/>
    <s v=""/>
    <s v="10.1016/j.ecresq.2022.07.009"/>
    <s v="http://dx.doi.org/10.1016/j.ecresq.2022.07.009"/>
    <s v=""/>
    <s v="AUG 2022"/>
    <n v="11"/>
    <s v="Education &amp; Educational Research; Psychology, Developmental"/>
    <s v="Social Science Citation Index (SSCI)"/>
    <s v="Education &amp; Educational Research; Psychology"/>
    <s v="4E7BZ"/>
    <s v=""/>
    <s v="hybrid"/>
    <s v=""/>
    <s v=""/>
    <s v="2024-07-15"/>
    <x v="1231"/>
    <s v="View Full Record in Web of Science"/>
  </r>
  <r>
    <x v="0"/>
    <x v="1205"/>
    <s v=""/>
    <s v=""/>
    <s v=""/>
    <s v="Xin, Zhongyi"/>
    <s v=""/>
    <s v=""/>
    <s v="Perceived social support and college student engagement: moderating effects of a grateful disposition on the satisfaction of basic psychological needs as a mediator"/>
    <x v="446"/>
    <s v=""/>
    <s v=""/>
    <s v="English"/>
    <s v="Article"/>
    <s v=""/>
    <s v=""/>
    <s v=""/>
    <s v=""/>
    <s v=""/>
    <s v="Perceived social support; Engagement; Grateful disposition; Satisfaction basic psychological needs"/>
    <s v="SELF-DETERMINATION; SCHOOL ENGAGEMENT; PERSPECTIVE; MOTIVATION; SCALE; STATE"/>
    <s v="Background: Previous research has examined the role of support provided by the workplace in promoting employee engagement. This study aimed to extend this research to the academic environment by testing a proposed model of the relationship between perceived social support and student engagement and its underlying mechanisms, with the latter involving the satisfaction of basic psychological needs and a grateful disposition.Methods: A total of 622 Chinese college students were selected by convenience sampling. I adopted the Perceived Social Support Scale, Basic Needs Satisfaction in General Scale, Gratitude Questionnaire, and Utrecht Work Engagement Scale-Student to collect their responses. The data were analyzed by using a moderated mediation model with SPSS and the Process 4.0 macro.Results: The results showed that the satisfaction of basic psychological needs played a mediating role in the association between perceived social support and student engagement, while a grateful disposition played a moderating role. The moderating mediation model further revealed that this effect was more robust for students with a higher grateful disposition than for those with a lower level.Conclusion: Perceived social support can significantly and positively predict student engagement through the satisfaction of their basic psychological needs. Students with a high grateful disposition benefit more than those with a low grateful disposition from using social support, as well as can use the received social support fully in order to meet their psychological needs and promote academic engagement."/>
    <s v="[Xin, Zhongyi] Shaanxi Xue Qian Normal Univ, Fac Educ, 101 Shenhe 2nd Rd, Xian 710100, Peoples R China"/>
    <s v=""/>
    <s v="Xin, ZY (corresponding author), Shaanxi Xue Qian Normal Univ, Fac Educ, 101 Shenhe 2nd Rd, Xian 710100, Peoples R China."/>
    <s v="287043879@qq.com"/>
    <s v="ZHONGYI, XIN/CAF-5645-2022"/>
    <s v="ZHONGYI, XIN/0000-0001-5023-7661"/>
    <s v="Social Science Foundation of Shaanxi Province; Science Foundation of Shaanxi Xue Qian Normal University in China [2019Q026]; National College Student Innovation and Entrepreneurship Training Program [2021YBRS19]; [202114390024]"/>
    <s v="Social Science Foundation of Shaanxi Province; Science Foundation of Shaanxi Xue Qian Normal University in China; National College Student Innovation and Entrepreneurship Training Program;"/>
    <s v="This study was financially supported by the Social Science Foundation of Shaanxi Province (2019Q026), the Science Foundation of Shaanxi Xue Qian Normal University in China (2021YBRS19), and the National College Student Innovation and Entrepreneurship Training Program (202114390024)."/>
    <s v=""/>
    <n v="50"/>
    <n v="2"/>
    <n v="2"/>
    <n v="12"/>
    <n v="41"/>
    <s v="SPRINGERNATURE"/>
    <s v="LONDON"/>
    <s v="CAMPUS, 4 CRINAN ST, LONDON, N1 9XW, ENGLAND"/>
    <s v=""/>
    <s v="2050-7283"/>
    <s v=""/>
    <s v="BMC PSYCHOL"/>
    <s v="BMC Psychol."/>
    <s v="DEC 11"/>
    <x v="33"/>
    <n v="10"/>
    <n v="1"/>
    <s v=""/>
    <s v=""/>
    <s v=""/>
    <s v=""/>
    <s v=""/>
    <s v=""/>
    <n v="298"/>
    <s v="10.1186/s40359-022-01015-z"/>
    <s v="http://dx.doi.org/10.1186/s40359-022-01015-z"/>
    <s v=""/>
    <s v=""/>
    <n v="9"/>
    <s v="Psychology, Multidisciplinary"/>
    <s v="Social Science Citation Index (SSCI)"/>
    <s v="Psychology"/>
    <s v="6Z4GM"/>
    <n v="36503628"/>
    <s v="Green Published, gold"/>
    <s v=""/>
    <s v=""/>
    <s v="2024-07-15"/>
    <x v="1232"/>
    <s v="View Full Record in Web of Science"/>
  </r>
  <r>
    <x v="0"/>
    <x v="1206"/>
    <s v=""/>
    <s v=""/>
    <s v=""/>
    <s v="Yin, Xiangju; Huang, Yiming; Zhang, Xin; Chen, Yuqian; Wang, Mingyue; Qian, Hongwei"/>
    <s v=""/>
    <s v=""/>
    <s v="Influencing Factors and Improvement Path of Academic Engagement among College Students in the Context of Epidemic Prevention and Control"/>
    <x v="318"/>
    <s v=""/>
    <s v=""/>
    <s v="English"/>
    <s v="Article"/>
    <s v=""/>
    <s v=""/>
    <s v=""/>
    <s v=""/>
    <s v=""/>
    <s v="health behaviors; perceived social support; learning engagement; online teaching"/>
    <s v="SOCIAL SUPPORT; SCHOOL ENGAGEMENT; BEHAVIORS; ADOLESCENTS; DEPRESSION; HEALTH"/>
    <s v="Objective: The implementation of online teaching in the context of epidemic prevention and control has had an impact on the learning engagement of college students to some extent. This study aims to investigate the mechanisms that influence perceived social support and health behaviors on learning engagement, so as to make college students more focused on their studies by improving their physical and mental health as well as their ability to perceive social support. Methods: A total of 538 college students from Henan Province, China, were studied using the Perceived Social Support Scale, Health Behavior Scale and Learning Engagement Scale, and the data were analyzed by IBM SPSS Amos 26.0 software (IBM SPSS Inc., Chicago, IL, USA). Results: (1) The level of health behavior among college students was positively correlated with perceived social support ability (beta = 0.289, p &lt; 0.001); both perceived social support and health behaviors predicted college students' learning engagement significantly (beta = 0.200, p &lt; 0.01; beta = 0.406, p &lt; 0.001). (2) College students' perceived social support partially mediated the relationship between health behaviors and learning engagement. Conclusion: One of the main ways to improve college students' learning engagement is to improve their health behavior and perceived social support. This study contributes to a better understanding of the relationships between health behaviors and learning engagement, as well as to the development of interventions to improve learning engagement among college students."/>
    <s v="[Yin, Xiangju; Huang, Yiming; Zhang, Xin; Chen, Yuqian; Wang, Mingyue; Qian, Hongwei] Henan Polytech Univ, Sch Emergency Management, Jiaozuo 454000, Henan, Peoples R China; [Wang, Mingyue; Qian, Hongwei] Henan Polytech Univ, Emergency Sci &amp; Engn Res Ctr, Jiaozuo 454003, Henan, Peoples R China"/>
    <s v="Henan Polytechnic University; Henan Polytechnic University"/>
    <s v="Qian, HW (corresponding author), Henan Polytech Univ, Sch Emergency Management, Jiaozuo 454000, Henan, Peoples R China.;Qian, HW (corresponding author), Henan Polytech Univ, Emergency Sci &amp; Engn Res Ctr, Jiaozuo 454003, Henan, Peoples R China."/>
    <s v="yingjikexue@hpu.edu.cn"/>
    <s v=""/>
    <s v=""/>
    <s v="Science and Technology Department of Henan Province; Henan Polytechnic University"/>
    <s v="Science and Technology Department of Henan Province; Henan Polytechnic University"/>
    <s v="H The work was supported by Science and Technology Department of Henan Province and Henan Polytechnic University."/>
    <s v=""/>
    <n v="45"/>
    <n v="4"/>
    <n v="4"/>
    <n v="1"/>
    <n v="35"/>
    <s v="MDPI"/>
    <s v="BASEL"/>
    <s v="ST ALBAN-ANLAGE 66, CH-4052 BASEL, SWITZERLAND"/>
    <s v=""/>
    <s v="1660-4601"/>
    <s v=""/>
    <s v="INT J ENV RES PUB HE"/>
    <s v="Int. J. Environ. Res. Public Health"/>
    <s v="OCT"/>
    <x v="33"/>
    <n v="19"/>
    <n v="19"/>
    <s v=""/>
    <s v=""/>
    <s v=""/>
    <s v=""/>
    <s v=""/>
    <s v=""/>
    <n v="12939"/>
    <s v="10.3390/ijerph191912939"/>
    <s v="http://dx.doi.org/10.3390/ijerph191912939"/>
    <s v=""/>
    <s v=""/>
    <n v="15"/>
    <s v="Environmental Sciences; Public, Environmental &amp; Occupational Health"/>
    <s v="Science Citation Index Expanded (SCI-EXPANDED); Social Science Citation Index (SSCI)"/>
    <s v="Environmental Sciences &amp; Ecology; Public, Environmental &amp; Occupational Health"/>
    <s v="5G2JP"/>
    <n v="36232241"/>
    <s v="Green Published, gold"/>
    <s v=""/>
    <s v=""/>
    <s v="2024-07-15"/>
    <x v="1233"/>
    <s v="View Full Record in Web of Science"/>
  </r>
  <r>
    <x v="0"/>
    <x v="1207"/>
    <s v=""/>
    <s v=""/>
    <s v=""/>
    <s v="Bandola-Gill, Justyna; Smith, Katherine E."/>
    <s v=""/>
    <s v=""/>
    <s v="Governing by narratives: REF impact case studies and restrictive storytelling in performance measurement"/>
    <x v="60"/>
    <s v=""/>
    <s v=""/>
    <s v="English"/>
    <s v="Article"/>
    <s v=""/>
    <s v=""/>
    <s v=""/>
    <s v=""/>
    <s v=""/>
    <s v="Research impact; academic engagement; REF(the UK Research Excellence Framework); research evaluation; impact agenda"/>
    <s v=""/>
    <s v="Performance assessment is permeating increasingly diverse domains of higher education, even in areas previously perceived to be too complex and idiosyncratic to quantify. The UK's attempts to assess 'research impact' within the Research Excellence Framework (REF) are illustrative of this trend and are being closely monitored by several other countries. A fundamental rationale for employing narrative case studies to assess impact within REF, rather than taking a (less resource intensive) quantified approach, was that this would allow for the variation, complexity and idiosyncrasy inherent in research impact. This paper considers whether this promise of narrative flexibility has been realised, by analysing a combination of REF impact case study reports and interviews and focus group discussions with actors involved in case study production. Informed by this analysis, our central argument is that the very quality which allows narratives to govern is their ability to standardise performance (albeit whilst retaining a degree of flexibility). The paper proposes that REF impact case studies position narratives of impact as technologies of governance in ways that restrict the 'plot line' and belie the far more complex accounts held by those working to achieve research impact. This is partly because, as research impact becomes institutionalised within universities' measurement infrastructures, higher education institutions become impact gatekeepers, filtering out narratives that are deemed overly complex or insufficiently persuasive, while perpetuating particular approaches to recounting tales of impact that are deemed likely to perform well. Crucially, these narratives not only describe impact but actively construct it as an auditable phenomenon."/>
    <s v="[Bandola-Gill, Justyna] Univ Edinburgh, Sch Social &amp; Polit Sci, 22 George Sq, Edinburgh EH8 91D, Midlothian, Scotland; [Smith, Katherine E.] Univ Strathclyde, Sch Social Work &amp; Social Policy, Glasgow, Lanark, Scotland"/>
    <s v="University of Edinburgh; University of Strathclyde"/>
    <s v="Bandola-Gill, J (corresponding author), Univ Edinburgh, Sch Social &amp; Polit Sci, 22 George Sq, Edinburgh EH8 91D, Midlothian, Scotland."/>
    <s v="Justyna.bandola-gill@ed.ac.uk"/>
    <s v=""/>
    <s v="Smith, Katherine/0000-0002-1060-4102; Bandola-Gill, Justyna/0000-0002-3418-4085"/>
    <s v="University of Edinburgh"/>
    <s v="University of Edinburgh"/>
    <s v="This work was supported by University of Edinburgh."/>
    <s v=""/>
    <n v="64"/>
    <n v="14"/>
    <n v="14"/>
    <n v="6"/>
    <n v="14"/>
    <s v="ROUTLEDGE JOURNALS, TAYLOR &amp; FRANCIS LTD"/>
    <s v="ABINGDON"/>
    <s v="2-4 PARK SQUARE, MILTON PARK, ABINGDON OX14 4RN, OXON, ENGLAND"/>
    <s v="0307-5079"/>
    <s v="1470-174X"/>
    <s v=""/>
    <s v="STUD HIGH EDUC"/>
    <s v="Stud. High. Educ."/>
    <s v="SEP 2"/>
    <x v="33"/>
    <n v="47"/>
    <n v="9"/>
    <s v=""/>
    <s v=""/>
    <s v=""/>
    <s v=""/>
    <n v="1857"/>
    <n v="1871"/>
    <s v=""/>
    <s v="10.1080/03075079.2021.1978965"/>
    <s v="http://dx.doi.org/10.1080/03075079.2021.1978965"/>
    <s v=""/>
    <s v="SEP 2021"/>
    <n v="15"/>
    <s v="Education &amp; Educational Research"/>
    <s v="Social Science Citation Index (SSCI)"/>
    <s v="Education &amp; Educational Research"/>
    <s v="4I3DY"/>
    <s v=""/>
    <s v="Green Published, hybrid, Green Accepted"/>
    <s v=""/>
    <s v=""/>
    <s v="2024-07-15"/>
    <x v="1234"/>
    <s v="View Full Record in Web of Science"/>
  </r>
  <r>
    <x v="0"/>
    <x v="1208"/>
    <s v=""/>
    <s v=""/>
    <s v=""/>
    <s v="Wu, Li; Ma, Changsong"/>
    <s v=""/>
    <s v=""/>
    <s v="RETRACTED: An Empirical Study on the Relationship among Mental Health, Learning Engagement, and Academic Self-Efficacy of Senior High School Students (Retracted Article)"/>
    <x v="447"/>
    <s v=""/>
    <s v=""/>
    <s v="English"/>
    <s v="Article; Retracted Publication"/>
    <s v=""/>
    <s v=""/>
    <s v=""/>
    <s v=""/>
    <s v=""/>
    <s v=""/>
    <s v=""/>
    <s v="This study examines the mediating role of the academic self-efficacy of high school students in Tibetan and Qiang areas of China on the relationship between their mental health and learning engagement, as well as their gender and grade-specific differences in mental health, learning engagement, and academic self-efficacy. The authors drew 600 valid samples in Tibetan and Qiang areas of China, built a measurement model and a structure model, established a structural equation model comprising the mental health scale, the learning engagement scale, and the academic self-efficacy scale, and conducted an independent sample t-tests and a one-way analysis of variance. The questionnaires took the form of the 5-point Likert scale. This research shows that the mental health of high school students in Tibetan and Qiang areas of China has a significant positive impact on their learning engagement and academic self-efficacy and that their academic self-efficacy has a significant positive impact on their learning engagement. Academic self-efficacy produces an overwhelming mediating effect on the ways mental health influences learning engagement. High school students, male and female, in Tibetan and Qiang areas of China show no marked gender-specific differences in mental health, learning engagement, and academic self-efficacy, while junior high school students show marked grade-specific differences in mental health, and senior high school students show marked grade-specific differences in learning engagement and academic self-efficacy. This article concludes that improving the academic self-efficacy of high school students in Tibetan and Qiang areas of China can boost their learning engagement."/>
    <s v="[Wu, Li; Ma, Changsong] Krirk Univ, Int Coll, Bangkok, Thailand"/>
    <s v=""/>
    <s v="Wu, L (corresponding author), Krirk Univ, Int Coll, Bangkok, Thailand."/>
    <s v="20059610@abtu.edu.cn; machangsong@bgu.edu.cn"/>
    <s v=""/>
    <s v="Wu, Li/0000-0001-7348-0074"/>
    <s v=""/>
    <s v=""/>
    <s v=""/>
    <s v=""/>
    <n v="25"/>
    <n v="2"/>
    <n v="3"/>
    <n v="9"/>
    <n v="54"/>
    <s v="HINDAWI LTD"/>
    <s v="LONDON"/>
    <s v="ADAM HOUSE, 3RD FLR, 1 FITZROY SQ, LONDON, W1T 5HF, ENGLAND"/>
    <s v="1687-9805"/>
    <s v="1687-9813"/>
    <s v=""/>
    <s v="J ENVIRON PUBLIC HEA"/>
    <s v="J. Environ. Public Health"/>
    <s v="SEP 22"/>
    <x v="33"/>
    <n v="2022"/>
    <s v=""/>
    <s v=""/>
    <s v=""/>
    <s v=""/>
    <s v=""/>
    <s v=""/>
    <s v=""/>
    <n v="4253142"/>
    <s v="10.1155/2022/4253142"/>
    <s v="http://dx.doi.org/10.1155/2022/4253142"/>
    <s v=""/>
    <s v=""/>
    <n v="8"/>
    <s v="Public, Environmental &amp; Occupational Health"/>
    <s v="Science Citation Index Expanded (SCI-EXPANDED); Social Science Citation Index (SSCI)"/>
    <s v="Public, Environmental &amp; Occupational Health"/>
    <s v="5E1ND"/>
    <n v="36193414"/>
    <s v="Green Published, gold"/>
    <s v=""/>
    <s v=""/>
    <s v="2024-07-15"/>
    <x v="1235"/>
    <s v="View Full Record in Web of Science"/>
  </r>
  <r>
    <x v="0"/>
    <x v="1209"/>
    <s v=""/>
    <s v=""/>
    <s v=""/>
    <s v="Dorio, Nicole B.; Demaray, Michelle K.; Riffle, Logan N."/>
    <s v=""/>
    <s v=""/>
    <s v="Bullying bystanders and emotional school engagement: The roles of rumination and depression"/>
    <x v="25"/>
    <s v=""/>
    <s v=""/>
    <s v="English"/>
    <s v="Article"/>
    <s v=""/>
    <s v=""/>
    <s v=""/>
    <s v=""/>
    <s v=""/>
    <s v="bystander behavior; depression; emotional school engagement; rumination"/>
    <s v="RELATIONAL AGGRESSION; ACADEMIC-PERFORMANCE; PEER VICTIMIZATION; STUDENT ENGAGEMENT; GENDER-DIFFERENCES; RESPONSE STYLES; ELEMENTARY; EXPERIENCES; ADJUSTMENT; MEDIATORS"/>
    <s v="It is important to understand the mechanisms behind student academic engagement, as engagement in school is associated with a host of positive outcomes. As children mature, their peers become more important compared to adults in regard to their emotional engagement in school. Thus, this study sought to examine an aspect of peer relations, bullying-related behavior, and its associations with emotional engagement in school. Additionally, this study aimed to examine the potential mediating roles of depression and rumination in the association between bystander role behaviors and emotional school engagement. With a diathesis-stress theoretical foundation, it was hypothesized that low emotional school engagement would result from a combination of witnessing bullying and experiencing rumination and/or depression symptoms. Bystander behavior has been studied significantly less compared to bully- and victim-role behaviors, despite the significant role that bystanders can play in bullying scenarios. There is a gap in the literature regarding how bystanders' behaviors in bullying situations are associated with emotional engagement in school. Further, the role(s) of rumination and depression have not been studied within these associations. The current study utilized structural equation modeling as well as double mediation analyses to investigate the associations between bystander role behaviors (assisting, defending, and outsider behaviors) and emotional engagement in school and to determine if those associations are mediated by rumination and/or depression. From a sample of 847 middle school students (47.1% female), results suggested a significant indirect effect of rumination and depression on emotional school engagement for defending and outsider behaviors, but not assisting behaviors. Additional results and implications will be discussed."/>
    <s v="[Dorio, Nicole B.; Demaray, Michelle K.; Riffle, Logan N.] Northern Illinois Univ, Dept Psychol, De Kalb, IL 60115 USA"/>
    <s v="Northern Illinois University"/>
    <s v="Dorio, NB (corresponding author), Northern Illinois Univ, Dept Psychol, De Kalb, IL 60115 USA."/>
    <s v="ndorio16@gmail.com"/>
    <s v=""/>
    <s v="Riffle, Logan/0000-0003-1963-759X"/>
    <s v=""/>
    <s v=""/>
    <s v=""/>
    <s v=""/>
    <n v="56"/>
    <n v="0"/>
    <n v="0"/>
    <n v="2"/>
    <n v="19"/>
    <s v="WILEY"/>
    <s v="HOBOKEN"/>
    <s v="111 RIVER ST, HOBOKEN 07030-5774, NJ USA"/>
    <s v="0033-3085"/>
    <s v="1520-6807"/>
    <s v=""/>
    <s v="PSYCHOL SCHOOLS"/>
    <s v="Psychol. Schools"/>
    <s v="FEB"/>
    <x v="33"/>
    <n v="59"/>
    <n v="2"/>
    <s v=""/>
    <s v=""/>
    <s v=""/>
    <s v=""/>
    <n v="430"/>
    <n v="446"/>
    <s v=""/>
    <s v="10.1002/pits.22619"/>
    <s v="http://dx.doi.org/10.1002/pits.22619"/>
    <s v=""/>
    <s v="NOV 2021"/>
    <n v="17"/>
    <s v="Psychology, Educational"/>
    <s v="Social Science Citation Index (SSCI)"/>
    <s v="Psychology"/>
    <s v="YE0AQ"/>
    <s v=""/>
    <s v=""/>
    <s v=""/>
    <s v=""/>
    <s v="2024-07-15"/>
    <x v="1236"/>
    <s v="View Full Record in Web of Science"/>
  </r>
  <r>
    <x v="0"/>
    <x v="1210"/>
    <s v=""/>
    <s v=""/>
    <s v=""/>
    <s v="Nouwen, Ward; Clycq, Noel; Struyf, Annemie; Donche, Vincent"/>
    <s v=""/>
    <s v=""/>
    <s v="The role of work-based learning for student engagement in vocational education and training: an application of the self-system model of motivational development"/>
    <x v="409"/>
    <s v=""/>
    <s v=""/>
    <s v="English"/>
    <s v="Article"/>
    <s v=""/>
    <s v=""/>
    <s v=""/>
    <s v=""/>
    <s v=""/>
    <s v="Work-based learning; Student engagement; Self-system model of motivational development; Structural equation modelling"/>
    <s v="ACADEMIC ENGAGEMENT; AUTONOMY SUPPORT; SCHOOL; DISAFFECTION; PATHWAYS; QUALITY"/>
    <s v="Educational policy strategies give work-based learning (WBL) and dual learning pathways a prominent role in strengthening student engagement. Given this mounting policy attention, the current study aims to fill a knowledge gap with regard to the relation between WBL and student engagement, particularly within the context of dual pathways combining school- and work-based learning. To this end, we situated student engagement in the wider motivational framework of the self-system model of motivational development (SSMMD) to help theorize its antecedents in students' learning contexts and psychological self-system processes. The main purpose of this study was to test the hypotheses based on the SSMMD within a WBL context and to relate student engagement in WBL to engagement in school-based learning. As most measurements of the elements making up the SSMMD were validated within a school-based learning context, we used confirmatory factor analyses to test the measurement transferability to a WBL context. Our findings show the relevance of applying the SSMMD to the context of WBL, hereby confirming the facilitating or inhibiting role of a WBL context in fulfilling the basic psychological needs of needs of autonomy, relatedness and competence, which in turn supports engagement in WBL. Our findings also show the potential to study work- and school-based learning as two interrelated learning contexts, stimulating researchers, policy makers and practitioners to further study and invest in dual learning pathways that purposefully combine learning in school- and work-based contexts."/>
    <s v="[Nouwen, Ward; Struyf, Annemie] Univ Antwerp, Fac Social Sci, Ctr Migrat &amp; Intercultural Studies, Antwerp, Belgium; [Clycq, Noel; Donche, Vincent] Univ Antwerp, Fac Social Sci, Dept Training &amp; Educ Sci, Antwerp, Belgium"/>
    <s v="University of Antwerp; University of Antwerp"/>
    <s v="Clycq, N (corresponding author), Univ Antwerp, Fac Social Sci, Dept Training &amp; Educ Sci, Antwerp, Belgium."/>
    <s v="noel.clycq@uantwerpen.be"/>
    <s v="Clycq, Noel/N-7570-2017"/>
    <s v="Clycq, Noel/0000-0003-2123-5098; Struyf, Annemie/0000-0002-9668-1271; Nouwen, Ward/0000-0002-5666-440X; Donche, Vincent/0000-0002-9405-3896"/>
    <s v="Flemish Government [7428]"/>
    <s v="Flemish Government"/>
    <s v="This paper is based on a research project that was funded by the Flemish Government, project nuber 7428 - Evaluatie Proefprojecten Duaal Leren."/>
    <s v=""/>
    <n v="52"/>
    <n v="3"/>
    <n v="4"/>
    <n v="3"/>
    <n v="32"/>
    <s v="SPRINGER"/>
    <s v="NEW YORK"/>
    <s v="ONE NEW YORK PLAZA, SUITE 4600, NEW YORK, NY, UNITED STATES"/>
    <s v="0256-2928"/>
    <s v="1878-5174"/>
    <s v=""/>
    <s v="EUR J PSYCHOL EDUC"/>
    <s v="Eur. J. Psychol. Educ."/>
    <s v="SEP"/>
    <x v="33"/>
    <n v="37"/>
    <n v="3"/>
    <s v=""/>
    <s v=""/>
    <s v=""/>
    <s v=""/>
    <n v="877"/>
    <n v="900"/>
    <s v=""/>
    <s v="10.1007/s10212-021-00561-1"/>
    <s v="http://dx.doi.org/10.1007/s10212-021-00561-1"/>
    <s v=""/>
    <s v="MAY 2021"/>
    <n v="24"/>
    <s v="Psychology, Educational"/>
    <s v="Social Science Citation Index (SSCI)"/>
    <s v="Psychology"/>
    <s v="3X6DO"/>
    <s v=""/>
    <s v="Green Submitted"/>
    <s v=""/>
    <s v=""/>
    <s v="2024-07-15"/>
    <x v="1237"/>
    <s v="View Full Record in Web of Science"/>
  </r>
  <r>
    <x v="0"/>
    <x v="1211"/>
    <s v=""/>
    <s v=""/>
    <s v=""/>
    <s v="Blakeslee, Jennifer; Miller, Rebecca; Uretsky, Mathew"/>
    <s v=""/>
    <s v=""/>
    <s v="Efficacy of the Project Futures self-determination coaching model for college students with foster care backgrounds and mental health challenges"/>
    <x v="153"/>
    <s v=""/>
    <s v=""/>
    <s v="English"/>
    <s v="Article"/>
    <s v=""/>
    <s v=""/>
    <s v=""/>
    <s v=""/>
    <s v=""/>
    <s v="Foster care alumni; Transitioning from foster care; Post-secondary education; College support programs; Mental health"/>
    <s v="OF-HOME CARE; HIGHER-EDUCATION; YOUNG-PEOPLE; SUPPORT PROGRAM; YOUTH; ALUMNI; OUTCOMES; ACCESS; ACHIEVEMENT; STRENGTHS"/>
    <s v="Post-secondary students transitioning from foster care face a range of unique challenges to academic engagement and success, and the typical mental health stressors experienced by college-age young adults are exacerbated by experiences of trauma common to those with foster care experience. Many campuses have introduced specialized support programs for these students, but few have been rigorously tested. This study is the first identified randomized experiment to evaluate a post-secondary support program for enrolled college students with foster care backgrounds and mental health challenges. We report findings from a pilot intervention study testing the Project Futures model, which includes one-on-one coaching from near-peers around self-determination and self-efficacy related to mental health, academics, and other inhibitors of educational success. Overall, though this was a small pilot RCT (N = 35), analysis showed evidence of intervention impact on important targeted outcomes at postintervention and/or 6-month follow-up, including self-determination, career-related self-efficacy and career exploration activities, and mental health self-efficacy and empowerment. Further, compared to the control group, intervention participants had a higher reported GPA and were more likely to still be enrolled in school at follow-up. The study findings suggest that such structured coaching approaches can increase self-determination and self-efficacy in ways that may impact retention and potentially degree completion for foster youth. We discuss these findings in the context of specialized campus support programming for youth with foster care histories, as well as important limitations in our study, and recommendations for future research, practice, and policy."/>
    <s v="[Blakeslee, Jennifer; Miller, Rebecca; Uretsky, Mathew] Portland State Univ, Sch Social Work, Portland, OR 97207 USA"/>
    <s v="Portland State University"/>
    <s v="Blakeslee, J (corresponding author), 1600 SW 4th Ave Suite 900, Portland, OR 97201 USA."/>
    <s v="jblakes@pdx.edu"/>
    <s v="Uretsky, Mathew/AAR-6975-2021"/>
    <s v="Uretsky, Mathew/0000-0002-4765-6889"/>
    <s v="National Institute of Disability, Independent Living, and Rehabilitation Research [90RT5030]; Center for Mental Health Services Substance Abuse and Mental Health Services Administration, United States Department of Health and Human Services (NIDILRR); NIDILRR is a Center within the Administration for Community Living (ACL) , Department of Health and Human Services (HHS)"/>
    <s v="National Institute of Disability, Independent Living, and Rehabilitation Research; Center for Mental Health Services Substance Abuse and Mental Health Services Administration, United States Department of Health and Human Services (NIDILRR); NIDILRR is a Center within the Administration for Community Living (ACL) , Department of Health and Human Services (HHS)"/>
    <s v="FThe contents of this product were developed under a grant with funding from the National Institute of Disability, Independent Living, and Rehabilitation Research, and from the Center for Mental Health Services Substance Abuse and Mental Health Services Administration, United States Department of Health and Human Services (NIDILRR grant 90RT5030) . NIDILRR is a Center within the Administration for Community Living (ACL) , Department of Health and Human Services (HHS) . The contents of this product do not necessarily represent the policy of NIDILRR, ACL, HHS, or SAMHSA, and you should not assume endorsement by the Federal Government."/>
    <s v=""/>
    <n v="74"/>
    <n v="2"/>
    <n v="2"/>
    <n v="1"/>
    <n v="11"/>
    <s v="PERGAMON-ELSEVIER SCIENCE LTD"/>
    <s v="OXFORD"/>
    <s v="THE BOULEVARD, LANGFORD LANE, KIDLINGTON, OXFORD OX5 1GB, ENGLAND"/>
    <s v="0190-7409"/>
    <s v="1873-7765"/>
    <s v=""/>
    <s v="CHILD YOUTH SERV REV"/>
    <s v="Child. Youth Serv. Rev."/>
    <s v="JUL"/>
    <x v="33"/>
    <n v="138"/>
    <s v=""/>
    <s v=""/>
    <s v=""/>
    <s v=""/>
    <s v=""/>
    <s v=""/>
    <s v=""/>
    <n v="106507"/>
    <s v="10.1016/j.childyouth.2022.106507"/>
    <s v="http://dx.doi.org/10.1016/j.childyouth.2022.106507"/>
    <s v=""/>
    <s v="APR 2022"/>
    <n v="9"/>
    <s v="Family Studies; Social Work"/>
    <s v="Social Science Citation Index (SSCI)"/>
    <s v="Family Studies; Social Work"/>
    <s v="1D1TW"/>
    <s v=""/>
    <s v=""/>
    <s v=""/>
    <s v=""/>
    <s v="2024-07-15"/>
    <x v="1238"/>
    <s v="View Full Record in Web of Science"/>
  </r>
  <r>
    <x v="0"/>
    <x v="1212"/>
    <s v=""/>
    <s v=""/>
    <s v=""/>
    <s v="Lopez-Diaz, Maria Teresa; Pena, Marta"/>
    <s v=""/>
    <s v=""/>
    <s v="Improving Calculus Curriculum in Engineering Degrees: Implementation of Technological Applications"/>
    <x v="406"/>
    <s v=""/>
    <s v=""/>
    <s v="English"/>
    <s v="Article"/>
    <s v=""/>
    <s v=""/>
    <s v=""/>
    <s v=""/>
    <s v=""/>
    <s v="calculus; engineering education; mathematics education; motivation; STEM"/>
    <s v="ACADEMIC ENGAGEMENT; STEM; MATHEMATICS; STUDENTS; EDUCATION; MOTIVATION; ATTITUDES; SCIENCE"/>
    <s v="The teaching of mathematics has always concerned all the professionals involved in engineering degrees. Curently students have less interest in these studies, what has caused an increase of this concern. The lack of awareness of students about the significance of mathematics in their careers, provoke the decrease of undergraduate students' motivation, which derives in a low interest in engineering degrees. The aim of this work is that engineering students achieve a greater motivation and involvement in first academic courses, through the implementation of real and technological applications related to their degrees in the learning of mathematical concepts. To this end, the 2019/2020 and 2020/2021 academics years, the seminar Applications of Multivariable Calculus in Engineering has been held in Universitat Politecnica de Catalunya-BarcelonaTech (UPC), based on the teaching of Multivariable Calculus by the execution of real problems where calculus concepts are necessary to solve them. With the aim of analyzing students' motivation and assessment of the seminar, anonymous surveys and personal interviews have been conducted. The number of attending students to the sessions in each academic year has been 16 and all of them have been participants in the surveys and interviews. The results show that students' responses were generally positive and they agree that their motivation to the subject Multivariable Calculus has increased with the use of real applications of mathematics. The execution of practical problems with engineering applications improves the acquirement of mathematical concepts, what could imply an increase of students' performance and a decrease of the dropout in the first academic courses of engineering degrees."/>
    <s v="[Lopez-Diaz, Maria Teresa; Pena, Marta] Univ Politecn Cataluna, Dept Math, Barcelona 08034, Spain"/>
    <s v="Universitat Politecnica de Catalunya"/>
    <s v="Pena, M (corresponding author), Univ Politecn Cataluna, Dept Math, Barcelona 08034, Spain."/>
    <s v="maria.teresa.lopez.diaz@upc.edu; marta.penya@upc.edu"/>
    <s v=""/>
    <s v=""/>
    <s v=""/>
    <s v=""/>
    <s v=""/>
    <s v=""/>
    <n v="40"/>
    <n v="3"/>
    <n v="3"/>
    <n v="1"/>
    <n v="7"/>
    <s v="MDPI"/>
    <s v="BASEL"/>
    <s v="ST ALBAN-ANLAGE 66, CH-4052 BASEL, SWITZERLAND"/>
    <s v=""/>
    <s v="2227-7390"/>
    <s v=""/>
    <s v="MATHEMATICS-BASEL"/>
    <s v="Mathematics"/>
    <s v="FEB"/>
    <x v="33"/>
    <n v="10"/>
    <n v="3"/>
    <s v=""/>
    <s v=""/>
    <s v=""/>
    <s v=""/>
    <s v=""/>
    <s v=""/>
    <n v="341"/>
    <s v="10.3390/math10030341"/>
    <s v="http://dx.doi.org/10.3390/math10030341"/>
    <s v=""/>
    <s v=""/>
    <n v="20"/>
    <s v="Mathematics"/>
    <s v="Science Citation Index Expanded (SCI-EXPANDED); Social Science Citation Index (SSCI)"/>
    <s v="Mathematics"/>
    <s v="ZG7XM"/>
    <s v=""/>
    <s v="gold, Green Published"/>
    <s v=""/>
    <s v=""/>
    <s v="2024-07-15"/>
    <x v="1239"/>
    <s v="View Full Record in Web of Science"/>
  </r>
  <r>
    <x v="0"/>
    <x v="468"/>
    <s v=""/>
    <s v=""/>
    <s v=""/>
    <s v="Ulmanen, Sanna; Soini, Tiina; Pietarinen, Janne; Pyhalto, Kirsi"/>
    <s v=""/>
    <s v=""/>
    <s v="Development of Students' Social Support Profiles and Their Association With Students' Study Wellbeing"/>
    <x v="4"/>
    <s v=""/>
    <s v=""/>
    <s v="English"/>
    <s v="Article"/>
    <s v=""/>
    <s v=""/>
    <s v=""/>
    <s v=""/>
    <s v=""/>
    <s v="school-related social support; study engagement; study-related burnout; latent transition analysis"/>
    <s v="TEACHER-CHILD RELATIONSHIPS; ADOLESCENTS SCHOOL BURNOUT; OF-FIT INDEXES; GENDER-DIFFERENCES; MENTAL-HEALTH; ACADEMIC ENGAGEMENT; PEER RELATIONSHIPS; ELEMENTARY-SCHOOL; HELP-SEEKING; LATENT CLASS"/>
    <s v="Effective social support from teachers, peers, and guardians is a key to promoting students' study wellbeing at school. However, little longitudinal research has examined the implications of distinctive combinations of social support for students' study wellbeing. To address this limitation, we measured multiple dimensions of school-related social support (teacher, peer, and guardian support), study engagement, and study-related burnout in a sample of 1,545 Finnish lower secondary school students in Grades 7, 8, and 9 (age 13, girls 51%). Latent transition analyses identified a six-profile solution for each wave of data and revealed substantial inequality in perceived social support. First, we found four profiles where social support from all three sources was experienced either on high, moderate, low, or very low level labeled as strong support (33%), moderate support (43%), low support (13%), and exceptionally low support (3%), respectively. In addition, two mixed profiles were found, where a low level of social support from one source was combined with moderate levels of social support from two other sources. These two profiles were labeled as adult support (5%) and low teacher support (3%) profiles. The social support profiles differed from each other in terms of study engagement and study-related burnout, suggesting that social support from specific sources has a somewhat different effect on features of students' study wellbeing. Moreover, the results showed that the experiences of school-related social support and study wellbeing are prone to change, highlighting the importance of each source of support throughout the students' school path."/>
    <s v="[Ulmanen, Sanna; Soini, Tiina] Tampere Univ, Fac Educ &amp; Culture, Akerlundinkatu 5, Tampere 33014, Finland; [Pietarinen, Janne] Univ Eastern Finland, Sch Appl Educ Sci &amp; Teacher Educ, Joensuu, Finland; [Pyhalto, Kirsi] Univ Helsinki, Dept Behav Sci, Helsinki, Finland"/>
    <s v="Tampere University; University of Eastern Finland; University of Helsinki"/>
    <s v="Ulmanen, S (corresponding author), Tampere Univ, Fac Educ &amp; Culture, Akerlundinkatu 5, Tampere 33014, Finland."/>
    <s v="Sanna.Uhnanen@tuni.fi"/>
    <s v=""/>
    <s v="Soini, Tiina/0000-0002-0637-8931; Ulmanen, Sanna/0000-0002-0361-4265"/>
    <s v="Finnish Cultural Foundation [00211124]; Ministry of Education and Culture [6600567]; Academy of Finland [295022]"/>
    <s v="Finnish Cultural Foundation(Finnish Cultural FoundationFinnish IT center for science); Ministry of Education and Culture; Academy of Finland(Research Council of Finland)"/>
    <s v="Sanna Ulmanen was supported by a postdoctoral fellowship from The Finnish Cultural Foundation under Grant 00211124. Data collection for the research project School matters was funded by the Ministry of Education and Culture under Grant 6600567 and Academy of Finland under Grant 295022. We thank the participating students and school for their time. This study was not preregistered. Research permissions from students, guardians, and schools do not allow sharing of original data and study materials; hence, they are not available. The study analysis code (i.e. Mplus analysis) is available from corresponding author upon reasonable request."/>
    <s v=""/>
    <n v="119"/>
    <n v="5"/>
    <n v="5"/>
    <n v="16"/>
    <n v="62"/>
    <s v="AMER PSYCHOLOGICAL ASSOC"/>
    <s v="WASHINGTON"/>
    <s v="750 FIRST ST NE, WASHINGTON, DC 20002-4242 USA"/>
    <s v="0012-1649"/>
    <s v="1939-0599"/>
    <s v=""/>
    <s v="DEV PSYCHOL"/>
    <s v="Dev. Psychol."/>
    <s v="DEC"/>
    <x v="33"/>
    <n v="58"/>
    <n v="12"/>
    <s v=""/>
    <s v=""/>
    <s v=""/>
    <s v=""/>
    <n v="2336"/>
    <n v="2349"/>
    <s v=""/>
    <s v="10.1037/dev0001439"/>
    <s v="http://dx.doi.org/10.1037/dev0001439"/>
    <s v=""/>
    <s v="SEP 2022"/>
    <n v="14"/>
    <s v="Psychology, Developmental"/>
    <s v="Social Science Citation Index (SSCI)"/>
    <s v="Psychology"/>
    <s v="9F2QQ"/>
    <n v="36048099"/>
    <s v=""/>
    <s v=""/>
    <s v=""/>
    <s v="2024-07-15"/>
    <x v="1240"/>
    <s v="View Full Record in Web of Science"/>
  </r>
  <r>
    <x v="0"/>
    <x v="1213"/>
    <s v=""/>
    <s v=""/>
    <s v=""/>
    <s v="Losh, Ainsley; Eisenhower, Abbey; Blacher, Jan"/>
    <s v=""/>
    <s v=""/>
    <s v="Impact of student-teacher relationship quality on classroom behavioral engagement for young students on the autism spectrum"/>
    <x v="149"/>
    <s v=""/>
    <s v=""/>
    <s v="English"/>
    <s v="Article"/>
    <s v=""/>
    <s v=""/>
    <s v=""/>
    <s v=""/>
    <s v=""/>
    <s v="Autism; ASD; Academic engagement; Behavioral engagement; Student -teacher relationships; Elementary"/>
    <s v="CHILD RELATIONSHIPS; INTELLECTUAL DISABILITY; DIAGNOSTIC INTERVIEW; SCHOOL ENGAGEMENT; SELF-REGULATION; MISSING DATA; ACHIEVEMENT; KINDERGARTEN; RISK; PERSPECTIVE"/>
    <s v="Background: Student academic behavioral engagement (BE) contributes to learning and school success. Student-teacher relationships (STRs) may promote BE, although previous findings regarding how these constructs are associated over time are mixed. For young autistic students who face barriers to early school success, a high-quality STR may serve as a key protective factor to promote classroom engagement.Methods: The present study investigated connections between teacher-rated STR quality and student BE over two school years for 146 young autistic children (grade PK-2) using cross-lagged structural equation modeling. A full model with cross-lagged paths from BE to STR quality and from STR quality to BE was first examined. Potential confounding variables (i.e., externalizing behaviors, cognitive skills, and language skills) were included. The model was then trimmed by removing all non-significant paths. It was hypothesized that the final model would highlight the unidirectional influence of STR quality on BE.Results: Results supported the unidirectional influence of STR quality on BE across one school year. STR quality at the beginning of the first school year predicted behavioral engagement at the end of the year (8 =.26, p&lt;.01) BE outcomes persisted into the following school year (8 =.45, p&lt;.001).Conclusions: Findings suggest that STR quality significantly contributes to engagement for young autistic students, potentially serving as a critical protective factor for classroom success. This highlights the importance of developing quality STRs with high levels of closeness and low levels of conflict for students on the spectrum in early schooling."/>
    <s v="[Losh, Ainsley; Blacher, Jan] Univ Calif Riverside, Sch Educ, Riverside, CA 95251 USA; [Eisenhower, Abbey] Univ Massachusetts, Coll Liberal Arts, Boston, MA 02125 USA; [Losh, Ainsley] Univ Calif Riverside, Sch Educ, 1207 Sproul Hall, Riverside, CA 95251 USA"/>
    <s v="University of California System; University of California Riverside; Massachusetts System of Public Higher Education; Massachusetts College Liberal Arts; University of Massachusetts System; University of Massachusetts Boston; University of California System; University of California Riverside"/>
    <s v="Losh, A (corresponding author), Univ Calif Riverside, Sch Educ, 1207 Sproul Hall, Riverside, CA 95251 USA."/>
    <s v="alosh001@ucr.edu"/>
    <s v="Eisenhower, Abbey/HNJ-5963-2023"/>
    <s v=""/>
    <s v="Institute of Education Sciences, U.S. Department of Education [R324A110086]"/>
    <s v="Institute of Education Sciences, U.S. Department of Education(US Department of Education)"/>
    <s v="The research reported here was supported by the Institute of Education Sciences, U.S. Department of Education, through Grant [R324A110086] to [J. Blacher, P.I., The University of California, Riverside] . The opinions expressed are those of the authors and do not represent views of the Institute or the U.S. Department of Education."/>
    <s v=""/>
    <n v="97"/>
    <n v="5"/>
    <n v="6"/>
    <n v="2"/>
    <n v="16"/>
    <s v="ELSEVIER SCI LTD"/>
    <s v="OXFORD"/>
    <s v="THE BOULEVARD, LANGFORD LANE, KIDLINGTON, OXFORD OX5 1GB, OXON, ENGLAND"/>
    <s v="1750-9467"/>
    <s v="1878-0237"/>
    <s v=""/>
    <s v="RES AUTISM SPECT DIS"/>
    <s v="Res. Autism Spectr. Disord."/>
    <s v="OCT"/>
    <x v="33"/>
    <n v="98"/>
    <s v=""/>
    <s v=""/>
    <s v=""/>
    <s v=""/>
    <s v=""/>
    <s v=""/>
    <s v=""/>
    <n v="102027"/>
    <s v="10.1016/j.rasd.2022.102027"/>
    <s v="http://dx.doi.org/10.1016/j.rasd.2022.102027"/>
    <s v=""/>
    <s v="AUG 2022"/>
    <n v="12"/>
    <s v="Education, Special; Psychology, Developmental; Psychiatry; Rehabilitation"/>
    <s v="Social Science Citation Index (SSCI)"/>
    <s v="Education &amp; Educational Research; Psychology; Psychiatry; Rehabilitation"/>
    <s v="4O1MD"/>
    <s v=""/>
    <s v=""/>
    <s v=""/>
    <s v=""/>
    <s v="2024-07-15"/>
    <x v="1241"/>
    <s v="View Full Record in Web of Science"/>
  </r>
  <r>
    <x v="0"/>
    <x v="1214"/>
    <s v=""/>
    <s v=""/>
    <s v=""/>
    <s v="Liu, Wei; Gao, Yonggang; Gan, Lu; Wu, Jinwen"/>
    <s v=""/>
    <s v=""/>
    <s v="The Role of Chinese Language Learners' Academic Resilience and Mindfulness in Their Engagement"/>
    <x v="189"/>
    <s v=""/>
    <s v=""/>
    <s v="English"/>
    <s v="Article"/>
    <s v=""/>
    <s v=""/>
    <s v=""/>
    <s v=""/>
    <s v=""/>
    <s v="academic resilience; mindfulness; academic engagement; Chinese language learners; positive psychology"/>
    <s v="STUDENT ENGAGEMENT; PSYCHOLOGICAL RESILIENCE; EMOTION REGULATION; MEDIATING ROLE; SELF-REPORT; INTERVENTION; TEACHERS; STRESS; SCHOOL; ADOLESCENTS"/>
    <s v="One of the growing area of interest in the educational area is student engagement which is the major construct of positive psychology (PP) vital in growing energetic, innovative, and pleasurable learning, but unluckily, all students are not engaged in terms of cognition, emotion, and behavior in learning. Another concept in the PP literature is resilience which emphasizes institutes' and people's powers and self-constraint to conform to accidental conditions. Furthermore, mindfulness as a significant term in PP has critical benefits such as improving working memory, improving wellbeing, and lowering tension. Considering the importance of mindfulness and engagement in academic environments and that such a notion in foreign language learning is neglected, the current study attempts to inspect the effect of mindfulness and resilience on the engagement of Chinese foreign language students. To meet this objective, 1,693 EFL learners participated in this study. They responded to the mindfulness scale, resilience scale, and engagement questionnaire. Subsequently, the Spearman Rho test was exploited to shed light on probable relationships. The findings indicated that there was a significant correlation among the variable of the study. Moreover, a linear multiple regression analysis was run to examine the predictor roles of mindfulness and resilience in learners' engagement. The findings revealed that both mindfulness and resilience are positive and reliable predictors of engagement. In a nutshell, the central position of resilience and mindfulness in language learning was verified, and based on the findings; a few suggestions are made considering the results of the research."/>
    <s v="[Liu, Wei] Hubei Univ Educ, Sch Foreign Languages, Wuhan, Peoples R China; [Gao, Yonggang; Gan, Lu; Wu, Jinwen] China Univ Geosci Wuhan, Sch Foreign Languages, Wuhan, Peoples R China"/>
    <s v="Hubei University of Education; China University of Geosciences"/>
    <s v="Gao, YG (corresponding author), China Univ Geosci Wuhan, Sch Foreign Languages, Wuhan, Peoples R China."/>
    <s v="yggao@cug.edu.cn"/>
    <s v=""/>
    <s v=""/>
    <s v=""/>
    <s v=""/>
    <s v=""/>
    <s v=""/>
    <n v="73"/>
    <n v="4"/>
    <n v="4"/>
    <n v="15"/>
    <n v="72"/>
    <s v="FRONTIERS MEDIA SA"/>
    <s v="LAUSANNE"/>
    <s v="AVENUE DU TRIBUNAL FEDERAL 34, LAUSANNE, CH-1015, SWITZERLAND"/>
    <s v="1664-1078"/>
    <s v=""/>
    <s v=""/>
    <s v="FRONT PSYCHOL"/>
    <s v="Front. Psychol."/>
    <s v="JUN 2"/>
    <x v="33"/>
    <n v="13"/>
    <s v=""/>
    <s v=""/>
    <s v=""/>
    <s v=""/>
    <s v=""/>
    <s v=""/>
    <s v=""/>
    <n v="916306"/>
    <s v="10.3389/fpsyg.2022.916306"/>
    <s v="http://dx.doi.org/10.3389/fpsyg.2022.916306"/>
    <s v=""/>
    <s v=""/>
    <n v="9"/>
    <s v="Psychology, Multidisciplinary"/>
    <s v="Social Science Citation Index (SSCI)"/>
    <s v="Psychology"/>
    <s v="2E1QR"/>
    <n v="35719511"/>
    <s v="Green Published, gold"/>
    <s v=""/>
    <s v=""/>
    <s v="2024-07-15"/>
    <x v="1242"/>
    <s v="View Full Record in Web of Science"/>
  </r>
  <r>
    <x v="0"/>
    <x v="1215"/>
    <s v=""/>
    <s v=""/>
    <s v=""/>
    <s v="Burns, Emma C.; Van Bergen, Penny; Leonard, Annie; Amin, Yusriya"/>
    <s v=""/>
    <s v=""/>
    <s v="Positive, complicated, distant, and negative: How different teacher-student relationship profiles relate to students' science motivation"/>
    <x v="48"/>
    <s v=""/>
    <s v=""/>
    <s v="English"/>
    <s v="Article"/>
    <s v=""/>
    <s v=""/>
    <s v=""/>
    <s v=""/>
    <s v=""/>
    <s v="adolescents; latent profile analysis; motivation; science education; teacher-student relationships"/>
    <s v="HIGH-SCHOOL; LONGITUDINAL EXAMINATION; RELATIONSHIP INVENTORY; INTERPERSONAL RELATIONSHIPS; ACADEMIC ENGAGEMENT; GENDER-DIFFERENCES; ELEMENTARY-SCHOOL; SOCIAL SUPPORT; UTILITY-VALUE; TASK VALUES"/>
    <s v="Introduction Researchers note a consistent decline in adolescents' motivation and participation in science. It is important to examine factors vital to students' motivation in science, such as teacher-student relationships (TSRs). Limited research in science has examined TSRs from a multidimensional or person-centered perspective. The present investigation adopts Ang's tripartite relational framework to examine three dimensions of TSRs: socio-emotional support, instrumental help, and conflict. Such research is needed to better understand the diversity of relationships that exist within a science classroom and their impact on science motivation. Methods This study examined N = 2669 Australian high school students (66% girls; M-age = 15.11 years; SD = 0.69). Data were collected via online sampling in the final quarter of 2020. The data are cross-sectional. Latent profile analysis was used to (1) determine if distinct student profiles based on the three dimensions of TSRs existed and (2) the extent to which these profiles were associated with varying levels of science motivation: self-efficacy, intrinsic value, utility value, and cost. Results Four distinct profiles were identified: Positive, Complicated, Distant, and Negative. Students in the Negative TSR profile reported the lowest adaptive motivation and highest cost. The associations between profile membership and motivation were more varied for the Positive, Complicated, and Distant TSR profiles. Conclusions Findings indicate that dichotomous perspectives (positive vs. negative) may be insufficient to describe the diversity of relationships within science classrooms. Results also suggest that concurrent attendance to all dimensions of TSRs is needed to improve relationships."/>
    <s v="[Burns, Emma C.; Leonard, Annie; Amin, Yusriya] Macquarie Univ, Fac Arts, Sch Educ, Sydney, NSW, Australia; [Van Bergen, Penny] Univ Wollongong, Sch Educ, Fac Arts Social Sci &amp; Humanities, Wollongong, NSW, Australia"/>
    <s v="Macquarie University; University of Wollongong"/>
    <s v="Burns, EC (corresponding author), Macquarie Univ, Fac Arts, Sch Educ, Sydney, NSW, Australia."/>
    <s v="emma.burns@mq.edu.au"/>
    <s v="Burns, Emma/KHT-9036-2024"/>
    <s v="Van Bergen, Penny/0000-0001-9542-812X; Burns, Emma C/0000-0001-6323-1816"/>
    <s v=""/>
    <s v=""/>
    <s v=""/>
    <s v=""/>
    <n v="75"/>
    <n v="1"/>
    <n v="1"/>
    <n v="6"/>
    <n v="17"/>
    <s v="WILEY"/>
    <s v="HOBOKEN"/>
    <s v="111 RIVER ST, HOBOKEN 07030-5774, NJ USA"/>
    <s v="0140-1971"/>
    <s v="1095-9254"/>
    <s v=""/>
    <s v="J ADOLESCENCE"/>
    <s v="J. Adolesc."/>
    <s v="DEC"/>
    <x v="33"/>
    <n v="94"/>
    <n v="8"/>
    <s v=""/>
    <s v=""/>
    <s v=""/>
    <s v=""/>
    <n v="1150"/>
    <n v="1162"/>
    <s v=""/>
    <s v="10.1002/jad.12093"/>
    <s v="http://dx.doi.org/10.1002/jad.12093"/>
    <s v=""/>
    <s v="SEP 2022"/>
    <n v="13"/>
    <s v="Psychology, Developmental"/>
    <s v="Social Science Citation Index (SSCI)"/>
    <s v="Psychology"/>
    <s v="8I0MO"/>
    <n v="36120964"/>
    <s v="hybrid"/>
    <s v=""/>
    <s v=""/>
    <s v="2024-07-15"/>
    <x v="1243"/>
    <s v="View Full Record in Web of Science"/>
  </r>
  <r>
    <x v="0"/>
    <x v="1216"/>
    <s v=""/>
    <s v=""/>
    <s v=""/>
    <s v="Streck, Hannah; Nishen, Anna K.; Kessels, Ursula"/>
    <s v=""/>
    <s v=""/>
    <s v="Instrumentality Gives Girls the Edge: Gender-Differential Relations Between Instrumentality, Achievement Motivation, and Self-Esteem"/>
    <x v="32"/>
    <s v=""/>
    <s v=""/>
    <s v="English"/>
    <s v="Article"/>
    <s v=""/>
    <s v=""/>
    <s v=""/>
    <s v=""/>
    <s v=""/>
    <s v="Masculinity; Masculinities; Instrumentality; Gender role self-concept; Achievement motivation; Global self-esteem; Contingent self-esteem; School"/>
    <s v="SEX-ROLE ORIENTATION; PSYCHOLOGICAL BENEFITS; ACADEMIC ENGAGEMENT; MENTAL-HEALTH; ROLE CONFLICT; HELP-SEEKING; SCHOOL; MASCULINITY; WORTH; IDENTITY"/>
    <s v="Gender differences in school are often discussed in reference to a particular type of masculinity, negative masculinity, which is often conceptualized as detrimental to success. Another type of masculinity, instrumentality, has rarely been studied in schools even though instrumental characteristics are often exalted outside the academic context. The current study focuses on potential benefits that students may reap from instrumentality. The extent to which an instrumental self-concept is directly and indirectly associated with achievement motivation and self-esteem was examined for adolescent boys and girls in a structural equation model (SEM). A sample of German ninth graders (N = 355) completed self-report measures pertaining to their gender role self-concept, hope for success, fear of failure, and global and academic contingent self-esteem. The SEM revealed that instrumentality was associated with lower fear of failure and higher hope for success for both male and female adolescents. High scores in instrumentality were associated with greater self-esteem and lower academic contingent self-esteem. The association between instrumentality and global self-esteem was stronger for adolescent girls, and the indirect association between instrumentality and fear of failure through global self-esteem was significant only for girls. Results indicate that instrumentality can be an asset for students and that female students especially reap the benefits of an instrumental self-concept. The results are discussed in reference to the dangers of emphasizing solely the association between negative masculinity and academic failure, and the importance of studying relations with gender role self-concept separately for male and female adolescents."/>
    <s v="[Streck, Hannah; Nishen, Anna K.; Kessels, Ursula] Free Univ Berlin, Dept Educ &amp; Psychol, Habelschwerdter Allee 45, D-14195 Berlin, Germany"/>
    <s v="Free University of Berlin"/>
    <s v="Streck, H (corresponding author), Free Univ Berlin, Dept Educ &amp; Psychol, Habelschwerdter Allee 45, D-14195 Berlin, Germany."/>
    <s v="Hannah.streck@fu-berlin.de; anna.nishen@fu-berlin.de; ursula.kessels@fu-berlin.de"/>
    <s v=""/>
    <s v="Streck, Hannah/0000-0001-9804-7728; Kessels, Ursula/0000-0002-1764-9442; Nishen, Anna K./0000-0002-1371-1149"/>
    <s v="Projekt DEAL"/>
    <s v="Projekt DEAL"/>
    <s v="Open Access funding enabled and organized by Projekt DEAL."/>
    <s v=""/>
    <n v="127"/>
    <n v="1"/>
    <n v="1"/>
    <n v="6"/>
    <n v="27"/>
    <s v="SPRINGER/PLENUM PUBLISHERS"/>
    <s v="NEW YORK"/>
    <s v="233 SPRING ST, NEW YORK, NY 10013 USA"/>
    <s v="0360-0025"/>
    <s v="1573-2762"/>
    <s v=""/>
    <s v="SEX ROLES"/>
    <s v="Sex Roles"/>
    <s v="MAR"/>
    <x v="33"/>
    <n v="86"/>
    <s v="5-6"/>
    <s v=""/>
    <s v=""/>
    <s v=""/>
    <s v=""/>
    <n v="379"/>
    <n v="394"/>
    <s v=""/>
    <s v="10.1007/s11199-021-01270-1"/>
    <s v="http://dx.doi.org/10.1007/s11199-021-01270-1"/>
    <s v=""/>
    <s v="FEB 2022"/>
    <n v="16"/>
    <s v="Psychology, Developmental; Psychology, Social; Women's Studies"/>
    <s v="Social Science Citation Index (SSCI)"/>
    <s v="Psychology; Women's Studies"/>
    <s v="ZP1GV"/>
    <s v=""/>
    <s v="hybrid, Green Published"/>
    <s v=""/>
    <s v=""/>
    <s v="2024-07-15"/>
    <x v="1244"/>
    <s v="View Full Record in Web of Science"/>
  </r>
  <r>
    <x v="0"/>
    <x v="1217"/>
    <s v=""/>
    <s v=""/>
    <s v=""/>
    <s v="Schillaci, Carmela Elita; Marku, Elona; Castriotta, Manuel; Di Guardo, Maria Chiara"/>
    <s v=""/>
    <s v=""/>
    <s v="Knowledge creation in patent ecosystems: insights from Singapore"/>
    <x v="415"/>
    <s v=""/>
    <s v=""/>
    <s v="English"/>
    <s v="Article"/>
    <s v=""/>
    <s v=""/>
    <s v=""/>
    <s v=""/>
    <s v=""/>
    <s v="Singapore; Knowledge creation; VOSviewer; Knowledge ecosystem; Codified knowledge; Patent ecosystem"/>
    <s v="ACADEMIC ENGAGEMENT; INNOVATION; TECHNOLOGY; BUSINESS; CLUSTERS; SCIENCE; FIRMS; CAPABILITIES; CONVERGENCE; INFORMATION"/>
    <s v="Purpose This paper aims to better understand how codified knowledge that originates in organizations contributes to the generation of idiosyncratic knowledge embedded at a more expansive level, such as that of an ecosystem. In doing so, the authors introduce the concept of patent ecosystems - conceived as configurations of codified knowledge advancements protected via patents. Design/methodology/approach Using a patent co-classification method and introducing a novel validated software, the authors map and visualize the patent ecosystem of Singapore and examine 173,597 patents published from 1995 to 2020. Findings Results reveal the prominent growth of Singapore's patenting activities, capturing a patent ecosystem shift, from a more diverse knowledge configuration to a more specialized one. The codified knowledge mainly generated deals with pharmaceuticals and high-tech knowledge domains; further, newly emerging technologies such as blockchain are also noted. Research limitations/implications The research investigates Singapore's context, a country in which research directions and focus areas are influenced by government interventions and leadership. Thus, future studies might examine other patent ecosystems to draw comparisons with more laissez-faire policies or ecosystems with more pronounced organic development. Originality/value The novelty of this research is the introduction of the concept of a patent ecosystem for advancing a more fine-grained understanding of the aggregated knowledge generated at the ecosystem level and its specific features, composition and development. The authors consider patents as carriers of different codified pieces of knowledge and patent ecosystems represent the configuration that emerges from connections of these elements. The novel approach can aid both researchers, practitioners and policymakers with future examinations in the field."/>
    <s v="[Schillaci, Carmela Elita] Univ Catania, Dept Econ &amp; Business, Catania, Italy; [Marku, Elona; Castriotta, Manuel; Di Guardo, Maria Chiara] Univ Cagliari, Dept Econ &amp; Business, Cagliari, Italy"/>
    <s v="University of Catania; University of Cagliari"/>
    <s v="Di Guardo, MC (corresponding author), Univ Cagliari, Dept Econ &amp; Business, Cagliari, Italy."/>
    <s v="diguardo@unica.it"/>
    <s v=""/>
    <s v="di guardo, maria chiara/0000-0002-2821-0427"/>
    <s v="Sardinia Region [CUP F76C18001120002]"/>
    <s v="Sardinia Region(Regione Sardegna)"/>
    <s v="Maria Chiara Di Guardo, Manuel Castriotta, and Elona Marku gratefully acknowledge the financial support of Sardinia Region (CUP F76C18001120002; Regional Law no. 7 - Annuality 2017). The authors would like to thank Federica Dotta for her precious research assistance."/>
    <s v=""/>
    <n v="110"/>
    <n v="1"/>
    <n v="1"/>
    <n v="15"/>
    <n v="112"/>
    <s v="EMERALD GROUP PUBLISHING LTD"/>
    <s v="BINGLEY"/>
    <s v="HOWARD HOUSE, WAGON LANE, BINGLEY BD16 1WA, W YORKSHIRE, ENGLAND"/>
    <s v="1367-3270"/>
    <s v="1758-7484"/>
    <s v=""/>
    <s v="J KNOWL MANAG"/>
    <s v="J. Knowl. Manag."/>
    <s v="APR 8"/>
    <x v="33"/>
    <n v="26"/>
    <n v="4"/>
    <s v=""/>
    <s v=""/>
    <s v=""/>
    <s v=""/>
    <n v="1061"/>
    <n v="1082"/>
    <s v=""/>
    <s v="10.1108/JKM-11-2020-0859"/>
    <s v="http://dx.doi.org/10.1108/JKM-11-2020-0859"/>
    <s v=""/>
    <s v="SEP 2021"/>
    <n v="22"/>
    <s v="Information Science &amp; Library Science; Management"/>
    <s v="Social Science Citation Index (SSCI)"/>
    <s v="Information Science &amp; Library Science; Business &amp; Economics"/>
    <s v="0I8ES"/>
    <s v=""/>
    <s v=""/>
    <s v=""/>
    <s v=""/>
    <s v="2024-07-15"/>
    <x v="1245"/>
    <s v="View Full Record in Web of Science"/>
  </r>
  <r>
    <x v="0"/>
    <x v="1218"/>
    <s v=""/>
    <s v=""/>
    <s v=""/>
    <s v="Duong, Mylien T.; Gaias, Larissa M.; Brown, Eric; Kiche, Sharon; Nguyen, Lillian; Corbin, Catherine M.; Chandler, Cassandra J.; Buntain-Ricklefs, Joanne J.; Cook, Clayton R."/>
    <s v=""/>
    <s v=""/>
    <s v="A Cluster Randomized Pilot Trial of the Equity-Explicit Establish-Maintain-Restore Program among High School Teachers and Students"/>
    <x v="240"/>
    <s v=""/>
    <s v=""/>
    <s v="English"/>
    <s v="Article"/>
    <s v=""/>
    <s v=""/>
    <s v=""/>
    <s v=""/>
    <s v=""/>
    <s v="Student-teacher relationships; Professional development; High school; Equity; Race; ethnicity"/>
    <s v="ACADEMIC MOTIVATION SCALE; PSYCHOLOGICAL SENSE; ASIAN-AMERICAN; MODEL MINORITY; 3 DIMENSIONS; ENGAGEMENT; BEHAVIOR; MIDDLE; ADOLESCENTS; ACHIEVEMENT"/>
    <s v="Student-teacher relationships are important to student outcomes and may be especially pivotal at the high school transition and for minoritized racial/ethnic groups. Although interventions exist to improve student-teacher relationships, none have been shown to be effective among high school students or in narrowing racial/ethnic disparities in student outcomes. This study was conducted to examine the effects of an equity-explicit student-teacher relationship intervention (Equity-Explicit Establish Maintain Restore, or E-EMR) for high school teachers and students. A cluster-randomized pilot trial was conducted with 94 ninth grade teachers and 417 ninth grade students in six high schools. Teachers in three schools were randomized to receive E-EMR training and follow-up supports for one year. Teachers in three control schools conducted business as usual. Student-teacher relationships, sense of school belonging, academic motivation, and academic engagement were collected via student self-report in September and January of their ninth-grade year. Longitudinal models revealed non-significant main effects of E-EMR. However, there were targeted benefits for students who started with low scores at baseline, for Asian, Latinx, multicultural, and (to a lesser extent) Black students. We also found some unexpected effects, where high-performing and/or advantaged groups in the E-EMR condition had less favorable outcomes at post, compared to those in the control group, which may be a result of the equity-explicit focus of E-EMR. Implications and directions for future research are discussed."/>
    <s v="[Duong, Mylien T.; Kiche, Sharon; Nguyen, Lillian; Corbin, Catherine M.; Chandler, Cassandra J.; Buntain-Ricklefs, Joanne J.] Univ Washington, Dept Psychiat &amp; Behav Med, Seattle, WA 98195 USA; [Gaias, Larissa M.] Univ Massachusetts, Dept Psychol, Lowell, MA USA; [Brown, Eric] Univ Miami, Dept Publ Hlth Sci, Miami, FL USA; [Cook, Clayton R.] Univ Minnesota, Dept Educ Psychol, Minneapolis, MN 55455 USA"/>
    <s v="University of Washington; University of Washington Seattle; University of Massachusetts System; University of Massachusetts Lowell; University of Miami; University of Minnesota System; University of Minnesota Twin Cities"/>
    <s v="Duong, MT (corresponding author), Univ Washington, Dept Psychiat &amp; Behav Med, Seattle, WA 98195 USA."/>
    <s v="myliend@uw.edu"/>
    <s v="Corbin, Catherine/GNH-6376-2022"/>
    <s v="Nguyen, Lillian/0009-0003-2313-1302; Corbin, Catherine/0000-0002-2674-4425"/>
    <s v="Institute of Education Sciences [R305A170458]"/>
    <s v="Institute of Education Sciences(US Department of EducationInstitute of Education Sciences (IES))"/>
    <s v="This research was supported by a grant from the Institute of Education Sciences (R305A170458)."/>
    <s v=""/>
    <n v="78"/>
    <n v="3"/>
    <n v="5"/>
    <n v="1"/>
    <n v="3"/>
    <s v="SPRINGER"/>
    <s v="NEW YORK"/>
    <s v="ONE NEW YORK PLAZA, SUITE 4600, NEW YORK, NY, UNITED STATES"/>
    <s v="1866-2625"/>
    <s v="1866-2633"/>
    <s v=""/>
    <s v="SCH MENT HEALTH"/>
    <s v="School Ment. Health"/>
    <s v="DEC"/>
    <x v="33"/>
    <n v="14"/>
    <n v="4"/>
    <s v=""/>
    <s v=""/>
    <s v=""/>
    <s v=""/>
    <n v="951"/>
    <n v="966"/>
    <s v=""/>
    <s v="10.1007/s12310-022-09516-3"/>
    <s v="http://dx.doi.org/10.1007/s12310-022-09516-3"/>
    <s v=""/>
    <s v="APR 2022"/>
    <n v="16"/>
    <s v="Psychology, Educational; Psychology, Developmental"/>
    <s v="Social Science Citation Index (SSCI)"/>
    <s v="Psychology"/>
    <s v="6J7KT"/>
    <n v="35464191"/>
    <s v="Bronze, Green Published"/>
    <s v=""/>
    <s v=""/>
    <s v="2024-07-15"/>
    <x v="1246"/>
    <s v="View Full Record in Web of Science"/>
  </r>
  <r>
    <x v="0"/>
    <x v="1219"/>
    <s v=""/>
    <s v=""/>
    <s v=""/>
    <s v="Wang, Ming-Te; Henry, Daphne A.; Wu, Wei; Del Toro, Juan; Huguley, James P."/>
    <s v=""/>
    <s v=""/>
    <s v="Racial Stereotype Endorsement, Academic Engagement, Mindset, and Performance among Black and White American Adolescents"/>
    <x v="77"/>
    <s v=""/>
    <s v=""/>
    <s v="English"/>
    <s v="Article"/>
    <s v=""/>
    <s v=""/>
    <s v=""/>
    <s v=""/>
    <s v=""/>
    <s v="Racial stereotype; Student engagement; Growth mindset; Math learning; Academic achievement"/>
    <s v="GENDER STEREOTYPES; MINORITY-STUDENTS; SELF-CONCEPT; ACHIEVEMENT; THREAT; RACE; MATHEMATICS; MODEL; ATTITUDES; SCIENCE"/>
    <s v="The role of racial stereotypes in youth's academic achievement becomes salient during adolescence. Yet, very few studies have investigated whether associations between Black and White American adolescents' stereotype endorsement and their cognitive engagement, mindset beliefs, and performance in math differed by stereotype valence (i.e., positive versus negative) and youth gender. To address these gaps, this 3-year longitudinal study (n = 2546; age range = 11-16; 50% males, 60% White, 40% Black; 57% qualified for free lunch) investigated (a) whether Black and White American adolescents' endorsement of positive and negative racial stereotypes differentially related to their cognitive engagement, ability mindset, and math performance and (b) whether gender moderated these relations. The results revealed that endorsing either negative or positive racial stereotypes (as opposed to those with unbiased beliefs) was linked to lower cognitive engagement and stronger fixed mindsets in math 1 year after, while endorsing negative racial stereotypes was linked to lower math scores. In addition, the intersection of adolescents' race and gender moderated some of the observed effects. The inverse link between negative stereotype endorsement and math cognitive engagement was significant for Black girls but not for Black boys. The positive link between negative stereotype endorsement and fixed math ability mindset was stronger for Black girls than Black boys, whereas the link was stronger for White boys than White girls. These findings shed light on the direction and strength of the links between racial stereotype valence and math outcomes among Black and White youth."/>
    <s v="[Wang, Ming-Te; Del Toro, Juan; Huguley, James P.] Univ Pittsburgh, 230 South Bouquet St, Pittsburgh, PA 15213 USA; [Henry, Daphne A.] Boston Coll, Chestnut Hill, Boston, MA USA; [Wu, Wei] Indiana Univ Purdue Univ, Indianapolis, IN 46202 USA"/>
    <s v="Pennsylvania Commonwealth System of Higher Education (PCSHE); University of Pittsburgh; Boston College; Indiana University System; Indiana University Indianapolis"/>
    <s v="Wang, MT (corresponding author), Univ Pittsburgh, 230 South Bouquet St, Pittsburgh, PA 15213 USA."/>
    <s v="mtwang@pitt.edu"/>
    <s v="Wang, Ming-Te/HCH-2285-2022"/>
    <s v=""/>
    <s v=""/>
    <s v=""/>
    <s v=""/>
    <s v=""/>
    <n v="86"/>
    <n v="7"/>
    <n v="14"/>
    <n v="9"/>
    <n v="42"/>
    <s v="SPRINGER/PLENUM PUBLISHERS"/>
    <s v="NEW YORK"/>
    <s v="233 SPRING ST, NEW YORK, NY 10013 USA"/>
    <s v="0047-2891"/>
    <s v="1573-6601"/>
    <s v=""/>
    <s v="J YOUTH ADOLESCENCE"/>
    <s v="J. Youth Adolesc."/>
    <s v="MAY"/>
    <x v="33"/>
    <n v="51"/>
    <n v="5"/>
    <s v=""/>
    <s v=""/>
    <s v=""/>
    <s v=""/>
    <n v="984"/>
    <n v="1001"/>
    <s v=""/>
    <s v="10.1007/s10964-022-01587-4"/>
    <s v="http://dx.doi.org/10.1007/s10964-022-01587-4"/>
    <s v=""/>
    <s v="APR 2022"/>
    <n v="18"/>
    <s v="Psychology, Developmental"/>
    <s v="Social Science Citation Index (SSCI)"/>
    <s v="Psychology"/>
    <s v="0J7SL"/>
    <n v="35377098"/>
    <s v=""/>
    <s v=""/>
    <s v=""/>
    <s v="2024-07-15"/>
    <x v="1247"/>
    <s v="View Full Record in Web of Science"/>
  </r>
  <r>
    <x v="0"/>
    <x v="1220"/>
    <s v=""/>
    <s v=""/>
    <s v=""/>
    <s v="Griffith, Aisha N.; Leggett, Caniece; Billingsley, Janelle T.; Wittrup, Audrey R.; Lee, So Jung; Hurd, Noelle M."/>
    <s v=""/>
    <s v=""/>
    <s v="A Mixed Methods Study Exploring the Nature of Black Adolescents' Unfair Treatment by School Staff: Implications for Adolescents' Trust in Adults"/>
    <x v="151"/>
    <s v=""/>
    <s v=""/>
    <s v="English"/>
    <s v="Article"/>
    <s v=""/>
    <s v=""/>
    <s v=""/>
    <s v=""/>
    <s v=""/>
    <s v="Black adolescents; Middle schools; High schools; Unfair treatment; Youth-adult relationships; Trust"/>
    <s v="AFRICAN-AMERICAN; RACIAL-DISCRIMINATION; ACADEMIC ENGAGEMENT; LATINO ADOLESCENTS; ASIAN-AMERICAN; MINORITY; IDENTITY; MENTORS; YOUTH; ASSOCIATIONS"/>
    <s v="Background Black adolescents commonly experience unfair treatment from teachers and other school staff that can undermine Black adolescents' engagement in school and their perceptions of adults as trustworthy. Objective This study aimed to address the overarching research question: How do unfair experiences with school staff manifest and impact Black adolescents?. Method This study used a mixed methods approach guided by two sub-questions. Our qualitative strand of inquiry used interview data from 25 Black adolescents, their parents, and another familial adult (75 total interviews) to explore the sub-question: How do unfair experiences with school staff unfold? Our quantitative strand analyzed survey data from 216 Black adolescents to address the sub-question: Is a specific type of unfair experience, teacher racial discrimination, associated with Black adolescents having fewer natural mentors (supportive non-parental adults from adolescents' everyday lives) via lower trust toward adults?. Results Analyses of interview data suggested experiencing specific types of unfair treatment- (a) being singled out, (b) observing favoritism, (c) feeling belittled, and (d) unwarranted or overly harsh punishment-was followed by students disengaging from class, schoolwork, or teachers. Analyses of survey data indicated unfair treatment in the form of teacher racial discrimination was negatively associated with the quantity of natural mentors via lower perceptions of adults as trustworthy. Conclusions Collectively, our findings suggest unfair treatment by school staff may set in motion a domino effect that negatively influences Black students' engagement with school and undermines their connection with supportive adults."/>
    <s v="[Griffith, Aisha N.; Lee, So Jung] Univ Illinois, Coll Educ, Dept Educ Psychol, 1040 W Harrison St, Chicago, IL 60607 USA; [Leggett, Caniece] Franciscan Hlth Olympia Fields, Olympia, IL USA; [Billingsley, Janelle T.; Wittrup, Audrey R.; Hurd, Noelle M.] Univ Virginia, Dept Psychol, Gilmer Hall, Charlottesville, VA 22903 USA"/>
    <s v="University of Illinois System; University of Illinois Chicago; University of Illinois Chicago Hospital; University of Virginia"/>
    <s v="Griffith, AN (corresponding author), Univ Illinois, Coll Educ, Dept Educ Psychol, 1040 W Harrison St, Chicago, IL 60607 USA."/>
    <s v="griffit3@uic.edu"/>
    <s v=""/>
    <s v="Griffith, Aisha/0000-0002-6421-4310"/>
    <s v="William T. Grant Foundation"/>
    <s v="William T. Grant Foundation"/>
    <s v="This work was supported by the William T. Grant Foundation (Noelle M. Hurd, P.I.)."/>
    <s v=""/>
    <n v="58"/>
    <n v="1"/>
    <n v="3"/>
    <n v="0"/>
    <n v="5"/>
    <s v="SPRINGER"/>
    <s v="NEW YORK"/>
    <s v="ONE NEW YORK PLAZA, SUITE 4600, NEW YORK, NY, UNITED STATES"/>
    <s v="1053-1890"/>
    <s v="1573-3319"/>
    <s v=""/>
    <s v="CHILD YOUTH CARE FOR"/>
    <s v="Child Youth Care Forum"/>
    <s v="DEC"/>
    <x v="33"/>
    <n v="51"/>
    <n v="6"/>
    <s v=""/>
    <s v=""/>
    <s v=""/>
    <s v=""/>
    <n v="1063"/>
    <n v="1089"/>
    <s v=""/>
    <s v="10.1007/s10566-021-09669-3"/>
    <s v="http://dx.doi.org/10.1007/s10566-021-09669-3"/>
    <s v=""/>
    <s v="JAN 2022"/>
    <n v="27"/>
    <s v="Psychology, Developmental"/>
    <s v="Social Science Citation Index (SSCI)"/>
    <s v="Psychology"/>
    <s v="5Q1YB"/>
    <s v=""/>
    <s v=""/>
    <s v=""/>
    <s v=""/>
    <s v="2024-07-15"/>
    <x v="1248"/>
    <s v="View Full Record in Web of Science"/>
  </r>
  <r>
    <x v="0"/>
    <x v="1221"/>
    <s v=""/>
    <s v=""/>
    <s v=""/>
    <s v="Dumitru, Oana D.; Thorson, Katherine R.; West, Tessa, V"/>
    <s v=""/>
    <s v=""/>
    <s v="Investigating gender differences among tutors and students during STEM peer tutoring: Women are as behaviorally engaged as men but experience more negative affect"/>
    <x v="31"/>
    <s v=""/>
    <s v=""/>
    <s v="English"/>
    <s v="Article"/>
    <s v=""/>
    <s v=""/>
    <s v=""/>
    <s v=""/>
    <s v=""/>
    <s v="Peer tutoring; Gender; STEM; Negative affect; Engagement; Social interaction"/>
    <s v="COGNITIVE TEST ANXIETY; STEREOTYPE THREAT; SCHOOL ENGAGEMENT; QUESTION-ASKING; CLASSROOM PARTICIPATION; ACADEMIC ENGAGEMENT; TEACHER-BEHAVIOR; WORKING-MEMORY; MATH; PERFORMANCE"/>
    <s v="Peer tutoring in STEM has risen in popularity in the past several years and has been proposed as one method of reducing gender disparities in STEM outcomes. Yet, the ways in which students and peer tutors engage with each other remain largely unexplored. In this study, we employed a multi-method approach to investigate whether students' and tutors' engagement behaviors and affective experiences during peer tutoring interactions in STEM fields differed by gender. Sixty unacquainted undergraduate college students formed student-tutor pairs and participated in videotaped thirty-minute tutoring sessions in the lab, all of which covered STEM topics (Biology, Chemistry, Computer Science, Economics, Mathematics, and Physics). We found no consistent gender differences across three measures of behavioral engagement: men and women talked for a similar amount of time, they did not differ in four of five types of questions asked (i.e., clarification and knowledge questions for tutors, and feedback and more information questions for students), and they were perceived as equally engaged by outside coders. One behavioral difference emerged: men students asked more repeat questions than women students. In contrast, consistent gender differences across four measures of affective experiences were found: women reported more anxiety and less confidence relative to men, they were perceived as less confident by outside coders relative to men, and women tutors evaluated their own performance less positively than men tutors. These findings suggest that despite being similarly engaged as men in peer tutoring interactions, women face psychological barriers in this context that may inhibit them from pursuing advanced degrees or careers in STEM."/>
    <s v="[Dumitru, Oana D.; West, Tessa, V] NYU, Dept Psychol, 6 Washington Pl, New York, NY 10003 USA; [Thorson, Katherine R.] Barnard Coll Columbia, Dept Psychol, 3009 Broadway, New York, NY 10027 USA"/>
    <s v="New York University"/>
    <s v="Dumitru, OD (corresponding author), NYU, Dept Psychol, 6 Washington Pl, New York, NY 10003 USA."/>
    <s v="oana.dumitru@nyu.edu"/>
    <s v=""/>
    <s v="Thorson, Katherine/0000-0003-1528-1071"/>
    <s v="National Science Foundation, United States [DRL1535414]"/>
    <s v="National Science Foundation, United States(National Science Foundation (NSF))"/>
    <s v="This work was supported by National Science Foundation, United States (grant number DRL1535414, awarded to Chad E. Forbes and Tessa V. West) ."/>
    <s v=""/>
    <n v="152"/>
    <n v="2"/>
    <n v="2"/>
    <n v="4"/>
    <n v="13"/>
    <s v="ACADEMIC PRESS INC ELSEVIER SCIENCE"/>
    <s v="SAN DIEGO"/>
    <s v="525 B ST, STE 1900, SAN DIEGO, CA 92101-4495 USA"/>
    <s v="0361-476X"/>
    <s v="1090-2384"/>
    <s v=""/>
    <s v="CONTEMP EDUC PSYCHOL"/>
    <s v="Contemp. Educ. Psychol."/>
    <s v="JUL"/>
    <x v="33"/>
    <n v="70"/>
    <s v=""/>
    <s v=""/>
    <s v=""/>
    <s v=""/>
    <s v=""/>
    <s v=""/>
    <s v=""/>
    <n v="102088"/>
    <s v="10.1016/j.cedpsych.2022.102088"/>
    <s v="http://dx.doi.org/10.1016/j.cedpsych.2022.102088"/>
    <s v=""/>
    <s v="JUL 2022"/>
    <n v="15"/>
    <s v="Psychology, Educational"/>
    <s v="Social Science Citation Index (SSCI)"/>
    <s v="Psychology"/>
    <s v="3R6OV"/>
    <s v=""/>
    <s v="Bronze"/>
    <s v=""/>
    <s v=""/>
    <s v="2024-07-15"/>
    <x v="1249"/>
    <s v="View Full Record in Web of Science"/>
  </r>
  <r>
    <x v="0"/>
    <x v="1222"/>
    <s v=""/>
    <s v=""/>
    <s v=""/>
    <s v="Zhang, Siai; Ma, Ruijuan; Wang, Zhangyi; Li, Ge; Fa, Tiane"/>
    <s v=""/>
    <s v=""/>
    <s v="Academic self-concept mediates the effect of online learning engagement on deep learning in online courses for Chinese nursing students: A cross-sectional study"/>
    <x v="382"/>
    <s v=""/>
    <s v=""/>
    <s v="English"/>
    <s v="Article"/>
    <s v=""/>
    <s v=""/>
    <s v=""/>
    <s v=""/>
    <s v=""/>
    <s v="Academic self-concept; Deep learning; Mediation analysis; Nursing student; Online learning engagement; Online courses"/>
    <s v="ACHIEVEMENT; EMOTIONS; MOTIVATION; EDUCATION; IMPACT"/>
    <s v="Background: Online learning is prevalent among nursing students, but the effect of online learning seems not as good as expected. Deep learning, as a learning approach that could help people solve complex problems and make innovative decisions, is associated with individual behavior and psychology. However, from the perspective of individual behavior and psychology to explore the potential influence mechanism of deep learning in online courses is little, in China or indeed internationally. Objectives: The purpose of this study is to explore the relationship between online learning engagement, academic self-concept and deep learning in online courses for Chinese nursing students, and the mediating effect of academic self-concept on the relationship between online learning engagement and deep learning in online courses of Chinese nursing students. Design: A cross-sectional electronic survey. Settings and participants: The study was conducted using a convenience sample of 617 nursing students in five schools in eastern, central, and western China from September 2021 to October 2021 (the number of eligible students in the five schools was 2065). Methods: The data were collected with the College students' learning engagement scale in cyberspace, Academic self-concept scale and Deep learning scale in online courses, and analyzed by correlation analysis, univariate analysis, multiple linear regression and PROCESS macro. Results: 594 valid questionnaires were collected (effective response rate: 96.2 %). High online learning engagement and high academic self-concept were correlated with a high level of deep learning in online courses (correlation coefficient: 0.731 to 0.800). Part of the influence of online learning engagement on deep learning in online courses was mediated by academic self-concept, and the indirect effect accounts for 39.75 % of the total effect. Conclusions: Chinese nursing students' online learning engagement may partially influence deep learning in online courses through academic self-concept."/>
    <s v="[Zhang, Siai; Ma, Ruijuan; Wang, Zhangyi] Tianjin Univ Tradit Chinese Med, Grad Sch, Tianjin, Peoples R China; [Li, Ge] Tianjin Univ Tradit Chinese Med, Publ Hlth Sci &amp; Engn Coll, Tianjin, Peoples R China; [Fa, Tiane] Tianjin Chest Hosp, Nursing Dept, Tianjin 301617, Peoples R China"/>
    <s v="Tianjin University of Traditional Chinese Medicine; Tianjin University of Traditional Chinese Medicine"/>
    <s v="Fa, TN (corresponding author), Tianjin Chest Hosp, Nursing Dept, Tianjin 301617, Peoples R China."/>
    <s v="fatiane@163.com"/>
    <s v="Zhang, Si'ai/ABW-8314-2022"/>
    <s v="Zhang, Si'ai/0000-0001-5908-3179; Wang, Zhangyi/0000-0001-6370-8848"/>
    <s v=""/>
    <s v=""/>
    <s v=""/>
    <s v=""/>
    <n v="55"/>
    <n v="10"/>
    <n v="11"/>
    <n v="18"/>
    <n v="70"/>
    <s v="CHURCHILL LIVINGSTONE"/>
    <s v="EDINBURGH"/>
    <s v="JOURNAL PRODUCTION DEPT, ROBERT STEVENSON HOUSE, 1-3 BAXTERS PLACE, LEITH WALK, EDINBURGH EH1 3AF, MIDLOTHIAN, SCOTLAND"/>
    <s v="0260-6917"/>
    <s v="1532-2793"/>
    <s v=""/>
    <s v="NURS EDUC TODAY"/>
    <s v="Nurse Educ. Today"/>
    <s v="OCT"/>
    <x v="33"/>
    <n v="117"/>
    <s v=""/>
    <s v=""/>
    <s v=""/>
    <s v=""/>
    <s v=""/>
    <s v=""/>
    <s v=""/>
    <n v="105481"/>
    <s v="10.1016/j.nedt.2022.105481"/>
    <s v="http://dx.doi.org/10.1016/j.nedt.2022.105481"/>
    <s v=""/>
    <s v=""/>
    <n v="9"/>
    <s v="Education, Scientific Disciplines; Nursing"/>
    <s v="Science Citation Index Expanded (SCI-EXPANDED); Social Science Citation Index (SSCI)"/>
    <s v="Education &amp; Educational Research; Nursing"/>
    <s v="G8QN6"/>
    <n v="35872403"/>
    <s v=""/>
    <s v=""/>
    <s v=""/>
    <s v="2024-07-15"/>
    <x v="1250"/>
    <s v="View Full Record in Web of Science"/>
  </r>
  <r>
    <x v="0"/>
    <x v="1223"/>
    <s v=""/>
    <s v=""/>
    <s v=""/>
    <s v="Mongrain, Kelsey; Simmons, Alexander; Shore, Isabel; Prinja, Xavier; Reaume, Michael"/>
    <s v=""/>
    <s v=""/>
    <s v="Side-by-Side: A One-on-One Peer Support Program for Medical Students"/>
    <x v="288"/>
    <s v=""/>
    <s v=""/>
    <s v="English"/>
    <s v="Article"/>
    <s v=""/>
    <s v=""/>
    <s v=""/>
    <s v=""/>
    <s v=""/>
    <s v=""/>
    <s v="DEPRESSION; BURNOUT"/>
    <s v="Problem Medical students experience high levels of burnout and face barriers to accessing support services. However, few studies have considered the feasibility and/or effectiveness of one-on-one peer support programs for medical students. This report aims to describe the development and implementation of such a program, the Side-by-Side Peer Support Program, at the University of Ottawa (August 2018-June 2020). Approach Thirty-five medical students enrolled at the University of Ottawa Faculty of Medicine were selected to participate in a training course aimed at developing the skills necessary to provide one-on-one support to their peers. The main responsibilities of peer supporters were to reach out to classmates, particularly those displaying changes in their usual behavior that might be indicative of mental illness, to provide basic counseling, and to refer at-risk students to professional services. Peer supporters offered weekly hours during which classmates could contact them for support. Information on interactions between students and peer supporters was recorded in an electronic database. An end-of-year survey collected information on barriers to seeking help perceived by medical students. Outcomes A total of 303 interactions were recorded. Interactions took place in various formats, including in-person, via telephone or video call, or via texting or online messaging. Interactions were initiated by both students and peer supporters. Survey respondents identified more barriers to seeking help from Faculty of Medicine services than Side-by-Side, including fear of impact on career (22.2% vs 2.5%; P &lt; .01) and belief that the services would not be helpful (42.0% vs 23.5%; P = .02). Next Steps The authors plan to quantify well-being through academic engagement metrics as well as mental health outcome metrics in future studies. Future studies should also consider whether peer support increases help-seeking behaviors and/or the use of professional services."/>
    <s v="[Mongrain, Kelsey] Queens Univ, Family Med, Sch Med, Kingston, ON, Canada; [Simmons, Alexander] Univ Toronto, Temerty Fac Med, Psychiat, Toronto, ON, Canada; [Shore, Isabel] Univ Ottawa, Fac Med, Ottawa, ON, Canada; [Prinja, Xavier] Univ Ottawa, Human kinet, Fac Hlth Sci, Ottawa, ON, Canada; [Reaume, Michael] Univ Manitoba, Max Rady Coll Med, Internal Med, Winnipeg, MB, Canada"/>
    <s v="Queens University - Canada; University of Toronto; University of Ottawa; University of Ottawa; University of Manitoba"/>
    <s v="Reaume, M (corresponding author), Univ Manitoba, Hlth Sci Ctr, 820 Sherbrooke St,Room GC430, Winnipeg, MB R3A 1R9, Canada."/>
    <s v="kmong013@uottawa.ca; asimm075@uottawa.ca; reaumem@myumanitoba.ca"/>
    <s v=""/>
    <s v=""/>
    <s v="Aesculapian Society; Student Affairs Office"/>
    <s v="Aesculapian Society; Student Affairs Office"/>
    <s v="The authors wish to thank all of the students involved in the planning, development, and/or operational leadership of the Side-by-Side Peer Support Program: Matthew Arora, Marina Atalla, Mario Corrado, Dorsa Mavedatnia, Gabrielle Ouellette, Lindsey Symons, Peter Feige, Sebastien Maille, Caragh Miller, and Jean Wang. The authors also want to acknowledge the support of the Aesculapian Society and the Student Affairs Office, particularly Dr. Kay-Anne Haykal, as well as all of the counsellors and administrators for their ongoing input and support. The authors want to thank Dr. Mamta Gautam for her continuous guidance and support throughout the development phase of the program. The authors are also immensely grateful for the dedication of all of the peer supporters, who are fundamental to the success of the program. Lastly, the authors want to express their heartfelt gratitude to the late Ryan Seguin for his invaluable contribution to the program and his dedication to peer support and student wellness and for whom the authors have renamed the program as the Ryan Seguin Peer Support Program."/>
    <s v=""/>
    <n v="10"/>
    <n v="2"/>
    <n v="2"/>
    <n v="0"/>
    <n v="2"/>
    <s v="LIPPINCOTT WILLIAMS &amp; WILKINS"/>
    <s v="PHILADELPHIA"/>
    <s v="TWO COMMERCE SQ, 2001 MARKET ST, PHILADELPHIA, PA 19103 USA"/>
    <s v="1040-2446"/>
    <s v="1938-808X"/>
    <s v=""/>
    <s v="ACAD MED"/>
    <s v="Acad. Med."/>
    <s v="AUG"/>
    <x v="33"/>
    <n v="97"/>
    <n v="8"/>
    <s v=""/>
    <s v=""/>
    <s v=""/>
    <s v=""/>
    <n v="1170"/>
    <n v="1174"/>
    <s v=""/>
    <s v="10.1097/ACM.0000000000004704"/>
    <s v="http://dx.doi.org/10.1097/ACM.0000000000004704"/>
    <s v=""/>
    <s v=""/>
    <n v="5"/>
    <s v="Education, Scientific Disciplines; Health Care Sciences &amp; Services"/>
    <s v="Science Citation Index Expanded (SCI-EXPANDED)"/>
    <s v="Education &amp; Educational Research; Health Care Sciences &amp; Services"/>
    <s v="3L3LG"/>
    <n v="35917544"/>
    <s v="Bronze"/>
    <s v=""/>
    <s v=""/>
    <s v="2024-07-15"/>
    <x v="1251"/>
    <s v="View Full Record in Web of Science"/>
  </r>
  <r>
    <x v="0"/>
    <x v="1224"/>
    <s v=""/>
    <s v=""/>
    <s v=""/>
    <s v="Jian, Zhang"/>
    <s v=""/>
    <s v=""/>
    <s v="Sustainable Engagement and Academic Achievement Under Impact of Academic Self-Efficacy Through Mediation of Learning Agility-Evidence From Music Education Students"/>
    <x v="189"/>
    <s v=""/>
    <s v=""/>
    <s v="English"/>
    <s v="Article"/>
    <s v=""/>
    <s v=""/>
    <s v=""/>
    <s v=""/>
    <s v=""/>
    <s v="sustainable performance; learning agility; self-efficacy; academic achievement; motivation"/>
    <s v="PERFORMANCE"/>
    <s v="The overarching goal of this study was to look into the effects of academic self-efficacy and academic motivation on student long-term engagement and academic achievement. This study also sought to investigate the role of learning agility as a mediator in the relationship between academic self-efficacy and academic motivation. This study examined the impact of student sustainable engagement on student academic achievement as part of our model. A questionnaire technique was used to collect data from 325 music education students studying at various music training institutions in China. The data were analyzed using the Smart-PLS software and a structural equation modeling (SEM) technique. Academic self-efficacy and academic motivation were found to have a positive and significant relationship with student long-term engagement. The academic motivation was also found to have a positive relationship with student long-term engagement. Furthermore, learning agility was found to mediate the relationship between academic self-efficacy and student sustainable engagement. Furthermore, learning agility mediated the relationship between academic motivation and long-term student engagement. Furthermore, student sustainable engagement has a significant and positive relationship with student academic achievement. This paper made a valuable theoretical contribution by investigating the impact of academic self-efficacy and academic motivation on student sustainable engagement, as well as the impact of student sustainable engagement on student academic achievement. Furthermore, this study added to the body of knowledge by investigating the relationship through the lens of cognitive learning theory. In terms of practical implications, this paper would undoubtedly assist educational institutions in maintaining a fair and just learning environment that encourages students to be engaged and perform well. Future research can include other constructs to gain a better understanding of the factors that influence students' academic engagement and achievement."/>
    <s v="[Jian, Zhang] Henan Univ Econ &amp; Law, Coll Fine Arts, Zhengzhou, Peoples R China"/>
    <s v="Henan University of Economics &amp; Law"/>
    <s v="Jian, Z (corresponding author), Henan Univ Econ &amp; Law, Coll Fine Arts, Zhengzhou, Peoples R China."/>
    <s v="zhangjian2925@163.com"/>
    <s v=""/>
    <s v="Zhang, Jian/0009-0006-0070-769X"/>
    <s v=""/>
    <s v=""/>
    <s v=""/>
    <s v=""/>
    <n v="64"/>
    <n v="8"/>
    <n v="8"/>
    <n v="9"/>
    <n v="32"/>
    <s v="FRONTIERS MEDIA SA"/>
    <s v="LAUSANNE"/>
    <s v="AVENUE DU TRIBUNAL FEDERAL 34, LAUSANNE, CH-1015, SWITZERLAND"/>
    <s v="1664-1078"/>
    <s v=""/>
    <s v=""/>
    <s v="FRONT PSYCHOL"/>
    <s v="Front. Psychol."/>
    <s v="JUN 14"/>
    <x v="33"/>
    <n v="13"/>
    <s v=""/>
    <s v=""/>
    <s v=""/>
    <s v=""/>
    <s v=""/>
    <s v=""/>
    <s v=""/>
    <n v="899706"/>
    <s v="10.3389/fpsyg.2022.899706"/>
    <s v="http://dx.doi.org/10.3389/fpsyg.2022.899706"/>
    <s v=""/>
    <s v=""/>
    <n v="14"/>
    <s v="Psychology, Multidisciplinary"/>
    <s v="Social Science Citation Index (SSCI)"/>
    <s v="Psychology"/>
    <s v="2L6XV"/>
    <n v="35774941"/>
    <s v="gold, Green Published"/>
    <s v=""/>
    <s v=""/>
    <s v="2024-07-15"/>
    <x v="1252"/>
    <s v="View Full Record in Web of Science"/>
  </r>
  <r>
    <x v="0"/>
    <x v="1225"/>
    <s v=""/>
    <s v=""/>
    <s v=""/>
    <s v="Heinz, Adrienne J.; Wiltsey-Stirman, Shannon; Jaworski, Beth K.; Sharin, Theresa; Rhodes, Lori; Steinmetz, Sarah; Taylor, Kathrine; Gorman, Bernard; Mason, Debbie; Marikos, Sarah; McGovern, Mark"/>
    <s v=""/>
    <s v=""/>
    <s v="Feasibility and Preliminary Efficacy of a Public Mobile App to Reduce Symptoms of Postdisaster Distress in Adolescent Wildfire Survivors: Sonoma Rises"/>
    <x v="448"/>
    <s v=""/>
    <s v=""/>
    <s v="English"/>
    <s v="Article"/>
    <s v=""/>
    <s v=""/>
    <s v=""/>
    <s v=""/>
    <s v=""/>
    <s v="adolescent; mobile app; digital health; disaster; trauma"/>
    <s v="POSTTRAUMATIC-STRESS-DISORDER; MENTAL-HEALTH INTERVENTIONS; INSOMNIA SEVERITY INDEX; CHILDREN; VALIDITY; METAANALYSIS; VALIDATION; ANXIETY; SCALE"/>
    <s v="Impact Statement In October of 2017, Sonoma County, California, experienced devastating and historic wildfires and subsequent community trauma. This manuscript details the development, dissemination, and evaluation of a public mobile mental health app for wildfire survivors. Lessons learned are offered to contribute to the science and practice of using digital tools to conduct disaster mental health outreach and research. In October 2017, Northern California experienced devastating and historic wildfires leaving the community in need of support to foster emotional resilience during the recovery process. Adolescents represent a particularly vulnerable population in the wake of disaster, and digital mental health interventions may hold promise for reaching teens at scale. The present study examined the feasibility and efficacy of a mobile mental health app for disaster, Sonoma Rises. A multiple-baseline single-case experimental design (SCED) utilizing a research-enabled version of the app was employed with seven adolescents who experienced significant damage to their homes and schools in the wildfires. Participants completed daily mood ratings, weekly measures of posttraumatic stress symptoms, internalizing and externalizing symptoms, psychosocial functioning, and then pre-post-measures of anxiety, depression, wellbeing, sleep, academic engagement, and perceived social support as well as quantitative and qualitative measures of intervention satisfaction and feasibility. Sonoma Rises was found to be feasible in terms of engagement, satisfaction, and likelihood of recommending to a friend. During the study, another wildfire occurred and all participants underwent a prolonged mandated evacuation and were subject to a series of extended power outages. Uptake of the publicly available version of the Sonoma Rises app among the general population was modest but engagement among users was sustained. Lessons learned are offered to contribute to the science and practice of building, disseminating, and implementing digital tools to conduct more equitable disaster mental health outreach and research."/>
    <s v="[Heinz, Adrienne J.; Wiltsey-Stirman, Shannon; Jaworski, Beth K.; Steinmetz, Sarah; Taylor, Kathrine] VA Natl Ctr Posttraumat Stress Disorder, J Heinz Disseminat &amp; Training Div, Palo Alto Vet Affairs Hlth Care Syst, 795 Willow RD MPD152, Menlo Pk, CA 94025 USA; [Heinz, Adrienne J.; Wiltsey-Stirman, Shannon; Sharin, Theresa; McGovern, Mark] Stanford Univ, Dept Psychiat &amp; Behav Sci, Stanford, CA 94305 USA; [Rhodes, Lori] Sonoma State Univ, Dept Educ Leadership, Rohnert Pk, CA 94928 USA; [Gorman, Bernard] Adelphi Univ, Derner Sch Psychol, Garden City, NY 21402 USA; [Mason, Debbie; Marikos, Sarah] Healthcare Fdn Northern Sonoma Cty, Healdsburg, CA USA; [Mason, Debbie] Tidewell Fdn, Sarasota, FL USA; [Marikos, Sarah] ACE Resource Network, Laguna Hills, CA USA"/>
    <s v="Stanford University; California State University System; Sonoma State University; Adelphi University"/>
    <s v="Heinz, AJ (corresponding author), VA Natl Ctr Posttraumat Stress Disorder, J Heinz Disseminat &amp; Training Div, Palo Alto Vet Affairs Hlth Care Syst, 795 Willow RD MPD152, Menlo Pk, CA 94025 USA."/>
    <s v="adrienne@dradrienneheinz.com"/>
    <s v="Gorman, Bernard/HLH-8029-2023"/>
    <s v="Taylor, Katherine/0000-0002-8319-0027; McGovern, Mark/0000-0002-9736-573X; Wiltsey Stirman, Shannon/0000-0001-9917-5078; Marikos, Sarah/0000-0002-3568-5172"/>
    <s v="Health Care Foundation Northern Sonoma County; Stanford School of Medicine Research Office; National Center for Research Resources, National Institutes of Health [UL1 TR001085]; National Center for Advancing Translational Sciences, National Institutes of Health [UL1 TR001085]"/>
    <s v="Health Care Foundation Northern Sonoma County; Stanford School of Medicine Research Office; National Center for Research Resources, National Institutes of Health(United States Department of Health &amp; Human ServicesNational Institutes of Health (NIH) - USANIH National Center for Research Resources (NCRR)); National Center for Advancing Translational Sciences, National Institutes of Health(United States Department of Health &amp; Human ServicesNational Institutes of Health (NIH) - USANIH National Center for Advancing Translational Sciences (NCATS))"/>
    <s v="This research was conducted with the support of a grant awarded to National Center for Research Resources Stanford University by the Health Care Foundation Northern Sonoma County. The Stanford REDCap data collection platform employed in this study is developed and operated by Stanford Medicine Research IT team. The REDCap platform services at Stanford are subsidized by (a) Stanford School of Medicine Research Office and (b) the National Center for Research Resources and the National Center for Advancing Translational Sciences, National Institutes of Health, through grant UL1 TR001085.. The expressed views are those of the authors and do not necessarily represent those of the VA. The authors express tremendous gratitude to Alex Reed, Mehret Assefa, PhD, and Maggie Berkemeyer, BA, for their important roles in executing this project. Finally, we thank Mayra Gomez Padua, PhD, and Martha Hernandez, PhD, for their assistance with the Spanish translation of research and clinical materials."/>
    <s v=""/>
    <n v="54"/>
    <n v="5"/>
    <n v="5"/>
    <n v="4"/>
    <n v="23"/>
    <s v="EDUCATIONAL PUBLISHING FOUNDATION-AMERICAN PSYCHOLOGICAL ASSOC"/>
    <s v="WASHINGTON"/>
    <s v="750 FIRST ST, NE, WASHINGTON, DC 20002-4242 USA"/>
    <s v="1541-1559"/>
    <s v="1939-148X"/>
    <s v=""/>
    <s v="PSYCHOL SERV"/>
    <s v="Psychol. Serv."/>
    <s v=""/>
    <x v="33"/>
    <n v="19"/>
    <s v=""/>
    <s v=""/>
    <n v="2"/>
    <s v="SI"/>
    <s v=""/>
    <n v="67"/>
    <n v="79"/>
    <s v=""/>
    <s v="10.1037/ser0000576"/>
    <s v="http://dx.doi.org/10.1037/ser0000576"/>
    <s v=""/>
    <s v="NOV 2021"/>
    <n v="13"/>
    <s v="Psychology, Clinical"/>
    <s v="Social Science Citation Index (SSCI)"/>
    <s v="Psychology"/>
    <s v="IQ9Q9"/>
    <n v="34780209"/>
    <s v=""/>
    <s v=""/>
    <s v=""/>
    <s v="2024-07-15"/>
    <x v="1253"/>
    <s v="View Full Record in Web of Science"/>
  </r>
  <r>
    <x v="0"/>
    <x v="1226"/>
    <s v=""/>
    <s v=""/>
    <s v=""/>
    <s v="Park, Kyongok; Moon, SeolHwa; Oh, Juyeon"/>
    <s v=""/>
    <s v=""/>
    <s v="Predictors of academic achievement in distance learning for nursing students"/>
    <x v="382"/>
    <s v=""/>
    <s v=""/>
    <s v="English"/>
    <s v="Article"/>
    <s v=""/>
    <s v=""/>
    <s v=""/>
    <s v=""/>
    <s v=""/>
    <s v="Distance learning; Self-regulated learning; Learning flow; Engagement; Academic stress"/>
    <s v="EDUCATION; FLOW; PERSPECTIVES; SATISFACTION; STRATEGIES; SUPPORT; TOOLS; MODEL"/>
    <s v="Background: Distance learning (DL) is no longer simply an alternative method in the new educational environment induced by COVID-19. The ability of learners to control the learning process is becoming an essential prerequisite for DL because learners are physically separated from their instructors. Therefore, it is necessary to understand the factors influencing DL and investigate the appropriate learning strategy. Objectives: This study aimed to identify the relationships between academic achievement and the factors influencing DL. Design: This study adopted a cross-sectional design. Setting: This study was conducted in nursing colleges in Korea. Participants: Two hundred and one undergraduate nursing students in Korea participated in this study. Methods: An online survey of academic achievement, self-regulated learning (SRL), learning flow, engagement, academic stress, and grade point average was conducted using Google Surveys on December 22 and 23, 2020 at four nursing colleges. A hierarchical multiple linear regression model was conducted to identify the predictors of academic achievement. Age and sex were included in the regression model in the first step. Then, learning flow and engagement were included in the second step, and SRL was included in the final step. Results: Learning flow (beta = 0.37, p &lt; .001), engagement (beta = 0.23, p = .001), and SRL (beta = 0.22 p = .003) explained 49.5% of the variance in academic achievement (Adj R-2 = 0.50, F = 40.21, p &lt; .001). After controlling for sex, age, flow state, and engagement in learning, SRL explained an additional 2% of the variance in academic achievement (R-2 change = 0.02, p = .003). Conclusions: The development of learning strategies, including SRL ability, learning flow and engagement in DL, contributes not only to students achieving high academic competency but also to educating students about perceptions of their 'future possible self'."/>
    <s v="[Park, Kyongok] Gangneung Wonju Natl Univ, Dept Nursing, Wonju, South Korea; [Moon, SeolHwa] Hanyang Univ, Coll Nursing, Seoul, South Korea; [Oh, Juyeon] Dankook Univ, Coll Nursing, Cheonan Si, South Korea"/>
    <s v="Kangnung Wonju National University; Hanyang University; Dankook University"/>
    <s v="Oh, J (corresponding author), Dankook Univ, Coll Nursing, Cheonan Si, South Korea."/>
    <s v="ohjy@dankook.ac.kr"/>
    <s v=""/>
    <s v="Moon, SeolHwa/0000-0002-8270-4524"/>
    <s v=""/>
    <s v=""/>
    <s v=""/>
    <s v=""/>
    <n v="49"/>
    <n v="15"/>
    <n v="15"/>
    <n v="4"/>
    <n v="35"/>
    <s v="CHURCHILL LIVINGSTONE"/>
    <s v="EDINBURGH"/>
    <s v="JOURNAL PRODUCTION DEPT, ROBERT STEVENSON HOUSE, 1-3 BAXTERS PLACE, LEITH WALK, EDINBURGH EH1 3AF, MIDLOTHIAN, SCOTLAND"/>
    <s v="0260-6917"/>
    <s v="1532-2793"/>
    <s v=""/>
    <s v="NURS EDUC TODAY"/>
    <s v="Nurse Educ. Today"/>
    <s v="JAN"/>
    <x v="33"/>
    <n v="108"/>
    <s v=""/>
    <s v=""/>
    <s v=""/>
    <s v=""/>
    <s v=""/>
    <s v=""/>
    <s v=""/>
    <n v="105162"/>
    <s v="10.1016/j.nedt.2021.105162"/>
    <s v="http://dx.doi.org/10.1016/j.nedt.2021.105162"/>
    <s v=""/>
    <s v=""/>
    <n v="7"/>
    <s v="Education, Scientific Disciplines; Nursing"/>
    <s v="Science Citation Index Expanded (SCI-EXPANDED); Social Science Citation Index (SSCI)"/>
    <s v="Education &amp; Educational Research; Nursing"/>
    <s v="XG7HN"/>
    <n v="34624695"/>
    <s v=""/>
    <s v=""/>
    <s v=""/>
    <s v="2024-07-15"/>
    <x v="1254"/>
    <s v="View Full Record in Web of Science"/>
  </r>
  <r>
    <x v="0"/>
    <x v="1227"/>
    <s v=""/>
    <s v=""/>
    <s v=""/>
    <s v="Groot, Barbara; Abma, Tineke"/>
    <s v=""/>
    <s v=""/>
    <s v="Ethics framework for citizen science and public and patient participation in research"/>
    <x v="449"/>
    <s v=""/>
    <s v=""/>
    <s v="English"/>
    <s v="Article"/>
    <s v=""/>
    <s v=""/>
    <s v=""/>
    <s v=""/>
    <s v=""/>
    <s v="Research ethics; Ethics framework; Ethics work; Citizen science; Patient and public engagement; Medical Research Ethics Committee"/>
    <s v="HEALTH RESEARCH; CARE"/>
    <s v="Background Citizen science and models for public participation in health research share normative ideals of participation, inclusion, and public and patient engagement. Academic researchers collaborate in research with members of the public involved in an issue, maximizing all involved assets, competencies, and knowledge. In citizen science new ethical issues arise, such as who decides, who participates, who is excluded, what it means to share power equally, or whose knowledge counts. This article aims to present an ethics framework that offers a lens of understanding and heuristic guidelines to deal with ethical issues in citizen science. Methods We conducted seven case studies between 2015 and 2021 to attune and validate the ethics framework for the context of citizen science. The cases related to studies with older adults, people with a psychiatric vulnerability, people dependent on community care, people who are unemployed or living in poverty or both, and young adults with respiratory disease. Results Ethics in citizen science reaches beyond the ethical issues in traditional biomedical and health research. It entails more than following procedures about informed consent and privacy and submitting a proposal to a Medical Research Ethics Committee. Ethics in citizen science relates to everyday ethical issues during the study, including relational and moral complexities concerning collaboration, sharing power, and democratic decision-making. Dealing with these issues requires ethics work of researchers. This entails seeing ethically salient issues and reflecting on everyday ethical issues. Ethics work consists of seven features: framing work, role work, emotion work, identity work, reason work, relationship work, and performance work. All are relevant for researchers in citizen science. Conclusions Ethical issues in citizen science often relate to power differentials, partnership, and collaboration between academics and non-academics. The ethics framework prepares researchers for the work needed in citizen science to act responsibly and offers a heuristic guide to reflect on ethics. Reflection on ethics is a pathway towards ethical citizen science, especially if researchers collaboratively reflect in partnership with non-academics who are subject to the moral issue."/>
    <s v="[Groot, Barbara; Abma, Tineke] Leiden Univ Med Ctr LUMC, Albinusdreef 2, NL-2333 ZA Leiden, Netherlands"/>
    <s v="Leiden University; Leiden University Medical Center (LUMC)"/>
    <s v="Groot, B (corresponding author), Leiden Univ Med Ctr LUMC, Albinusdreef 2, NL-2333 ZA Leiden, Netherlands."/>
    <s v="b.c.groot-sluijsmans@lumc.nl"/>
    <s v=""/>
    <s v="Groot, Barbara/0000-0001-7495-3048"/>
    <s v=""/>
    <s v=""/>
    <s v=""/>
    <s v=""/>
    <n v="53"/>
    <n v="17"/>
    <n v="17"/>
    <n v="4"/>
    <n v="22"/>
    <s v="BMC"/>
    <s v="LONDON"/>
    <s v="CAMPUS, 4 CRINAN ST, LONDON N1 9XW, ENGLAND"/>
    <s v="1472-6939"/>
    <s v=""/>
    <s v=""/>
    <s v="BMC MED ETHICS"/>
    <s v="BMC Med. Ethics"/>
    <s v="MAR 13"/>
    <x v="33"/>
    <n v="23"/>
    <n v="1"/>
    <s v=""/>
    <s v=""/>
    <s v=""/>
    <s v=""/>
    <s v=""/>
    <s v=""/>
    <n v="23"/>
    <s v="10.1186/s12910-022-00761-4"/>
    <s v="http://dx.doi.org/10.1186/s12910-022-00761-4"/>
    <s v=""/>
    <s v=""/>
    <n v="9"/>
    <s v="Ethics; Medical Ethics; Social Sciences, Biomedical"/>
    <s v="Science Citation Index Expanded (SCI-EXPANDED); Social Science Citation Index (SSCI)"/>
    <s v="Social Sciences - Other Topics; Medical Ethics; Biomedical Social Sciences"/>
    <s v="ZS1KW"/>
    <n v="35282819"/>
    <s v="Green Published, gold"/>
    <s v=""/>
    <s v=""/>
    <s v="2024-07-15"/>
    <x v="1255"/>
    <s v="View Full Record in Web of Science"/>
  </r>
  <r>
    <x v="0"/>
    <x v="1228"/>
    <s v=""/>
    <s v=""/>
    <s v=""/>
    <s v="Nagy, Robin P. P.; Martin, Andrew J. J.; Collie, Rebecca J. J."/>
    <s v=""/>
    <s v=""/>
    <s v="Disentangling motivation and engagement: Exploring the role of effort in promoting greater conceptual and methodological clarity"/>
    <x v="189"/>
    <s v=""/>
    <s v=""/>
    <s v="English"/>
    <s v="Article"/>
    <s v=""/>
    <s v=""/>
    <s v=""/>
    <s v=""/>
    <s v=""/>
    <s v="motivation; effort; engagement; academic development; validity; multilevel"/>
    <s v="ACADEMIC-ACHIEVEMENT; STUDENT ENGAGEMENT; CONSTRUCT-VALIDITY; SCHOOL ENGAGEMENT; GENDER; MASCULINITY; VALIDATION; TEACHERS; CLIMATE; VALUES"/>
    <s v="Conflation over motivation and engagement has historically impeded research and practice. One reason for this is because definition and measurement have often been too general or diffuse-especially in the case of engagement. Recently conceptual advances aimed at disentangling facets of engagement and motivation have highlighted a need for better psychometric precision-particularly in the case of engagement. To the extent that engagement is inadequately assessed, motivation research involving engagement continues to be hampered. The present study investigates multidimensional effort (a specific facet of engagement) and how it relates to motivation. In particular, we examine the associations between specific positive and negative motivation factors and dimensions of effort, thereby shedding further insight into how different types of motivation interplay with different types of engagement. Drawing on data from a sample of 946 Australian high school students in 59 mathematics classrooms at five schools, this study hypothesized a tripartite model of academic effort in terms of operative, cognitive, and social-emotional dimensions. A novel nine-item self-report Effort Scale measuring each of the three factors was developed and tested for internal and external validity-including its relationship with multidimensional motivation. Multilevel confirmatory factor analyses were conducted to test the factor structure and validity of multidimensional effort. Additionally, doubly-latent multilevel structural equation models were conducted to explore the hypothesized motivation -&gt; engagement (effort) process, and the role of student- and classroom-level background attributes as predictors of both motivation and effort. Results supported the hypothesized model of tripartite effort and its distinctiveness from motivation, and showed that key dimensions of motivation predicted effort at student- and classroom-levels. This study provides implications and suggestions for future motivation research and theorizing by (1) establishing evidence for the validity of a novel engagement framework (multidimensional effort), and (2) supporting future measurement and practice in academic engagement juxtaposed with multidimensional motivation-critical for better understanding engagement, and motivation itself."/>
    <s v="[Nagy, Robin P. P.; Martin, Andrew J. J.; Collie, Rebecca J. J.] Univ New South Wales, Sch Educ, Sydney, NSW, Australia"/>
    <s v="University of New South Wales Sydney"/>
    <s v="Martin, AJ (corresponding author), Univ New South Wales, Sch Educ, Sydney, NSW, Australia."/>
    <s v="andrew.martin@unsw.edu.au"/>
    <s v=""/>
    <s v=""/>
    <s v="Australian Government; NSW Department of Education Waratah"/>
    <s v="Australian Government(Australian Government); NSW Department of Education Waratah"/>
    <s v="We acknowledge the Australian Government RTP Scholarship and NSW Department of Education Waratah Scholarship in support of RN's Ph.D research into high school students' effort."/>
    <s v=""/>
    <n v="78"/>
    <n v="4"/>
    <n v="4"/>
    <n v="0"/>
    <n v="7"/>
    <s v="FRONTIERS MEDIA SA"/>
    <s v="LAUSANNE"/>
    <s v="AVENUE DU TRIBUNAL FEDERAL 34, LAUSANNE, CH-1015, SWITZERLAND"/>
    <s v="1664-1078"/>
    <s v=""/>
    <s v=""/>
    <s v="FRONT PSYCHOL"/>
    <s v="Front. Psychol."/>
    <s v="DEC 13"/>
    <x v="33"/>
    <n v="13"/>
    <s v=""/>
    <s v=""/>
    <s v=""/>
    <s v=""/>
    <s v=""/>
    <s v=""/>
    <s v=""/>
    <n v="1045717"/>
    <s v="10.3389/fpsyg.2022.1045717"/>
    <s v="http://dx.doi.org/10.3389/fpsyg.2022.1045717"/>
    <s v=""/>
    <s v=""/>
    <n v="19"/>
    <s v="Psychology, Multidisciplinary"/>
    <s v="Social Science Citation Index (SSCI)"/>
    <s v="Psychology"/>
    <s v="7J4YR"/>
    <n v="36582314"/>
    <s v="Green Published, gold"/>
    <s v=""/>
    <s v=""/>
    <s v="2024-07-15"/>
    <x v="1256"/>
    <s v="View Full Record in Web of Science"/>
  </r>
  <r>
    <x v="0"/>
    <x v="1229"/>
    <s v=""/>
    <s v=""/>
    <s v=""/>
    <s v="Knio, Karim"/>
    <s v=""/>
    <s v=""/>
    <s v="Rethinking the Multilateral Order Between Liberal Internationalism and Neoliberalism/Neoliberalisation Processes"/>
    <x v="435"/>
    <s v=""/>
    <s v=""/>
    <s v="English"/>
    <s v="Article"/>
    <s v=""/>
    <s v=""/>
    <s v=""/>
    <s v=""/>
    <s v=""/>
    <s v="commodification; crisis management; developing countries; knowledge production; liberal internationalism; marketisation; multilateralism; neoliberalisation; neoliberalism; world order"/>
    <s v="AUTHORITY; POWER"/>
    <s v="Discourses on multilateralism and liberal internationalism are replete with warnings about crises. However, theories often only address crises in pragmatic terms, as if they were discreet and isolated phenomena that have little to do with globalized structural tendencies and the specific limitations of knowledge production within the field of international relations (IR). This article initiates a process of reflection on the nature of the crisis of liberal internationalism and the multilateral world order with the help of the pedagogy of crises framework. It identifies the biases contained within IR research and knowledge production as integral to the crises themselves because of the limitations of their engagement with crises solely at the crisis management level. Acknowledging and situating these biases allows us to build a perspective around the notion of crisis of crisis management. This perspective entails a combination of the study of liberal internationalism and neoliberalism to better explain the nature and dynamics of the multilateral world order. This endeavour can offer a fresh take on analysing case studies related to developing countries and outlines a critical focus to inform further research. A brief review of the Chilean example is featured to support this argument, as it shows how the processes that unfold within the multilateral world order are articulated within a local context, and also points to the intimate relations between knowledge production and policy implementation. The article demonstrates the impossibility of understanding the multilateral world order without due consideration of the dialectical relationship between neoliberalism and liberal internationalism. Historically, analyses have focused on neoliberalism as something embedded within liberal internationalism while, in fact, processes of neoliberalisation have become a framework of reference in themselves. That is to say, liberal internationalism, and the study of it, are but a few of the elements that comprise contemporary neoliberalism. Given this, it is argued that systematic academic engagement with neoliberalism/neoliberalisation is essential for a proper understanding of the multilateral world order."/>
    <s v="[Knio, Karim] Erasmus Univ, Inst Social Studies, Rotterdam, Netherlands"/>
    <s v="Erasmus University Rotterdam - Excl Erasmus MC; Erasmus University Rotterdam"/>
    <s v="Knio, K (corresponding author), Erasmus Univ, Inst Social Studies, Rotterdam, Netherlands."/>
    <s v="knio@iss.nl"/>
    <s v=""/>
    <s v=""/>
    <s v=""/>
    <s v=""/>
    <s v=""/>
    <s v=""/>
    <n v="60"/>
    <n v="1"/>
    <n v="1"/>
    <n v="0"/>
    <n v="0"/>
    <s v="COGITATIO PRESS"/>
    <s v="LISBON"/>
    <s v="RUA FIALHO ALMEIDA 14, 2 ESQ, LISBON, 1070-129, PORTUGAL"/>
    <s v="2183-2463"/>
    <s v=""/>
    <s v=""/>
    <s v="POLITICS GOV"/>
    <s v="Politics Gov."/>
    <s v=""/>
    <x v="33"/>
    <n v="10"/>
    <n v="2"/>
    <s v=""/>
    <s v=""/>
    <s v=""/>
    <s v=""/>
    <n v="6"/>
    <n v="14"/>
    <s v=""/>
    <s v="10.17645/pag.v10i2.5116"/>
    <s v="http://dx.doi.org/10.17645/pag.v10i2.5116"/>
    <s v=""/>
    <s v=""/>
    <n v="9"/>
    <s v="Political Science"/>
    <s v="Social Science Citation Index (SSCI)"/>
    <s v="Government &amp; Law"/>
    <s v="1G2PJ"/>
    <s v=""/>
    <s v="Green Published, gold"/>
    <s v=""/>
    <s v=""/>
    <s v="2024-07-15"/>
    <x v="1257"/>
    <s v="View Full Record in Web of Science"/>
  </r>
  <r>
    <x v="0"/>
    <x v="1230"/>
    <s v=""/>
    <s v=""/>
    <s v=""/>
    <s v="Bakth, Faizun N.; Hoffman, Adam J.; Schacter, Hannah L."/>
    <s v=""/>
    <s v=""/>
    <s v="Investigating the Relation Between Ethnic-Racial Identity and Classroom Engagement Among Cherokee Adolescents: Cultural Socialization as a Moderator"/>
    <x v="101"/>
    <s v=""/>
    <s v=""/>
    <s v="English"/>
    <s v="Article"/>
    <s v=""/>
    <s v=""/>
    <s v=""/>
    <s v=""/>
    <s v=""/>
    <s v="ethnic-racial centrality; ethnic-racial regard; parental cultural socialization; classroom engagement; Native American"/>
    <s v="AFRICAN-AMERICAN ADOLESCENTS; MULTIDIMENSIONAL INVENTORY; BLACK IDENTITY; SCHOOL; DISCRIMINATION; YOUTH; FAMILY; IDENTIFICATION; ACHIEVEMENT; RESILIENCE"/>
    <s v="Public Significance Statement Cherokee adolescents who had a stronger and more positive ethnic-racial identity were more likely to report being engaged in their classroom activities. Moreover, positive associations between ethnic-racial identity and classroom engagement were strengthened when adolescents reported receiving messages of cultural pride from parents and were weakened when parents prepared them for bias they may experience in their lives. These findings suggest that the kind of messages that parents relay when they talk with their children about their ethnicity/race can be beneficial for enhancing the positive relationship between ethnic-racial identity and classroom engagement, particularly through pride socialization messages. Objective: Ethnic-racial identity is an important factor that can promote classroom engagement among ethnic-racial minority adolescents. However, the relationship between ethnic-racial identity and academic engagement remains severely understudied among Native American youth, who report some of the lowest levels of classroom engagement among ethnic-racial minority youth in the United States. Thus, the present study aimed to investigate the relation between ethnic-racial identity and classroom engagement among Cherokee youth. Further, we sought to examine the role of parental cultural socialization as a factor that could moderate this association. Method: The analytic sample consisted of 211 Cherokee adolescents (M = 12.72, SD = .97; female = 52%). Participants were recruited from Grades 6 to 8 from one tribal (60% or n = 126) and two public (40% or n = 85) middle schools. Adolescents completed survey measures of ethnic-racial centrality, private regard, public regard, parental pride socialization, parental preparation for bias socialization, and classroom engagement. Results: Analyses showed that ethnic-racial centrality and regard were positively associated with classroom engagement. Furthermore, pride socialization enhanced the relation between private regard and engagement. Unexpectedly, preparation for bias mitigated the relation between public regard and engagement. Conclusions: The present study demonstrates an important association between ethnic-racial identity and classroom engagement for Cherokee youth. Furthermore, findings highlight the importance of parental cultural socialization as a potential malleable factor that can enhance or diminish the relation between ethnic-racial identity and classroom engagement for Cherokee adolescents. These results suggest that encouraging parental cultural socialization, particularly pride socialization, may be beneficial in promoting classroom engagement for Cherokee youth."/>
    <s v="[Bakth, Faizun N.; Schacter, Hannah L.] Wayne State Univ, Dept Psychol, 7th Floor,5057 Woodward Ave, Detroit, MI 48202 USA; [Hoffman, Adam J.] Cornell Univ, Dept Psychol, Ithaca, NY 14853 USA"/>
    <s v="Wayne State University; Cornell University"/>
    <s v="Bakth, FN (corresponding author), Wayne State Univ, Dept Psychol, 7th Floor,5057 Woodward Ave, Detroit, MI 48202 USA."/>
    <s v="faizunbakth@wayne.edu"/>
    <s v=""/>
    <s v="Bakth, Faizun/0000-0001-5771-853X; Hoffman, Adam/0000-0001-5508-3905"/>
    <s v="Society for the Psychological Study of Social Issues; Department of Psychology and Neuroscience at the University of North Carolina at Chapel Hill (UNCChapel Hill); National Science Foundation Graduate Research Fellowship"/>
    <s v="Society for the Psychological Study of Social Issues; Department of Psychology and Neuroscience at the University of North Carolina at Chapel Hill (UNCChapel Hill); National Science Foundation Graduate Research Fellowship(National Science Foundation (NSF))"/>
    <s v="Data collection was supported by the Society for the Psychological Study of Social Issues, Grants-In-Aid Award; the Department of Psychology and Neuroscience at the University of North Carolina at Chapel Hill (UNCChapel Hill) Dashiell Student Dissertation Start-Up Grant; and the National Science Foundation Graduate Research Fellowship awarded to Adam J. Hoffman. Any opinions, conclusions, or recommendations expressed in this paper are those of the authors and do not necessarily reflect the views of the National Science Foundation, the Society for the Psychological Study of Social Issues, or the Department of Psychology and Neuroscience at UNCChapel Hill. We thank the Eastern Band of Cherokee Indians and participating public schools. Also, a special thanks to the American Indian Center at UNC-Chapel Hill for their aid in facilitating this research relationship. Research data for the study are not shared."/>
    <s v=""/>
    <n v="58"/>
    <n v="0"/>
    <n v="0"/>
    <n v="3"/>
    <n v="9"/>
    <s v="EDUCATIONAL PUBLISHING FOUNDATION-AMERICAN PSYCHOLOGICAL ASSOC"/>
    <s v="WASHINGTON"/>
    <s v="750 FIRST ST, NE, WASHINGTON, DC 20002-4242 USA"/>
    <s v="1099-9809"/>
    <s v="1939-0106"/>
    <s v=""/>
    <s v="CULT DIVERS ETHN MIN"/>
    <s v="Cult. Divers. Ethn. Minor. Psychol."/>
    <s v="APR"/>
    <x v="33"/>
    <n v="28"/>
    <n v="2"/>
    <s v=""/>
    <s v=""/>
    <s v=""/>
    <s v=""/>
    <n v="182"/>
    <n v="192"/>
    <s v=""/>
    <s v="10.1037/cdp0000530"/>
    <s v="http://dx.doi.org/10.1037/cdp0000530"/>
    <s v=""/>
    <s v="FEB 2022"/>
    <n v="11"/>
    <s v="Ethnic Studies; Psychology, Social"/>
    <s v="Social Science Citation Index (SSCI)"/>
    <s v="Ethnic Studies; Psychology"/>
    <s v="ZX8OP"/>
    <n v="35191720"/>
    <s v="hybrid"/>
    <s v=""/>
    <s v=""/>
    <s v="2024-07-15"/>
    <x v="1258"/>
    <s v="View Full Record in Web of Science"/>
  </r>
  <r>
    <x v="0"/>
    <x v="1231"/>
    <s v=""/>
    <s v=""/>
    <s v=""/>
    <s v="Chen, Chunmei; Bian, Fei; Zhu, Yujie"/>
    <s v=""/>
    <s v=""/>
    <s v="The relationship between social support and academic engagement among university students: the chain mediating effects of life satisfaction and academic motivation"/>
    <x v="201"/>
    <s v=""/>
    <s v=""/>
    <s v="English"/>
    <s v="Article"/>
    <s v=""/>
    <s v=""/>
    <s v=""/>
    <s v=""/>
    <s v=""/>
    <s v="University students; Social support; Academic engagement; Life satisfaction; Academic motivation"/>
    <s v="SCHOOL ENGAGEMENT; COLLEGE-STUDENTS; STRESS; ADOLESCENTS; CLASSROOM; EXPERIENCES; PERCEPTIONS; PERSONALITY; PERFORMANCE; TECHNOLOGY"/>
    <s v="Background University students' academic engagement has a significant impact on their academic performance and career development. Methods In order to explore the influential mechanisms of social support on university students' academic engagement and the mediating role of academic motivation and life satisfaction, this study used the Adolescent Social Support Scale, University Students' Academic Engagement Scale Questionnaire, Adolescent Student Life Satisfaction Scale and University Students' Academic Motivation Questionnaire, to conduct a questionnaire survey and empirical analysis on 2106 Chinese university students. Results (1) social support significantly and positively predicts academic engagement; (2) social support influences academic engagement through the mediating effect of life satisfaction; (3) social support influences academic engagement through the mediating effect of academic motivation; (4) life satisfaction and academic motivation play a chain mediating role in the effect of social support on academic engagement. Conclusions This study contributes to understanding the underlying mechanisms of the relationship between social support and academic engagement, which in turn provides insights for universities and the departments concerned to make measures to improve the level of university students' academic engagement."/>
    <s v="[Chen, Chunmei] Jimei Univ, Teachers Coll, Xiamen 361021, Fujian, Peoples R China; [Bian, Fei] Shenzhen Polytech Univ, Inst Tech &amp; Vocat Educ, Shenzhen 518055, Guangdong, Peoples R China; [Zhu, Yujie] Jimei Univ, Sch Marine Culture &amp; Law, Xiamen 361021, Fujian, Peoples R China"/>
    <s v="Jimei University; Shenzhen Polytechnic University; Jimei University"/>
    <s v="Bian, F (corresponding author), Shenzhen Polytech Univ, Inst Tech &amp; Vocat Educ, Shenzhen 518055, Guangdong, Peoples R China.;Zhu, YJ (corresponding author), Jimei Univ, Sch Marine Culture &amp; Law, Xiamen 361021, Fujian, Peoples R China."/>
    <s v="bianfei2011@szpu.edu.cn; 1121034524@qq.com"/>
    <s v="Sun, Yue/KHU-8159-2024; zhang, yingying/KGM-8162-2024; zhu, yujie/KBC-4009-2024"/>
    <s v="zhang, yingying/0000-0001-7479-3398;"/>
    <s v="The 2022 Guangdong Province Education Science Planning Project [2022GXJK105]; CSTVE; New - Era TVET Institute of China 2022 Annual Key Project [SZ22B05]"/>
    <s v="The 2022 Guangdong Province Education Science Planning Project; CSTVE; New - Era TVET Institute of China 2022 Annual Key Project"/>
    <s v="2022 Guangdong Province Education Science Planning Project (Project No. 2022GXJK105); CSTVE and New - Era TVET Institute of China 2022 Annual Key Project (Project No. SZ22B05)."/>
    <s v=""/>
    <n v="121"/>
    <n v="0"/>
    <n v="0"/>
    <n v="57"/>
    <n v="59"/>
    <s v="BMC"/>
    <s v="LONDON"/>
    <s v="CAMPUS, 4 CRINAN ST, LONDON N1 9XW, ENGLAND"/>
    <s v=""/>
    <s v="1471-2458"/>
    <s v=""/>
    <s v="BMC PUBLIC HEALTH"/>
    <s v="BMC Public Health"/>
    <s v="NOV 29"/>
    <x v="34"/>
    <n v="23"/>
    <n v="1"/>
    <s v=""/>
    <s v=""/>
    <s v=""/>
    <s v=""/>
    <s v=""/>
    <s v=""/>
    <n v="2368"/>
    <s v="10.1186/s12889-023-17301-3"/>
    <s v="http://dx.doi.org/10.1186/s12889-023-17301-3"/>
    <s v=""/>
    <s v=""/>
    <n v="13"/>
    <s v="Public, Environmental &amp; Occupational Health"/>
    <s v="Science Citation Index Expanded (SCI-EXPANDED)"/>
    <s v="Public, Environmental &amp; Occupational Health"/>
    <s v="CE6S8"/>
    <n v="38031093"/>
    <s v="gold"/>
    <s v=""/>
    <s v=""/>
    <s v="2024-07-15"/>
    <x v="1259"/>
    <s v="View Full Record in Web of Science"/>
  </r>
  <r>
    <x v="0"/>
    <x v="1232"/>
    <s v=""/>
    <s v=""/>
    <s v=""/>
    <s v="Guo, Yan; Zhao, Yuehan; Yang, Xiantong"/>
    <s v=""/>
    <s v=""/>
    <s v="Relation between Shyness and Music Academic Engagement: The Mediation of Achievement Goals-A Cross-Sectional Survey Study"/>
    <x v="318"/>
    <s v=""/>
    <s v=""/>
    <s v="English"/>
    <s v="Article"/>
    <s v=""/>
    <s v=""/>
    <s v=""/>
    <s v=""/>
    <s v=""/>
    <s v="shyness; music; academic engagement; achievement goals; college students"/>
    <s v="PERSONALITY-TRAITS; HIERARCHICAL MODEL; STUDENT ENGAGEMENT; SOCIAL WITHDRAWAL; SCHOOL ADJUSTMENT; CHILDRENS SHYNESS; MOTIVATION; CLASSROOM; CHINESE; PARTICIPATION"/>
    <s v="Music discipline that emphasizes expression, performance and collaboration may cause difficulties for shy students who are prone to anxiety about social interaction, which might cause low music academic engagement and achievement. According to Models of Personality and Affect regarding the role of psychological constructs in educational contexts, shyness and academic engagement are the first and third-level variables, respectively. We hypothesized that achievement goals might be the second-level variable between shyness and academic engagement. Two hypotheses were proposed in the study: (1) shyness is negatively related to music academic engagement; (2) the music achievement goals mediate shyness and music academic engagement. The research was conducted in May 2022. A total of 515 college students who major in music were randomly recruited from a public university in Shanxi province, China. A 20 min self-report questionnaire was conducted as the data collection method. The research results revealed the following: (1) shyness was negatively associated with musical academic engagement; (2) the music mastery goals and the music performance avoidance goals (excluding the performance approach goal) partially mediated the association between shyness and music academic engagement in music learning. These findings have implications for the research and practice of music academic engagement of shyness."/>
    <s v="[Guo, Yan] Taiyuan Normal Univ, Dept Mus, Jinzhong 030619, Peoples R China; [Zhao, Yuehan] Univ Cambridge, Fac Educ, Trinity Lane, Cambridge CB2 1AG, England; [Yang, Xiantong] Beijing Normal Univ, Fac Psychol, Beijing 100875, Peoples R China"/>
    <s v="Taiyuan Normal University; University of Cambridge; Beijing Normal University"/>
    <s v="Zhao, YH (corresponding author), Univ Cambridge, Fac Educ, Trinity Lane, Cambridge CB2 1AG, England.;Yang, XT (corresponding author), Beijing Normal Univ, Fac Psychol, Beijing 100875, Peoples R China."/>
    <s v="yz694@cam.ac.uk; xtyang93@foxmail.com"/>
    <s v="Yang, Xiantong/AAY-2033-2021; Yang, Xiantong/IUQ-2171-2023"/>
    <s v="Yang, Xiantong/0000-0002-1679-2474; Yang, Xiantong/0000-0002-1679-2474"/>
    <s v=""/>
    <s v=""/>
    <s v=""/>
    <s v=""/>
    <n v="93"/>
    <n v="2"/>
    <n v="2"/>
    <n v="9"/>
    <n v="22"/>
    <s v="MDPI"/>
    <s v="BASEL"/>
    <s v="ST ALBAN-ANLAGE 66, CH-4052 BASEL, SWITZERLAND"/>
    <s v=""/>
    <s v="1660-4601"/>
    <s v=""/>
    <s v="INT J ENV RES PUB HE"/>
    <s v="Int. J. Environ. Res. Public Health"/>
    <s v="JAN"/>
    <x v="34"/>
    <n v="20"/>
    <n v="1"/>
    <s v=""/>
    <s v=""/>
    <s v=""/>
    <s v=""/>
    <s v=""/>
    <s v=""/>
    <n v="824"/>
    <s v="10.3390/ijerph20010824"/>
    <s v="http://dx.doi.org/10.3390/ijerph20010824"/>
    <s v=""/>
    <s v=""/>
    <n v="15"/>
    <s v="Environmental Sciences; Public, Environmental &amp; Occupational Health"/>
    <s v="Science Citation Index Expanded (SCI-EXPANDED); Social Science Citation Index (SSCI)"/>
    <s v="Environmental Sciences &amp; Ecology; Public, Environmental &amp; Occupational Health"/>
    <s v="7Q3NY"/>
    <n v="36613146"/>
    <s v="Green Published, gold"/>
    <s v=""/>
    <s v=""/>
    <s v="2024-07-15"/>
    <x v="1260"/>
    <s v="View Full Record in Web of Science"/>
  </r>
  <r>
    <x v="0"/>
    <x v="1233"/>
    <s v=""/>
    <s v=""/>
    <s v=""/>
    <s v="Wang, Xu; Liu, Yan-ling; Ying, Bin; Lin, Jie"/>
    <s v=""/>
    <s v=""/>
    <s v="The effect of learning adaptability on Chinese middle school students' English academic engagement: The chain mediating roles of foreign language anxiety and English learning self-efficacy"/>
    <x v="229"/>
    <s v=""/>
    <s v=""/>
    <s v="English"/>
    <s v="Article"/>
    <s v=""/>
    <s v=""/>
    <s v=""/>
    <s v=""/>
    <s v=""/>
    <s v="Learning adaptability; Foreign language anxiety; English learning self-efficacy; English academic engagement; Middle school students"/>
    <s v="POSITIVE EMOTIONS; ACHIEVEMENT; PERFORMANCE; BURNOUT; EXPERIENCE; CLASSROOM; VALIDITY"/>
    <s v="This study investigated learning adaptability in the English language academic engagement of 17,341 middle school students from 17 provinces (cities) in China. We used the following scales in our study: learning adaptability, foreign language classroom anxiety, English learning self-efficacy, and English academic engagement. Our research resulted in two key findings. First, learning adaptability positively predicted English academic engagement. Second, foreign language anxiety and English learning self-efficacy played separate and sequential mediating roles between learning adaptability and English language academic engagement. These findings indicated that learning adaptability, foreign language anxiety, and English learning self-efficacy play key roles in Chinese middle school students' English academic engagement. Therefore, in order to improve the level of middle school students' English academic engagement, teachers and parents can carry out educational activities by cultivating student's learning adaptability, reducing their foreign language anxiety, and improving their English learning self-efficacy."/>
    <s v="[Wang, Xu; Liu, Yan-ling; Lin, Jie] Southwest Univ, Fac Psychol, Lab Mental Hlth &amp; Social Adaptat, Chongqing 400715, Peoples R China; [Wang, Xu; Liu, Yan-ling; Lin, Jie] Southwest Univ, Res Ctr Mental Hlth Educ, Tiansheng Rd 2, Chongqing, Peoples R China; [Ying, Bin] Southwest Univ, High Sch, Chongqing 400715, Peoples R China"/>
    <s v="Southwest University - China; Southwest University - China; Southwest University - China"/>
    <s v="Liu, YL (corresponding author), Southwest Univ, Fac Psychol, Lab Mental Hlth &amp; Social Adaptat, Chongqing 400715, Peoples R China.;Liu, YL (corresponding author), Southwest Univ, Res Ctr Mental Hlth Educ, Tiansheng Rd 2, Chongqing, Peoples R China."/>
    <s v="wx786753429@163.com; ssq@swu.edu.cn; 252249292@qq.com; 791275819@qq.com"/>
    <s v="刘, 艳玲/HTS-3376-2023"/>
    <s v=""/>
    <s v=""/>
    <s v=""/>
    <s v=""/>
    <s v=""/>
    <n v="93"/>
    <n v="24"/>
    <n v="24"/>
    <n v="36"/>
    <n v="326"/>
    <s v="SPRINGER"/>
    <s v="NEW YORK"/>
    <s v="ONE NEW YORK PLAZA, SUITE 4600, NEW YORK, NY, UNITED STATES"/>
    <s v="1046-1310"/>
    <s v="1936-4733"/>
    <s v=""/>
    <s v="CURR PSYCHOL"/>
    <s v="Curr. Psychol."/>
    <s v="MAR"/>
    <x v="34"/>
    <n v="42"/>
    <n v="8"/>
    <s v=""/>
    <s v=""/>
    <s v=""/>
    <s v=""/>
    <n v="6682"/>
    <n v="6692"/>
    <s v=""/>
    <s v="10.1007/s12144-021-02008-8"/>
    <s v="http://dx.doi.org/10.1007/s12144-021-02008-8"/>
    <s v=""/>
    <s v="JUN 2021"/>
    <n v="11"/>
    <s v="Psychology, Multidisciplinary"/>
    <s v="Social Science Citation Index (SSCI)"/>
    <s v="Psychology"/>
    <s v="F7LM4"/>
    <s v=""/>
    <s v=""/>
    <s v=""/>
    <s v=""/>
    <s v="2024-07-15"/>
    <x v="1261"/>
    <s v="View Full Record in Web of Science"/>
  </r>
  <r>
    <x v="0"/>
    <x v="1234"/>
    <s v=""/>
    <s v=""/>
    <s v=""/>
    <s v="Song, Lu; Yang, Xiantong; Zhao, Yuehan"/>
    <s v=""/>
    <s v=""/>
    <s v="The core features, internal relations, and gender differences in music academic engagement: A network analysis"/>
    <x v="208"/>
    <s v=""/>
    <s v=""/>
    <s v="Spanish"/>
    <s v="Article"/>
    <s v=""/>
    <s v=""/>
    <s v=""/>
    <s v=""/>
    <s v=""/>
    <s v="Music academic engagement; Gender differences; Network analysis"/>
    <s v="STUDENT ENGAGEMENT; SELF-EFFICACY; SCHOOL; ACHIEVEMENT; PERCEPTIONS; MOTIVATION; CONFIDENCE; SUPPORT"/>
    <s v="The existing research results on gender differences in academic engagement are confusing, coupled with the lack of research focusing on gender differences in music academic engagement, this leads to a lack of strong evidence for music teachers when designing specific academic engagement improvement strategies. Therefore, the purpose of this study is to explore the gender differences in music academic engagement. In order to achieve this purpose, this study used network analysis to estimate the network of male and female music academic engagement, and on this basis, determined the core features and differences of male and female music academic engagement. A total of 515 students majoring in music from Chinese universities participated in this study (38.4% were female, 61.6% were male, the mean age was 19.16 years old, and the standard deviation was 1.55). The results showed that low persistence and look forward to music class were the core features unique to men, while avoidance of difficult work was the core feature unique to women. Feel good in music class was a core feature shared by both men and women. The academic engagement of male and female in the field of music were both the same and different. This study is one of the first attempts to examine gender differences in academic engagement in the field of music. Music teachers should grasp the unique core features of male and female, and design academic engagement promotion strategies in a targeted manner. (c) 2023 Universidad de Pais Vasco. Published by Elsevier Espana, S.L.U. All rights reserved."/>
    <s v="[Song, Lu] SEGI Univ, Fac Educ Languages Psychol &amp; Mus, Jalan Teknol, Kota Damansara 47810, Malaysia; [Yang, Xiantong] Beijing Normal Univ, Fac Psychol, Beijing 100875, Peoples R China; [Zhao, Yuehan] Univ Cambridge, Fac Educ, Cambridge CB2 1AG, England"/>
    <s v="SEGi University; Beijing Normal University; University of Cambridge"/>
    <s v="Yang, XT (corresponding author), Beijing Normal Univ, Fac Psychol, Beijing 100875, Peoples R China."/>
    <s v="xtyang93@foxmail.com"/>
    <s v=""/>
    <s v="Yang, Xiantong/0000-0002-1679-2474"/>
    <s v=""/>
    <s v=""/>
    <s v=""/>
    <s v=""/>
    <n v="77"/>
    <n v="1"/>
    <n v="1"/>
    <n v="11"/>
    <n v="16"/>
    <s v="ELSEVIER ESPANA"/>
    <s v="MADRID"/>
    <s v="CALLE DE ZURBANO, 76-4TH FLR LEFT, MADRID, 28010, SPAIN"/>
    <s v="1136-1034"/>
    <s v="2254-4372"/>
    <s v=""/>
    <s v="REV PSICODIDACT"/>
    <s v="Rev. Psicodidact."/>
    <s v="JUL-DEC"/>
    <x v="34"/>
    <n v="28"/>
    <n v="2"/>
    <s v=""/>
    <s v=""/>
    <s v=""/>
    <s v=""/>
    <n v="115"/>
    <n v="124"/>
    <s v=""/>
    <s v="10.1016/j.psicod.2023.06.002"/>
    <s v="http://dx.doi.org/10.1016/j.psicod.2023.06.002"/>
    <s v=""/>
    <s v="SEP 2023"/>
    <n v="10"/>
    <s v="Education &amp; Educational Research; Psychology, Educational"/>
    <s v="Social Science Citation Index (SSCI)"/>
    <s v="Education &amp; Educational Research; Psychology"/>
    <s v="S8YA0"/>
    <s v=""/>
    <s v=""/>
    <s v=""/>
    <s v=""/>
    <s v="2024-07-15"/>
    <x v="1262"/>
    <s v="View Full Record in Web of Science"/>
  </r>
  <r>
    <x v="0"/>
    <x v="1235"/>
    <s v=""/>
    <s v=""/>
    <s v=""/>
    <s v="Tang, Hui; Datu, Jesus Alfonso D.; Liu, Zhijun; Shen, Jiefei; Xing, Qiang"/>
    <s v=""/>
    <s v=""/>
    <s v="The engaged lives of encouraged students: Academic encouragement, grit and academic engagement in Chinese first year undergraduate students"/>
    <x v="229"/>
    <s v=""/>
    <s v=""/>
    <s v="English"/>
    <s v="Article"/>
    <s v=""/>
    <s v=""/>
    <s v=""/>
    <s v=""/>
    <s v=""/>
    <s v="Academic encouragement; Academic engagement; Chinese; Grit"/>
    <s v="SELF-EFFICACY; PERSEVERANCE; ACHIEVEMENT; UNIVERSITY; OUTCOMES; SUPPORT; GENDER; SCALE"/>
    <s v="Although research has shown that two types of academic encouragement (i.e., challenge-focused and potential-focused encouragement) generally increase academic engagement, few studies have explored how they relate to academic engagement among first-year undergraduate students. Moreover, little is known on psychological mechanisms linking encouragement to educational outcomes. This study explored the indirect effects of encouragement on academic engagement via grit's dimensions (i.e., perseverance of effort and consistency of interests) among 485 Chinese first-year undergraduate students. Results showed that overall academic encouragement, challenge-focused encouragement and potential-focused encouragement positively predicted perseverance of effort and academic engagement. However, the predictive effects of overall academic encouragement, challenge-focused encouragement and potential-focused encouragement on consistency of interests were faint. Results also indicated that overall academic encouragement, challenge-focused encouragement and potential-focused encouragement indirectly predicted academic engagement through perseverance of effort rather than consistency of interests. These findings underscore the importance of identifying pathways through which specific types of encouragement indirectly relate to academic engagement."/>
    <s v="[Tang, Hui; Shen, Jiefei] Zhaoqing Univ, Zhaoqing, Peoples R China; [Tang, Hui; Xing, Qiang] Guangzhou Univ, Guangzhou Higher Educ Mega Ctr, Sch Educ, 230 Wai Huan Xi Rd, Guangzhou 510006, Peoples R China; [Datu, Jesus Alfonso D.] Educ Univ Hong Kong, Hong Kong, Peoples R China; [Liu, Zhijun] Zunyi Med Univ, Zunyi, Guizhou, Peoples R China"/>
    <s v="Zhaoqing University; Guangzhou University; Education University of Hong Kong (EdUHK); Zunyi Medical University"/>
    <s v="Xing, Q (corresponding author), Guangzhou Univ, Guangzhou Higher Educ Mega Ctr, Sch Educ, 230 Wai Huan Xi Rd, Guangzhou 510006, Peoples R China."/>
    <s v="qiang_xingpsy@126.com"/>
    <s v="shen, jie/JJF-0994-2023; Tang, Hui/GPX-8815-2022; Liu, Zhijun/AAF-4699-2021; Liu, Zhijun/HTN-7375-2023"/>
    <s v="Tang, Hui/0000-0003-2994-8076; LIU, Zhijun/0000-0002-4679-5123; Datu, Jesus Alfonso/0000-0002-8790-1113"/>
    <s v="Innovation and Creative Research Fund [2019WQNCX122]; 13th FiveYear Plan Fund of Education Science - Department of Education of Guangdong Province [2020GXJK428]"/>
    <s v="Innovation and Creative Research Fund; 13th FiveYear Plan Fund of Education Science - Department of Education of Guangdong Province"/>
    <s v="This study was supported by the Innovation and Creative Research Fund [grant number 2019WQNCX122] and 13th FiveYear Plan Fund of Education Science [grant number 2020GXJK428] awarded by the Department of Education of Guangdong Province."/>
    <s v=""/>
    <n v="63"/>
    <n v="10"/>
    <n v="11"/>
    <n v="16"/>
    <n v="50"/>
    <s v="SPRINGER"/>
    <s v="NEW YORK"/>
    <s v="ONE NEW YORK PLAZA, SUITE 4600, NEW YORK, NY, UNITED STATES"/>
    <s v="1046-1310"/>
    <s v="1936-4733"/>
    <s v=""/>
    <s v="CURR PSYCHOL"/>
    <s v="Curr. Psychol."/>
    <s v="AUG"/>
    <x v="34"/>
    <n v="42"/>
    <n v="23"/>
    <s v=""/>
    <s v=""/>
    <s v=""/>
    <s v=""/>
    <n v="19526"/>
    <n v="19536"/>
    <s v=""/>
    <s v="10.1007/s12144-022-03057-3"/>
    <s v="http://dx.doi.org/10.1007/s12144-022-03057-3"/>
    <s v=""/>
    <s v="APR 2022"/>
    <n v="11"/>
    <s v="Psychology, Multidisciplinary"/>
    <s v="Social Science Citation Index (SSCI)"/>
    <s v="Psychology"/>
    <s v="Q9AG8"/>
    <s v=""/>
    <s v=""/>
    <s v=""/>
    <s v=""/>
    <s v="2024-07-15"/>
    <x v="1263"/>
    <s v="View Full Record in Web of Science"/>
  </r>
  <r>
    <x v="0"/>
    <x v="1236"/>
    <s v=""/>
    <s v=""/>
    <s v=""/>
    <s v="Cho, Soohyun; Lee, Minyoung; Lee, Sang Min"/>
    <s v=""/>
    <s v=""/>
    <s v="Burned-Out Classroom Climate, Intrinsic Motivation, and Academic Engagement: Exploring Unresolved Issues in the Job Demand-Resource Model"/>
    <x v="108"/>
    <s v=""/>
    <s v=""/>
    <s v="English"/>
    <s v="Article"/>
    <s v=""/>
    <s v=""/>
    <s v=""/>
    <s v=""/>
    <s v=""/>
    <s v="academic burnout; classroom climate; intrinsic motivation; academic engagement; JD-R model; multilevel structural equation modeling"/>
    <s v="MASLACH BURNOUT INVENTORY; SCHOOL BURNOUT; WORK ENGAGEMENT; STUDENTS; ADOLESCENTS; CONTAGION; MEDIATION; SUPPORT; CONTEXT; TEACHER"/>
    <s v="This study aimed to test the multilevel mediating effect of intrinsic motivation on the relationship between burned-out classroom climate and academic engagement and theoretically investigate the unresolved issues in the Job Demands-Resources model. Data were collected from 1015 high school students from 43 classes. Multilevel structural equation modeling indicated that a high level of burned-out classroom climate was related to a low level of academic engagement. In addition, intrinsic motivation mediated the path from burned-out classroom climate to academic engagement. Practical implications to improve classroom climate and academic engagement are discussed."/>
    <s v="[Cho, Soohyun] Keimyung Univ, Daegu, South Korea; [Lee, Minyoung; Lee, Sang Min] Korea Univ, Seoul, South Korea"/>
    <s v="Keimyung University; Korea University"/>
    <s v="Lee, SM (corresponding author), Korea Univ, Dept Educ, Seoul, South Korea."/>
    <s v="leesang@korea.ac.kr"/>
    <s v="Lee, Sang Min/JTD-2543-2023"/>
    <s v="Lee, Sang Min/0000-0001-6148-772X; Cho, Soohyun/0000-0001-7457-5606; Lee, Minyoung/0000-0003-3862-8760"/>
    <s v="Ministry of Education of the Republic of Korea; National Research Foundation of Korea [NRF-2020S1A5A2A01043871]"/>
    <s v="Ministry of Education of the Republic of Korea(Ministry of Education (MOE), Republic of Korea); National Research Foundation of Korea(National Research Foundation of Korea)"/>
    <s v="The author(s) disclosed receipt of the following financial support for the research, authorship, and/or publication of this article: This work was supported by the Ministry of Education of the Republic of Korea and the National Research Foundation of Korea (NRF-2020S1A5A2A01043871)"/>
    <s v=""/>
    <n v="87"/>
    <n v="9"/>
    <n v="10"/>
    <n v="14"/>
    <n v="66"/>
    <s v="SAGE PUBLICATIONS INC"/>
    <s v="THOUSAND OAKS"/>
    <s v="2455 TELLER RD, THOUSAND OAKS, CA 91320 USA"/>
    <s v="0033-2941"/>
    <s v="1558-691X"/>
    <s v=""/>
    <s v="PSYCHOL REP"/>
    <s v="Psychol. Rep."/>
    <s v="AUG"/>
    <x v="34"/>
    <n v="126"/>
    <n v="4"/>
    <s v=""/>
    <s v=""/>
    <s v=""/>
    <s v=""/>
    <n v="1954"/>
    <n v="1976"/>
    <n v="332941211054776"/>
    <s v="10.1177/00332941211054776"/>
    <s v="http://dx.doi.org/10.1177/00332941211054776"/>
    <s v=""/>
    <s v="FEB 2022"/>
    <n v="23"/>
    <s v="Psychology, Multidisciplinary"/>
    <s v="Social Science Citation Index (SSCI)"/>
    <s v="Psychology"/>
    <s v="L0FO2"/>
    <n v="35212248"/>
    <s v=""/>
    <s v=""/>
    <s v=""/>
    <s v="2024-07-15"/>
    <x v="1264"/>
    <s v="View Full Record in Web of Science"/>
  </r>
  <r>
    <x v="0"/>
    <x v="1237"/>
    <s v=""/>
    <s v=""/>
    <s v=""/>
    <s v="Cui, Hongbo; Bi, Xiaoyan; Chen, Weiyu; Gao, Tao; Qing, Zaihua; Shi, Keke; Ma, Yankun"/>
    <s v=""/>
    <s v=""/>
    <s v="Gratitude and academic engagement: exploring the mediating effects of internal locus of control and subjective well-being"/>
    <x v="189"/>
    <s v=""/>
    <s v=""/>
    <s v="English"/>
    <s v="Article"/>
    <s v=""/>
    <s v=""/>
    <s v=""/>
    <s v=""/>
    <s v=""/>
    <s v="gratitude; academic engagement; internal locus of control; subjective well-being; mediating effects"/>
    <s v="STUDENT ENGAGEMENT; SCHOOL ENGAGEMENT; POSITIVE EMOTIONS; MOTIVATION; HAPPINESS; BEHAVIOR; GENDER"/>
    <s v="This study aimed to explore the relationship between gratitude and academic engagement in Chinese students. The students of some junior high schools in Guangzhou were surveyed using the Gratitude Questionnaire-6, the School Engagement Questionnaire, the Levenson's IPC Scale, and the General Well-being Schedule. A total of 708 valid responses were collected. The results indicate a significant positive relationship between gratitude and academic engagement. Subjective well-being plays a mediating role between gratitude and academic engagement. Locus of control and subjective well-being serve as serial mediators between gratitude and academic engagement. These findings suggest that promoting students' academic engagement can be achieved by fostering gratitude and improving their internal locus of control and subjective well-being. By cultivating gratitude and enhancing these factors, educators and policymakers can create a more engaging and supportive learning environment for students."/>
    <s v="[Cui, Hongbo; Bi, Xiaoyan; Chen, Weiyu; Gao, Tao; Qing, Zaihua; Shi, Keke; Ma, Yankun] Guangzhou Univ, Sch Educ, Guangzhou, Peoples R China; [Cui, Hongbo] Guangzhou Univ, Mental Hlth Educ &amp; Counseling Ctr, Guangzhou, Peoples R China"/>
    <s v="Guangzhou University; Guangzhou University"/>
    <s v="Ma, YK (corresponding author), Guangzhou Univ, Sch Educ, Guangzhou, Peoples R China."/>
    <s v="ykma66@sina.com"/>
    <s v=""/>
    <s v=""/>
    <s v="The 2023 Positive Psychology Project of Guangdong Happiness Positive Psychology Research Institution [XF230009]"/>
    <s v="The 2023 Positive Psychology Project of Guangdong Happiness Positive Psychology Research Institution"/>
    <s v="The author(s) declare financial support was received for the research, authorship, and/or publication of this article. 2023 Positive Psychology Project of Guangdong Happiness Positive Psychology Research Institution (XF230009)."/>
    <s v=""/>
    <n v="55"/>
    <n v="2"/>
    <n v="2"/>
    <n v="12"/>
    <n v="12"/>
    <s v="FRONTIERS MEDIA SA"/>
    <s v="LAUSANNE"/>
    <s v="AVENUE DU TRIBUNAL FEDERAL 34, LAUSANNE, CH-1015, SWITZERLAND"/>
    <s v="1664-1078"/>
    <s v=""/>
    <s v=""/>
    <s v="FRONT PSYCHOL"/>
    <s v="Front. Psychol."/>
    <s v="DEC 20"/>
    <x v="34"/>
    <n v="14"/>
    <s v=""/>
    <s v=""/>
    <s v=""/>
    <s v=""/>
    <s v=""/>
    <s v=""/>
    <s v=""/>
    <n v="1287702"/>
    <s v="10.3389/fpsyg.2023.1287702"/>
    <s v="http://dx.doi.org/10.3389/fpsyg.2023.1287702"/>
    <s v=""/>
    <s v=""/>
    <n v="9"/>
    <s v="Psychology, Multidisciplinary"/>
    <s v="Social Science Citation Index (SSCI)"/>
    <s v="Psychology"/>
    <s v="EB8I6"/>
    <n v="38187428"/>
    <s v="Green Published, gold"/>
    <s v=""/>
    <s v=""/>
    <s v="2024-07-15"/>
    <x v="1265"/>
    <s v="View Full Record in Web of Science"/>
  </r>
  <r>
    <x v="0"/>
    <x v="1238"/>
    <s v=""/>
    <s v=""/>
    <s v=""/>
    <s v="Pan, Xiaoquan; Yao, Yuanyuan"/>
    <s v=""/>
    <s v=""/>
    <s v="Enhancing Chinese students' academic engagement: the effect of teacher support and teacher-student rapport"/>
    <x v="189"/>
    <s v=""/>
    <s v=""/>
    <s v="English"/>
    <s v="Article"/>
    <s v=""/>
    <s v=""/>
    <s v=""/>
    <s v=""/>
    <s v=""/>
    <s v="academic engagement; teacher support; teacher-student rapport; Chinese undergraduate students; empirical investigation"/>
    <s v="DISAFFECTION; MOTIVATION; CLASSROOM"/>
    <s v="Academic engagement plays an undeniable role in students' leaning outcome. Therefore, identifying the influential antecedents of promoting students' academic engagement is extremely crucial. Despite previous empirical studies have delved into the part played by several student-related and teacher-related factors in triggering Chinese students' academic engagement, the exploration on the roles of teacher support and teacher-student rapport is still scant. Thus, this study attempts to concentrate on the influence of teacher support and teacher-student rapport on undergraduate students' academic engagement in China. Three scales of the questionnaire-one each for teacher's support, student-teacher rapport, and the level of academic engagement-were completed by a total of 298 undergraduate students. Spearman Rho test was adopted to detect the correlations between the variables. Following that, multiple regression analysis was used to estimate the predictive power of the dependent variables. The result found that teacher support and teacher-student rapport exert a tremendous influence on boosting Chinese students' academic engagement. The leading implications and future directions are also presented."/>
    <s v="[Pan, Xiaoquan] Zhejiang Normal Univ, Xingzhi Coll, Jinhua, Peoples R China; [Yao, Yuanyuan] Zhejiang Normal Univ, Coll Foreign Languages, Jinhua, Peoples R China"/>
    <s v="Zhejiang Normal University; Zhejiang Normal University"/>
    <s v="Pan, XQ (corresponding author), Zhejiang Normal Univ, Xingzhi Coll, Jinhua, Peoples R China."/>
    <s v="pxq@zjnu.cn"/>
    <s v=""/>
    <s v=""/>
    <s v="Zhejiang Normal University [ZC303921073]"/>
    <s v="Zhejiang Normal University"/>
    <s v="Funding This work was supported by the Research Project of the 2021 Teaching Reform of Xingzhi College, Zhejiang Normal University (Grant no. ZC303921073)."/>
    <s v=""/>
    <n v="59"/>
    <n v="0"/>
    <n v="0"/>
    <n v="19"/>
    <n v="55"/>
    <s v="FRONTIERS MEDIA SA"/>
    <s v="LAUSANNE"/>
    <s v="AVENUE DU TRIBUNAL FEDERAL 34, LAUSANNE, CH-1015, SWITZERLAND"/>
    <s v="1664-1078"/>
    <s v=""/>
    <s v=""/>
    <s v="FRONT PSYCHOL"/>
    <s v="Front. Psychol."/>
    <s v="JUN 15"/>
    <x v="34"/>
    <n v="14"/>
    <s v=""/>
    <s v=""/>
    <s v=""/>
    <s v=""/>
    <s v=""/>
    <s v=""/>
    <s v=""/>
    <n v="1188507"/>
    <s v="10.3389/fpsyg.2023.1188507"/>
    <s v="http://dx.doi.org/10.3389/fpsyg.2023.1188507"/>
    <s v=""/>
    <s v=""/>
    <n v="7"/>
    <s v="Psychology, Multidisciplinary"/>
    <s v="Social Science Citation Index (SSCI)"/>
    <s v="Psychology"/>
    <s v="K4XZ0"/>
    <n v="37397305"/>
    <s v="Green Published, gold"/>
    <s v=""/>
    <s v=""/>
    <s v="2024-07-15"/>
    <x v="1266"/>
    <s v="View Full Record in Web of Science"/>
  </r>
  <r>
    <x v="0"/>
    <x v="1239"/>
    <s v=""/>
    <s v=""/>
    <s v=""/>
    <s v="Gao, Qiyang; Bao, Chenye; Du, Haiping; Yan, Ruixiang"/>
    <s v=""/>
    <s v=""/>
    <s v="The mediating role of basic psychological needs satisfaction in the relationship between teacher-student relationships and academic engagement in China"/>
    <x v="356"/>
    <s v=""/>
    <s v=""/>
    <s v="English"/>
    <s v="Article"/>
    <s v=""/>
    <s v=""/>
    <s v=""/>
    <s v=""/>
    <s v=""/>
    <s v="Teacher-student relationships; academic engagement; basic psychological needs satisfaction; Chinese children; Structural equation model"/>
    <s v="SCHOOL ENGAGEMENT"/>
    <s v="Teacher-student relationships (TSRs) are positively related to students' academic engagement across different countries. However, the mediation mechanism between TSRs and academic engagement remains unclear, and research is needed to completely understand this association. Therefore, the present study aimed to investigate the association between TSRs and academic engagement and the mediating role of basic psychological needs satisfaction. A sample of 494 primary school students in China completed self-reported questionnaires on TSRs, basic psychological needs satisfaction, and academic engagement. The results showed that TSRs were positively associated with academic engagement (behavioural, emotional, and cognitive engagement). Moreover, the satisfaction of the need for autonomy was a mediator between TSRs and emotional and cognitive engagement, but not behavioural engagement; TSRs were related to the students' three subdimensions of engagement through the need for relatedness; the need for competence was a mediator only between TSRs and behavioural engagement, but not emotional and cognitive engagement. These results help uncover the mechanisms behind the role of TSRs on academic engagement."/>
    <s v="[Gao, Qiyang] Shaoxing Univ, Ctr Brain Mind &amp; Educ, Shaoxing, Peoples R China; [Gao, Qiyang; Bao, Chenye; Du, Haiping; Yan, Ruixiang] Shaoxing Univ, Sch Teacher Educ, 900 South Ave, Shaoxing 312000, Zhejiang, Peoples R China"/>
    <s v="Shaoxing University; Shaoxing University"/>
    <s v="Du, HP (corresponding author), Shaoxing Univ, Sch Teacher Educ, 900 South Ave, Shaoxing 312000, Zhejiang, Peoples R China.;Yan, RX (corresponding author), Harbin Normal Univ, Sch Educ &amp; Sci, 1 Shida Rd, Harbin 150025, Peoples R China."/>
    <s v="dhpgqy@126.com; 112092008@qq.com"/>
    <s v=""/>
    <s v="Bao, Chenye/0000-0003-1460-2742"/>
    <s v="Youth Foundation of Social Science and Humanity, China Ministry of Education [20YJCZH033]"/>
    <s v="Youth Foundation of Social Science and Humanity, China Ministry of Education"/>
    <s v="This work was supported by Youth Foundation of Social Science and Humanity, China Ministry of Education [No. 20YJCZH033]."/>
    <s v=""/>
    <n v="53"/>
    <n v="6"/>
    <n v="6"/>
    <n v="12"/>
    <n v="64"/>
    <s v="ROUTLEDGE JOURNALS, TAYLOR &amp; FRANCIS LTD"/>
    <s v="ABINGDON"/>
    <s v="2-4 PARK SQUARE, MILTON PARK, ABINGDON OX14 4RN, OXON, ENGLAND"/>
    <s v="0218-8791"/>
    <s v="1742-6855"/>
    <s v=""/>
    <s v="ASIA PAC J EDUC"/>
    <s v="Asia Pac. J. Educ."/>
    <s v="APR 3"/>
    <x v="34"/>
    <n v="43"/>
    <n v="2"/>
    <s v=""/>
    <s v=""/>
    <s v=""/>
    <s v=""/>
    <n v="514"/>
    <n v="525"/>
    <s v=""/>
    <s v="10.1080/02188791.2021.1933380"/>
    <s v="http://dx.doi.org/10.1080/02188791.2021.1933380"/>
    <s v=""/>
    <s v="JUN 2021"/>
    <n v="12"/>
    <s v="Education &amp; Educational Research"/>
    <s v="Social Science Citation Index (SSCI)"/>
    <s v="Education &amp; Educational Research"/>
    <s v="G8VJ1"/>
    <s v=""/>
    <s v=""/>
    <s v=""/>
    <s v=""/>
    <s v="2024-07-15"/>
    <x v="1267"/>
    <s v="View Full Record in Web of Science"/>
  </r>
  <r>
    <x v="0"/>
    <x v="1240"/>
    <s v=""/>
    <s v=""/>
    <s v=""/>
    <s v="Geng, Yi-bo; Ying, Bin; Wang, Xu; Lin, Jie; Zhang, Ming-yue; Liu, Yan-ling"/>
    <s v=""/>
    <s v=""/>
    <s v="The relationship between parent-child communication and English academic engagement among middle school students: a moderated mediation model"/>
    <x v="409"/>
    <s v=""/>
    <s v=""/>
    <s v="English"/>
    <s v="Article"/>
    <s v=""/>
    <s v=""/>
    <s v=""/>
    <s v=""/>
    <s v=""/>
    <s v="Parent-child communication; Learning adaptability; English learning self-efficacy; English academic engagement; Middle school students"/>
    <s v="INVOLVEMENT; ACHIEVEMENT; ADJUSTMENT"/>
    <s v="This study constructed a moderated mediation model to explore the impact of parent-child communication on English academic engagement. We conducted a questionnaire survey among 21,270 middle school students using various measurements: English Academic Engagement Scale, Adolescent Parent-Child Communication Scale, learning adaptability questionnaire, and English Learning Self-Efficacy Scale. The results showed that learning adaptability played a mediating role between parent-child communication and English academic engagement. Moreover, the relationships between parent-child communication and English academic engagement as well as between parent-child communication and learning adaptability were all moderated by English learning self-efficacy. These findings revealed the importance of parent-child communication in middle school students' foreign language learning and suggested that more attention should be paid to improving middle school students' English learning self-efficacy and learning adaptability and, therefore, English academic engagement."/>
    <s v="[Geng, Yi-bo; Wang, Xu; Lin, Jie; Zhang, Ming-yue; Liu, Yan-ling] Southwest Univ, Fac Psychol, Lab Mental Hlth &amp; Social Adaptat, Tiansheng Rd 2, Chongqing 400715, Peoples R China; [Geng, Yi-bo; Wang, Xu; Lin, Jie; Zhang, Ming-yue; Liu, Yan-ling] Southwest Univ, Res Ctr Mental Hlth Educ, Tiansheng Rd 2, Chongqing, Peoples R China; [Ying, Bin] Southwest Univ, High Sch, Chongqing 400715, Peoples R China"/>
    <s v="Southwest University - China; Southwest University - China; Southwest University - China"/>
    <s v="Liu, YL (corresponding author), Southwest Univ, Fac Psychol, Lab Mental Hlth &amp; Social Adaptat, Tiansheng Rd 2, Chongqing 400715, Peoples R China.;Liu, YL (corresponding author), Southwest Univ, Res Ctr Mental Hlth Educ, Tiansheng Rd 2, Chongqing, Peoples R China."/>
    <s v="ssq@swu.edu.cn"/>
    <s v="刘, 艳玲/HTS-3376-2023"/>
    <s v="Liu, Yan-ling/0000-0001-6279-0843"/>
    <s v="Key Research Project on Comprehensive Education Reform of Chongqing Education Commission in 2020 [20JGZ01]; Fundamental Research Funds for the Central Universities [SWU1909106]"/>
    <s v="Key Research Project on Comprehensive Education Reform of Chongqing Education Commission in 2020; Fundamental Research Funds for the Central Universities(Fundamental Research Funds for the Central Universities)"/>
    <s v="This research was funded by the Key Research Project on Comprehensive Education Reform of Chongqing Education Commission in 2020 (20JGZ01) and Fundamental Research Funds for the Central Universities (SWU1909106)"/>
    <s v=""/>
    <n v="59"/>
    <n v="5"/>
    <n v="5"/>
    <n v="27"/>
    <n v="75"/>
    <s v="SPRINGER"/>
    <s v="NEW YORK"/>
    <s v="ONE NEW YORK PLAZA, SUITE 4600, NEW YORK, NY, UNITED STATES"/>
    <s v="0256-2928"/>
    <s v="1878-5174"/>
    <s v=""/>
    <s v="EUR J PSYCHOL EDUC"/>
    <s v="Eur. J. Psychol. Educ."/>
    <s v="DEC"/>
    <x v="34"/>
    <n v="38"/>
    <n v="4"/>
    <s v=""/>
    <s v=""/>
    <s v=""/>
    <s v=""/>
    <n v="1443"/>
    <n v="1460"/>
    <s v=""/>
    <s v="10.1007/s10212-023-00676-7"/>
    <s v="http://dx.doi.org/10.1007/s10212-023-00676-7"/>
    <s v=""/>
    <s v="JAN 2023"/>
    <n v="18"/>
    <s v="Psychology, Educational"/>
    <s v="Social Science Citation Index (SSCI)"/>
    <s v="Psychology"/>
    <s v="X8RT8"/>
    <s v=""/>
    <s v="Bronze"/>
    <s v=""/>
    <s v=""/>
    <s v="2024-07-15"/>
    <x v="1268"/>
    <s v="View Full Record in Web of Science"/>
  </r>
  <r>
    <x v="0"/>
    <x v="1241"/>
    <s v=""/>
    <s v=""/>
    <s v=""/>
    <s v="Wu, Yajun; Kang, Xia; Li, Lisheng"/>
    <s v=""/>
    <s v=""/>
    <s v="Teacher-student relationship quality, school psychological capital, and academic engagement in Chinese EFL learning context: a mediation analysis"/>
    <x v="239"/>
    <s v=""/>
    <s v=""/>
    <s v="English"/>
    <s v="Article; Early Access"/>
    <s v=""/>
    <s v=""/>
    <s v=""/>
    <s v=""/>
    <s v=""/>
    <s v="Teacher-student relationships; school PsyCap; academic engagement; English as a foreign language; college students"/>
    <s v="SELF-DETERMINATION THEORY; INTERPERSONAL RELATIONSHIPS; ACHIEVEMENT-MOTIVATION; NEED SATISFACTION; RESILIENCE; ADOLESCENTS; PERFORMANCE; UNIVERSITY; OPTIMISM; HOPE"/>
    <s v="Previous studies have verified that teacher-student relationship quality has a positive effect on students' academic engagement. Few studies, however, have examined whether school psychological capital mediates the linkage between teacher-student relationship and academic engagement. The present study aimed to examine the mediated role of school PsyCap between teacher-student relationship and academic engagement in a sample of 986 Chinese college students in their English as a foreign language (EFL) learning. Having controlled for gender and family resources, structural equation modelling (SEM) analysis was conducted to explore the predictive effect of the teacher-student relationship on academic engagement via mediator of school PsyCap. Results showed that the teacher-student relationship predicted school PsyCap. School PsyCap, in turn, predicted EFL learners' academic engagement. The present study provides evidence for the linkage between teacher-student relationship and academic engagement and contributes to the literature by uncovering the mediator mechanism between these two constructs. Both theoretical and practical implications are discussed."/>
    <s v="[Wu, Yajun] Foshan Univ, Sch Humanities &amp; Educ, Foshan, Peoples R China; [Kang, Xia] Foshan Univ, Sch Math &amp; Big Data, Foshan, Peoples R China; [Kang, Xia] Univ Hong Kong, Fac Educ, Hong Kong, Peoples R China; [Li, Lisheng] Yunnan Normal Univ, Sch Foreign Languages &amp; Literature, Kunming, Peoples R China; [Kang, Xia] Foshan Univ, Sch Math &amp; Big Data, Foshan city, 18 Jiangwan 1st Rd, Foshan 528000, Guangdong, Peoples R China"/>
    <s v="Foshan University; Foshan University; University of Hong Kong; Yunnan Normal University; Foshan University"/>
    <s v="Kang, X (corresponding author), Foshan Univ, Sch Math &amp; Big Data, Foshan city, 18 Jiangwan 1st Rd, Foshan 528000, Guangdong, Peoples R China."/>
    <s v="kangxia15618@163.com"/>
    <s v=""/>
    <s v="Kang, Xia/0000-0002-5226-3801; Wu, Yajun/0000-0002-3174-7575"/>
    <s v=""/>
    <s v=""/>
    <s v=""/>
    <s v=""/>
    <n v="81"/>
    <n v="1"/>
    <n v="1"/>
    <n v="27"/>
    <n v="76"/>
    <s v="ROUTLEDGE JOURNALS, TAYLOR &amp; FRANCIS LTD"/>
    <s v="ABINGDON"/>
    <s v="2-4 PARK SQUARE, MILTON PARK, ABINGDON OX14 4RN, OXON, ENGLAND"/>
    <s v="1049-4820"/>
    <s v="1744-5191"/>
    <s v=""/>
    <s v="INTERACT LEARN ENVIR"/>
    <s v="Interact. Learn. Environ."/>
    <s v="2023 APR 4"/>
    <x v="34"/>
    <s v=""/>
    <s v=""/>
    <s v=""/>
    <s v=""/>
    <s v=""/>
    <s v=""/>
    <s v=""/>
    <s v=""/>
    <s v=""/>
    <s v="10.1080/10494820.2023.2195444"/>
    <s v="http://dx.doi.org/10.1080/10494820.2023.2195444"/>
    <s v=""/>
    <s v="APR 2023"/>
    <n v="14"/>
    <s v="Education &amp; Educational Research"/>
    <s v="Social Science Citation Index (SSCI)"/>
    <s v="Education &amp; Educational Research"/>
    <s v="C4FU4"/>
    <s v=""/>
    <s v=""/>
    <s v=""/>
    <s v=""/>
    <s v="2024-07-15"/>
    <x v="1269"/>
    <s v="View Full Record in Web of Science"/>
  </r>
  <r>
    <x v="0"/>
    <x v="1242"/>
    <s v=""/>
    <s v=""/>
    <s v=""/>
    <s v="Shi, Rui; Xu, Changfeng; Wei, Xiaoli; Zhang, Shilei"/>
    <s v=""/>
    <s v=""/>
    <s v="The mediating role of avoiding temptation on the relationship between gratitude and academic engagement"/>
    <x v="229"/>
    <s v=""/>
    <s v=""/>
    <s v="English"/>
    <s v="Article"/>
    <s v=""/>
    <s v=""/>
    <s v=""/>
    <s v=""/>
    <s v=""/>
    <s v="Gratitude; Avoiding temptation; Academic engagement; Self-control"/>
    <s v="TRAIT SELF-CONTROL; UNIVERSITY-STUDENTS; POSITIVE AFFECT; COLLEGE-STUDENTS; CONTROL PREDICTS; BURNOUT; LIFE; PERFORMANCE; EMOTIONS; SATISFACTION"/>
    <s v="The present study examined the association between trait gratitude (a tendency to experience gratitude in daily life) and academic engagement (a fulfilling and positive state of mind that is study-related), with a primary focus on confirming the mediating role of avoidance of temptation (commitment to long-term goals by avoiding situations in which they might be threatened by short-term goals) in Chinese college students. A total of 348 university students volunteered to participate in the study. The participants completed the Trait Gratitude Scale, Avoidance of Temptation Scale, and the Academic Engagement Scale. The results show that people with higher levels of gratitude reported higher levels of avoidance of temptation (r = 0.31, p &lt; 0.01) and academic engagement (r = 0.27, p &lt; 0.01). Structural equation modeling revealed that avoidance of temptation fully mediated the associations between gratitude and academic engagement [CFI = 0.974]. The results show that 16.8% of the variance for academic engagement could be explained by this model. These results suggest that people with higher levels of gratitude tend to adopt proactive self-control strategies such as situation selection to avoid temptation, which might contribute to positive functioning (i.e., academic engagement). Implications and directions for future research on academic engagement are discussed."/>
    <s v="[Shi, Rui; Xu, Changfeng; Wei, Xiaoli] Northwest A&amp;F Univ, Coll Humanities &amp; Social Dev, Yangling, Shaanxi, Peoples R China; [Zhang, Shilei] Changan Univ, Psychol Counseling Ctr, Xian, Shaanxi, Peoples R China; [Zhang, Shilei] Xinjiang Normal Univ, Sch Psychol, Urumqi, Peoples R China"/>
    <s v="Northwest A&amp;F University - China; Chang'an University; Xinjiang Normal University"/>
    <s v="Zhang, SL (corresponding author), Changan Univ, Psychol Counseling Ctr, Xian, Shaanxi, Peoples R China.;Zhang, SL (corresponding author), Xinjiang Normal Univ, Sch Psychol, Urumqi, Peoples R China."/>
    <s v="johndiamond@163.com"/>
    <s v=""/>
    <s v=""/>
    <s v="National Natural Science Foundation of China [72001174, 17XJC190009, 17YJC840030]; MOE (Ministry of Education in China) Project of Humanities and Social Sciences [2016M592739]; China Postdoctoral Science Foundation [310850170325, 300102508660, 300102509609, 2452019125]; Fundamental Research Funds for the Central Universities"/>
    <s v="National Natural Science Foundation of China(National Natural Science Foundation of China (NSFC)); MOE (Ministry of Education in China) Project of Humanities and Social Sciences; China Postdoctoral Science Foundation(China Postdoctoral Science Foundation); Fundamental Research Funds for the Central Universities(Fundamental Research Funds for the Central Universities)"/>
    <s v="This research was supported by the National Natural Science Foundation of China (Grant No. 72001174, Awarded to Rui Shi), Grant No.17XJC190009(Awarded to Shilei Zhang), 17YJC840030 from MOE (Ministry of Education in China) Project of Humanities and Social Sciences (Awarded to Rui Shi), Grant 2016M592739(Awarded to Shilei Zhang) from China Postdoctoral Science Foundation, Grant 310850170325, 300102508660, 300102509609(Awarded to Shilei Zhang) and 2452019125 (Awarded to Rui Shi)from Fundamental Research Funds for the Central Universities."/>
    <s v=""/>
    <n v="68"/>
    <n v="3"/>
    <n v="3"/>
    <n v="2"/>
    <n v="22"/>
    <s v="SPRINGER"/>
    <s v="NEW YORK"/>
    <s v="ONE NEW YORK PLAZA, SUITE 4600, NEW YORK, NY, UNITED STATES"/>
    <s v="1046-1310"/>
    <s v="1936-4733"/>
    <s v=""/>
    <s v="CURR PSYCHOL"/>
    <s v="Curr. Psychol."/>
    <s v="AUG"/>
    <x v="34"/>
    <n v="42"/>
    <n v="23"/>
    <s v=""/>
    <s v=""/>
    <s v=""/>
    <s v=""/>
    <n v="19775"/>
    <n v="19785"/>
    <s v=""/>
    <s v="10.1007/s12144-022-03137-4"/>
    <s v="http://dx.doi.org/10.1007/s12144-022-03137-4"/>
    <s v=""/>
    <s v="APR 2022"/>
    <n v="11"/>
    <s v="Psychology, Multidisciplinary"/>
    <s v="Social Science Citation Index (SSCI)"/>
    <s v="Psychology"/>
    <s v="Q9AG8"/>
    <s v=""/>
    <s v=""/>
    <s v=""/>
    <s v=""/>
    <s v="2024-07-15"/>
    <x v="1270"/>
    <s v="View Full Record in Web of Science"/>
  </r>
  <r>
    <x v="0"/>
    <x v="1243"/>
    <s v=""/>
    <s v=""/>
    <s v=""/>
    <s v="Acosta-Gonzaga, Elizabeth"/>
    <s v=""/>
    <s v=""/>
    <s v="The Effects of Self-Esteem and Academic Engagement on University Students' Performance"/>
    <x v="441"/>
    <s v=""/>
    <s v=""/>
    <s v="English"/>
    <s v="Article"/>
    <s v=""/>
    <s v=""/>
    <s v=""/>
    <s v=""/>
    <s v=""/>
    <s v="self-esteem; academic engagement; academic performance; motivation; higher education"/>
    <s v="LEARNING-STRATEGIES; SCHOOL ENGAGEMENT; MOTIVATION; ONLINE; EFFICACY; ACHIEVEMENT; CLASSROOM; BEHAVIOR; LIFE; DISAFFECTION"/>
    <s v="The success or failure of a student depends on several factors, including self-esteem, academic engagement, and motivation. Self-esteem and motivation have been found to influence academic engagement, which, in turn, contributes to academic performance. Through a quantitative study, 243 university students were surveyed to analyze the effects of self-esteem and motivation on their academic engagement, which would be reflected in their academic performance. The results show that self-esteem has effects on emotional and behavioral disengagement. Motivation shows greater effects on academic engagement, with metacognitive engagement predicting students' academic performance. Therefore, promoting metacognitive strategies that help students learn to plan, monitor, and self-regulate their learning will contribute to their performance."/>
    <s v="[Acosta-Gonzaga, Elizabeth] Inst Politecn Nacl, Unidad Profes Interdisciplinaria Ingn &amp; Ciencias S, Mexico City 08400, Mexico"/>
    <s v="Instituto Politecnico Nacional - Mexico"/>
    <s v="Acosta-Gonzaga, E (corresponding author), Inst Politecn Nacl, Unidad Profes Interdisciplinaria Ingn &amp; Ciencias S, Mexico City 08400, Mexico."/>
    <s v="eacostag@ipn.mx"/>
    <s v=""/>
    <s v=""/>
    <s v=""/>
    <s v=""/>
    <s v=""/>
    <s v=""/>
    <n v="72"/>
    <n v="8"/>
    <n v="11"/>
    <n v="26"/>
    <n v="65"/>
    <s v="MDPI"/>
    <s v="BASEL"/>
    <s v="ST ALBAN-ANLAGE 66, CH-4052 BASEL, SWITZERLAND"/>
    <s v=""/>
    <s v="2076-328X"/>
    <s v=""/>
    <s v="BEHAV SCI-BASEL"/>
    <s v="Behav. Sci."/>
    <s v="APR"/>
    <x v="34"/>
    <n v="13"/>
    <n v="4"/>
    <s v=""/>
    <s v=""/>
    <s v=""/>
    <s v=""/>
    <s v=""/>
    <s v=""/>
    <n v="348"/>
    <s v="10.3390/bs13040348"/>
    <s v="http://dx.doi.org/10.3390/bs13040348"/>
    <s v=""/>
    <s v=""/>
    <n v="12"/>
    <s v="Psychology, Multidisciplinary"/>
    <s v="Social Science Citation Index (SSCI)"/>
    <s v="Psychology"/>
    <s v="E8TL5"/>
    <n v="37102862"/>
    <s v="gold"/>
    <s v=""/>
    <s v=""/>
    <s v="2024-07-15"/>
    <x v="1271"/>
    <s v="View Full Record in Web of Science"/>
  </r>
  <r>
    <x v="0"/>
    <x v="1244"/>
    <s v=""/>
    <s v=""/>
    <s v=""/>
    <s v="Lan, Xiaoyu"/>
    <s v=""/>
    <s v=""/>
    <s v="Parents are gone: Understanding the unique and interactive impacts of affective and cognitive empathy on left-behind youth's academic engagement"/>
    <x v="229"/>
    <s v=""/>
    <s v=""/>
    <s v="English"/>
    <s v="Article"/>
    <s v=""/>
    <s v=""/>
    <s v=""/>
    <s v=""/>
    <s v=""/>
    <s v="Academic engagement; Affective empathy; Cognitive empathy; Left-behind adolescents"/>
    <s v="SCHOOL ENGAGEMENT; DIFFERENTIAL SUSCEPTIBILITY; CHINESE ADOLESCENTS; PERSPECTIVE-TAKING; MIGRATION; CHILDREN; ACHIEVEMENT; VALIDATION; BEHAVIOR; HEALTH"/>
    <s v="Although several studies have shown that left-behind adolescents are vulnerable regarding emotional and behavioral functions, much less research has focused on this group's academic engagement. The relationship between distinct empathy subcomponents and academic engagement in left-behind youth (versus non-left-behind youth) is therefore largely unknown. To fill these knowledge gaps, the current study compared the academic engagement between left-behind and non-left-behind youth. This study subsequently examined the unique and interactive relationships among affective empathy, cognitive empathy, and left-behind status with academic engagement in a combined sample of left-behind and non-left-behind youth. In total, 323 left-behind youth and 737 non-left-behind youth (M-age = 13.05; 49.5% females) participated in this study. Findings, after adjusting for participants' sociodemographic characteristics, revealed that left-behind youth did not differ significantly in academic engagement compared to non-left-behind youth. A four-step hierarchical regression analysis showed that both empathy components were positively related to academic engagement. Interaction analyses further exhibited a cross-over effect of affective and cognitive empathy for left-behind youth. Specifically, left-behind youth with high cognitive empathy seemed more susceptible to the influence of affective empathy on academic engagement, for better and for worse. In the presence of high affective empathy, left-behind youth with higher cognitive empathy reported the highest academic engagement, whereas the youth with higher cognitive empathy, in the presence of low affective empathy, reported the lowest. The current study highlights the unique and interactive roles of affective and cognitive empathy in left-behind youth's academic engagement, including important conceptual and practical implications."/>
    <s v="[Lan, Xiaoyu] Univ Oslo, Promenta Res Ctr, Dept Psychol, Oslo, Norway"/>
    <s v="University of Oslo"/>
    <s v="Lan, XY (corresponding author), Univ Oslo, Promenta Res Ctr, Dept Psychol, Oslo, Norway."/>
    <s v="xiaoyu.lan@psykologi.uio.no"/>
    <s v="LAN, XIAOYU/KEH-8871-2024"/>
    <s v=""/>
    <s v="University of Oslo (incl Oslo University Hospital)"/>
    <s v="University of Oslo (incl Oslo University Hospital)"/>
    <s v="Open access funding provided by University of Oslo (incl Oslo University Hospital)"/>
    <s v=""/>
    <n v="80"/>
    <n v="1"/>
    <n v="1"/>
    <n v="6"/>
    <n v="40"/>
    <s v="SPRINGER"/>
    <s v="NEW YORK"/>
    <s v="ONE NEW YORK PLAZA, SUITE 4600, NEW YORK, NY, UNITED STATES"/>
    <s v="1046-1310"/>
    <s v="1936-4733"/>
    <s v=""/>
    <s v="CURR PSYCHOL"/>
    <s v="Curr. Psychol."/>
    <s v="NOV"/>
    <x v="34"/>
    <n v="42"/>
    <n v="32"/>
    <s v=""/>
    <s v=""/>
    <s v=""/>
    <s v=""/>
    <n v="28674"/>
    <n v="28688"/>
    <s v=""/>
    <s v="10.1007/s12144-022-03952-9"/>
    <s v="http://dx.doi.org/10.1007/s12144-022-03952-9"/>
    <s v=""/>
    <s v="NOV 2022"/>
    <n v="15"/>
    <s v="Psychology, Multidisciplinary"/>
    <s v="Social Science Citation Index (SSCI)"/>
    <s v="Psychology"/>
    <s v="U0HR2"/>
    <s v=""/>
    <s v="hybrid"/>
    <s v=""/>
    <s v=""/>
    <s v="2024-07-15"/>
    <x v="1272"/>
    <s v="View Full Record in Web of Science"/>
  </r>
  <r>
    <x v="0"/>
    <x v="1245"/>
    <s v=""/>
    <s v=""/>
    <s v=""/>
    <s v="Eriksen, Eli Vibeke; Bru, Edvin"/>
    <s v=""/>
    <s v=""/>
    <s v="Investigating the Links of Social-Emotional Competencies: Emotional Well-being and Academic Engagement among Adolescents"/>
    <x v="305"/>
    <s v=""/>
    <s v=""/>
    <s v="English"/>
    <s v="Article"/>
    <s v=""/>
    <s v=""/>
    <s v=""/>
    <s v=""/>
    <s v=""/>
    <s v="Social-emotional competence; emotional well-being; academic engagement; adolescent students; structural equation modelling"/>
    <s v="SCHOOL ENGAGEMENT; ACHIEVEMENT EMOTIONS; YOUTH DEVELOPMENT; MENTAL-HEALTH; METAANALYSIS; MOTIVATION; STUDENTS; OUTCOMES; INTERVENTIONS; DISAFFECTION"/>
    <s v="This cross-sectional study examined the links of social-emotional competencies (SECs: emotional regulation, relationship skills, and planning of schoolwork) with emotional well-being (EWB) and academic engagement (behavioral and emotional) among 1085 lower secondary school students. A latent structural model was tested using Mplus. The model specified the SECs as the independent variables, EWB as the intermediate variable, and behavioral and emotional engagement as the dependent variables. In line with hypotheses, the SECs showed statistically significant links with EWB; the strongest for emotional regulation. In addition, EWB was significantly associated with both dimensions of academic engagement and planning of schoolwork was directly associated with the engagement variables. The findings support the notion that EWB is linked to academic engagement and that SECs, especially emotional regulation can promote academic engagement via EWB. Yet, skills in planning schoolwork emerged as the SECs with the greatest likely potential for promoting academic engagement among adolescent students."/>
    <s v="[Eriksen, Eli Vibeke; Bru, Edvin] Univ Stavanger, Stavanger, Norway"/>
    <s v="Universitetet i Stavanger"/>
    <s v="Eriksen, EV (corresponding author), Univ Stavanger, Stavanger, Norway."/>
    <s v="eli.v.eriksen@uis.no"/>
    <s v=""/>
    <s v=""/>
    <s v="Research Council of Norway [299166]"/>
    <s v="Research Council of Norway(Research Council of Norway)"/>
    <s v="This work is supported by the Research Council of Norway [Grant number 299166]."/>
    <s v=""/>
    <n v="71"/>
    <n v="12"/>
    <n v="14"/>
    <n v="8"/>
    <n v="53"/>
    <s v="ROUTLEDGE JOURNALS, TAYLOR &amp; FRANCIS LTD"/>
    <s v="ABINGDON"/>
    <s v="2-4 PARK SQUARE, MILTON PARK, ABINGDON OX14 4RN, OXON, ENGLAND"/>
    <s v="0031-3831"/>
    <s v="1470-1170"/>
    <s v=""/>
    <s v="SCAND J EDUC RES"/>
    <s v="Scand. J. Educ. Res."/>
    <s v="APR 16"/>
    <x v="34"/>
    <n v="67"/>
    <n v="3"/>
    <s v=""/>
    <s v=""/>
    <s v=""/>
    <s v=""/>
    <n v="391"/>
    <n v="405"/>
    <s v=""/>
    <s v="10.1080/00313831.2021.2021441"/>
    <s v="http://dx.doi.org/10.1080/00313831.2021.2021441"/>
    <s v=""/>
    <s v="JAN 2022"/>
    <n v="15"/>
    <s v="Education &amp; Educational Research"/>
    <s v="Social Science Citation Index (SSCI)"/>
    <s v="Education &amp; Educational Research"/>
    <s v="F7XG1"/>
    <s v=""/>
    <s v="Green Published, hybrid"/>
    <s v=""/>
    <s v=""/>
    <s v="2024-07-15"/>
    <x v="1273"/>
    <s v="View Full Record in Web of Science"/>
  </r>
  <r>
    <x v="0"/>
    <x v="1246"/>
    <s v=""/>
    <s v=""/>
    <s v=""/>
    <s v="Datu, Jesus Alfonso D.; Yang, Weipeng; Wai Lau, Kwok"/>
    <s v=""/>
    <s v=""/>
    <s v="Does Mindfulness Matter for Cognitive Reappraisal and Academic Engagement? A Cross-Lagged Panel Model Study in Filipino High School Students"/>
    <x v="120"/>
    <s v=""/>
    <s v=""/>
    <s v="English"/>
    <s v="Article"/>
    <s v=""/>
    <s v=""/>
    <s v=""/>
    <s v=""/>
    <s v=""/>
    <s v="academic engagement; emotion regulation; filipino students; mindfulness"/>
    <s v="ATTENTION AWARENESS SCALE; EMOTION REGULATION; STATE MINDFULNESS; WORK ENGAGEMENT; SELF; INTERVENTION; STRESS; ACHIEVEMENT; MEDITATION; PROGRAM"/>
    <s v="Previous evidence has revealed that mindful individuals tend to pay more attention to specific tasks and demonstrate better work engagement. However, prior investigations commonly used cross-sectional designs to examinine the link of mindfulness to engagement in Western societies. This research explores the association of mindfulness with cognitive reappraisal and academic engagement via a two-wave longitudinal design in 381 Filipino high school students from Quezon City, Philippines joined this research. Cross-lagged panel structural equation modeling demonstrated that mindfulness had positive concurrent associations with cognitive reappraisal and engagement. Academic engagement was linked to increased subsequent cognitive reappraisal. Mindfulness is linked to increased concurrent cognitive reappraisal and academic engagement. This research contributes to existing evidence regarding the inconclusive links of mindfulness to learning outcomes."/>
    <s v="[Datu, Jesus Alfonso D.] Educ Univ Hong Kong, Integrated Ctr Wellbeing I WELL, Dept Special Educ &amp; Counselling, Hong Kong, Peoples R China; [Yang, Weipeng] Educ Univ Hong Kong, Dept Early Childhood Educ, Hong Kong, Peoples R China; [Wai Lau, Kwok] Educ Univ Hong Kong, Dept Special Educ &amp; Counselling, Hong Kong, Peoples R China; [Datu, Jesus Alfonso D.] Educ Univers Hong Kong, Dept Special Educ &amp; Counselling, Tai Po, Rm D2-2F-28, 10 Lo PingRd, Hong Kong, Peoples R China; [Yang, Weipeng] Educ Univ HongKong, Dept Early Childhood Educ, Tai Po, B2-2F-27, 10 Lo Ping Rd, Hong Kong, Peoples R China"/>
    <s v="Education University of Hong Kong (EdUHK); Education University of Hong Kong (EdUHK); Education University of Hong Kong (EdUHK)"/>
    <s v="Datu, JAD (corresponding author), Educ Univers Hong Kong, Dept Special Educ &amp; Counselling, Tai Po, Rm D2-2F-28, 10 Lo PingRd, Hong Kong, Peoples R China.;Yang, WP (corresponding author), Educ Univ HongKong, Dept Early Childhood Educ, Tai Po, B2-2F-27, 10 Lo Ping Rd, Hong Kong, Peoples R China."/>
    <s v="jadatu@eduhk.hk; wyang@eduhk.hk"/>
    <s v="Yang, Weipeng/M-8894-2019; Lau, Way KW/K-9444-2015"/>
    <s v="Yang, Weipeng/0000-0002-8057-2863; Datu, Jesus Alfonso/0000-0002-8790-1113; Lau, Way/0000-0003-1493-5002"/>
    <s v="Education University of Hong Kong [RG 74/2017-2018R]"/>
    <s v="Education University of Hong Kong"/>
    <s v="The author(s) disclosed receipt of the following financial support for the research, authorship, and/or publication of this article: This research was funded by the Start-Up Research Grant 2017-2018 (RG 74/2017-2018R) from The Education University of Hong Kong awarded to the corresponding author."/>
    <s v=""/>
    <n v="79"/>
    <n v="1"/>
    <n v="1"/>
    <n v="13"/>
    <n v="32"/>
    <s v="SAGE PUBLICATIONS INC"/>
    <s v="THOUSAND OAKS"/>
    <s v="2455 TELLER RD, THOUSAND OAKS, CA 91320 USA"/>
    <s v="0272-4316"/>
    <s v="1552-5449"/>
    <s v=""/>
    <s v="J EARLY ADOLESCENCE"/>
    <s v="J. Early Adolesc."/>
    <s v="OCT"/>
    <x v="34"/>
    <n v="43"/>
    <n v="8"/>
    <s v=""/>
    <s v=""/>
    <s v=""/>
    <s v=""/>
    <n v="993"/>
    <n v="1015"/>
    <s v=""/>
    <s v="10.1177/02724316221137951"/>
    <s v="http://dx.doi.org/10.1177/02724316221137951"/>
    <s v=""/>
    <s v="NOV 2022"/>
    <n v="23"/>
    <s v="Family Studies; Psychology, Developmental"/>
    <s v="Social Science Citation Index (SSCI)"/>
    <s v="Family Studies; Psychology"/>
    <s v="Q2ZE4"/>
    <s v=""/>
    <s v=""/>
    <s v=""/>
    <s v=""/>
    <s v="2024-07-15"/>
    <x v="1274"/>
    <s v="View Full Record in Web of Science"/>
  </r>
  <r>
    <x v="0"/>
    <x v="1247"/>
    <s v=""/>
    <s v=""/>
    <s v=""/>
    <s v="Wang, Xinyi; Liu, Sihan; Wu, Xinchun; Ren, Yizhen; Zou, Shengqi"/>
    <s v=""/>
    <s v=""/>
    <s v="Work-family conflict, educational involvement, and adolescent academic engagement during COVID-19: An investigation of developmental differences"/>
    <x v="450"/>
    <s v=""/>
    <s v=""/>
    <s v="English"/>
    <s v="Article"/>
    <s v=""/>
    <s v=""/>
    <s v=""/>
    <s v=""/>
    <s v=""/>
    <s v="academic engagement; adolescence; developmental differences; parental educational involvement; work-family conflict"/>
    <s v="SCHOOL INVOLVEMENT; CHILDRENS; TRANSITION; CROSSOVER; BENEFITS; MOTHERS"/>
    <s v="Objective: In this research, we examine the mediating effect of educational involvement between parental work-family conflict and adolescent academic engagement during COVID-19, as well as the differences among developmental stages.Background: Online learning during the COVID-19 lockdown created challenges for adolescent academic engagement. One of the toughest challenges was that parents experienced increased work-family conflict, making it difficult for them to be involved in adolescent education. In this context, it is essential to understand the impact of parental work-family conflict on adolescent academic engagement.Method: A total of 886 dual-income families participated in the study. Mothers and fathers completed the questionnaire, including questions regarding work-family conflict and educational involvement. Adolescents completed an academic engagement scale.Results: The structural equation model in the total sample showed that parental educational involvement mediated the effect of maternal work-family conflict on adolescent academic engagement. In addition, paternal educational involvement mediated the effect of paternal work-family conflict on adolescent academic engagement. Multigroup analysis indicated the impact of work-family conflict only existed in middle and late adolescence, and mother played a more important role in late adolescence.Conclusion: The study results confirmed the mediating role of parental educational involvement between the relationship of paternal work-family conflict and adolescent academic engagement. Furthermore, this relationship may vary for families with an adolescent at different developmental stages."/>
    <s v="[Wang, Xinyi; Liu, Sihan; Wu, Xinchun; Ren, Yizhen] Beijing Normal Univ, Fac Psychol, Natl Demonstrat Ctr Expt Psychol Educ, Beijing Key Lab Appl Expt Psychol, Beijing, Peoples R China; [Wang, Xinyi] Minjiang Teachers Coll, Dept Humanities &amp; Social Sci, Fuzhou, Fujian, Peoples R China; [Wu, Xinchun] Beijing Normal Univ Zhuhai, Sch Appl Psychol, Zhuhai, Guangdong, Peoples R China; [Zou, Shengqi] Hunan Normal Univ, Ctr Mind &amp; Brain Sci, Dept Psychol, Cognit &amp; Human Behav Key Lab Human Prov, Changsha, Peoples R China; [Wu, Xinchun] Beijing Normal Univ, Fac Psychol, 19 Xinjiekouwai St, Beijing 100875, Peoples R China"/>
    <s v="Beijing Normal University; Beijing Normal University; Beijing Normal University Zhuhai; Hunan Normal University; Beijing Normal University"/>
    <s v="Wu, XC (corresponding author), Beijing Normal Univ, Fac Psychol, 19 Xinjiekouwai St, Beijing 100875, Peoples R China."/>
    <s v="xcwu@bnu.edu.cn"/>
    <s v=""/>
    <s v="Liu, Sihan/0000-0002-6020-0720"/>
    <s v=""/>
    <s v=""/>
    <s v=""/>
    <s v=""/>
    <n v="65"/>
    <n v="3"/>
    <n v="3"/>
    <n v="15"/>
    <n v="28"/>
    <s v="WILEY"/>
    <s v="HOBOKEN"/>
    <s v="111 RIVER ST, HOBOKEN 07030-5774, NJ USA"/>
    <s v="0197-6664"/>
    <s v="1741-3729"/>
    <s v=""/>
    <s v="FAM RELAT"/>
    <s v="Fam. Relat."/>
    <s v="OCT"/>
    <x v="34"/>
    <n v="72"/>
    <n v="4"/>
    <s v=""/>
    <s v=""/>
    <s v=""/>
    <s v=""/>
    <n v="1491"/>
    <n v="1510"/>
    <s v=""/>
    <s v="10.1111/fare.12852"/>
    <s v="http://dx.doi.org/10.1111/fare.12852"/>
    <s v=""/>
    <s v="FEB 2023"/>
    <n v="20"/>
    <s v="Family Studies; Social Work"/>
    <s v="Social Science Citation Index (SSCI)"/>
    <s v="Family Studies; Social Work"/>
    <s v="R8CR0"/>
    <s v=""/>
    <s v=""/>
    <s v=""/>
    <s v=""/>
    <s v="2024-07-15"/>
    <x v="1275"/>
    <s v="View Full Record in Web of Science"/>
  </r>
  <r>
    <x v="0"/>
    <x v="1248"/>
    <s v=""/>
    <s v=""/>
    <s v=""/>
    <s v="Pan, Ziwen; Wang, Yongliang; Derakhshan, Ali"/>
    <s v=""/>
    <s v=""/>
    <s v="Unpacking Chinese EFL Students' Academic Engagement and Psychological Well-Being: The Roles of Language Teachers' Affective Scaffolding"/>
    <x v="451"/>
    <s v=""/>
    <s v=""/>
    <s v="English"/>
    <s v="Article"/>
    <s v=""/>
    <s v=""/>
    <s v=""/>
    <s v=""/>
    <s v=""/>
    <s v="Academic engagement; EFL students; EFL teacher; Psychological well-being; Teachers; Affective scaffolding"/>
    <s v="SELF-EFFICACY; EMOTIONAL INTELLIGENCE; WORK ENGAGEMENT; PERSONALITY; MOTIVATION; WILLINGNESS; ACHIEVEMENT; COMMUNICATE; SATISFACTION; EXPERIENCES"/>
    <s v="Over the past decade, there has appeared a surge of research interest in language learners' academic engagement and psychological well-being as important factors in improving the quality of education. However, research on the roles of English as a foreign language (EFL) teachers' affective scaffolding in enhancing the academic engagement and psychological well-being of their students is relatively scant. Inspired by this gap, the current study aimed to investigate the impact of Chinese EFL teachers' affective scaffolding on their learners' academic engagement and psychological well-being. To this end, a total number of 1968 Chinese EFL learners participated in this questionnaire survey. The results of the study showed that EFL teachers' affective scaffolding positively and significantly predicted students' academic engagement and psychological well-being. More specifically, it was found that teachers' affective scaffolding explained about 73% and 65% of variances in EFL students' academic engagement and psychological well-being. Moreover, it was found that psychological well-being and academic engagement were positively correlated and predicted 56% of each other's variances. In accordance with these findings, educators are recommended to build up a harmonious teacher-student relationship to foster students' psych-emotional development."/>
    <s v="[Pan, Ziwen] Henan Univ, Sch Foreign Languages, Kaifeng, Peoples R China; [Wang, Yongliang] Nanjing Normal Univ, Sch Foreign Languages &amp; Cultures, Nanjing, Peoples R China; [Derakhshan, Ali] Golestan Univ, Fac Humanities &amp; Social Sci, Dept English Language &amp; Literature, Gorgan, Iran"/>
    <s v="Henan University; Nanjing Normal University; Golestan University"/>
    <s v="Derakhshan, A (corresponding author), Golestan Univ, Fac Humanities &amp; Social Sci, Dept English Language &amp; Literature, Gorgan, Iran."/>
    <s v="Godfreyeducation@163.com; a.derakhshan@gu.ac.ir"/>
    <s v="Derakhshan, Ali/AAJ-4592-2020"/>
    <s v="Derakhshan, Ali/0000-0002-6639-9339; Wang, Yongliang/0000-0002-4672-8481"/>
    <s v=""/>
    <s v=""/>
    <s v=""/>
    <s v=""/>
    <n v="104"/>
    <n v="65"/>
    <n v="65"/>
    <n v="84"/>
    <n v="125"/>
    <s v="SPRINGER/PLENUM PUBLISHERS"/>
    <s v="NEW YORK"/>
    <s v="233 SPRING ST, NEW YORK, NY 10013 USA"/>
    <s v="0090-6905"/>
    <s v="1573-6555"/>
    <s v=""/>
    <s v="J PSYCHOLINGUIST RES"/>
    <s v="J. Psycholinguist. Res."/>
    <s v="OCT"/>
    <x v="34"/>
    <n v="52"/>
    <n v="5"/>
    <s v=""/>
    <s v=""/>
    <s v=""/>
    <s v=""/>
    <n v="1799"/>
    <n v="1819"/>
    <s v=""/>
    <s v="10.1007/s10936-023-09974-z"/>
    <s v="http://dx.doi.org/10.1007/s10936-023-09974-z"/>
    <s v=""/>
    <s v="MAY 2023"/>
    <n v="21"/>
    <s v="Linguistics; Psychology, Experimental"/>
    <s v="Social Science Citation Index (SSCI)"/>
    <s v="Linguistics; Psychology"/>
    <s v="T0SL0"/>
    <n v="37249799"/>
    <s v=""/>
    <s v=""/>
    <s v=""/>
    <s v="2024-07-15"/>
    <x v="1276"/>
    <s v="View Full Record in Web of Science"/>
  </r>
  <r>
    <x v="0"/>
    <x v="1249"/>
    <s v=""/>
    <s v=""/>
    <s v=""/>
    <s v="Vestad, Lene; Bru, Edvin"/>
    <s v=""/>
    <s v=""/>
    <s v="Teachers' support for growth mindset and its links with students' growth mindset, academic engagement, and achievements in lower secondary school"/>
    <x v="100"/>
    <s v=""/>
    <s v=""/>
    <s v="English"/>
    <s v="Article; Early Access"/>
    <s v=""/>
    <s v=""/>
    <s v=""/>
    <s v=""/>
    <s v=""/>
    <s v="Teachers' support for growth mindset; Growth mindset; Engagement; Academic achievement; Adolescence"/>
    <s v="EMOTIONAL ENGAGEMENT; SELF-EFFICACY; MOTIVATION; INTELLIGENCE; RELATEDNESS; PERCEPTIONS; INVOLVEMENT; RESILIENCE; AUTONOMY; BELIEFS"/>
    <s v="Academic engagement has been shown to deteriorate in lower secondary school, and it is necessary to find ways to prevent this so that students' engagement and achievements do not decline irrevocably. Teacher support for growth mindset (TSGM) is likely to influence students' mindsets while also promoting academic engagement and achievement. This cross-sectional study first examined the extent to which lower secondary school students (N = 1608) perceived their teachers' classroom pedagogy as supportive of their growth mindset and students' growth mindset beliefs. The study's main purpose was to test a latent structural equation model specifying that perceived TSGM is directly related to students' growth mindset, directly and indirectly related to academic engagement (behavioral and emotional), and indirectly related to academic achievement. Students' perceived growth mindset and academic engagement thus served as intermediate variables. The results verified that TSGM was indeed related to growth mindset and academic engagement, the latter both directly and via students' perceived growth mindset. Furthermore, TSGM was also related to academic achievement via students' growth mindset and academic engagement. The results suggest that TSGM can facilitate students' growth mindset and academic engagement and, thereby, achievement in lower secondary school, a period during which students may struggle with academic motivation."/>
    <s v="[Vestad, Lene; Bru, Edvin] Univ Stavanger, Norwegian Ctr Learning Environm &amp; Behav Res Educ, N-4026 Stavanger, Norway"/>
    <s v="Universitetet i Stavanger"/>
    <s v="Vestad, L (corresponding author), Univ Stavanger, Norwegian Ctr Learning Environm &amp; Behav Res Educ, N-4026 Stavanger, Norway."/>
    <s v="lene.vestad@uis.no; Edvin.bru@uis.no"/>
    <s v="; Bru, Edvin/I-7829-2013"/>
    <s v="Vestad, Lene/0000-0002-6558-0929; Bru, Edvin/0000-0003-2004-6957"/>
    <s v="Norwegian Research Council"/>
    <s v="Norwegian Research Council(Research Council of Norway)"/>
    <s v="No Statement Available"/>
    <s v=""/>
    <n v="69"/>
    <n v="0"/>
    <n v="1"/>
    <n v="53"/>
    <n v="58"/>
    <s v="SPRINGER"/>
    <s v="DORDRECHT"/>
    <s v="VAN GODEWIJCKSTRAAT 30, 3311 GZ DORDRECHT, NETHERLANDS"/>
    <s v="1381-2890"/>
    <s v="1573-1928"/>
    <s v=""/>
    <s v="SOC PSYCHOL EDUC"/>
    <s v="Soc. Psychol. Educ."/>
    <s v="2023 NOV 18"/>
    <x v="34"/>
    <s v=""/>
    <s v=""/>
    <s v=""/>
    <s v=""/>
    <s v=""/>
    <s v=""/>
    <s v=""/>
    <s v=""/>
    <s v=""/>
    <s v="10.1007/s11218-023-09859-y"/>
    <s v="http://dx.doi.org/10.1007/s11218-023-09859-y"/>
    <s v=""/>
    <s v="NOV 2023"/>
    <n v="24"/>
    <s v="Psychology, Educational"/>
    <s v="Social Science Citation Index (SSCI)"/>
    <s v="Psychology"/>
    <s v="AO4L0"/>
    <s v=""/>
    <s v="hybrid, Green Published"/>
    <s v=""/>
    <s v=""/>
    <s v="2024-07-15"/>
    <x v="1277"/>
    <s v="View Full Record in Web of Science"/>
  </r>
  <r>
    <x v="0"/>
    <x v="1250"/>
    <s v=""/>
    <s v=""/>
    <s v=""/>
    <s v="McKellar, Sarah E.; Wang, Ming-Te"/>
    <s v=""/>
    <s v=""/>
    <s v="Adolescents' daily sense of school connectedness and academic engagement: Intensive longitudinal mediation study of student differences by remote, hybrid, and in-person learning modality"/>
    <x v="39"/>
    <s v=""/>
    <s v=""/>
    <s v="English"/>
    <s v="Article"/>
    <s v=""/>
    <s v=""/>
    <s v=""/>
    <s v=""/>
    <s v=""/>
    <s v="academic engagement; Adolescence Learning modality; COVID-19; Connectedness Belongingness"/>
    <s v=""/>
    <s v="In spring 2020, the COVID-19 pandemic thrust nearly 56 million students in the United States into remote education. By fall 2020, states' and school districts' differing public health measures resulted in the adoption of varying COVID-adapted learning modalities (i.e., in-person, remote, and hybrid). Using daily diary data with a nationally representative sample (N = 517, M-age = 14.65 years), we investigated whether adolescents' academic engagement and connectedness to their teachers and classmates differed by COVID-adapted learning modalities. We also assessed whether adolescent connectedness mediated the link between learning modality and academic engagement. Results revealed that academic engagement and connectedness to teachers and classmates were higher for in-person learners than for students in hybrid and remote learning modalities. Moreover, students' connectedness to classmates and teachers explained the relationship between learning modality and academic engagement."/>
    <s v="[McKellar, Sarah E.; Wang, Ming-Te] Univ Pittsburgh, Learning Res &amp; Dev Ctr, Murdoch Bldg,3420 Forbes Ave, Pittsburgh, PA 15260 USA"/>
    <s v="Pennsylvania Commonwealth System of Higher Education (PCSHE); University of Pittsburgh"/>
    <s v="McKellar, SE (corresponding author), Univ Pittsburgh, Learning Res &amp; Dev Ctr, Murdoch Bldg,3420 Forbes Ave, Pittsburgh, PA 15260 USA."/>
    <s v="semckellar@pitt.edu"/>
    <s v="Wang, Ming-Te/HCH-2285-2022"/>
    <s v="McKellar, Sarah/0000-0002-6207-0528"/>
    <s v="National Science Foundation [1920766, 1561382]; Direct For Education and Human Resources; Division Of Human Resource Development [1561382] Funding Source: National Science Foundation; Division Of Research On Learning; Direct For Education and Human Resources [1920766] Funding Source: National Science Foundation"/>
    <s v="National Science Foundation(National Science Foundation (NSF)); Direct For Education and Human Resources; Division Of Human Resource Development(National Science Foundation (NSF)NSF - Directorate for STEM Education (EDU)); Division Of Research On Learning; Direct For Education and Human Resources(National Science Foundation (NSF)NSF - Directorate for STEM Education (EDU))"/>
    <s v="This research was supported by the National Science Foundation grant numbers 1920766 and 1561382 (PI: Dr. Ming-Te Wang). Funding sources had no such involvement in the collection, analysis and interpretation of data; in the writing of the report; and in the decision to submit the article for publication."/>
    <s v=""/>
    <n v="66"/>
    <n v="6"/>
    <n v="7"/>
    <n v="3"/>
    <n v="19"/>
    <s v="PERGAMON-ELSEVIER SCIENCE LTD"/>
    <s v="OXFORD"/>
    <s v="THE BOULEVARD, LANGFORD LANE, KIDLINGTON, OXFORD OX5 1GB, ENGLAND"/>
    <s v="0959-4752"/>
    <s v="1873-3263"/>
    <s v=""/>
    <s v="LEARN INSTR"/>
    <s v="Learn Instr."/>
    <s v="FEB"/>
    <x v="34"/>
    <n v="83"/>
    <s v=""/>
    <s v=""/>
    <s v=""/>
    <s v=""/>
    <s v=""/>
    <s v=""/>
    <s v=""/>
    <n v="101659"/>
    <s v="10.1016/j.learninstruc.2022.101659"/>
    <s v="http://dx.doi.org/10.1016/j.learninstruc.2022.101659"/>
    <s v=""/>
    <s v="NOV 2022"/>
    <n v="13"/>
    <s v="Education &amp; Educational Research; Psychology, Educational"/>
    <s v="Social Science Citation Index (SSCI)"/>
    <s v="Education &amp; Educational Research; Psychology"/>
    <s v="7A5EU"/>
    <s v=""/>
    <s v="Bronze"/>
    <s v=""/>
    <s v=""/>
    <s v="2024-07-15"/>
    <x v="1278"/>
    <s v="View Full Record in Web of Science"/>
  </r>
  <r>
    <x v="0"/>
    <x v="1251"/>
    <s v=""/>
    <s v=""/>
    <s v=""/>
    <s v="Wang, Zisu; Li, Kai; Guo, Shuangshuang; Wen, Xili; He, Ziyi; Cai, Yujun"/>
    <s v=""/>
    <s v=""/>
    <s v="Can Moving More and Sitting Less Improve the Academic Engagement of Adolescents?- A Study Based on Junior High School Students in Shanghai, China"/>
    <x v="390"/>
    <s v=""/>
    <s v=""/>
    <s v="English"/>
    <s v="Article"/>
    <s v=""/>
    <s v=""/>
    <s v=""/>
    <s v=""/>
    <s v=""/>
    <s v="moderate-to-vigorous physical activity; muscle-strengthening exercise; academic engagement; sedentary behaviors"/>
    <s v="PHYSICAL-ACTIVITY; UNIVERSITY-STUDENTS; SEDENTARY BEHAVIOR; AGED CHILDREN; SCREEN-TIME; YOUTH; GUIDELINES; FITNESS; ASSOCIATION; PERCEPTIONS"/>
    <s v="Purpose: The purpose of this study was to examine the relationships between academic engagement and moderate-to-vigorous physical activity (MVPA), muscle-strengthening exercise (MSE) and sedentary behavior (SB) among adolescents, so as to provide evidence from the perspective of exercising for students to learn efficiently, teachers to improve classroom teaching, and schools to improve educational quality.Methods: A questionnaire survey was conducted in 12 junior high schools in Shanghai, China, which were selected by a multi-stage stratified cluster sampling method. Then, with the valid data of 2078 students collected from the survey. A data analysis was performed using SPSS Statistics 26.0. Multiple linear regression models were adopted to analyze the factors affecting adolescent academic engagement and to determine whether MVPA, MSE, and SB play roles in it.Results: (1) The differences in academic engagement depended on the exercise adherence to the recommended amount of MVPA, MSE, and screen-based SB. (2) In terms of the three independent variables of total time, MSE (beta = 0.206) and MVPA (beta = 0.175) showed a significant positive correlation with academic engagement, while SB (beta = -0.155) was negatively correlated with academic engagement. (3) From the linear regression model of eight combination groups divided by the exercise adherence to the recommended amount of MVPA, MSE and SB, the group that met none of the recommendations (beta = -0.235) showed a significant negative effect on academic engagement, while the groups that met any two or all three of the recommendations demonstrated strong positive correlations with academic engagement (P &lt; 0.001).Conclusion: Increasing adolescents' muscle-strengthening exercise and moderate-to-vigorous physical activity and reducing sedentary behavior can effectively promote academic engagement. Therefore, adolescents are suggested to reach the recommended amounts of physical activity, muscle-strengthening exercise, and sedentary behavior so as to improve academic engagement more effectively."/>
    <s v="[Wang, Zisu; Li, Kai; Wen, Xili; He, Ziyi; Cai, Yujun] Shanghai Univ Sport, Sch Phys Educ, Shanghai, Peoples R China; [Guo, Shuangshuang] Shanghai Normal Univ, High Sch, Phys Educ Grp, Minhang Campus, Shanghai, Peoples R China"/>
    <s v="Shanghai University of Sport; Shanghai Normal University"/>
    <s v="Cai, YJ (corresponding author), Shanghai Univ Sport, Sch Phys Educ, Shanghai, Peoples R China."/>
    <s v="caiyujun@sus.edu.cn"/>
    <s v=""/>
    <s v=""/>
    <s v="2020 Shanghai Educational Science Research Project (the Second Batch); Research on the Teaching Model of Higher Education Goal-Oriented Sports Skills [C2-2020029]; 2021 Shanghai Local Institutions Capacity Building Project-Research on Key Technologies of Science and Technology [21010503700]"/>
    <s v="2020 Shanghai Educational Science Research Project (the Second Batch); Research on the Teaching Model of Higher Education Goal-Oriented Sports Skills; 2021 Shanghai Local Institutions Capacity Building Project-Research on Key Technologies of Science and Technology"/>
    <s v="This study was supported by the 2020 Shanghai Educational Science Research Project (the Second Batch) , Research on the Teaching Model of Higher Education Goal-Oriented Sports Skills: Taking Shanghai as an Example, project approval number: C2-2020029; and the 2021 Shanghai Local Institutions Capacity Building Project-Research on Key Technologies of Science and Technology to Assist Shanghai Competitive Gymnasts' Athletic Performance Enhancement (21010503700) ."/>
    <s v=""/>
    <n v="76"/>
    <n v="1"/>
    <n v="1"/>
    <n v="0"/>
    <n v="4"/>
    <s v="DOVE MEDICAL PRESS LTD"/>
    <s v="ALBANY"/>
    <s v="PO BOX 300-008, ALBANY, AUCKLAND 0752, NEW ZEALAND"/>
    <s v="1179-1578"/>
    <s v=""/>
    <s v=""/>
    <s v="PSYCHOL RES BEHAV MA"/>
    <s v="Psychol. Res. Behav. Manag."/>
    <s v=""/>
    <x v="34"/>
    <n v="16"/>
    <s v=""/>
    <s v=""/>
    <s v=""/>
    <s v=""/>
    <s v=""/>
    <n v="4155"/>
    <n v="4168"/>
    <s v=""/>
    <s v="10.2147/PRBM.S427214"/>
    <s v="http://dx.doi.org/10.2147/PRBM.S427214"/>
    <s v=""/>
    <s v=""/>
    <n v="14"/>
    <s v="Psychology, Clinical; Psychiatry; Psychology, Multidisciplinary"/>
    <s v="Social Science Citation Index (SSCI)"/>
    <s v="Psychology; Psychiatry"/>
    <s v="W6MD1"/>
    <n v="37868655"/>
    <s v="gold, Green Published"/>
    <s v=""/>
    <s v=""/>
    <s v="2024-07-15"/>
    <x v="1279"/>
    <s v="View Full Record in Web of Science"/>
  </r>
  <r>
    <x v="0"/>
    <x v="1252"/>
    <s v=""/>
    <s v=""/>
    <s v=""/>
    <s v="Meng, Qian; Zhang, Qi"/>
    <s v=""/>
    <s v=""/>
    <s v="The Influence of Academic Self-Efficacy on University Students' Academic Performance: The Mediating Effect of Academic Engagement"/>
    <x v="294"/>
    <s v=""/>
    <s v=""/>
    <s v="English"/>
    <s v="Article"/>
    <s v=""/>
    <s v=""/>
    <s v=""/>
    <s v=""/>
    <s v=""/>
    <s v="academic self-efficacy; academic engagement; academic performance"/>
    <s v="ACHIEVEMENT GOALS; AUTONOMY SUPPORT; PREDICTORS; SUCCESS; HARDINESS; STRESS; SCHOOL; STRATEGIES; VALIDITY"/>
    <s v="Challenges and competition are being faced in higher education. Students' unsatisfactory academic performance and dropouts are obvious problems worldwide. The student-centered pedagogy requires universities to pay attention to the needs of students. Research has demonstrated that academic self-efficacy is a positive psychological variable in the prevention of students becoming academically burnt out and withdrawing from their studies. By increasing academic engagement and improving academic performance, academic self-efficacy can reduce the dropout rates. This study attempted to achieve an in-depth comprehension of the nexus between academic self-efficacy and academic achievement among university students and the mediating role of academic engagement in the association between the two. A total of 258 participants were included in the cross-sectional study. The relationships among academic self-efficacy, academic engagement, and academic performance were examined using Pearson correlation coefficients. In order to examine the intermediating role of academic engagement in the relationship between academic self-efficacy and academic performance, a mediation analysis was applied. A favorable and strong correlation among academic self-efficacy, academic engagement, and academic performance was found in this study. Academic self-efficacy can be a direct predictor of academic achievement and can also be an indirect predictor of academic achievement via the intermediating effect of academic engagement. The findings of this study provide theoretical and practical recommendations for university researchers and administrators. The findings confirm the mediating role of academic engagement between academic self-efficacy and academic performance. The results provide universities with evidence for use in the design of projects and programs for the improvement of students' academic performance. Increasing the level of academic self-efficacy and enhancing academic engagement are of utmost importance for university students to maintain and improve their academic performance."/>
    <s v="[Meng, Qian; Zhang, Qi] Bohai Univ, Coll Educ, Dept Higher Educ, Jinzhou 121013, Peoples R China"/>
    <s v="Bohai University"/>
    <s v="Meng, Q (corresponding author), Bohai Univ, Coll Educ, Dept Higher Educ, Jinzhou 121013, Peoples R China."/>
    <s v="mengqian_china@hotmail.com"/>
    <s v=""/>
    <s v=""/>
    <s v="project Research on the promoting effect of education exchange on bilateral investments between China and 'One belt, one road' countries - National Office for Education Sciences Planning [BIA210185]"/>
    <s v="project Research on the promoting effect of education exchange on bilateral investments between China and 'One belt, one road' countries - National Office for Education Sciences Planning"/>
    <s v="This research was funded by the project Research on the promoting effect of education exchange on bilateral investments between China and 'One belt, one road' countries (No. BIA210185) sponsored by National Office for Education Sciences Planning."/>
    <s v=""/>
    <n v="73"/>
    <n v="11"/>
    <n v="13"/>
    <n v="61"/>
    <n v="135"/>
    <s v="MDPI"/>
    <s v="BASEL"/>
    <s v="ST ALBAN-ANLAGE 66, CH-4052 BASEL, SWITZERLAND"/>
    <s v=""/>
    <s v="2071-1050"/>
    <s v=""/>
    <s v="SUSTAINABILITY-BASEL"/>
    <s v="Sustainability"/>
    <s v="APR"/>
    <x v="34"/>
    <n v="15"/>
    <n v="7"/>
    <s v=""/>
    <s v=""/>
    <s v=""/>
    <s v=""/>
    <s v=""/>
    <s v=""/>
    <n v="5767"/>
    <s v="10.3390/su15075767"/>
    <s v="http://dx.doi.org/10.3390/su15075767"/>
    <s v=""/>
    <s v=""/>
    <n v="14"/>
    <s v="Green &amp; Sustainable Science &amp; Technology; Environmental Sciences; Environmental Studies"/>
    <s v="Science Citation Index Expanded (SCI-EXPANDED); Social Science Citation Index (SSCI)"/>
    <s v="Science &amp; Technology - Other Topics; Environmental Sciences &amp; Ecology"/>
    <s v="D7BJ4"/>
    <s v=""/>
    <s v="gold"/>
    <s v=""/>
    <s v=""/>
    <s v="2024-07-15"/>
    <x v="1280"/>
    <s v="View Full Record in Web of Science"/>
  </r>
  <r>
    <x v="0"/>
    <x v="1253"/>
    <s v=""/>
    <s v=""/>
    <s v=""/>
    <s v="Liu, Wanmei"/>
    <s v=""/>
    <s v=""/>
    <s v="Measuring academic performance among students during post-COVID-19 reopening through academic engagement and persistence: mediating role of psychological capital"/>
    <x v="452"/>
    <s v=""/>
    <s v=""/>
    <s v="English"/>
    <s v="Article; Early Access"/>
    <s v=""/>
    <s v=""/>
    <s v=""/>
    <s v=""/>
    <s v=""/>
    <s v="Academic performance; Post-COVID-19; Academic engagement; Academic persistence; Psychological capital"/>
    <s v="WORK ENGAGEMENT"/>
    <s v="Purpose This study examined the students' academic performance through psychological capital, academic engagement and academic persistence. It also investigated the function of psychological capital in mediating the relationship between academic engagement, persistence and performance.Design/methodology/approach The study utilized a quantitative method and structural equation modeling using PLS-SEM version 3. A total of 900 questionnaires were issued to Chinese university students, and 814 data were analyzed.Findings Findings suggest that academic engagement and persistence significantly and positively impact psychological capital. Psychological capital is also mediated between academic engagement, persistence and performance. Additionally, the study made several recommendations for upcoming researchers and industry professionals.Originality/value Analyzing the pupils' academic achievement after COVID-19 reopening as it indicates their attention and engagement in the study. Although previous studies explored students' academic performance regarding the post-COVID effect, the role of psychological capital and engagement in academia in the study has been studied in a post-COVID context."/>
    <s v="[Liu, Wanmei] Sanjiang Univ, Sch Law &amp; Business, Nanjing, Peoples R China"/>
    <s v="Sanjiang University"/>
    <s v="Liu, WM (corresponding author), Sanjiang Univ, Sch Law &amp; Business, Nanjing, Peoples R China."/>
    <s v="liuwanmeisanjiang@hotmail.com"/>
    <s v=""/>
    <s v=""/>
    <s v=""/>
    <s v=""/>
    <s v=""/>
    <s v=""/>
    <n v="98"/>
    <n v="0"/>
    <n v="0"/>
    <n v="8"/>
    <n v="16"/>
    <s v="EMERALD GROUP PUBLISHING LTD"/>
    <s v="Leeds"/>
    <s v="Floor 5, Northspring 21-23 Wellington Street, Leeds, W YORKSHIRE, ENGLAND"/>
    <s v="0368-492X"/>
    <s v="1758-7883"/>
    <s v=""/>
    <s v="KYBERNETES"/>
    <s v="Kybernetes"/>
    <s v="2023 DEC 12"/>
    <x v="34"/>
    <s v=""/>
    <s v=""/>
    <s v=""/>
    <s v=""/>
    <s v=""/>
    <s v=""/>
    <s v=""/>
    <s v=""/>
    <s v=""/>
    <s v="10.1108/K-05-2023-0857"/>
    <s v="http://dx.doi.org/10.1108/K-05-2023-0857"/>
    <s v=""/>
    <s v="DEC 2023"/>
    <n v="19"/>
    <s v="Computer Science, Cybernetics"/>
    <s v="Science Citation Index Expanded (SCI-EXPANDED)"/>
    <s v="Computer Science"/>
    <s v="AJ1K4"/>
    <s v=""/>
    <s v=""/>
    <s v=""/>
    <s v=""/>
    <s v="2024-07-15"/>
    <x v="1281"/>
    <s v="View Full Record in Web of Science"/>
  </r>
  <r>
    <x v="0"/>
    <x v="1254"/>
    <s v=""/>
    <s v=""/>
    <s v=""/>
    <s v="Polanco, Camila; Paskewich, Brooke S.; Leff, Stephen S.; Waasdorp, Tracy E."/>
    <s v=""/>
    <s v=""/>
    <s v="Relational Peer Victimization as a Predictor of Academic Engagement"/>
    <x v="237"/>
    <s v=""/>
    <s v=""/>
    <s v="English"/>
    <s v="Article"/>
    <s v=""/>
    <s v=""/>
    <s v=""/>
    <s v=""/>
    <s v=""/>
    <s v="Relational peer victimization; Relational aggression; Academic functioning; Academic engagement; Peer victimization"/>
    <s v="EARLY ELEMENTARY-SCHOOL; MULTIPLE PERSPECTIVES; BEHAVIORAL ENGAGEMENT; DEPRESSIVE SYMPTOMS; EARLY ADOLESCENCE; AGGRESSION; ACHIEVEMENT; OVERT; PARENT; YOUTH"/>
    <s v="Peer victimization can be detrimental to youth. This study examines a particular type of peer victimization, relational peer victimization, and its effect on students' engagement in the classroom. We specifically investigate the longitudinal relationship between relational peer victimization and academic engagement in a sample of 204 Black 3rd through 5th grade elementary school students by utilizing multiple informants: students and their parents reported on relational peer victimization, and teachers reported on students' academic engagement. Our findings showed convergence between student and parent reports of relational peer victimization and revealed that experiencing relational peer victimization during the beginning of the school year (fall) negatively predicts teacher reported academic engagement towards the end of the school year (spring). Our study suggests that relational peer victimization is a critical issue that educators and researchers should consider when trying to foster academic engagement. There is also a need for further research regarding the role that families play in providing support to Black relationally victimized youth."/>
    <s v="[Polanco, Camila] Univ Delaware, Dept Human Dev &amp; Family Sci, 111 Alison Hall West, Newark, DE 19716 USA; [Polanco, Camila; Paskewich, Brooke S.; Leff, Stephen S.; Waasdorp, Tracy E.] Childrens Hosp Philadelphia, Ctr Violence Prevent, 3401 Civ Ctr Blvd, Philadelphia, PA 19104 USA"/>
    <s v="University of Delaware; University of Pennsylvania; Pennsylvania Medicine; Childrens Hospital of Philadelphia"/>
    <s v="Polanco, C (corresponding author), Univ Delaware, Dept Human Dev &amp; Family Sci, 111 Alison Hall West, Newark, DE 19716 USA.;Polanco, C (corresponding author), Childrens Hosp Philadelphia, Ctr Violence Prevent, 3401 Civ Ctr Blvd, Philadelphia, PA 19104 USA."/>
    <s v="cpolanco@udel.edu"/>
    <s v="Paskewich, Brooke/KCK-9615-2024"/>
    <s v="Paskewich, Brooke/0000-0001-7569-5044; Polanco, Camila/0000-0002-7427-3074"/>
    <s v="Institute of Education Sciences (IES) within the Department of Education"/>
    <s v="Institute of Education Sciences (IES) within the Department of Education"/>
    <s v="The research study described in this manuscript was supported by a grant from theInstitute of Education Sciences (IES) within the Department of Education. This research was made possible, in part, by the support of our partnering School District. Opinions contained in this report reflect those of the authors anddo not necessarily reflect those of the School District."/>
    <s v=""/>
    <n v="109"/>
    <n v="3"/>
    <n v="3"/>
    <n v="8"/>
    <n v="18"/>
    <s v="SPRINGER"/>
    <s v="NEW YORK"/>
    <s v="ONE NEW YORK PLAZA, SUITE 4600, NEW YORK, NY, UNITED STATES"/>
    <s v="1062-1024"/>
    <s v="1573-2843"/>
    <s v=""/>
    <s v="J CHILD FAM STUD"/>
    <s v="J. Child Fam. Stud."/>
    <s v="JUL"/>
    <x v="34"/>
    <n v="32"/>
    <n v="7"/>
    <s v=""/>
    <s v=""/>
    <s v=""/>
    <s v=""/>
    <n v="1882"/>
    <n v="1894"/>
    <s v=""/>
    <s v="10.1007/s10826-022-02470-3"/>
    <s v="http://dx.doi.org/10.1007/s10826-022-02470-3"/>
    <s v=""/>
    <s v="NOV 2022"/>
    <n v="13"/>
    <s v="Family Studies; Psychology, Developmental; Psychiatry"/>
    <s v="Social Science Citation Index (SSCI)"/>
    <s v="Family Studies; Psychology; Psychiatry"/>
    <s v="N2WZ4"/>
    <n v="37484688"/>
    <s v="Green Accepted"/>
    <s v=""/>
    <s v=""/>
    <s v="2024-07-15"/>
    <x v="1282"/>
    <s v="View Full Record in Web of Science"/>
  </r>
  <r>
    <x v="0"/>
    <x v="1255"/>
    <s v=""/>
    <s v=""/>
    <s v=""/>
    <s v="Chan, Sokhom; Maneewan, Sorakrich; Koul, Ravinder"/>
    <s v=""/>
    <s v=""/>
    <s v="Teacher educators' teaching styles: relation with learning motivation and academic engagement in pre-service teachers"/>
    <x v="50"/>
    <s v=""/>
    <s v=""/>
    <s v="English"/>
    <s v="Article"/>
    <s v=""/>
    <s v=""/>
    <s v=""/>
    <s v=""/>
    <s v=""/>
    <s v="Teacher education; teaching styles; pre-service teachers; learning motivation; academic engagement"/>
    <s v="PEDAGOGICAL CONTENT KNOWLEDGE; STUDENT ENGAGEMENT; INTRINSIC MOTIVATION; ACHIEVEMENT GOALS; ENGAGING STUDENTS; AUTONOMY SUPPORT; MEDIATING ROLE; LARGE-SCALE; TASK-VALUE; SCHOOL"/>
    <s v="Teaching styles that satisfy students' needs for autonomy, competence, and relatedness have been found to influence various types of learning outcomes in school and college contexts. However, little is known about how these teaching styles are associated with pre-service teachers' learning motivation and academic engagement. This study examined the relationship between pre-service teachers' perceptions of their teacher educators' teaching styles (i.e. instructional clarity, support and feedback, autonomy support, and support for cooperative learning) and their learning motivation and academic engagement. Data were collected from 601 first-year pre-service secondary teachers randomly selected from regional teacher training centres in Cambodia. Structural equation analyses revealed that perceptions of teacher educators' teaching styles have significant associations with pre-service teachers' intrinsic motivation and academic engagement. This study provides more scientific evidence concerning determinants of pre-service teachers' learning motivation and academic engagement. In addition, practical implication is recommended for teacher educators."/>
    <s v="[Chan, Sokhom] King Mongkuts Univ Technol Thonburi, Fac Ind Educ &amp; Technol, Learning Innovat &amp; Technol Programme, Bangkok, Thailand; [Maneewan, Sorakrich] King Mongkuts Univ Technol Thonburi, Fac Ind Educ &amp; Technol, Dept Educ Commun &amp; Technol, Bangkok, Thailand; [Koul, Ravinder] Penn State Univ, Coll Educ, University Pk, PA 16802 USA"/>
    <s v="King Mongkuts University of Technology Thonburi; King Mongkuts University of Technology Thonburi; Pennsylvania Commonwealth System of Higher Education (PCSHE); Pennsylvania State University; Pennsylvania State University - University Park"/>
    <s v="Chan, S (corresponding author), King Mongkuts Univ Technol Thonburi, Fac Ind Educ &amp; Technol, Learning Innovat &amp; Technol Programme, Bangkok, Thailand."/>
    <s v="sokhom.c@mail.kmutt.ac.th"/>
    <s v="Chan, Sokhom/GVU-2508-2022"/>
    <s v="Chan, Sokhom/0000-0003-3148-9075"/>
    <s v=""/>
    <s v=""/>
    <s v=""/>
    <s v=""/>
    <n v="95"/>
    <n v="12"/>
    <n v="12"/>
    <n v="16"/>
    <n v="82"/>
    <s v="ROUTLEDGE JOURNALS, TAYLOR &amp; FRANCIS LTD"/>
    <s v="ABINGDON"/>
    <s v="2-4 PARK SQUARE, MILTON PARK, ABINGDON OX14 4RN, OXON, ENGLAND"/>
    <s v="1356-2517"/>
    <s v="1470-1294"/>
    <s v=""/>
    <s v="TEACH HIGH EDUC"/>
    <s v="Teach. High Educ."/>
    <s v="NOV 17"/>
    <x v="34"/>
    <n v="28"/>
    <n v="8"/>
    <s v=""/>
    <s v=""/>
    <s v=""/>
    <s v=""/>
    <n v="2044"/>
    <n v="2065"/>
    <s v=""/>
    <s v="10.1080/13562517.2021.1947226"/>
    <s v="http://dx.doi.org/10.1080/13562517.2021.1947226"/>
    <s v=""/>
    <s v="JUN 2021"/>
    <n v="22"/>
    <s v="Education &amp; Educational Research"/>
    <s v="Social Science Citation Index (SSCI)"/>
    <s v="Education &amp; Educational Research"/>
    <s v="X7XK2"/>
    <s v=""/>
    <s v=""/>
    <s v=""/>
    <s v=""/>
    <s v="2024-07-15"/>
    <x v="1283"/>
    <s v="View Full Record in Web of Science"/>
  </r>
  <r>
    <x v="0"/>
    <x v="1256"/>
    <s v=""/>
    <s v=""/>
    <s v=""/>
    <s v="Martinez, Begonia Maria Tortosa; Perez-Fuentes, Maria del Carmen; Jurado, Maria del Mar Molero"/>
    <s v=""/>
    <s v=""/>
    <s v="Mediating Role of Emotional Intelligence in the Relationship Between Resilience and Academic Engagement in Adolescents: Differences Between Men and Women"/>
    <x v="390"/>
    <s v=""/>
    <s v=""/>
    <s v="English"/>
    <s v="Article"/>
    <s v=""/>
    <s v=""/>
    <s v=""/>
    <s v=""/>
    <s v=""/>
    <s v="resilience; academic engagement; emotional intelligence; adolescents; mediation models"/>
    <s v="STUDENT ENGAGEMENT; SCHOOL ENGAGEMENT; PSYCHOLOGICAL RESILIENCE; UNIVERSITY-STUDENTS; AUTONOMY SUPPORT; ACHIEVEMENT; PERFORMANCE; BURNOUT; STRESS; SATISFACTION"/>
    <s v="Introduction: Resilience and academic engagement have become some of the most important elements in the academic context, due to their relationships with school adjustment, the protective role against risky behaviors and the well-being of adolescents. Purpose: Therefore, the objective of this study was to analyze the relationships established between the variables of resilience and academic engagement, the differences according to sex, as well as to determine the mediating role of emotional intelligence in the relationship between resilience and academic engagement in adolescence. Participants and Methods: A cross-sectional descriptive study was performed. The sample consisted of 802 secondary school students, with an average age of 13.65 years (SD = 1.24) (where 50.6% were women and 49.4% men) who filled out the ConnorDavidson Resilience Scale (CD-RISC 10), the General Academic Engagement Scale for Spanish Adolescents (CAADE) and the Spanish version of the Wong Law Emotional Intelligence Scale (WLEIS-S). Results: The results showed the existence of positive relationships between resilience and factors of academic engagement. Furthermore, the mediation models showed the direct effect of emotional intelligence on this relationship. On the other hand, with respect to sex, men showed significantly higher averages in resilience and emotional intelligence, with no significant differences in the variable of academic engagement. Conclusion: Concluding, design of emotional intelligence intervention programs in secondary is recommended as an effective measure for promoting resilience and a positive academic trajectory."/>
    <s v="[Martinez, Begonia Maria Tortosa; Perez-Fuentes, Maria del Carmen; Jurado, Maria del Mar Molero] Univ Almeria, Dept Psychol, Almeria 04120, Spain"/>
    <s v="Universidad de Almeria"/>
    <s v="Martínez, BMT (corresponding author), Univ Almeria, Dept Psychol, Almeria 04120, Spain."/>
    <s v="btm172@ual.es"/>
    <s v="PEREZ FUENTES, M CARMEN/C-3018-2011; Molero Jurado, Maria del Mar/X-7805-2018"/>
    <s v="PEREZ FUENTES, M CARMEN/0000-0001-5950-5175; Molero Jurado, Maria del Mar/0000-0001-9187-1474; TORTOSA MARTINEZ, BEGONA MARIA/0000-0003-2969-9030"/>
    <s v="Ministry of Education and Vocational Training through the Scholarship Program for the Training of University Teachers (FPU) [FPU19/01568]; I+D+i project - MCIN/AEI [PID2020-119411RB-I00]"/>
    <s v="Ministry of Education and Vocational Training through the Scholarship Program for the Training of University Teachers (FPU); I+D+i project - MCIN/AEI"/>
    <s v="This study has the support of the Ministry of Education and Vocational Training through the Scholarship Program for the Training of University Teachers (FPU) granted to Begona Maria Tortosa Martinez with reference FPU19/01568. This publication is part of the I+D+i project PID2020-119411RB-I00, funded by MCIN/AEI/10.13039/501100011033/and FEDER A way to make Europe. The authors are grateful for all the participants for their contributions in this research."/>
    <s v=""/>
    <n v="85"/>
    <n v="0"/>
    <n v="0"/>
    <n v="18"/>
    <n v="33"/>
    <s v="DOVE MEDICAL PRESS LTD"/>
    <s v="ALBANY"/>
    <s v="PO BOX 300-008, ALBANY, AUCKLAND 0752, NEW ZEALAND"/>
    <s v="1179-1578"/>
    <s v=""/>
    <s v=""/>
    <s v="PSYCHOL RES BEHAV MA"/>
    <s v="Psychol. Res. Behav. Manag."/>
    <s v=""/>
    <x v="34"/>
    <n v="16"/>
    <s v=""/>
    <s v=""/>
    <s v=""/>
    <s v=""/>
    <s v=""/>
    <n v="2721"/>
    <n v="2733"/>
    <s v=""/>
    <s v="10.2147/PRBM.S421622"/>
    <s v="http://dx.doi.org/10.2147/PRBM.S421622"/>
    <s v=""/>
    <s v=""/>
    <n v="13"/>
    <s v="Psychology, Clinical; Psychiatry; Psychology, Multidisciplinary"/>
    <s v="Social Science Citation Index (SSCI)"/>
    <s v="Psychology; Psychiatry"/>
    <s v="N3FQ6"/>
    <n v="37485283"/>
    <s v="gold, Green Published"/>
    <s v=""/>
    <s v=""/>
    <s v="2024-07-15"/>
    <x v="1284"/>
    <s v="View Full Record in Web of Science"/>
  </r>
  <r>
    <x v="0"/>
    <x v="1257"/>
    <s v=""/>
    <s v=""/>
    <s v=""/>
    <s v="Meng, Qian; Jia, Wenxiu"/>
    <s v=""/>
    <s v=""/>
    <s v="Influence of psychological hardiness on academic achievement of university students: The mediating effect of academic engagement"/>
    <x v="453"/>
    <s v=""/>
    <s v=""/>
    <s v="English"/>
    <s v="Article"/>
    <s v=""/>
    <s v=""/>
    <s v=""/>
    <s v=""/>
    <s v=""/>
    <s v="University students; psychological hardiness; academic engagement; academic achievement; students dropouts"/>
    <s v="COLLEGE-STUDENTS; SELF-EFFICACY; PERFORMANCE; BURNOUT; SCHOOL; GRIT; PERSONALITY; RESILIENCE; PREDICTORS; MOTIVATION"/>
    <s v="BACKGROUND: The dropping out of university students is a serious problem faced by higher education all over the world. Studies have shown that academic hardiness is a positive psychological variable to prevent students from dropping out of university and academic burnout. Psychological hardiness can reduce the dropping out by increasing university students' academic engagement and academic achievement. OBJECTIVE: This study aims to discover the influence of psychological hardiness on university student's academic achievement and the mediating role of academic engagement in the relationship between psychological hardiness and academic achievement. A cross-sectional study was conducted among 615 participants. METHODS: Pearson correlation coefficients were conducted to analyze the relationships between psychological hardiness, academic engagement and academic achievement. Mediation analysis was used to evaluate the mediating role of academic engagement in the relationship between psychological hardiness and academic achievement. RESULTS: The research indicated a closely significant association between psychological hardiness, academic engagement and academic achievement. Psychological hardiness can directly predict academic achievement and can also indirectly predict academic achievement through the intermediary effect of academic engagement. CONCLUSION: This study could have important implications for research by linking psychological hardiness and academic achievement. The results suggest that universities should pay attention to the positive role psychological hardiness plays in improving university students' academic achievement. This study also benefits the university administrators, especially, those dealing with university students at the risk of dropping out and high academic stress."/>
    <s v="[Meng, Qian; Jia, Wenxiu] Bohai Univ, Coll Educ, Dept Higher Educ, 19 Keji Rd, Jinzhou 121013, Peoples R China"/>
    <s v="Bohai University"/>
    <s v="Meng, Q (corresponding author), Bohai Univ, Coll Educ, Dept Higher Educ, 19 Keji Rd, Jinzhou 121013, Peoples R China."/>
    <s v="mengqian_china@hotmail.com"/>
    <s v=""/>
    <s v=""/>
    <s v="project Research on the promoting effect of education exchange on bilateral investments between China and 'one belt, one road' countries - National Office for Education Sciences Planning [BIA210185]"/>
    <s v="project Research on the promoting effect of education exchange on bilateral investments between China and 'one belt, one road' countries - National Office for Education Sciences Planning"/>
    <s v="This study was supported by the project Research on the promoting effect of education exchange on bilateral investments between China and 'one belt, one road' countries (No. BIA210185) sponsored by National Office for Education Sciences Planning."/>
    <s v=""/>
    <n v="71"/>
    <n v="1"/>
    <n v="1"/>
    <n v="14"/>
    <n v="31"/>
    <s v="IOS PRESS"/>
    <s v="AMSTERDAM"/>
    <s v="NIEUWE HEMWEG 6B, 1013 BG AMSTERDAM, NETHERLANDS"/>
    <s v="1051-9815"/>
    <s v="1875-9270"/>
    <s v=""/>
    <s v="WORK"/>
    <s v="Work"/>
    <s v=""/>
    <x v="34"/>
    <n v="74"/>
    <n v="4"/>
    <s v=""/>
    <s v=""/>
    <s v=""/>
    <s v=""/>
    <n v="1515"/>
    <n v="1525"/>
    <s v=""/>
    <s v="10.3233/WOR-211358"/>
    <s v="http://dx.doi.org/10.3233/WOR-211358"/>
    <s v=""/>
    <s v=""/>
    <n v="11"/>
    <s v="Public, Environmental &amp; Occupational Health"/>
    <s v="Social Science Citation Index (SSCI)"/>
    <s v="Public, Environmental &amp; Occupational Health"/>
    <s v="D9BK0"/>
    <n v="36565087"/>
    <s v=""/>
    <s v=""/>
    <s v=""/>
    <s v="2024-07-15"/>
    <x v="1285"/>
    <s v="View Full Record in Web of Science"/>
  </r>
  <r>
    <x v="0"/>
    <x v="1258"/>
    <s v=""/>
    <s v=""/>
    <s v=""/>
    <s v="Zhong, Jianjun; Wen, Juan; Li, Kuan"/>
    <s v=""/>
    <s v=""/>
    <s v="Do Achievement Goals Differently Orient Students' Academic Engagement Through Learning Strategy and Academic Self-Efficacy and Vary by Grade"/>
    <x v="390"/>
    <s v=""/>
    <s v=""/>
    <s v="English"/>
    <s v="Article"/>
    <s v=""/>
    <s v=""/>
    <s v=""/>
    <s v=""/>
    <s v=""/>
    <s v="academic self-efficacy; academic engagement; achievement goal orientation; learning strategies"/>
    <s v="UNIVERSITY-STUDENTS; HIGH-SCHOOL; MOTIVATION; EMOTIONS; MODEL; PERFORMANCE"/>
    <s v="Background: Previous cross-sectional studies were on the basis of three categories of achievement goal orientation; therefore, it is not yet possible to fully examine whether achievement goal orientation affects academic engagement through learning strategies and self-efficacy and whether those effects vary by grade. Then, it is necessary to further explore whether different achievement goal orientations affect academic engagement through the mediation of learning strategies and academic self-efficacy from the perspective of integration of achievement goal orientation theory and social cognitive theory under the premise of four classifications of achievement goal orientation, if so, whether there is consistent-path structure between grades.Methods: Participants were 1429 high school students (647 male,782 female) were token as subjects through cluster sampling. The Achievement Goal Orientation Scale, Learning Strategies Scale, Academic self-efficacy Scale,and Academic Engagement Scale were used to measure achievement goal orientations, learning strategies, academic self-efficacy and academic engagement.Results: The mastery approach, performance approach, and performance avoidance indirectly predicted academic engagement through the chained mediated effects of learning strategies and academic self-efficacy, respectively. There were no direct or indirect predictive effects of mastery avoidance on students' academic engagement. The path structure constructs were consistent across grades, except for grade differences in the predictive relationships between mastery approach on learning strategies and mastery avoidance on learning strategies.Conclusion: As external achievement goals originate from others, regardless of valence approach or avoidance, performance goals indirectly orient academic engagement through chain multiple mediators of learning strategies and academic self-efficacy. As internal achievement goal originates from the individual itself, the mastery approach not only directly but also indirectly orients academic engagement through chain multiple mediators of learning strategies and academic self-efficacy. The path structure remains consistent but local relations vary across school years in China. Finally, the possible psychological mechanisms of goal orientations are discussed."/>
    <s v="[Zhong, Jianjun; Wen, Juan] Tianjin Univ Technol &amp; Educ, Key Res Inst Humanities &amp; Social Sci Tianjin Univ, Ctr Vocat Educ Dev Res, Tianjin 300222, Peoples R China; [Zhong, Jianjun] Tianjin Univ Technol &amp; Educ, Sch Vocat Educ, Tianjin 300222, Peoples R China; [Wen, Juan] Inner Mongolia Normal Univ, Sch Psychol, Hohhot 010000, Peoples R China; [Li, Kuan] Inner Mongolia Univ Technol, Sch Humanities, Hohhot 010080, Peoples R China"/>
    <s v="Tianjin University of Technology &amp; Education; Tianjin University of Technology &amp; Education; Inner Mongolia Normal University; Inner Mongolia University of Technology"/>
    <s v="Zhong, JJ (corresponding author), Tianjin Univ Technol &amp; Educ, Key Res Inst Humanities &amp; Social Sci Tianjin Univ, Ctr Vocat Educ Dev Res, Tianjin 300222, Peoples R China.;Zhong, JJ (corresponding author), Tianjin Univ Technol &amp; Educ, Sch Vocat Educ, Tianjin 300222, Peoples R China."/>
    <s v="zhongjj709@tute.edu.cn"/>
    <s v=""/>
    <s v=""/>
    <s v="Inner Mongolia Natural Science Foundation Project [2019LH03006]"/>
    <s v="Inner Mongolia Natural Science Foundation Project"/>
    <s v="The work was financially supported by the Inner Mongolia Natural Science Foundation Project (2019LH03006) ."/>
    <s v=""/>
    <n v="82"/>
    <n v="1"/>
    <n v="1"/>
    <n v="17"/>
    <n v="26"/>
    <s v="DOVE MEDICAL PRESS LTD"/>
    <s v="ALBANY"/>
    <s v="PO BOX 300-008, ALBANY, AUCKLAND 0752, NEW ZEALAND"/>
    <s v="1179-1578"/>
    <s v=""/>
    <s v=""/>
    <s v="PSYCHOL RES BEHAV MA"/>
    <s v="Psychol. Res. Behav. Manag."/>
    <s v=""/>
    <x v="34"/>
    <n v="16"/>
    <s v=""/>
    <s v=""/>
    <s v=""/>
    <s v=""/>
    <s v=""/>
    <n v="4779"/>
    <n v="4797"/>
    <s v=""/>
    <s v="10.2147/PRBM.S424593"/>
    <s v="http://dx.doi.org/10.2147/PRBM.S424593"/>
    <s v=""/>
    <s v=""/>
    <n v="19"/>
    <s v="Psychology, Clinical; Psychiatry; Psychology, Multidisciplinary"/>
    <s v="Social Science Citation Index (SSCI)"/>
    <s v="Psychology; Psychiatry"/>
    <s v="Z3IQ2"/>
    <n v="38035203"/>
    <s v="gold"/>
    <s v=""/>
    <s v=""/>
    <s v="2024-07-15"/>
    <x v="1286"/>
    <s v="View Full Record in Web of Science"/>
  </r>
  <r>
    <x v="0"/>
    <x v="1259"/>
    <s v=""/>
    <s v=""/>
    <s v=""/>
    <s v="Chi, Li-Chiu; Tang, Tseng-Chung; Tang, Eugene"/>
    <s v=""/>
    <s v=""/>
    <s v="Psychometric properties of the Utrecht Work Engagement Scale for Students (UWES-S) in the Taiwanese context"/>
    <x v="229"/>
    <s v=""/>
    <s v=""/>
    <s v="English"/>
    <s v="Article"/>
    <s v=""/>
    <s v=""/>
    <s v=""/>
    <s v=""/>
    <s v=""/>
    <s v="Psychometrics; Academic engagement; Personality traits; Social media; Addiction; Factor structure; Measurement invariance"/>
    <s v="SOCIAL NETWORKING ADDICTION; OF-FIT INDEXES; ACADEMIC-PERFORMANCE; UNIVERSITY-STUDENTS; PERSONALITY; VALIDATION; INVENTORY; BURNOUT; MEDIA; ACHIEVEMENT"/>
    <s v="Academic engagement in recent years has become the focus of determining student learning and achievement. However,despite this growing awareness that has revolutionized academic policies and educational approaches, literature on engagement in the academic context is still in its infancy. This study seeks to remedy this through the confirmation of the Utrecht Work Engagement Scale for Students' (UWES-S) promising psychometric properties and by providing empirical evidence on the relationship between academic engagement, personality traits, and social media addiction, a determinant that has yet to be explored. Our findings indicate that of the five personality traits analyzed, agreeableness had the strongest negative correlation with academic engagement, and perhaps equally as striking is the positive, albeit insignificant, association between social media and academic engagement. Furthermore, the most informative and least informative items for academic engagement were identified using IRT analysis. Finally, this study also addresses several gaps in the literature by determining that the one-factor construct of the UWES-S is an adequate measure of academic engagement compared to its three-factor counterpart and by demonstrating the measurement invariance of the UWES-S across gender, class year, and academic major in our sample of Taiwanese undergraduates."/>
    <s v="[Chi, Li-Chiu] Natl Formosa Univ, Coll Appl Arts &amp; Sci, Huwei Township, Yunlin, Taiwan; [Tang, Tseng-Chung] Natl Formosa Univ, Coll Management, Huwei Township, Yunlin, Taiwan; [Tang, Eugene] Univ Calif Berkeley, Dept Mol &amp; Cell Biol, Berkeley, CA 94720 USA"/>
    <s v="National Formosa University; National Formosa University; University of California System; University of California Berkeley"/>
    <s v="Tang, E (corresponding author), Univ Calif Berkeley, Dept Mol &amp; Cell Biol, Berkeley, CA 94720 USA."/>
    <s v="tange1@berkeley.edu"/>
    <s v=""/>
    <s v="Tang, Eugene/0000-0001-5192-2521"/>
    <s v=""/>
    <s v=""/>
    <s v=""/>
    <s v=""/>
    <n v="80"/>
    <n v="1"/>
    <n v="1"/>
    <n v="9"/>
    <n v="23"/>
    <s v="SPRINGER"/>
    <s v="NEW YORK"/>
    <s v="ONE NEW YORK PLAZA, SUITE 4600, NEW YORK, NY, UNITED STATES"/>
    <s v="1046-1310"/>
    <s v="1936-4733"/>
    <s v=""/>
    <s v="CURR PSYCHOL"/>
    <s v="Curr. Psychol."/>
    <s v="NOV"/>
    <x v="34"/>
    <n v="42"/>
    <n v="31"/>
    <s v=""/>
    <s v=""/>
    <s v=""/>
    <s v=""/>
    <n v="27428"/>
    <n v="27441"/>
    <s v=""/>
    <s v="10.1007/s12144-022-03737-0"/>
    <s v="http://dx.doi.org/10.1007/s12144-022-03737-0"/>
    <s v=""/>
    <s v="OCT 2022"/>
    <n v="14"/>
    <s v="Psychology, Multidisciplinary"/>
    <s v="Social Science Citation Index (SSCI)"/>
    <s v="Psychology"/>
    <s v="U2QE0"/>
    <n v="36313583"/>
    <s v="hybrid, Green Published"/>
    <s v=""/>
    <s v=""/>
    <s v="2024-07-15"/>
    <x v="1287"/>
    <s v="View Full Record in Web of Science"/>
  </r>
  <r>
    <x v="0"/>
    <x v="1260"/>
    <s v=""/>
    <s v=""/>
    <s v=""/>
    <s v="Dixson, Dante D.; Gentzis, Ersie-Anastasia"/>
    <s v=""/>
    <s v=""/>
    <s v="To Hope and Belong in Adolescence: A Potential Pathway to Increased Academic Engagement for African American Males"/>
    <x v="24"/>
    <s v=""/>
    <s v=""/>
    <s v="English"/>
    <s v="Article"/>
    <s v=""/>
    <s v=""/>
    <s v=""/>
    <s v=""/>
    <s v=""/>
    <s v="hope; school belonging; academic engagement; African American males; Kamonta Heidelburg"/>
    <s v="SELF-EFFICACY; PERCEIVED DISCRIMINATION; RACIAL-DISCRIMINATION; BEHAVIORAL ENGAGEMENT; COGNITIVE ENGAGEMENT; SCHOOL ENGAGEMENT; MISSING DATA; LATINO MEN; ACHIEVEMENT; STUDENTS"/>
    <s v="Despite the best intentions of many educators, scholars have theorized that systemic racism and sexism are major impediments to the academic engagement of African American males. The current study explored a potential pathway to address this issue. In a sample of 223 African American male high school students, this study examined the relationship between hope and school belonging to all three aspects of academic engagement (i.e., behavioral engagement, emotional engagement, and intellectual engagement) to better understand how these psychosocial perceptions relate to, and might be a potential pathway to increase, the academic engagement of African American males. Utilizing a series of hierarchical regressions, results indicated that hope and school belonging accounted for around 24% to 46% of all three aspects of African American males' academic engagement. Given that hope and school belonging have been found to be easily increased, these results suggest a potential path forward to increased engagement for African American males. Impact Statement African American males combat pervasive gender and racial discrimination within the school context. This discrimination suppresses their academic engagement via extinguishing their hope and sense of belonging within the academic domain. The current study proposes a way forward."/>
    <s v="[Dixson, Dante D.] Michigan State Univ, Sch &amp; Educ Psychol Programs, E Lansing, MI 48824 USA; [Gentzis, Ersie-Anastasia] Michigan State Univ, Sch Psychol Program, E Lansing, MI 48824 USA"/>
    <s v="Michigan State University; Michigan State University"/>
    <s v="Dixson, DD (corresponding author), Michigan State Univ, Coll Educ, 442 Erickson, E Lansing, MI 48824 USA."/>
    <s v="dixsond2@msu.edu"/>
    <s v=""/>
    <s v=""/>
    <s v="Society for the Study of School Psychology Early Career Research grant"/>
    <s v="Society for the Study of School Psychology Early Career Research grant"/>
    <s v="This work was supported by the Society for the Study of School Psychology Early Career Research grant."/>
    <s v=""/>
    <n v="75"/>
    <n v="6"/>
    <n v="8"/>
    <n v="2"/>
    <n v="24"/>
    <s v="TAYLOR &amp; FRANCIS INC"/>
    <s v="PHILADELPHIA"/>
    <s v="530 WALNUT STREET, STE 850, PHILADELPHIA, PA 19106 USA"/>
    <s v=""/>
    <s v="2372-966X"/>
    <s v=""/>
    <s v="SCHOOL PSYCHOL REV"/>
    <s v="Sch. Psychol. Rev."/>
    <s v="MAY 4"/>
    <x v="34"/>
    <n v="52"/>
    <n v="3"/>
    <s v=""/>
    <s v=""/>
    <s v="SI"/>
    <s v=""/>
    <n v="330"/>
    <n v="342"/>
    <s v=""/>
    <s v="10.1080/2372966X.2021.1985927"/>
    <s v="http://dx.doi.org/10.1080/2372966X.2021.1985927"/>
    <s v=""/>
    <s v="SEP 2021"/>
    <n v="13"/>
    <s v="Psychology, Educational"/>
    <s v="Social Science Citation Index (SSCI)"/>
    <s v="Psychology"/>
    <s v="J1QG7"/>
    <s v=""/>
    <s v=""/>
    <s v=""/>
    <s v=""/>
    <s v="2024-07-15"/>
    <x v="1288"/>
    <s v="View Full Record in Web of Science"/>
  </r>
  <r>
    <x v="0"/>
    <x v="919"/>
    <s v=""/>
    <s v=""/>
    <s v=""/>
    <s v="Sadoughi, Majid; Hejazi, S. Yahya"/>
    <s v=""/>
    <s v=""/>
    <s v="Teacher support, growth language mindset, and academic engagement: The mediating role of L2 grit"/>
    <x v="168"/>
    <s v=""/>
    <s v=""/>
    <s v="English"/>
    <s v="Article"/>
    <s v=""/>
    <s v=""/>
    <s v=""/>
    <s v=""/>
    <s v=""/>
    <s v="Academic engagement; Growth language mindset; Teacher support; L2 grit; English as a Foreign Language (EFL)"/>
    <s v="IMPLICIT THEORIES; UNIVERSITY LEARNERS; STUDENT ENGAGEMENT; GOAL ORIENTATIONS; SCHOOL ENGAGEMENT; SELF-EFFICACY; FIT INDEXES; ACHIEVEMENT; MOTIVATION; ENGLISH"/>
    <s v="Engagement as an essential factor for active and meaningful learning of English-as-a-Foreign-Language (EFL) is affected by both learner external (e.g., teacher support) and internal (e.g., growth language mindset and L2 grit) factors. This study examined the relationship between perceived teacher support, growth language mindset, and academic engagement by considering the mediating role of L2 grit. The participants were 295 Iranian EFL learners selected via multi-stage cluster sampling. The SEM results indicated that perceived teacher support and growth language mindset directly and positively predicted academic engagement. Additionally, L2 grit mediated the relationships 'between perceived teacher support and academic engagement' and 'between growth language mindset and academic engagement'. EFL learners receiving more teacher support and endorsing higher levels of growth language mindset can successfully overcome failures and difficulties in their learning process by showing more persistence in dealing with challenges and sustaining their interest, which could considerably enhance their engagement in learning."/>
    <s v="[Sadoughi, Majid] Univ Kashan, Fac Humanities, Psychol Dept, Kashan, Iran; [Hejazi, S. Yahya] Semnan Univ, Fac Foreign Languages &amp; Literature, English Dept, Semnan, Iran"/>
    <s v="University Kashan; Semnan University"/>
    <s v="Hejazi, SY (corresponding author), Semnan Univ, Fac Foreign Languages &amp; Literature, English Dept, Semnan, Iran."/>
    <s v="hejazi@semnan.ac.ir"/>
    <s v="Sadoughi, Majid/T-3986-2017; Hejazi, S. Yahya/IZD-4792-2023"/>
    <s v="Sadoughi, Majid/0000-0002-6439-6513; Hejazi, S. Yahya/0000-0002-4213-3659"/>
    <s v=""/>
    <s v=""/>
    <s v=""/>
    <s v=""/>
    <n v="105"/>
    <n v="16"/>
    <n v="16"/>
    <n v="114"/>
    <n v="233"/>
    <s v="ELSEVIER"/>
    <s v="AMSTERDAM"/>
    <s v="RADARWEG 29, 1043 NX AMSTERDAM, NETHERLANDS"/>
    <s v="0191-491X"/>
    <s v=""/>
    <s v=""/>
    <s v="STUD EDUC EVAL"/>
    <s v="Stud. Educ. Eval."/>
    <s v="JUN"/>
    <x v="34"/>
    <n v="77"/>
    <s v=""/>
    <s v=""/>
    <s v=""/>
    <s v=""/>
    <s v=""/>
    <s v=""/>
    <s v=""/>
    <n v="101251"/>
    <s v="10.1016/j.stueduc.2023.101251"/>
    <s v="http://dx.doi.org/10.1016/j.stueduc.2023.101251"/>
    <s v=""/>
    <s v="MAR 2023"/>
    <n v="9"/>
    <s v="Education &amp; Educational Research; Psychology, Educational"/>
    <s v="Social Science Citation Index (SSCI)"/>
    <s v="Education &amp; Educational Research; Psychology"/>
    <s v="C4WY7"/>
    <s v=""/>
    <s v=""/>
    <s v=""/>
    <s v=""/>
    <s v="2024-07-15"/>
    <x v="1289"/>
    <s v="View Full Record in Web of Science"/>
  </r>
  <r>
    <x v="0"/>
    <x v="1261"/>
    <s v=""/>
    <s v=""/>
    <s v=""/>
    <s v="Lee, Taerim; Hong, So. E.; Kang, Jieun; Lee, Sang. M. M."/>
    <s v=""/>
    <s v=""/>
    <s v="Role of achievement value, teachers' autonomy support, and teachers' academic pressure in promoting academic engagement among high school seniors"/>
    <x v="62"/>
    <s v=""/>
    <s v=""/>
    <s v="English"/>
    <s v="Article"/>
    <s v=""/>
    <s v=""/>
    <s v=""/>
    <s v=""/>
    <s v=""/>
    <s v="contextual factor effect; academic engagement; hierarchical linear modeling; achievement value; teachers' autonomy support; teachers' academic pressure"/>
    <s v="SELF-DETERMINATION THEORY; STUDENT ENGAGEMENT; MOTIVATION; CLASSROOM; MATHEMATICS; SUCCESS; BURNOUT"/>
    <s v="This study investigated the effects of individual and contextual factors (students and classrooms) on academic engagement by adopting an analytical approach based on hierarchical linear modeling. The participants in this study included 906 high school students (42.7% male) from 42 classrooms in South Korea. We established that achievement value and teachers' autonomy support had a statistically significant positive impact on academic engagement at both the student and classroom levels. However, teachers' academic pressure had a positive impact on academic engagement only at the classroom level. Cross-level interaction effects between the student and classroom levels, achievement value (LV 1) and autonomy support (LV 2), teachers' academic pressure (LV1) and achievement value (LV 2), and those on teachers' academic pressure at both levels were also identified."/>
    <s v="[Lee, Taerim; Hong, So. E.; Kang, Jieun; Lee, Sang. M. M.] Korea Univ, Dept Educ, Seoul, South Korea; [Lee, Sang. M. M.] Korea Univ, Coll Educ, Dept Educ, Seoul 02841, South Korea"/>
    <s v="Korea University; Korea University"/>
    <s v="Lee, S (corresponding author), Korea Univ, Coll Educ, Dept Educ, Seoul 02841, South Korea."/>
    <s v="leesang@korea.ac.kr"/>
    <s v="Lee, Sang Min/JTD-2543-2023"/>
    <s v="Lee, Sang Min/0000-0001-6148-772X"/>
    <s v="Ministry of Education of the Republic of Korea; National Research Foundation of Korea [NRF--2020S1A5A2A01043871]"/>
    <s v="Ministry of Education of the Republic of Korea(Ministry of Education (MOE), Republic of Korea); National Research Foundation of Korea(National Research Foundation of Korea)"/>
    <s v="The author(s) disclosed receipt of the following financial support for the research, authorship, and/or publication of this article: This work was supported by the Ministry of Education of the Republic of Korea and the National Research Foundation of Korea (grant number NRF--2020S1A5A2A01043871)."/>
    <s v=""/>
    <n v="64"/>
    <n v="1"/>
    <n v="1"/>
    <n v="13"/>
    <n v="41"/>
    <s v="SAGE PUBLICATIONS LTD"/>
    <s v="LONDON"/>
    <s v="1 OLIVERS YARD, 55 CITY ROAD, LONDON EC1Y 1SP, ENGLAND"/>
    <s v="0143-0343"/>
    <s v="1461-7374"/>
    <s v=""/>
    <s v="SCHOOL PSYCHOL INT"/>
    <s v="Sch. Psychol. Int."/>
    <s v="DEC"/>
    <x v="34"/>
    <n v="44"/>
    <n v="6"/>
    <s v=""/>
    <s v=""/>
    <s v=""/>
    <s v=""/>
    <n v="629"/>
    <n v="648"/>
    <s v=""/>
    <s v="10.1177/01430343221150748"/>
    <s v="http://dx.doi.org/10.1177/01430343221150748"/>
    <s v=""/>
    <s v="JAN 2023"/>
    <n v="20"/>
    <s v="Psychology, Educational"/>
    <s v="Social Science Citation Index (SSCI)"/>
    <s v="Psychology"/>
    <s v="W7DU2"/>
    <s v=""/>
    <s v=""/>
    <s v=""/>
    <s v=""/>
    <s v="2024-07-15"/>
    <x v="1290"/>
    <s v="View Full Record in Web of Science"/>
  </r>
  <r>
    <x v="0"/>
    <x v="1262"/>
    <s v=""/>
    <s v=""/>
    <s v=""/>
    <s v="Lee, Minyoung; Ha, Gyuyoung"/>
    <s v=""/>
    <s v=""/>
    <s v="The role of peer relationships among elementary school students: Focusing on the mediation effects of grit depending on teacher-student relationships"/>
    <x v="229"/>
    <s v=""/>
    <s v=""/>
    <s v="English"/>
    <s v="Article"/>
    <s v=""/>
    <s v=""/>
    <s v=""/>
    <s v=""/>
    <s v=""/>
    <s v="Academic engagement; Grit; Teacher-student relationship; Peer relationship"/>
    <s v="ACADEMIC-ACHIEVEMENT; BEHAVIORAL ENGAGEMENT; PERSEVERANCE; ADOLESCENTS; MIDDLE; MODEL"/>
    <s v="In the situation where there is concern about the polarization of academic achievement due to remote education after the COVID-19 pandemic, we need to pay attention to academic engagement, which is mentioned to play a strong and decisive role in students' adaptive school life. In this sense, this study examined how the influence of peer relationships and grit on academic engagement of elementary school students differs according to the teacher-student relationship. For this purpose, in this study, two groups (a High and a Low T-S group) were formed according to the level of teacher-student relationship, and a multi-group analysis was conducted by setting grit as a mediating factor in the relationship between peer relationship and academic engagement. For the analysis, KYCPS data was used (2067 4th grade elementary students, 49.1% girls), and the results were as follows: 1) In the High T-S group, the direct effect of the peer relationship on academic engagement was not significant, 2) In the Low T-S group, the peer relationship not only had a direct and significant effect on academic engagement, but also had a significant effect through grit as a mediator. This study emphasizes the importance of interpersonal resources in promoting academic engagement and enhancing the grit in school contexts. Finally, based on these findings, implications and suggestions were discussed."/>
    <s v="[Lee, Minyoung] Korea Univ, Brain &amp; Motivat Res Inst bMRI, Seoul, South Korea; [Ha, Gyuyoung] Kwangwoon Univ, Dept Ind Psychol, Seoul, South Korea"/>
    <s v="Korea University; Kwangwoon University"/>
    <s v="Ha, G (corresponding author), Kwangwoon Univ, Dept Ind Psychol, Seoul, South Korea."/>
    <s v="stella1221@kw.ac.kr"/>
    <s v=""/>
    <s v="Lee, Minyoung/0000-0003-3862-8760"/>
    <s v="Research Resettlement Fund for the new faculty of Kwangwoon University"/>
    <s v="Research Resettlement Fund for the new faculty of Kwangwoon University"/>
    <s v="This work was supported by Research Resettlement Fund for the new faculty of Kwangwoon University in 2021."/>
    <s v=""/>
    <n v="64"/>
    <n v="5"/>
    <n v="5"/>
    <n v="6"/>
    <n v="35"/>
    <s v="SPRINGER"/>
    <s v="NEW YORK"/>
    <s v="ONE NEW YORK PLAZA, SUITE 4600, NEW YORK, NY, UNITED STATES"/>
    <s v="1046-1310"/>
    <s v="1936-4733"/>
    <s v=""/>
    <s v="CURR PSYCHOL"/>
    <s v="Curr. Psychol."/>
    <s v="AUG"/>
    <x v="34"/>
    <n v="42"/>
    <n v="22"/>
    <s v=""/>
    <s v=""/>
    <s v=""/>
    <s v=""/>
    <n v="18463"/>
    <n v="18472"/>
    <s v=""/>
    <s v="10.1007/s12144-022-03359-6"/>
    <s v="http://dx.doi.org/10.1007/s12144-022-03359-6"/>
    <s v=""/>
    <s v="JUL 2022"/>
    <n v="10"/>
    <s v="Psychology, Multidisciplinary"/>
    <s v="Social Science Citation Index (SSCI)"/>
    <s v="Psychology"/>
    <s v="Q8YC8"/>
    <s v=""/>
    <s v=""/>
    <s v=""/>
    <s v=""/>
    <s v="2024-07-15"/>
    <x v="1291"/>
    <s v="View Full Record in Web of Science"/>
  </r>
  <r>
    <x v="0"/>
    <x v="1263"/>
    <s v=""/>
    <s v=""/>
    <s v=""/>
    <s v="Liu, Sihan; Wang, Xinyi; Ying, Jiefeng; Shi, Jialin; Wu, Xinchun"/>
    <s v=""/>
    <s v=""/>
    <s v="Emotional involvement matters, too: Associations among parental involvement, time management and academic engagement vary with Youth′s developmental phase"/>
    <x v="53"/>
    <s v=""/>
    <s v=""/>
    <s v="English"/>
    <s v="Article"/>
    <s v=""/>
    <s v=""/>
    <s v=""/>
    <s v=""/>
    <s v=""/>
    <s v="academic engagement; adolescence; age difference; developmental phase; parental involvement; time management"/>
    <s v="SOCIAL SUPPORT; SCHOOL ENGAGEMENT; EARLY ADOLESCENCE; AUTONOMY SUPPORT; SELF-EFFICACY; MENTAL-HEALTH; ACHIEVEMENT; STUDENTS; PROCRASTINATION; COMPETENCE"/>
    <s v="Background: Prior studies have emphasized the importance of parents ' educational involvement (a type of cognitive involvement) to academic engagement, although little is known about emotional involvement. Aims: This study investigated whether and how different facets of involvement (cognitive vs. emotional, paternal vs. maternal) are differentially related to academic engagement and whether and how the associations among parental involvement, time management and academic engagement vary by adolescents ' developmental phases. Samples: The participants of this large national survey were students in elementary, middle and high school across different regions of mainland China. A total of 2687 adolescents (52.7% females, M-age = 14.07 +/- 2.47) participated in this study. Methods: Structural equation models and multigroup analysis were conducted. Results: We found that the total effect of paternal and maternal emotional involvement on academic engagement was positive in elementary-, middle- and high school students, and an indirect effect of time management underlying the above paths was found in all three groups. In contrast, the positive effect of maternal cognitive involvement on academic engagement as well as the indirect effects underlying the above pathways was established only in high school students. Conclusions: The findings highlight the necessity of parents ' emotional involvement and the consideration of adolescent developmental characteristics in the design of interventions."/>
    <s v="[Liu, Sihan; Wang, Xinyi; Ying, Jiefeng; Shi, Jialin; Wu, Xinchun] Beijing Normal Univ, Fac Psychol, Natl Demonstrat Ctr Expt Psychol Educ, Beijing Key Lab Appl Expt Psychol, Beijing, Peoples R China; [Wu, Xinchun] Beijing Normal Univ Zhuhai, Sch Appl Psychol, Zhuhai, Peoples R China; [Wu, Xinchun] Beijing Normal Univ, Fac Psychol, 19 Xinjiekouwai St, Beijing 100875, Peoples R China"/>
    <s v="Beijing Normal University; Beijing Normal University; Beijing Normal University Zhuhai; Beijing Normal University"/>
    <s v="Wu, XC (corresponding author), Beijing Normal Univ, Fac Psychol, 19 Xinjiekouwai St, Beijing 100875, Peoples R China."/>
    <s v="xcwu@bnu.edu.cn"/>
    <s v=""/>
    <s v="Wu, Xinchun/0000-0002-2756-0548; Liu, Sihan/0000-0002-6020-0720"/>
    <s v="Beijing Social Science Fund [22JYA006]"/>
    <s v="Beijing Social Science Fund"/>
    <s v="ACKNOWLEDGEMENTS This study is funded by Beijing Social Science Fund (22JYA006)."/>
    <s v=""/>
    <n v="65"/>
    <n v="1"/>
    <n v="1"/>
    <n v="25"/>
    <n v="57"/>
    <s v="WILEY"/>
    <s v="HOBOKEN"/>
    <s v="111 RIVER ST, HOBOKEN 07030-5774, NJ USA"/>
    <s v="0007-0998"/>
    <s v="2044-8279"/>
    <s v=""/>
    <s v="BRIT J EDUC PSYCHOL"/>
    <s v="Br. J. Educ. Psychol."/>
    <s v="DEC"/>
    <x v="34"/>
    <n v="93"/>
    <n v="4"/>
    <s v=""/>
    <s v=""/>
    <s v=""/>
    <s v=""/>
    <n v="903"/>
    <n v="920"/>
    <s v=""/>
    <s v="10.1111/bjep.12605"/>
    <s v="http://dx.doi.org/10.1111/bjep.12605"/>
    <s v=""/>
    <s v="APR 2023"/>
    <n v="18"/>
    <s v="Psychology, Educational"/>
    <s v="Social Science Citation Index (SSCI)"/>
    <s v="Psychology"/>
    <s v="X8UH2"/>
    <n v="37186306"/>
    <s v=""/>
    <s v=""/>
    <s v=""/>
    <s v="2024-07-15"/>
    <x v="1292"/>
    <s v="View Full Record in Web of Science"/>
  </r>
  <r>
    <x v="0"/>
    <x v="1264"/>
    <s v=""/>
    <s v=""/>
    <s v=""/>
    <s v="Hu, Lingmin; Zhao, Shenyu; Zhou, Jing; Ou, Weiyan; Wen, Juan; Lu, Renjie"/>
    <s v=""/>
    <s v=""/>
    <s v="The influence of benefit finding on academic engagement among Chinese college students: A moderating effect model"/>
    <x v="371"/>
    <s v=""/>
    <s v=""/>
    <s v="English"/>
    <s v="Article"/>
    <s v=""/>
    <s v=""/>
    <s v=""/>
    <s v=""/>
    <s v=""/>
    <s v="COVID-19; College students; Academic engagement; Anxiety; Benefit finding"/>
    <s v="MENTAL-HEALTH; COVID-19; ANXIETY"/>
    <s v="Objective: To explore how college students' academic engagement has changed in the outbreak of coronavirus disease 2019 (COVID-19) (hereinafter referred to as in the outbreak), this research will encompass more than just looking into the relationship among anxiety, benefit finding (BF) and academic engagement, but also involve evaluating how anxiety moderates the positive impact of BF on academic engagement.Method: Among college students, this study comprised an online-based cross-sectional survey in cities where COVID-19 broke out. Convenience sampling method was used. The survey took place between November 10 and November 19, 2021, during which all the cities surveyed were in the outbreak. With language revision, scales include Student Version of the Utrecht Work Engagement Scale (UWES-S), recompiled Benefit Finding Scale (BFS) and 7-item Generalized Anxiety Disorder Scale (GAD-7), as methods for gauging the academic engagement, BF and anxiety experienced by college students, respectively.Results: Academic engagement in the outbreak is higher than that before the outbreak stage of COVID-19 (hereinafter referred to as before the outbreak) (Z = -18.201, P &lt; 0.001). Between anxiety and BF, a negative correlation can be observed in the outbreak (P = 0.001), whereas BF and anxiety have an adverse correlation with academic engagement (P &lt; 0.001). The positive effect of BF on academic engagement will be debilitated by anxiety. Further analysis shows that college students who are close to medium-and high-risk areas, worried about the infection, unvaccinated and concerned about the epidemic, are more likely to be anxious (P &lt; 0.001). Those with confidence in government's ability to prevent and control the epidemic, as well as increased trust in medical workers, have a higher BF (P &lt; 0.001).Conclusions: While COVID-19 could still exert adverse effects on psychology of college students, but it can also stimulate college students to perceive the meaning of life. In the outbreak, an"/>
    <s v="[Hu, Lingmin; Zhou, Jing] Nanjing Med Univ, Changzhou Matern &amp; Child Hlth Care Hosp, Changzhou Med Ctr, Dept Reprod, Changzhou 213000, Jiangsu, Peoples R China; [Zhao, Shenyu; Lu, Renjie] Nanjing Med Univ, Changzhou Peoples Hosp 3, Changzhou Med Ctr, Changzhou 213000, Jiangsu, Peoples R China; [Ou, Weiyan; Lu, Renjie] Southern Med Univ, Sch Hlth Management, Guangzhou 510515, Guangdong, Peoples R China; [Ou, Weiyan; Lu, Renjie] ISCTE Univ, Business Sch, Inst Lisbon, P-1649026 Lisbon, Portugal; [Wen, Juan] Nanjing Med Univ, Nanjing Matern &amp; Child Hlth Care Hosp, Nanjing Matern &amp; Child Hlth Care Inst, Womens Hosp, Nanjing 210000, Jiangsu, Peoples R China"/>
    <s v="Nanjing Medical University; Nanjing Medical University; Southern Medical University - China; Instituto Universitario de Lisboa; Nanjing Medical University"/>
    <s v="Lu, RJ (corresponding author), Nanjing Med Univ, Changzhou Peoples Hosp 3, Changzhou Med Ctr, Changzhou 213000, Jiangsu, Peoples R China.;Wen, J (corresponding author), Nanjing Med Univ, Nanjing Matern &amp; Child Hlth Care Hosp, Nanjing Matern &amp; Child Hlth Care Inst, Womens Hosp, Nanjing 210000, Jiangsu, Peoples R China."/>
    <s v="wenj2010@139.com; renjie_lu@126.com"/>
    <s v=""/>
    <s v="lu, renjie/0000-0003-2106-8277"/>
    <s v="Doctor of Management in Healthcare Program - ISCTE University Institute of Lisbon (Iscte), Portugal; Southern Medical University (SMU), P. R. China"/>
    <s v="Doctor of Management in Healthcare Program - ISCTE University Institute of Lisbon (Iscte), Portugal; Southern Medical University (SMU), P. R. China"/>
    <s v="We would like to thank Ms. WANG Xiaoyu from Nanjing Medical University, as a team member, for her contribution to our research. She is responsible for assistance with the translation of parts of the article. This research was supported by the Doctor of Management in Healthcare Program jointly held by ISCTE University Institute of Lisbon (Iscte), Portugal, and Southern Medical University (SMU), P. R. China. Thanks for the help with this program"/>
    <s v=""/>
    <n v="40"/>
    <n v="0"/>
    <n v="0"/>
    <n v="5"/>
    <n v="7"/>
    <s v="CELL PRESS"/>
    <s v="CAMBRIDGE"/>
    <s v="50 HAMPSHIRE ST, FLOOR 5, CAMBRIDGE, MA 02139 USA"/>
    <s v=""/>
    <s v="2405-8440"/>
    <s v=""/>
    <s v="HELIYON"/>
    <s v="Heliyon"/>
    <s v="SEP"/>
    <x v="34"/>
    <n v="9"/>
    <n v="9"/>
    <s v=""/>
    <s v=""/>
    <s v=""/>
    <s v=""/>
    <s v=""/>
    <s v=""/>
    <s v="e20245"/>
    <s v="10.1016/j.heliyon.2023.e20245"/>
    <s v="http://dx.doi.org/10.1016/j.heliyon.2023.e20245"/>
    <s v=""/>
    <s v="SEP 2023"/>
    <n v="14"/>
    <s v="Multidisciplinary Sciences"/>
    <s v="Science Citation Index Expanded (SCI-EXPANDED)"/>
    <s v="Science &amp; Technology - Other Topics"/>
    <s v="U3LA0"/>
    <n v="37809830"/>
    <s v="Green Published, gold"/>
    <s v=""/>
    <s v=""/>
    <s v="2024-07-15"/>
    <x v="1293"/>
    <s v="View Full Record in Web of Science"/>
  </r>
  <r>
    <x v="0"/>
    <x v="1265"/>
    <s v=""/>
    <s v=""/>
    <s v=""/>
    <s v="Meyers, Lauren M.; Ripple, Hailey; Bates-Brantley, Kayla; Bobak, Harry; VanderWoude, Tashina; Gadke, Daniel L."/>
    <s v=""/>
    <s v=""/>
    <s v="Implementing the classroom password game via telehealth among students with intellectual disabilities"/>
    <x v="25"/>
    <s v=""/>
    <s v=""/>
    <s v="English"/>
    <s v="Article"/>
    <s v=""/>
    <s v=""/>
    <s v=""/>
    <s v=""/>
    <s v=""/>
    <s v="academic engagement; adults with intellectual disabilities; classroom password; comprehensive transition program; group contingencies; postsecondary education; telehealth"/>
    <s v="INTERDEPENDENT GROUP CONTINGENCY; CLASS-WIDE INTERVENTION; MIDDLE SCHOOL STUDENTS; DISRUPTIVE BEHAVIOR; ACADEMIC ENGAGEMENT; TRANSITION; EDUCATION; ADOLESCENTS; MANAGEMENT"/>
    <s v="Educational institutions are constantly aiming to better meet the academic needs of individuals with disabilities. As more students with disabilities attend postsecondary education settings researchers need to better understand how to apply both academic and behavioral interventions to better serve this population. Group contingencies are widely popular among educational settings to increase academic engagement and manage classroom behavior. More specifically, the classroom password is an independent group contingency intervention, often utilized in classroom settings to increase academic engagement and decrease disruptive and off-task behaviors. Utilizing a single case design withdrawal design, researchers sought to evaluate the effectiveness of the classroom password intervention to increase academic engagement and decrease disruptive and off-task behavior. Due to the COVID-19 pandemic, researchers utilized the classroom password via telehealth. Overall, the current study's results demonstrate that the intervention was effective at increasing academic engagement and decreasing disruptive and off-task behavior. Furthermore, the intervention was rated high for social validity among most participants. Future studies should continue to explore the effectiveness, generalizability, and maintenance of these results."/>
    <s v="[Meyers, Lauren M.; Ripple, Hailey; Bates-Brantley, Kayla; Bobak, Harry; VanderWoude, Tashina; Gadke, Daniel L.] Mississippi State Univ, Dept Counseling Educ Psychol &amp; Fdn, Starkville, MS USA; [Bates-Brantley, Kayla] Mississippi State Univ, 175 Presidents Cir,Box 9727, Starkville, MS 39762 USA"/>
    <s v="Mississippi State University; Mississippi State University"/>
    <s v="Bates-Brantley, K (corresponding author), Mississippi State Univ, 175 Presidents Cir,Box 9727, Starkville, MS 39762 USA."/>
    <s v="keb240@msstate.edu"/>
    <s v=""/>
    <s v="Bates-Brantley, Kayla/0000-0001-9841-839X"/>
    <s v=""/>
    <s v=""/>
    <s v=""/>
    <s v=""/>
    <n v="48"/>
    <n v="1"/>
    <n v="1"/>
    <n v="1"/>
    <n v="3"/>
    <s v="WILEY"/>
    <s v="HOBOKEN"/>
    <s v="111 RIVER ST, HOBOKEN 07030-5774, NJ USA"/>
    <s v="0033-3085"/>
    <s v="1520-6807"/>
    <s v=""/>
    <s v="PSYCHOL SCHOOLS"/>
    <s v="Psychol. Schools"/>
    <s v="JUN"/>
    <x v="34"/>
    <n v="60"/>
    <n v="6"/>
    <s v=""/>
    <s v=""/>
    <s v=""/>
    <s v=""/>
    <n v="2001"/>
    <n v="2017"/>
    <s v=""/>
    <s v="10.1002/pits.22846"/>
    <s v="http://dx.doi.org/10.1002/pits.22846"/>
    <s v=""/>
    <s v="DEC 2022"/>
    <n v="17"/>
    <s v="Psychology, Educational"/>
    <s v="Social Science Citation Index (SSCI)"/>
    <s v="Psychology"/>
    <s v="E6JG6"/>
    <s v=""/>
    <s v=""/>
    <s v=""/>
    <s v=""/>
    <s v="2024-07-15"/>
    <x v="1294"/>
    <s v="View Full Record in Web of Science"/>
  </r>
  <r>
    <x v="0"/>
    <x v="1244"/>
    <s v=""/>
    <s v=""/>
    <s v=""/>
    <s v="Lan, Xiaoyu"/>
    <s v=""/>
    <s v=""/>
    <s v="Does peer acceptance promote active academic engagement in early adolescence? A robust investigation based on three independent studies"/>
    <x v="41"/>
    <s v=""/>
    <s v=""/>
    <s v="English"/>
    <s v="Article"/>
    <s v=""/>
    <s v=""/>
    <s v=""/>
    <s v=""/>
    <s v=""/>
    <s v="Academic engagement; Peer acceptance; Grit; Early adolescence"/>
    <s v="SHORT GRIT SCALE; SCHOOL ENGAGEMENT; PERSEVERANCE; PERSONALITY; BEHAVIOR; SUCCESS"/>
    <s v="Does peer acceptance promote active academic engagement in early adolescence? The existing theoretical and empirical evidence seemingly supports this commonly assumed positive relationship, but extant research has sometimes shown that peer acceptance can create risks that potentially decrease youth proactive academic engagement. The present research critically examined this divergent finding across three independent but interrelated studies, postulating mediating by grit (i.e., perseverance and passion for long-term goals). Early adolescents aged 10 to 13 drawn from different regions in China participated in this multi-informant study. Generally, the results were replicated, indicating that multi-informant assessment of peer acceptance was positively related to grit; in turn, grit was positively associated with academic engagement. This partially indirect role of grit was, however, highlighted only when peer acceptance was assessed by self-report and not when peer acceptance was evaluated by peer-nominated procedure. The current findings not only provide a robust, theoretically driven evaluation of the relationship between peer acceptance and academic engagement, but also offer insights into the underlying mechanism of this relationship through grit in early adolescence. Based on these findings, I discuss the theoretical implications and data-supported school-based intervention initiatives."/>
    <s v="[Lan, Xiaoyu] Univ Oslo, Promenta Res Ctr, Dept Psychol, Oslo, Norway"/>
    <s v="University of Oslo"/>
    <s v="Lan, XY (corresponding author), Univ Oslo, Dept Psychol, Forskningsveien 3A Harald Schjelderups House, N-0373 Oslo, Norway."/>
    <s v="Xiaoyu.lan@psykologi.uio.no"/>
    <s v="LAN, XIAOYU/KEH-8871-2024"/>
    <s v=""/>
    <s v="Research Council of Norway [288083, 320709]"/>
    <s v="Research Council of Norway(Research Council of Norway)"/>
    <s v="The author would like to thank school principals and teachers for collaborating with data collection, and participants for their voluntary contribution in these research projects. Additionally, the author is grateful for the anonymous reviewers that made several helpful suggestions on better clarity and readability of this article. Last but not least, the author was partially supported by the grants from the Research Council of Norway (#288083, #320709) to disseminate the present research."/>
    <s v=""/>
    <n v="66"/>
    <n v="5"/>
    <n v="5"/>
    <n v="5"/>
    <n v="19"/>
    <s v="PERGAMON-ELSEVIER SCIENCE LTD"/>
    <s v="OXFORD"/>
    <s v="THE BOULEVARD, LANGFORD LANE, KIDLINGTON, OXFORD OX5 1GB, ENGLAND"/>
    <s v="0191-8869"/>
    <s v="1873-3549"/>
    <s v=""/>
    <s v="PERS INDIV DIFFER"/>
    <s v="Pers. Individ. Differ."/>
    <s v="MAR"/>
    <x v="34"/>
    <n v="203"/>
    <s v=""/>
    <s v=""/>
    <s v=""/>
    <s v=""/>
    <s v=""/>
    <s v=""/>
    <s v=""/>
    <n v="112012"/>
    <s v="10.1016/j.paid.2022.112012"/>
    <s v="http://dx.doi.org/10.1016/j.paid.2022.112012"/>
    <s v=""/>
    <s v="DEC 2022"/>
    <n v="11"/>
    <s v="Psychology, Social"/>
    <s v="Social Science Citation Index (SSCI)"/>
    <s v="Psychology"/>
    <s v="8Z7US"/>
    <s v=""/>
    <s v="hybrid"/>
    <s v=""/>
    <s v=""/>
    <s v="2024-07-15"/>
    <x v="1295"/>
    <s v="View Full Record in Web of Science"/>
  </r>
  <r>
    <x v="0"/>
    <x v="1266"/>
    <s v=""/>
    <s v=""/>
    <s v=""/>
    <s v="Hendrick, Laura; Opdenakker, Marie-Christine; van der Vaart, Wander"/>
    <s v=""/>
    <s v=""/>
    <s v="Students' academic engagement during COVID-19 times: a mixed-methods study into relatedness and loneliness during the pandemic"/>
    <x v="189"/>
    <s v=""/>
    <s v=""/>
    <s v="English"/>
    <s v="Article"/>
    <s v=""/>
    <s v=""/>
    <s v=""/>
    <s v=""/>
    <s v=""/>
    <s v="basic psychological needs; self determination theory; online class; higher education; academic engagement; relatedness; loneliness"/>
    <s v="DISAFFECTION; UNIVERSITY; SCALE"/>
    <s v="The COVID-19 outbreak forced higher education students to study online-only. Previous research indicates that forced solitude or loneliness can cause a variety of problems for students, among which is reduced academic engagement. The Basic Psychological Needs Theory, a sub-theory of Self-Determination Theory, relates academic engagement to three basic psychological needs (autonomy, competence and relatedness), whereas varying theories on loneliness highlight the complexities of engaging in a learning environment whilst feeling lonely. As university staff members have been struggling to keep students on task since the COVID-19 outbreak, the need arose for more knowledge about to what extent students have felt lonely, frustrated or satisfied in their need for relatedness and to what extent this affected their academic engagement. A convergent Mixed Methods research study was conducted among university students (N = 228) and an online questionnaire was administered to collect both quantitative and qualitative data. A series of multiple hierarchical regression analyses were performed, considering demographic characteristics, to analyze the quantitative data. Qualitative data was coded using a hybrid approach of deductive and inductive coding. Themes were generated that depicted in-depth issues of relatedness, loneliness, and academic engagement. Quantitative analysis demonstrated the importance for academic engagement of both (a) 'basic need satisfaction and frustration' of relatedness in life and in 'social study context', and (b) feeling (emotionally) lonely. The negative impact of frustration of relatedness seemed to be dominant but also overlapped with the effects of loneliness. The qualitative outcomes support and complement these quantitative results. The results showed that students' academic engagement suffered from the loss of a shared physical space and from uncertainty about university policies. For a minority of students, however, the relief from social obligations that came along with social distancing was a blessing in disguise."/>
    <s v="[Hendrick, Laura; van der Vaart, Wander] Univ Humanist Studies, Utrecht, Netherlands; [Opdenakker, Marie-Christine] Univ Groningen, Fac Behav &amp; Social Sci, Dept Teacher Educ, Groningen, Netherlands; [Opdenakker, Marie-Christine] Univ Humanist Studies, Chair Grp Educ, Utrecht, Netherlands; [van der Vaart, Wander] Univ Humanist Studies, Chair Grp Humanist Chaplaincy Studies Plural Soc, Utrecht, Netherlands"/>
    <s v="University of Groningen"/>
    <s v="Hendrick, L (corresponding author), Univ Humanist Studies, Utrecht, Netherlands."/>
    <s v="leahendrick@gmail.com"/>
    <s v=""/>
    <s v=""/>
    <s v=""/>
    <s v=""/>
    <s v=""/>
    <s v=""/>
    <n v="74"/>
    <n v="2"/>
    <n v="2"/>
    <n v="7"/>
    <n v="14"/>
    <s v="FRONTIERS MEDIA SA"/>
    <s v="LAUSANNE"/>
    <s v="AVENUE DU TRIBUNAL FEDERAL 34, LAUSANNE, CH-1015, SWITZERLAND"/>
    <s v="1664-1078"/>
    <s v=""/>
    <s v=""/>
    <s v="FRONT PSYCHOL"/>
    <s v="Front. Psychol."/>
    <s v="SEP 8"/>
    <x v="34"/>
    <n v="14"/>
    <s v=""/>
    <s v=""/>
    <s v=""/>
    <s v=""/>
    <s v=""/>
    <s v=""/>
    <s v=""/>
    <n v="1221003"/>
    <s v="10.3389/fpsyg.2023.1221003"/>
    <s v="http://dx.doi.org/10.3389/fpsyg.2023.1221003"/>
    <s v=""/>
    <s v=""/>
    <n v="16"/>
    <s v="Psychology, Multidisciplinary"/>
    <s v="Social Science Citation Index (SSCI)"/>
    <s v="Psychology"/>
    <s v="S2KU5"/>
    <n v="37744611"/>
    <s v="Green Published, gold"/>
    <s v=""/>
    <s v=""/>
    <s v="2024-07-15"/>
    <x v="1296"/>
    <s v="View Full Record in Web of Science"/>
  </r>
  <r>
    <x v="0"/>
    <x v="1267"/>
    <s v=""/>
    <s v=""/>
    <s v=""/>
    <s v="Khuram, Waqas; Wang, Yanqing; Ali, Mudassar; Khalid, Aisha; Han, Heesup"/>
    <s v=""/>
    <s v=""/>
    <s v="Impact of Supportive Supervisor on Doctoral Students' Research Productivity: The Mediating Roles of Academic Engagement and Academic Psychological Capital"/>
    <x v="310"/>
    <s v=""/>
    <s v=""/>
    <s v="English"/>
    <s v="Article"/>
    <s v=""/>
    <s v=""/>
    <s v=""/>
    <s v=""/>
    <s v=""/>
    <s v="supportive supervisor; research productivity; academic engagement; academic psychological capital; international doctoral student"/>
    <s v="WORK ENGAGEMENT; INTERNATIONAL STUDENTS; SELF-PERCEPTIONS; PERFORMANCE; CREATIVITY; CONSERVATION; ENVIRONMENT; EXPERIENCE; LEADERSHIP; RESOURCES"/>
    <s v="This research investigates the impact of supportive supervisors on doctoral students' research productivity, with parallel mediation effects of academic engagement and academic psychological capital as two mediators. Data has been collected through an online survey from international doctoral students (N = 415) studying in six research-oriented universities in mainland China. Confirmatory factor analysis and structural modeling were used in the analysis and mediation analysis conducted by adopting the 04 Model in PROCESS. The results indicated that a supportive supervisor is positively related to research productivity. Student psychological factors-academic engagement and academic psychological capital-partially mediate the relationship between supportive supervisors and research productivity. The findings suggest that the supervisor's supportive behavior is essential for encouraging students' academic engagement and academic psychological capital. Furthermore, students are more productive, and their engagement and psychological resources are increased under supportive supervision, which ultimately significantly increases their research productivity."/>
    <s v="[Khuram, Waqas; Wang, Yanqing] Harbin Inst Technol, Harbin, Peoples R China; [Ali, Mudassar; Khalid, Aisha] Harbin Normal Univ, Harbin, Peoples R China; [Han, Heesup] Sejong Univ, Seoul, South Korea; [Han, Heesup] Sejong Univ, Coll Hospitality &amp; Tourism Management, 825 B Gwanggetto Kwan, Seoul 05006, South Korea"/>
    <s v="Harbin Institute of Technology; Harbin Normal University; Sejong University; Sejong University"/>
    <s v="Han, HS (corresponding author), Sejong Univ, Coll Hospitality &amp; Tourism Management, 825 B Gwanggetto Kwan, Seoul 05006, South Korea."/>
    <s v="heesup@sejong.ac.kr"/>
    <s v="ali, Mudassar/AAP-8451-2021; Khuram, Waqas/AAN-7775-2021; Han, Heesup/H-9859-2013; Wang, Yanqing/B-4363-2015"/>
    <s v="ali, Mudassar/0000-0002-8869-2421; Khuram, Waqas/0000-0002-8940-6802; Han, Heesup/0000-0001-6356-3001; Wang, Yanqing/0000-0002-5961-0482"/>
    <s v=""/>
    <s v=""/>
    <s v=""/>
    <s v=""/>
    <n v="73"/>
    <n v="3"/>
    <n v="3"/>
    <n v="4"/>
    <n v="4"/>
    <s v="SAGE PUBLICATIONS INC"/>
    <s v="THOUSAND OAKS"/>
    <s v="2455 TELLER RD, THOUSAND OAKS, CA 91320 USA"/>
    <s v="2158-2440"/>
    <s v=""/>
    <s v=""/>
    <s v="SAGE OPEN"/>
    <s v="SAGE Open"/>
    <s v="JUL"/>
    <x v="34"/>
    <n v="13"/>
    <n v="3"/>
    <s v=""/>
    <s v=""/>
    <s v=""/>
    <s v=""/>
    <s v=""/>
    <s v=""/>
    <n v="2.1582440231185552E+16"/>
    <s v="10.1177/21582440231185554"/>
    <s v="http://dx.doi.org/10.1177/21582440231185554"/>
    <s v=""/>
    <s v=""/>
    <n v="15"/>
    <s v="Social Sciences, Interdisciplinary"/>
    <s v="Social Science Citation Index (SSCI)"/>
    <s v="Social Sciences - Other Topics"/>
    <s v="L4IT0"/>
    <s v=""/>
    <s v="gold"/>
    <s v=""/>
    <s v=""/>
    <s v="2024-07-15"/>
    <x v="1297"/>
    <s v="View Full Record in Web of Science"/>
  </r>
  <r>
    <x v="0"/>
    <x v="1268"/>
    <s v=""/>
    <s v=""/>
    <s v=""/>
    <s v="Lawson, Cornelia; Salter, Ammon"/>
    <s v=""/>
    <s v=""/>
    <s v="The reverse engagement gap: gender differences in external engagement among UK academics"/>
    <x v="60"/>
    <s v=""/>
    <s v=""/>
    <s v="English"/>
    <s v="Article"/>
    <s v=""/>
    <s v=""/>
    <s v=""/>
    <s v=""/>
    <s v=""/>
    <s v="Gender; academic engagement; women in science; third sector engagement; academic entrepreneurship"/>
    <s v="INDUSTRY; WOMEN; UNIVERSITY; PATTERNS; MOTIVES; FACULTY; SCIENCE"/>
    <s v="Examining academics 'engagement with non-academics in industry, public agencies and charities, this paper examines gender gaps between men and women. Using a large-scale survey of UK academics, we find that although there is difference between women and men in the commercial areas of engagement, with men being more active in this domain than their women colleagues of a similar age and experience and of the same rank, discipline, and university, this pattern is reversed for academic engagement with the third sector, with women more likely to engage with charities, regardless of career stage and research field. We explore the gendered nature of academic engagement, and discuss policy implications arising from it."/>
    <s v="[Lawson, Cornelia] Univ Manchester, Manchester Inst Innovat Res, Alliance Manchester Business Sch, Manchester, England; [Salter, Ammon] Univ Bath, Sch Management, Bath, England; [Lawson, Cornelia] Univ Manchester, Alliance Manchester Business Sch, Booth St W, Manchester M15 6PB, England"/>
    <s v="University of Manchester; Alliance Manchester Business School; University of Bath; University of Manchester; Alliance Manchester Business School"/>
    <s v="Lawson, C (corresponding author), Univ Manchester, Alliance Manchester Business Sch, Booth St W, Manchester M15 6PB, England."/>
    <s v="cornelia.lawson@manchester.ac.uk"/>
    <s v="Peter, Serin/ITR-8938-2023"/>
    <s v="Lawson, Cornelia/0000-0002-1262-5142"/>
    <s v=""/>
    <s v=""/>
    <s v=""/>
    <s v=""/>
    <n v="45"/>
    <n v="1"/>
    <n v="1"/>
    <n v="6"/>
    <n v="14"/>
    <s v="ROUTLEDGE JOURNALS, TAYLOR &amp; FRANCIS LTD"/>
    <s v="ABINGDON"/>
    <s v="2-4 PARK SQUARE, MILTON PARK, ABINGDON OX14 4RN, OXON, ENGLAND"/>
    <s v="0307-5079"/>
    <s v="1470-174X"/>
    <s v=""/>
    <s v="STUD HIGH EDUC"/>
    <s v="Stud. High. Educ."/>
    <s v="MAY 4"/>
    <x v="34"/>
    <n v="48"/>
    <n v="5"/>
    <s v=""/>
    <s v=""/>
    <s v="SI"/>
    <s v=""/>
    <n v="695"/>
    <n v="706"/>
    <s v=""/>
    <s v="10.1080/03075079.2023.2184790"/>
    <s v="http://dx.doi.org/10.1080/03075079.2023.2184790"/>
    <s v=""/>
    <s v="MAR 2023"/>
    <n v="12"/>
    <s v="Education &amp; Educational Research"/>
    <s v="Social Science Citation Index (SSCI)"/>
    <s v="Education &amp; Educational Research"/>
    <s v="AS0G4"/>
    <s v=""/>
    <s v="Green Published, hybrid"/>
    <s v=""/>
    <s v=""/>
    <s v="2024-07-15"/>
    <x v="1298"/>
    <s v="View Full Record in Web of Science"/>
  </r>
  <r>
    <x v="0"/>
    <x v="1269"/>
    <s v=""/>
    <s v=""/>
    <s v=""/>
    <s v="Hu, Yibo; Wang, Jiyu; Lin, Yao; Zhang, Baoshan"/>
    <s v=""/>
    <s v=""/>
    <s v="The relation of parental phubbing to academic engagement and the related mechanisms in elementary students"/>
    <x v="147"/>
    <s v=""/>
    <s v=""/>
    <s v="English"/>
    <s v="Article"/>
    <s v=""/>
    <s v=""/>
    <s v=""/>
    <s v=""/>
    <s v=""/>
    <s v="Parental phubbing; Sense of exclusion; Academic engagement; Security; Elementary students"/>
    <s v="ADULT ATTACHMENT; RELATIONSHIP SATISFACTION; INDIVIDUAL-DIFFERENCES; SCHOOL ENGAGEMENT; EUROPEAN-AMERICAN; CHINESE; ACHIEVEMENT; PERCEPTIONS; PERFORMANCE; OSTRACISM"/>
    <s v="In contemporary society, it has become a common phenomenon for parents to browse their smartphones while accompanying their children. To explore the effects of parental smartphone use on elementary students' learning and its possible mechanisms, this study used a diary method to conduct a 14-day continuous survey of 80 senior elementary students. The results indicated that parental phubbing was a significant negative predictor of academic engagement in elementary students; the sense of exclusion mediated the relationship between parental phubbing and academic engagement in elementary students, and security moderated the relationship between parental phubbing and sense of exclusion. These findings enrich the theory of parental phubbing and reveal the mechanisms by which parental phubbing hurts the academic engagement of elementary students, filling a gap in the previous literature. In practical terms, there are important implications for parents and teachers in the education of elementary students with the popularity of smartphones."/>
    <s v="[Hu, Yibo; Wang, Jiyu; Lin, Yao; Zhang, Baoshan] Shaanxi Normal Univ, Sch Psychol, Xian, Peoples R China; [Zhang, Baoshan] Suzhou Univ Sci &amp; Technol, Sch Educ, Suzhou, Peoples R China; [Zhang, Baoshan] Shaanxi Normal Univ Branch, Collaborat Innovat Ctr Assessment Basic Educ Qual, Xian, Peoples R China"/>
    <s v="Shaanxi Normal University; Suzhou University of Science &amp; Technology"/>
    <s v="Zhang, BS (corresponding author), Suzhou Univ Sci &amp; Technol, Sch Educ, Suzhou, Peoples R China."/>
    <s v="zhangbsh@gmail.com"/>
    <s v=""/>
    <s v=""/>
    <s v="Research Program Funds of the Collaborative Innovation Center of Assessment toward Basic Education Quality at Beijing Normal University [2018-05-017-BZPK01]"/>
    <s v="Research Program Funds of the Collaborative Innovation Center of Assessment toward Basic Education Quality at Beijing Normal University"/>
    <s v="This work was supported by Research Program Funds of the Collaborative Innovation Center of Assessment toward Basic Education Quality at Beijing Normal University [2018-05-017-BZPK01] ."/>
    <s v=""/>
    <n v="104"/>
    <n v="5"/>
    <n v="5"/>
    <n v="23"/>
    <n v="58"/>
    <s v="ELSEVIER"/>
    <s v="AMSTERDAM"/>
    <s v="RADARWEG 29, 1043 NX AMSTERDAM, NETHERLANDS"/>
    <s v="1041-6080"/>
    <s v="1873-3425"/>
    <s v=""/>
    <s v="LEARN INDIVID DIFFER"/>
    <s v="Learn. Individ. Differ."/>
    <s v="JAN"/>
    <x v="34"/>
    <n v="101"/>
    <s v=""/>
    <s v=""/>
    <s v=""/>
    <s v=""/>
    <s v=""/>
    <s v=""/>
    <s v=""/>
    <n v="102251"/>
    <s v="10.1016/j.lindif.2022.102251"/>
    <s v="http://dx.doi.org/10.1016/j.lindif.2022.102251"/>
    <s v=""/>
    <s v="DEC 2022"/>
    <n v="10"/>
    <s v="Psychology, Educational"/>
    <s v="Social Science Citation Index (SSCI)"/>
    <s v="Psychology"/>
    <s v="8B9OJ"/>
    <s v=""/>
    <s v=""/>
    <s v=""/>
    <s v=""/>
    <s v="2024-07-15"/>
    <x v="1299"/>
    <s v="View Full Record in Web of Science"/>
  </r>
  <r>
    <x v="0"/>
    <x v="1270"/>
    <s v=""/>
    <s v=""/>
    <s v=""/>
    <s v="Hu, Li; Wang, Yongliang"/>
    <s v=""/>
    <s v=""/>
    <s v="The predicting role of EFL teachers' immediacy behaviors in students' willingness to communicate and academic engagement"/>
    <x v="446"/>
    <s v=""/>
    <s v=""/>
    <s v="English"/>
    <s v="Article"/>
    <s v=""/>
    <s v=""/>
    <s v=""/>
    <s v=""/>
    <s v=""/>
    <s v="EFL teacher; Willingness to communicate (WTC); Teacher immediacy behaviors; Student academic engagement; SEM analysis"/>
    <s v="NONVERBAL IMMEDIACY; CHINESE; CONFIDENCE; MOTIVATION; CLASSROOM; CLARITY; ANXIETY; L2"/>
    <s v="BackgroundTeacher-student interactions and proximity have been shown influential in second/foreign (L2) education. However, the role of L2 teachers' immediacy behaviors on students' willingness to communicate (WTC) and academic engagement remains relatively unexamined in the context of English as a foreign language (EFL).PurposeThis study intended to examine the association among EFL teachers' immediacy behaviors and students' WTC and engagement.MethodsIn this quantitative study, three online questionnaires were completed by 400 Chinese EFL students in different universities out of which 364 were valid.ResultsThe results of statistical analysis and structural equation modeling (SEM) indicated that teachers' immediacy behaviors (verbal, nonverbal) had a highly significant influence on EFL students' WTC (ss=0.89, p = .000) and academic engagement (ss=0.71, p = .000). It was also revealed that teachers' immediacy could predict 89% and 71% of variances in students' WTC academic engagement, respectively.ConclusionsBased on the results, I could be concluded that EFL teachers' interpersonal communication abilities (e.g., immediacy) foster the establishment and growth of other positive outcomes among learners.ImplicationsThe study presents some conclusions and practical implications for EFL teachers, materials developers, and trainers to integrate the nonverbal cues of L2 communication into their practices. Such practices have the potential to enhance students' willingness to communicate (WTC) and improve academic engagement."/>
    <s v="[Hu, Li] Chaohu Univ, Sch Foreign Languages, 1 Bantang Rd,Chaohu Econ Dev Zone, Hefei 238024, Anhui, Peoples R China; [Wang, Yongliang] Nanjing Normal Univ, Sch Foreign Languages, 1 Wenyuan Rd, Nanjing 210046, Peoples R China"/>
    <s v="Chaohu University; Nanjing Normal University"/>
    <s v="Wang, YL (corresponding author), Nanjing Normal Univ, Sch Foreign Languages, 1 Wenyuan Rd, Nanjing 210046, Peoples R China."/>
    <s v="Godfreyeducation@163.com"/>
    <s v=""/>
    <s v="Hu, Li/0009-0003-0133-3325; Wang, Yongliang/0000-0002-4672-8481"/>
    <s v="This work was partly supported by Chaohu University, People's Republic of China. The authors are also grateful to the insightful comments suggested by the editor and the anonymous reviewers.; Chaohu University, People's Republic of China"/>
    <s v="This work was partly supported by Chaohu University, People's Republic of China. The authors are also grateful to the insightful comments suggested by the editor and the anonymous reviewers.; Chaohu University, People's Republic of China"/>
    <s v="This work was partly supported by Chaohu University, People's Republic of China. The authors are also grateful to the insightful comments suggested by the editor and the anonymous reviewers."/>
    <s v=""/>
    <n v="77"/>
    <n v="39"/>
    <n v="39"/>
    <n v="65"/>
    <n v="90"/>
    <s v="SPRINGERNATURE"/>
    <s v="LONDON"/>
    <s v="CAMPUS, 4 CRINAN ST, LONDON, N1 9XW, ENGLAND"/>
    <s v=""/>
    <s v="2050-7283"/>
    <s v=""/>
    <s v="BMC PSYCHOL"/>
    <s v="BMC Psychol."/>
    <s v="OCT 7"/>
    <x v="34"/>
    <n v="11"/>
    <n v="1"/>
    <s v=""/>
    <s v=""/>
    <s v=""/>
    <s v=""/>
    <s v=""/>
    <s v=""/>
    <n v="318"/>
    <s v="10.1186/s40359-023-01378-x"/>
    <s v="http://dx.doi.org/10.1186/s40359-023-01378-x"/>
    <s v=""/>
    <s v=""/>
    <n v="10"/>
    <s v="Psychology, Multidisciplinary"/>
    <s v="Social Science Citation Index (SSCI)"/>
    <s v="Psychology"/>
    <s v="T3BH1"/>
    <n v="37805631"/>
    <s v="Green Published, gold"/>
    <s v=""/>
    <s v=""/>
    <s v="2024-07-15"/>
    <x v="1300"/>
    <s v="View Full Record in Web of Science"/>
  </r>
  <r>
    <x v="0"/>
    <x v="1271"/>
    <s v=""/>
    <s v=""/>
    <s v=""/>
    <s v="Yin, Ting; Yin, Jing; Xu, Zhujun"/>
    <s v=""/>
    <s v=""/>
    <s v="Chinese students' perceptions of social networks and their academic engagement in technology-enhanced classrooms"/>
    <x v="371"/>
    <s v=""/>
    <s v=""/>
    <s v="English"/>
    <s v="Article"/>
    <s v=""/>
    <s v=""/>
    <s v=""/>
    <s v=""/>
    <s v=""/>
    <s v="Technology-enhanced learning; Social networks; Academic engagement; Online learning environments"/>
    <s v="FLIPPED CLASSROOM; LANGUAGE LEARNERS; UNIVERSITY; PERFORMANCE; MOTIVATION; EDUCATION; TEACHERS; DESIGN"/>
    <s v="Using social networks as one of the new instruments of information and communication technologies in recent years has gained popularity. Social networks are used in various political, social, cultural, and educational fields. In education, students increasingly use social networks to create and maintain social relationships and support informal learning methods. The current study investigated the relationship between the use of social networks and academic engagement in Chinese EFL language learners. Using a convenience sampling method, the researcher invited 591 EFL students from Guangdong Province, China to participate in the study. The participants consisted of 307 male learners and 284 female learners, of whom 345 (58.38 %) were B.A., 234 (39.59 %) were M.D. and 2.03 % were Ph.D. To obtain the necessary data, the researcher employed two questionnaires. The researcher distributed the questionnaires that were Social Network Usage Questionnaire and Academic Engagement Questionnaire to the participants. Employing the multivariate regression method and Pearson correlation coefficient in SPSS and Amos, the researcher analyzed the collected data. The results show that there is a significant and positive association between learners' social network usage, their ethnographic factor (age), and their academic engagement. However, other ethnographic factors such as gender and educational level do not affect learners' social networks usage. Also, there is a significant and positive association between the amount of use of social networks for entertainment and components of academic engagement which are cognitive, emotional, and socio-behavioral factors. The use of technology, especially the use of social networks, enhances learners' academic engagement and increases their motivation, energy, and mastering abilities. They provide the ability to easy access for all learners and provide personalized/individual course materials."/>
    <s v="[Yin, Ting] Guangdong Polytech Normal Univ, Sch Foreign Languages, Guangzhou 510665, Guangdong, Peoples R China; [Yin, Jing] Hengyang Normal Univ, Sch Foreign Languages, Hengyang 421002, Hunan, Peoples R China; [Xu, Zhujun] Guangdong Polytech Normal Univ, Human Resources Div, Guangzhou 510665, Guangdong, Peoples R China"/>
    <s v="Guangdong Polytechnic Normal University; Hengyang Normal University; Guangdong Polytechnic Normal University"/>
    <s v="Yin, T (corresponding author), Guangdong Polytech Normal Univ, Sch Foreign Languages, Guangzhou 510665, Guangdong, Peoples R China."/>
    <s v="yinting@gpnu.edu.cn"/>
    <s v=""/>
    <s v=""/>
    <s v="Guangdong Planning Office of Philosophy and Social Science [GD20WZX01-04]"/>
    <s v="Guangdong Planning Office of Philosophy and Social Science"/>
    <s v="This work is a staged achievement of EFL Learner Engagement and its Factors in Mobile Learning Environment supported by Guangdong Planning Office of Philosophy and Social Science (Grant Numbers: GD20WZX01-04) ."/>
    <s v=""/>
    <n v="83"/>
    <n v="0"/>
    <n v="0"/>
    <n v="10"/>
    <n v="21"/>
    <s v="CELL PRESS"/>
    <s v="CAMBRIDGE"/>
    <s v="50 HAMPSHIRE ST, FLOOR 5, CAMBRIDGE, MA 02139 USA"/>
    <s v=""/>
    <s v="2405-8440"/>
    <s v=""/>
    <s v="HELIYON"/>
    <s v="Heliyon"/>
    <s v="NOV"/>
    <x v="34"/>
    <n v="9"/>
    <n v="11"/>
    <s v=""/>
    <s v=""/>
    <s v=""/>
    <s v=""/>
    <s v=""/>
    <s v=""/>
    <s v="e21686"/>
    <s v="10.1016/j.heliyon.2023.e21686"/>
    <s v="http://dx.doi.org/10.1016/j.heliyon.2023.e21686"/>
    <s v=""/>
    <s v="OCT 2023"/>
    <n v="14"/>
    <s v="Multidisciplinary Sciences"/>
    <s v="Science Citation Index Expanded (SCI-EXPANDED)"/>
    <s v="Science &amp; Technology - Other Topics"/>
    <s v="X9BI1"/>
    <n v="37954340"/>
    <s v="gold, Green Published"/>
    <s v=""/>
    <s v=""/>
    <s v="2024-07-15"/>
    <x v="1301"/>
    <s v="View Full Record in Web of Science"/>
  </r>
  <r>
    <x v="0"/>
    <x v="1272"/>
    <s v=""/>
    <s v=""/>
    <s v=""/>
    <s v="Zhuang, Jie; Mou, Qiaoxing; Zheng, Tong; Gao, Fei; Zhong, Yaqin; Lu, Qingyun; Gao, Yuexia; Zhao, Miaomiao"/>
    <s v=""/>
    <s v=""/>
    <s v="A serial mediation model of social media addiction and college students' academic engagement: the role of sleep quality and fatigue"/>
    <x v="454"/>
    <s v=""/>
    <s v=""/>
    <s v="English"/>
    <s v="Article"/>
    <s v=""/>
    <s v=""/>
    <s v=""/>
    <s v=""/>
    <s v=""/>
    <s v="Social media addiction; Academic engagement; Sleep quality; Fatigue; Serial mediation model"/>
    <s v="INTERNET ADDICTION; MENTAL FATIGUE; POOR SLEEP; CHILDREN; SATISFACTION; ADOLESCENTS; SYMPTOMS; FACEBOOK; ABILITY; NEED"/>
    <s v="BackgroundIt has been documented that social media addiction (SMA) has a detrimental effect on college students' academic engagement. However, the mechanisms underlying this association are not well understood. This study aimed to determine the serial mediation effects of sleep quality and fatigue on the relationship between SMA and academic engagement among college students.MethodsA cross-sectional survey was conducted with 2661 college students (43.3% males, mean age = 19.97 years). The participants completed the Bergen Social Media Addiction Scale, the Utrecht Student Work Engagement Scale for Students, the Pittsburgh Sleep Quality Index, and the Fatigue Assessment Scale. The serial mediation effects were examined using Model 6 in the Hayes' PROCESS macro for SPSS.ResultsThe results showed that SMA among college students had a direct negative relationship with their academic engagement (Effect = - 0.051, 95% CI: -0.087 to - 0.015). In addition, sleep quality and fatigue mediated the relationship between SMA and academic engagement both independent and serially, with the independent mediation effect of sleep quality being - 0.031 (95% CI: -0.048 to - 0.016), the independent mediation effect of fatigue being - 0.109 (95% CI: -0.133 to - 0.088), and the serial mediation effect of sleep quality and fatigue being - 0.080 (95% CI: -0.095 to - 0.066). The total indirect effect of the three mediation paths was 80.9%.ConclusionsDecreased academic engagement caused by SMA can be aggravated by poor sleep quality and fatigue. Strengthening supervision and intervention in social media use among college students, supplemented by attention to psychosomatic health, including sleep quality and fatigue could promote their engagement in academic work."/>
    <s v="[Zhuang, Jie; Mou, Qiaoxing; Zhong, Yaqin; Lu, Qingyun; Gao, Yuexia; Zhao, Miaomiao] Nantong Univ, Sch Publ Hlth, Dept Hlth Management, Nantong, Jiangsu, Peoples R China; [Zheng, Tong] First Psychiat Hosp Harbin, Dept Med Adm, Harbin, Heilongjiang, Peoples R China; [Gao, Fei] Heilongjiang Prov Ctr Dis Control &amp; Prevent, Ctr Food Safety, Harbin, Heilongjiang, Peoples R China; [Gao, Fei] Heilongjiang Prov Ctr Dis Control &amp; Prevent, Sch Hlth, Harbin, Heilongjiang, Peoples R China"/>
    <s v="Nantong University"/>
    <s v="Gao, YX; Zhao, MM (corresponding author), Nantong Univ, Sch Publ Hlth, Dept Hlth Management, Nantong, Jiangsu, Peoples R China."/>
    <s v="gaoyuexia1103@163.com; zhaomiaomiao@ntu.edu.cn"/>
    <s v="zhao, weiwei/JUU-6585-2023; zhao, wei/JZD-4475-2024; chen, bin/KBQ-8114-2024; yang, yy/KBR-1536-2024; lu, Li/KBA-2603-2024; liu, xiao/JLL-2119-2023; zhang, zheng/KBQ-7815-2024; Zhang, Wenbin/JXX-8070-2024; zhang, zhang/KBQ-9978-2024; chen, yanhong/JVE-0289-2024; LI, HAO/KBD-0866-2024; Chen, Liang/JXX-7887-2024; Wang, Chen/JZE-6385-2024; zhang, yimeng/JLL-7337-2023; WANG, YING/JLM-9219-2023; Yang, Min/JPY-3791-2023"/>
    <s v="chen, bin/0000-0002-3398-1314;"/>
    <s v=""/>
    <s v=""/>
    <s v=""/>
    <s v=""/>
    <n v="79"/>
    <n v="6"/>
    <n v="6"/>
    <n v="21"/>
    <n v="55"/>
    <s v="BMC"/>
    <s v="LONDON"/>
    <s v="CAMPUS, 4 CRINAN ST, LONDON N1 9XW, ENGLAND"/>
    <s v=""/>
    <s v="1471-244X"/>
    <s v=""/>
    <s v="BMC PSYCHIATRY"/>
    <s v="BMC Psychiatry"/>
    <s v="MAY 12"/>
    <x v="34"/>
    <n v="23"/>
    <n v="1"/>
    <s v=""/>
    <s v=""/>
    <s v=""/>
    <s v=""/>
    <s v=""/>
    <s v=""/>
    <n v="333"/>
    <s v="10.1186/s12888-023-04799-5"/>
    <s v="http://dx.doi.org/10.1186/s12888-023-04799-5"/>
    <s v=""/>
    <s v=""/>
    <n v="10"/>
    <s v="Psychiatry"/>
    <s v="Science Citation Index Expanded (SCI-EXPANDED)"/>
    <s v="Psychiatry"/>
    <s v="G3MD6"/>
    <n v="37173670"/>
    <s v="Green Published, gold, Green Submitted"/>
    <s v=""/>
    <s v=""/>
    <s v="2024-07-15"/>
    <x v="1302"/>
    <s v="View Full Record in Web of Science"/>
  </r>
  <r>
    <x v="0"/>
    <x v="1273"/>
    <s v=""/>
    <s v=""/>
    <s v=""/>
    <s v="Kong, Ting; Zeng, Shuang"/>
    <s v=""/>
    <s v=""/>
    <s v="The Effect of Perceived Environmental Uncertainty on University Students' Anxiety, Academic Engagement, and Prosocial Behavior"/>
    <x v="441"/>
    <s v=""/>
    <s v=""/>
    <s v="English"/>
    <s v="Article"/>
    <s v=""/>
    <s v=""/>
    <s v=""/>
    <s v=""/>
    <s v=""/>
    <s v="perceived environmental uncertainty; anxiety; academic engagement; prosocial behavior; intolerance of uncertainty; university students"/>
    <s v="SELF"/>
    <s v="Uncertainty, as the predominant characteristic of the contemporary landscape, poses significant challenges and exerts profound influence on individual decision making and behaviors; however, there remains a limited understanding of its impact on university student behavior. Building upon the uncertainty management theory, this study presents a conceptual framework to investigate the impact of perceived environmental uncertainty on university students' anxiety levels and behaviors, including academic engagement and prosocial behavior. Additionally, our model proposes that the intolerance of uncertainty moderates a mediating effect on anxiety. These hypotheses are empirically tested using a sample of 221 Chinese university students. The results reveal a positive relationship between perceived environmental uncertainty and anxiety among university students; subsequently, anxiety exerts a negative influence on both academic engagement and prosocial behavior. Furthermore, we find that anxiety serves as a psychological mediator between perceived environmental uncertainty and both academic engagement and prosocial behavior. This research also underscores the significance of the intolerance of uncertainty in shaping university students' involvement in academic pursuits when confronted with anxiety stemming from perceived environmental uncertainty. Consequently, these findings have practical implications for facilitating university students' adaptive coping strategies in uncertain contexts and mitigating the negative effects of anxiety on their behavioral responses."/>
    <s v="[Kong, Ting] Univ Shanghai Sci &amp; Technol, Business Sch, Shanghai 200093, Peoples R China; [Zeng, Shuang] Univ Shanghai Sci &amp; Technol, Coll Foreign Languages, Shanghai 200093, Peoples R China"/>
    <s v="University of Shanghai for Science &amp; Technology; University of Shanghai for Science &amp; Technology"/>
    <s v="Zeng, S (corresponding author), Univ Shanghai Sci &amp; Technol, Coll Foreign Languages, Shanghai 200093, Peoples R China."/>
    <s v="kongting@usst.edu.cn; s.zeng@usst.edu.cn"/>
    <s v=""/>
    <s v=""/>
    <s v=""/>
    <s v=""/>
    <s v=""/>
    <s v=""/>
    <n v="41"/>
    <n v="0"/>
    <n v="0"/>
    <n v="30"/>
    <n v="37"/>
    <s v="MDPI"/>
    <s v="BASEL"/>
    <s v="ST ALBAN-ANLAGE 66, CH-4052 BASEL, SWITZERLAND"/>
    <s v=""/>
    <s v="2076-328X"/>
    <s v=""/>
    <s v="BEHAV SCI-BASEL"/>
    <s v="Behav. Sci."/>
    <s v="NOV"/>
    <x v="34"/>
    <n v="13"/>
    <n v="11"/>
    <s v=""/>
    <s v=""/>
    <s v=""/>
    <s v=""/>
    <s v=""/>
    <s v=""/>
    <n v="906"/>
    <s v="10.3390/bs13110906"/>
    <s v="http://dx.doi.org/10.3390/bs13110906"/>
    <s v=""/>
    <s v=""/>
    <n v="14"/>
    <s v="Psychology, Multidisciplinary"/>
    <s v="Social Science Citation Index (SSCI)"/>
    <s v="Psychology"/>
    <s v="AK4K9"/>
    <n v="37998653"/>
    <s v="gold, Green Published"/>
    <s v=""/>
    <s v=""/>
    <s v="2024-07-15"/>
    <x v="1303"/>
    <s v="View Full Record in Web of Science"/>
  </r>
  <r>
    <x v="0"/>
    <x v="1274"/>
    <s v=""/>
    <s v=""/>
    <s v=""/>
    <s v="Tang, Yuxi; He, Weiguang"/>
    <s v=""/>
    <s v=""/>
    <s v="Depression and academic engagement among college students: the role of sense of security and psychological impact of COVID-19"/>
    <x v="455"/>
    <s v=""/>
    <s v=""/>
    <s v="English"/>
    <s v="Article"/>
    <s v=""/>
    <s v=""/>
    <s v=""/>
    <s v=""/>
    <s v=""/>
    <s v="academic engagement; college students; COVID-19; depression; psychological impact of COVID-19; sense of security"/>
    <s v="MENTAL-HEALTH; FOOD INSECURITY; ATTACHMENT INSECURITY; SAUDI-ARABIA; SUCCESS; PERFORMANCE; EXPERIENCES; PREVALENCE; ANXIETY; TRAUMA"/>
    <s v="BackgroundThe negative consequences of depression in college students have garnered global attention, especially in relation to academic achievement during the COVID-19 pandemic, which need critical assessment. AimThis study investigated whether a sense of security mediated the relationship between depression and academic engagement among college students during the pandemic and whether the moderating psychological impact of COVID-19 has a moderating effect on this relationship. MethodsIn this cross-sectional study, we recruited 466 college students from 30 provincial-level administrative regions in China via the Internet and used established scales to measure depression, academic engagement, a sense of security, and the psychological impact of COVID-19. The mediating and moderating effects were tested using the bootstrap method. ResultsDepression was found to negatively influence academic engagement, with a sense of security partially mediating this relationship. Moreover, the psychological impact of COVID-19 was shown to have a moderating effect on this mediating process. ConclusionThis study could aid in crafting pertinent strategies to mitigate the adverse effects of depression on learning amid unexpected public health crises and foster better mental health among college students."/>
    <s v="[Tang, Yuxi; He, Weiguang] Shenzhen Univ, Coll Social Sci, Shenzhen, Peoples R China"/>
    <s v="Shenzhen University"/>
    <s v="He, WG (corresponding author), Shenzhen Univ, Coll Social Sci, Shenzhen, Peoples R China."/>
    <s v="hwg@szu.edu.cn"/>
    <s v=""/>
    <s v=""/>
    <s v="Shenzhen Academy of Social Sciences [SZ2022C001]; Guangdong Education Science Planning Leading Group Office [2022GXJK077]; Shenzhen Education Science Planning Leading Group Office [dwzz22171]"/>
    <s v="Shenzhen Academy of Social Sciences; Guangdong Education Science Planning Leading Group Office; Shenzhen Education Science Planning Leading Group Office"/>
    <s v="Shenzhen Academy of Social Sciences (SZ2022C001), Guangdong Education Science Planning Leading Group Office (2022GXJK077), and Shenzhen Education Science Planning Leading Group Office (dwzz22171) provided funding."/>
    <s v=""/>
    <n v="117"/>
    <n v="1"/>
    <n v="1"/>
    <n v="9"/>
    <n v="26"/>
    <s v="FRONTIERS MEDIA SA"/>
    <s v="LAUSANNE"/>
    <s v="AVENUE DU TRIBUNAL FEDERAL 34, LAUSANNE, CH-1015, SWITZERLAND"/>
    <s v=""/>
    <s v="2296-2565"/>
    <s v=""/>
    <s v="FRONT PUBLIC HEALTH"/>
    <s v="Front. Public Health"/>
    <s v="AUG 4"/>
    <x v="34"/>
    <n v="11"/>
    <s v=""/>
    <s v=""/>
    <s v=""/>
    <s v=""/>
    <s v=""/>
    <s v=""/>
    <s v=""/>
    <n v="1230142"/>
    <s v="10.3389/fpubh.2023.1230142"/>
    <s v="http://dx.doi.org/10.3389/fpubh.2023.1230142"/>
    <s v=""/>
    <s v=""/>
    <n v="12"/>
    <s v="Public, Environmental &amp; Occupational Health"/>
    <s v="Science Citation Index Expanded (SCI-EXPANDED); Social Science Citation Index (SSCI)"/>
    <s v="Public, Environmental &amp; Occupational Health"/>
    <s v="P4DX1"/>
    <n v="37601170"/>
    <s v="gold, Green Published"/>
    <s v=""/>
    <s v=""/>
    <s v="2024-07-15"/>
    <x v="1304"/>
    <s v="View Full Record in Web of Science"/>
  </r>
  <r>
    <x v="0"/>
    <x v="1275"/>
    <s v=""/>
    <s v=""/>
    <s v=""/>
    <s v="Chen, Wen; Sun, Peizhen; Zhang, Anqi; Yang, Zishuo"/>
    <s v=""/>
    <s v=""/>
    <s v="How does foreign language peace of mind contribute to learning performance: roles of academic engagement and social support"/>
    <x v="430"/>
    <s v=""/>
    <s v=""/>
    <s v="English"/>
    <s v="Article; Early Access"/>
    <s v=""/>
    <s v=""/>
    <s v=""/>
    <s v=""/>
    <s v=""/>
    <s v="Foreign language peace of mind (FLPOM); learning achievement; academic engagement; social support; positive emotion"/>
    <s v="EMOTIONS; SELF; AROUSAL"/>
    <s v="Recent literature has demonstrated the advantages of a low-arousal positive emotion - foreign language peace of mind (FLPOM). In comparison to the well-studied high-arousal positive emotion (e.g. foreign language enjoyment), FLPOM is primarily experienced by foreign language (FL) learners from collective societies. Pioneering research into FLPOM has reported its facilitative role in learning an FL. The current study, therefore, is devoted to adding evidence to this new research line by investigating how FLPOM contributes to FL learning achievement with 300 Chinese primary school students. The statistical results revealed a significant positive correlation between FLPOM and perceived learning achievement. Furthermore, the mediating effect of academic engagement, through which FLPOM affected perceived learning achievement, was found. Social support was also found to have a moderating effect, strengthening the link between FLPOM and academic engagement. Theoretical and practical implications of these results were discussed at the end."/>
    <s v="[Chen, Wen; Sun, Peizhen; Zhang, Anqi; Yang, Zishuo] Jiangsu Normal Univ, Sch Educ Sci, Xuzhou, Jiangsu, Peoples R China"/>
    <s v="Jiangsu Normal University"/>
    <s v="Sun, PZ (corresponding author), Jiangsu Normal Univ, Sch Educ Sci, Xuzhou, Jiangsu, Peoples R China."/>
    <s v="peizheng311@163.com"/>
    <s v=""/>
    <s v=""/>
    <s v="Jiangsu Provincial Department of Education10.13039/501100007166"/>
    <s v="Jiangsu Provincial Department of Education10.13039/501100007166"/>
    <s v="No Statement Available"/>
    <s v=""/>
    <n v="56"/>
    <n v="0"/>
    <n v="0"/>
    <n v="13"/>
    <n v="17"/>
    <s v="ROUTLEDGE JOURNALS, TAYLOR &amp; FRANCIS LTD"/>
    <s v="ABINGDON"/>
    <s v="2-4 PARK SQUARE, MILTON PARK, ABINGDON OX14 4RN, OXON, ENGLAND"/>
    <s v="0143-4632"/>
    <s v="1747-7557"/>
    <s v=""/>
    <s v="J MULTILING MULTICUL"/>
    <s v="J. Multiling. Multicult. Develop."/>
    <s v="2023 DEC 1"/>
    <x v="34"/>
    <s v=""/>
    <s v=""/>
    <s v=""/>
    <s v=""/>
    <s v=""/>
    <s v=""/>
    <s v=""/>
    <s v=""/>
    <s v=""/>
    <s v="10.1080/01434632.2023.2283194"/>
    <s v="http://dx.doi.org/10.1080/01434632.2023.2283194"/>
    <s v=""/>
    <s v="DEC 2023"/>
    <n v="14"/>
    <s v="Linguistics; Language &amp; Linguistics"/>
    <s v="Social Science Citation Index (SSCI); Arts &amp; Humanities Citation Index (A&amp;HCI)"/>
    <s v="Linguistics"/>
    <s v="AU1L5"/>
    <s v=""/>
    <s v=""/>
    <s v=""/>
    <s v=""/>
    <s v="2024-07-15"/>
    <x v="1305"/>
    <s v="View Full Record in Web of Science"/>
  </r>
  <r>
    <x v="0"/>
    <x v="1276"/>
    <s v=""/>
    <s v=""/>
    <s v=""/>
    <s v="Banos, Raul; Calleja-Nunez, Juan Jose; Espinoza-Gutierrez, Roberto; Granero-Gallegos, Antonio"/>
    <s v=""/>
    <s v=""/>
    <s v="Mediation of academic self-efficacy between emotional intelligence and academic engagement in physical education undergraduate students"/>
    <x v="189"/>
    <s v=""/>
    <s v=""/>
    <s v="English"/>
    <s v="Article"/>
    <s v=""/>
    <s v=""/>
    <s v=""/>
    <s v=""/>
    <s v=""/>
    <s v="engagement disaffection; emotional disaffection; emotional repair; emotional clarity; university"/>
    <s v="UNIVERSITY-STUDENTS; AUTONOMY SUPPORT; TEACHER SUPPORT; SOCIAL SUPPORT; FIT INDEXES; PERFORMANCE; BURNOUT; MEXICAN; PERCEPTIONS; EXPERIENCE"/>
    <s v="The aim of this study was to analyze academic self-efficacy as a mediator between emotional intelligence and academic engagement. A non-experimental, cross-sectional, correlational-causal study was designed in which 1,164 Mexican students participated (M-age = 21.21; SD = 3.26) (30.0% female; 69.6% male; 0.4% other). The scales of emotional intelligence, academic self-efficacy and academic engagement were used, and a structural equation analysis with latent variables was conducted. The results obtained demonstrate that emotional clarity and repair have a positive and direct effect on academic self-efficacy. In addition, emotional repair predicts behavioral and emotional engagement. It was also found that academic self-efficacy is an excellent mediator between emotional clarity and repair, and the dimensions of academic engagement, as it substantially improves behavioral and emotional engagement while decreasing behavioral and emotional disaffection."/>
    <s v="[Banos, Raul; Calleja-Nunez, Juan Jose; Espinoza-Gutierrez, Roberto] Autonomous Univ Baja Calif, Fac Sport, Tijuana, Mexico; [Banos, Raul] Univ Granada, Fac Educ Sci, Dept Mus Plast &amp; Corporal Express, Ceuta, Spain; [Granero-Gallegos, Antonio] Univ Almeria, Dept Educ, Almeria, Spain; [Granero-Gallegos, Antonio] Univ Almeria, Hlth Res Ctr, Almeria, Spain"/>
    <s v="Universidad Autonoma de Baja California; University of Granada; Universidad de Almeria; Universidad de Almeria"/>
    <s v="Calleja-Núñez, JJ (corresponding author), Autonomous Univ Baja Calif, Fac Sport, Tijuana, Mexico."/>
    <s v=""/>
    <s v="Granero-Gallegos, Antonio/P-4888-2015; Banos, Raul/W-5381-2018"/>
    <s v="Granero-Gallegos, Antonio/0000-0002-1385-8386; Banos, Raul/0000-0003-4261-4919"/>
    <s v=""/>
    <s v=""/>
    <s v=""/>
    <s v=""/>
    <n v="79"/>
    <n v="2"/>
    <n v="2"/>
    <n v="5"/>
    <n v="13"/>
    <s v="FRONTIERS MEDIA SA"/>
    <s v="LAUSANNE"/>
    <s v="AVENUE DU TRIBUNAL FEDERAL 34, LAUSANNE, CH-1015, SWITZERLAND"/>
    <s v="1664-1078"/>
    <s v=""/>
    <s v=""/>
    <s v="FRONT PSYCHOL"/>
    <s v="Front. Psychol."/>
    <s v="JUL 14"/>
    <x v="34"/>
    <n v="14"/>
    <s v=""/>
    <s v=""/>
    <s v=""/>
    <s v=""/>
    <s v=""/>
    <s v=""/>
    <s v=""/>
    <n v="1178500"/>
    <s v="10.3389/fpsyg.2023.1178500"/>
    <s v="http://dx.doi.org/10.3389/fpsyg.2023.1178500"/>
    <s v=""/>
    <s v=""/>
    <n v="11"/>
    <s v="Psychology, Multidisciplinary"/>
    <s v="Social Science Citation Index (SSCI)"/>
    <s v="Psychology"/>
    <s v="N3DH9"/>
    <n v="37519351"/>
    <s v="gold, Green Published"/>
    <s v=""/>
    <s v=""/>
    <s v="2024-07-15"/>
    <x v="1306"/>
    <s v="View Full Record in Web of Science"/>
  </r>
  <r>
    <x v="0"/>
    <x v="1086"/>
    <s v=""/>
    <s v=""/>
    <s v=""/>
    <s v="Lopez-Garcia, Gines D.; Carrasco-Poyatos, Maria; Burgueno, Rafael; Granero-Gallegos, Antonio"/>
    <s v=""/>
    <s v=""/>
    <s v="Relationships Between Needs Satisfaction and the Quality of Motivation With Academic Engagement in Pre-Service Physical Education Teachers"/>
    <x v="310"/>
    <s v=""/>
    <s v=""/>
    <s v="English"/>
    <s v="Article"/>
    <s v=""/>
    <s v=""/>
    <s v=""/>
    <s v=""/>
    <s v=""/>
    <s v="need-based experiences; behavioral regulation; self-determined motivation; student teacher; teacher training"/>
    <s v="NOVELTY; SCALE"/>
    <s v="Building upon self-determination theory, the objective of this research was to examine the predictive associations of pre-service physical education (PE) teachers' basic psychological need satisfaction (i.e., autonomy, competence, relatedness, and novelty) with their academic engagement via the quality of their motivation. A purposive sample of 920 pre-service PE teachers (569 men and 351 women; Mage = 24.73; SD = 5.34) participated in this cross-sectional research. The results from structural equation modeling revealed that autonomy, competence, and novelty satisfaction positively predicted autonomous motivation, and negatively predicted amotivation. While competence satisfaction positively predicted controlled motivation, novelty satisfaction did it negatively. Autonomous motivation and controlled motivation positively predicted academic engagement, while amotivation was negatively associated with it. This research underscores the importance of considering pre-service PE teachers' autonomy, competence, and, specially, novelty satisfaction in promoting their autonomous motivation and academic engagement in initial teacher education program."/>
    <s v="[Lopez-Garcia, Gines D.; Carrasco-Poyatos, Maria; Burgueno, Rafael; Granero-Gallegos, Antonio] Univ Almeria, Hlth Res Ctr, Almeria, Spain; [Granero-Gallegos, Antonio] Univ Almeria, Hlth Res Ctr, Carretera Sacramento S-n, Almeria 04120, Spain"/>
    <s v="Universidad de Almeria; Universidad de Almeria"/>
    <s v="Granero-Gallegos, A (corresponding author), Univ Almeria, Hlth Res Ctr, Carretera Sacramento S-n, Almeria 04120, Spain."/>
    <s v="agranero@ual.es"/>
    <s v="Granero-Gallegos, Antonio/P-4888-2015; Burgueño, Rafael/ABI-2789-2020; Carrasco, María/AEG-2391-2022"/>
    <s v="Granero-Gallegos, Antonio/0000-0002-1385-8386; Burgueño, Rafael/0000-0003-2354-0037; LOPEZ GARCIA, GINES DAVID/0000-0002-7761-0865"/>
    <s v="Andalusian Plan for Research, Development, and Innovation (PAIDI) of the Junta de Andalucia [P20_00148]; help of the Health Research Center"/>
    <s v="Andalusian Plan for Research, Development, and Innovation (PAIDI) of the Junta de Andalucia; help of the Health Research Center"/>
    <s v="The author(s) disclosed receipt of the following financial support for the research, authorship, and/or publication of this article: This study is funded by the Andalusian Plan for Research, Development, and Innovation (PAIDI, 2020) of the Junta de Andalucia &amp; nbsp;(Ref project: P20_00148) and the help of the Health Research Center."/>
    <s v=""/>
    <n v="32"/>
    <n v="1"/>
    <n v="1"/>
    <n v="0"/>
    <n v="0"/>
    <s v="SAGE PUBLICATIONS INC"/>
    <s v="THOUSAND OAKS"/>
    <s v="2455 TELLER RD, THOUSAND OAKS, CA 91320 USA"/>
    <s v="2158-2440"/>
    <s v=""/>
    <s v=""/>
    <s v="SAGE OPEN"/>
    <s v="SAGE Open"/>
    <s v="JUL"/>
    <x v="34"/>
    <n v="13"/>
    <n v="3"/>
    <s v=""/>
    <s v=""/>
    <s v=""/>
    <s v=""/>
    <s v=""/>
    <s v=""/>
    <n v="2.1582440231197508E+16"/>
    <s v="10.1177/21582440231197507"/>
    <s v="http://dx.doi.org/10.1177/21582440231197507"/>
    <s v=""/>
    <s v=""/>
    <n v="11"/>
    <s v="Social Sciences, Interdisciplinary"/>
    <s v="Social Science Citation Index (SSCI)"/>
    <s v="Social Sciences - Other Topics"/>
    <s v="R7MT8"/>
    <s v=""/>
    <s v="gold"/>
    <s v=""/>
    <s v=""/>
    <s v="2024-07-15"/>
    <x v="1307"/>
    <s v="View Full Record in Web of Science"/>
  </r>
  <r>
    <x v="0"/>
    <x v="1277"/>
    <s v=""/>
    <s v=""/>
    <s v=""/>
    <s v="Borges, Ari Gomez; Penalver, Jonathan; Martinez, Isabel Maria; Salanova, Marisa"/>
    <s v=""/>
    <s v=""/>
    <s v="Academic engagement in university students. The mediator role of Psychological Capital as personal resource"/>
    <x v="420"/>
    <s v=""/>
    <s v=""/>
    <s v="English"/>
    <s v="Article"/>
    <s v=""/>
    <s v=""/>
    <s v=""/>
    <s v=""/>
    <s v=""/>
    <s v="university students; self-care; psychological capital; academic engagement"/>
    <s v="SELF-CARE; WORK ENGAGEMENT; JOB DEMANDS; BURNOUT; PERFORMANCE; IMPACT"/>
    <s v="The COVID-19 pandemic has led to a deterioration in the quality of life and, particularly, the mental health of university students. This situation highlights the need to offer coping programmes and preventive mental health measures. The effectiveness of self-care programmes designed to increase well-being in students has hardly been studied, although promising effects have been found in some studies in the work context (Gomez-Borges et al., 2022). In line with JD-R theory, we conceptualize and empirically examine two resources, self-care activities and Psychological Capital (PsyCap), as antecedents of academic engagement as a positive state of well-being or fulfilment. These personal resources, self-care and PsyCap, can play an important role in meeting demanding situations such as those encountered by students and, thus, contribute to their well-being. Therefore, the purpose of this study was to analyse the mediating role of PsyCap in the relationship between self-care and academic engagement. The participants were 397 university students from two Spanish universities (77.8% women; mean age 26.08 years). The data collection was carried out during the COVID-19 pandemic. We used structural equation modelling (SEM), and the results showed positive relationships between academic engagement and self-care, on the one hand, and PsyCap, on the other. However, the total mediation model obtained better fit and results, highlighting the mediating role of PsyCap. Based on the results, we discuss the importance of self-care activities for university students and, above all, programmes to develop personal resources such as PsyCap, in order to enhance their effect on academic engagement."/>
    <s v="[Borges, Ari Gomez; Martinez, Isabel Maria; Salanova, Marisa] Univ Jaume 1, Castellon De La Plana, Spain; [Penalver, Jonathan] Univ Int Valencia, Valencia, Spain"/>
    <s v="Universitat Jaume I; Universidad Internacional de Valencia VIU"/>
    <s v="Borges, AG (corresponding author), Univ Jaume 1, Castellon De La Plana, Spain."/>
    <s v="aborges@uji.es"/>
    <s v="González, Jonathan Peñalver/AAE-7247-2021; Martinez Martinez, Isabel Maria/G-4237-2011; González, Jonathan Peñalver/AAU-7994-2021; Salanova, Marisa/B-4354-2011"/>
    <s v="González, Jonathan Peñalver/0000-0003-1339-7484; Martinez Martinez, Isabel Maria/0000-0003-3583-8498; Salanova, Marisa/0000-0001-7873-7078; Gomez Borges, Ari/0000-0002-0135-5693"/>
    <s v="Intervenciones psicologicas positivas para desarrollar organizaciones saludables: Una perspectiva desde la diversidad generacional y de genero Generalitat Valenciana, Conselleria de Innovacion, Universidades, Ciencia y Sociedad Digital [PROMETEO/2020/030]; Universidades, Ciencia y Sociedad Digital"/>
    <s v="Intervenciones psicologicas positivas para desarrollar organizaciones saludables: Una perspectiva desde la diversidad generacional y de genero Generalitat Valenciana, Conselleria de Innovacion, Universidades, Ciencia y Sociedad Digital; Universidades, Ciencia y Sociedad Digital"/>
    <s v="This project was funded by Intervenciones psicologicas positivas para desarrollar organizaciones saludables: Una perspectiva desde la diversidad generacional y de genero (#PROMETEO/2020/030) Generalitat Valenciana, Conselleria de Innovacion, Universidades, Ciencia y Sociedad Digital."/>
    <s v=""/>
    <n v="40"/>
    <n v="2"/>
    <n v="2"/>
    <n v="4"/>
    <n v="13"/>
    <s v="UNIV NACIONAL EDUCACION DISTANCIA"/>
    <s v="MADRID"/>
    <s v="PO SENDA REY,BRAVO MURILLO 38, MADRID, 7-28040, SPAIN"/>
    <s v="1139-613X"/>
    <s v="2174-5374"/>
    <s v=""/>
    <s v="EDUC XX1"/>
    <s v="Educ. XX1"/>
    <s v=""/>
    <x v="34"/>
    <n v="26"/>
    <n v="2"/>
    <s v=""/>
    <s v=""/>
    <s v=""/>
    <s v=""/>
    <n v="51"/>
    <n v="70"/>
    <s v=""/>
    <s v="10.5944/educxx1.35847"/>
    <s v="http://dx.doi.org/10.5944/educxx1.35847"/>
    <s v=""/>
    <s v=""/>
    <n v="20"/>
    <s v="Education &amp; Educational Research"/>
    <s v="Social Science Citation Index (SSCI)"/>
    <s v="Education &amp; Educational Research"/>
    <s v="K9VU8"/>
    <s v=""/>
    <s v="gold"/>
    <s v=""/>
    <s v=""/>
    <s v="2024-07-15"/>
    <x v="1308"/>
    <s v="View Full Record in Web of Science"/>
  </r>
  <r>
    <x v="0"/>
    <x v="1278"/>
    <s v=""/>
    <s v=""/>
    <s v=""/>
    <s v="Estevez, Gabriella; O'Neal, Colleen; Cerrato, Stephanie"/>
    <s v=""/>
    <s v=""/>
    <s v="Impact of Stress on Later Academic Engagement Among Emergent Bilingual Students: Grit and Academic Support as Protective Factors"/>
    <x v="24"/>
    <s v=""/>
    <s v=""/>
    <s v="English"/>
    <s v="Article; Early Access"/>
    <s v=""/>
    <s v=""/>
    <s v=""/>
    <s v=""/>
    <s v=""/>
    <s v="Achievement; minority students; English-language learners; migrant students; Jorge E; Gonzalez"/>
    <s v="AFRICAN-AMERICAN ADOLESCENTS; PERCEIVED STRESS; SCHOOL ENGAGEMENT; ACHIEVEMENT; RESILIENCE; CLASSROOM; ENGLISH; ENVIRONMENT; ATTITUDES"/>
    <s v="Despite evidence that academic engagement is necessary for academic success, limited research exists on the effects of stress on academic engagement for emergent bilingual students. The contribution of this short-term longitudinal study is the identification of individual and environmental socioemotional protective factors which may mitigate the impact of stress on later academic engagement among upper elementary emergent bilingual students at a Title I school (N = 142; 75% Latinx; 54% female). The present study tested teacher (TR) - and student-reported (SR) grit in addition to student-reported academic support (SR-peer and teacher support) as moderators of the impact of SR-perceived stress on later SR- and TR-academic engagement. Results indicated SR-peer support and SR-grit were significant moderators of the negative impact of stress on later TR-emotional engagement and SR-emotional engagement, respectively, when controlling for earlier engagement. The discussion addresses how schools can support emergent bilinguals' stress and implement systems-level practices that may mitigate the effects of stress on academic engagement.Impact StatementStress can disrupt student engagement and learning in school. For low-income, emergent bilingual elementary-aged students in the present study, stress had a negative relation with later emotional engagement in school. The negative relation of stress with engagement was mitigated by the protective factor of peer academic support, especially at high levels of stress. Student grit only mitigated the negative effect of stress on engagement at low levels of stress. It may be worth considering the promotion of peer academic support to counteract the negative effects of stress on low-income, emergent bilingual students."/>
    <s v="[Estevez, Gabriella] Univ Maryland, College Pk, MD USA; [O'Neal, Colleen; Cerrato, Stephanie] Univ Maryland, Sch Psychol, College Pk, MD USA; [O'Neal, Colleen] Univ Maryland, Sch Psychol, College Pk, MD 20742 USA"/>
    <s v="University System of Maryland; University of Maryland College Park; University System of Maryland; University of Maryland College Park; University System of Maryland; University of Maryland College Park"/>
    <s v="O'Neal, C (corresponding author), Univ Maryland, Sch Psychol, College Pk, MD 20742 USA."/>
    <s v="onealc01@umd.edu"/>
    <s v=""/>
    <s v="Cerrato, Stephanie/0000-0002-5965-7870"/>
    <s v=""/>
    <s v=""/>
    <s v=""/>
    <s v=""/>
    <n v="63"/>
    <n v="0"/>
    <n v="0"/>
    <n v="10"/>
    <n v="20"/>
    <s v="TAYLOR &amp; FRANCIS INC"/>
    <s v="PHILADELPHIA"/>
    <s v="530 WALNUT STREET, STE 850, PHILADELPHIA, PA 19106 USA"/>
    <s v=""/>
    <s v="2372-966X"/>
    <s v=""/>
    <s v="SCHOOL PSYCHOL REV"/>
    <s v="Sch. Psychol. Rev."/>
    <s v="2023 MAY 13"/>
    <x v="34"/>
    <s v=""/>
    <s v=""/>
    <s v=""/>
    <s v=""/>
    <s v=""/>
    <s v=""/>
    <s v=""/>
    <s v=""/>
    <s v=""/>
    <s v="10.1080/2372966X.2023.2201688"/>
    <s v="http://dx.doi.org/10.1080/2372966X.2023.2201688"/>
    <s v=""/>
    <s v="MAY 2023"/>
    <n v="14"/>
    <s v="Psychology, Educational"/>
    <s v="Social Science Citation Index (SSCI)"/>
    <s v="Psychology"/>
    <s v="K1GO1"/>
    <s v=""/>
    <s v=""/>
    <s v=""/>
    <s v=""/>
    <s v="2024-07-15"/>
    <x v="1309"/>
    <s v="View Full Record in Web of Science"/>
  </r>
  <r>
    <x v="0"/>
    <x v="1279"/>
    <s v=""/>
    <s v=""/>
    <s v=""/>
    <s v="Feng, Lei; He, Li; Ding, Jie"/>
    <s v=""/>
    <s v=""/>
    <s v="The Association between Perceived Teacher Support, Students' ICT Self-Efficacy, and Online English Academic Engagement in the Blended Learning Context"/>
    <x v="294"/>
    <s v=""/>
    <s v=""/>
    <s v="English"/>
    <s v="Article"/>
    <s v=""/>
    <s v=""/>
    <s v=""/>
    <s v=""/>
    <s v=""/>
    <s v="perceived teacher support; ICT self-efficacy; online English academic engagement; sex; blended learning"/>
    <s v="CLASSROOM SOCIAL-ENVIRONMENT; COMPUTER; MIDDLE; PERCEPTIONS; VALIDATION; MOTIVATION; BELIEFS; SCALE"/>
    <s v="The present study intended to examine the relationship between perceived teacher support, students' ICT self-efficacy, and online English academic engagement in the blended learning setting, especially in mobile-assisted foreign language instruction contexts. A sample of 960 Chinese undergraduate and postgraduate students was recruited to participate in the online questionnaire. SPSS version 24.0 was used for descriptive, correlation, independent samples t-test, and mediation analysis of the three variables. The results showed that: (1) there is a significant correlation between perceived teacher support, students' ICT self-efficacy, and online English academic engagement; (2) students' ICT self-efficacy partially mediates the relationship between perceived teacher support and student online English academic engagement; (3) students' ICT self-efficacies differed by sex and level of education, but not by major; (4) students' sense of self-competence in ICT self-efficacy has a significant positive influence on engagement with online English learning. The findings reveal that students' ICT self-efficacy positively impacts students' online English learning, and perceived teacher support also affects students' learning engagement. School administrators should encourage teachers to focus on students' online self-efficacy, especially the sense of environmental control. Implications and further directions for future research are presented at the end."/>
    <s v="[Feng, Lei; He, Li] Beijing Jiaotong Univ, Languages &amp; Commun Studies, Beijing 100044, Peoples R China; [Ding, Jie] Luoyang Normal Univ, Ctr Foreign Languages Educ &amp; Assessment Res, Luoyang 471934, Peoples R China"/>
    <s v="Beijing Jiaotong University; Luoyang Normal University"/>
    <s v="He, L (corresponding author), Beijing Jiaotong Univ, Languages &amp; Commun Studies, Beijing 100044, Peoples R China."/>
    <s v="heli@bjtu.edu.cn"/>
    <s v=""/>
    <s v=""/>
    <s v="National Social Science Fund of China [20BYY110]"/>
    <s v="National Social Science Fund of China"/>
    <s v="This research was funded by the National Social Science Fund of China, grant number 20BYY110."/>
    <s v=""/>
    <n v="78"/>
    <n v="5"/>
    <n v="5"/>
    <n v="30"/>
    <n v="95"/>
    <s v="MDPI"/>
    <s v="BASEL"/>
    <s v="ST ALBAN-ANLAGE 66, CH-4052 BASEL, SWITZERLAND"/>
    <s v=""/>
    <s v="2071-1050"/>
    <s v=""/>
    <s v="SUSTAINABILITY-BASEL"/>
    <s v="Sustainability"/>
    <s v="APR"/>
    <x v="34"/>
    <n v="15"/>
    <n v="8"/>
    <s v=""/>
    <s v=""/>
    <s v=""/>
    <s v=""/>
    <s v=""/>
    <s v=""/>
    <n v="6839"/>
    <s v="10.3390/su15086839"/>
    <s v="http://dx.doi.org/10.3390/su15086839"/>
    <s v=""/>
    <s v=""/>
    <n v="17"/>
    <s v="Green &amp; Sustainable Science &amp; Technology; Environmental Sciences; Environmental Studies"/>
    <s v="Science Citation Index Expanded (SCI-EXPANDED); Social Science Citation Index (SSCI)"/>
    <s v="Science &amp; Technology - Other Topics; Environmental Sciences &amp; Ecology"/>
    <s v="F5YS7"/>
    <s v=""/>
    <s v="gold"/>
    <s v=""/>
    <s v=""/>
    <s v="2024-07-15"/>
    <x v="1310"/>
    <s v="View Full Record in Web of Science"/>
  </r>
  <r>
    <x v="0"/>
    <x v="1280"/>
    <s v=""/>
    <s v=""/>
    <s v=""/>
    <s v="Bao, Xiaohong; Xue, Han; Zhang, Qian; Xu, Wei"/>
    <s v=""/>
    <s v=""/>
    <s v="Academic stereotype threat and engagement of higher vocational students: A moderated mediation model"/>
    <x v="100"/>
    <s v=""/>
    <s v=""/>
    <s v="English"/>
    <s v="Article"/>
    <s v=""/>
    <s v=""/>
    <s v=""/>
    <s v=""/>
    <s v=""/>
    <s v="Academic stereotype threat; Self-efficacy; Social support; Academic engagement; Adolescents"/>
    <s v="SELF-EFFICACY; SCHOOL ENGAGEMENT; PERFORMANCE; SUPPORT; ORIENTATION; ACHIEVEMENT; IDENTITY; BELIEFS"/>
    <s v="Academic stereotype threat of Chinese adolescents in vocational education is underexamined. The present study aimed to gain an understanding of the effects of academic stereotype threat on academic engagement by examining the potential mediating role of academic self-efficacy and moderating role of perceived social support. A total of 1152 Chinese adolescents (448 boys; mean(age) = 18.26, SD = 1.20) in higher vocational schools completed a survey questionnaire assessing academic stereotype threat, academic engagement (i.e., vigor, dedication and absorption), academic self-efficacy, and social support (i.e., family support, friend support and teacher support). Findings supported the mediating effect of academic self-efficacy, indicating that academic stereotype threat decreased academic engagement by undermining academic self-efficacy. Furthermore, the relationship between academic stereotype threat and academic self-efficacy was moderated by teacher support. Specifically, the negative effects of academic stereotype threat on self-efficacy was weaker for adolescents who perceived high levels of teacher support. This study contributes to the educational/psychological research on academic engagement by providing evidence for the adverse effects, potential mechanism and protective factor of academic stereotype threat in Chinese adolescents of higher vocational education. Implications for further investigations and intervention development are discussed."/>
    <s v="[Bao, Xiaohong; Xue, Han] Minzu Univ China, Sch Educ, Beijing, Peoples R China; [Zhang, Qian] Univ Leeds, Fac Med &amp; Hlth, Leeds, England; [Xu, Wei] Beijing Normal Univ, Fac Psychol, Beijing 100875, Peoples R China"/>
    <s v="Minzu University of China; University of Leeds; Beijing Normal University"/>
    <s v="Xu, W (corresponding author), Beijing Normal Univ, Fac Psychol, Beijing 100875, Peoples R China."/>
    <s v="livingxw@163.com"/>
    <s v=""/>
    <s v=""/>
    <s v=""/>
    <s v=""/>
    <s v=""/>
    <s v=""/>
    <n v="52"/>
    <n v="0"/>
    <n v="0"/>
    <n v="15"/>
    <n v="31"/>
    <s v="SPRINGER"/>
    <s v="DORDRECHT"/>
    <s v="VAN GODEWIJCKSTRAAT 30, 3311 GZ DORDRECHT, NETHERLANDS"/>
    <s v="1381-2890"/>
    <s v="1573-1928"/>
    <s v=""/>
    <s v="SOC PSYCHOL EDUC"/>
    <s v="Soc. Psychol. Educ."/>
    <s v="OCT"/>
    <x v="34"/>
    <n v="26"/>
    <n v="5"/>
    <s v=""/>
    <s v=""/>
    <s v=""/>
    <s v=""/>
    <n v="1419"/>
    <n v="1435"/>
    <s v=""/>
    <s v="10.1007/s11218-023-09802-1"/>
    <s v="http://dx.doi.org/10.1007/s11218-023-09802-1"/>
    <s v=""/>
    <s v="JUN 2023"/>
    <n v="17"/>
    <s v="Psychology, Educational"/>
    <s v="Social Science Citation Index (SSCI)"/>
    <s v="Psychology"/>
    <s v="T0GS8"/>
    <s v=""/>
    <s v=""/>
    <s v=""/>
    <s v=""/>
    <s v="2024-07-15"/>
    <x v="1311"/>
    <s v="View Full Record in Web of Science"/>
  </r>
  <r>
    <x v="0"/>
    <x v="1281"/>
    <s v=""/>
    <s v=""/>
    <s v=""/>
    <s v="Sadoughi, Majid; Hejazi, S. Yahya; Lou, Nigel Mantou"/>
    <s v=""/>
    <s v=""/>
    <s v="How do growth mindsets contribute to academic engagement in L2 classes? The mediating and moderating roles of the L2 motivational self system"/>
    <x v="100"/>
    <s v=""/>
    <s v=""/>
    <s v="English"/>
    <s v="Article"/>
    <s v=""/>
    <s v=""/>
    <s v=""/>
    <s v=""/>
    <s v=""/>
    <s v="Engagement; Mindsets; Ideal self; Ought-to self; Learning experience; L2 Motivational Self System (L2MSS)"/>
    <s v="STUDENT ENGAGEMENT; IMPLICIT THEORIES; GOAL ORIENTATIONS; LANGUAGE MINDSETS; TEACHERS VIEWS; ACHIEVEMENT; ENGLISH; GENDER; INTELLIGENCE; RESILIENCE"/>
    <s v="Language mindsets and second language motivational self system (L2MSS) are two important motivational frameworks in understanding second language (L2) engagement. We argue that whether and how mindsets predict academic engagement can be explained by L2MSS components (ideal L2 self, ought-to L2 self, and learning experience). Using a multi-stage cluster sampling method, we collected survey data from 384 English-as-a-Foreign-Language (EFL) learners in Iran. Results of structural equation modelling showed that growth mindsets predicted academic engagement via ideal L2 self, but not via ought-to L2 self. Moreover, the association between mindsets and academic engagement was moderated by learning experience. Mindsets positively predicted engagement only for learners who had more favourable learning experiences. We discussed theoretical implications for integrating L2MSS and mindsets theories to better understand learners' engagement, and highlighted that promoting growth mindsets should be combined with positive learning experiences."/>
    <s v="[Sadoughi, Majid] Univ Kashan, Fac Humanities, Psychol Dept, Kashan, Iran; [Hejazi, S. Yahya] Univ Tehran, Fac Foreign Languages &amp; Literature, English Dept, Tehran, Iran; [Lou, Nigel Mantou] Univ Victoria, Fac Social Sci, Dept Psychol, Victoria, BC, Canada; [Lou, Nigel Mantou] Univ Victoria, Ctr Youth &amp; Soc, Victoria, BC, Canada"/>
    <s v="University Kashan; University of Tehran; University of Victoria; University of Victoria"/>
    <s v="Hejazi, SY (corresponding author), Univ Tehran, Fac Foreign Languages &amp; Literature, English Dept, Tehran, Iran."/>
    <s v="sadoughi@kashanu.ac.ir; s.yahya.hejazi@ut.ac.ir; nigellou@uvic.ca"/>
    <s v="Lou, Nigel Mantou/ABI-4983-2020; Sadoughi, Majid/T-3986-2017; Hejazi, S. Yahya/AAX-4927-2020; Hejazi, S. Yahya/IZD-4792-2023"/>
    <s v="Lou, Nigel Mantou/0000-0003-1363-833X; Sadoughi, Majid/0000-0002-6439-6513; Hejazi, S. Yahya/0000-0002-4213-3659; Hejazi, S. Yahya/0000-0002-4213-3659"/>
    <s v=""/>
    <s v=""/>
    <s v=""/>
    <s v=""/>
    <n v="100"/>
    <n v="16"/>
    <n v="16"/>
    <n v="48"/>
    <n v="131"/>
    <s v="SPRINGER"/>
    <s v="DORDRECHT"/>
    <s v="VAN GODEWIJCKSTRAAT 30, 3311 GZ DORDRECHT, NETHERLANDS"/>
    <s v="1381-2890"/>
    <s v="1573-1928"/>
    <s v=""/>
    <s v="SOC PSYCHOL EDUC"/>
    <s v="Soc. Psychol. Educ."/>
    <s v="FEB"/>
    <x v="34"/>
    <n v="26"/>
    <n v="1"/>
    <s v=""/>
    <s v=""/>
    <s v=""/>
    <s v=""/>
    <n v="241"/>
    <n v="261"/>
    <s v=""/>
    <s v="10.1007/s11218-022-09744-0"/>
    <s v="http://dx.doi.org/10.1007/s11218-022-09744-0"/>
    <s v=""/>
    <s v="DEC 2022"/>
    <n v="21"/>
    <s v="Psychology, Educational"/>
    <s v="Social Science Citation Index (SSCI)"/>
    <s v="Psychology"/>
    <s v="8W6UD"/>
    <s v=""/>
    <s v=""/>
    <s v=""/>
    <s v=""/>
    <s v="2024-07-15"/>
    <x v="1312"/>
    <s v="View Full Record in Web of Science"/>
  </r>
  <r>
    <x v="0"/>
    <x v="1282"/>
    <s v=""/>
    <s v=""/>
    <s v=""/>
    <s v="Zhu, Qianyu; Cheong, Yeram; Wang, Cixin; Tong, Jiajin"/>
    <s v=""/>
    <s v=""/>
    <s v="The impact of maternal and paternal parenting styles and parental involvement on Chinese adolescents' academic engagement and burnout"/>
    <x v="229"/>
    <s v=""/>
    <s v=""/>
    <s v="English"/>
    <s v="Article"/>
    <s v=""/>
    <s v=""/>
    <s v=""/>
    <s v=""/>
    <s v=""/>
    <s v="Parenting styles; Parental involvement; Perceived parental support; Gender differences; Academic burnout; Academic engagement"/>
    <s v="GENDER-DIFFERENCES; CHILDRENS; ACHIEVEMENT; STUDENTS; MOTHERS; CONCEPTUALIZATION; PERSPECTIVE; IMMIGRANT; BEHAVIOR; SUPPORT"/>
    <s v="Academic burnout and engagement are important indicators of students' school success. This short-term longitudinal study examined whether parenting styles and parental involvement (parent report, collected at Time 1) predicted adolescent-reported academic burnout and engagement (collected at Time 3, two months later) directly or indirectly via adolescents' perceived parental support (collected at Time 2, one month later). A total of 285 Chinese high school students (M = 15.93 years, SD = 1.06 years, 51.9% boys) and their fathers and mothers participated in the survey over three time points (one month apart for each data collection). Path analysis results indicated that authoritative parenting predicted less academic burnout in adolescents. Perceived paternal support mediated the relations between paternal authoritative parenting and adolescents' academic engagement. Parents' knowledge and skills involvement positively predicted adolescents' perceived support, which in turn, predicted more academic engagement. However, father's time and energy involvement predicted lower perceived paternal support, especially for boys. Moreover, multi-group analysis suggested that fathers and mothers influenced boys' and girls' academic burnout and engagement differently. In conclusion, it is important to consider adolescents' perception of parental support, their developmental needs, and gender roles in Chinese families in order to increase adolescents' academic engagement and decrease students' academic burnout."/>
    <s v="[Zhu, Qianyu; Wang, Cixin] Univ Maryland, Dept Counseling Higher Educ &amp; Special Educ, College Pk, MD 20742 USA; [Cheong, Yeram] Univ Maryland, Asian Amer Studies Program, College Pk, MD 20742 USA; [Tong, Jiajin] Peking Univ, Beijing Key Lab Behav &amp; Mental Hlth, Sch Psychol &amp; Cognit Sci, Beijing 100871, Peoples R China"/>
    <s v="University System of Maryland; University of Maryland College Park; University System of Maryland; University of Maryland College Park; Peking University"/>
    <s v="Tong, JJ (corresponding author), Peking Univ, Beijing Key Lab Behav &amp; Mental Hlth, Sch Psychol &amp; Cognit Sci, Beijing 100871, Peoples R China."/>
    <s v="tongttong@163.com"/>
    <s v=""/>
    <s v="Tong, Jiajin/0000-0001-9394-2328; Zhu, Qianyu/0000-0003-1728-9384"/>
    <s v=""/>
    <s v=""/>
    <s v=""/>
    <s v=""/>
    <n v="65"/>
    <n v="20"/>
    <n v="21"/>
    <n v="19"/>
    <n v="104"/>
    <s v="SPRINGER"/>
    <s v="NEW YORK"/>
    <s v="ONE NEW YORK PLAZA, SUITE 4600, NEW YORK, NY, UNITED STATES"/>
    <s v="1046-1310"/>
    <s v="1936-4733"/>
    <s v=""/>
    <s v="CURR PSYCHOL"/>
    <s v="Curr. Psychol."/>
    <s v="FEB"/>
    <x v="34"/>
    <n v="42"/>
    <n v="4"/>
    <s v=""/>
    <s v=""/>
    <s v=""/>
    <s v=""/>
    <n v="2827"/>
    <n v="2840"/>
    <s v=""/>
    <s v="10.1007/s12144-021-01611-z"/>
    <s v="http://dx.doi.org/10.1007/s12144-021-01611-z"/>
    <s v=""/>
    <s v="MAR 2021"/>
    <n v="14"/>
    <s v="Psychology, Multidisciplinary"/>
    <s v="Social Science Citation Index (SSCI)"/>
    <s v="Psychology"/>
    <s v="M7PF6"/>
    <s v=""/>
    <s v=""/>
    <s v=""/>
    <s v=""/>
    <s v="2024-07-15"/>
    <x v="1313"/>
    <s v="View Full Record in Web of Science"/>
  </r>
  <r>
    <x v="0"/>
    <x v="1283"/>
    <s v=""/>
    <s v=""/>
    <s v=""/>
    <s v="Sormani, Eva; van der Sijde, Peter"/>
    <s v=""/>
    <s v=""/>
    <s v="Configuring motivational pathways to manage academics' individual motivation for engagement: Insights from German higher education institutions"/>
    <x v="303"/>
    <s v=""/>
    <s v=""/>
    <s v="English"/>
    <s v="Article"/>
    <s v=""/>
    <s v=""/>
    <s v=""/>
    <s v=""/>
    <s v=""/>
    <s v="Academic engagement; Autonomy; Motivation; Regulation; Self-determination"/>
    <s v="SELF-DETERMINATION THEORY; INTRINSIC MOTIVATION; SOCIETAL IMPACT; INDUSTRY; SCIENTISTS; COMMERCIALIZATION; ENTREPRENEURSHIP; DEFINITIONS; RESEARCHERS"/>
    <s v="Higher education institutions are a driver of innovation within the knowledge-based economy. Knowledge transfer via academic engagement with society is a promising response to societal challenges. This study investigates academics' motivation to engage with society by testing hypotheses derived from self-determination-theory. Effects of intrinsic regulation (joy), integrated regulation (internalized values) and the mediation by perceived autonomy (choicefullness) were tested using structural equation modelling, in which unique survey data collected from academics in Germany were analyzed. Two motivational pathways for academic engagement with society were found to be significant. These results provide relevant insights for higher education institution managers."/>
    <s v="[Sormani, Eva; van der Sijde, Peter] Vrije Univ Amsterdam, Fac Sci, Amsterdam, Netherlands; [Sormani, Eva] Munster Univ Appl Sci, Munster Sch Business, Munster, Germany; [Sormani, Eva] Johann Krane Weg 23, D-48149 Munster, Germany"/>
    <s v="Vrije Universiteit Amsterdam; University of Applied Sciences, Muenster"/>
    <s v="Sormani, E (corresponding author), Johann Krane Weg 23, D-48149 Munster, Germany."/>
    <s v="sormani@fh-muenster.de"/>
    <s v=""/>
    <s v=""/>
    <s v="Innovative Hochschule, an initiative of Bundesministeriums fur Bildung und Forschung (BMBF) Gemeinsame Wissenschaftskonferenz (GWK) [03IHS062A]"/>
    <s v="Innovative Hochschule, an initiative of Bundesministeriums fur Bildung und Forschung (BMBF) Gemeinsame Wissenschaftskonferenz (GWK)(Federal Ministry of Education &amp; Research (BMBF))"/>
    <s v="This work was supported by the Innovative Hochschule, an initiative of Bundesministeriums fur Bildung und Forschung (BMBF) Gemeinsame Wissenschaftskonferenz (GWK) under Grant 03IHS062A."/>
    <s v=""/>
    <n v="43"/>
    <n v="0"/>
    <n v="0"/>
    <n v="4"/>
    <n v="7"/>
    <s v="ELSEVIER"/>
    <s v="AMSTERDAM"/>
    <s v="RADARWEG 29, 1043 NX AMSTERDAM, NETHERLANDS"/>
    <s v="0923-4748"/>
    <s v="1879-1719"/>
    <s v=""/>
    <s v="J ENG TECHNOL MANAGE"/>
    <s v="J. Eng. Technol. Manage."/>
    <s v="JUL-SEP"/>
    <x v="34"/>
    <n v="69"/>
    <s v=""/>
    <s v=""/>
    <s v=""/>
    <s v=""/>
    <s v=""/>
    <s v=""/>
    <s v=""/>
    <n v="101768"/>
    <s v="10.1016/j.jengtecman.2023.101768"/>
    <s v="http://dx.doi.org/10.1016/j.jengtecman.2023.101768"/>
    <s v=""/>
    <s v="AUG 2023"/>
    <n v="11"/>
    <s v="Business; Engineering, Industrial; Management"/>
    <s v="Science Citation Index Expanded (SCI-EXPANDED); Social Science Citation Index (SSCI)"/>
    <s v="Business &amp; Economics; Engineering"/>
    <s v="R3RQ2"/>
    <s v=""/>
    <s v="Green Published"/>
    <s v=""/>
    <s v=""/>
    <s v="2024-07-15"/>
    <x v="1314"/>
    <s v="View Full Record in Web of Science"/>
  </r>
  <r>
    <x v="0"/>
    <x v="1284"/>
    <s v=""/>
    <s v=""/>
    <s v=""/>
    <s v="Chan, Randolph C. H.; Lam, Marcus Shengkai"/>
    <s v=""/>
    <s v=""/>
    <s v="The relationship between perceived school climate, academic engagement, and emotional competence among Chinese students: The moderating role of collectivism"/>
    <x v="147"/>
    <s v=""/>
    <s v=""/>
    <s v="English"/>
    <s v="Article"/>
    <s v=""/>
    <s v=""/>
    <s v=""/>
    <s v=""/>
    <s v=""/>
    <s v="School climate; Academic engagement; Emotional competence; School identification; Collectivism"/>
    <s v="PSYCHOLOGICAL SENSE; ACHIEVEMENT; GOALS; SCALE; ADOLESCENTS; PERCEPTIONS; VALIDATION; MEMBERSHIP"/>
    <s v="While previous studies have recognized the linkage between school climate and student outcomes, little is known about the underlying mechanism. Traditional cultural values play a significant role in governing the school experience in collectivistic societies, but their influence has rarely been considered. The present study aimed to examine the association of perceived school climate with academic engagement and emotional competence and investigate the moderating role of conformity to norms and collectivism. A sample of 3020 secondary school students in China was included in the study. The results showed that perceived school climate was positively associated with academic engagement and emotional competence. Identification and participation in school mediated the association of perceived school climate with student outcomes. Adherence to collectivism moderated the association of perceived school climate with student outcomes. The findings underscore the importance of fostering a sense of school identification and considering the influence of collectivistic values in Chinese educational settings.Educational relevance statement: The study has implications for school interventions aimed at improving students' academic engagement and emotional competence. Considering identification and participation in school as a mediating mechanism provides a basis for the design and implementation of school climate interventions. The results also imply that the positive influence of school climate may further be enhanced by cultivating collectivistic values. Pedagogical approaches emphasizing cooperation should be introduced to promote collaboration and interdependence among Chinese students."/>
    <s v="[Chan, Randolph C. H.; Lam, Marcus Shengkai] Educ Univ Hong Kong, Dept Special Educ &amp; Counselling, Hong Kong, Peoples R China; [Chan, Randolph C. H.] Educ Univ Hong Kong, Dept Special Educ &amp; Counselling, 10 Lo Ping Rd, Hong Kong, Peoples R China"/>
    <s v="Education University of Hong Kong (EdUHK); Education University of Hong Kong (EdUHK)"/>
    <s v="Chan, RCH (corresponding author), Educ Univ Hong Kong, Dept Special Educ &amp; Counselling, 10 Lo Ping Rd, Hong Kong, Peoples R China."/>
    <s v="rchchan@eduhk.hk"/>
    <s v=""/>
    <s v="Chan, Randolph C. H./0000-0002-4604-5154"/>
    <s v="General Research Fund of the Research Grants Council of Hong Kong [18605420]"/>
    <s v="General Research Fund of the Research Grants Council of Hong Kong"/>
    <s v="Funding The research was supported by the General Research Fund of the Research Grants Council of Hong Kong (Project Number: 18605420) ."/>
    <s v=""/>
    <n v="42"/>
    <n v="3"/>
    <n v="3"/>
    <n v="10"/>
    <n v="33"/>
    <s v="ELSEVIER"/>
    <s v="AMSTERDAM"/>
    <s v="RADARWEG 29, 1043 NX AMSTERDAM, NETHERLANDS"/>
    <s v="1041-6080"/>
    <s v="1873-3425"/>
    <s v=""/>
    <s v="LEARN INDIVID DIFFER"/>
    <s v="Learn. Individ. Differ."/>
    <s v="AUG"/>
    <x v="34"/>
    <n v="106"/>
    <s v=""/>
    <s v=""/>
    <s v=""/>
    <s v=""/>
    <s v=""/>
    <s v=""/>
    <s v=""/>
    <n v="102337"/>
    <s v="10.1016/j.lindif.2023.102337"/>
    <s v="http://dx.doi.org/10.1016/j.lindif.2023.102337"/>
    <s v=""/>
    <s v="JUL 2023"/>
    <n v="9"/>
    <s v="Psychology, Educational"/>
    <s v="Social Science Citation Index (SSCI)"/>
    <s v="Psychology"/>
    <s v="N8WU3"/>
    <s v=""/>
    <s v=""/>
    <s v=""/>
    <s v=""/>
    <s v="2024-07-15"/>
    <x v="1315"/>
    <s v="View Full Record in Web of Science"/>
  </r>
  <r>
    <x v="0"/>
    <x v="1285"/>
    <s v=""/>
    <s v=""/>
    <s v=""/>
    <s v="Sasser, Jeri; Li, Crystal B.; Doane, Leah D.; Krasnow, Aaron; Murugan, Vel; Magee, D. Mitchell; LaBaer, Joshua"/>
    <s v=""/>
    <s v=""/>
    <s v="Associations between COVID-19 sleep patterns, depressive symptoms, loneliness, and academic engagement: a latent profile analysis"/>
    <x v="259"/>
    <s v=""/>
    <s v=""/>
    <s v="English"/>
    <s v="Article; Early Access"/>
    <s v=""/>
    <s v=""/>
    <s v=""/>
    <s v=""/>
    <s v=""/>
    <s v="College students; COVID-19; latent profile analysis; mental health; sleep; well-being"/>
    <s v="COLLEGE-STUDENTS; PERFORMANCE; PREDICTOR; QUALITY"/>
    <s v="Background: The COVID-19 pandemic has had important implications for college students' socioemotional and academic well-being. Sleep problems were common during this time, which may have further impacted well-being. Methods: Five hundred and fifty-two college students (M-age = 19.81; 58% female; 42% White) completed a survey in Fall 2021 reflecting on behaviors/emotions (sleep, depressive symptoms, loneliness, academic engagement) experienced during the first peak of COVID-19 and over the past month. Latent profile analysis was conducted to identify subgroups of sleepers during peak-COVID in relation to well-being during and after the initial peak. Results: Four sleep profiles were identified: Optimal (49%), High Latency/Medicated (23%), Average/Fair (16%), Low-Duration (12%). During peak-COVID, depression and loneliness were highest in High Latency/Medicated and Low-Duration subgroups; academic engagement was highest for Optimal sleepers. Following peak-COVID, academic engagement was highest for Average/Fair sleepers. Conclusions: Findings highlight heterogeneity in students' sleep patterns during the initial peak of COVID-19 and their relation to well-being during and post-peak-pandemic."/>
    <s v="[Sasser, Jeri; Li, Crystal B.; Doane, Leah D.] Arizona State Univ, Dept Psychol, Tempe, AZ USA; [Krasnow, Aaron] Arizona State Univ, Hlth Serv, Tempe, AZ USA; [Krasnow, Aaron] Arizona State Univ, Counseling Serv, Tempe, AZ USA; [Murugan, Vel; Magee, D. Mitchell; LaBaer, Joshua] Arizona State Univ, Biodesign Inst, Tempe, AZ USA; [Sasser, Jeri] Arizona State Univ, Dept Psychol, 950 S Mcallister Ave, Tempe, AZ 85287 USA"/>
    <s v="Arizona State University; Arizona State University-Tempe; Arizona State University; Arizona State University-Tempe; Arizona State University; Arizona State University-Tempe; Arizona State University; Arizona State University-Tempe; Arizona State University; Arizona State University-Tempe"/>
    <s v="Sasser, J (corresponding author), Arizona State Univ, Dept Psychol, 950 S Mcallister Ave, Tempe, AZ 85287 USA."/>
    <s v="jeri.sasser@asu.edu"/>
    <s v=""/>
    <s v="Murugan, Vel/0000-0002-7368-7742; Li, Crystal/0009-0001-4624-0873; Sasser, Jeri/0000-0002-7784-192X; LaBaer, Joshua/0000-0001-5788-9697"/>
    <s v="Arizona Department of Health Services [CTR052579]"/>
    <s v="Arizona Department of Health Services"/>
    <s v="This project was supported by the Arizona Department of Health Services under Interagency Service Agreement #CTR052579."/>
    <s v=""/>
    <n v="25"/>
    <n v="0"/>
    <n v="0"/>
    <n v="3"/>
    <n v="14"/>
    <s v="ROUTLEDGE JOURNALS, TAYLOR &amp; FRANCIS LTD"/>
    <s v="ABINGDON"/>
    <s v="2-4 PARK SQUARE, MILTON PARK, ABINGDON OX14 4RN, OXON, ENGLAND"/>
    <s v="0744-8481"/>
    <s v="1940-3208"/>
    <s v=""/>
    <s v="J AM COLL HEALTH"/>
    <s v="J. Am. Coll. Health"/>
    <s v="2023 JUL 24"/>
    <x v="34"/>
    <s v=""/>
    <s v=""/>
    <s v=""/>
    <s v=""/>
    <s v=""/>
    <s v=""/>
    <s v=""/>
    <s v=""/>
    <s v=""/>
    <s v="10.1080/07448481.2023.2239361"/>
    <s v="http://dx.doi.org/10.1080/07448481.2023.2239361"/>
    <s v=""/>
    <s v="JUL 2023"/>
    <n v="5"/>
    <s v="Education &amp; Educational Research; Public, Environmental &amp; Occupational Health"/>
    <s v="Social Science Citation Index (SSCI)"/>
    <s v="Education &amp; Educational Research; Public, Environmental &amp; Occupational Health"/>
    <s v="N9IO4"/>
    <n v="37535853"/>
    <s v=""/>
    <s v=""/>
    <s v=""/>
    <s v="2024-07-15"/>
    <x v="1316"/>
    <s v="View Full Record in Web of Science"/>
  </r>
  <r>
    <x v="0"/>
    <x v="1286"/>
    <s v=""/>
    <s v=""/>
    <s v=""/>
    <s v="Wang, Jing; Bai, Barry; Nie, Youyan"/>
    <s v=""/>
    <s v=""/>
    <s v="Examining the Role of Perceived Classroom Goal Structures and Parents' Goals in ESL/EFL Learners' Achievement Goals, Engagement and Achievement"/>
    <x v="305"/>
    <s v=""/>
    <s v=""/>
    <s v="English"/>
    <s v="Article"/>
    <s v=""/>
    <s v=""/>
    <s v=""/>
    <s v=""/>
    <s v=""/>
    <s v="Classroom goal structures; parents' goals; achievement goals; English learning achievement; academic engagement"/>
    <s v="EFFICACY BELIEFS; ACADEMIC-ACHIEVEMENT; PERFORMANCE-APPROACH; FAMILY OBLIGATION; CHINESE PARENTS; SELF-EFFICACY; UNITED-STATES; ORIENTATIONS; STUDENT; MATHEMATICS"/>
    <s v="This study examined the role of perceived classroom goal structures and parent's goals in predicting students' achievement goals, engagement and achievement. Mastery goals were predicted by both classroom and parents' mastery goals. Both performance-approach goals and performance-avoidance goals were predicted by both classroom and parents' performance goals. Mastery goals had positive impacts on academic engagement and achievement, but performance-avoidance goals had negative impacts. The impacts of performance-approach goals were not significant. Classroom and parents' mastery goals had indirect positive effects on academic engagement and achievement through mastery goals. Parents' performance goals had indirect negative effects through performance-avoidance goals."/>
    <s v="[Wang, Jing] Zhejiang Univ, Fac Educ, Hangzhou, Peoples R China; [Bai, Barry] Chinese Univ Hong Kong, Fac Educ, Hong Kong, Peoples R China; [Nie, Youyan] Nanyang Technol Univ, Natl Inst Educ, Singapore, Singapore"/>
    <s v="Zhejiang University; Chinese University of Hong Kong; Nanyang Technological University; National Institute of Education (NIE) Singapore"/>
    <s v="Bai, B (corresponding author), Chinese Univ Hong Kong, Fac Educ, Shatin, Room 413,Ho Tim Bldg, Hong Kong, Singapore."/>
    <s v="barry.bai@cuhk.edu.hk"/>
    <s v="Bai, Barry/JXW-9578-2024"/>
    <s v="nie, youyan/0000-0002-3697-454X; Bai, Barry/0000-0002-2124-5061"/>
    <s v="Chinese National Social Sciences Fund (Education) for Young Scholars: Students' Self-regulated Learning and Support from Teachers and Parents in the Digital Era [CCA210257]"/>
    <s v="Chinese National Social Sciences Fund (Education) for Young Scholars: Students' Self-regulated Learning and Support from Teachers and Parents in the Digital Era"/>
    <s v="This work was supported by the Chinese National Social Sciences Fund (Education) for Young Scholars: Students' Self-regulated Learning and Support from Teachers and Parents in the Digital Era [Project number: CCA210257]."/>
    <s v=""/>
    <n v="69"/>
    <n v="2"/>
    <n v="2"/>
    <n v="6"/>
    <n v="43"/>
    <s v="ROUTLEDGE JOURNALS, TAYLOR &amp; FRANCIS LTD"/>
    <s v="ABINGDON"/>
    <s v="2-4 PARK SQUARE, MILTON PARK, ABINGDON OX14 4RN, OXON, ENGLAND"/>
    <s v="0031-3831"/>
    <s v="1470-1170"/>
    <s v=""/>
    <s v="SCAND J EDUC RES"/>
    <s v="Scand. J. Educ. Res."/>
    <s v="JUL 29"/>
    <x v="34"/>
    <n v="67"/>
    <n v="5"/>
    <s v=""/>
    <s v=""/>
    <s v=""/>
    <s v=""/>
    <n v="820"/>
    <n v="836"/>
    <s v=""/>
    <s v="10.1080/00313831.2022.2070928"/>
    <s v="http://dx.doi.org/10.1080/00313831.2022.2070928"/>
    <s v=""/>
    <s v="JUN 2022"/>
    <n v="17"/>
    <s v="Education &amp; Educational Research"/>
    <s v="Social Science Citation Index (SSCI)"/>
    <s v="Education &amp; Educational Research"/>
    <s v="I7ZD1"/>
    <s v=""/>
    <s v=""/>
    <s v=""/>
    <s v=""/>
    <s v="2024-07-15"/>
    <x v="1317"/>
    <s v="View Full Record in Web of Science"/>
  </r>
  <r>
    <x v="0"/>
    <x v="1287"/>
    <s v=""/>
    <s v=""/>
    <s v=""/>
    <s v="Calleja-Nunez, Juan Jose; Banos, Raul; Espinoza-Gutierrez, Roberto; Granero-Gallegos, Antonio"/>
    <s v=""/>
    <s v=""/>
    <s v="Predictive Effect of Grit Personality on Academic Engagement Among Undergraduate Physical Education Students: The Mediating Role of Resilience"/>
    <x v="418"/>
    <s v=""/>
    <s v=""/>
    <s v="English"/>
    <s v="Article"/>
    <s v=""/>
    <s v=""/>
    <s v=""/>
    <s v=""/>
    <s v=""/>
    <s v="University Teaching; Physical Education; Perseverance; Interest; Disaffection."/>
    <s v="UNIVERSITY-STUDENTS; FIT INDEXES; DISAFFECTION; PERSEVERANCE; CONSISTENCY; EXPERIENCE; TEACHERS; COLLEGE; BURNOUT; IMPACT"/>
    <s v="The primary objective of this study was to examine the mediating effect of resilience in the relationship between GRIT personality and academic engagement among undergraduate students majoring in physical education. A study was conducted using a non-experimental, cross-sectional, correlational-cause design. The study included a total of 1164 Mexican students, with an average age of 21.21 years (standard deviation = 3.26). The sample consisted of 30.0% female participants, 69.6% male participants, and 0.4% participants who identified as others. The researchers utilised the GRIT personality, resilience, and academic engagement scales in their study and performed a structural equation analysis incorporating latent variables. The findings derived from the structural equation model indicate a positive association between perseverance of effort and both behavioural and emotional academic engagement, while also revealing a negative correlation between perseverance of effort and behavioural disaffection. Moreover, the presence of resilience in students is associated with a notable increase in their behavioural and emotional involvement, while concurrently leading to a decrease in emotional disengagement. The phenomenon of interest consistency has been found to have predictive value for both emotional and behavioural disaffection."/>
    <s v="[Calleja-Nunez, Juan Jose; Banos, Raul; Espinoza-Gutierrez, Roberto] Autonomous Univ Baja Calif, Fac Sport, Tijuana 22390, Mexico; [Banos, Raul] Univ Zaragoza, Fac Social &amp; Human Sci, Dept Mus Plast &amp; Corporal Express, Campus Teruel, Zaragoza 44003, Spain; [Granero-Gallegos, Antonio] Univ Almeria, Dept Educ, Almeria 04120, Spain; [Granero-Gallegos, Antonio] Univ Almeria, Hlth Res Ctr, Almeria 04120, Spain"/>
    <s v="Universidad Autonoma de Baja California; University of Zaragoza; Universidad de Almeria; Universidad de Almeria"/>
    <s v="Baños, R (corresponding author), Autonomous Univ Baja Calif, Fac Sport, Tijuana 22390, Mexico.;Baños, R (corresponding author), Univ Zaragoza, Fac Social &amp; Human Sci, Dept Mus Plast &amp; Corporal Express, Campus Teruel, Zaragoza 44003, Spain."/>
    <s v="juan.calleja@uabc.edu.mx; agranero@ual.es"/>
    <s v="Granero-Gallegos, Antonio/P-4888-2015"/>
    <s v="Granero-Gallegos, Antonio/0000-0002-1385-8386"/>
    <s v=""/>
    <s v=""/>
    <s v=""/>
    <s v=""/>
    <n v="67"/>
    <n v="1"/>
    <n v="1"/>
    <n v="1"/>
    <n v="2"/>
    <s v="UNIV ILLES BALEARS"/>
    <s v="PALMA"/>
    <s v="SERVEI PUBLICACIONS INTERCANVI CIENTIFIC CAS JAI, CAMPUS UNIV, CARRETERA VALLDEMOSSA, K M 7 5, PALMA, ILLES BALEARS 07122, SPAIN"/>
    <s v="1132-239X"/>
    <s v="1988-5636"/>
    <s v=""/>
    <s v="REV PSICOL DEPORTE"/>
    <s v="Rev. Psicol. Deporte"/>
    <s v=""/>
    <x v="34"/>
    <n v="32"/>
    <n v="4"/>
    <s v=""/>
    <s v=""/>
    <s v=""/>
    <s v=""/>
    <n v="254"/>
    <n v="266"/>
    <s v=""/>
    <s v=""/>
    <s v=""/>
    <s v=""/>
    <s v=""/>
    <n v="13"/>
    <s v="Psychology, Applied"/>
    <s v="Social Science Citation Index (SSCI)"/>
    <s v="Psychology"/>
    <s v="X4OI0"/>
    <s v=""/>
    <s v=""/>
    <s v=""/>
    <s v=""/>
    <s v="2024-07-15"/>
    <x v="1318"/>
    <s v="View Full Record in Web of Science"/>
  </r>
  <r>
    <x v="0"/>
    <x v="1288"/>
    <s v=""/>
    <s v=""/>
    <s v=""/>
    <s v="Namaziandost, Ehsan; Rezai, Afsheen; Heydarnejad, Tahereh; Kruk, Mariusz"/>
    <s v=""/>
    <s v=""/>
    <s v="Emotion and cognition are two wings of the same bird: Insights into academic emotion regulation, critical thinking, self-efficacy beliefs, academic resilience, and academic engagement in Iranian EFL context"/>
    <x v="456"/>
    <s v=""/>
    <s v=""/>
    <s v="English"/>
    <s v="Article"/>
    <s v=""/>
    <s v=""/>
    <s v=""/>
    <s v=""/>
    <s v=""/>
    <s v="Critical thinking; Academic emotion regulation; Self-efficacy beliefs; Academic resilience; Academic engagement; University students"/>
    <s v="HIGH-SCHOOL-STUDENTS; UNIVERSITY; PERFORMANCE"/>
    <s v="Academic emotion regulation (AER), critical thinking (CT), self-efficacy belief (S-EB), academic resilience (AR), and academic engagement (AE) are all important factors for the success of university students, but their connections have not been thoroughly investigated in Iran. This study aimed to address this research gap by exploring the impact of AER and CT on the state of S-EB, AR, and AE among university students in the English as a foreign language (EFL) context of Iran. The Academic Emotion Regulation Questionnaire, the Watson Glaser Critical Thinking Appraisal Form A, the Self-efficacy Scale, the Academic Resilience Scale, and the SInAPSi Academic Engagement Scale were administered to 411 Iranian EFL university students. The results of structural equation modeling demonstrated that high levels of AER were associated with higher levels of S-EB, AR, and AE. Additionally, CT was found to positively impact S-EB, AR, and AE. The findings contribute to the understanding of the relationships between AER, CT, S-EB, AR, and AE and have practical implications for the implementation of AER and CT in L2 classrooms."/>
    <s v="[Namaziandost, Ehsan] Ahvaz Jundishapur Univ Med Sci, Dept Gen Courses, Ahvaz, Iran; [Namaziandost, Ehsan] Islamic Azad Univ, Dept English Language Teaching, Ahvaz Branch, Ahvaz, Iran; [Rezai, Afsheen] Univ Ayatollah Ozma Borujerdi, Dept Teaching English &amp; Linguist, Borujerd City, Iran; [Heydarnejad, Tahereh] Univ Gonabad, Fac Literature &amp; Humanities, Dept English Language, Gonabad, Iran; [Heydarnejad, Tahereh] Gonabad Univ Med Sci, Dept Gen Courses, Gonabad, Iran; [Kruk, Mariusz] Univ Zielona Gora, Zielona Gora, Poland; [Namaziandost, Ehsan] Ahvaz Jundishapur Univ Med Sci, Ahvaz, Iran"/>
    <s v="Ahvaz Jundishapur University of Medical Sciences (AJUMS); Islamic Azad University; University of Zielona Gora; Ahvaz Jundishapur University of Medical Sciences (AJUMS)"/>
    <s v="Namaziandost, E (corresponding author), Ahvaz Jundishapur Univ Med Sci, Ahvaz, Iran."/>
    <s v="namazian-e@ajums.ac.ir"/>
    <s v="Rezai, Afsheen/AAE-9117-2022; Heydarnejad, Tahereh/AEN-3108-2022; Kruk, Mariusz/AAG-5261-2020; Namaziandost, Ehsan/AAD-3851-2019"/>
    <s v="Heydarnejad, Tahereh/0000-0003-0011-9442; Kruk, Mariusz/0000-0001-5297-1966; Namaziandost, Ehsan/0000-0002-8393-2537; Rezai, Afsheen/0000-0001-9010-0168"/>
    <s v=""/>
    <s v=""/>
    <s v=""/>
    <s v=""/>
    <n v="93"/>
    <n v="2"/>
    <n v="2"/>
    <n v="28"/>
    <n v="30"/>
    <s v="ELSEVIER SCI LTD"/>
    <s v="London"/>
    <s v="125 London Wall, London, ENGLAND"/>
    <s v="1871-1871"/>
    <s v="1878-0423"/>
    <s v=""/>
    <s v="THINK SKILLS CREAT"/>
    <s v="Think. Skills Creat."/>
    <s v="DEC"/>
    <x v="34"/>
    <n v="50"/>
    <s v=""/>
    <s v=""/>
    <s v=""/>
    <s v=""/>
    <s v=""/>
    <s v=""/>
    <s v=""/>
    <n v="101409"/>
    <s v="10.1016/j.tsc.2023.101409"/>
    <s v="http://dx.doi.org/10.1016/j.tsc.2023.101409"/>
    <s v=""/>
    <s v="OCT 2023"/>
    <n v="14"/>
    <s v="Education &amp; Educational Research"/>
    <s v="Social Science Citation Index (SSCI)"/>
    <s v="Education &amp; Educational Research"/>
    <s v="X9HM7"/>
    <s v=""/>
    <s v=""/>
    <s v=""/>
    <s v=""/>
    <s v="2024-07-15"/>
    <x v="1319"/>
    <s v="View Full Record in Web of Science"/>
  </r>
  <r>
    <x v="0"/>
    <x v="1289"/>
    <s v=""/>
    <s v=""/>
    <s v=""/>
    <s v="Spring, Katherine E.; Chen, Chih-Chia; Powell, Margaret B.; Smith, JohnEric W.; Stratton, Kasee K.; Wadsworth, Danielle D.; Holmes, Megan E."/>
    <s v=""/>
    <s v=""/>
    <s v="Impact of Seated Movement Incorporation on Middle School Classroom Physical Activity Levels and Academic Engagement"/>
    <x v="457"/>
    <s v=""/>
    <s v=""/>
    <s v="English"/>
    <s v="Article"/>
    <s v=""/>
    <s v=""/>
    <s v=""/>
    <s v=""/>
    <s v=""/>
    <s v="Non-exercise activity thermogenesis; on-task behavior; sedentary behavior; under-the-; desk band"/>
    <s v="ENERGY-EXPENDITURE; LESSONS; ADOLESCENT; CHILDREN; VALIDITY; HEALTH; TASK; TIME"/>
    <s v="Purpose: Physical inactivity is linked with several chronic diseases and poor academic outcomes. This study aimed to examine the effect an under-the-desk band would have on middle school students' physical activity level, and academic engagement. Methods: Two local middle school classrooms (n = 42, M = 20, F = 22) participated in the study, which was conducted over 14 weeks. Physical activity was measured with accelerometry, and academic engagement was assessed using momentary time sampling. Enrolled participants were provided an accelerometer to wear upon entering the classroom. The baseline period lasted for 36 days. During the intervention period, which lasted for the next 30 days, an under-the-desk band was provided to students to freely fidget at their desks. After the study, 13 participants (M = 5, F = 8) in Class A were included in final physical activity analysis, and the 6 participants (M = 3, F = 3) in Class B were included in the academic engagement analysis. Results: Class A had significant increases in percentage of sedentary time (MD = -12.91%, ES = .88) in addition to significant decreases in the percentage of light (MD = 8.82%, ES = .67), moderate (MD = 3.08%, ES = .84), and vigorous (MD = -.04%, ES = .63) physical activity time during the intervention period compared to the baseline period. No significant or meaningful changes occurred in academic engagement with the use of the under-the-desk band. Conclusions: This study high- lights the importance of finding appropriate methods to increase physical activity for adolescents."/>
    <s v="[Spring, Katherine E.; Wadsworth, Danielle D.] Auburn Univ, Auburn, AL 36849 USA; [Chen, Chih-Chia; Powell, Margaret B.; Smith, JohnEric W.; Stratton, Kasee K.; Holmes, Megan E.] Mississippi State Univ, Mississippi State, MS 39762 USA"/>
    <s v="Auburn University System; Auburn University; Mississippi State University"/>
    <s v="Spring, KE (corresponding author), Auburn Univ, Sch Kinesiol, 301 Wire Rd, Auburn, AL 36849 USA."/>
    <s v="kzw0076@auburn.edu"/>
    <s v="Spring, Katherine/JBJ-7954-2023"/>
    <s v="Spring, Katherine/0000-0002-5606-5191"/>
    <s v=""/>
    <s v=""/>
    <s v=""/>
    <s v=""/>
    <n v="39"/>
    <n v="0"/>
    <n v="0"/>
    <n v="1"/>
    <n v="6"/>
    <s v="ROUTLEDGE JOURNALS, TAYLOR &amp; FRANCIS LTD"/>
    <s v="ABINGDON"/>
    <s v="2-4 PARK SQUARE, MILTON PARK, ABINGDON OX14 4RN, OXON, ENGLAND"/>
    <s v="0270-1367"/>
    <s v="2168-3824"/>
    <s v=""/>
    <s v="RES Q EXERCISE SPORT"/>
    <s v="Res. Q. Exerc. Sport"/>
    <s v="OCT 2"/>
    <x v="34"/>
    <n v="94"/>
    <n v="4"/>
    <s v=""/>
    <s v=""/>
    <s v=""/>
    <s v=""/>
    <n v="1011"/>
    <n v="1019"/>
    <s v=""/>
    <s v="10.1080/02701367.2022.2100308"/>
    <s v="http://dx.doi.org/10.1080/02701367.2022.2100308"/>
    <s v=""/>
    <s v="AUG 2022"/>
    <n v="9"/>
    <s v="Hospitality, Leisure, Sport &amp; Tourism; Psychology, Applied; Psychology; Sport Sciences"/>
    <s v="Science Citation Index Expanded (SCI-EXPANDED); Social Science Citation Index (SSCI)"/>
    <s v="Social Sciences - Other Topics; Psychology; Sport Sciences"/>
    <s v="CA8S8"/>
    <n v="36006695"/>
    <s v=""/>
    <s v=""/>
    <s v=""/>
    <s v="2024-07-15"/>
    <x v="1320"/>
    <s v="View Full Record in Web of Science"/>
  </r>
  <r>
    <x v="0"/>
    <x v="1290"/>
    <s v=""/>
    <s v=""/>
    <s v=""/>
    <s v="Plantec, Quentin; Cabanes, Benjamin; le Masson, Pascal; Weil, Benoit"/>
    <s v=""/>
    <s v=""/>
    <s v="Early-career academic engagement in university-industry collaborative PhDs: Research orientation and project performance"/>
    <x v="163"/>
    <s v=""/>
    <s v=""/>
    <s v="English"/>
    <s v="Article"/>
    <s v=""/>
    <s v=""/>
    <s v=""/>
    <s v=""/>
    <s v=""/>
    <s v="University-industry collaboration; Academic engagement; Doctoral education; Pasteur quadrant; Basic/applied research; Research orientation"/>
    <s v="BASIC RESEARCH; PRODUCTIVITY INCREASE; COGNITIVE DISTANCE; INNOVATION; SCIENCE; SCIENTISTS; IMPACT; BOUNDARY; STUDENTS; UK"/>
    <s v="Academic engagement with industry is a well-researched topic. However, research has focused on scholars in traditional university departments, overlooking more hybrid research contexts such as the growing trend of PhD students and their supervisors engaging in collaborative research projects with industry during their training. To address this gap, this study explores the early-career academic engagement of PhD students in university-industry collaborative research projects. It particularly focuses on research orientation and its association with scientific and inventive yield. Drawing on Stokes' (1997) framework, the study investigates the extent to which the research orientation (basic research, applied research, and user-inspired fundamental research) is associated with scientific and inventive yield. The study is based on a review of 631 collaborative PhD projects with in-dustry completed in France in 2018 through a national programme (CIFRE). It finds that the three research orientations are associated with different levels of scientific and inventive yields. While basic research is the most common orientation across the sample, the rarest, user-inspired fundamental research, is associated with the highest scientific and inventive yield. Moreover, the study highlights the critical role of PhD students' taste for science or industry (and the potential change in this taste during the project) in the association between research orientation and projects' yields. Overall, this study sheds light on an understudied area of academic engagement and highlights the significance of considering research orientation and students' taste for science or industry when developing university-industry collaborations. This has implications for PhD supervisors, PhD students, their industrial partners, and policymakers."/>
    <s v="[Plantec, Quentin] TBS Business Sch, Strategy Entrepreneurship &amp; Innovat Dept, 20 Bd Lascrosses, F-31000 Toulouse, France; [Cabanes, Benjamin] MINES Paris PSL Univ, Inst Hautes Etud Innovat &amp; Entrepreneuriat IHEIE, F-75006 Paris, France; [Cabanes, Benjamin] Inst Polytech Paris, CNRS, Ecole Polytech, I3 CRG, F-91120 Palaiseau, France; [le Masson, Pascal; Weil, Benoit] MINES Paris PSL Univ, Ctr Management Sci CGS, UMR CNRS I3 9217, 60 Blvd St Michel, F-75006 Paris, France"/>
    <s v="Universite PSL; MINES ParisTech; Institut Polytechnique de Paris; Ecole Polytechnique; Centre National de la Recherche Scientifique (CNRS); Universite PSL; MINES ParisTech"/>
    <s v="Plantec, Q (corresponding author), TBS Business Sch, Strategy Entrepreneurship &amp; Innovat Dept, 20 Bd Lascrosses, F-31000 Toulouse, France."/>
    <s v="q.plantec@tbs-education.fr"/>
    <s v="Cabanes, Benjamin/E-1092-2019"/>
    <s v="Cabanes, Benjamin/0000-0002-3139-6293"/>
    <s v="Institut National de la Propriete Industrielle (INPI); Chair of Design Theory and Methods for Innovation (DTMI) of MINES Paris-PSL University; [2018/0255]"/>
    <s v="Institut National de la Propriete Industrielle (INPI); Chair of Design Theory and Methods for Innovation (DTMI) of MINES Paris-PSL University;"/>
    <s v="This work was supported by the Institut National de la Propriete Industrielle (INPI) [grant number 2018/0255] and the Chair of Design Theory and Methods for Innovation (DTMI) of MINES Paris-PSL University."/>
    <s v=""/>
    <n v="110"/>
    <n v="1"/>
    <n v="1"/>
    <n v="25"/>
    <n v="65"/>
    <s v="ELSEVIER"/>
    <s v="AMSTERDAM"/>
    <s v="RADARWEG 29, 1043 NX AMSTERDAM, NETHERLANDS"/>
    <s v="0048-7333"/>
    <s v="1873-7625"/>
    <s v=""/>
    <s v="RES POLICY"/>
    <s v="Res. Policy"/>
    <s v="NOV"/>
    <x v="34"/>
    <n v="52"/>
    <n v="9"/>
    <s v=""/>
    <s v=""/>
    <s v=""/>
    <s v=""/>
    <s v=""/>
    <s v=""/>
    <n v="104856"/>
    <s v="10.1016/j.respol.2023.104856"/>
    <s v="http://dx.doi.org/10.1016/j.respol.2023.104856"/>
    <s v=""/>
    <s v="AUG 2023"/>
    <n v="28"/>
    <s v="Management"/>
    <s v="Social Science Citation Index (SSCI)"/>
    <s v="Business &amp; Economics"/>
    <s v="P9FF6"/>
    <s v=""/>
    <s v=""/>
    <s v=""/>
    <s v=""/>
    <s v="2024-07-15"/>
    <x v="1321"/>
    <s v="View Full Record in Web of Science"/>
  </r>
  <r>
    <x v="0"/>
    <x v="1291"/>
    <s v=""/>
    <s v=""/>
    <s v=""/>
    <s v="Ghasemi, Farshad"/>
    <s v=""/>
    <s v=""/>
    <s v="School Context and Academic Engagement: A Longitudinal Study on the Mediating Effect of the Motivational Self System"/>
    <x v="458"/>
    <s v=""/>
    <s v=""/>
    <s v="English"/>
    <s v="Article"/>
    <s v=""/>
    <s v=""/>
    <s v=""/>
    <s v=""/>
    <s v=""/>
    <s v="perceived school climate; academic engagement; motivational self system; moderated mediation model"/>
    <s v="COGNITIVE ENGAGEMENT; ACHIEVEMENT; MIDDLE; PERCEPTIONS; ENVIRONMENT; AUTONOMY; SELVES"/>
    <s v="This study investigated the mediating effects of the L2 motivational self system (L2MSS) in the associations between students' perceived school context and academic engagement. Data were collected from 748 secondary school students studying in public and private schools in Tehran, Iran. They completed measures on school context, the L2MSS, and academic engagement, collected in two waves over an academic year. By adopting a multi-dimensional perspective within the framework of self-discrepancy and possible selves theories, we found that students' subjective perceptions of school context factors were significantly associated with their engagement with differential values and strengths. The results of path analysis corroborated the partial and full mediating effects of the L2MSS, demonstrating the pivotal role of the ideal self in engaging students behaviorally, emotionally, and cognitively. While the learning experience was associated with both behavioral and emotional engagement, the ought-to self was only related to behavioral engagement. We also found that the factor highly associated with the ought-to self was school order and organized functioning, which might compromise students' emotional experiences. By identifying the important factors associated with student engagement, school psychologists, administrators, and teachers could foster engagement by relying on and satisfying psychological aspects recognized as influential in the relationships between perceived school characteristics and student engagement."/>
    <s v="[Ghasemi, Farshad] Univ Missouri, Missouri Prevent Sci Inst, Columbia, MO USA; [Ghasemi, Farshad] Kharazmi Univ, Fac Humanities &amp; Social Sci, Tehran, Iran; [Ghasemi, Farshad] Univ Missouri, Missouri Prevent Sci Inst, Columbia, MO 65211 USA"/>
    <s v="University of Missouri System; University of Missouri Columbia; Kharazmi University; University of Missouri System; University of Missouri Columbia"/>
    <s v="Ghasemi, F (corresponding author), Univ Missouri, Missouri Prevent Sci Inst, Columbia, MO 65211 USA."/>
    <s v="ghasemi.f.k@gmail.com"/>
    <s v="Ghasemi, Farshad/AAE-1071-2021"/>
    <s v="Ghasemi, Farshad/0000-0002-3542-6736"/>
    <s v=""/>
    <s v=""/>
    <s v=""/>
    <s v=""/>
    <n v="61"/>
    <n v="1"/>
    <n v="1"/>
    <n v="15"/>
    <n v="30"/>
    <s v="EDUCATIONAL PUBLISHING FOUNDATION-AMERICAN PSYCHOLOGICAL ASSOC"/>
    <s v="WASHINGTON"/>
    <s v="750 FIRST ST, NE, WASHINGTON, DC 20002-4242 USA"/>
    <s v="2333-8113"/>
    <s v="2333-8121"/>
    <s v=""/>
    <s v="MOTIV SCI"/>
    <s v="Motiv. Sci."/>
    <s v="MAR"/>
    <x v="34"/>
    <n v="9"/>
    <n v="1"/>
    <s v=""/>
    <s v=""/>
    <s v=""/>
    <s v=""/>
    <n v="42"/>
    <n v="52"/>
    <s v=""/>
    <s v="10.1037/mot0000284"/>
    <s v="http://dx.doi.org/10.1037/mot0000284"/>
    <s v=""/>
    <s v=""/>
    <n v="11"/>
    <s v="Psychology, Multidisciplinary"/>
    <s v="Social Science Citation Index (SSCI)"/>
    <s v="Psychology"/>
    <s v="D9MP0"/>
    <s v=""/>
    <s v=""/>
    <s v=""/>
    <s v=""/>
    <s v="2024-07-15"/>
    <x v="1322"/>
    <s v="View Full Record in Web of Science"/>
  </r>
  <r>
    <x v="0"/>
    <x v="1292"/>
    <s v=""/>
    <s v=""/>
    <s v=""/>
    <s v="Yin, Ximing; Li, Fei; Chen, Jin; Zhai, Yuedi"/>
    <s v=""/>
    <s v=""/>
    <s v="Innovating from university-industry collaboration: the mediating role of intellectual capital"/>
    <x v="459"/>
    <s v=""/>
    <s v=""/>
    <s v="English"/>
    <s v="Article"/>
    <s v=""/>
    <s v=""/>
    <s v=""/>
    <s v=""/>
    <s v=""/>
    <s v="Intellectual capital; University-industry collaboration; Innovation performance; Economic performance"/>
    <s v="TECHNOLOGY-TRANSFER OFFICES; FIRM PERFORMANCE; MANAGEMENT; ECONOMIES; SCIENCE; CHINA"/>
    <s v="Purpose - University-industry (UI) collaboration is essential for knowledge and technology exchange between higher education institutions and industries, enabling enterprises to accelerate innovation. However, few studies have investigated the collaborative innovation mechanism through which UI collaboration can enhance the accumulation of firms' intellectual capital (IC) and how this, in turn, affects their innovation-driven development. Design/methodology/approach - Drawing from the knowledge management and collaborative innovation theory, this research proposes a theoretical framework of the inter-organization relationship between enterprises and universities to investigate the influence mechanism of UI collaboration, including academic engagement and commercialization, on corporate performance as well as the mediating role of IC by employing survey that covers 177 UI collaborations. Findings - Empirical results show that human capital and relational capital fully mediate the relationship between academic engagement UI collaboration and corporate economic performance, while human capital partially mediates the relationship between commercialization UI collaboration and corporate economic performance. Additionally, structural capital and relational capital partially mediate the relationship between academic engagement and corporate innovation performance, while structural capital fully mediates the relationship between commercialization and corporate innovation performance. Originality/value - This study empirically investigates how academic engagement and commercialization impact corporate performance (i.e. innovation dimension or economic dimension). It uncovers this relationship's underlying mechanism by documenting the IC's mediating impact."/>
    <s v="[Yin, Ximing] Beijing Inst Technol, Sch Management &amp; Econ, Beijing, Peoples R China; [Yin, Ximing; Chen, Jin] Tsinghua Univ, Res Ctr Technol Innovat, Beijing, Peoples R China; [Li, Fei; Zhai, Yuedi] Zhejiang Univ, Sch Publ Affairs, Hangzhou, Peoples R China; [Li, Fei] Zhejiang Univ, Inst Chinas Sci Technol &amp; Educ Policy, Hangzhou, Peoples R China; [Chen, Jin] Tsinghua Univ, Sch Econ &amp; Management, Beijing, Peoples R China"/>
    <s v="Beijing Institute of Technology; Tsinghua University; Zhejiang University; Zhejiang University; Tsinghua University"/>
    <s v="Li, F (corresponding author), Zhejiang Univ, Sch Publ Affairs, Hangzhou, Peoples R China.;Li, F (corresponding author), Zhejiang Univ, Inst Chinas Sci Technol &amp; Educ Policy, Hangzhou, Peoples R China."/>
    <s v="lifei@zju.edu.cn"/>
    <s v=""/>
    <s v="Yin, Ximing/0000-0002-6300-9614"/>
    <s v="China National Natural Science Foundation [72104027]; China Postdoctoral Science Foundation [2021M690388]; Zhejiang Soft Science Program [2020C25028]; Zhejiang Province Philosophy and Social Science Planning Project [21NDJC032YB]"/>
    <s v="China National Natural Science Foundation(National Natural Science Foundation of China (NSFC)); China Postdoctoral Science Foundation(China Postdoctoral Science Foundation); Zhejiang Soft Science Program; Zhejiang Province Philosophy and Social Science Planning Project"/>
    <s v="This research is supported by the China National Natural Science Foundation (No. 72104027), the China Postdoctoral Science Foundation (No. 2021M690388), the Zhejiang Soft Science Program(No. 2020C25028) and Zhejiang Province Philosophy and Social Science Planning Project (No: 21NDJC032YB). The authors are also grateful formeaningful feedback fromZhaohui Zhu, Yang Liu, JiaWei and Ziyan Xu. Of course, responsibility for the text lies sole with the authors."/>
    <s v=""/>
    <n v="73"/>
    <n v="1"/>
    <n v="1"/>
    <n v="15"/>
    <n v="15"/>
    <s v="EMERALD GROUP PUBLISHING LTD"/>
    <s v="Leeds"/>
    <s v="Floor 5, Northspring 21-23 Wellington Street, Leeds, W YORKSHIRE, ENGLAND"/>
    <s v="1469-1930"/>
    <s v="1758-7468"/>
    <s v=""/>
    <s v="J INTELLECT CAP"/>
    <s v="J. Intellect. Cap."/>
    <s v="NOV 17"/>
    <x v="34"/>
    <n v="24"/>
    <n v="6"/>
    <s v=""/>
    <s v=""/>
    <s v=""/>
    <s v=""/>
    <n v="1550"/>
    <n v="1577"/>
    <s v=""/>
    <s v="10.1108/JIC-10-2022-0207"/>
    <s v="http://dx.doi.org/10.1108/JIC-10-2022-0207"/>
    <s v=""/>
    <s v=""/>
    <n v="28"/>
    <s v="Business; Management"/>
    <s v="Social Science Citation Index (SSCI)"/>
    <s v="Business &amp; Economics"/>
    <s v="MR8V2"/>
    <s v=""/>
    <s v=""/>
    <s v=""/>
    <s v=""/>
    <s v="2024-07-15"/>
    <x v="1323"/>
    <s v="View Full Record in Web of Science"/>
  </r>
  <r>
    <x v="0"/>
    <x v="1293"/>
    <s v=""/>
    <s v=""/>
    <s v=""/>
    <s v="Zhang, Yu; Zhang, Ning; Liu, Hongyuan; Kan, Yinshi; Zou, Yan"/>
    <s v=""/>
    <s v=""/>
    <s v="The impact of distance education on nursing students course performance in a sino-foreign cooperative program during the onset of COVID-19: a quasi-experimental study"/>
    <x v="460"/>
    <s v=""/>
    <s v=""/>
    <s v="English"/>
    <s v="Article"/>
    <s v=""/>
    <s v=""/>
    <s v=""/>
    <s v=""/>
    <s v=""/>
    <s v="Distance education; COVID-19; Fundamentals of nursing; Academic self-efficacy; Academic engagement"/>
    <s v="SELF-EFFICACY"/>
    <s v="BackgroundThe outbreak of COVID-19 changed many studies' teaching mode in higher education profoundly, including nursing. This study evaluated the impact of distance education on the course performance of nursing students in a nursing fundamentals course during the epidemic of COVID-19.MethodsThis is a comparative prospective and retrospective quasi-experimental study. Nursing students in a Sino-foreign cooperative program were allocated to either an intervention group (distance education, n = 48) or control group (face-to-face teaching, n = 36). A self-efficacy questionnaire, an academic engagement scale and grades of the final written examination were used to evaluate the students' self-efficacy, academic engagement and academic performance, respectively. The data in this study were analyzed by two independent sample t-tests and the Chi-square test.Students experiencing distance teaching had worse academic performance (p = 0.001) and lower levels of learning behavior self-efficacy (p&lt;0.05). The total score of academic engagement (p = 0.04) for students experiencing distance teaching were significantly lower than the scores of those students in the control group.ConclusionsIn the context of COVID-19, nursing students conducted using distance education had poor course performance."/>
    <s v="[Zhang, Yu; Zhang, Ning; Liu, Hongyuan; Kan, Yinshi; Zou, Yan] Yangzhou Univ, Sch Nursing, Jiang Yang Rd 136, Yangzhou, Jiangsu, Peoples R China"/>
    <s v="Yangzhou University"/>
    <s v="Zhang, Y; Zou, Y (corresponding author), Yangzhou Univ, Sch Nursing, Jiang Yang Rd 136, Yangzhou, Jiangsu, Peoples R China."/>
    <s v="yizhangyu@yzu.edu.cn; zouyan_01@yzu.edu.cn"/>
    <s v=""/>
    <s v=", Zhang/0000-0002-0233-3568"/>
    <s v=""/>
    <s v=""/>
    <s v=""/>
    <s v=""/>
    <n v="40"/>
    <n v="2"/>
    <n v="2"/>
    <n v="3"/>
    <n v="9"/>
    <s v="BMC"/>
    <s v="LONDON"/>
    <s v="CAMPUS, 4 CRINAN ST, LONDON N1 9XW, ENGLAND"/>
    <s v="1472-6955"/>
    <s v=""/>
    <s v=""/>
    <s v="BMC NURS"/>
    <s v="BMC Nurs."/>
    <s v="JAN 13"/>
    <x v="34"/>
    <n v="22"/>
    <n v="1"/>
    <s v=""/>
    <s v=""/>
    <s v=""/>
    <s v=""/>
    <s v=""/>
    <s v=""/>
    <n v="16"/>
    <s v="10.1186/s12912-022-01136-1"/>
    <s v="http://dx.doi.org/10.1186/s12912-022-01136-1"/>
    <s v=""/>
    <s v=""/>
    <n v="9"/>
    <s v="Nursing"/>
    <s v="Science Citation Index Expanded (SCI-EXPANDED); Social Science Citation Index (SSCI)"/>
    <s v="Nursing"/>
    <s v="7V3ND"/>
    <n v="36639630"/>
    <s v="Green Published, gold, Green Submitted"/>
    <s v=""/>
    <s v=""/>
    <s v="2024-07-15"/>
    <x v="1324"/>
    <s v="View Full Record in Web of Science"/>
  </r>
  <r>
    <x v="0"/>
    <x v="1294"/>
    <s v=""/>
    <s v=""/>
    <s v=""/>
    <s v="Khan, Tehmina; Kend, Michael; Nguyen, Lan Anh"/>
    <s v=""/>
    <s v=""/>
    <s v="Social media academic networking - insights from first-year accounting university students' experiences"/>
    <x v="116"/>
    <s v=""/>
    <s v=""/>
    <s v="English"/>
    <s v="Article"/>
    <s v=""/>
    <s v=""/>
    <s v=""/>
    <s v=""/>
    <s v=""/>
    <s v="Social media; Connectivism; academic engagement; academic performance; accounting students"/>
    <s v="COLLEGE-STUDENTS; FACEBOOK USE; ENGAGEMENT; PERCEPTIONS; IMPACT"/>
    <s v="With the use of social media for academic purposes gaining in popularity, the underlying motivation for this study was to seek a detailed understanding of its impact on students' academic performance. A survey of 334 first-year students in accounting courses at five Australian higher education institutions was undertaken to evaluate the different types of academic engagement through social media and impacts on students' academic performance. Using the Connectivist theory, the study aimed to relate social media use to different types of academic engagement and students' academic performance. Our key finding is to identify the establishment of self-initiated mentor-mentee relationships through social media use for academic purposes. To the best of our knowledge, this is the first academic article that has applied the four Principles of Connectivism to understand the use of social media for academic networking amongst students in Australia."/>
    <s v="[Khan, Tehmina; Kend, Michael; Nguyen, Lan Anh] RMIT Univ, Sch Accounting Informat Syst &amp; Supply Chain, Melbourne, Vic 3000, Australia"/>
    <s v="Royal Melbourne Institute of Technology (RMIT)"/>
    <s v="Nguyen, LA (corresponding author), RMIT Univ, Sch Accounting Informat Syst &amp; Supply Chain, Melbourne, Vic 3000, Australia."/>
    <s v="Lan.Nguyen@rmit.edu.au"/>
    <s v="Kend, Michael/L-1165-2019"/>
    <s v="Nguyen, Lan Anh/0000-0002-4282-6156"/>
    <s v=""/>
    <s v=""/>
    <s v=""/>
    <s v=""/>
    <n v="54"/>
    <n v="2"/>
    <n v="2"/>
    <n v="3"/>
    <n v="16"/>
    <s v="ROUTLEDGE JOURNALS, TAYLOR &amp; FRANCIS LTD"/>
    <s v="ABINGDON"/>
    <s v="2-4 PARK SQUARE, MILTON PARK, ABINGDON OX14 4RN, OXON, ENGLAND"/>
    <s v="0729-4360"/>
    <s v="1469-8366"/>
    <s v=""/>
    <s v="HIGH EDUC RES DEV"/>
    <s v="High. Educ. Res. Dev."/>
    <s v="FEB 17"/>
    <x v="34"/>
    <n v="42"/>
    <n v="2"/>
    <s v=""/>
    <s v=""/>
    <s v=""/>
    <s v=""/>
    <n v="306"/>
    <n v="321"/>
    <s v=""/>
    <s v="10.1080/07294360.2022.2057449"/>
    <s v="http://dx.doi.org/10.1080/07294360.2022.2057449"/>
    <s v=""/>
    <s v="APR 2022"/>
    <n v="16"/>
    <s v="Education &amp; Educational Research"/>
    <s v="Social Science Citation Index (SSCI)"/>
    <s v="Education &amp; Educational Research"/>
    <s v="9R7QN"/>
    <s v=""/>
    <s v=""/>
    <s v=""/>
    <s v=""/>
    <s v="2024-07-15"/>
    <x v="1325"/>
    <s v="View Full Record in Web of Science"/>
  </r>
  <r>
    <x v="0"/>
    <x v="1295"/>
    <s v=""/>
    <s v=""/>
    <s v=""/>
    <s v="Reyes-de-Cozar, Salvador; Merino-Cajaraville, Alba; Salguero-Pazos, Maria Rosa"/>
    <s v=""/>
    <s v=""/>
    <s v="Avoiding Academic Burnout: Academic Factors That Enhance University Student Engagement"/>
    <x v="441"/>
    <s v=""/>
    <s v=""/>
    <s v="English"/>
    <s v="Article"/>
    <s v=""/>
    <s v=""/>
    <s v=""/>
    <s v=""/>
    <s v=""/>
    <s v="burnout; dropout; academic engagement; higher education"/>
    <s v="SCHOOL ENGAGEMENT; EDUCATION; TEACHER; ACHIEVEMENT; STRATEGIES; CLASSROOM"/>
    <s v="Burnout is one of the major problems in higher education and is linked to a decline in students' academic performance and achievement. Burnout, when prolonged over time and added to stress and high workloads, promotes the intention to drop out of studies, which translates into negative consequences for individuals and groups. Academic engagement is proposed as an effective alternative to offer solutions to improve the quality of education and counteract current negative trends. This study is based on a correlational-descriptive research design. It aimed to find out to what extent students feel engaged in their university studies and to identify and analyze possible correlations between engagement and specific classroom variables. To this end, a sample of 764 college students was studied. The result showed that students feel connected to and interested in their studies and that the area of knowledge impacts student engagement. They also indicate how learning strategies used in the classroom positively impact academic engagement."/>
    <s v="[Reyes-de-Cozar, Salvador; Merino-Cajaraville, Alba; Salguero-Pazos, Maria Rosa] Univ Loyola Andalucia, Dept Commun &amp; Educ, Dos Hermanas 41704, Spain"/>
    <s v="Universidad Loyola Andalucia"/>
    <s v="Reyes-de-Cózar, S (corresponding author), Univ Loyola Andalucia, Dept Commun &amp; Educ, Dos Hermanas 41704, Spain."/>
    <s v="sreyes@uloyola.es; amerino@uloyola.es; mrsalguero@uloyola.es"/>
    <s v=""/>
    <s v="Reyes-de Cozar, Salvador/0000-0001-9602-8988; Merino Cajaraville, Alba/0000-0001-9994-456X"/>
    <s v=""/>
    <s v=""/>
    <s v=""/>
    <s v=""/>
    <n v="136"/>
    <n v="1"/>
    <n v="1"/>
    <n v="23"/>
    <n v="23"/>
    <s v="MDPI"/>
    <s v="BASEL"/>
    <s v="ST ALBAN-ANLAGE 66, CH-4052 BASEL, SWITZERLAND"/>
    <s v=""/>
    <s v="2076-328X"/>
    <s v=""/>
    <s v="BEHAV SCI-BASEL"/>
    <s v="Behav. Sci."/>
    <s v="DEC"/>
    <x v="34"/>
    <n v="13"/>
    <n v="12"/>
    <s v=""/>
    <s v=""/>
    <s v=""/>
    <s v=""/>
    <s v=""/>
    <s v=""/>
    <n v="989"/>
    <s v="10.3390/bs13120989"/>
    <s v="http://dx.doi.org/10.3390/bs13120989"/>
    <s v=""/>
    <s v=""/>
    <n v="18"/>
    <s v="Psychology, Multidisciplinary"/>
    <s v="Social Science Citation Index (SSCI)"/>
    <s v="Psychology"/>
    <s v="DH9L9"/>
    <n v="38131845"/>
    <s v="gold, Green Published"/>
    <s v=""/>
    <s v=""/>
    <s v="2024-07-15"/>
    <x v="1326"/>
    <s v="View Full Record in Web of Science"/>
  </r>
  <r>
    <x v="0"/>
    <x v="1296"/>
    <s v=""/>
    <s v=""/>
    <s v=""/>
    <s v="Griffin, Megan M.; Copeland, Susan R.; Maez, Rolanda"/>
    <s v=""/>
    <s v=""/>
    <s v="Effects of a Function-Based Contingency and Self-Management Intervention on the Academic Engagement of a Student with FASD"/>
    <x v="97"/>
    <s v=""/>
    <s v=""/>
    <s v="English"/>
    <s v="Article"/>
    <s v=""/>
    <s v=""/>
    <s v=""/>
    <s v=""/>
    <s v=""/>
    <s v=""/>
    <s v="MIDDLE SCHOOL STUDENTS; FETAL ALCOHOL SYNDROME; MONITORING INTERVENTIONS; SPECTRUM DISORDER; BEHAVIOR; TASK; PERFORMANCE; COMPLETION; ATTENTION; OUTCOMES"/>
    <s v="Fetal alcohol spectrum disorder (FASD) is characterized by impulsivity and deficits in executive functioning. Given this, individuals with FASD might particularly benefit from interventions that teach them to manage their own behavior in a more adaptive manner. Using a reversal (ABAB) design, the current study investigated the effects of a function-based self-management intervention package on the academic engagement of a 12-year-old Hispanic female with FASD during her after-school routine. The intervention included implementing antecedent strategies, teaching the participant to self-monitor, and providing contingent reinforcement. Results revealed a functional relationship between the intervention package and the participant's academic engagement. This finding strengthens the small but growing evidence that individuals with FASD can benefit from function-based behavior analytic interventions. Implications for research, practice, and policy are discussed."/>
    <s v="[Griffin, Megan M.] Whitworth Univ, Spokane, WA 99251 USA; [Copeland, Susan R.; Maez, Rolanda] Univ New Mexico, Albuquerque, NM USA"/>
    <s v="Whitworth University; University of New Mexico"/>
    <s v="Griffin, MM (corresponding author), Whitworth Univ, Spokane, WA 99251 USA."/>
    <s v=""/>
    <s v=""/>
    <s v=""/>
    <s v="National Institutes of Health [P50-AA022534]"/>
    <s v="National Institutes of Health(United States Department of Health &amp; Human ServicesNational Institutes of Health (NIH) - USA)"/>
    <s v="This work was funded by National Institutes of Health grant P50-AA022534."/>
    <s v=""/>
    <n v="34"/>
    <n v="0"/>
    <n v="0"/>
    <n v="2"/>
    <n v="2"/>
    <s v="COUNCIL EXCEPTIONAL CHILDREN"/>
    <s v="ARLINGTON"/>
    <s v="1110 N GLEBE RD, ARLINGTON, VA 22201-5704 USA"/>
    <s v="2154-1647"/>
    <s v=""/>
    <s v=""/>
    <s v="EDUC TRAIN AUTISM DE"/>
    <s v="Educ. Train. Autism Dev. Disabil."/>
    <s v="DEC"/>
    <x v="34"/>
    <n v="58"/>
    <n v="4"/>
    <s v=""/>
    <s v=""/>
    <s v=""/>
    <s v=""/>
    <n v="470"/>
    <n v="479"/>
    <s v=""/>
    <s v=""/>
    <s v=""/>
    <s v=""/>
    <s v=""/>
    <n v="10"/>
    <s v="Education, Special; Rehabilitation"/>
    <s v="Social Science Citation Index (SSCI)"/>
    <s v="Education &amp; Educational Research; Rehabilitation"/>
    <s v="X4ND5"/>
    <s v=""/>
    <s v=""/>
    <s v=""/>
    <s v=""/>
    <s v="2024-07-15"/>
    <x v="1327"/>
    <s v="View Full Record in Web of Science"/>
  </r>
  <r>
    <x v="0"/>
    <x v="1297"/>
    <s v=""/>
    <s v=""/>
    <s v=""/>
    <s v="Hamilton, William; Duerr, Daniel E.; Hemphill, Cheryl; Colello, Kathleen"/>
    <s v=""/>
    <s v=""/>
    <s v="Techno-capital, cultural capital, and the cultivation of academic social capital: The case of adult online college students"/>
    <x v="166"/>
    <s v=""/>
    <s v=""/>
    <s v="English"/>
    <s v="Article"/>
    <s v=""/>
    <s v=""/>
    <s v=""/>
    <s v=""/>
    <s v=""/>
    <s v="Online learning; Adult students; Cultural capital; Academic integration; Social capital; Academic engagement"/>
    <s v="SELF-EFFICACY; AFRICAN-AMERICAN; INTEGRATION; INVOLVEMENT; PERSISTENCE; MODEL; UNDERSTANDINGS; COMMUNICATION; ACHIEVEMENT; PERCEPTIONS"/>
    <s v="The current study examines the role of cultural capital and techno-capital in the academic social capital formation process, focusing on adult online college students (N = 725) enrolled at a private not-for-profit university in the US. Multiple regression results indicated that cultural capital predicted behavioral integration, an important means through which academic social capital is cultivated; yet, techno-competency, a subscale of techno-capital, predicted the ways in which students perceived their own integration. The findings lend support to the notion that students with higher levels of cultural capital enact academic engagement because they have a better understanding of the rules of the game,  but techno-capital enables individuals to mobilize a particular set of skills and their socialized understanding of the online context to extract value and realize the benefits from academic engagement."/>
    <s v="[Hamilton, William; Duerr, Daniel E.; Hemphill, Cheryl; Colello, Kathleen] St Leo Univ, St Leo, FL 33574 USA; [Hamilton, William] St Leo Univ, Off Assessment &amp; Inst Res, 33701 State Rd 52,MC 2004, St Leo, FL 33574 USA"/>
    <s v="Saint Leo University; Saint Leo University"/>
    <s v="Hamilton, W (corresponding author), St Leo Univ, Off Assessment &amp; Inst Res, 33701 State Rd 52,MC 2004, St Leo, FL 33574 USA."/>
    <s v="william.hamilton02@saintleo.edu"/>
    <s v="Hamilton, William/HTP-8316-2023"/>
    <s v="Hamilton, William/0000-0003-2817-7097"/>
    <s v=""/>
    <s v=""/>
    <s v=""/>
    <s v=""/>
    <n v="93"/>
    <n v="2"/>
    <n v="2"/>
    <n v="6"/>
    <n v="31"/>
    <s v="ELSEVIER SCIENCE INC"/>
    <s v="NEW YORK"/>
    <s v="STE 800, 230 PARK AVE, NEW YORK, NY 10169 USA"/>
    <s v="1096-7516"/>
    <s v="1873-5525"/>
    <s v=""/>
    <s v="INTERNET HIGH EDUC"/>
    <s v="Internet High. Educ."/>
    <s v="JAN"/>
    <x v="34"/>
    <n v="56"/>
    <s v=""/>
    <s v=""/>
    <s v=""/>
    <s v=""/>
    <s v=""/>
    <s v=""/>
    <s v=""/>
    <n v="100891"/>
    <s v="10.1016/j.iheduc.2022.100891"/>
    <s v="http://dx.doi.org/10.1016/j.iheduc.2022.100891"/>
    <s v=""/>
    <s v="SEP 2022"/>
    <n v="11"/>
    <s v="Education &amp; Educational Research"/>
    <s v="Social Science Citation Index (SSCI)"/>
    <s v="Education &amp; Educational Research"/>
    <s v="4X8UZ"/>
    <s v=""/>
    <s v=""/>
    <s v=""/>
    <s v=""/>
    <s v="2024-07-15"/>
    <x v="1328"/>
    <s v="View Full Record in Web of Science"/>
  </r>
  <r>
    <x v="0"/>
    <x v="1298"/>
    <s v=""/>
    <s v=""/>
    <s v=""/>
    <s v="Bernabe, Miguel; Merhi, Richard; Lisbona, Ana; Palaci, Francisco J."/>
    <s v=""/>
    <s v=""/>
    <s v="Perfectionism and academic engagement, the mediating role of passion for the studies"/>
    <x v="420"/>
    <s v=""/>
    <s v=""/>
    <s v="English"/>
    <s v="Article"/>
    <s v=""/>
    <s v=""/>
    <s v=""/>
    <s v=""/>
    <s v=""/>
    <s v="perfectionism; engagement; passion; students; adult learning"/>
    <s v="MEASUREMENT ERROR; SATISFACTION; PERFORMANCE; BURNOUT"/>
    <s v="In recent years, university institutions, together with the traditional interest in academic performance, are showing attention to the well-being of students. The concept of engagement tries to link both areas and suggests that there are motivational mechanisms common to well-being and performance. University adults choose to pursue high degree studies out of a desire for development that translates into a passion for learning. This passion has shown both positive and negative outcomes on well-being. Perfectionism has been shown to be a predictor of academic performance with different results in student health. For this reason, it is intended in the following work to analyze the relationship of perfectionism on the academic engagement and the mediating effect of passion for the studies, in 545 distance education university students, through a quasi-experimental design. Mediation analyzes are performed using the Partial Least Squares (PLS) method with SmartPLS software. Thus, self-oriented perfectionism has a significant relationship with academic engagement, both directly and through passion, especially harmonious passion. A different effect is observed with socialized perfectionism. The model presents an adequate predictive level (Q2= [.435 -.630]). Therefore, passion constitutes a mediating variable between students' perfectionist beliefs and academic engagement in the study sample (SRMR&lt;.08; R2= 45% p&lt;.005). Theoretical and practical implications are analyzed, such as the importance of implementing strategies that encourage students to play an active, challenging, and flexible role in their learning process."/>
    <s v="[Bernabe, Miguel; Merhi, Richard; Lisbona, Ana; Palaci, Francisco J.] Univ Nacl Educ Distancia UNED, Madrid, Spain"/>
    <s v="Universidad Nacional de Educacion a Distancia (UNED)"/>
    <s v="Bernabé, M (corresponding author), Univ Nacl Educ Distancia UNED, Madrid, Spain."/>
    <s v="mbernabe@psi.uned.es"/>
    <s v="Bernabé, Miguel/I-2717-2014"/>
    <s v="Bernabé, Miguel/0000-0001-8633-4068"/>
    <s v=""/>
    <s v=""/>
    <s v=""/>
    <s v=""/>
    <n v="49"/>
    <n v="2"/>
    <n v="2"/>
    <n v="4"/>
    <n v="8"/>
    <s v="UNIV NACIONAL EDUCACION DISTANCIA"/>
    <s v="MADRID"/>
    <s v="PO SENDA REY,BRAVO MURILLO 38, MADRID, 7-28040, SPAIN"/>
    <s v="1139-613X"/>
    <s v="2174-5374"/>
    <s v=""/>
    <s v="EDUC XX1"/>
    <s v="Educ. XX1"/>
    <s v=""/>
    <x v="34"/>
    <n v="26"/>
    <n v="2"/>
    <s v=""/>
    <s v=""/>
    <s v=""/>
    <s v=""/>
    <n v="71"/>
    <n v="90"/>
    <s v=""/>
    <s v="10.5944/educxx1.33706"/>
    <s v="http://dx.doi.org/10.5944/educxx1.33706"/>
    <s v=""/>
    <s v=""/>
    <n v="20"/>
    <s v="Education &amp; Educational Research"/>
    <s v="Social Science Citation Index (SSCI)"/>
    <s v="Education &amp; Educational Research"/>
    <s v="K9VU8"/>
    <s v=""/>
    <s v="gold"/>
    <s v=""/>
    <s v=""/>
    <s v="2024-07-15"/>
    <x v="1329"/>
    <s v="View Full Record in Web of Science"/>
  </r>
  <r>
    <x v="0"/>
    <x v="1299"/>
    <s v=""/>
    <s v=""/>
    <s v=""/>
    <s v="Hong, Zih-Yun; Chien, Chin -Lung"/>
    <s v=""/>
    <s v=""/>
    <s v="How does one's mindset contribute to statistical learning? A moderated mediation model of growth mindset of statistical ability on statistical learning outcomes"/>
    <x v="147"/>
    <s v=""/>
    <s v=""/>
    <s v="English"/>
    <s v="Article"/>
    <s v=""/>
    <s v=""/>
    <s v=""/>
    <s v=""/>
    <s v=""/>
    <s v="Statistical learning; Growth mindset; Academic achievement; Academic engagement; Learning sciences"/>
    <s v="ACADEMIC-ACHIEVEMENT; STUDENT ENGAGEMENT; IMPLICIT THEORIES; MOTIVATION; INTERVENTIONS; TRANSITION; BEHAVIOR; BELIEFS; ANXIETY"/>
    <s v="The purpose of this study is to investigate whether growth mindset contributes to statistical learning in the social sciences, and to address the controversy whether growth mindset is positively associated with academic achievement. Students enrolled in a statistics course were invited to participate in a two-stage online questionnaire, resulting in cross-sectional data (including only the first-wave data) and longitudinal data (two-wave data). Both cross-sectional and longitudinal data show that compared with general growth mindset, statistical growth mindset has a significant indirect effect on academic achievement in statistics courses acting through academic engagement, which supports the idea of domain specificity. Perceived difficulty moderated the effect of the statistical growth mindset and academic engagement, only in cross-sectional data. This study provides empirical evidence for the application of a statistical growth mindset to statistical learning and partially addresses the controversy over the predictive effect of growth mindset."/>
    <s v="[Hong, Zih-Yun; Chien, Chin -Lung] Natl Taiwan Univ, Dept Psychol, Taipei, Taiwan"/>
    <s v="National Taiwan University"/>
    <s v="Chien, CL (corresponding author), Natl Taiwan Univ, Dept Psychol, Taipei, Taiwan."/>
    <s v="chiencl@scu.edu.tw"/>
    <s v="Chien, Chin-Lung/W-5866-2019"/>
    <s v=""/>
    <s v="National Science and Technology Council, Taiwan [110-2813-C-031-056-H]"/>
    <s v="National Science and Technology Council, Taiwan"/>
    <s v="This study was supported by National Science and Technology Council (formerly Ministry of Science and Technology) , Taiwan (grant number: 110-2813-C-031-056-H) ."/>
    <s v=""/>
    <n v="52"/>
    <n v="1"/>
    <n v="1"/>
    <n v="13"/>
    <n v="19"/>
    <s v="ELSEVIER"/>
    <s v="AMSTERDAM"/>
    <s v="RADARWEG 29, 1043 NX AMSTERDAM, NETHERLANDS"/>
    <s v="1041-6080"/>
    <s v="1873-3425"/>
    <s v=""/>
    <s v="LEARN INDIVID DIFFER"/>
    <s v="Learn. Individ. Differ."/>
    <s v="OCT"/>
    <x v="34"/>
    <n v="107"/>
    <s v=""/>
    <s v=""/>
    <s v=""/>
    <s v=""/>
    <s v=""/>
    <s v=""/>
    <s v=""/>
    <n v="102359"/>
    <s v="10.1016/j.lindif.2023.102359"/>
    <s v="http://dx.doi.org/10.1016/j.lindif.2023.102359"/>
    <s v=""/>
    <s v="SEP 2023"/>
    <n v="10"/>
    <s v="Psychology, Educational"/>
    <s v="Social Science Citation Index (SSCI)"/>
    <s v="Psychology"/>
    <s v="X2WY5"/>
    <s v=""/>
    <s v=""/>
    <s v=""/>
    <s v=""/>
    <s v="2024-07-15"/>
    <x v="1330"/>
    <s v="View Full Record in Web of Science"/>
  </r>
  <r>
    <x v="0"/>
    <x v="1300"/>
    <s v=""/>
    <s v=""/>
    <s v=""/>
    <s v="Mullins, Casey; Panlilio, Carlomagno C."/>
    <s v=""/>
    <s v=""/>
    <s v="Adversity, engagement, and later achievement: The role of emotion regulation and parent-child relationship quality"/>
    <x v="153"/>
    <s v=""/>
    <s v=""/>
    <s v="English"/>
    <s v="Article"/>
    <s v=""/>
    <s v=""/>
    <s v=""/>
    <s v=""/>
    <s v=""/>
    <s v="Adversity; Trauma symptoms; Academic engagement; Mediation; Moderated mediation"/>
    <s v="ACADEMIC ENGAGEMENT; SCHOOL READINESS; MALTREATMENT; IMPACT; MEDIATION; STRESS; EXPERIENCES; CHRONICITY; COMPETENCE; LANGUAGE"/>
    <s v="Background: Students who have experienced adversity tend to demonstrate poorer academic outcomes than their non-maltreated peers. Academic engagement, a multidimensional, motivational construct, associated with a myriad of positive academic outcomes is an important academically-related mechanism that can be leveraged to improve the outcomes of this population.Objective: The present study aimed to better understanding of how engagement develops in the context of adversity by exploring the effects emotion regulation skills and parent-child relationships have on engagement development. Participants and setting: Analyses were conducted on 795 participants in the NSCAW dataset. Methods: Path analysis was used to estimate mediation and moderated mediation models.Results: Emotion regulation skills significantly mediated the effect experiencing trauma symptoms had on engagement. Parent-child relationship quality moderated the mediation effect emotion regulation skills had on the relationship between experiencing trauma symptoms and engagement.Conclusions: Emotion regulation skills and parent-child relationship quality are potential intervention targets to improve engagement for students who have experienced adversity."/>
    <s v="[Mullins, Casey] Univ Miami, Dept Psychol, Coral Gables, FL 33146 USA; [Panlilio, Carlomagno C.] Penn State Univ, Dept Educ Psychol Counseling &amp; Special Educ, State Coll, PA USA"/>
    <s v="University of Miami; Pennsylvania Commonwealth System of Higher Education (PCSHE); Pennsylvania State University"/>
    <s v="Mullins, C (corresponding author), Univ Miami, Dept Psychol, Coral Gables, FL 33146 USA."/>
    <s v="cxm2436@miami.edu"/>
    <s v=""/>
    <s v=""/>
    <s v=""/>
    <s v=""/>
    <s v=""/>
    <s v=""/>
    <n v="90"/>
    <n v="0"/>
    <n v="0"/>
    <n v="9"/>
    <n v="25"/>
    <s v="PERGAMON-ELSEVIER SCIENCE LTD"/>
    <s v="OXFORD"/>
    <s v="THE BOULEVARD, LANGFORD LANE, KIDLINGTON, OXFORD OX5 1GB, ENGLAND"/>
    <s v="0190-7409"/>
    <s v="1873-7765"/>
    <s v=""/>
    <s v="CHILD YOUTH SERV REV"/>
    <s v="Child. Youth Serv. Rev."/>
    <s v="MAY"/>
    <x v="34"/>
    <n v="148"/>
    <s v=""/>
    <s v=""/>
    <s v=""/>
    <s v=""/>
    <s v=""/>
    <s v=""/>
    <s v=""/>
    <n v="106862"/>
    <s v="10.1016/j.childyouth.2023.106862"/>
    <s v="http://dx.doi.org/10.1016/j.childyouth.2023.106862"/>
    <s v=""/>
    <s v="FEB 2023"/>
    <n v="12"/>
    <s v="Family Studies; Social Work"/>
    <s v="Social Science Citation Index (SSCI)"/>
    <s v="Family Studies; Social Work"/>
    <s v="D0IG7"/>
    <n v="36936747"/>
    <s v="Bronze, Green Accepted"/>
    <s v=""/>
    <s v=""/>
    <s v="2024-07-15"/>
    <x v="1331"/>
    <s v="View Full Record in Web of Science"/>
  </r>
  <r>
    <x v="0"/>
    <x v="1301"/>
    <s v=""/>
    <s v=""/>
    <s v=""/>
    <s v="King, Ronnel B.; Zhang, Rong; Wen, Jianping; Xie, Feng; Cai, Yuyang"/>
    <s v=""/>
    <s v=""/>
    <s v="Gratitude is its own reward: how grateful students have better motivation and engagement"/>
    <x v="105"/>
    <s v=""/>
    <s v=""/>
    <s v="English"/>
    <s v="Article"/>
    <s v=""/>
    <s v=""/>
    <s v=""/>
    <s v=""/>
    <s v=""/>
    <s v="Gratitude; motivation; amotivation; controlled motivation; autonomous motivation; academic engagement"/>
    <s v="5 PERSONALITY-TRAITS; ACADEMIC-ACHIEVEMENT; GENDER-DIFFERENCES; SOCIAL SUPPORT; INTERPERSONAL RELATIONSHIPS; LIFE SATISFACTION; INTERVENTION; GOALS; PERSPECTIVE; AMOTIVATION"/>
    <s v="Gratitude has mostly been explored in relation to well-being but whether it is associated with school-related outcomes such as motivation and engagement has seldom been explored. Motivation and engagement, however, are critical to students' academic success. Hence, the aim of this study was to examine how gratitude is associated with different types of academic motivation (amotivation, controlled motivation, and autonomous motivation) and engagement (cognitive, behavioural, and emotional). We recruited 1099 Chinese university students and asked them to answer questionnaires assessing their levels of gratitude, motivation, and engagement. Structural equation modelling revealed that gratitude was positively associated with controlled motivation, autonomous motivation, and academic engagement but negatively associated with amotivation. Autonomous motivation partially mediated the relationship between gratitude and academic engagement. The findings of this study elucidate the theoretical linkages among gratitude, motivation, and engagement, demonstrating the importance of gratitude for school-related outcomes."/>
    <s v="[King, Ronnel B.] Chinese Univ Hong Kong, Dept Curriculum &amp; Instruct, Hong Kong, Peoples R China; [King, Ronnel B.] Chinese Univ Hong Kong, Fac Educ, Hong Kong, Peoples R China; [Zhang, Rong; Wen, Jianping; Xie, Feng; Cai, Yuyang] Shanghai Univ Int Business &amp; Econ, Sch Languages, Shanghai, Peoples R China; [Cai, Yuyang] Shanghai Univ Int Business &amp; Econ, Sch Languages, Room 406,Boya Bldg,1900 Wenxiang Rd, Shanghai, Peoples R China"/>
    <s v="Chinese University of Hong Kong; Chinese University of Hong Kong; Shanghai University of International Business &amp; Economics; Shanghai University of International Business &amp; Economics"/>
    <s v="Cai, YY (corresponding author), Shanghai Univ Int Business &amp; Econ, Sch Languages, Room 406,Boya Bldg,1900 Wenxiang Rd, Shanghai, Peoples R China."/>
    <s v="sailor_cai@hotmail.com"/>
    <s v="Cai, Yuyang/AAD-7102-2020"/>
    <s v="King, Ronnel/0000-0003-1723-1748; Cai, Yuyang/0000-0002-0320-4602"/>
    <s v="Program for Professor of Special Appointment (Eastern Scholar) at Shanghai Institutions of Higher Learning [TP2018068]"/>
    <s v="Program for Professor of Special Appointment (Eastern Scholar) at Shanghai Institutions of Higher Learning"/>
    <s v="."/>
    <s v=""/>
    <n v="84"/>
    <n v="3"/>
    <n v="3"/>
    <n v="12"/>
    <n v="34"/>
    <s v="ROUTLEDGE JOURNALS, TAYLOR &amp; FRANCIS LTD"/>
    <s v="ABINGDON"/>
    <s v="2-4 PARK SQUARE, MILTON PARK, ABINGDON OX14 4RN, OXON, ENGLAND"/>
    <s v="0144-3410"/>
    <s v="1469-5820"/>
    <s v=""/>
    <s v="EDUC PSYCHOL-UK"/>
    <s v="Educ. Psychol."/>
    <s v="APR 21"/>
    <x v="34"/>
    <n v="43"/>
    <n v="4"/>
    <s v=""/>
    <s v=""/>
    <s v=""/>
    <s v=""/>
    <n v="284"/>
    <n v="303"/>
    <s v=""/>
    <s v="10.1080/01443410.2023.2205069"/>
    <s v="http://dx.doi.org/10.1080/01443410.2023.2205069"/>
    <s v=""/>
    <s v="MAY 2023"/>
    <n v="20"/>
    <s v="Education &amp; Educational Research; Psychology, Educational"/>
    <s v="Social Science Citation Index (SSCI)"/>
    <s v="Education &amp; Educational Research; Psychology"/>
    <s v="J9BB8"/>
    <s v=""/>
    <s v=""/>
    <s v=""/>
    <s v=""/>
    <s v="2024-07-15"/>
    <x v="1332"/>
    <s v="View Full Record in Web of Science"/>
  </r>
  <r>
    <x v="0"/>
    <x v="1302"/>
    <s v=""/>
    <s v=""/>
    <s v=""/>
    <s v="Puettmann, Vitus; Ruhose, Jens; Thomsen, Stephan L."/>
    <s v=""/>
    <s v=""/>
    <s v="Academics' Attitudes Toward Engaging in Public Discussions: Experimental Evidence on the Impact of Engagement Conditions"/>
    <x v="65"/>
    <s v=""/>
    <s v=""/>
    <s v="English"/>
    <s v="Article"/>
    <s v=""/>
    <s v=""/>
    <s v=""/>
    <s v=""/>
    <s v=""/>
    <s v="Science communication; Public engagement; Professor; Survey experiment; Intrinsic motivation"/>
    <s v="SCIENTISTS; COMMUNICATION; MEDIA; POPULARIZATION"/>
    <s v="Growing demands and expectations on the side of policy makers and the public have changed the conditions for academics' engagement in public discussions. At the same time, risks related to this engagement for the professional and even private lives of academics have become apparent. Conducting a survey experiment among 4091 tenured professors in Germany, we study how these conditions causally affect academics' attitudes toward engaging. Consistent with the crowding-out of intrinsic motivation, we find less-positive attitudes when emphasizing demands for engagement by public authorities and public expectations toward science's societal relevance. Effects are particularly strong among professors endorsing science-society relations. Moreover, effects are similar when highlighting risks associated with engagement, but more pronounced for females and younger professors. Emphasizing public support for academics' engagement has no discernible effects. We conclude that considering individual incentive structures and safeguarding against negative repercussions may promote academics' engagement and an adequate representation of the diversity of academics in the public."/>
    <s v="[Puettmann, Vitus; Thomsen, Stephan L.] Leibniz Univ Hannover, Inst Econ Policy, Konigsworther Pl 1, D-30167 Hannover, Germany; [Ruhose, Jens] Univ Kiel, Dept Econ, Olshausenstr 40, D-24098 Kiel, Germany; [Ruhose, Jens] CESifo Munich, Munich, Germany; [Ruhose, Jens; Thomsen, Stephan L.] IZA Bonn, Bonn, Germany; [Thomsen, Stephan L.] ZEW Mannheim, Mannheim, Germany"/>
    <s v="Leibniz University Hannover; University of Kiel; Ifo Institut; IZA Institute Labor Economics; Zentrum fur Europaische Wirtschaftsforschung (ZEW)"/>
    <s v="Püttmann, V (corresponding author), Leibniz Univ Hannover, Inst Econ Policy, Konigsworther Pl 1, D-30167 Hannover, Germany."/>
    <s v="puettmann@wipol.uni-hannover.de; ruhose@economics.uni-kiel.de; thomsen@wipol.uni-hannover.de"/>
    <s v=""/>
    <s v="Ruhose, Jens/0000-0002-6942-4448; Puttmann, Vitus/0000-0002-6152-2764; Thomsen, Stephan/0000-0002-9677-9199"/>
    <s v="Projekt DEAL"/>
    <s v="Projekt DEAL"/>
    <s v="Open Access funding enabled and organized by Projekt DEAL."/>
    <s v=""/>
    <n v="49"/>
    <n v="2"/>
    <n v="2"/>
    <n v="3"/>
    <n v="7"/>
    <s v="SPRINGER"/>
    <s v="NEW YORK"/>
    <s v="ONE NEW YORK PLAZA, SUITE 4600, NEW YORK, NY, UNITED STATES"/>
    <s v="0361-0365"/>
    <s v="1573-188X"/>
    <s v=""/>
    <s v="RES HIGH EDUC"/>
    <s v="Res. High. Educ."/>
    <s v="AUG"/>
    <x v="34"/>
    <n v="64"/>
    <n v="5"/>
    <s v=""/>
    <s v=""/>
    <s v=""/>
    <s v=""/>
    <n v="765"/>
    <n v="788"/>
    <s v=""/>
    <s v="10.1007/s11162-022-09725-4"/>
    <s v="http://dx.doi.org/10.1007/s11162-022-09725-4"/>
    <s v=""/>
    <s v="DEC 2022"/>
    <n v="24"/>
    <s v="Education &amp; Educational Research"/>
    <s v="Social Science Citation Index (SSCI)"/>
    <s v="Education &amp; Educational Research"/>
    <s v="L8YV7"/>
    <n v="36530490"/>
    <s v="Green Published, hybrid, Green Submitted"/>
    <s v=""/>
    <s v=""/>
    <s v="2024-07-15"/>
    <x v="1333"/>
    <s v="View Full Record in Web of Science"/>
  </r>
  <r>
    <x v="0"/>
    <x v="1303"/>
    <s v=""/>
    <s v=""/>
    <s v=""/>
    <s v="Wolters, Christopher A.; Iaconelli, Ryan; Peri, Josh; Hensley, Lauren C.; Kim, Minjung"/>
    <s v=""/>
    <s v=""/>
    <s v="Improving self-regulated learning and academic engagement: Evaluating a college learning to learn course"/>
    <x v="147"/>
    <s v=""/>
    <s v=""/>
    <s v="English"/>
    <s v="Article"/>
    <s v=""/>
    <s v=""/>
    <s v=""/>
    <s v=""/>
    <s v=""/>
    <s v="Self-regulated learning; Motivation; Academic engagement; Procrastination; Academic burnout"/>
    <s v="UNIVERSITY-STUDENTS; PSYCHOLOGICAL ADJUSTMENT; MOTIVATION; BURNOUT; EFFICACY; INTERVENTIONS; PERFORMANCE; SENSE; NEED; PROCRASTINATION"/>
    <s v="College students in a learning to learn (L2L) course (n = 331) were contrasted with a group of students not enrolled in the course (n = 446) across multiple indicators of their self-regulated learning, behavioral and emotional engagement, and achievement. Using a pretest-posttest design with online self-report surveys, we found that, compared to their peers, students in the L2L course evidenced higher adjusted means at the end of the semester for their self-efficacy for SRL, growth mindset, and use of time management, environmental, meta-cognitive, and motivational regulation strategies. The L2L students also showed more adaptive levels of pro-crastination, classroom engagement, academic burnout, and sense of belonging. All these group differences emerged when controlling for a set of covariates that included students' prior achievement and the equivalent measure at the beginning of the semester. We discuss the implications for further research and for the imple-mentation of college L2L courses."/>
    <s v="[Wolters, Christopher A.; Iaconelli, Ryan; Hensley, Lauren C.] Ohio State Univ, Dennis Learning Ctr, Columbus, OH USA; [Peri, Josh; Kim, Minjung] Ohio State Univ, Dept Educ Studies, Columbus, OH USA; [Wolters, Christopher A.] Ohio State Univ, 315D Ramseyer,29 W Woodruff Ave, Columbus, OH 43210 USA"/>
    <s v="University System of Ohio; Ohio State University; University System of Ohio; Ohio State University; University System of Ohio; Ohio State University"/>
    <s v="Wolters, CA (corresponding author), Ohio State Univ, 315D Ramseyer,29 W Woodruff Ave, Columbus, OH 43210 USA."/>
    <s v="wolters.21@osu.edu"/>
    <s v=""/>
    <s v="Wolters, Christopher/0000-0002-8406-038X"/>
    <s v=""/>
    <s v=""/>
    <s v=""/>
    <s v=""/>
    <n v="105"/>
    <n v="6"/>
    <n v="7"/>
    <n v="9"/>
    <n v="49"/>
    <s v="ELSEVIER"/>
    <s v="AMSTERDAM"/>
    <s v="RADARWEG 29, 1043 NX AMSTERDAM, NETHERLANDS"/>
    <s v="1041-6080"/>
    <s v="1873-3425"/>
    <s v=""/>
    <s v="LEARN INDIVID DIFFER"/>
    <s v="Learn. Individ. Differ."/>
    <s v="APR"/>
    <x v="34"/>
    <n v="103"/>
    <s v=""/>
    <s v=""/>
    <s v=""/>
    <s v=""/>
    <s v=""/>
    <s v=""/>
    <s v=""/>
    <n v="102282"/>
    <s v="10.1016/j.lindif.2023.102282"/>
    <s v="http://dx.doi.org/10.1016/j.lindif.2023.102282"/>
    <s v=""/>
    <s v="MAR 2023"/>
    <n v="12"/>
    <s v="Psychology, Educational"/>
    <s v="Social Science Citation Index (SSCI)"/>
    <s v="Psychology"/>
    <s v="D8GQ4"/>
    <s v=""/>
    <s v=""/>
    <s v=""/>
    <s v=""/>
    <s v="2024-07-15"/>
    <x v="1334"/>
    <s v="View Full Record in Web of Science"/>
  </r>
  <r>
    <x v="0"/>
    <x v="1304"/>
    <s v=""/>
    <s v=""/>
    <s v=""/>
    <s v="Tannoubi, Amayra; Quansah, Frank; Magouri, Iteb; Chalghaf, Nasr; Bonsaksen, Tore; Srem-Sai, Medina; Hagan, John Elvis; Handrianto, Ciptro; Azaiez, Fairouz; Bragazzi, Nicola Luigi"/>
    <s v=""/>
    <s v=""/>
    <s v="Modelling the associations between academic engagement, study process and grit on academic achievement of physical education and sport university students"/>
    <x v="446"/>
    <s v=""/>
    <s v=""/>
    <s v="English"/>
    <s v="Article"/>
    <s v=""/>
    <s v=""/>
    <s v=""/>
    <s v=""/>
    <s v=""/>
    <s v="Learning outcomes; Performance; Higher education; Student Engagement; Educational psychology"/>
    <s v="SELF-DETERMINATION THEORY; PROCESS QUESTIONNAIRE; MEDIATING ROLE; PERFORMANCE; MOTIVATION; SCHOOL; DISCIPLINE; TEACHERS; EFFICACY; IMPACT"/>
    <s v="Objective The present study examined the impact of academic engagement, study processes, and grit on the academic achievement of physical education and sport university students.Methods An internet-based survey recruited 459 university students aged 19-25 years (M = 21 +/- 1.3) in physical education and sports (PES) to fill out questionnaires on Physical Education-Study Process Questionnaire (PE-SPQ), Physical Education-Grit (PE-Grit), academic engagement (A-USEI), and Grade Point Average (GPA). A path analysis was carried out to understand variable relationships.Results Data from each variable exhibited symmetrical and normal distribution, as indicated by the skewness and kurtosis values. The model's fit indices showed sufficient Comparative Fit Index (CFI = 0.92), Tucker-Lewis Index (TLI = 0.90), Goodness of Fit Index (GFI = 0.99) and Normed Fit Index (NFI = 0.90) and showed acceptable levels. The results indicated a statistically significant positive impact of engagement (beta = 0.299, p &lt; 0.001) and study processes (beta = 0.397, p &lt; 0.001) on academic achievement. However, the effect of grit on achievement was non-significant.Conclusions Academic engagement as well as study processes are two important factors predicting academic achievement while grit seems to be not a major predictor. Hence, physical education and sport faculty and university administrators should prioritize student engagement as a determinant of academic outcomes by reforming or redesigning physical education and sport curriculum modules that can facilitate engagement."/>
    <s v="[Tannoubi, Amayra; Magouri, Iteb] Univ Jendouba, Higher Inst Sport &amp; Phys Educ Kef, Jendouba, Tunisia; [Tannoubi, Amayra] Univ Sfax, Higher Inst Sport &amp; Phys Educ Sfax, Sfax, Tunisia; [Tannoubi, Amayra; Chalghaf, Nasr; Azaiez, Fairouz; Bragazzi, Nicola Luigi] Univ Genoa, Postgrad Sch Publ Hlth, Dept Hlth Sci, Genoa, Italy; [Tannoubi, Amayra; Chalghaf, Nasr; Azaiez, Fairouz] Fac Human &amp; Social Sci Sfax, Grp Study Dev &amp; Social Environm GEDES, Sfax, Tunisia; [Quansah, Frank] Univ Educ, Dept Educ Fdn, Winneba, Ghana; [Chalghaf, Nasr; Azaiez, Fairouz] Univ Gafsa, Higher Inst Sport Phys Educ Gafsa, Dept Educ, Gafsa, Tunisia; [Bonsaksen, Tore] Inland Norway Univ Appl Sci, Fac Social &amp; Hlth Sci, Dept Hlth &amp; Nursing Sci, Elverum, Norway; [Bonsaksen, Tore] VID Specialized Univ, Fac Hlth Studies, Dept Hlth, Stavanger, Norway; [Srem-Sai, Medina] Univ Educ, Dept Hlth Phys Educ Recreat &amp; Sports, Winneba, Ghana; [Hagan, John Elvis] Univ Cape Coast, Dept Hlth Phys Educ &amp; Recreat, Cape Coast, Ghana; [Hagan, John Elvis] Bielefeld Univ, Fac Psychol &amp; Sports Sci, Neurocognit &amp; Act Biomech Res Grp, Bielefeld, Germany; [Handrianto, Ciptro] Sultan Idris Educ Univ, Fac Human Dev, Tanjong Malim, Perak, Malaysia; [Bragazzi, Nicola Luigi] Univ Genoa, Dept Neurosci, Genoa, Italy; [Bragazzi, Nicola Luigi] York Univ, Lab Ind &amp; Appl Math, Toronto, ON, Canada"/>
    <s v="Universite de Jendouba; Universite de Sfax; University of Genoa; Universite de Sfax; Universite de Gafsa; Inland Norway University of Applied Sciences; VID Specialised University; University of Cape Coast; University of Bielefeld; Universiti Pendidikan Sultan Idris; University of Genoa; York University - Canada"/>
    <s v="Hagan, JE (corresponding author), Univ Cape Coast, Dept Hlth Phys Educ &amp; Recreat, Cape Coast, Ghana.;Hagan, JE (corresponding author), Bielefeld Univ, Fac Psychol &amp; Sports Sci, Neurocognit &amp; Act Biomech Res Grp, Bielefeld, Germany."/>
    <s v="elvis.hagan@ucc.edu.gh"/>
    <s v="Chalghaf, Nasr/H-2223-2017; Bonsaksen, Tore/U-5148-2018; Tanoubi, Amayra/AAO-7865-2021"/>
    <s v="Chalghaf, Nasr/0000-0002-7693-0234; Bonsaksen, Tore/0000-0001-6315-1111; Tanoubi, Amayra/0000-0002-6277-2220"/>
    <s v="Universitt Bielefeld (3146)"/>
    <s v="Universitt Bielefeld (3146)"/>
    <s v="No Statement Available"/>
    <s v=""/>
    <n v="85"/>
    <n v="0"/>
    <n v="0"/>
    <n v="12"/>
    <n v="12"/>
    <s v="SPRINGERNATURE"/>
    <s v="LONDON"/>
    <s v="CAMPUS, 4 CRINAN ST, LONDON, N1 9XW, ENGLAND"/>
    <s v=""/>
    <s v="2050-7283"/>
    <s v=""/>
    <s v="BMC PSYCHOL"/>
    <s v="BMC Psychol."/>
    <s v="NOV 28"/>
    <x v="34"/>
    <n v="11"/>
    <n v="1"/>
    <s v=""/>
    <s v=""/>
    <s v=""/>
    <s v=""/>
    <s v=""/>
    <s v=""/>
    <n v="418"/>
    <s v="10.1186/s40359-023-01454-2"/>
    <s v="http://dx.doi.org/10.1186/s40359-023-01454-2"/>
    <s v=""/>
    <s v=""/>
    <n v="9"/>
    <s v="Psychology, Multidisciplinary"/>
    <s v="Social Science Citation Index (SSCI)"/>
    <s v="Psychology"/>
    <s v="CC9F3"/>
    <n v="38017589"/>
    <s v="gold, Green Published"/>
    <s v=""/>
    <s v=""/>
    <s v="2024-07-15"/>
    <x v="1335"/>
    <s v="View Full Record in Web of Science"/>
  </r>
  <r>
    <x v="0"/>
    <x v="1305"/>
    <s v=""/>
    <s v=""/>
    <s v=""/>
    <s v="Hernandez, Maciel M.; Safa, M. Dalal; Kornienko, Olga; Rogers, Adam A.; Ha, Thao"/>
    <s v=""/>
    <s v=""/>
    <s v="A Person-Centered Analysis of Adolescent Multicultural Socialization Niches and Academic Functioning"/>
    <x v="77"/>
    <s v=""/>
    <s v=""/>
    <s v="English"/>
    <s v="Article"/>
    <s v=""/>
    <s v=""/>
    <s v=""/>
    <s v=""/>
    <s v=""/>
    <s v="Academic engagement; Academic expectations; Academic functioning; Adolescents; Latent profile analysis; Multicultural socialization"/>
    <s v="ETHNIC-RACIAL SOCIALIZATION; INTERCULTURAL COMPETENCE; IDENTITY DEVELOPMENT; INTEGRATIVE MODEL; IMMIGRANT; FAMILY; MINORITY; CONTEXTS; CHINESE; YOUTH"/>
    <s v="Despite the growing cultural diversity worldwide, there is scarce research on how socialization processes prepare youth to respond to increasing multicultural demands and the degree to which these socialization opportunities inform youth academic functioning. This study used a person-centered approach to identify profiles or niches based on the degree and consistency of multicultural socialization experiences across school, peer, and family settings and to examine the associations between identified niches and markers of academic functioning (i.e., emotional and behavioral academic engagement, academic aspirations and expectations) in a sample of adolescents (N = 717; M-age = 13.73 years). Participants (49.9% girls) were from the U.S. Southwest and represented multiple ethno-racial backgrounds (31.8% Hispanic/Latinx, 31.5% Multiethnic, 25.7% White, 7.3% Black or African American, 1.4% Asian American or Pacific Islander, 1.4% American Indian or Alaska Native, and 1% Arab, Middle Eastern, or North African). Six distinct multicultural socialization niches were identified. Three niches had similar patterns across school-peer-family but ranged in the degree of socialization. The cross-setting similar higher socialization niche (Niche 6) demonstrated greater socialization than the cross-setting similar moderate (Niche 5) and lower socialization (Niche 4) niches, which had moderate and lower socialization, respectively. Three niches demonstrated cross-setting dissimilarity which ranged in the type of cross-setting contrast and the degree of socialization. The cross-setting dissimilar school contrast socialization niche (Niche 3) had greater dissimilarities between socialization opportunities in the school setting compared to the peer and family settings and demonstrated the lowest levels of socialization of all niches. The other two niches, the cross-setting dissimilar peer contrast (Niche 1) and greater peer contrast socialization (Niche 2) niches had larger dissimilarities between socialization opportunities in the peer setting than the school and family settings. In the former, however, the contrast was lower, and socialization ranged between very low to low. In the latter, the contrast was higher and socialization ranged from very low to moderate. Most adolescents were in the cross-setting similar lower socialization niche or in the cross-setting dissimilar niches. Adolescents in the cross-setting similar higher multicultural socialization demonstrated greater emotional and behavioral academic engagement than adolescents in most of the other niches. Adolescents in the cross-setting dissimilar school contrast niches demonstrated lower emotional and behavioral academic engagement and lower academic expectations than adolescents in some of the other niches. The results emphasize the collective role of school, peer, and family multicultural socialization on emotional and behavioral academic engagement."/>
    <s v="[Hernandez, Maciel M.] Univ Calif Davis, Dept Human Ecol, Davis, CA 95616 USA; [Safa, M. Dalal] Univ N Carolina, Dept Psychol &amp; Neurosci, Chapel Hill, NC USA; [Kornienko, Olga] George Mason Univ, Dept Psychol, Fairfax, VA USA; [Rogers, Adam A.] Brigham Young Univ, Sch Family Life, Provo, UT USA; [Ha, Thao] Arizona State Univ, Dept Psychol, Tempe, AZ USA; [Ha, Thao] Arizona State Univ, REACH Inst, Dept Psychol, Tempe, AZ USA"/>
    <s v="University of California System; University of California Davis; University of North Carolina; University of North Carolina Chapel Hill; George Mason University; Brigham Young University; Arizona State University; Arizona State University-Tempe; Arizona State University; Arizona State University-Tempe"/>
    <s v="Hernández MM (corresponding author), Univ Calif Davis, Dept Human Ecol, Davis, CA 95616 USA."/>
    <s v="mmhernandez@ucdavis.edu"/>
    <s v=""/>
    <s v="Safa Pernett, Maria Dalal/0000-0001-6406-0289; Ha, Thao/0000-0003-1498-7873; Hernandez, Maciel M./0000-0001-8338-5820; Kornienko, Olga/0000-0002-7327-0250"/>
    <s v="Racial Equity Special Research Grant from Spencer Foundation [202100291]"/>
    <s v="Racial Equity Special Research Grant from Spencer Foundation"/>
    <s v="AcknowledgementsResearch reported in this publication was partially supported by the Racial Equity Special Research Grant from Spencer Foundation (#202100291), awarded to T.H., M.M.H., O.K., and A.A.R. The content is solely the responsibility of the authors and does not necessarily represent the official views of the Spencer Foundation. The authors thank the participating youth, schools, staff, and research assistants who took part in this study, as well as the following individuals who contributed to the research process: Selena Quiroz, Gregory Chase, Marissa Davila, and Nicole S. White."/>
    <s v=""/>
    <n v="92"/>
    <n v="1"/>
    <n v="1"/>
    <n v="9"/>
    <n v="26"/>
    <s v="SPRINGER/PLENUM PUBLISHERS"/>
    <s v="NEW YORK"/>
    <s v="233 SPRING ST, NEW YORK, NY 10013 USA"/>
    <s v="0047-2891"/>
    <s v="1573-6601"/>
    <s v=""/>
    <s v="J YOUTH ADOLESCENCE"/>
    <s v="J. Youth Adolesc."/>
    <s v="NOV"/>
    <x v="34"/>
    <n v="52"/>
    <n v="11"/>
    <s v=""/>
    <s v=""/>
    <s v=""/>
    <s v=""/>
    <n v="2261"/>
    <n v="2284"/>
    <s v=""/>
    <s v="10.1007/s10964-023-01828-0"/>
    <s v="http://dx.doi.org/10.1007/s10964-023-01828-0"/>
    <s v=""/>
    <s v="JUL 2023"/>
    <n v="24"/>
    <s v="Psychology, Developmental"/>
    <s v="Social Science Citation Index (SSCI)"/>
    <s v="Psychology"/>
    <s v="T6BW4"/>
    <n v="37495902"/>
    <s v="hybrid, Green Published"/>
    <s v=""/>
    <s v=""/>
    <s v="2024-07-15"/>
    <x v="1336"/>
    <s v="View Full Record in Web of Science"/>
  </r>
  <r>
    <x v="0"/>
    <x v="520"/>
    <s v=""/>
    <s v=""/>
    <s v=""/>
    <s v="Shin, Huiyoung"/>
    <s v=""/>
    <s v=""/>
    <s v="The co-evolution of friend and help relationships and their different relationship formation and social influence"/>
    <x v="383"/>
    <s v=""/>
    <s v=""/>
    <s v="English"/>
    <s v="Article"/>
    <s v=""/>
    <s v=""/>
    <s v=""/>
    <s v=""/>
    <s v=""/>
    <s v=""/>
    <s v="ACTOR-ORIENTED MODELS; PEER INFLUENCE; SCHOOL ENGAGEMENT; ACADEMIC-ACHIEVEMENT; MOTIVATIONAL FACTORS; BEHAVIOR; SELECTION; NETWORKS; ADOLESCENTS; CLASSROOM"/>
    <s v="This study examined adolescents' friend and help relationships to better understand their interrelated nature and the different characteristics of relationship formation and social influence in the behavioral and emotional dimensions of academic engagement. Multiplex networks of friends and helpers were collected (N=542; M-age=11.46; 20 classrooms) and analyzed using a multilevel Bayesian social network analysis (multilevel random-coefficients SAOM). The results showed that exchanging help played a role in the formation of friendships, and that friendships provided a relational context wherein help can be exchanged. Observable behavioral academic engagement played a more salient role in the formation of friend and help relationships, and highly engaged (in behavioral) adolescents were more often nominated as helpers. Both the behavioral and emotional dimensions of friends' and helper' academic engagement contributed to adolescents' own behavioral and emotional engagement over time, but the social influence was more salient among friends compared to helpers. These results underscore that examining the dependencies among multiple networks and distinguishing between different dimensions of behavior and emotion are critical to elucidate the complex processes of relationship formation and social influence."/>
    <s v="[Shin, Huiyoung] Jeonbuk Natl Univ, Dept Psychol, 14-3 Social Sci Bldg,Baekje Daero 567, Jeonju 54896, Chonbuk, South Korea"/>
    <s v="Jeonbuk National University"/>
    <s v="Shin, H (corresponding author), Jeonbuk Natl Univ, Dept Psychol, 14-3 Social Sci Bldg,Baekje Daero 567, Jeonju 54896, Chonbuk, South Korea."/>
    <s v="shinhy@jbnu.ac.kr"/>
    <s v="Shin, Huiyoung/E-4783-2018"/>
    <s v="Shin, Huiyoung/0000-0001-6091-7812"/>
    <s v="Brain Korea 21 fourth project of the Korea Research Foundation (Jeonbuk National University, Psychology Department) [4199990714213]"/>
    <s v="Brain Korea 21 fourth project of the Korea Research Foundation (Jeonbuk National University, Psychology Department)"/>
    <s v="The research received funding from the Brain Korea 21 fourth project of the Korea Research Foundation (Jeonbuk National University, Psychology Department no. 4199990714213)."/>
    <s v=""/>
    <n v="60"/>
    <n v="0"/>
    <n v="0"/>
    <n v="5"/>
    <n v="5"/>
    <s v="NATURE PORTFOLIO"/>
    <s v="BERLIN"/>
    <s v="HEIDELBERGER PLATZ 3, BERLIN, 14197, GERMANY"/>
    <s v="2045-2322"/>
    <s v=""/>
    <s v=""/>
    <s v="SCI REP-UK"/>
    <s v="Sci Rep"/>
    <s v="SEP 25"/>
    <x v="34"/>
    <n v="13"/>
    <n v="1"/>
    <s v=""/>
    <s v=""/>
    <s v=""/>
    <s v=""/>
    <s v=""/>
    <s v=""/>
    <n v="15974"/>
    <s v="10.1038/s41598-023-43346-w"/>
    <s v="http://dx.doi.org/10.1038/s41598-023-43346-w"/>
    <s v=""/>
    <s v=""/>
    <n v="12"/>
    <s v="Multidisciplinary Sciences"/>
    <s v="Science Citation Index Expanded (SCI-EXPANDED)"/>
    <s v="Science &amp; Technology - Other Topics"/>
    <s v="AD6I3"/>
    <n v="37749221"/>
    <s v="gold, Green Published"/>
    <s v=""/>
    <s v=""/>
    <s v="2024-07-15"/>
    <x v="1337"/>
    <s v="View Full Record in Web of Science"/>
  </r>
  <r>
    <x v="0"/>
    <x v="1306"/>
    <s v=""/>
    <s v=""/>
    <s v=""/>
    <s v="Anabalon-Anabalon, Yasna; Vega-Roman, Emmanuel"/>
    <s v=""/>
    <s v=""/>
    <s v="DESIGN AND VALIDATION OF A BEHAVIORAL ACADEMIC ENGAGEMENT QUESTIONNAIRE FOR PROFESSIONAL PRACTICE STUDENTS IN SOCIAL WORK"/>
    <x v="272"/>
    <s v=""/>
    <s v=""/>
    <s v="Spanish"/>
    <s v="Article"/>
    <s v=""/>
    <s v=""/>
    <s v=""/>
    <s v=""/>
    <s v=""/>
    <s v=""/>
    <s v="PERFORMANCE"/>
    <s v="The objective of this study was to design and validate a behavioral academic engagement questionnaire for higher education students. The non-probabilistic sample consisted of 206 Chilean students who were studying professional practice at different levels (initial, intermediate, final). The final version of the scale was composed of 11 items evaluating three theoretical dimensions: Effort- Persistence, Dedication, and Absorption. Confirmatory factor analysis showed adequate fit indices CFI= 0.975; T LI= 0.966, SRMR= 0.0606. Meanwhile, the internal reliability coefficient was also positive (a= 0.86). The results confirm that it is an adequate instrument to evaluate the academic involvement of Chilean university students"/>
    <s v="[Anabalon-Anabalon, Yasna] Univ Amer UDLA, Ave Chacabuco 539, Concepcion, Chile; [Vega-Roman, Emmanuel] Univ Concepcion, Concepcion, Chile; [Vega-Roman, Emmanuel] Univ Andres Bello, Concepcion, Chile"/>
    <s v="Universidad de Las Americas - Chile; Universidad de Concepcion; Universidad Andres Bello"/>
    <s v="Anabalón-Anabalón, Y (corresponding author), Univ Amer UDLA, Ave Chacabuco 539, Concepcion, Chile."/>
    <s v="yanabalon@udla.cl; evega@udec.cl"/>
    <s v=""/>
    <s v=""/>
    <s v=""/>
    <s v=""/>
    <s v=""/>
    <s v=""/>
    <n v="29"/>
    <n v="1"/>
    <n v="1"/>
    <n v="0"/>
    <n v="1"/>
    <s v="INTERCIENCIA"/>
    <s v="CARACAS"/>
    <s v="APARTADO 51842, CARACAS 1050A, VENEZUELA"/>
    <s v="0378-1844"/>
    <s v=""/>
    <s v=""/>
    <s v="INTERCIENCIA"/>
    <s v="Interciencia"/>
    <s v="MAR"/>
    <x v="34"/>
    <n v="48"/>
    <n v="3"/>
    <s v=""/>
    <s v=""/>
    <s v=""/>
    <s v=""/>
    <n v="154"/>
    <n v="159"/>
    <s v=""/>
    <s v=""/>
    <s v=""/>
    <s v=""/>
    <s v=""/>
    <n v="6"/>
    <s v="Ecology"/>
    <s v="Science Citation Index Expanded (SCI-EXPANDED)"/>
    <s v="Environmental Sciences &amp; Ecology"/>
    <s v="D1XM5"/>
    <s v=""/>
    <s v=""/>
    <s v=""/>
    <s v=""/>
    <s v="2024-07-15"/>
    <x v="1338"/>
    <s v="View Full Record in Web of Science"/>
  </r>
  <r>
    <x v="0"/>
    <x v="1307"/>
    <s v=""/>
    <s v=""/>
    <s v=""/>
    <s v="Sottilare, Ashley L.; Blair, Kwang-Sun Cho"/>
    <s v=""/>
    <s v=""/>
    <s v="Implementation of Check-In/Check-Out to Improve Classroom Behavior of At-Risk Elementary School Students"/>
    <x v="441"/>
    <s v=""/>
    <s v=""/>
    <s v="English"/>
    <s v="Article"/>
    <s v=""/>
    <s v=""/>
    <s v=""/>
    <s v=""/>
    <s v=""/>
    <s v="check-in; check-out; tier 2; daily report card; MTSS; PBIS"/>
    <s v="TARGETED INTERVENTION; GROUP CONTINGENCY; REPORT CARD; WIDE; DISORDERS; PROGRAM"/>
    <s v="The multi-tiered school-wide positive behavioral interventions and supports offers a comprehensive model for the prevention of behavioral and academic problems in schools. This study evaluated Check-in/Check-out (CICO), a Tier 2 intervention, with three elementary school students from a high-need population, whose problem behavior was hypothesized to be maintained by teacher attention. The study employed a concurrent multiple baseline design across participants, a single case experimental design to examine the effects of CICO on student academic engagement and problem behavior during instruction. Results indicated that implementation of CICO with fidelity by the CICO coordinator, classroom teachers, and parents lead to increased academic engagement and reduced problem behavior in all three students. Tau-U Effect sizes were medium to large for academic engagement and small to medium for problem behavior across students. Data on two students indicate that systematically fading the number of times teachers utilize the daily report card has the potential for promoting maintenance effects. For one student, fading of the coordinator was successful. Social validity assessment indicated high levels of satisfaction with the CICO intervention by the participating students, teachers, and one parent."/>
    <s v="[Sottilare, Ashley L.] Santiago &amp; Friends Family Ctr Autism, Orlando, FL 32807 USA; [Blair, Kwang-Sun Cho] Univ S Florida, Dept Child &amp; Family Studies, Appl Behav Anal Program, Tampa, FL 33612 USA"/>
    <s v="State University System of Florida; University of South Florida"/>
    <s v="Sottilare, AL (corresponding author), Santiago &amp; Friends Family Ctr Autism, Orlando, FL 32807 USA.;Blair, KSC (corresponding author), Univ S Florida, Dept Child &amp; Family Studies, Appl Behav Anal Program, Tampa, FL 33612 USA."/>
    <s v="ashleysottilare@gmail.com; kwangsun@usf.edu"/>
    <s v=""/>
    <s v=""/>
    <s v="U.S. Department of Education, Office of Special Education Programs [H325K110310]"/>
    <s v="U.S. Department of Education, Office of Special Education Programs"/>
    <s v="This research was funded in part by Project TSBA, a grant funded by the U.S. Department of Education, Office of Special Education Programs, grant number H325K110310."/>
    <s v=""/>
    <n v="46"/>
    <n v="0"/>
    <n v="0"/>
    <n v="5"/>
    <n v="8"/>
    <s v="MDPI"/>
    <s v="BASEL"/>
    <s v="ST ALBAN-ANLAGE 66, CH-4052 BASEL, SWITZERLAND"/>
    <s v=""/>
    <s v="2076-328X"/>
    <s v=""/>
    <s v="BEHAV SCI-BASEL"/>
    <s v="Behav. Sci."/>
    <s v="MAR"/>
    <x v="34"/>
    <n v="13"/>
    <n v="3"/>
    <s v=""/>
    <s v=""/>
    <s v=""/>
    <s v=""/>
    <s v=""/>
    <s v=""/>
    <n v="257"/>
    <s v="10.3390/bs13030257"/>
    <s v="http://dx.doi.org/10.3390/bs13030257"/>
    <s v=""/>
    <s v=""/>
    <n v="16"/>
    <s v="Psychology, Multidisciplinary"/>
    <s v="Social Science Citation Index (SSCI)"/>
    <s v="Psychology"/>
    <s v="A4SS4"/>
    <n v="36975282"/>
    <s v="Green Published, gold"/>
    <s v=""/>
    <s v=""/>
    <s v="2024-07-15"/>
    <x v="1339"/>
    <s v="View Full Record in Web of Science"/>
  </r>
  <r>
    <x v="0"/>
    <x v="1308"/>
    <s v=""/>
    <s v=""/>
    <s v=""/>
    <s v="Palos, Ramona; Samfira, Elena Mirela; Virga, Delia; Puric, Daliborka"/>
    <s v=""/>
    <s v=""/>
    <s v="The core self-evaluations, psychological capital, and academic engagement: a cross-national mediation model"/>
    <x v="189"/>
    <s v=""/>
    <s v=""/>
    <s v="English"/>
    <s v="Article"/>
    <s v=""/>
    <s v=""/>
    <s v=""/>
    <s v=""/>
    <s v=""/>
    <s v="core self-evaluations; psychological capital; academic engagement; personal resources; higher education"/>
    <s v="UNIVERSITY-STUDENTS; WORK ENGAGEMENT; ACHIEVEMENT GOALS; BURNOUT; SATISFACTION; PERFORMANCE; RESOURCES; INDEXES"/>
    <s v="IntroductionAn academic environment with continuously more demanding tasks requires students to capitalize on their strengths to meet the challenges and engage in learning experiences. Engaged students are deeply involved in their work, are strongly connected with their studies, and are more successful in academic tasks. The present study aimed to test a model in that core self-evaluations (CSE) predicts academic engagement (AE) directly and indirectly by increasing personal resources (i.e., psychological capital; PsyCap) in the case of two different samples, Romanian and Serbian. MethodsData were collected through three online questionnaires from 672 undergraduate students (Romania - 458; Serbia - 214). ResultsThe findings confirmed that CSE was positively related to PsyCap, which was positively associated with AE, and PsyCap mediates the relationship between the two variables in both samples. A positive evaluation of one's characteristics (high CSE) mainly affects the cognitive and emotional mechanism of appraising the academic-related tasks one encounters (high PsyCap), ultimately shaping their motivation and engagement. DiscussionThese results pointed out the importance of the CSE and PsyCap that support each other and increase students' AE, explaining the mediating mechanism of PsyCap. Also, they provide insight into the students' engagement from two different cultural and educational contexts, being helpful to universities in their effort to increase students' engagement."/>
    <s v="[Palos, Ramona; Virga, Delia] West Univ Timisoara, Dept Psychol, Timisoara, Romania; [Samfira, Elena Mirela] Univ Life Sci King Mihai I Timisoara, Teacher Training Dept, Timisoara, Romania; [Puric, Daliborka] Univ Kragujevac, Fac Educ Uzice, Kragujevac, Serbia"/>
    <s v="West University of Timisoara; University of Kragujevac"/>
    <s v="Virga, D (corresponding author), West Univ Timisoara, Dept Psychol, Timisoara, Romania.;Samfira, EM (corresponding author), Univ Life Sci King Mihai I Timisoara, Teacher Training Dept, Timisoara, Romania."/>
    <s v="mirelasamfira@usab-tm.ro; delia.virga@e-uvt.ro"/>
    <s v="Virga, Delia/AAB-4022-2022; Samfira, Elena Mirela/IUN-8617-2023"/>
    <s v="Virga, Delia/0000-0002-9321-4520; Samfira, Elena Mirela/0000-0001-7638-0933; Palos, Ramona/0000-0002-4426-8178"/>
    <s v=""/>
    <s v=""/>
    <s v=""/>
    <s v=""/>
    <n v="64"/>
    <n v="4"/>
    <n v="4"/>
    <n v="6"/>
    <n v="13"/>
    <s v="FRONTIERS MEDIA SA"/>
    <s v="LAUSANNE"/>
    <s v="AVENUE DU TRIBUNAL FEDERAL 34, LAUSANNE, CH-1015, SWITZERLAND"/>
    <s v="1664-1078"/>
    <s v=""/>
    <s v=""/>
    <s v="FRONT PSYCHOL"/>
    <s v="Front. Psychol."/>
    <s v="JUL 19"/>
    <x v="34"/>
    <n v="14"/>
    <s v=""/>
    <s v=""/>
    <s v=""/>
    <s v=""/>
    <s v=""/>
    <s v=""/>
    <s v=""/>
    <n v="1189665"/>
    <s v="10.3389/fpsyg.2023.1189665"/>
    <s v="http://dx.doi.org/10.3389/fpsyg.2023.1189665"/>
    <s v=""/>
    <s v=""/>
    <n v="9"/>
    <s v="Psychology, Multidisciplinary"/>
    <s v="Social Science Citation Index (SSCI)"/>
    <s v="Psychology"/>
    <s v="N7UU0"/>
    <n v="37538998"/>
    <s v="gold, Green Published"/>
    <s v=""/>
    <s v=""/>
    <s v="2024-07-15"/>
    <x v="1340"/>
    <s v="View Full Record in Web of Science"/>
  </r>
  <r>
    <x v="0"/>
    <x v="1309"/>
    <s v=""/>
    <s v=""/>
    <s v=""/>
    <s v="Ale-Ruiz, Rafael; Martinez-Abad, Fernando; del Moral-Marcos, Maria Teresa"/>
    <s v=""/>
    <s v=""/>
    <s v="Academic engagement and management of personalised active learning in higher education digital ecosystems"/>
    <x v="336"/>
    <s v=""/>
    <s v=""/>
    <s v="English"/>
    <s v="Article; Early Access"/>
    <s v=""/>
    <s v=""/>
    <s v=""/>
    <s v=""/>
    <s v=""/>
    <s v="Active learning; University education; Digital society; Educational innovation; Academic engagement; Educational data mining"/>
    <s v="STUDENT ENGAGEMENT; ACHIEVEMENT; SCIENCE; TRENDS; SCHOOL"/>
    <s v="The flexible, changing, and uncertain nature of present-day society requires its citizens have new personal, professional, and social competences which exceed the traditional knowledge-based, academic skills imparted in higher education. This study aims to identify those factors associated with active methodologies that predict university students' learning achievements in a digital ecosystem and thus, optimize the learning-teaching process. The teaching management tool Learning Analytics in Higher Education (LAHE) has been applied to a 200-student non-probabilistic incidental sample spread over 5 different university courses, enabling a personalized learning-teaching process tailored to the needs of each group and /or student. Based on a pre-experimental design without a control group, an analysis through decision trees based on educational data mining has been undertaken on the predictive potential of the active methodologies employed, and their effects on students' learning achievements. The criterion variable of the study was the final exam grade, and the explanatory variables included student characteristics, indicators of the teaching-learning process and non-cognitive factors. Results show that factors associated with active methodologies correctly predict a significant portion of the learning achieved by students. More specifically, the factors that have the greatest impact on learning are those related to academic engagement and to a student continuous learning process."/>
    <s v="[Ale-Ruiz, Rafael] Francisco De Vitoria Univ, Dept Business Management, Madrid, Spain; [Martinez-Abad, Fernando] Francisco De Vitoria Univ, Fac Law Business &amp; Governance, Ctra Pozuelo Majadahonda, Km 1,800, Pozuelo De Alarcon 28223, Madrid, Spain; [del Moral-Marcos, Maria Teresa] Univ Salamanca, Dept Didact Org &amp; Res Methods, Salamanca, Spain; [del Moral-Marcos, Maria Teresa] Pontif Univ Salamanca, Dept Res Methods &amp; Diag Educ, Salamanca, Spain"/>
    <s v="Universidad Francisco de Vitoria; Universidad Francisco de Vitoria; University of Salamanca; Pontifical University of Salamanca"/>
    <s v="Al-éRuiz, R (corresponding author), Francisco De Vitoria Univ, Dept Business Management, Madrid, Spain."/>
    <s v="r.ale.prof@ufv.es"/>
    <s v="Alé-Ruiz, Rafael/O-1339-2013; Del Moral-Marcos, María Teresa/C-3237-2016; Martínez-Abad, Fernando/H-3129-2015"/>
    <s v="Alé-Ruiz, Rafael/0000-0002-8580-9735; Del Moral-Marcos, María Teresa/0000-0001-8705-9918; Martínez-Abad, Fernando/0000-0002-1783-8198"/>
    <s v=""/>
    <s v=""/>
    <s v=""/>
    <s v=""/>
    <n v="56"/>
    <n v="1"/>
    <n v="1"/>
    <n v="17"/>
    <n v="17"/>
    <s v="SPRINGER"/>
    <s v="NEW YORK"/>
    <s v="ONE NEW YORK PLAZA, SUITE 4600, NEW YORK, NY, UNITED STATES"/>
    <s v="1360-2357"/>
    <s v="1573-7608"/>
    <s v=""/>
    <s v="EDUC INF TECHNOL"/>
    <s v="Educ. Inf. Technol."/>
    <s v="2023 DEC 7"/>
    <x v="34"/>
    <s v=""/>
    <s v=""/>
    <s v=""/>
    <s v=""/>
    <s v=""/>
    <s v=""/>
    <s v=""/>
    <s v=""/>
    <s v=""/>
    <s v="10.1007/s10639-023-12358-4"/>
    <s v="http://dx.doi.org/10.1007/s10639-023-12358-4"/>
    <s v=""/>
    <s v="DEC 2023"/>
    <n v="16"/>
    <s v="Education &amp; Educational Research"/>
    <s v="Social Science Citation Index (SSCI)"/>
    <s v="Education &amp; Educational Research"/>
    <s v="Z9ZF4"/>
    <s v=""/>
    <s v="hybrid"/>
    <s v=""/>
    <s v=""/>
    <s v="2024-07-15"/>
    <x v="1341"/>
    <s v="View Full Record in Web of Science"/>
  </r>
  <r>
    <x v="0"/>
    <x v="1310"/>
    <s v=""/>
    <s v=""/>
    <s v=""/>
    <s v="Chan, Randolph C. H.; Leung, Janice Sin Yu"/>
    <s v=""/>
    <s v=""/>
    <s v="Differential resilience effects of everyday political engagement against heterosexist victimization among sexual minority youth: The importance of identity-based action"/>
    <x v="12"/>
    <s v=""/>
    <s v=""/>
    <s v="English"/>
    <s v="Article"/>
    <s v=""/>
    <s v=""/>
    <s v=""/>
    <s v=""/>
    <s v=""/>
    <s v="academic engagement; civic participation; collective action; depression symptoms; school belonging; sexual minority youth"/>
    <s v="CIVIC ENGAGEMENT; COLLECTIVE ACTION; PSYCHOLOGICAL SENSE; SCHOOL MEMBERSHIP; PARTICIPATION; DISCRIMINATION; ADOLESCENTS; STUDENTS; HEALTH; IDENTIFICATION"/>
    <s v="Everyday forms of political engagement, such as civic participation and collective action, have been recognized as a crucial factor for positive youth development, but less is known about their resilience effects on youth from marginalized populations, especially in less democratic societies. The present study investigated experiences of everyday political engagement among sexual minority youth in China and examined their compensatory and protective effects against heterosexist victimization. A sample of 793 Chinese sexual minority youth was included in the study. The results showed that collective action operated as a protective factor in buffering the effect of heterosexist victimization, such that its association with academic engagement was not significant among those with higher levels of collective action. In contrast, civic participation served the compensatory function and was associated with greater academic engagement, a stronger sense of school belonging, and fewer depression symptoms, but it did not protect against the negative effects of heterosexist victimization. The findings highlight the importance of identity-based action among sexual minority youth and provide insight into the differential resilience effects of everyday political engagement. The study has implications for fostering resilience among sexual minority youth with victimization experiences in school and counseling settings."/>
    <s v="[Chan, Randolph C. H.] Educ Univ Hong Kong, Dept Special Educ &amp; Counselling, Tai Po, Hong Kong, Peoples R China; [Leung, Janice Sin Yu] Chinese Univ Hong Kong, Gender Studies Programme, Shatin, Hong Kong, Peoples R China"/>
    <s v="Education University of Hong Kong (EdUHK); Chinese University of Hong Kong"/>
    <s v="Chan, RCH (corresponding author), Educ Univ Hong Kong, Dept Special Educ &amp; Counselling, Tai Po, Hong Kong, Peoples R China."/>
    <s v="rchchan@eduhk.hk"/>
    <s v=""/>
    <s v="Chan, Randolph C. H./0000-0002-4604-5154"/>
    <s v="General Research Fund of the Research Grants Council of Hong Kong [18605420]"/>
    <s v="General Research Fund of the Research Grants Council of Hong Kong"/>
    <s v="ACKNOWLEDGMENTS The research was supported by the General Research Fund of the Research Grants Council of Hong Kong (Project Number: 18605420)."/>
    <s v=""/>
    <n v="72"/>
    <n v="0"/>
    <n v="0"/>
    <n v="2"/>
    <n v="7"/>
    <s v="WILEY"/>
    <s v="HOBOKEN"/>
    <s v="111 RIVER ST, HOBOKEN 07030-5774, NJ USA"/>
    <s v="0091-0562"/>
    <s v="1573-2770"/>
    <s v=""/>
    <s v="AM J COMMUN PSYCHOL"/>
    <s v="Am. J. Community Psychol."/>
    <s v="SEP"/>
    <x v="34"/>
    <n v="72"/>
    <s v="1-2"/>
    <s v=""/>
    <s v=""/>
    <s v=""/>
    <s v=""/>
    <n v="101"/>
    <n v="115"/>
    <s v=""/>
    <s v="10.1002/ajcp.12689"/>
    <s v="http://dx.doi.org/10.1002/ajcp.12689"/>
    <s v=""/>
    <s v="JUN 2023"/>
    <n v="15"/>
    <s v="Public, Environmental &amp; Occupational Health; Psychology, Multidisciplinary; Social Work"/>
    <s v="Social Science Citation Index (SSCI)"/>
    <s v="Public, Environmental &amp; Occupational Health; Psychology; Social Work"/>
    <s v="R0JZ1"/>
    <n v="37337993"/>
    <s v=""/>
    <s v=""/>
    <s v=""/>
    <s v="2024-07-15"/>
    <x v="1342"/>
    <s v="View Full Record in Web of Science"/>
  </r>
  <r>
    <x v="0"/>
    <x v="1311"/>
    <s v=""/>
    <s v=""/>
    <s v=""/>
    <s v="Posada, Xoan Lombardero; Alvarez, Evelia Murcia; Fernandez, Francisco X. Aguiar; Fernandez, Ana B. Mendez; Fernandez, Antonio Gonzalez"/>
    <s v=""/>
    <s v=""/>
    <s v="Academic Engagement and Disaffection in Social Work Undergraduates From Spain: The Role of Teaching Styles and Student Motivation"/>
    <x v="461"/>
    <s v=""/>
    <s v=""/>
    <s v="English"/>
    <s v="Article; Early Access"/>
    <s v=""/>
    <s v=""/>
    <s v=""/>
    <s v=""/>
    <s v=""/>
    <s v=""/>
    <s v="PERCEIVED AUTONOMY-SUPPORT; MISSING DATA; HIGH-SCHOOL; EDUCATION; PERSPECTIVES; ANTECEDENTS; PERCEPTIONS; PREDICTORS; EXPERIENCE; MODEL"/>
    <s v="This cross-sectional study aims to respond three research questions: (1) Do perceived teaching styles predict students' motivation, academic engagement, and disaffection? (2) Does students' motivation predict engagement and disaffection? (3) Does motivation mediate the influence of teaching styles in students' engagement and disaffection? A convenience sample of 409 social work undergraduates from Spain (80.9% females) completed a questionnaire with these constructs. Structural equation modeling analyses showed that perceived teaching styles directly only predicted students' autonomous and controlled motivation. These two modalities of motivation predicted engagement and disaffection and mediated the influence of teaching styles on engagement and disaffection. These findings highlight the need for interventions enhancing teachers' autonomy-support and structure and reducing control."/>
    <s v="[Posada, Xoan Lombardero; Alvarez, Evelia Murcia; Fernandez, Francisco X. Aguiar; Fernandez, Ana B. Mendez; Fernandez, Antonio Gonzalez] Univ Vigo, Fac Educ &amp; Social Work, As Lagoas 32004, Ourense, Spain"/>
    <s v="Universidade de Vigo"/>
    <s v="Fernández, AG (corresponding author), Univ Vigo, Fac Educ &amp; Social Work, As Lagoas 32004, Ourense, Spain."/>
    <s v=""/>
    <s v="Méndez-Fernández, Ana B./JVZ-0122-2024; Lombardero-Posada, Xoán/AAT-2733-2021"/>
    <s v="Méndez-Fernández, Ana B./0000-0003-1898-3300; Lombardero-Posada, Xoán/0000-0003-4027-9889; Aguiar, Francisco-Xabier/0000-0001-5672-257X; Gonzalez Fernandez, Antonio/0000-0003-0038-4801; Murcia Alvarez, Evelia/0000-0002-6474-2797"/>
    <s v=""/>
    <s v=""/>
    <s v=""/>
    <s v=""/>
    <n v="85"/>
    <n v="0"/>
    <n v="0"/>
    <n v="4"/>
    <n v="7"/>
    <s v="ROUTLEDGE JOURNALS, TAYLOR &amp; FRANCIS LTD"/>
    <s v="ABINGDON"/>
    <s v="2-4 PARK SQUARE, MILTON PARK, ABINGDON OX14 4RN, OXON, ENGLAND"/>
    <s v="1043-7797"/>
    <s v="2163-5811"/>
    <s v=""/>
    <s v="J SOC WORK EDUC"/>
    <s v="J. Soc. Work Educ."/>
    <s v="2023 OCT 5"/>
    <x v="34"/>
    <s v=""/>
    <s v=""/>
    <s v=""/>
    <s v=""/>
    <s v=""/>
    <s v=""/>
    <s v=""/>
    <s v=""/>
    <s v=""/>
    <s v="10.1080/10437797.2023.2248225"/>
    <s v="http://dx.doi.org/10.1080/10437797.2023.2248225"/>
    <s v=""/>
    <s v="OCT 2023"/>
    <n v="18"/>
    <s v="Education &amp; Educational Research; Social Work"/>
    <s v="Social Science Citation Index (SSCI)"/>
    <s v="Education &amp; Educational Research; Social Work"/>
    <s v="T3JM6"/>
    <s v=""/>
    <s v=""/>
    <s v=""/>
    <s v=""/>
    <s v="2024-07-15"/>
    <x v="1343"/>
    <s v="View Full Record in Web of Science"/>
  </r>
  <r>
    <x v="0"/>
    <x v="1312"/>
    <s v=""/>
    <s v=""/>
    <s v=""/>
    <s v="Banerjee, Meeta; Houston-Dial, Ryan; Simmons, Timothy; Thompson, Daria"/>
    <s v=""/>
    <s v=""/>
    <s v="STRIVING TO SUCCEED: ETHNIC-RACIAL SOCIALIZATION AS AN ADAPTIVE MECHANISM FOR AFRICAN AMERICAN COLLEGE STUDENTS"/>
    <x v="207"/>
    <s v=""/>
    <s v=""/>
    <s v="English"/>
    <s v="Article"/>
    <s v=""/>
    <s v=""/>
    <s v=""/>
    <s v=""/>
    <s v=""/>
    <s v="Ethnic-racial socialization; racial discrimination; African Americans; academic engagement; academic self-concept; college students"/>
    <s v="ACADEMIC SELF-CONCEPT; PREDOMINANTLY WHITE; HISTORICALLY BLACK; DISCRIMINATION; ACHIEVEMENT; EXPERIENCES; PERCEPTIONS; INVOLVEMENT; PERFORMANCE; IMPACT"/>
    <s v="Attending predominantly White institutions have been associated with certain challenges of academic success for African American college students. Although there are challenges, studies indicate that ethnic-racial socialization (ERS) may be an adaptive mechanism for African Americans. The current study investigates how ERS mitigates the effects of racial discrimination on the academic outcomes of 282 African Americans. Memories of school-related discrimination were negatively associated with academic outcomes, however, ERS dimensions were related to better academic outcomes. Certain ERS dimensions mitigate the effects of peer-related discrimination on academic engagement. Implications for utilizing ERS in university settings to enhance academic achievement are discussed."/>
    <s v="[Banerjee, Meeta; Houston-Dial, Ryan; Simmons, Timothy; Thompson, Daria] Univ South Carolina, Columbia, SC 29208 USA"/>
    <s v="University of South Carolina System; University of South Carolina Columbia"/>
    <s v="Banerjee, M (corresponding author), Univ South Carolina, Columbia, SC 29208 USA."/>
    <s v="MEETA@mailbox.sc.edu"/>
    <s v="Banerjee, Meeta/ACV-3064-2022"/>
    <s v="Banerjee, Meeta/0000-0003-3526-8712"/>
    <s v="Michigan State University Graduate Research Enhancement Award"/>
    <s v="Michigan State University Graduate Research Enhancement Award"/>
    <s v="This work was supported by the Michigan State University Graduate Research Enhancement Award"/>
    <s v=""/>
    <n v="51"/>
    <n v="0"/>
    <n v="0"/>
    <n v="0"/>
    <n v="0"/>
    <s v="ROUTLEDGE JOURNALS, TAYLOR &amp; FRANCIS LTD"/>
    <s v="ABINGDON"/>
    <s v="2-4 PARK SQUARE, MILTON PARK, ABINGDON OX14 4RN, OXON, ENGLAND"/>
    <s v="1542-7609"/>
    <s v="1542-7617"/>
    <s v=""/>
    <s v="RES HUM DEV"/>
    <s v="Res. Hum. Dev."/>
    <s v="OCT 2"/>
    <x v="34"/>
    <n v="20"/>
    <s v="3-4"/>
    <s v=""/>
    <s v=""/>
    <s v=""/>
    <s v=""/>
    <n v="208"/>
    <n v="225"/>
    <s v=""/>
    <s v="10.1080/15427609.2023.2261357"/>
    <s v="http://dx.doi.org/10.1080/15427609.2023.2261357"/>
    <s v=""/>
    <s v="SEP 2023"/>
    <n v="18"/>
    <s v="Psychology, Developmental"/>
    <s v="Social Science Citation Index (SSCI)"/>
    <s v="Psychology"/>
    <s v="HJ9F4"/>
    <s v=""/>
    <s v=""/>
    <s v=""/>
    <s v=""/>
    <s v="2024-07-15"/>
    <x v="1344"/>
    <s v="View Full Record in Web of Science"/>
  </r>
  <r>
    <x v="0"/>
    <x v="1313"/>
    <s v=""/>
    <s v=""/>
    <s v=""/>
    <s v="Marzocchi, Chiara; Kitagawa, Fumi; Rossi, Federica; Uyarra, Elvira"/>
    <s v=""/>
    <s v=""/>
    <s v="Reconceptualising knowledge exchange and higher education institutions: broadening our understanding of motivations, channels, and stakeholders"/>
    <x v="60"/>
    <s v=""/>
    <s v=""/>
    <s v="English"/>
    <s v="Article"/>
    <s v=""/>
    <s v=""/>
    <s v=""/>
    <s v=""/>
    <s v=""/>
    <s v="University; academic engagement; university impact; third mission; knowledge exchange"/>
    <s v="3RD STREAM ACTIVITIES; ACADEMIC ENTREPRENEURSHIP; UNIVERSITY; RESEARCHERS; STRATEGIES; MISSION; UK; COMMERCIALIZATION; INCENTIVES; ENGAGEMENT"/>
    <s v="This Special Issue represents an effort to go beyond a narrow notion of knowledge exchange (KE) and explicitly address broader questions related to the measurement of and incentives towards KE in Higher education institutions (HEI). Specifically, we bring attention to a number of under-researched topics in the literature. These relate to: (i) The participation of a diverse set of academic actors in KE activities - in particular, academics in emerging economies and women academics - whose role in KE is insufficiently investigated in the extant literature; (ii) academics' engagement with under-explored KE stakeholders, specifically policymakers and the public sector; and (iii) the tensions and tradeoffs that are implicit, but often unacknowledged, in the relationship between HEIs' traditional teaching and research activities, and KE as a third institutional mission."/>
    <s v="[Marzocchi, Chiara] Newcastle Univ, Newcastle Univ Business Sch, Newcastle Upon Tyne, Northd, England; [Kitagawa, Fumi] Univ Edinburgh, Business Sch, Edinburgh, Scotland; [Rossi, Federica] Birkbeck Univ London, Clore Management Ctr, London, England; [Uyarra, Elvira] Univ Manchester, Manchester Inst Innovat Res, Alliance Manchester Business Sch, Manchester, Lancs, England; [Marzocchi, Chiara] Newcastle Univ, Business Sch, 5 Barrack Rd, Newcastle Upon Tyne NE1 4SE, Northd, England"/>
    <s v="Newcastle University - UK; University of Edinburgh; University of London; Birkbeck University London; University of Manchester; Alliance Manchester Business School; Newcastle University - UK"/>
    <s v="Marzocchi, C (corresponding author), Newcastle Univ, Business Sch, 5 Barrack Rd, Newcastle Upon Tyne NE1 4SE, Northd, England."/>
    <s v="Chiara.Marzocchi@newcastle.ac.uk"/>
    <s v="Marzocchi, Chiara/IAQ-3835-2023"/>
    <s v="Rossi, Federica/0000-0002-5869-4469; Kitagawa, Fumi/0000-0003-0013-372X; Marzocchi, Chiara/0000-0002-0283-5306"/>
    <s v="Grants-in-Aid for Scientific Research [20H01491] Funding Source: KAKEN"/>
    <s v="Grants-in-Aid for Scientific Research(Ministry of Education, Culture, Sports, Science and Technology, Japan (MEXT)Japan Society for the Promotion of ScienceGrants-in-Aid for Scientific Research (KAKENHI))"/>
    <s v=""/>
    <s v=""/>
    <n v="40"/>
    <n v="4"/>
    <n v="4"/>
    <n v="3"/>
    <n v="10"/>
    <s v="ROUTLEDGE JOURNALS, TAYLOR &amp; FRANCIS LTD"/>
    <s v="ABINGDON"/>
    <s v="2-4 PARK SQUARE, MILTON PARK, ABINGDON OX14 4RN, OXON, ENGLAND"/>
    <s v="0307-5079"/>
    <s v="1470-174X"/>
    <s v=""/>
    <s v="STUD HIGH EDUC"/>
    <s v="Stud. High. Educ."/>
    <s v="MAY 4"/>
    <x v="34"/>
    <n v="48"/>
    <n v="5"/>
    <s v=""/>
    <s v=""/>
    <s v="SI"/>
    <s v=""/>
    <n v="673"/>
    <n v="682"/>
    <s v=""/>
    <s v="10.1080/03075079.2023.2184791"/>
    <s v="http://dx.doi.org/10.1080/03075079.2023.2184791"/>
    <s v=""/>
    <s v="MAR 2023"/>
    <n v="10"/>
    <s v="Education &amp; Educational Research"/>
    <s v="Social Science Citation Index (SSCI)"/>
    <s v="Education &amp; Educational Research"/>
    <s v="AS0G6"/>
    <s v=""/>
    <s v="hybrid, Green Published, Green Accepted"/>
    <s v=""/>
    <s v=""/>
    <s v="2024-07-15"/>
    <x v="1345"/>
    <s v="View Full Record in Web of Science"/>
  </r>
  <r>
    <x v="0"/>
    <x v="1314"/>
    <s v=""/>
    <s v=""/>
    <s v=""/>
    <s v="Abda, Youssouf; Mehenaoui, Zohra; Lafifi, Yacine; Boudjehem, Rochdi"/>
    <s v=""/>
    <s v=""/>
    <s v="A new approach for assessing the quality of online courses"/>
    <x v="336"/>
    <s v=""/>
    <s v=""/>
    <s v="English"/>
    <s v="Article; Early Access"/>
    <s v=""/>
    <s v=""/>
    <s v=""/>
    <s v=""/>
    <s v=""/>
    <s v="Courses quality; Online courses; Learning outcomes; Cognitive engagement; Affective engagement; Academic engagement"/>
    <s v="E-LEARNING SYSTEM; CRITICAL SUCCESS FACTORS; SERVICE QUALITY; SATISFACTION; INFORMATION; ACCEPTANCE; ENGAGEMENT; MODEL"/>
    <s v="In this paper, we present an approach for online course evaluation based on learners' behaviors during the learning process, where the course creator can monitor the quality status of their online courses based on learners' learning outcomes and then intervene to improve the success rate. For this purpose, a set of criteria has been developed. These criteria concern learners' cognitive, affective and academic engagement. The proposed approach was adopted by a system consisting of four parts: a learning management system, a LOG preprocessing manager, a quality assessment manager, and a visualization and intervention manager. A first test was carried out on a sample of 33 students from the Department of Economics at the University of Guelma(Algeria), where the results obtained were very encouraging and promising."/>
    <s v="[Abda, Youssouf; Mehenaoui, Zohra; Lafifi, Yacine; Boudjehem, Rochdi] Univ 8 Mai 1945, LabST Lab, Guelma, Algeria"/>
    <s v="Universite 8 Mai 1945 de Guelma"/>
    <s v="Lafifi, Y (corresponding author), Univ 8 Mai 1945, LabST Lab, Guelma, Algeria."/>
    <s v="abda.youssouf@univ-guelma.dz; mehenaoui.zohra@univ-guelma.dz; lafifi.yacine@univ-guelma.dz; boudjehem.rochdi@univ-guelma.dz"/>
    <s v="BOUDJEHEM, ROCHDI/ABC-4157-2021"/>
    <s v="BOUDJEHEM, ROCHDI/0000-0002-9998-4833"/>
    <s v=""/>
    <s v=""/>
    <s v=""/>
    <s v=""/>
    <n v="67"/>
    <n v="0"/>
    <n v="0"/>
    <n v="1"/>
    <n v="1"/>
    <s v="SPRINGER"/>
    <s v="NEW YORK"/>
    <s v="ONE NEW YORK PLAZA, SUITE 4600, NEW YORK, NY, UNITED STATES"/>
    <s v="1360-2357"/>
    <s v="1573-7608"/>
    <s v=""/>
    <s v="EDUC INF TECHNOL"/>
    <s v="Educ. Inf. Technol."/>
    <s v="2023 DEC 28"/>
    <x v="34"/>
    <s v=""/>
    <s v=""/>
    <s v=""/>
    <s v=""/>
    <s v=""/>
    <s v=""/>
    <s v=""/>
    <s v=""/>
    <s v=""/>
    <s v="10.1007/s10639-023-12247-w"/>
    <s v="http://dx.doi.org/10.1007/s10639-023-12247-w"/>
    <s v=""/>
    <s v="DEC 2023"/>
    <n v="28"/>
    <s v="Education &amp; Educational Research"/>
    <s v="Social Science Citation Index (SSCI)"/>
    <s v="Education &amp; Educational Research"/>
    <s v="DK2H3"/>
    <s v=""/>
    <s v=""/>
    <s v=""/>
    <s v=""/>
    <s v="2024-07-15"/>
    <x v="1346"/>
    <s v="View Full Record in Web of Science"/>
  </r>
  <r>
    <x v="0"/>
    <x v="1315"/>
    <s v=""/>
    <s v=""/>
    <s v=""/>
    <s v="Wu, Yajun; Kang, Xia"/>
    <s v=""/>
    <s v=""/>
    <s v="Construct Validation and Prediction of the School Psychological Capital in Two Chinese Cultural Contexts"/>
    <x v="310"/>
    <s v=""/>
    <s v=""/>
    <s v="English"/>
    <s v="Article"/>
    <s v=""/>
    <s v=""/>
    <s v=""/>
    <s v=""/>
    <s v=""/>
    <s v="school psychological capital; cross-cultural comparison; academic engagement; achievement emotions; academic achievement"/>
    <s v="OF-FIT INDEXES; ACHIEVEMENT EMOTIONS; ACADEMIC-PERFORMANCE; DOMAIN RELATIONS; BETWEEN-DOMAIN; SELF-EFFICACY; ENGAGEMENT; STUDENTS; MATHEMATICS; MOTIVATION"/>
    <s v="Psychological Capital (PsyCap) has received much attention in industrial-organizational research because it is linked to a broad spectrum of adaptive work-related outcomes. However, few studies have been conducted on PsyCap in non-Western school contexts, especially in the ethnic minority areas of Mainland China. The present study aims to validate the school PsyCap scale, examine the latent mean differences of school PsyCap across Dai and Han groups, and verify the correlation between school PsyCap and academic engagement, achievement emotions, and academic achievement in a sample of 769 Chinese school children (Han students = 249, Dai students = 520) in the seventh and eighth grades. Results demonstrated that the Chinese version of the school PsyCap scale had excellent psychometric properties. Besides, there were no significant differences in the mean level of school PsyCap between the two cultural groups of Chinese Dai and Han. However, the multi-group second-order CFA model showed that the mean level of Dai students' resilience was lower than that of Chinese Han. The findings also showed that school PsyCap has positive predictive effects on optimal academic outcomes (i.e., academic engagement, enjoyment, and academic achievement) but negatively affect boredom. This study enriches the understanding of school PsyCap from a cross-cultural perspective. Both theoretical and practical implications are discussed."/>
    <s v="[Wu, Yajun] Foshan Univ, Foshan, Peoples R China; [Kang, Xia] Guangzhou Univ, Guangzhou, Peoples R China; [Kang, Xia] Univ Hong Kong, Hong Kong, Peoples R China; [Wu, Yajun] Foshan Univ, Foshan 528225, Guangdong, Peoples R China"/>
    <s v="Foshan University; Guangzhou University; University of Hong Kong; Foshan University"/>
    <s v="Wu, YJ (corresponding author), Foshan Univ, Foshan 528225, Guangdong, Peoples R China."/>
    <s v="wuyajun1225@163.com"/>
    <s v=""/>
    <s v="Wu, Yajun/0000-0002-3174-7575"/>
    <s v=""/>
    <s v=""/>
    <s v=""/>
    <s v=""/>
    <n v="82"/>
    <n v="0"/>
    <n v="0"/>
    <n v="1"/>
    <n v="1"/>
    <s v="SAGE PUBLICATIONS INC"/>
    <s v="THOUSAND OAKS"/>
    <s v="2455 TELLER RD, THOUSAND OAKS, CA 91320 USA"/>
    <s v="2158-2440"/>
    <s v=""/>
    <s v=""/>
    <s v="SAGE OPEN"/>
    <s v="SAGE Open"/>
    <s v="JUL"/>
    <x v="34"/>
    <n v="13"/>
    <n v="3"/>
    <s v=""/>
    <s v=""/>
    <s v=""/>
    <s v=""/>
    <s v=""/>
    <s v=""/>
    <n v="2.158244023119034E+16"/>
    <s v="10.1177/21582440231190339"/>
    <s v="http://dx.doi.org/10.1177/21582440231190339"/>
    <s v=""/>
    <s v=""/>
    <n v="16"/>
    <s v="Social Sciences, Interdisciplinary"/>
    <s v="Social Science Citation Index (SSCI)"/>
    <s v="Social Sciences - Other Topics"/>
    <s v="N6WI4"/>
    <s v=""/>
    <s v="gold"/>
    <s v=""/>
    <s v=""/>
    <s v="2024-07-15"/>
    <x v="1347"/>
    <s v="View Full Record in Web of Science"/>
  </r>
  <r>
    <x v="0"/>
    <x v="1316"/>
    <s v=""/>
    <s v=""/>
    <s v=""/>
    <s v="Gao, Fengyan; Izadpanah, Siros"/>
    <s v=""/>
    <s v=""/>
    <s v="The relationship between computer games and computer self-efficacy with academic engagement: the mediating role of students' creativity"/>
    <x v="336"/>
    <s v=""/>
    <s v=""/>
    <s v="English"/>
    <s v="Article"/>
    <s v=""/>
    <s v=""/>
    <s v=""/>
    <s v=""/>
    <s v=""/>
    <s v="Academic achievement; Computer Games; Computer self-efficacy; Creativity"/>
    <s v=""/>
    <s v="Recent developments in EFL) English Foreign Language) have intensified the need for computer games (CGs). However, far too little attention has been paid to this issue. The sample was selected using the two-stage cluster sampling method in this descriptive and correlational study. In the first stage, two institutes for males were randomly selected from 10 institutes (20 institutes for females and 10 institutes for males) from Zanjan city, and 453(lower and upper-intermediate based On Oxford Placement Test) were scrutinized. Of this sample, 25 people did not want to answer, 26 questionnaires were incomplete, and 402 correct questionnaires were examined. Data was collected by using these questionnaires: Computer Game Questionnaire by Sharifi et al.; Academic Engagement questionnaire by Ramazan Ali Zarandag; Creativity by Torrance and was standardized by Seif Hashemi, and Computer Self-Efficacy Questionnaire - A researcher-made questionnaire was used for this variable and it was standardized. The results showed a significant relationship between CG's experience, computer self-efficacy (CSE), creativity, and academic engagement (AE). This study implies that CGs, CSE, and creativity play an important role in AE. According to the results of the study, it is suggested that CGs-creativity- and network-related classes and courses be held in educational institutions to increase their skills in the field of computers and the Internet. Likewise, CGs and CSE should be addressed more systematically in educational institutions."/>
    <s v="[Gao, Fengyan] Shandong Univ, Sch Marxism, Jinan 250100, Shandong, Peoples R China; [Izadpanah, Siros] Islamic Azad Univ, Dept English Language Teaching, Zanjan Branch, Zanjan, Iran"/>
    <s v="Shandong University; Islamic Azad University"/>
    <s v="Izadpanah, S (corresponding author), Islamic Azad Univ, Dept English Language Teaching, Zanjan Branch, Zanjan, Iran."/>
    <s v="nk1xju8@163.com; cyrosIzadpanah@yahoo.com"/>
    <s v=""/>
    <s v="Izadpanah, Siros/0000-0002-2061-8110"/>
    <s v=""/>
    <s v=""/>
    <s v=""/>
    <s v=""/>
    <n v="45"/>
    <n v="3"/>
    <n v="3"/>
    <n v="9"/>
    <n v="22"/>
    <s v="SPRINGER"/>
    <s v="NEW YORK"/>
    <s v="ONE NEW YORK PLAZA, SUITE 4600, NEW YORK, NY, UNITED STATES"/>
    <s v="1360-2357"/>
    <s v="1573-7608"/>
    <s v=""/>
    <s v="EDUC INF TECHNOL"/>
    <s v="Educ. Inf. Technol."/>
    <s v="NOV"/>
    <x v="34"/>
    <n v="28"/>
    <n v="11"/>
    <s v=""/>
    <s v=""/>
    <s v=""/>
    <s v=""/>
    <n v="14229"/>
    <n v="14248"/>
    <s v=""/>
    <s v="10.1007/s10639-023-11757-x"/>
    <s v="http://dx.doi.org/10.1007/s10639-023-11757-x"/>
    <s v=""/>
    <s v="APR 2023"/>
    <n v="20"/>
    <s v="Education &amp; Educational Research"/>
    <s v="Social Science Citation Index (SSCI)"/>
    <s v="Education &amp; Educational Research"/>
    <s v="Y4NI3"/>
    <s v=""/>
    <s v=""/>
    <s v=""/>
    <s v=""/>
    <s v="2024-07-15"/>
    <x v="1348"/>
    <s v="View Full Record in Web of Science"/>
  </r>
  <r>
    <x v="0"/>
    <x v="1317"/>
    <s v=""/>
    <s v=""/>
    <s v=""/>
    <s v="Park, Gum-Ryeong; Kim, Jinho"/>
    <s v=""/>
    <s v=""/>
    <s v="Parental involvement and academic achievement of adolescents: The mediating roles of school adjustment"/>
    <x v="62"/>
    <s v=""/>
    <s v=""/>
    <s v="English"/>
    <s v="Article; Early Access"/>
    <s v=""/>
    <s v=""/>
    <s v=""/>
    <s v=""/>
    <s v=""/>
    <s v="parental involvement; academic achievement; school adjustment; mechanism; fixed effects"/>
    <s v="STUDENT-ACHIEVEMENT; STYLES; ENGAGEMENT; TEACHER; FAMILY; BEHAVIOR; OUTCOMES"/>
    <s v="This study examines the relationship between parental involvement and academic achievement among adolescents and potential mechanisms underlying this relationship. Using data from six waves of the Korean Children and Youth Panel Survey, this study estimated fixed effects models to account for individual-level heterogeneity. Sobel mediation tests were employed to examine the mediating roles of four aspects of school adjustment, namely: (a) academic engagement, (b) compliance with school rules, (c) positive peer relationships, and (d) positive teacher-student relationships. Results revealed that parental involvement is positively associated with adolescents' academic achievement (b = 0.172). Proposed mechanism variables explain approximately 68.6% of the association, with academic engagement being the most salient pathway. The findings highlight the importance of parental involvement in helping adolescents adjust to school environments and improve their academic performance."/>
    <s v="[Park, Gum-Ryeong] Univ Toronto, Toronto, ON, Canada; [Kim, Jinho] Korea Univ, Seoul, South Korea; [Kim, Jinho] Univ Wisconsin Madison, Madison, WI USA; [Kim, Jinho] Korea Univ, Dept Hlth Policy &amp; Management, Room 367,B Dong Hana Sci Bldg,145 Anam Ro, Seoul, South Korea; [Kim, Jinho] Korea Univ, Interdisciplinary Program Precis Publ Hlth, Room 367,B Dong Hana Sci Bldg,145 Anam Ro, Seoul, South Korea"/>
    <s v="University of Toronto; Korea University; University of Wisconsin System; University of Wisconsin Madison; Korea University; Korea University"/>
    <s v="Kim, J (corresponding author), Korea Univ, Dept Hlth Policy &amp; Management, Room 367,B Dong Hana Sci Bldg,145 Anam Ro, Seoul, South Korea.;Kim, J (corresponding author), Korea Univ, Interdisciplinary Program Precis Publ Hlth, Room 367,B Dong Hana Sci Bldg,145 Anam Ro, Seoul, South Korea."/>
    <s v="jinho_kim@korea.ac.kr"/>
    <s v="Park, Gum-Ryeong/IZE-0879-2023"/>
    <s v="Park, Gum-Ryeong/0000-0003-0696-9421; Kim, Jinho/0000-0002-4675-4612"/>
    <s v=""/>
    <s v=""/>
    <s v=""/>
    <s v=""/>
    <n v="42"/>
    <n v="0"/>
    <n v="0"/>
    <n v="19"/>
    <n v="31"/>
    <s v="SAGE PUBLICATIONS LTD"/>
    <s v="LONDON"/>
    <s v="1 OLIVERS YARD, 55 CITY ROAD, LONDON EC1Y 1SP, ENGLAND"/>
    <s v="0143-0343"/>
    <s v="1461-7374"/>
    <s v=""/>
    <s v="SCHOOL PSYCHOL INT"/>
    <s v="Sch. Psychol. Int."/>
    <s v="2023 OCT 23"/>
    <x v="34"/>
    <s v=""/>
    <s v=""/>
    <s v=""/>
    <s v=""/>
    <s v=""/>
    <s v=""/>
    <s v=""/>
    <s v=""/>
    <s v=""/>
    <s v="10.1177/01430343231207134"/>
    <s v="http://dx.doi.org/10.1177/01430343231207134"/>
    <s v=""/>
    <s v="OCT 2023"/>
    <n v="16"/>
    <s v="Psychology, Educational"/>
    <s v="Social Science Citation Index (SSCI)"/>
    <s v="Psychology"/>
    <s v="U9PL3"/>
    <s v=""/>
    <s v=""/>
    <s v=""/>
    <s v=""/>
    <s v="2024-07-15"/>
    <x v="1349"/>
    <s v="View Full Record in Web of Science"/>
  </r>
  <r>
    <x v="0"/>
    <x v="1318"/>
    <s v=""/>
    <s v=""/>
    <s v=""/>
    <s v="Freda, Maria Francesca; Raffaele, De Luca Picione; Esposito, Giovanna; Ragozini, Giancarlo; Testa, Italo"/>
    <s v=""/>
    <s v=""/>
    <s v="A new measure for the assessment of the university engagement: The SInAPSi academic engagement scale (SAES)"/>
    <x v="229"/>
    <s v=""/>
    <s v=""/>
    <s v="English"/>
    <s v="Article"/>
    <s v=""/>
    <s v=""/>
    <s v=""/>
    <s v=""/>
    <s v=""/>
    <s v="Student engagement; Validation; Student motivation; Student success; student drop out"/>
    <s v="CONFIRMATORY FACTOR-ANALYSIS; STUDENT ENGAGEMENT; SCHOOL ENGAGEMENT; SELF-EFFICACY; PSYCHOMETRIC PROPERTIES; ACHIEVEMENT; MOTIVATION; PERFORMANCE; FACILITATORS; RELATEDNESS"/>
    <s v="Despite the growing interest on the notion of academic engagement (AE) and its relevance for students' success, a few valid and reliable instruments on AE have been developed. Moreover, most of the available measures consider AE as a student's trait rather than a relational and situated dynamic process. This study presents the development and validation of a new instrument, the SInAPSi Academic Engagement Scale (SAES), which was developed within a project coordinated by the SInAPSi center of the Authors' University and it aims to measure AE. The main sample was constituted by 680 students and a convenience sample of 312 biology and biotechnologies students was also involved to perform the confirmatory factor analysis of the initial factor structure of the SAES. Construct validity was assessed using the University Student Engagement Inventory (USEI), while criterion-related validity was established with the Academic Motivation Scale (AMS), the students' confidence in one's own preparation for academic studies and their academic performance. Results show that the SAES presents a robust factor structure, a good convergent and discriminant validity, and satisfactory psychometric properties. Furthermore, the SAES shows a positive correlation with the USEI and the AMS, the students' confidence in their preparation for academic studies and their academic performance. The results indicate that the SAES can produce valid and reliable data on AE and it may have strong implications for assessing AE and implementing intervention programs for university students."/>
    <s v="[Freda, Maria Francesca; Esposito, Giovanna] Univ Naples Federico II, Dept Humanities, Via Porta Massa 1, I-80133 Naples, Italy; [Raffaele, De Luca Picione] Univ Studies Giustino Fortunato, Fac Law, Via Delcogliano 12, I-82100 Benevento, Italy; [Ragozini, Giancarlo] Univ Naples Federico II, Dept Phys E Pancini, Complesso MS Angelo,Via Cintia, I-80126 Naples, Italy; [Testa, Italo] Univ Naples Federico II, Dept Polit Sci, Via Leopoldo Rodino 22a, I-80133 Naples, Italy"/>
    <s v="University of Naples Federico II; University of Naples Federico II; University of Naples Federico II"/>
    <s v="Esposito, G (corresponding author), Univ Naples Federico II, Dept Humanities, Via Porta Massa 1, I-80133 Naples, Italy."/>
    <s v="giovan.esposito@unina.it"/>
    <s v="Ragozini, Giancarlo/JDW-0130-2023; Ragozini, Giancarlo/AAE-2923-2021; De Luca Picione, Raffaele/O-9823-2017; Freda, Maria Francesca/Q-8229-2016"/>
    <s v="Ragozini, Giancarlo/0000-0002-2385-4645; Ragozini, Giancarlo/0000-0002-2385-4645; De Luca Picione, Raffaele/0000-0002-5951-8336; Freda, Maria Francesca/0000-0002-2529-2279"/>
    <s v="Universita degli Studi di Napoli Federico II within the CRUI-CARE Agreement"/>
    <s v="Universita degli Studi di Napoli Federico II within the CRUI-CARE Agreement"/>
    <s v="Open access funding provided by Universita degli Studi di Napoli Federico II within the CRUI-CARE Agreement."/>
    <s v=""/>
    <n v="71"/>
    <n v="10"/>
    <n v="10"/>
    <n v="3"/>
    <n v="21"/>
    <s v="SPRINGER"/>
    <s v="NEW YORK"/>
    <s v="ONE NEW YORK PLAZA, SUITE 4600, NEW YORK, NY, UNITED STATES"/>
    <s v="1046-1310"/>
    <s v="1936-4733"/>
    <s v=""/>
    <s v="CURR PSYCHOL"/>
    <s v="Curr. Psychol."/>
    <s v="APR"/>
    <x v="34"/>
    <n v="42"/>
    <n v="12"/>
    <s v=""/>
    <s v=""/>
    <s v=""/>
    <s v=""/>
    <n v="9674"/>
    <n v="9690"/>
    <s v=""/>
    <s v="10.1007/s12144-021-02189-2"/>
    <s v="http://dx.doi.org/10.1007/s12144-021-02189-2"/>
    <s v=""/>
    <s v="SEP 2021"/>
    <n v="17"/>
    <s v="Psychology, Multidisciplinary"/>
    <s v="Social Science Citation Index (SSCI)"/>
    <s v="Psychology"/>
    <s v="G9VF8"/>
    <s v=""/>
    <s v="hybrid"/>
    <s v=""/>
    <s v=""/>
    <s v="2024-07-15"/>
    <x v="1350"/>
    <s v="View Full Record in Web of Science"/>
  </r>
  <r>
    <x v="0"/>
    <x v="1319"/>
    <s v=""/>
    <s v=""/>
    <s v=""/>
    <s v="David Lopez-Garcia, Gines; Granero-Gallegos, Antonio; Carrasco-Poyatos, Maria; Burgueno, Rafael"/>
    <s v=""/>
    <s v=""/>
    <s v="Detrimental Effects of Disempowering Climates on Teaching Intention in (Physical Education) Initial Teacher Education"/>
    <x v="318"/>
    <s v=""/>
    <s v=""/>
    <s v="English"/>
    <s v="Article"/>
    <s v=""/>
    <s v=""/>
    <s v=""/>
    <s v=""/>
    <s v=""/>
    <s v="teacher education; choose teaching as a profession; basic psychological needs; controlled forms of motivation; dark side; self-determination theory"/>
    <s v="SELF-DETERMINATION THEORY; MOTIVATIONAL CLIMATE; SOCIAL SUPPORT; ENGAGEMENT; QUESTIONNAIRE; AMOTIVATION; VALIDATION; COMMITMENT; ENTRANCE; BURNOUT"/>
    <s v="Previous research has looked at the positive consequences generated by teacher-generated climates on the motivational experiences of pre-service teachers. However, there is scant research focusing on the adverse motivational consequences that affect the perceptions of future teachers during the training process. The objective of this study was to explore the dark side of Duda's multidimensional conceptualization, its influence on academic engagement, and the intention of pre-service teachers to be educators. A total of 1,410 university students in initial teacher training (including physical education pre-service teachers) (59.6% women; 40.3% men; 0.1% other; M-age = 23.85; SD = 5.13) participated. The following scales were used: disempowering motivational climate, frustration of basic psychological needs, academic motivation, academic engagement, and the intention to choose teaching. The results of the structural equation model with latent variables show the positive prediction of the disempowering climate on the dark side and its negative influence on the intention to be a teacher. Controlled motivation preceded by academic engagement significantly mediates the relationship between a disempowering climate and the intention to be a teacher, increasing the total effect on the latter variable. Therefore, this research highlights for both teachers and researchers the impact of a disempowering motivational style, as well as its influence on the dark side as a negative promoter in trainee teachers regarding their intention to become teachers."/>
    <s v="[David Lopez-Garcia, Gines; Granero-Gallegos, Antonio; Carrasco-Poyatos, Maria; Burgueno, Rafael] Univ Almeria, Dept Educ, Almeria 04120, Spain; [Granero-Gallegos, Antonio; Carrasco-Poyatos, Maria] Univ Almeria, Hlth Res Ctr, Almeria 04120, Spain"/>
    <s v="Universidad de Almeria; Universidad de Almeria"/>
    <s v="Granero-Gallegos, A (corresponding author), Univ Almeria, Dept Educ, Almeria 04120, Spain.;Granero-Gallegos, A (corresponding author), Univ Almeria, Hlth Res Ctr, Almeria 04120, Spain."/>
    <s v="agranero@ual.es"/>
    <s v="Burgueño, Rafael/ABI-2789-2020; Carrasco, María/AEG-2391-2022; Granero-Gallegos, Antonio/P-4888-2015"/>
    <s v="Burgueño, Rafael/0000-0003-2354-0037; Granero-Gallegos, Antonio/0000-0002-1385-8386; LOPEZ GARCIA, GINES DAVID/0000-0002-7761-0865; Carrasco-Poyatos, Maria/0000-0001-5735-4908"/>
    <s v="Andalusian Plan for Research, Development, and Innovation (PAIDI, 2020) of the Junta de Andalucia [P20_00148]"/>
    <s v="Andalusian Plan for Research, Development, and Innovation (PAIDI, 2020) of the Junta de Andalucia"/>
    <s v="This work was carried out thanks to the help received from the I+D+i research project entitled: Is the empowering-disempowering motivational climate that undergraduate students perceive related to their intention to become teachers? A longitudinal study with teachers in training (Ref. P20_00148), funded by the Andalusian Plan for Research, Development, and Innovation (PAIDI, 2020) of the Junta de Andalucia."/>
    <s v=""/>
    <n v="67"/>
    <n v="6"/>
    <n v="6"/>
    <n v="5"/>
    <n v="10"/>
    <s v="MDPI"/>
    <s v="BASEL"/>
    <s v="ST ALBAN-ANLAGE 66, CH-4052 BASEL, SWITZERLAND"/>
    <s v=""/>
    <s v="1660-4601"/>
    <s v=""/>
    <s v="INT J ENV RES PUB HE"/>
    <s v="Int. J. Environ. Res. Public Health"/>
    <s v="JAN"/>
    <x v="34"/>
    <n v="20"/>
    <n v="1"/>
    <s v=""/>
    <s v=""/>
    <s v=""/>
    <s v=""/>
    <s v=""/>
    <s v=""/>
    <n v="878"/>
    <s v="10.3390/ijerph20010878"/>
    <s v="http://dx.doi.org/10.3390/ijerph20010878"/>
    <s v=""/>
    <s v=""/>
    <n v="14"/>
    <s v="Environmental Sciences; Public, Environmental &amp; Occupational Health"/>
    <s v="Science Citation Index Expanded (SCI-EXPANDED); Social Science Citation Index (SSCI)"/>
    <s v="Environmental Sciences &amp; Ecology; Public, Environmental &amp; Occupational Health"/>
    <s v="7Q7XB"/>
    <n v="36613200"/>
    <s v="Green Published, gold"/>
    <s v=""/>
    <s v=""/>
    <s v="2024-07-15"/>
    <x v="1351"/>
    <s v="View Full Record in Web of Science"/>
  </r>
  <r>
    <x v="0"/>
    <x v="1320"/>
    <s v=""/>
    <s v=""/>
    <s v=""/>
    <s v="Aguiar, Anna C. Fornero; Scarano, Fabio R.; Bozelli, Reinaldo L.; Branco, Paulo D.; Ceotto, Paula; Farjalla, Vinicius F.; Loyola, Rafael; da Silva, Jose Maria C."/>
    <s v=""/>
    <s v=""/>
    <s v="Business, biodiversity, and innovation in Brazil"/>
    <x v="462"/>
    <s v=""/>
    <s v=""/>
    <s v="English"/>
    <s v="Article"/>
    <s v=""/>
    <s v=""/>
    <s v=""/>
    <s v=""/>
    <s v=""/>
    <s v="Academic engagement; Biodiversity conservation; Biodiversity offsets; Bioeconomy; Private reserves"/>
    <s v="CORPORATE SOCIAL-RESPONSIBILITY; LAND-USE; SUSTAINABILITY; CLIMATE; FOREST; CONSERVATION; PERFORMANCE; RESTORATION; OFFSETS; STOCK"/>
    <s v="Official reports and academic studies call for profound and immediate transformations in how businesses relate to biodiversity. The urgency is such that the first draft of the Post-2020 Global Biodiversity Frame-work (GBF) of the Convention of Biological Diversity has a specific target aimed at full sustainability in biodiversity practices in businesses by 2030. Brazil-a country with the greatest reservoir of biodiver-sity and the 12th largest economy on the planet -should be fertile ground for new developments and innovations on this front. However, the shortage of academic engagement with businesses in the coun-try may impede this path. We propose six biodiversity-related innovation fronts and opportunities for engagement between high education institutions and companies in Brazil. We reviewed the literature regarding two sets of practices: pressing issues (including environmental licensing, biodiversity offsets, and conservation in private reserves), and new business opportunities (sustainable bioeconomy, access and benefit sharing - ABS, and environmental and social governance - ESG). Such themes have direct rel-evance to the Post-2020 GBF business sustainability target and potential national impact. There is plenty of room for academic engagement with businesses in all cases. Examples include supporting definition of metrics and standards, providing information systems to increase transparency, among others. In con-clusion, we argue that an innovative mindset from corporations and academics will be necessary before Brazilian businesses can move on to develop innovative and sustainable processes and products related to biodiversity."/>
    <s v="[Aguiar, Anna C. Fornero; Scarano, Fabio R.; Bozelli, Reinaldo L.; Farjalla, Vinicius F.] Univ Fed Rio de Janeiro, Dept Ecol, Rio De Janeiro, Brazil; [Branco, Paulo D.; Loyola, Rafael] Inst Int Sustentabilidade, Rio De Janeiro, Brazil; [Ceotto, Paula] Fundo Brasileiro Biodiversidade, Rio De Janeiro, Brazil; [Loyola, Rafael] Univ Fed Goias, Goiania, Brazil; [da Silva, Jose Maria C.] Univ Miami, Dept Geog &amp; Sustainable Dev, Coral Gables, FL USA"/>
    <s v="Universidade Federal do Rio de Janeiro; Universidade Federal de Goias; University of Miami"/>
    <s v="Aguiar, ACF (corresponding author), Univ Fed Rio de Janeiro, Dept Ecol, Rio De Janeiro, Brazil."/>
    <s v="annacfaguiar@gmail.com"/>
    <s v="da Silva, José Marcos/F-2555-2019; Aguiar, Anna Caroline/J-6970-2015; Scarano, Fabio Rubio/F-6620-2012; Loyola, Rafael/A-4425-2008; Farjalla, Vinicius/G-4945-2010"/>
    <s v="Scarano, Fabio Rubio/0000-0003-3355-9882; Farjalla, Vinicius/0000-0003-4084-5983"/>
    <s v="COPPETEC funds; International Institute for Sustainability (IIS, Rio de Janeiro); Brazilian Research Council's (CNPq) [310119/2018-9, 306694/2018-2, 201810267000023]; MCTIC/CNPq [304289/2019-1]; FAPEG [465610/2014-5]; FAPERJ [E-26/203.062/20]; University of Miami; Swift Action Fund"/>
    <s v="COPPETEC funds; International Institute for Sustainability (IIS, Rio de Janeiro); Brazilian Research Council's (CNPq)(Conselho Nacional de Desenvolvimento Cientifico e Tecnologico (CNPQ)); MCTIC/CNPq(Conselho Nacional de Desenvolvimento Cientifico e Tecnologico (CNPQ)); FAPEG(Fundacao de Amparo a Pesquisa do Estado do Goias (FAPEG)); FAPERJ(Fundacao Carlos Chagas Filho de Amparo a Pesquisa do Estado do Rio De Janeiro (FAPERJ)); University of Miami; Swift Action Fund"/>
    <s v="COPPETEC funds the research of ACFA, FRS, RLB, and VFF. The International Institute for Sustainability (IIS, Rio de Janeiro) supports FRS, RL and PDB. VFF is partially supported by a Brazilian Research Council's (CNPq) productivity grant (#310119/2018-9). CNPq (grant #306694/2018-2), INCT in Ecology, Evolution and Biodiversity Conservation funded by MCTIC/CNPq (grant #465610/2014-5) and FAPEG (grant #201810267000023) fund the research of RL. CNPq (Proc. 304289/2019-1) and FAPERJ (E-26/203.062/20) supports the research of RLB. The University of Miami and the Swift Action Fund support the research ofJMCS. FRS also thanks the graduate programs that host his research (Ecology -PPGEcologia and Environmental Science and Conservation - PPG Ciencias Ambientais e Conservacao - both at UFRJ; and the Professional Masters on Sustainability Science at the Pontifical Catholic University - PUC). We thank Julie Topf for language revision and editing. Finally, we thank Pedro Brancalion, Karen Holl and one anonymous reviewer for important suggestions that raised the profile of the paper."/>
    <s v=""/>
    <n v="145"/>
    <n v="2"/>
    <n v="2"/>
    <n v="10"/>
    <n v="22"/>
    <s v="ELSEVIER SCI LTD"/>
    <s v="OXFORD"/>
    <s v="THE BOULEVARD, LANGFORD LANE, KIDLINGTON, OXFORD OX5 1GB, OXON, ENGLAND"/>
    <s v="2530-0644"/>
    <s v=""/>
    <s v=""/>
    <s v="PERSPECT ECOL CONSER"/>
    <s v="Perspect. Ecol. Conserv."/>
    <s v="JAN-MAR"/>
    <x v="34"/>
    <n v="21"/>
    <n v="1"/>
    <s v=""/>
    <s v=""/>
    <s v=""/>
    <s v=""/>
    <n v="6"/>
    <n v="16"/>
    <s v=""/>
    <s v="10.1016/j.pecon.2022.12.002"/>
    <s v="http://dx.doi.org/10.1016/j.pecon.2022.12.002"/>
    <s v=""/>
    <s v="MAR 2023"/>
    <n v="11"/>
    <s v="Biodiversity Conservation"/>
    <s v="Science Citation Index Expanded (SCI-EXPANDED)"/>
    <s v="Biodiversity &amp; Conservation"/>
    <s v="C2HI4"/>
    <s v=""/>
    <s v="gold"/>
    <s v=""/>
    <s v=""/>
    <s v="2024-07-15"/>
    <x v="1352"/>
    <s v="View Full Record in Web of Science"/>
  </r>
  <r>
    <x v="0"/>
    <x v="1321"/>
    <s v=""/>
    <s v=""/>
    <s v=""/>
    <s v="Fernandez-Perez de la Lastra, Susana; Foncubierta-Rodriguez, Maria-Jose; Sanchez-Gardey, Gonzalo"/>
    <s v=""/>
    <s v=""/>
    <s v="Toward classification of transfer research: an exploratory analysis based on indicators of academic engagement of knowledge transfer in academia-industry"/>
    <x v="244"/>
    <s v=""/>
    <s v=""/>
    <s v="English"/>
    <s v="Article; Early Access"/>
    <s v=""/>
    <s v=""/>
    <s v=""/>
    <s v=""/>
    <s v=""/>
    <s v="Knowledge transfer; Academic engagement of knowledge transfer; Cluster analysis; Academic researchers"/>
    <s v="UNIVERSITY-RESEARCH; RESEARCH RESOURCES; COLLABORATION; COMMERCIALIZATION; ENTREPRENEURS; BUSINESS; SCIENCE; WINE"/>
    <s v="This study aims to identify a grouping of academic researchers based on how they perform academic engagement knowledge transfer (AEKT) activities. Cluster analysis was performed to classify 512 researchers from Spanish public universities according to AEKT activities. The analysis identified three profiles of researchers: (1) Non-transferring researchers in AEKT, (2) Transfer researcher in certain forms of AEKT, and (3) Global transferring researchers in AEKT. A portrait of each type of transfer researcher based on demographic, institutional, and labor drivers was made. The most intensive researchers in AEKT are the most senior, and have a high level of international collaboration. It could be understood that these factors have a continuous effect. In addition, there are highly gendered and fielded differences. This study has practical implications for policymakers in helping them develop policies that promote knowledge transfer productivity. It also has implications for universities as it can help establish specific strategies in line with their mission and encourage their researchers to perform these AEKT activities. This study also has implications for company managers in that AEKT positively impacts companies by improving their competitive positions. This study reflects the behavior and characteristics of academic researchers in AEKT activities. The main contribution of this paper is to show how the degree of access or belonging to these factors profiles the researcher, making him/her belong to one of the established groups or clusters."/>
    <s v="[Fernandez-Perez de la Lastra, Susana; Sanchez-Gardey, Gonzalo] Univ Cadiz, Fac Business &amp; Econ, Dept Business Org, C Enr Villegas Velez 2, Cadiz 11002, Spain; [Foncubierta-Rodriguez, Maria-Jose] Univ Cadiz, Fac Business &amp; Econ, Dept Business Org, Ave Ramon Puyol S-N, Cadiz 11202, Spain"/>
    <s v="Universidad de Cadiz; Universidad de Cadiz"/>
    <s v="Fernández-Pérez de la Lastra, S (corresponding author), Univ Cadiz, Fac Business &amp; Econ, Dept Business Org, C Enr Villegas Velez 2, Cadiz 11002, Spain."/>
    <s v="susana.fernandez@uca.es; mariajose.foncubierta@uca.es; gonzalo.sanchez@uca.es"/>
    <s v="Fernández-Pérez de la Lastra, Susana/JRY-8501-2023; Foncubierta-Rodríguez, Maria Jose/E-2019-2013"/>
    <s v="Foncubierta-Rodríguez, Maria Jose/0000-0003-3231-5261; Fernandez Perez de la Lastra, Susana/0000-0002-1823-8098"/>
    <s v=""/>
    <s v=""/>
    <s v=""/>
    <s v=""/>
    <n v="51"/>
    <n v="0"/>
    <n v="0"/>
    <n v="8"/>
    <n v="13"/>
    <s v="SPRINGER"/>
    <s v="NEW YORK"/>
    <s v="ONE NEW YORK PLAZA, SUITE 4600, NEW YORK, NY, UNITED STATES"/>
    <s v="0892-9912"/>
    <s v="1573-7047"/>
    <s v=""/>
    <s v="J TECHNOL TRANSFER"/>
    <s v="J. Technol. Transf."/>
    <s v="2023 JUN 23"/>
    <x v="34"/>
    <s v=""/>
    <s v=""/>
    <s v=""/>
    <s v=""/>
    <s v=""/>
    <s v=""/>
    <s v=""/>
    <s v=""/>
    <s v=""/>
    <s v="10.1007/s10961-023-10015-z"/>
    <s v="http://dx.doi.org/10.1007/s10961-023-10015-z"/>
    <s v=""/>
    <s v="JUN 2023"/>
    <n v="19"/>
    <s v="Engineering, Industrial; Management"/>
    <s v="Social Science Citation Index (SSCI)"/>
    <s v="Engineering; Business &amp; Economics"/>
    <s v="K2HX0"/>
    <s v=""/>
    <s v=""/>
    <s v=""/>
    <s v=""/>
    <s v="2024-07-15"/>
    <x v="1353"/>
    <s v="View Full Record in Web of Science"/>
  </r>
  <r>
    <x v="0"/>
    <x v="1322"/>
    <s v=""/>
    <s v=""/>
    <s v=""/>
    <s v="Yin, Zilong; Guo, Wanying; Wang, Yue"/>
    <s v=""/>
    <s v=""/>
    <s v="The Effect of Psychological Distress on Adolescents Academic Engagement: The Roles of Social-Emotional Competence and Teachers' Caring Behavior '"/>
    <x v="390"/>
    <s v=""/>
    <s v=""/>
    <s v="English"/>
    <s v="Article"/>
    <s v=""/>
    <s v=""/>
    <s v=""/>
    <s v=""/>
    <s v=""/>
    <s v="psychological distress; academic engagement; social-emotional competence; teachers' caring behavior; adolescents; COVID-19 policy liberalization"/>
    <s v="MENTAL-HEALTH; ACHIEVEMENT; ADJUSTMENT; CARE"/>
    <s v="Purpose: The relationship between psychological distress (PD) and academic engagement (AE) in adolescents is widely recognized. However, there is a lack of research on the mechanisms behind this correlation, especially in COVID-19 pandemic policy liberal-ization. This study proposed a moderated mediation model to determine the mediating role of social-emotional competence (SEC) between PD and AE and the moderating role of teachers' caring behavior (TCB). Patients and methods: The moderated mediation model was tested by PROCESS macro developed based on SPSS with Chinese adolescents aged 13-18 years (n = 8625; male 50.5%) as survey respondents. Multiple scales, including the 6-item Kessler PD Scale, SEC Scale, TCB Scale, and AE Scale, were used in this test. Results: Adolescent PD negatively predicted AE. In addition, SEC partially mediated the relationship between adolescent PD and AE. TCB moderated the direct and indirect relationships between PD and AE, which mitigated the negative effect of PD on AE and enhanced the positive effect of SEC on AE. Conclusion: Adolescent SEC and TCB are essential in mediating PD and AE. This study provided instructions for schools and teachers to intervene in adolescents' PD and academic problems, such as improving SEC and engaging in TCB in an adequate and timely manner. In addition, these findings provided vital references for adolescent mental health interventions in future large-scale public health events."/>
    <s v="[Yin, Zilong] Jiangsu Univ, Sch Teacher Educ, Zhenjiang, Peoples R China; [Guo, Wanying] Jiangsu Univ, Overseas Educ Coll, Zhenjiang, Peoples R China; [Wang, Yue] Chungnam Natl Univ, Coll Educ, Daejeon, South Korea; [Yin, Zilong] Jiangsu Univ, Sch Teacher Educ, 301 Xuefu Rd, Zhenjiang 212013, Jiangsu, Peoples R China"/>
    <s v="Jiangsu University; Jiangsu University; Chungnam National University; Jiangsu University"/>
    <s v="Yin, ZL (corresponding author), Jiangsu Univ, Sch Teacher Educ, 301 Xuefu Rd, Zhenjiang 212013, Jiangsu, Peoples R China."/>
    <s v="yinzilong1@hotmail.com"/>
    <s v="YIN, ZILONG/HHC-4637-2022; wang, yue/KTH-7909-2024"/>
    <s v="YIN, ZILONG/0009-0004-6708-7531; wang, yue/0009-0005-2854-9497"/>
    <s v="Key Project of Jiangsu Provincial Educational Science 14th Five-Year Plan in 2021 [C-b/2021/01/46]"/>
    <s v="Key Project of Jiangsu Provincial Educational Science 14th Five-Year Plan in 2021"/>
    <s v="This research was supported by the Key Project of Jiangsu Provincial Educational Science 14th Five-Year Plan in 2021 (C-b/2021/01/46)."/>
    <s v=""/>
    <n v="65"/>
    <n v="0"/>
    <n v="0"/>
    <n v="16"/>
    <n v="20"/>
    <s v="DOVE MEDICAL PRESS LTD"/>
    <s v="ALBANY"/>
    <s v="PO BOX 300-008, ALBANY, AUCKLAND 0752, NEW ZEALAND"/>
    <s v="1179-1578"/>
    <s v=""/>
    <s v=""/>
    <s v="PSYCHOL RES BEHAV MA"/>
    <s v="Psychol. Res. Behav. Manag."/>
    <s v=""/>
    <x v="34"/>
    <n v="16"/>
    <s v=""/>
    <s v=""/>
    <s v=""/>
    <s v=""/>
    <s v=""/>
    <n v="5011"/>
    <n v="5021"/>
    <s v=""/>
    <s v="10.2147/PRBM.S438998"/>
    <s v="http://dx.doi.org/10.2147/PRBM.S438998"/>
    <s v=""/>
    <s v=""/>
    <n v="11"/>
    <s v="Psychology, Clinical; Psychiatry; Psychology, Multidisciplinary"/>
    <s v="Social Science Citation Index (SSCI)"/>
    <s v="Psychology; Psychiatry"/>
    <s v="CI3K9"/>
    <n v="38107444"/>
    <s v="gold"/>
    <s v=""/>
    <s v=""/>
    <s v="2024-07-15"/>
    <x v="1354"/>
    <s v="View Full Record in Web of Science"/>
  </r>
  <r>
    <x v="0"/>
    <x v="1323"/>
    <s v=""/>
    <s v=""/>
    <s v=""/>
    <s v="Moore, Sarah Y.; Erzen, Tanya"/>
    <s v=""/>
    <s v=""/>
    <s v="The Well-Being Impacts Associated with College in Prison: A Comparison of Incarcerated and Non-Incarcerated Students Who Identify as Women"/>
    <x v="463"/>
    <s v=""/>
    <s v=""/>
    <s v="English"/>
    <s v="Article"/>
    <s v=""/>
    <s v=""/>
    <s v=""/>
    <s v=""/>
    <s v=""/>
    <s v="college-in-prison; well-being; gender"/>
    <s v="VALIDATION; SCALE; EDUCATION; RECIDIVISM; LOCUS"/>
    <s v="Benefits of college in prison (CIP) programs often center on reduced recidivism and other post-release adjustment outcomes. This article argues for broader recognition of positive outcomes to include well-being, coping, and academic engagement for incarcerated students, noting the specific challenges for female-identifying inmates with backgrounds that often include high levels of abuse and violence. Using longitudinal data from female-identifying students in a CIP program and comparison data from a matched non-incarcerated sample, improvements in these outcome measures are demonstrated as incarcerated students remain in the program. Importantly, their measures of well-being, coping, and academic engagement were significantly better than the matched non-incarcerated sample for most measures. Further, the possible underlying mechanism for the findings is discussed, linking them to program characteristics that emphasize the development of community, agency, and personalized-in-person education-qualities that are in alignment with trauma-informed practices."/>
    <s v="[Moore, Sarah Y.] Univ Puget Sound, Dept Psychol, Tacoma, WA USA; [Erzen, Tanya] Univ Puget Sound, FEPPS, Tacoma, WA USA; [Erzen, Tanya] Univ Puget Sound, Relig, Tacoma, WA USA; [Moore, Sarah Y.] Univ Puget Sound, Dept Psychol, 1500 N Warner St, Tacoma, WA 98416 USA"/>
    <s v=""/>
    <s v="Moore, SY (corresponding author), Univ Puget Sound, Dept Psychol, 1500 N Warner St, Tacoma, WA 98416 USA."/>
    <s v="smoore@pugetsound.edu"/>
    <s v=""/>
    <s v=""/>
    <s v=""/>
    <s v=""/>
    <s v=""/>
    <s v=""/>
    <n v="34"/>
    <n v="0"/>
    <n v="0"/>
    <n v="4"/>
    <n v="7"/>
    <s v="SAGE PUBLICATIONS INC"/>
    <s v="THOUSAND OAKS"/>
    <s v="2455 TELLER RD, THOUSAND OAKS, CA 91320 USA"/>
    <s v="0032-8855"/>
    <s v="1552-7522"/>
    <s v=""/>
    <s v="PRISON J"/>
    <s v="Prison J."/>
    <s v="JAN"/>
    <x v="34"/>
    <n v="103"/>
    <n v="1"/>
    <s v=""/>
    <s v=""/>
    <s v=""/>
    <s v=""/>
    <n v="3"/>
    <n v="22"/>
    <s v=""/>
    <s v="10.1177/00328855221139843"/>
    <s v="http://dx.doi.org/10.1177/00328855221139843"/>
    <s v=""/>
    <s v="NOV 2022"/>
    <n v="20"/>
    <s v="Criminology &amp; Penology"/>
    <s v="Social Science Citation Index (SSCI)"/>
    <s v="Criminology &amp; Penology"/>
    <s v="6W5PT"/>
    <s v=""/>
    <s v=""/>
    <s v=""/>
    <s v=""/>
    <s v="2024-07-15"/>
    <x v="1355"/>
    <s v="View Full Record in Web of Science"/>
  </r>
  <r>
    <x v="0"/>
    <x v="1324"/>
    <s v=""/>
    <s v=""/>
    <s v=""/>
    <s v="Bohan, Clare; Smyth, Sinead"/>
    <s v=""/>
    <s v=""/>
    <s v="The Effect of Schedule Thinning on Student Behavior During the Caught Being Good Game"/>
    <x v="1"/>
    <s v=""/>
    <s v=""/>
    <s v="English"/>
    <s v="Article"/>
    <s v=""/>
    <s v=""/>
    <s v=""/>
    <s v=""/>
    <s v=""/>
    <s v="academic engagement; Caught Being Good Game; classroom management; disruptive behavior; positive behavior intervention"/>
    <s v="GROUP CONTINGENCY INTERVENTIONS; CLASS-WIDE; CW-FIT"/>
    <s v="The Caught Being Good Game (CBGG) is a classroom management intervention which is described as a variation of the classic Good Behavior Game (GBG). It is based on the principle of positive reinforcement, such that teams of students can earn points for following the class rules during the game. Points are awarded by the teacher at different intervals during the game and these intervals were the focus of the current study. We aimed to determine if the CBGG is effective with an initially dense schedule of reinforcement which is progressively thinned. The efficacy of the CBGG in targeting academic engagement and disruptive behavior was demonstrated for one primary school class and for two target students in that class. The game remained effective when the reinforcement schedule was thinned from 2 minutes, up to 5 minutes. This has potential implications for teacher time saving while playing the game."/>
    <s v="[Bohan, Clare] Dublin City Univ, Sch Psychol, Dublin, Ireland; [Bohan, Clare] Dublin City Univ, Sch Psychol, Dublin, Ireland"/>
    <s v="Dublin City University; Dublin City University"/>
    <s v="Bohan, C (corresponding author), Dublin City Univ, Sch Psychol, Dublin, Ireland."/>
    <s v="clare.bohan22@mail.dcu.ie"/>
    <s v=""/>
    <s v="Smyth, Sinead/0000-0002-8736-0505; Bohan, Clare/0000-0003-2783-5633"/>
    <s v="Career Enhancement grant; School of Psychology in Dublin City University"/>
    <s v="Career Enhancement grant; School of Psychology in Dublin City University"/>
    <s v="The author(s) disclosed receipt of the following financial support for the research, authorship, and/or publication of this article: This work was conducted as part of the first author's PhD thesis submitted at Dublin City University, under the supervision of the second (coordinating) author. The research was partially funded by a Career Enhancement grant awarded to the second author. The first author received funding in the form of tuition fees from the School of Psychology in Dublin City University. The authors have no other funding source or conflicts of interest to declare. This study was conducted in accordance with full ethical approval granted by Dublin City University's research ethics committee"/>
    <s v=""/>
    <n v="37"/>
    <n v="2"/>
    <n v="3"/>
    <n v="1"/>
    <n v="5"/>
    <s v="SAGE PUBLICATIONS INC"/>
    <s v="THOUSAND OAKS"/>
    <s v="2455 TELLER RD, THOUSAND OAKS, CA 91320 USA"/>
    <s v="0145-4455"/>
    <s v="1552-4167"/>
    <s v=""/>
    <s v="BEHAV MODIF"/>
    <s v="Behav. Modificat."/>
    <s v="MAY"/>
    <x v="34"/>
    <n v="47"/>
    <n v="3"/>
    <s v=""/>
    <s v=""/>
    <s v=""/>
    <s v=""/>
    <n v="644"/>
    <n v="669"/>
    <s v=""/>
    <s v="10.1177/01454455221129993"/>
    <s v="http://dx.doi.org/10.1177/01454455221129993"/>
    <s v=""/>
    <s v="NOV 2022"/>
    <n v="26"/>
    <s v="Psychology, Clinical"/>
    <s v="Social Science Citation Index (SSCI)"/>
    <s v="Psychology"/>
    <s v="E8JM3"/>
    <n v="36373436"/>
    <s v="Green Published, hybrid"/>
    <s v=""/>
    <s v=""/>
    <s v="2024-07-15"/>
    <x v="1356"/>
    <s v="View Full Record in Web of Science"/>
  </r>
  <r>
    <x v="0"/>
    <x v="919"/>
    <s v=""/>
    <s v=""/>
    <s v=""/>
    <s v="Sadoughi, Majid; Hejazi, S. Yahya"/>
    <s v=""/>
    <s v=""/>
    <s v="The effect of teacher support on academic engagement: The serial mediation of learning experience and motivated learning behavior"/>
    <x v="229"/>
    <s v=""/>
    <s v=""/>
    <s v="English"/>
    <s v="Article"/>
    <s v=""/>
    <s v=""/>
    <s v=""/>
    <s v=""/>
    <s v=""/>
    <s v="Academic engagement; Teacher support; Learning experience; Motivated learning behaviour; English as a Foreign Language (EFL)"/>
    <s v="STUDENT ENGAGEMENT; SELF-EFFICACY; UNIVERSITY LEARNERS; LANGUAGE ENGAGEMENT; SCHOOL; ACHIEVEMENT; ENGLISH; SYSTEM; MATHEMATICS; PERCEPTIONS"/>
    <s v="Given the crucial importance of engagement in learning English as a Foreign Language (EFL) and the increasing interest in its psychological dimensions, this study was an attempt to examine the effect of teacher support on engagement by considering the serial mediating roles of learning experience and motivated learning behaviour. Participants were 384 EFL learners chosen through multi-stage cluster sampling. The SEM results demonstrated that teacher support directly and positively predicted engagement. Additionally, teacher support affected engagement through the serial mediating roles of learning experience and motivated learning behaviour. Teachers can provide learners with substantial support and encouragement to enhance their learning experience, which could in turn considerably affect their motivated learning behaviour. Consequently, EFL learners who are motivated and willing to exert effort in learning and classroom activities would be more engaged in their learning process. Finally, important implications and suggestions for future research are presented."/>
    <s v="[Sadoughi, Majid] Univ Kashan, Psychol Dept, Fac Humanities, Kashan, Iran; [Hejazi, S. Yahya] Univ Tehran, Fac Foreign Languages &amp; Literature, English Dept, Tehran, Iran"/>
    <s v="University Kashan; University of Tehran"/>
    <s v="Hejazi, SY (corresponding author), Univ Tehran, Fac Foreign Languages &amp; Literature, English Dept, Tehran, Iran."/>
    <s v="sadoughi@kashanu.ac.ir; s.yahya.hejazi@gmail.com"/>
    <s v="Hejazi, S. Yahya/AAX-4927-2020; Sadoughi, Majid/T-3986-2017; Hejazi, S. Yahya/IZD-4792-2023"/>
    <s v="Hejazi, S. Yahya/0000-0002-4213-3659; Sadoughi, Majid/0000-0002-6439-6513; Hejazi, S. Yahya/0000-0002-4213-3659"/>
    <s v=""/>
    <s v=""/>
    <s v=""/>
    <s v=""/>
    <n v="105"/>
    <n v="27"/>
    <n v="27"/>
    <n v="14"/>
    <n v="115"/>
    <s v="SPRINGER"/>
    <s v="NEW YORK"/>
    <s v="ONE NEW YORK PLAZA, SUITE 4600, NEW YORK, NY, UNITED STATES"/>
    <s v="1046-1310"/>
    <s v="1936-4733"/>
    <s v=""/>
    <s v="CURR PSYCHOL"/>
    <s v="Curr. Psychol."/>
    <s v="AUG"/>
    <x v="34"/>
    <n v="42"/>
    <n v="22"/>
    <s v=""/>
    <s v=""/>
    <s v=""/>
    <s v=""/>
    <n v="18858"/>
    <n v="18869"/>
    <s v=""/>
    <s v="10.1007/s12144-022-03045-7"/>
    <s v="http://dx.doi.org/10.1007/s12144-022-03045-7"/>
    <s v=""/>
    <s v="APR 2022"/>
    <n v="12"/>
    <s v="Psychology, Multidisciplinary"/>
    <s v="Social Science Citation Index (SSCI)"/>
    <s v="Psychology"/>
    <s v="Q8YC8"/>
    <s v=""/>
    <s v=""/>
    <s v=""/>
    <s v=""/>
    <s v="2024-07-15"/>
    <x v="1357"/>
    <s v="View Full Record in Web of Science"/>
  </r>
  <r>
    <x v="0"/>
    <x v="1325"/>
    <s v=""/>
    <s v=""/>
    <s v=""/>
    <s v="Chan, Hiu-Sze; Chiu, Chi-Yue; Lee, Sau-Lai; Tong, Yuk-Yue; Leung, Iris Tsz-Ching; Chan, Angel Hiu-Tung"/>
    <s v=""/>
    <s v=""/>
    <s v="Improving the predictor-criterion consistency of mindset measures: Application of the correspondence principle"/>
    <x v="464"/>
    <s v=""/>
    <s v=""/>
    <s v="English"/>
    <s v="Article"/>
    <s v=""/>
    <s v=""/>
    <s v=""/>
    <s v=""/>
    <s v=""/>
    <s v="growth mindset; measurement; correspondence principle; academic engagement; peer relationship; difficult behavior"/>
    <s v="IMPLICIT THEORIES; CULTURE; BEHAVIOR; CONSENSUS; BELIEFS; STRESS; SCHOOL; NORMS"/>
    <s v="Increasing the level of correspondence between measures of growth mindset and their related outcomes could afford more precise prediction of the relationships between growth mindset and social-emotional outcomes. To illustrate the value of measurement correspondence, two studies were conducted in Hong Kong. Study 1 showed that an agent-correspondent growth mindset measure (parents' perception of the malleability of their children's personal qualities), compared to an agent-non-correspondent one (parents' belief in the malleability of personal qualities of a generalized other), had stronger predictive relationship with children's likelihood of displaying difficult behaviors. Study 2 found that children's self-theories about the malleability of their intelligence (an intrapersonal construct) had stronger predictive relationship with academic engagement (an intrapersonal outcome) than did their perception of growth mindset norm (a normative construct). However, perceived growth mindset norm regarding personal qualities had stronger predictive relationship with peer relationship quality (an interpersonal outcome). Together these results demonstrated that when corresponding measures of growth mindset were used to predict an outcome, more reliable growth mindset effects would emerge."/>
    <s v="[Chan, Hiu-Sze] Chinese Univ Hong Kong, Dept Sociol, Hong Kong, Peoples R China; [Chiu, Chi-Yue; Lee, Sau-Lai; Tong, Yuk-Yue] Chinese Univ Hong Kong, Fac Social Sci, Hong Kong, Peoples R China; [Leung, Iris Tsz-Ching] Chinese Univ Hong Kong, Dept Psychol, Hong Kong, Peoples R China; [Chan, Angel Hiu-Tung] Chinese Univ Hong Kong, Fac Educ, Hong Kong, Peoples R China"/>
    <s v="Chinese University of Hong Kong; Chinese University of Hong Kong; Chinese University of Hong Kong; Chinese University of Hong Kong"/>
    <s v="Chan, HS (corresponding author), Chinese Univ Hong Kong, Dept Sociol, Hong Kong, Peoples R China."/>
    <s v="vinchan@link.cuhk.edu.hk"/>
    <s v="Tong, Yuk Yue/JMB-5829-2023"/>
    <s v="Tong, Yuk Yue/0000-0002-0858-9070; Chan, Hiu Sze/0000-0003-4661-8722; Chiu, Chi Yue/0000-0002-3810-6666"/>
    <s v="Hong Kong Jockey Club Charities Trust"/>
    <s v="Hong Kong Jockey Club Charities Trust"/>
    <s v="The author(s) disclosed receipt of the followingfinancial support for the research, authorship, and/or publication of this article: This work was supported by the Hong Kong Jockey Club Charities Trust."/>
    <s v=""/>
    <n v="47"/>
    <n v="1"/>
    <n v="1"/>
    <n v="4"/>
    <n v="16"/>
    <s v="SAGE PUBLICATIONS LTD"/>
    <s v="LONDON"/>
    <s v="1 OLIVERS YARD, 55 CITY ROAD, LONDON EC1Y 1SP, ENGLAND"/>
    <s v="1834-4909"/>
    <s v=""/>
    <s v=""/>
    <s v="J PAC RIM PSYCHOL"/>
    <s v="J. Pac. Rim Psychol."/>
    <s v=""/>
    <x v="34"/>
    <n v="17"/>
    <s v=""/>
    <s v=""/>
    <s v=""/>
    <s v=""/>
    <s v=""/>
    <s v=""/>
    <s v=""/>
    <n v="1.8344909231166964E+16"/>
    <s v="10.1177/18344909231166964"/>
    <s v="http://dx.doi.org/10.1177/18344909231166964"/>
    <s v=""/>
    <s v=""/>
    <n v="11"/>
    <s v="Psychology, Multidisciplinary"/>
    <s v="Social Science Citation Index (SSCI)"/>
    <s v="Psychology"/>
    <s v="C4WK2"/>
    <s v=""/>
    <s v="gold"/>
    <s v=""/>
    <s v=""/>
    <s v="2024-07-15"/>
    <x v="1358"/>
    <s v="View Full Record in Web of Science"/>
  </r>
  <r>
    <x v="0"/>
    <x v="1326"/>
    <s v=""/>
    <s v=""/>
    <s v=""/>
    <s v="Merida-Lopez, Sergio; Roberto, Magda Sofia; Carvalho, Vania Sofia; Guerrero-Barona, Eloisa; Extremera, Natalio; Chambel, Maria Jose"/>
    <s v=""/>
    <s v=""/>
    <s v="Daily exhaustion and engagement in Portuguese health science students: exploring the contributions of negative events and emotional intelligence facets"/>
    <x v="60"/>
    <s v=""/>
    <s v=""/>
    <s v="English"/>
    <s v="Article; Early Access"/>
    <s v=""/>
    <s v=""/>
    <s v=""/>
    <s v=""/>
    <s v=""/>
    <s v="Daily negative events; emotional intelligence facets; exhaustion; academic engagement; diary study; university students"/>
    <s v="UNIVERSITY-STUDENTS; MEDIATING ROLE; PSYCHOLOGICAL DISTRESS; WEEKLY DIARY; BURNOUT; PERFORMANCE; EDUCATION; STRESS; LIFE; MODEL"/>
    <s v="In this study, a quantitative diary design was used to examine within-person relationships among daily negative events, emotional intelligence facets, and levels of academic exhaustion and engagement. The research was conducted with a sample of 63 Portuguese health science students (48 females and Mage = 22.3 years) from medicine (n = 33) and psychology (n = 30) degrees who completed a daily survey for 2 weeks (550 diary entries). The results showed a positive association between daily negative events and exhaustion, whereas daily negative events were not associated with academic engagement. Furthermore, the use of emotions emerged as a key emotional intelligence facet associated with reduced exhaustion and enhanced engagement over and above negative events. Taken together, these data highlight the use of emotions as a salient emotional intelligence facet in the context of daily academic exhaustion and engagement. Although preliminary, these findings have the potential to inform emotional intelligence facets that could be improved through training intervention as a means to enhance positive functioning within the higher education environment."/>
    <s v="[Merida-Lopez, Sergio; Extremera, Natalio] Univ Malaga, Fac Psychol, Malaga, Spain; [Roberto, Magda Sofia; Carvalho, Vania Sofia; Chambel, Maria Jose] Univ Lisbon, Alameda Univ, Fac Psicol, CICPSI, Lisbon, Portugal; [Guerrero-Barona, Eloisa] Univ Extremadura, Dept Psychol &amp; Anthropol, Badajoz, Spain; [Merida-Lopez, Sergio] Univ Malaga, Fac Psychol, Campus Teatinos, Malaga 29071, Spain"/>
    <s v="Universidad de Malaga; Universidade de Lisboa; Universidad de Extremadura; Universidad de Malaga"/>
    <s v="Mérida-López, S (corresponding author), Univ Malaga, Fac Psychol, Campus Teatinos, Malaga 29071, Spain."/>
    <s v="sergioml@uma.es"/>
    <s v="Pacheco, Natalio Extremera/AAA-7123-2021; Mérida-López, Sergio/O-7193-2017; Carvalho, Vânia Sofia/AFK-4229-2022; Extremera, Natalio/K-5882-2015; Guerrero Barona, Eloisa/G-8631-2011; Chambel, Maria Jose/F-3366-2016; Roberto, Magda Sofia/Y-3294-2018"/>
    <s v="Pacheco, Natalio Extremera/0000-0002-8874-7912; Mérida-López, Sergio/0000-0003-2262-4546; Carvalho, Vânia Sofia/0000-0002-1414-8773; Extremera, Natalio/0000-0002-8874-7912; Guerrero Barona, Eloisa/0000-0003-3907-7796; Chambel, Maria Jose/0000-0001-6588-7034; Roberto, Magda Sofia/0000-0003-4127-561X"/>
    <s v="All authors have made substantial contributions to the conception and design of the work as they have conceived and designed the research, analyzed the data, contributed reagents/materials/analysis tools, wrote the paper, reviewed drafts of the paper and r"/>
    <s v="All authors have made substantial contributions to the conception and design of the work as they have conceived and designed the research, analyzed the data, contributed reagents/materials/analysis tools, wrote the paper, reviewed drafts of the paper and r"/>
    <s v="All authors have made substantial contributions to the conception and design of the work as they have conceived and designed the research, analyzed the data, contributed reagents/materials/analysis tools, wrote the paper, reviewed drafts of the paper and revised it critically for important intellectual content. All authors read and approved the version to be published."/>
    <s v=""/>
    <n v="66"/>
    <n v="0"/>
    <n v="0"/>
    <n v="5"/>
    <n v="8"/>
    <s v="ROUTLEDGE JOURNALS, TAYLOR &amp; FRANCIS LTD"/>
    <s v="ABINGDON"/>
    <s v="2-4 PARK SQUARE, MILTON PARK, ABINGDON OX14 4RN, OXON, ENGLAND"/>
    <s v="0307-5079"/>
    <s v="1470-174X"/>
    <s v=""/>
    <s v="STUD HIGH EDUC"/>
    <s v="Stud. High. Educ."/>
    <s v="2023 SEP 21"/>
    <x v="34"/>
    <s v=""/>
    <s v=""/>
    <s v=""/>
    <s v=""/>
    <s v=""/>
    <s v=""/>
    <s v=""/>
    <s v=""/>
    <s v=""/>
    <s v="10.1080/03075079.2023.2259950"/>
    <s v="http://dx.doi.org/10.1080/03075079.2023.2259950"/>
    <s v=""/>
    <s v="SEP 2023"/>
    <n v="14"/>
    <s v="Education &amp; Educational Research"/>
    <s v="Social Science Citation Index (SSCI)"/>
    <s v="Education &amp; Educational Research"/>
    <s v="R9GV7"/>
    <s v=""/>
    <s v=""/>
    <s v=""/>
    <s v=""/>
    <s v="2024-07-15"/>
    <x v="1359"/>
    <s v="View Full Record in Web of Science"/>
  </r>
  <r>
    <x v="0"/>
    <x v="1327"/>
    <s v=""/>
    <s v=""/>
    <s v=""/>
    <s v="Jabbari, Jason; Bessaha, Melissa; Malik, Sana; Ferris, Dan; Brickman, Sophie; Schiff, Miriam; Pat-Horenczyk, Ruth; Grinstein-Weiss, Michal; Frank, Tyler"/>
    <s v=""/>
    <s v=""/>
    <s v="How does social support relate to emotional availability for learning during COVID-19? A multi-group structural equation model of university students from the US and Israel"/>
    <x v="100"/>
    <s v=""/>
    <s v=""/>
    <s v="English"/>
    <s v="Article"/>
    <s v=""/>
    <s v=""/>
    <s v=""/>
    <s v=""/>
    <s v=""/>
    <s v="COVID-19; Higher education; Social support; Academic engagement"/>
    <s v="ACADEMIC-PERFORMANCE; COPING STRATEGIES; MENTAL-HEALTH; STRESS; ADJUSTMENT; ADULTS; IMPACT; SELF"/>
    <s v="Given the social and emotional tolls of the COVID-19 pandemic on college and university students, many students have become academically disengaged during the pandemic. Although some colleges and universities have the capacity to promote social support for their students, research has yet to comprehensively demonstrate the relationship between social support and academic engagement. To fill this gap, we leverage survey results from four universities across the United States and Israel. Through multi-group structural equation modelling, we explore (a) how perceived social support relates to being emotionally unavailable for learning, (b) how this relationship is partially explained through coping and COVID-19 concerns, and (c) how these relationships can differ across countries. We find that students who perceived higher levels of social support had lower rates of being emotionally unavailable for learning. Part of this relationship occurred through greater rates of coping and, subsequently, fewer concerns about the pandemic. We also noticed significant differences in these relationships between countries. We conclude with a discussion of study implications for higher education policies and practices."/>
    <s v="[Jabbari, Jason; Ferris, Dan; Grinstein-Weiss, Michal] Washington Univ, Social Policy Inst, Brown Sch, St Louis, MO 63130 USA; [Bessaha, Melissa; Malik, Sana] SUNY Stony Brook, Sch Social Welf, Stony Brook, NY USA; [Brickman, Sophie] Univ Colorado, Psychol Dept, Colorado Springs, CO USA; [Schiff, Miriam; Pat-Horenczyk, Ruth] Hebrew Univ Jerusalem, Paul Baerwald Sch Social Work &amp; Social Welf, Jerusalem, Israel; [Frank, Tyler] Washington Univ, Publ Hlth Sci, Brown Sch, St Louis, MO USA"/>
    <s v="Washington University (WUSTL); State University of New York (SUNY) System; State University of New York (SUNY) Stony Brook; University of Colorado System; University of Colorado at Colorado Springs; Hebrew University of Jerusalem; Washington University (WUSTL)"/>
    <s v="Jabbari, J (corresponding author), Washington Univ, Social Policy Inst, Brown Sch, St Louis, MO 63130 USA."/>
    <s v="jabbari.jason@wustl.edu"/>
    <s v="Pat-Horenczyk, Ruth/H-1886-2017; Schiff, Manuel/G-3596-2017"/>
    <s v="Pat-Horenczyk, Ruth/0000-0002-5589-8837; Jabbari, Jason/0000-0002-0196-4966"/>
    <s v=""/>
    <s v=""/>
    <s v=""/>
    <s v=""/>
    <n v="77"/>
    <n v="1"/>
    <n v="1"/>
    <n v="3"/>
    <n v="6"/>
    <s v="SPRINGER"/>
    <s v="DORDRECHT"/>
    <s v="VAN GODEWIJCKSTRAAT 30, 3311 GZ DORDRECHT, NETHERLANDS"/>
    <s v="1381-2890"/>
    <s v="1573-1928"/>
    <s v=""/>
    <s v="SOC PSYCHOL EDUC"/>
    <s v="Soc. Psychol. Educ."/>
    <s v="AUG"/>
    <x v="34"/>
    <n v="26"/>
    <n v="4"/>
    <s v=""/>
    <s v=""/>
    <s v=""/>
    <s v=""/>
    <n v="1037"/>
    <n v="1061"/>
    <s v=""/>
    <s v="10.1007/s11218-023-09783-1"/>
    <s v="http://dx.doi.org/10.1007/s11218-023-09783-1"/>
    <s v=""/>
    <s v="APR 2023"/>
    <n v="25"/>
    <s v="Psychology, Educational"/>
    <s v="Social Science Citation Index (SSCI)"/>
    <s v="Psychology"/>
    <s v="K8LL4"/>
    <n v="37362045"/>
    <s v="Green Published, Bronze"/>
    <s v=""/>
    <s v=""/>
    <s v="2024-07-15"/>
    <x v="1360"/>
    <s v="View Full Record in Web of Science"/>
  </r>
  <r>
    <x v="0"/>
    <x v="1328"/>
    <s v=""/>
    <s v=""/>
    <s v=""/>
    <s v="Faur, Sharon; Laursen, Brett; Juvonen, Jaana"/>
    <s v=""/>
    <s v=""/>
    <s v="Adolescents with Few Friend Alternatives are Particularly Susceptible to Influence from Friends"/>
    <x v="77"/>
    <s v=""/>
    <s v=""/>
    <s v="English"/>
    <s v="Article"/>
    <s v=""/>
    <s v=""/>
    <s v=""/>
    <s v=""/>
    <s v=""/>
    <s v="Friendship; Susceptibility to influence; Friend influence; Adolescence"/>
    <s v="RELATIVE PEER ACCEPTANCE; BEHAVIOR; SOCIALIZATION; RELIABILITY; MODERATORS; SIMILARITY; STABILITY; SELECTION; ROLES; SCALE"/>
    <s v="Friend influence in adolescence is well-documented, but the characteristics that contribute to individual differences in susceptibility to influence are not well understood. The present study tests the novel hypothesis that within a friend dyad, having fewer friends than one's partner (i.e., relative lack of alternatives) increases susceptibility to influence as it reduces dissimilarity and thereby promotes compatibility. Drawn from diverse California (USA) public middle schools, participants were 678 adolescents (58% girls) in reciprocated friendships that were stable from the fall to the spring of sixth grade (M = 11.53 years old). Longitudinal Actor-Partner Interdependence Models assessed peer influence, operationalized as individual change in the direction of increased friend similarity. Consistent with the hypothesis, partners with fewer friends were influenced by partners with relatively more friends in self-reported social anxiety and somatic complaints, as well as teacher-reported academic engagement and prosocial behavior. Academic engagement was the only domain wherein partners with more friends were also influenced by partners with relatively fewer friends. For those with few friends, conformity (i.e., becoming more similar to a partner) can be an important strategy to promote compatibility for strengthening existing friendships."/>
    <s v="[Faur, Sharon; Laursen, Brett] Florida Atlantic Univ, 3200 Coll Ave, Ft Lauderdale, FL 33314 USA; [Juvonen, Jaana] Univ Calif Los Angeles, Los Angeles, CA USA"/>
    <s v="State University System of Florida; Florida Atlantic University; University of California System; University of California Los Angeles"/>
    <s v="Faur, S; Laursen, B (corresponding author), Florida Atlantic Univ, 3200 Coll Ave, Ft Lauderdale, FL 33314 USA."/>
    <s v="sfaur2019@fau.edu; laursen@fau.edu"/>
    <s v="Laursen, Brett/HCH-3428-2022"/>
    <s v="Laursen, Brett/0000-0002-1642-1980; Faur, Sharon/0000-0002-0019-4787"/>
    <s v="National Institutes of Health; National Science Foundation; US National Institute of Child Health and Human Development; [1R01HD059882-01A2]; [0921306]; [HD096457]"/>
    <s v="National Institutes of Health(United States Department of Health &amp; Human ServicesNational Institutes of Health (NIH) - USA); National Science Foundation(National Science Foundation (NSF)); US National Institute of Child Health and Human Development(United States Department of Health &amp; Human ServicesNational Institutes of Health (NIH) - USANIH Eunice Kennedy Shriver National Institute of Child Health &amp; Human Development (NICHD)); ; ;"/>
    <s v="AcknowledgementsWe are grateful to Sandra Graham (PI of the Project) and the members of the UCLA Middle School Diversity team for their contributions to collection of the data, and all school personnel and participants for their cooperation. This research was supported by grants from the National Institutes of Health (Grant 1R01HD059882-01A2) and the National Science Foundation (No. 0921306). Brett Laursen and Sharon Faur received support for the preparation of this manuscript from the US National Institute of Child Health and Human Development (HD096457)."/>
    <s v=""/>
    <n v="50"/>
    <n v="3"/>
    <n v="5"/>
    <n v="9"/>
    <n v="23"/>
    <s v="SPRINGER/PLENUM PUBLISHERS"/>
    <s v="NEW YORK"/>
    <s v="233 SPRING ST, NEW YORK, NY 10013 USA"/>
    <s v="0047-2891"/>
    <s v="1573-6601"/>
    <s v=""/>
    <s v="J YOUTH ADOLESCENCE"/>
    <s v="J. Youth Adolesc."/>
    <s v="MAR"/>
    <x v="34"/>
    <n v="52"/>
    <n v="3"/>
    <s v=""/>
    <s v=""/>
    <s v=""/>
    <s v=""/>
    <n v="637"/>
    <n v="650"/>
    <s v=""/>
    <s v="10.1007/s10964-022-01718-x"/>
    <s v="http://dx.doi.org/10.1007/s10964-022-01718-x"/>
    <s v=""/>
    <s v="DEC 2022"/>
    <n v="14"/>
    <s v="Psychology, Developmental"/>
    <s v="Social Science Citation Index (SSCI)"/>
    <s v="Psychology"/>
    <s v="8H6NY"/>
    <n v="36484895"/>
    <s v=""/>
    <s v=""/>
    <s v=""/>
    <s v="2024-07-15"/>
    <x v="1361"/>
    <s v="View Full Record in Web of Science"/>
  </r>
  <r>
    <x v="0"/>
    <x v="1329"/>
    <s v=""/>
    <s v=""/>
    <s v=""/>
    <s v="Volpe, Robert J.; Matta, Michael; Briesch, Amy M.; Owens, Julie S."/>
    <s v=""/>
    <s v=""/>
    <s v="Formative behavioral assessment across eight constructs: Dependability of direct behavior ratings and formative behavior rating measures"/>
    <x v="2"/>
    <s v=""/>
    <s v=""/>
    <s v="English"/>
    <s v="Article"/>
    <s v=""/>
    <s v=""/>
    <s v=""/>
    <s v=""/>
    <s v=""/>
    <s v="Behavioral assessment; Direct behavior rating; Formative assessment; Generalizability theory; Teacher ratings"/>
    <s v="MULTIPLE IMPUTATION; ACADEMIC ENGAGEMENT; CHAINED EQUATIONS; SINGLE-ITEM; GENERALIZABILITY; SCALES; DBR; IMPLEMENTATION; SENSITIVITY; FRAMEWORK"/>
    <s v="Due to their promise as a feasible tool for evaluating the effects of school-based interventions, Direct Behavior Ratings (DBR) have received much research attention over the past 2 decades. Although DBR methodology has demonstrated much promise, favorable psychometric characteristics only have been demonstrated for tools measuring a small number of constructs. Likewise, although a variety of methods of DBR have been proposed, most extant studies have focused on the use of single-item methods. The present study examined the dependability of four methods of formative behavioral assessment (i.e., single-item and multi-item ratings administered either daily [DBR] or weekly [formative behavior rating measures or FBRM]) across eight psychological constructs (i.e., interpersonal skills, academic engagement, organizational skills, disruptive behavior, oppositional behavior, interpersonal conflict, anxious depressed, and social withdrawal). School-based professionals (N = 91; i.e., teachers, paraprofessionals, and intervention specialists) each rated one student across all eight constructs after being assigned to one of the four assessment conditions. Dependability estimates varied substantially across methods and constructs (range = 0.75-0.96), although findings of the present study support the use of the broad set of formative assessment tools evaluated."/>
    <s v="[Volpe, Robert J.; Briesch, Amy M.] Northeastern Univ, Dept Appl Psychol, 360 Huntington Ave, Boston, MA 02115 USA; [Matta, Michael] Univ Houston, Dept Psychol Hlth &amp; Learning Sci, Farish Hall 429,3657 Cullen Blvd, Houston, TX 77204 USA; [Owens, Julie S.] Ohio Univ, Dept Psychol, Porter Hall 200, Athens, OH 45701 USA"/>
    <s v="Northeastern University; University of Houston System; University of Houston; University System of Ohio; Ohio University"/>
    <s v="Volpe, RJ (corresponding author), Northeastern Univ, Dept Appl Psychol, 360 Huntington Ave, Boston, MA 02115 USA."/>
    <s v="r.volpe@neu.edu"/>
    <s v=""/>
    <s v="MATTA, MICHAEL/0000-0003-4266-0130"/>
    <s v="Institute of Education Sciences National Center for Special Education Research [R324A150071]"/>
    <s v="Institute of Education Sciences National Center for Special Education Research"/>
    <s v="* This research was supported by a grant from the Institute of Education Sciences National Center for Special Education Research (R324A150071) . * Corresponding author. E-mail address: r.volpe@neu.edu (R.J. Volpe) ."/>
    <s v=""/>
    <n v="50"/>
    <n v="0"/>
    <n v="0"/>
    <n v="2"/>
    <n v="5"/>
    <s v="PERGAMON-ELSEVIER SCIENCE LTD"/>
    <s v="OXFORD"/>
    <s v="THE BOULEVARD, LANGFORD LANE, KIDLINGTON, OXFORD OX5 1GB, ENGLAND"/>
    <s v="0022-4405"/>
    <s v="1873-3506"/>
    <s v=""/>
    <s v="J SCHOOL PSYCHOL"/>
    <s v="J. Sch. Psychol."/>
    <s v="DEC"/>
    <x v="34"/>
    <n v="101"/>
    <s v=""/>
    <s v=""/>
    <s v=""/>
    <s v=""/>
    <s v=""/>
    <s v=""/>
    <s v=""/>
    <n v="101251"/>
    <s v="10.1016/j.jsp.2023.101251"/>
    <s v="http://dx.doi.org/10.1016/j.jsp.2023.101251"/>
    <s v=""/>
    <s v="OCT 2023"/>
    <n v="12"/>
    <s v="Psychology, Educational"/>
    <s v="Social Science Citation Index (SSCI)"/>
    <s v="Psychology"/>
    <s v="W2SI7"/>
    <n v="37951664"/>
    <s v=""/>
    <s v=""/>
    <s v=""/>
    <s v="2024-07-15"/>
    <x v="1362"/>
    <s v="View Full Record in Web of Science"/>
  </r>
  <r>
    <x v="0"/>
    <x v="1330"/>
    <s v=""/>
    <s v=""/>
    <s v=""/>
    <s v="Shen, Jingyi; Jia, Jichao; Wang, Linxin; Fang, Xiaoyi"/>
    <s v=""/>
    <s v=""/>
    <s v="Autonomy-relatedness Patterns and their Association with Academic and Psychological Adjustment among Chinese Adolescents"/>
    <x v="77"/>
    <s v=""/>
    <s v=""/>
    <s v="English"/>
    <s v="Article"/>
    <s v=""/>
    <s v=""/>
    <s v=""/>
    <s v=""/>
    <s v=""/>
    <s v="Volition; Functional independence; Relatedness; Adjustment; Latent profile analysis; Chinese adolescents"/>
    <s v="SELF-DETERMINATION THEORY; SUPPORTING PERSONALITY; MENTAL-HEALTH; SOCIAL-CHANGE; SINGLE-CHILD; PARENTS; SCHOOL; ATTACHMENT; BEHAVIORS; EMPERORS"/>
    <s v="Establishing autonomy and maintaining relatedness with parents are two of the most crucial goals for adolescents and meeting these goals can be critical for academic and psychological adjustment. A two-dimensional framework was proposed for exploring the integrative synthesis of autonomy and relatedness, but its cultural applicability was limited. To better account for the situations associated with non-Western cultural context, this study extended the prior framework to three dimensions (volition, functional independence, and relatedness) and utilized latent profile analysis to explore the configurations and their concurrent and longitudinal (one year later) associations with adjustment (academic engagement, academic buoyancy, depressive symptoms, and externalizing problems). The study collected data from 3992 Chinese adolescents (51.33% girls, M-age = 15.41, SD = 0.55). Latent profile analyses identified five profiles: High, High Functional Independence, Moderate, Low Functional Independence, and Extremely Low Functional Independence. The High profile was the robust optimal pattern for academic and psychological adjustment, while the Low Functional Independence and Extremely Low Functional Independence were risk patterns over time. The High Functional Independence profile was only conducive to academic areas but not to psychological areas. Findings demonstrated the necessity of the three-dimensional framework in this field."/>
    <s v="[Shen, Jingyi; Jia, Jichao; Wang, Linxin; Fang, Xiaoyi] Beijing Normal Univ, Inst Dev Psychol, Beijing, Peoples R China"/>
    <s v="Beijing Normal University"/>
    <s v="Fang, XY (corresponding author), Beijing Normal Univ, Inst Dev Psychol, Beijing, Peoples R China."/>
    <s v="fangxy@bnu.edu.cn"/>
    <s v="Wang, Lin-Xin/AAZ-9939-2021"/>
    <s v="Shen, Jingyi/0000-0002-9197-661X"/>
    <s v=""/>
    <s v=""/>
    <s v=""/>
    <s v=""/>
    <n v="87"/>
    <n v="1"/>
    <n v="1"/>
    <n v="11"/>
    <n v="41"/>
    <s v="SPRINGER/PLENUM PUBLISHERS"/>
    <s v="NEW YORK"/>
    <s v="233 SPRING ST, NEW YORK, NY 10013 USA"/>
    <s v="0047-2891"/>
    <s v="1573-6601"/>
    <s v=""/>
    <s v="J YOUTH ADOLESCENCE"/>
    <s v="J. Youth Adolesc."/>
    <s v="JUN"/>
    <x v="34"/>
    <n v="52"/>
    <n v="6"/>
    <s v=""/>
    <s v=""/>
    <s v=""/>
    <s v=""/>
    <n v="1272"/>
    <n v="1286"/>
    <s v=""/>
    <s v="10.1007/s10964-023-01745-2"/>
    <s v="http://dx.doi.org/10.1007/s10964-023-01745-2"/>
    <s v=""/>
    <s v="FEB 2023"/>
    <n v="15"/>
    <s v="Psychology, Developmental"/>
    <s v="Social Science Citation Index (SSCI)"/>
    <s v="Psychology"/>
    <s v="AG9J2"/>
    <n v="36773189"/>
    <s v=""/>
    <s v=""/>
    <s v=""/>
    <s v="2024-07-15"/>
    <x v="1363"/>
    <s v="View Full Record in Web of Science"/>
  </r>
  <r>
    <x v="0"/>
    <x v="1331"/>
    <s v=""/>
    <s v=""/>
    <s v=""/>
    <s v="Merrill, Brittany M.; Monopoli, W. John; Rejman, Emilea; Fabiano, Gregory A."/>
    <s v=""/>
    <s v=""/>
    <s v="Supporting Parents of Children with ADHD During COVID-19 School Closures: A Multiple-Baseline Trial of Behavioral Parent Training for Home Learning"/>
    <x v="240"/>
    <s v=""/>
    <s v=""/>
    <s v="English"/>
    <s v="Article"/>
    <s v=""/>
    <s v=""/>
    <s v=""/>
    <s v=""/>
    <s v=""/>
    <s v="Attention-deficit; hyperactivity disorder; Behavioral parent training; Multiple baseline; Home learning; COVID-19"/>
    <s v="ATTENTION-DEFICIT/HYPERACTIVITY DISORDER; DEFICIT HYPERACTIVITY DISORDER; RATING DBR; PSYCHOSOCIAL TREATMENTS; ADOLESCENTS; SYMPTOMS; GENERALIZABILITY; DEPENDABILITY; INTERVENTION; DESIGN"/>
    <s v="During the COVID-19 pandemic, schools rapidly changed from in-class instruction to remote learning. Parent involvement and management of the home learning situation was greatly emphasized, and this presented challenges and opportunities for parents of children with attention-deficit/hyperactivity disorder (ADHD). There was an urgent need for effective parent support in the home learning situation, particularly for parents of youth with ADHD. The current study implemented a behavioral parent training (BPT) program, an evidence-based intervention for childhood ADHD, modified to target home learning and be delivered via telehealth. The intervention was evaluated in a multiple baseline trial across families of youth with ADHD (n = 3). The primary outcome was daily, parent-reported academic engagement during home learning. Parents also completed daily ratings of their child's respectful and disruptive behavior, and remote, home observations of academic tasks were recorded at baseline and post-treatment. Based on visual analysis of baseline, treatment and post-treatment daily ratings, two of the three participants had a positive response to treatment indicated by improved academic engagement. These findings provide preliminary support for the home-learning, telehealth-delivered BPT program in supporting families during the COVID pandemic."/>
    <s v="[Merrill, Brittany M.; Rejman, Emilea; Fabiano, Gregory A.] Florida Int Univ, Ctr Children &amp; Families, 4600 Main St,Suite 101, Buffalo, NY 14226 USA; [Monopoli, W. John] Susquehanna Univ, Dept Psychol, Selinsgrove, PA 17837 USA; [Fabiano, Gregory A.] Florida Int Univ, Dept Psychol, Miami, FL 33199 USA"/>
    <s v="State University System of Florida; Florida International University; Susquehanna University; State University System of Florida; Florida International University"/>
    <s v="Merrill, BM (corresponding author), Florida Int Univ, Ctr Children &amp; Families, 4600 Main St,Suite 101, Buffalo, NY 14226 USA."/>
    <s v="brmerril@fiu.edu"/>
    <s v=""/>
    <s v="Fabiano, Gregory/0000-0001-9029-8493"/>
    <s v=""/>
    <s v=""/>
    <s v=""/>
    <s v=""/>
    <n v="62"/>
    <n v="3"/>
    <n v="4"/>
    <n v="2"/>
    <n v="9"/>
    <s v="SPRINGER"/>
    <s v="NEW YORK"/>
    <s v="ONE NEW YORK PLAZA, SUITE 4600, NEW YORK, NY, UNITED STATES"/>
    <s v="1866-2625"/>
    <s v="1866-2633"/>
    <s v=""/>
    <s v="SCH MENT HEALTH"/>
    <s v="School Ment. Health"/>
    <s v="JUN"/>
    <x v="34"/>
    <n v="15"/>
    <n v="2"/>
    <s v=""/>
    <s v=""/>
    <s v=""/>
    <s v=""/>
    <n v="370"/>
    <n v="383"/>
    <s v=""/>
    <s v="10.1007/s12310-023-09569-y"/>
    <s v="http://dx.doi.org/10.1007/s12310-023-09569-y"/>
    <s v=""/>
    <s v="FEB 2023"/>
    <n v="14"/>
    <s v="Psychology, Educational; Psychology, Developmental"/>
    <s v="Social Science Citation Index (SSCI)"/>
    <s v="Psychology"/>
    <s v="J6QF5"/>
    <n v="36777457"/>
    <s v="Green Published, Bronze"/>
    <s v=""/>
    <s v=""/>
    <s v="2024-07-15"/>
    <x v="1364"/>
    <s v="View Full Record in Web of Science"/>
  </r>
  <r>
    <x v="0"/>
    <x v="1332"/>
    <s v=""/>
    <s v=""/>
    <s v=""/>
    <s v="Parra-Perez, Lizeth Guadalupe; Valdes-Cuervo, Angel Alberto; Urias-Murrieta, Maricela; Addo, Reuben; Cota-Valenzuela, Laura Violeta; Garcia-Vazquez, Fernanda Inez"/>
    <s v=""/>
    <s v=""/>
    <s v="Development and psychometric evidence of the Academic Engagement Scale (USAES) in Mexican college students"/>
    <x v="195"/>
    <s v=""/>
    <s v=""/>
    <s v="English"/>
    <s v="Article"/>
    <s v=""/>
    <s v=""/>
    <s v=""/>
    <s v=""/>
    <s v=""/>
    <s v=""/>
    <s v="CONFIRMATORY FACTOR-ANALYSIS; STRUCTURAL EQUATION MODELS; MEASUREMENT INVARIANCE; SCHOOL ENGAGEMENT; WORK ENGAGEMENT; GENDER; DIMENSIONALITY; PERFORMANCE; ALPHA; OMEGA"/>
    <s v="School engagement is considered an effective college dropout antidote; therefore, understanding the construct, its underpinnings, and its effects remains critical for scholars. Although several scholars have offered multiple scales to measure engagement, their use has been hindered by significant limitations. This study sought to develop a scale to measure academic engagement by unifying and improving existing work and theories that resulted in a three-dimensional measurement model (behavioral, emotional, and cognitive). The items included were validated by a group of experts who ensured that the wording of the items captured the uniqueness of the college experience. A sample of 992 Mexican college students was used to test the fit of a second-order three-dimensional factor model of school engagement. The sample was randomly split in two for model cross-validation. Confirmatory factor analyses confirmed that student engagement is a three-dimensional construct, with evidence that supports the hypothesized second-order engagement factor structure (behavioral, emotional, and cognitive). The stability of these models was confirmed by using an independent sample. Measurement invariance by gender was found in this model. Then, differences in latent factor means were analyzed. Finally, the scale showed discriminant and concurrent validity. These results indicate that the scale is theoretically and psychometrically grounded for measuring college students' school engagement."/>
    <s v="[Parra-Perez, Lizeth Guadalupe; Valdes-Cuervo, Angel Alberto; Urias-Murrieta, Maricela; Cota-Valenzuela, Laura Violeta; Garcia-Vazquez, Fernanda Inez] Technol Inst Sonora, Dept Educ, Obregon, Sonora, Mexico; [Addo, Reuben] Fresno State Univ, Dept Social Work, Fresno, CA USA"/>
    <s v="California State University System; California State University Fresno"/>
    <s v="Parra-Pérez, LG (corresponding author), Technol Inst Sonora, Dept Educ, Obregon, Sonora, Mexico."/>
    <s v="lizeth.parra13804@potros.itson.edu.mx"/>
    <s v=""/>
    <s v="Addo, Reuben/0000-0002-3058-1008; Parra-Perez, Lizeth Guadalupe/0000-0002-3243-3180"/>
    <s v="Instituto Tecnolgico de Sonora; Department of Education of the Technologic Institute of Sonora; Department of Social Work of the University of California Fresno"/>
    <s v="Instituto Tecnolgico de Sonora; Department of Education of the Technologic Institute of Sonora; Department of Social Work of the University of California Fresno"/>
    <s v="We would like to express our deep gratitude to the Department of Education of the Technologic Institute of Sonora and the Department of Social Work of the University of California Fresno for their significant support throughout the research process."/>
    <s v=""/>
    <n v="84"/>
    <n v="1"/>
    <n v="2"/>
    <n v="5"/>
    <n v="5"/>
    <s v="PUBLIC LIBRARY SCIENCE"/>
    <s v="SAN FRANCISCO"/>
    <s v="1160 BATTERY STREET, STE 100, SAN FRANCISCO, CA 94111 USA"/>
    <s v="1932-6203"/>
    <s v=""/>
    <s v=""/>
    <s v="PLOS ONE"/>
    <s v="PLoS One"/>
    <s v="DEC 20"/>
    <x v="34"/>
    <n v="18"/>
    <n v="12"/>
    <s v=""/>
    <s v=""/>
    <s v=""/>
    <s v=""/>
    <s v=""/>
    <s v=""/>
    <s v="e0288012"/>
    <s v="10.1371/journal.pone.0288012"/>
    <s v="http://dx.doi.org/10.1371/journal.pone.0288012"/>
    <s v=""/>
    <s v=""/>
    <n v="18"/>
    <s v="Multidisciplinary Sciences"/>
    <s v="Science Citation Index Expanded (SCI-EXPANDED)"/>
    <s v="Science &amp; Technology - Other Topics"/>
    <s v="DD1L3"/>
    <n v="38117794"/>
    <s v="gold, Green Published"/>
    <s v=""/>
    <s v=""/>
    <s v="2024-07-15"/>
    <x v="1365"/>
    <s v="View Full Record in Web of Science"/>
  </r>
  <r>
    <x v="0"/>
    <x v="1333"/>
    <s v=""/>
    <s v=""/>
    <s v=""/>
    <s v="Fallon, Lindsay M.; Veiga, Margarida B.; Susilo, Annisha; Kilgus, Stephen P."/>
    <s v=""/>
    <s v=""/>
    <s v="Do Teachers' Perceptions of High Cultural Responsiveness Predict Better Behavioral Outcomes for Students?"/>
    <x v="9"/>
    <s v=""/>
    <s v=""/>
    <s v="English"/>
    <s v="Article"/>
    <s v=""/>
    <s v=""/>
    <s v=""/>
    <s v=""/>
    <s v=""/>
    <s v="cultural responsiveness; behavior; observation; universal screening; teacher training"/>
    <s v="OFFICE DISCIPLINE REFERRALS; AFRICAN-AMERICAN; SPECIAL-EDUCATION; DISPROPORTIONALITY"/>
    <s v="Teachers' perceptions of high cultural responsiveness in the classroom may be related to positive behavioral outcomes (e.g., higher academic engagement, lower social risk), but little research has explored this possibility. This article addresses this research gap by building upon findings from a preliminary paper in which these relationships were evidenced. Specifically, we present two interrelated follow-up studies. Study 1 examined the relationship between teachers' (n = 20) ratings on a measure of cultural responsiveness, the Double Check Self-Refection Tool, and students' observed classroom behavior. Results from multilevel modeling indicated that higher Double Check scores significantly predicted higher academic engagement and lower disruptive behavior for 454 students observed. Study 2 investigated the relationship between teachers' (n = 30) ratings on the Double Check Self-Refection Tool and ratings of 622 students' risk on the Social, Academic, and Emotional Behavior Risk Screener (SAEBRS). Results indicated higher Double Check scores were associated with lower ratings of students' social and emotional risk. Findings also indicated identification as a Black student and a student with a disability predicted teachers' perceptions of higher risk, consistent with previous research. As results remain preliminary, implications include recommendations for additional research and high-quality professional development to promote teachers' cultural responsiveness."/>
    <s v="[Fallon, Lindsay M.; Veiga, Margarida B.; Susilo, Annisha] Univ Massachusetts, Boston, MA 02125 USA; [Kilgus, Stephen P.] Univ Wisconsin, Madison, WI USA"/>
    <s v="University of Massachusetts System; University of Massachusetts Boston; University of Wisconsin System; University of Wisconsin Madison"/>
    <s v="Fallon, LM (corresponding author), Univ Massachusetts, Dept Counseling, 100 Morrissey Blvd, Boston, MA 02125 USA.;Fallon, LM (corresponding author), Univ Massachusetts, Sch Psychol, 100 Morrissey Blvd, Boston, MA 02125 USA."/>
    <s v="lindsay.fallon@umb.edu"/>
    <s v="Fallon, Lindsay M./HPF-4534-2023"/>
    <s v="Fallon, Lindsay M./0000-0003-0813-3337"/>
    <s v="U.S. Department of Education's Institute of Education Sciences [R324B170010]; IES; NCSER [1085985, 1101856, R324B170010] Funding Source: Federal RePORTER"/>
    <s v="U.S. Department of Education's Institute of Education Sciences; IES; NCSER(US Department of EducationInstitute of Education Sciences (IES))"/>
    <s v="The author(s) disclosed receipt of the following financial support for the research, authorship, and/or publication of this article: The U.S. Department of Education's Institute of Education Sciences supported this research through Grant R324B170010 to the University of Massachusetts Boston. The opinions expressed are those of the authors and do not represent views of the Institute or the U.S. Department of Education."/>
    <s v=""/>
    <n v="23"/>
    <n v="1"/>
    <n v="5"/>
    <n v="0"/>
    <n v="2"/>
    <s v="SAGE PUBLICATIONS INC"/>
    <s v="THOUSAND OAKS"/>
    <s v="2455 TELLER RD, THOUSAND OAKS, CA 91320 USA"/>
    <s v="0198-7429"/>
    <s v="2163-5307"/>
    <s v=""/>
    <s v="BEHAV DISORDERS"/>
    <s v="Behav. Disord."/>
    <s v="FEB"/>
    <x v="34"/>
    <n v="48"/>
    <n v="2"/>
    <s v=""/>
    <s v=""/>
    <s v=""/>
    <s v=""/>
    <n v="97"/>
    <n v="105"/>
    <n v="1987429211067217"/>
    <s v="10.1177/01987429211067217"/>
    <s v="http://dx.doi.org/10.1177/01987429211067217"/>
    <s v=""/>
    <s v="JAN 2022"/>
    <n v="9"/>
    <s v="Psychology, Clinical; Education, Special; Psychology, Educational"/>
    <s v="Social Science Citation Index (SSCI)"/>
    <s v="Psychology; Education &amp; Educational Research"/>
    <s v="8J7VU"/>
    <s v=""/>
    <s v=""/>
    <s v=""/>
    <s v=""/>
    <s v="2024-07-15"/>
    <x v="1366"/>
    <s v="View Full Record in Web of Science"/>
  </r>
  <r>
    <x v="0"/>
    <x v="1315"/>
    <s v=""/>
    <s v=""/>
    <s v=""/>
    <s v="Wu, Yajun; Kang, Xia"/>
    <s v=""/>
    <s v=""/>
    <s v="Conceptualisation, measurement, and prediction of foreign language learning psychological capital among Chinese EFL students"/>
    <x v="430"/>
    <s v=""/>
    <s v=""/>
    <s v="English"/>
    <s v="Article; Early Access"/>
    <s v=""/>
    <s v=""/>
    <s v=""/>
    <s v=""/>
    <s v=""/>
    <s v="EFL psychological capital; validation; behavioural engagement; achievement emotions; EFL achievement"/>
    <s v="BEHAVIORAL ENGAGEMENT; SCHOOL ENGAGEMENT; ACADEMIC-ACHIEVEMENT; ADOLESCENTS; RESILIENCE; STRATEGIES; EMOTIONS; SUPPORT; PEERS"/>
    <s v="Psychological capital (PsyCap), the resource that responds to developing an individual's positive psychological capacities, is positively related to academic behaviours, achievement emotions, and academic resource. However, the domain-specificity of the PsyCap scale and the prediction of PsyCap resources have not been examined in an English as a Foreign Language (EFL) context, especially in China. This study aims to conceptualise EFL PsyCap, develops its corresponding measurement, and explore how EFL PsyCap resources were associated with EFL-related achievement emotions, academic engagement, and EFL performance. Item-level analyses, internal consistency analyses, and confirmatory factor analyses were conducted to assess the reliability and validity of the EFL PsyCap scale in a sample of 1,396 Chinese EFL learners. Furthermore, structural equation modelling analyses were conducted to examine the relationship between EFL PsyCap resources, achievement emotions, academic engagement, and EFL performance after controlling for gender and age. Results showed that the 16-item EFL PsyCap scale retains excellent psychometric properties and EFL PsyCap is a hierarchical construct underpinned by its four first-order components of optimism, hope, resilience, and self-efficacy. Additionally, EFL PsyCap resources positively predicted academic enjoyment, behavioural engagement, and EFL performance and negatively predicted academic boredom and anxiety."/>
    <s v="[Wu, Yajun] Foshan Univ, Sch Humanities &amp; Educ, 18 Jiangwan Rd, Foshan 528000, Peoples R China; [Kang, Xia] Foshan Univ, Sch Math &amp; Big Data, Foshan, Peoples R China; [Kang, Xia] Univ Hong Kong, Fac Educ, Hong Kong, Peoples R China"/>
    <s v="Foshan University; Foshan University; University of Hong Kong"/>
    <s v="Wu, YJ (corresponding author), Foshan Univ, Sch Humanities &amp; Educ, 18 Jiangwan Rd, Foshan 528000, Peoples R China."/>
    <s v="wuyajun1225@163.com"/>
    <s v=""/>
    <s v="Kang, Xia/0000-0002-5226-3801; Wu, Yajun/0000-0002-3174-7575"/>
    <s v=""/>
    <s v=""/>
    <s v=""/>
    <s v=""/>
    <n v="57"/>
    <n v="0"/>
    <n v="0"/>
    <n v="27"/>
    <n v="62"/>
    <s v="ROUTLEDGE JOURNALS, TAYLOR &amp; FRANCIS LTD"/>
    <s v="ABINGDON"/>
    <s v="2-4 PARK SQUARE, MILTON PARK, ABINGDON OX14 4RN, OXON, ENGLAND"/>
    <s v="0143-4632"/>
    <s v="1747-7557"/>
    <s v=""/>
    <s v="J MULTILING MULTICUL"/>
    <s v="J. Multiling. Multicult. Develop."/>
    <s v="2023 APR 4"/>
    <x v="34"/>
    <s v=""/>
    <s v=""/>
    <s v=""/>
    <s v=""/>
    <s v=""/>
    <s v=""/>
    <s v=""/>
    <s v=""/>
    <s v=""/>
    <s v="10.1080/01434632.2023.2193601"/>
    <s v="http://dx.doi.org/10.1080/01434632.2023.2193601"/>
    <s v=""/>
    <s v="APR 2023"/>
    <n v="14"/>
    <s v="Linguistics; Language &amp; Linguistics"/>
    <s v="Social Science Citation Index (SSCI); Arts &amp; Humanities Citation Index (A&amp;HCI)"/>
    <s v="Linguistics"/>
    <s v="C5YJ1"/>
    <s v=""/>
    <s v=""/>
    <s v=""/>
    <s v=""/>
    <s v="2024-07-15"/>
    <x v="1367"/>
    <s v="View Full Record in Web of Science"/>
  </r>
  <r>
    <x v="0"/>
    <x v="1334"/>
    <s v=""/>
    <s v=""/>
    <s v=""/>
    <s v="Xie, Yongxiang; He, Jun"/>
    <s v=""/>
    <s v=""/>
    <s v="Bring the outcome expectations back in: Chinese adolescent perceived value of effort and academic achievement"/>
    <x v="25"/>
    <s v=""/>
    <s v=""/>
    <s v="English"/>
    <s v="Article"/>
    <s v=""/>
    <s v=""/>
    <s v=""/>
    <s v=""/>
    <s v=""/>
    <s v="academic achievement; academic engagement; educational expectations; outcome expectations; perceived value of effort"/>
    <s v="SELF-EFFICACY; COLLEGE-STUDENTS; INEQUALITY; BELIEFS; MATH; PERFORMANCE; PREDICTORS; ENGAGEMENT; SCIENCE; GENDER"/>
    <s v="The existing literature mainly examines the impact of academic self-efficacy on academic achievement in educational psychology. Much less is known about the relationship between outcome expectations and adolescent academic achievement. This article applies the random intercept model to investigate the association between Chinese adolescent perceived value of effort as outcome expectations and academic achievement and employs the Karlson, Holm, and Breen (KHB) method to examine the underlying mechanisms. Additionally, this paper uses the random coefficient model to explore the heterogeneous association between the perceived value of effort and adolescent academic achievement across families and schools. Based on the Programme for International Students Assessment 2018 (N = 11751; 48.07% females), we found that the adolescent perceived value of effort was significantly and positively correlated with academic achievement. Adolescent educational expectations and academic engagement partially mediated the relationship between the perceived value of effort and academic achievement. Adolescents from disadvantaged families and schools benefited more from the perceived value of effort. These findings enhance existing literature by revealing how the adolescent outcome expectations contribute to academic achievement and provide a scientific basis for bridging the gap in academic achievement between families and schools to promote equity in education."/>
    <s v="[Xie, Yongxiang] Fudan Univ, Dept Sociol, Shanghai, Peoples R China; [He, Jun] East China Normal Univ, Sch Publ Adm, Shanghai, Peoples R China"/>
    <s v="Fudan University; East China Normal University"/>
    <s v="He, J (corresponding author), East China Normal Univ, Sch Publ Adm, Shanghai, Peoples R China."/>
    <s v="jhe_2000@126.com"/>
    <s v=""/>
    <s v=""/>
    <s v=""/>
    <s v=""/>
    <s v=""/>
    <s v=""/>
    <n v="62"/>
    <n v="0"/>
    <n v="0"/>
    <n v="5"/>
    <n v="15"/>
    <s v="WILEY"/>
    <s v="HOBOKEN"/>
    <s v="111 RIVER ST, HOBOKEN 07030-5774, NJ USA"/>
    <s v="0033-3085"/>
    <s v="1520-6807"/>
    <s v=""/>
    <s v="PSYCHOL SCHOOLS"/>
    <s v="Psychol. Schools"/>
    <s v="SEP"/>
    <x v="34"/>
    <n v="60"/>
    <n v="9"/>
    <s v=""/>
    <s v=""/>
    <s v=""/>
    <s v=""/>
    <n v="3469"/>
    <n v="3485"/>
    <s v=""/>
    <s v="10.1002/pits.22941"/>
    <s v="http://dx.doi.org/10.1002/pits.22941"/>
    <s v=""/>
    <s v="APR 2023"/>
    <n v="17"/>
    <s v="Psychology, Educational"/>
    <s v="Social Science Citation Index (SSCI)"/>
    <s v="Psychology"/>
    <s v="N6FI6"/>
    <s v=""/>
    <s v=""/>
    <s v=""/>
    <s v=""/>
    <s v="2024-07-15"/>
    <x v="1368"/>
    <s v="View Full Record in Web of Science"/>
  </r>
  <r>
    <x v="0"/>
    <x v="1335"/>
    <s v=""/>
    <s v=""/>
    <s v=""/>
    <s v="Kolluri, Suneal"/>
    <s v=""/>
    <s v=""/>
    <s v="Chill Dudes and Academic-Type Students: Relational Masculinity and Straddling Culture at an Urban High School"/>
    <x v="15"/>
    <s v=""/>
    <s v=""/>
    <s v="English"/>
    <s v="Article; Early Access"/>
    <s v=""/>
    <s v=""/>
    <s v=""/>
    <s v=""/>
    <s v=""/>
    <s v=""/>
    <s v="HEGEMONIC MASCULINITY; GENDER; RESISTANCE; RACE"/>
    <s v="Purpose: Much scholarly hand-wringing has concerned the academic engagement of Black and Latino boys. At the center of these conversations are questions of culture. Cultural disconnects between home and school are profound for students from marginalized communities, particularly so for young men. Prudence Carter asserts that young men in urban settings are more reluctant than their female peers to become cultural straddlers-students who adeptly navigate the cultural distance between school and urban communities. However, many Black and Latino boys succeed in school. This article will interrogate why some young men acquiesce to the cultural expectations of schooling, whereas others do not. Research Methods/Approach: Leveraging relational ethnographic methods, this article details the relationships, experiences, and masculine identities of two groups of young men-the Alpha Gentlemen fraternity and the Serpents of Steel Robotics team. Findings: This article argues that whether cultures of masculine play and toughness fit in academic settings depends on how masculinity is molded in relational contexts. Although dominant ideologies of masculinity-including play and competition-were significant in both groups, how the young men played and competed within their relational networks shaped identities that were more or less capable of straddling the cultures of home and school. Implications: The findings here elaborate Carter's framing of boys' cultural straddling, with implications for enhancing academic engagement among young Black and Latino men."/>
    <s v="[Kolluri, Suneal] Univ Calif Riverside, Riverside, CA 92521 USA"/>
    <s v="University of California System; University of California Riverside"/>
    <s v="Kolluri, S (corresponding author), Univ Calif Riverside, Riverside, CA 92521 USA."/>
    <s v=""/>
    <s v=""/>
    <s v=""/>
    <s v=""/>
    <s v=""/>
    <s v=""/>
    <s v=""/>
    <n v="63"/>
    <n v="0"/>
    <n v="0"/>
    <n v="0"/>
    <n v="1"/>
    <s v="UNIV CHICAGO PRESS"/>
    <s v="CHICAGO"/>
    <s v="1427 E 60TH ST, CHICAGO, IL 60637-2954 USA"/>
    <s v="0195-6744"/>
    <s v="1549-6511"/>
    <s v=""/>
    <s v="AM J EDUC"/>
    <s v="Am. J. Educ."/>
    <s v="2023 MAY 1"/>
    <x v="34"/>
    <s v=""/>
    <s v=""/>
    <s v=""/>
    <s v=""/>
    <s v=""/>
    <s v=""/>
    <s v=""/>
    <s v=""/>
    <s v=""/>
    <s v="10.1086/724361"/>
    <s v="http://dx.doi.org/10.1086/724361"/>
    <s v=""/>
    <s v="MAY 2023"/>
    <n v="27"/>
    <s v="Education &amp; Educational Research"/>
    <s v="Social Science Citation Index (SSCI)"/>
    <s v="Education &amp; Educational Research"/>
    <s v="A4XW3"/>
    <s v=""/>
    <s v=""/>
    <s v=""/>
    <s v=""/>
    <s v="2024-07-15"/>
    <x v="1369"/>
    <s v="View Full Record in Web of Science"/>
  </r>
  <r>
    <x v="0"/>
    <x v="1336"/>
    <s v=""/>
    <s v=""/>
    <s v=""/>
    <s v="Garcia, Jeanette M.; Hahs-Vaughn, Debbie; Shurack, Riley"/>
    <s v=""/>
    <s v=""/>
    <s v="Health behaviors, psychosocial factors, and academic engagement in youth with autism spectrum disorder: A latent class analysis"/>
    <x v="344"/>
    <s v=""/>
    <s v=""/>
    <s v="English"/>
    <s v="Article"/>
    <s v=""/>
    <s v=""/>
    <s v=""/>
    <s v=""/>
    <s v=""/>
    <s v="autism spectrum disorder; children; health behaviors; latent class analysis"/>
    <s v="PHYSICAL-ACTIVITY; SEDENTARY BEHAVIORS; CHILDREN; ADOLESCENTS; OBESITY; SLEEP"/>
    <s v="The purpose of this study was to identify behavioral and health-related profiles of children with autism spectrum disorder (ASD), based on the 2016 National Survey of Children's Health. A sample of 894 children with ASD (weighted sample N = 768,181) were included in the analysis. All data were parent-reported and included measures on current diagnosis of ASD, general child health, weight status, physical activity (PA), screen time (ST), sleep duration, academic engagement, and social engagement. Latent class analysis, estimated with Mplus v. 8.4, was used to identify latent profiles of children with ASD. A three-profile solution was the best fitting model, per model fit criteria. Children in profile 1 had overall more positive attributes (better health and weight, PA, more engaged in school, little difficulty in making friends, and modest ST) relative to children in either profiles 2 or 3. Children in profile 2 had distinctly increased ST and more difficulty in making friends when compared with children in either other profile. A greater proportion of children in profiles 2 and 3 were receiving behavioral treatment compared to profile 1; however, no differences were observed among profiles according to ASD severity, medication status, or additional health conditions. Studies should examine causal mechanisms among health behaviors, academic achievement, and social engagement in youth with ASD."/>
    <s v="[Garcia, Jeanette M.; Shurack, Riley] Univ Cent Florida, Dept Hlth Sci, 12805 Pegasus Dr, Orlando, FL 32816 USA; [Hahs-Vaughn, Debbie] Univ Cent Florida, Coll Community Innovat &amp; Educ, Orlando, FL 32816 USA"/>
    <s v="State University System of Florida; University of Central Florida; State University System of Florida; University of Central Florida"/>
    <s v="Garcia, JM (corresponding author), Univ Cent Florida, Dept Hlth Sci, 12805 Pegasus Dr, Orlando, FL 32816 USA."/>
    <s v="jeanette.garcia@ucf.edu"/>
    <s v=""/>
    <s v="Shurack, Riley/0000-0003-4383-5991"/>
    <s v=""/>
    <s v=""/>
    <s v=""/>
    <s v=""/>
    <n v="31"/>
    <n v="0"/>
    <n v="0"/>
    <n v="3"/>
    <n v="14"/>
    <s v="WILEY"/>
    <s v="HOBOKEN"/>
    <s v="111 RIVER ST, HOBOKEN 07030-5774, NJ USA"/>
    <s v="1939-3792"/>
    <s v="1939-3806"/>
    <s v=""/>
    <s v="AUTISM RES"/>
    <s v="Autism Res."/>
    <s v="JAN"/>
    <x v="34"/>
    <n v="16"/>
    <n v="1"/>
    <s v=""/>
    <s v=""/>
    <s v=""/>
    <s v=""/>
    <n v="143"/>
    <n v="153"/>
    <s v=""/>
    <s v="10.1002/aur.2843"/>
    <s v="http://dx.doi.org/10.1002/aur.2843"/>
    <s v=""/>
    <s v="NOV 2022"/>
    <n v="11"/>
    <s v="Behavioral Sciences; Psychology, Developmental"/>
    <s v="Science Citation Index Expanded (SCI-EXPANDED); Social Science Citation Index (SSCI)"/>
    <s v="Behavioral Sciences; Psychology"/>
    <s v="7V0XE"/>
    <n v="36334019"/>
    <s v=""/>
    <s v=""/>
    <s v=""/>
    <s v="2024-07-15"/>
    <x v="1370"/>
    <s v="View Full Record in Web of Science"/>
  </r>
  <r>
    <x v="0"/>
    <x v="1337"/>
    <s v=""/>
    <s v=""/>
    <s v=""/>
    <s v="Nasirov, Shukhrat; Joshi, Amol M."/>
    <s v=""/>
    <s v=""/>
    <s v="Minding the communications gap: How can universities signal the availability and value of their scientific knowledge to commercial organizations?"/>
    <x v="163"/>
    <s v=""/>
    <s v=""/>
    <s v="English"/>
    <s v="Article"/>
    <s v=""/>
    <s v=""/>
    <s v=""/>
    <s v=""/>
    <s v=""/>
    <s v="University-industry interaction; Scientific impact; Economic impact; Social impact; Signaling theory; Collaborative research; Contract research; Academic consulting"/>
    <s v="RESEARCH-AND-DEVELOPMENT; 3RD STREAM ACTIVITIES; EMPIRICAL-ANALYSIS; SCIENCE COMMERCIALIZATION; INSTITUTIONAL STRATEGIES; ACADEMIC ENGAGEMENT; TECHNOLOGY-TRANSFER; COGNITIVE DISTANCE; COERCIVE CITATION; HIGHER-EDUCATION"/>
    <s v="We posit that a communications gap exists between universities and commercial organizations, attributed to their idiosyncratic goals, interests, and incentives. To bridge this gap, universities need to recognize and leverage observable differences in the strength of signals and the width of channels used to disseminate their scientific knowledge externally. We explore these ideas by analyzing knowledge dissemination and academic engagement activities in 133 UK universities in the period 2011-2019. Our analysis shows that universities with a lower scientific impact have a higher intensity of collaborative research, contract research, and consultancy activities if they communicate that impact through more prominent scientific outlets. In turn, universities with a higher scientific impact have a lower intensity of interaction with commercial organizations if they communicate their scientific impact through less prominent scientific outlets. We further reveal that universities with a higher economic impact show a higher intensity of collaborative research. At the same time, we find no evidence that the social impact generated by universities is linked to the intensity of university-industry interaction, no matter the channels through which that impact is communicated. Using these findings, we draw implications for practice and policy."/>
    <s v="[Nasirov, Shukhrat] Univ Manchester, Alliance Manchester Business Sch, Manchester, England; [Joshi, Amol M.] Wake Forest Univ, Sch Med Ctr Healthcare Innovat, Sch Business, Winston salem, NC 27109 USA; [Nasirov, Shukhrat] Univ Manchester, Booth St West, Manchester M15 6PB, England"/>
    <s v="University of Manchester; Alliance Manchester Business School; Wake Forest University; University of Manchester"/>
    <s v="Nasirov, S (corresponding author), Univ Manchester, Booth St West, Manchester M15 6PB, England."/>
    <s v="shukhrat.nasirov@manchester.ac.uk"/>
    <s v="Nasirov, Shukhrat/GNH-5509-2022; Joshi, Amol M/C-8433-2013"/>
    <s v="Nasirov, Shukhrat/0000-0003-1715-7832; Joshi, Amol M/0000-0002-3023-6749"/>
    <s v="Kauffman Foundation Junior Faculty Fellowship grant; Wake Forest University from the School of Business; Wake Forest University from the School of Medicine Center for Healthcare Innovation"/>
    <s v="Kauffman Foundation Junior Faculty Fellowship grant; Wake Forest University from the School of Business; Wake Forest University from the School of Medicine Center for Healthcare Innovation"/>
    <s v="This research was partially funded by a Kauffman Foundation Junior Faculty Fellowship grant, as well as Wake Forest University grants from the School of Business and the School of Medicine Center for Healthcare Innovation. These funding sources had no involvement in the research itself. We would like to thank Gary Chapman, Iman Hemmatian, Todd A. Ponzio, Bruce Tether, and the participants of the workshop on Research uses of HE-BCI survey data and future development of the HE-BCI at Birkbeck, University of London, for their valuable comments on earlier drafts of the paper. We also express our gratitude to Editor Maryann Feldman and the two anonymous reviewers for their valuable feedback and guidance throughout the review process."/>
    <s v=""/>
    <n v="187"/>
    <n v="0"/>
    <n v="0"/>
    <n v="17"/>
    <n v="55"/>
    <s v="ELSEVIER"/>
    <s v="AMSTERDAM"/>
    <s v="RADARWEG 29, 1043 NX AMSTERDAM, NETHERLANDS"/>
    <s v="0048-7333"/>
    <s v="1873-7625"/>
    <s v=""/>
    <s v="RES POLICY"/>
    <s v="Res. Policy"/>
    <s v="NOV"/>
    <x v="34"/>
    <n v="52"/>
    <n v="9"/>
    <s v=""/>
    <s v=""/>
    <s v=""/>
    <s v=""/>
    <s v=""/>
    <s v=""/>
    <n v="104870"/>
    <s v="10.1016/j.respol.2023.104870"/>
    <s v="http://dx.doi.org/10.1016/j.respol.2023.104870"/>
    <s v=""/>
    <s v="AUG 2023"/>
    <n v="19"/>
    <s v="Management"/>
    <s v="Social Science Citation Index (SSCI)"/>
    <s v="Business &amp; Economics"/>
    <s v="R8KB5"/>
    <s v=""/>
    <s v="hybrid"/>
    <s v=""/>
    <s v=""/>
    <s v="2024-07-15"/>
    <x v="1371"/>
    <s v="View Full Record in Web of Science"/>
  </r>
  <r>
    <x v="0"/>
    <x v="1338"/>
    <s v=""/>
    <s v=""/>
    <s v=""/>
    <s v="Pena-Vazquez, Rocio; Gonzalez Morales, Olga; Ricardo Alvarez-Perez, Pedro; Lopez-Aguilar, David"/>
    <s v=""/>
    <s v=""/>
    <s v="Building the profile of students with the intention of dropping out of university studies"/>
    <x v="465"/>
    <s v=""/>
    <s v=""/>
    <s v="English"/>
    <s v="Article"/>
    <s v=""/>
    <s v=""/>
    <s v=""/>
    <s v=""/>
    <s v=""/>
    <s v="university education; academic dropout; university students; adaptability; engagement; satisfaction"/>
    <s v="COGNITIVE CAREER THEORY; HIGHER-EDUCATION; ACADEMIC-PERFORMANCE; DROPOUT; MODEL; ADAPTABILITY; SATISFACTION; PROBABILITY; PERSISTENCE; COLLEGE"/>
    <s v="The analysis of the problem of dropout from university studies is a subject of great importance and topicality owing to the repercussions it has, not only in the economic and social sphere, but also at a personal, family, institutional level, etc. The objective of this article is to define a profile for a student who intends to abandon their university studies and who, therefore, is at risk of academic dropout. Various characteristics with a possible impact on this situation were analysed, both those of an individual, academic and socioeconomic nature and those which are personal. Specifically, we studied the variables of age, gender, how studies are financed, average university grade and order of preference of the degree course, as well as those related to academic satisfaction, adaptability skills and the student's academic engagement. The analysis was conducted on students at the Universidad de La Laguna ( ULL) according to degree field and academic year. The results obtained show that the students with the highest risk of dropping out of the degree programme are those in their first year, mainly in the field of sciences, who have chosen the degree course they are studying that was their third choice or lower, their average university grade has been a fail, they have a low level of academic engagement and are not very satisfied with the educational process."/>
    <s v="[Pena-Vazquez, Rocio; Gonzalez Morales, Olga; Ricardo Alvarez-Perez, Pedro; Lopez-Aguilar, David] Univ La Laguna, San Cristobal la Laguna, Spain"/>
    <s v="Universidad de la Laguna"/>
    <s v="Peña-Vázquez, R (corresponding author), Univ La Laguna, San Cristobal la Laguna, Spain."/>
    <s v="ropeva@ull.edu.es; olgonzal@ull.edu.es; palvarez@ull.edu.es; dlopez@ull.edu.es"/>
    <s v=""/>
    <s v=""/>
    <s v=""/>
    <s v=""/>
    <s v=""/>
    <s v=""/>
    <n v="62"/>
    <n v="0"/>
    <n v="0"/>
    <n v="6"/>
    <n v="6"/>
    <s v="UNIV INT RIOJA-UNIR"/>
    <s v="LOGRONO"/>
    <s v="RECTORADO, AVENIDA DE LA PAZ, 137, LOGRONO, 26006, SPAIN"/>
    <s v="0034-9461"/>
    <s v="2174-0909"/>
    <s v=""/>
    <s v="REV ESP PEDAGOG"/>
    <s v="Rev. Esp. Pedagog."/>
    <s v="MAY-AUG"/>
    <x v="34"/>
    <n v="81"/>
    <n v="285"/>
    <s v=""/>
    <s v=""/>
    <s v=""/>
    <s v=""/>
    <n v="291"/>
    <n v="315"/>
    <s v=""/>
    <s v="10.22550/REP81-2-2023-03"/>
    <s v="http://dx.doi.org/10.22550/REP81-2-2023-03"/>
    <s v=""/>
    <s v=""/>
    <n v="25"/>
    <s v="Education &amp; Educational Research"/>
    <s v="Social Science Citation Index (SSCI)"/>
    <s v="Education &amp; Educational Research"/>
    <s v="HX2V5"/>
    <s v=""/>
    <s v="Bronze"/>
    <s v=""/>
    <s v=""/>
    <s v="2024-07-15"/>
    <x v="1372"/>
    <s v="View Full Record in Web of Science"/>
  </r>
  <r>
    <x v="0"/>
    <x v="1339"/>
    <s v=""/>
    <s v=""/>
    <s v=""/>
    <s v="Datu, Jesus Alfonso D.; Buenconsejo, Jet U.; Shek, Cheuk Ying Cherry; Choy, Yat Ling Elaine; Sou, Kuai Long Elvo"/>
    <s v=""/>
    <s v=""/>
    <s v="Grit, academic engagement in math and science, and well-being outcomes in children during the COVID-19 pandemic: A study in Hong Kong and Macau"/>
    <x v="62"/>
    <s v=""/>
    <s v=""/>
    <s v="English"/>
    <s v="Article"/>
    <s v=""/>
    <s v=""/>
    <s v=""/>
    <s v=""/>
    <s v=""/>
    <s v="Chinese children; flourishing; grit; math and science engagement; well-being"/>
    <s v="ACHIEVEMENT GOALS; TRIARCHIC-MODEL; PERSEVERANCE; SCALE; VALIDATION"/>
    <s v="There is evidence showing that the triarchic model of grit and its dimensions (i.e., perseverance of effort, consistency of interests, and adaptability to situations) predict engagement and well-being outcomes in high school and undergraduate students during the COVID-19 pandemic outbreak. However, there has been limited research on how this model of grit relates to engagement and optimal psychological outcomes in primary school students. This research investigates the association of grit's dimensions with academic engagement in math and science as well as well-being outcomes (i.e., positive emotions, negative emotions, and flourishing) in primary school students. Participants were primary school students (M-age = 10.42; SDage = 1.26) from Hong Kong (n = 279) and Macau (n = 124). Results showed that perseverance of effort positively predicted cognitive and behavioral engagement in math as well as positive emotions even after controlling for demographic covariates (i.e., age, gender, setting, and year level), conscientiousness, and achievement goal orientations. Adaptability to situations positively predicted cognitive and social engagement in math and flourishing. Consistency of interests negatively predicted both cognitive engagement in science and negative emotions. Indeed, this study indicates that perseverance and adaptability may facilitate children's positive academic and psychological functioning during the COVID-19 pandemic outbreak."/>
    <s v="[Datu, Jesus Alfonso D.; Buenconsejo, Jet U.; Shek, Cheuk Ying Cherry] Educ Univ Hong Kong, Dept Special Educ &amp; Counselling, Hong Kong, Peoples R China; [Choy, Yat Ling Elaine] Educ Univ Hong Kong, Dept Literature &amp; Cultural Studies, Hong Kong, Peoples R China; [Sou, Kuai Long Elvo] Univ Macau, Dept Psychol, Taipa, Macau, Peoples R China; [Datu, Jesus Alfonso D.] Educ Univ Hong Kong, Rm D2-2F-28,10 Lo Ping Rd, Hong Kong, Peoples R China"/>
    <s v="Education University of Hong Kong (EdUHK); Education University of Hong Kong (EdUHK); University of Macau; Education University of Hong Kong (EdUHK)"/>
    <s v="Datu, JAD (corresponding author), Educ Univ Hong Kong, Rm D2-2F-28,10 Lo Ping Rd, Hong Kong, Peoples R China."/>
    <s v="jadatu@eduhk.hk"/>
    <s v="Buenconsejo, Jet Uy/KHU-2321-2024"/>
    <s v="Buenconsejo, Jet Uy/0000-0003-3777-8601; Datu, Jesus Alfonso/0000-0002-8790-1113; , Choy Yat Ling cai yi ning/0000-0002-2049-3231"/>
    <s v="Education University of Hong Kong [RG 26/2021-2022R]"/>
    <s v="Education University of Hong Kong"/>
    <s v="The author(s) disclosed receipt of the following financial support for the research, authorship, and/or publication of this article: This research was funded by the Education University of Hong Kong (Project No. RG 26/2021-2022R) awarded to the first author."/>
    <s v=""/>
    <n v="53"/>
    <n v="4"/>
    <n v="4"/>
    <n v="12"/>
    <n v="24"/>
    <s v="SAGE PUBLICATIONS LTD"/>
    <s v="LONDON"/>
    <s v="1 OLIVERS YARD, 55 CITY ROAD, LONDON EC1Y 1SP, ENGLAND"/>
    <s v="0143-0343"/>
    <s v="1461-7374"/>
    <s v=""/>
    <s v="SCHOOL PSYCHOL INT"/>
    <s v="Sch. Psychol. Int."/>
    <s v="AUG"/>
    <x v="34"/>
    <n v="44"/>
    <n v="4"/>
    <s v=""/>
    <s v=""/>
    <s v=""/>
    <s v=""/>
    <n v="489"/>
    <n v="512"/>
    <s v=""/>
    <s v="10.1177/01430343221147273"/>
    <s v="http://dx.doi.org/10.1177/01430343221147273"/>
    <s v=""/>
    <s v="JAN 2023"/>
    <n v="24"/>
    <s v="Psychology, Educational"/>
    <s v="Social Science Citation Index (SSCI)"/>
    <s v="Psychology"/>
    <s v="L5UZ2"/>
    <n v="38603326"/>
    <s v="Green Published"/>
    <s v=""/>
    <s v=""/>
    <s v="2024-07-15"/>
    <x v="1373"/>
    <s v="View Full Record in Web of Science"/>
  </r>
  <r>
    <x v="0"/>
    <x v="1340"/>
    <s v=""/>
    <s v=""/>
    <s v=""/>
    <s v="Spring, Kristian J. J.; Graham, Charles R. R.; Hanny, Courtney N. N.; Tuiloma, Sara; Badar, Kamal"/>
    <s v=""/>
    <s v=""/>
    <s v="Academic Communities of Engagement: exploring the impact of online and in-person support communities on the academic engagement of online learners"/>
    <x v="466"/>
    <s v=""/>
    <s v=""/>
    <s v="English"/>
    <s v="Article; Early Access"/>
    <s v=""/>
    <s v=""/>
    <s v=""/>
    <s v=""/>
    <s v=""/>
    <s v="Learner engagement; Online community; Blended learning; Online learning; Social network analysis"/>
    <s v="INSTRUCTOR SOCIAL PRESENCE; ASYNCHRONOUS VIDEO; STUDENT ENGAGEMENT; TEACHER; ACHIEVEMENT; PERCEPTIONS; CLASSROOM; PATTERNS"/>
    <s v="Institutions of higher education are interested in supporting the academic success of their students in the most effective ways possible. Increasingly, this means engaging students in a blend of both online and in-person learning activities as well as connecting students with supportive communities in both modalities. This research explores the efforts of an institution that is trying to create positive post-secondary learning experiences for thousands of adults who have experienced significant barriers to accessing higher education through traditional routes. Students around the world are supported through both online and local, in-person communities created to support their academic engagement. In this study we used social network analysis to examine and compare the influence of both in-person and online support communities on student affective and cognitive engagement. We also compared the strength of engagement support from peers, teachers, and personal family/friend networks. We found significant differences in the strength, frequency, and type of support offered by the online and in-person aspects of the program as well as in the students' self-reported engagement and enjoyment between the two modalities. While in-person communities in this context had the greatest impact on both blended and in-person student engagement, the online community also had a significant effect on student engagement. This research adds to the blended learning literature by illustrating that course communities are not only distinguished based on time and actors, but also by modality. Support communities that occur in blended and online contexts affect student engagement in different, and often complementary, ways."/>
    <s v="[Spring, Kristian J. J.; Graham, Charles R. R.; Hanny, Courtney N. N.; Tuiloma, Sara] Brigham Young Univ, Instruct Psychol &amp; Technol, MCKB 150, Provo, UT 84602 USA; [Badar, Kamal] Victoria Univ Wellington, Sch Management, Wellington, New Zealand"/>
    <s v="Brigham Young University; Victoria University Wellington"/>
    <s v="Graham, CR (corresponding author), Brigham Young Univ, Instruct Psychol &amp; Technol, MCKB 150, Provo, UT 84602 USA."/>
    <s v="kristian.spring@gmail.com; charles.graham@byu.edu; courtney.n.hanny@gmail.com; hirscsar@gmail.com; kamal.badar@vuw.ac.nz"/>
    <s v=""/>
    <s v="Graham, Charles R./0000-0001-8598-2602; Hanny, Courtney/0000-0002-0065-0105; Tuiloma, Sara H./0000-0001-9918-1451"/>
    <s v=""/>
    <s v=""/>
    <s v=""/>
    <s v=""/>
    <n v="85"/>
    <n v="0"/>
    <n v="0"/>
    <n v="10"/>
    <n v="20"/>
    <s v="SPRINGER"/>
    <s v="NEW YORK"/>
    <s v="ONE NEW YORK PLAZA, SUITE 4600, NEW YORK, NY, UNITED STATES"/>
    <s v="1042-1726"/>
    <s v="1867-1233"/>
    <s v=""/>
    <s v="J COMPUT HIGH EDUC"/>
    <s v="J. Comput. High. Educ."/>
    <s v="2023 JUL 12"/>
    <x v="34"/>
    <s v=""/>
    <s v=""/>
    <s v=""/>
    <s v=""/>
    <s v=""/>
    <s v=""/>
    <s v=""/>
    <s v=""/>
    <s v=""/>
    <s v="10.1007/s12528-023-09373-2"/>
    <s v="http://dx.doi.org/10.1007/s12528-023-09373-2"/>
    <s v=""/>
    <s v="JUL 2023"/>
    <n v="25"/>
    <s v="Education &amp; Educational Research"/>
    <s v="Social Science Citation Index (SSCI)"/>
    <s v="Education &amp; Educational Research"/>
    <s v="L9VO2"/>
    <s v=""/>
    <s v=""/>
    <s v=""/>
    <s v=""/>
    <s v="2024-07-15"/>
    <x v="1374"/>
    <s v="View Full Record in Web of Science"/>
  </r>
  <r>
    <x v="0"/>
    <x v="1341"/>
    <s v=""/>
    <s v=""/>
    <s v=""/>
    <s v="Chen, Angxuan; Liu, Huaiya; Li, Kam-Cheong; Jia, Jiyou"/>
    <s v=""/>
    <s v=""/>
    <s v="For Educational Inclusiveness: Design and Implementation of an Intelligent Tutoring System for Student-Athletes Based on Self-Determination Theory"/>
    <x v="294"/>
    <s v=""/>
    <s v=""/>
    <s v="English"/>
    <s v="Article"/>
    <s v=""/>
    <s v=""/>
    <s v=""/>
    <s v=""/>
    <s v=""/>
    <s v="student-athletes; intelligent tutoring system; self-determination theory; academic learning; educational inclusiveness"/>
    <s v="IDENTITY FORMATION; SPORTS; STEREOTYPE; PARTICIPATION; ACHIEVEMENT; PERSPECTIVE; PERFORMANCE; ENGAGEMENT; LEARNERS; EFFICACY"/>
    <s v="Student-athletes frequently struggle to strike a balance between their academic and athletic responsibilities. Various factors, such as age and competitive level, contribute to differences in their academic motivation and identity, showcasing the multifaceted needs they possess. While self-determination theory (SDT) has been proven effective for explaining student-athletes academic needs, its integration into learning design for this group remains limited. The developing AI technology, especially the Intelligent Tutoring System (ITS), offers the potential for creating personalized learning environments that can cater to the varying levels of motivation among student-athletes within the framework of SDT. Therefore, our paper explored how to build an SDT-based ITS for student-athletes to enhance their academic engagement and motivation. A two-stage experiment was conducted for: (a) identifying academic challenges faced by student-athletes in an online ITS; (b) evaluating the effectiveness of an SDT-based ITS design; and (c) exploring how autonomy, competence, and relatedness design affect their motivation. Results revealed that student-athletes face three challenges in learning in ITS: inflexible technology, identity missing, and mismatched learning difficulty. However, a significant improvement in academic engagement and motivation was shown when student-athletes faced an SDT-based ITS. In the meantime, the athletic motivation, which leads them to higher athletic performance, remains preserved and unaffected, showing a favorable outcome for student-athletes. This paper can provide practical implications for building a more inclusive and diverse learning environment for student-athletes."/>
    <s v="[Chen, Angxuan; Liu, Huaiya; Jia, Jiyou] Peking Univ, Grad Sch Educ, Dept Educ Technol, 5 Yiheyuan Rd, Beijing 100871, Peoples R China; [Li, Kam-Cheong] Hong Kong Metropolitan Univ, Sch Open Learning, Kowloon, 30 Good Shepherd St, Hong Kong, Peoples R China"/>
    <s v="Peking University; Hong Kong Metropolitan University"/>
    <s v="Jia, JY (corresponding author), Peking Univ, Grad Sch Educ, Dept Educ Technol, 5 Yiheyuan Rd, Beijing 100871, Peoples R China."/>
    <s v="jjy@pku.edu.cn"/>
    <s v=""/>
    <s v=""/>
    <s v="The authors thank Lexue 100 Educational Technology Co., Ltd. (Beijing, China) for providing the tutoring data and all the students and teachers who have participated in the online tutoring, as well as the anonymous reviewers' valuable comments and suggesti"/>
    <s v="The authors thank Lexue 100 Educational Technology Co., Ltd. (Beijing, China) for providing the tutoring data and all the students and teachers who have participated in the online tutoring, as well as the anonymous reviewers' valuable comments and suggesti"/>
    <s v="The authors thank Lexue 100 Educational Technology Co., Ltd. (Beijing, China) for providing the tutoring data and all the students and teachers who have participated in the online tutoring, as well as the anonymous reviewers' valuable comments and suggestions."/>
    <s v=""/>
    <n v="57"/>
    <n v="1"/>
    <n v="1"/>
    <n v="9"/>
    <n v="11"/>
    <s v="MDPI"/>
    <s v="BASEL"/>
    <s v="ST ALBAN-ANLAGE 66, CH-4052 BASEL, SWITZERLAND"/>
    <s v=""/>
    <s v="2071-1050"/>
    <s v=""/>
    <s v="SUSTAINABILITY-BASEL"/>
    <s v="Sustainability"/>
    <s v="OCT"/>
    <x v="34"/>
    <n v="15"/>
    <n v="20"/>
    <s v=""/>
    <s v=""/>
    <s v=""/>
    <s v=""/>
    <s v=""/>
    <s v=""/>
    <n v="14709"/>
    <s v="10.3390/su152014709"/>
    <s v="http://dx.doi.org/10.3390/su152014709"/>
    <s v=""/>
    <s v=""/>
    <n v="12"/>
    <s v="Green &amp; Sustainable Science &amp; Technology; Environmental Sciences; Environmental Studies"/>
    <s v="Science Citation Index Expanded (SCI-EXPANDED); Social Science Citation Index (SSCI)"/>
    <s v="Science &amp; Technology - Other Topics; Environmental Sciences &amp; Ecology"/>
    <s v="W7XK6"/>
    <s v=""/>
    <s v="gold"/>
    <s v=""/>
    <s v=""/>
    <s v="2024-07-15"/>
    <x v="1375"/>
    <s v="View Full Record in Web of Science"/>
  </r>
  <r>
    <x v="0"/>
    <x v="1342"/>
    <s v=""/>
    <s v=""/>
    <s v=""/>
    <s v="Spricigo, Cinthia Bittencourt; Camilotti, Barbara Maria; Graham, Charles R.; Baptista, Ruth"/>
    <s v=""/>
    <s v=""/>
    <s v="An exploration of institutional and personal barriers to online academic engagement at a Brazilian university"/>
    <x v="420"/>
    <s v=""/>
    <s v=""/>
    <s v="English"/>
    <s v="Article"/>
    <s v=""/>
    <s v=""/>
    <s v=""/>
    <s v=""/>
    <s v=""/>
    <s v="online learning; student engagement; facilitators and barriers to engagement; higher education"/>
    <s v="SELF-REGULATION; PROCRASTINATION"/>
    <s v="The recent global pandemic has raised institutional awareness around the world concerning the importance of having high quality online learning options for students. Learner engagement is often correlated with quality outcomes such as student academic success and student satisfaction. Learner engagement is commonly thought of as having three important dimensions: affective engagement, behavioral engagement, and cognitive engagement (ACE framework). Engagement is also enabled or limited by facilitators/barriers. Three important categories of facilitators/barriers are learner characteristics, personal environment, and course environment. Elements in each of these three areas enable or are barriers to students fully engaging in a course. This research explored what the barriers are to students fully engaging in their online courses at a Brazilian university to determine which areas will be most productive for the university program administrators and designers to focus on increase student academic engagement. A survey was applied to students from the Brazilian university under graduation online programs. It included items related to engagement facilitators barriers in the three areas described in the ACE framework and received 429 valid responses. The affective and behavioral dimensions were perceived by students as the lower engagement indicators in the ACE framework. Among facilitators or barriers for engagement, the ones under the course environment category were predominantly perceived as barriers, while learner characteristics and student environment were perceived as facilitators. However, all three categories were more barrier than facilitator for over 40% of the students. Although course environment is the barrier most under control of the institutions, understanding students ' personal environment and characteristics of learning can help them to provide support and facilitate full engagement in online courses."/>
    <s v="[Spricigo, Cinthia Bittencourt; Camilotti, Barbara Maria] Pontificia Univ Catolica Parana, Curitiba, Parana, Brazil; [Graham, Charles R.; Baptista, Ruth] Brigham Young Univ, Provo, UT 84602 USA"/>
    <s v="Pontificia Universidade Catolica do Parana; Brigham Young University"/>
    <s v="Spricigo, CB (corresponding author), Pontificia Univ Catolica Parana, Curitiba, Parana, Brazil."/>
    <s v="c.spricigo@pucpr.br"/>
    <s v=""/>
    <s v="BITTENCOURT SPRICIGO, CINTHIA/0000-0002-9086-7032; Graham, Charles R./0000-0001-8598-2602"/>
    <s v=""/>
    <s v=""/>
    <s v=""/>
    <s v=""/>
    <n v="40"/>
    <n v="2"/>
    <n v="2"/>
    <n v="2"/>
    <n v="2"/>
    <s v="UNIV NACIONAL EDUCACION DISTANCIA"/>
    <s v="MADRID"/>
    <s v="PO SENDA REY,BRAVO MURILLO 38, MADRID, 7-28040, SPAIN"/>
    <s v="1139-613X"/>
    <s v="2174-5374"/>
    <s v=""/>
    <s v="EDUC XX1"/>
    <s v="Educ. XX1"/>
    <s v=""/>
    <x v="34"/>
    <n v="26"/>
    <n v="2"/>
    <s v=""/>
    <s v=""/>
    <s v=""/>
    <s v=""/>
    <n v="17"/>
    <n v="49"/>
    <s v=""/>
    <s v="10.5944/educxx1.35847"/>
    <s v="http://dx.doi.org/10.5944/educxx1.35847"/>
    <s v=""/>
    <s v=""/>
    <n v="33"/>
    <s v="Education &amp; Educational Research"/>
    <s v="Social Science Citation Index (SSCI)"/>
    <s v="Education &amp; Educational Research"/>
    <s v="CS0M5"/>
    <s v=""/>
    <s v="gold"/>
    <s v=""/>
    <s v=""/>
    <s v="2024-07-15"/>
    <x v="1376"/>
    <s v="View Full Record in Web of Science"/>
  </r>
  <r>
    <x v="0"/>
    <x v="1343"/>
    <s v=""/>
    <s v=""/>
    <s v=""/>
    <s v="Barreto, Beatriz Santos"/>
    <s v=""/>
    <s v=""/>
    <s v="Mending the Divide: Lessons from LGBTQ plus Movements for Latin American Studies"/>
    <x v="467"/>
    <s v=""/>
    <s v=""/>
    <s v="English"/>
    <s v="Article"/>
    <s v=""/>
    <s v=""/>
    <s v=""/>
    <s v=""/>
    <s v=""/>
    <s v="anti-'gender ideology'; Latin America; LGBTQ plus movements; LGBTQ plus rights; Pink Tide; social movements"/>
    <s v="GENDER; RIGHTS; QUEER"/>
    <s v="Latin American has made remarkable progress in the last twenty years regarding LGBTQ+ rights. More recently, LGBTQ-related issues have had major impacts on national and regional politics. However, most of the literature about Latin American social movements still largely ignores LGBTQ+ movements. This article argues that including LGBTQ+ movements in social movements research is essential to further our understanding of LGBTQ+ politics in the region and of Latin American politics and social movements more broadly, as well as to address the enduring lack of academic engagement with gender and sexuality as political topics."/>
    <s v="[Barreto, Beatriz Santos] Univ Cambridge, Cambridge, England"/>
    <s v="University of Cambridge"/>
    <s v="Barreto, BS (corresponding author), Univ Cambridge, Cambridge, England."/>
    <s v=""/>
    <s v=""/>
    <s v=""/>
    <s v="Cambridge Trust and Hughes Hall"/>
    <s v="Cambridge Trust and Hughes Hall"/>
    <s v="I am thankful for the funding provided by the Cambridge Trust and Hughes Hall. I am especially grateful for notes and insights provided by P. M. Loureiro."/>
    <s v=""/>
    <n v="67"/>
    <n v="0"/>
    <n v="0"/>
    <n v="0"/>
    <n v="1"/>
    <s v="WILEY"/>
    <s v="HOBOKEN"/>
    <s v="111 RIVER ST, HOBOKEN 07030-5774, NJ USA"/>
    <s v="0261-3050"/>
    <s v="1470-9856"/>
    <s v=""/>
    <s v="B LAT AM RES"/>
    <s v="Bull. Lat. Am. Res."/>
    <s v="SEP"/>
    <x v="34"/>
    <n v="42"/>
    <n v="4"/>
    <s v=""/>
    <s v=""/>
    <s v=""/>
    <s v=""/>
    <n v="551"/>
    <n v="563"/>
    <s v=""/>
    <s v="10.1111/blar.13485"/>
    <s v="http://dx.doi.org/10.1111/blar.13485"/>
    <s v=""/>
    <s v="APR 2023"/>
    <n v="13"/>
    <s v="Area Studies"/>
    <s v="Social Science Citation Index (SSCI)"/>
    <s v="Area Studies"/>
    <s v="Y4FL2"/>
    <s v=""/>
    <s v="hybrid, Green Published"/>
    <s v=""/>
    <s v=""/>
    <s v="2024-07-15"/>
    <x v="1377"/>
    <s v="View Full Record in Web of Science"/>
  </r>
  <r>
    <x v="0"/>
    <x v="1344"/>
    <s v=""/>
    <s v=""/>
    <s v=""/>
    <s v="Wang, Ming-Te; Scanlon, Christina L.; Del Toro, Juan"/>
    <s v=""/>
    <s v=""/>
    <s v="Does Anyone Benefit From Exclusionary Discipline? An Exploration on the Direct and Vicarious Links Between Suspensions for Minor Infraction and Adolescents' Academic Achievement"/>
    <x v="468"/>
    <s v=""/>
    <s v=""/>
    <s v="English"/>
    <s v="Article"/>
    <s v=""/>
    <s v=""/>
    <s v=""/>
    <s v=""/>
    <s v=""/>
    <s v="school discipline; educational equity; student engagement; school suspension; racial disparity"/>
    <s v="SCHOOL SUSPENSION; ENGAGEMENT; STUDENT; CONSEQUENCES; PUNISHMENT; CONTAGION; CLASSROOM"/>
    <s v="Public Significance Statement Past research on school suspensions has focused on adverse effects for suspended students' academic engagement and achievement, but little is known about whether there are consequences for their nonsuspended peers. Results indicate that high classroom rates of suspensions for minor behavioral transgressions were linked to lower academic achievement among nonsuspended students, and this link was partially mediated by students' academic engagement. The intended purpose of exclusionary discipline is to improve the learning environment by removing disruptive students; however, emerging evidence has suggested that these practices may have the opposite effect. Exclusionary discipline-especially policies that use suspensions as punishment for minor, developmentally normative behavioral infractions-is a known threat to suspended students' academic achievement, but few have examined whether and how these suspensions may vicariously affect nonsuspended classmates' academic achievement. This article uses a two-study approach to examine the mechanisms linking suspensions for minor infractions and educational outcomes in science (N-student = 558; N-classroom = 41; M-age = 12.83; age range = 10-16; 40% Black, 55% White, 5% other race; 51% girls; 62% eligible for free/reduced-priced lunch) and math (N-student = 1,302; N-classroom = 64; M-age = 13.00; age range = 10-16; 41% Black, 53% White, 6% other race; 50% girls; 64% eligible for free/reduced-priced lunch) classrooms among both suspended and nonsuspended students. Results showed that students who received a suspension for a minor infraction were more likely to have poorer academic achievement in both studies. In classrooms where suspensions for minor infractions were used more frequently, students had lower academic achievement, with student engagement partially mediating this relation. These results add to a growing body of school discipline literature that advocates for replacing exclusionary discipline with more developmentally responsive policies and practices."/>
    <s v="[Wang, Ming-Te] Univ Pittsburgh, Dept Psychol, Sch Educ, Learning Res &amp; Dev Ctr, 5948 Wesley W Posvar Hall,230 South Bouquet St, Pittsburgh, PA 15260 USA; [Scanlon, Christina L.; Del Toro, Juan] Univ Pittsburgh, Learning Res &amp; Dev Ctr, Pittsburgh, PA 15260 USA"/>
    <s v="Pennsylvania Commonwealth System of Higher Education (PCSHE); University of Pittsburgh; Pennsylvania Commonwealth System of Higher Education (PCSHE); University of Pittsburgh"/>
    <s v="Wang, MT (corresponding author), Univ Pittsburgh, Dept Psychol, Sch Educ, Learning Res &amp; Dev Ctr, 5948 Wesley W Posvar Hall,230 South Bouquet St, Pittsburgh, PA 15260 USA."/>
    <s v="mtwang@pitt.edu"/>
    <s v="Wang, Ming-Te/HCH-2285-2022"/>
    <s v=""/>
    <s v="National Science Foundation [15231]"/>
    <s v="National Science Foundation(National Science Foundation (NSF))"/>
    <s v="Ming-Te Wang received funding from Grant 15231 from the National Science Foundation."/>
    <s v=""/>
    <n v="55"/>
    <n v="6"/>
    <n v="11"/>
    <n v="5"/>
    <n v="11"/>
    <s v="AMER PSYCHOLOGICAL ASSOC"/>
    <s v="WASHINGTON"/>
    <s v="750 FIRST ST NE, WASHINGTON, DC 20002-4242 USA"/>
    <s v="0003-066X"/>
    <s v="1935-990X"/>
    <s v=""/>
    <s v="AM PSYCHOL"/>
    <s v="Am. Psychol."/>
    <s v="JAN"/>
    <x v="34"/>
    <n v="78"/>
    <n v="1"/>
    <s v=""/>
    <s v=""/>
    <s v=""/>
    <s v=""/>
    <n v="20"/>
    <n v="35"/>
    <s v=""/>
    <s v="10.1037/amp0001030"/>
    <s v="http://dx.doi.org/10.1037/amp0001030"/>
    <s v=""/>
    <s v="SEP 2022"/>
    <n v="16"/>
    <s v="Psychology, Multidisciplinary"/>
    <s v="Social Science Citation Index (SSCI)"/>
    <s v="Psychology"/>
    <s v="7X6RX"/>
    <n v="36174178"/>
    <s v="hybrid"/>
    <s v=""/>
    <s v=""/>
    <s v="2024-07-15"/>
    <x v="1378"/>
    <s v="View Full Record in Web of Science"/>
  </r>
  <r>
    <x v="0"/>
    <x v="1345"/>
    <s v=""/>
    <s v=""/>
    <s v=""/>
    <s v="Rezaei, Amirreza; Karimi, Hamid; Rigifarid, Abdolvajed; Ataei, Pouria"/>
    <s v=""/>
    <s v=""/>
    <s v="Factors influencing academic optimism and its impact on academic achievement of students of agriculture vocational schools in Iran"/>
    <x v="469"/>
    <s v=""/>
    <s v=""/>
    <s v="English"/>
    <s v="Article; Early Access"/>
    <s v=""/>
    <s v=""/>
    <s v=""/>
    <s v=""/>
    <s v=""/>
    <s v="Academic achievement; academic emotions; academic engagement; academic optimism; agriculture students"/>
    <s v="SELF-EFFICACY; ENGAGEMENT; EMOTIONS; GOALS; HOPE; PREDICTORS; COLLEGE; SAMPLE"/>
    <s v="PurposeThe research aimed to investigate the factors underpinning academic optimism and its impact on the academic achievement of students in agriculture vocational schools.MethodologyIt was carried out among the students of the agriculture vocational schools in Tehran province, Iran (N = 435). A sample of 158 students was taken by the stratified random sampling with proportional assignment. The measurement instrument was standard questionnaires whose validity was determined by content and construct validity. To estimate the reliability of the questionnaires, a pilot study was conducted on 30 individuals outside the sample, and Cronbach's alpha and composite reliability were measured.FindingsThe results showed that academic engagement and academic emotions had significant impacts on students' academic optimism. The effect of academic optimism was also found to be significant on students' academic achievement. It is concluded that academic optimism and its components, both at the personal and school level, play an essential role in students' academic achievement.Practical implicationsThe Education Organization should develop plans for improving teachers' and students' academic optimism and enhancing their motivation for academic achievement.Theoretical implicationsThe study enriches the existing literature on academic achievement by emphasizing the importance of academic optimism in the process of agricultural technical and vocational education. It also highlights the potential of psychological components to motivate students' academic optimism in the process of academic achievement.Principals and educators are suggested to develop optimistic beliefs in themselves and create an optimistic, active, and vibrant school climate, thereby providing the conditions for the growth of academic optimism among students.Originality/valueThe paper provides insight for education organizations to recognize the barriers to the improvement of the students' academic achievement in the agriculture vocational schools."/>
    <s v="[Rezaei, Amirreza; Rigifarid, Abdolvajed] Univ Tehran, Dept Agr Extens &amp; Educ, Tehran, Iran; [Karimi, Hamid] Univ Zabol, Dept Agr Extens &amp; Educ, Zabol, Iran; [Ataei, Pouria] Tarbiat Modares Univ TMU, Fac Agr, Dept Agr Extens &amp; Educ, Tehran, Iran"/>
    <s v="University of Tehran; Tarbiat Modares University"/>
    <s v="Karimi, H (corresponding author), Univ Zabol, Dept Agr Extens &amp; Educ, Zabol, Iran."/>
    <s v="karimihamid@uoz.ac.ir"/>
    <s v="Ataei, Pouria/I-8517-2019"/>
    <s v=""/>
    <s v=""/>
    <s v=""/>
    <s v=""/>
    <s v=""/>
    <n v="74"/>
    <n v="0"/>
    <n v="0"/>
    <n v="5"/>
    <n v="13"/>
    <s v="ROUTLEDGE JOURNALS, TAYLOR &amp; FRANCIS LTD"/>
    <s v="ABINGDON"/>
    <s v="2-4 PARK SQUARE, MILTON PARK, ABINGDON OX14 4RN, OXON, ENGLAND"/>
    <s v="1389-224X"/>
    <s v="1750-8622"/>
    <s v=""/>
    <s v="J AGRIC EDUC EXT"/>
    <s v="J. Agric. Educ. Ext."/>
    <s v="2023 JUN 15"/>
    <x v="34"/>
    <s v=""/>
    <s v=""/>
    <s v=""/>
    <s v=""/>
    <s v=""/>
    <s v=""/>
    <s v=""/>
    <s v=""/>
    <s v=""/>
    <s v="10.1080/1389224X.2023.2223523"/>
    <s v="http://dx.doi.org/10.1080/1389224X.2023.2223523"/>
    <s v=""/>
    <s v="JUN 2023"/>
    <n v="22"/>
    <s v="Education &amp; Educational Research; Environmental Studies"/>
    <s v="Social Science Citation Index (SSCI)"/>
    <s v="Education &amp; Educational Research; Environmental Sciences &amp; Ecology"/>
    <s v="J3ES7"/>
    <s v=""/>
    <s v=""/>
    <s v=""/>
    <s v=""/>
    <s v="2024-07-15"/>
    <x v="1379"/>
    <s v="View Full Record in Web of Science"/>
  </r>
  <r>
    <x v="0"/>
    <x v="1346"/>
    <s v=""/>
    <s v=""/>
    <s v=""/>
    <s v="Van Matre, Joseph Charles"/>
    <s v=""/>
    <s v=""/>
    <s v="Gender Expression and Students' Lived Experiences on College Campuses"/>
    <x v="55"/>
    <s v=""/>
    <s v=""/>
    <s v="English"/>
    <s v="Article"/>
    <s v=""/>
    <s v=""/>
    <s v=""/>
    <s v=""/>
    <s v=""/>
    <s v=""/>
    <s v="SEXUAL ORIENTATION; FOOD INSECURITY; IDENTITY; GAY; CLIMATE; HEALTH; LGBT; PARTICIPATION; NONCONFORMITY; PREVALENCE"/>
    <s v="Previous research has documented that lesbian, gay, bisexual, and transgender (LGBT) university students face more hostile campus environments than their heterosexual, cisgender (nontrans-gender) peers. Less is known, however, about the independent relationship between gender expression and students' undergraduate experi-ences. This study used undergraduate survey data from a large, multi-campus university system to describe associations between cisgender students ' conforming and nonconforming gender expression and their experience of campus climate, ability to meet basic needs, and academic engagement. The results suggest that cisgender students with non-conforming gender expression are marginalized in the university community, experience a worse climate, and feel less safe on campus on average. In addition, gay and bisexual cisgender men who have nonconforming-gender expression have far more concerns about meeting basic needs."/>
    <s v="[Van Matre, Joseph Charles] Vrije Univ Amsterdam, Fac Social Sci, Amsterdam, Netherlands"/>
    <s v="Vrije Universiteit Amsterdam"/>
    <s v="Van Matre, JC (corresponding author), Vrije Univ Amsterdam, Fac Social Sci, Amsterdam, Netherlands."/>
    <s v="j.c.vanmatre@vu.nl"/>
    <s v="Van Matre, Joseph Charles/JXW-9710-2024"/>
    <s v="Van Matre, Joseph Charles/0000-0002-8051-2369"/>
    <s v=""/>
    <s v=""/>
    <s v=""/>
    <s v=""/>
    <n v="66"/>
    <n v="0"/>
    <n v="0"/>
    <n v="3"/>
    <n v="8"/>
    <s v="JOHNS HOPKINS UNIV PRESS"/>
    <s v="BALTIMORE"/>
    <s v="JOURNALS PUBLISHING DIVISION, 2715 NORTH CHARLES ST, BALTIMORE, MD 21218-4363 USA"/>
    <s v="0897-5264"/>
    <s v="1543-3382"/>
    <s v=""/>
    <s v="J COLL STUDENT DEV"/>
    <s v="J. Coll. Stud. Dev."/>
    <s v="MAY-JUN"/>
    <x v="34"/>
    <n v="64"/>
    <n v="3"/>
    <s v=""/>
    <s v=""/>
    <s v=""/>
    <s v=""/>
    <n v="341"/>
    <n v="363"/>
    <s v=""/>
    <s v="10.1353/csd.2023.a901173"/>
    <s v="http://dx.doi.org/10.1353/csd.2023.a901173"/>
    <s v=""/>
    <s v=""/>
    <n v="24"/>
    <s v="Education &amp; Educational Research; Psychology, Applied"/>
    <s v="Social Science Citation Index (SSCI)"/>
    <s v="Education &amp; Educational Research; Psychology"/>
    <s v="N0AS3"/>
    <s v=""/>
    <s v="Green Submitted"/>
    <s v=""/>
    <s v=""/>
    <s v="2024-07-15"/>
    <x v="1380"/>
    <s v="View Full Record in Web of Science"/>
  </r>
  <r>
    <x v="0"/>
    <x v="1347"/>
    <s v=""/>
    <s v=""/>
    <s v=""/>
    <s v="Thune, Taran; Reymert, Ingvild; Gulbrandsen, Magnus; Simensen, Erlend"/>
    <s v=""/>
    <s v=""/>
    <s v="Populating the science-policy co-production space: academic and policymaker perspectives on knowledge exchange"/>
    <x v="60"/>
    <s v=""/>
    <s v=""/>
    <s v="English"/>
    <s v="Article"/>
    <s v=""/>
    <s v=""/>
    <s v=""/>
    <s v=""/>
    <s v=""/>
    <s v="Academic engagement; knowledge exchange; co-production; science-policy interaction; collaboration between higher education institutions and government organisations"/>
    <s v="SOCIAL-RESEARCH; UNIVERSITIES; ENGAGEMENT; INDUSTRY"/>
    <s v="In this paper, we seek to provide a fresh perspective on knowledge exchange by addressing both academics' and policymakers' experiences with such exchange. Through two large Norwegian surveys of academics and policymakers, we look at the characteristics of the academics that are engaged in various forms of knowledge exchange with policymakers - and vice versa - as well as the channels and mechanisms of knowledge exchange seen from both sides. Through comparing the patterns that emerge in the two studies, we discuss how this exchange arena, which we conceptualise as a 'co-production space' involves a small number of individuals with similar experiences and practices that set them apart from their peers."/>
    <s v="[Thune, Taran; Gulbrandsen, Magnus; Simensen, Erlend] Univ Oslo, TIK Ctr Technol Innovat &amp; Culture, Oslo, Norway; [Reymert, Ingvild] Oslo Metropolitan Univ, Oslo, Norway; [Thune, Taran] Univ Oslo, TIK Ctr Technol, Innovat &amp; Culture, POB 1108 Blindern, N-0317 Oslo, Norway"/>
    <s v="University of Oslo; Oslo Metropolitan University (OsloMet); University of Oslo"/>
    <s v="Thune, T; Gulbrandsen, M (corresponding author), Univ Oslo, TIK Ctr Technol Innovat &amp; Culture, Oslo, Norway.;Thune, T (corresponding author), Univ Oslo, TIK Ctr Technol, Innovat &amp; Culture, POB 1108 Blindern, N-0317 Oslo, Norway."/>
    <s v="t.m.thune@tik.uio.no; magnus.gulbrandsen@tik.uio.no"/>
    <s v="Gulbrandsen, Magnus/ABA-7438-2020"/>
    <s v="Simensen, Erlend Osland/0000-0002-9243-7685"/>
    <s v="Research Council of Norway - Ministry of Education and Research in Norway [256240]"/>
    <s v="Research Council of Norway - Ministry of Education and Research in Norway"/>
    <s v="Work on this paper was supported by grant 256240 (OSIRIS) from the Research Council of Norway. The academic survey was funded by a programme at NIFU from the Ministry of Education and Research in Norway."/>
    <s v=""/>
    <n v="31"/>
    <n v="1"/>
    <n v="1"/>
    <n v="5"/>
    <n v="18"/>
    <s v="ROUTLEDGE JOURNALS, TAYLOR &amp; FRANCIS LTD"/>
    <s v="ABINGDON"/>
    <s v="2-4 PARK SQUARE, MILTON PARK, ABINGDON OX14 4RN, OXON, ENGLAND"/>
    <s v="0307-5079"/>
    <s v="1470-174X"/>
    <s v=""/>
    <s v="STUD HIGH EDUC"/>
    <s v="Stud. High. Educ."/>
    <s v="MAY 4"/>
    <x v="34"/>
    <n v="48"/>
    <n v="5"/>
    <s v=""/>
    <s v=""/>
    <s v="SI"/>
    <s v=""/>
    <n v="733"/>
    <n v="746"/>
    <s v=""/>
    <s v="10.1080/03075079.2023.2187772"/>
    <s v="http://dx.doi.org/10.1080/03075079.2023.2187772"/>
    <s v=""/>
    <s v="MAR 2023"/>
    <n v="14"/>
    <s v="Education &amp; Educational Research"/>
    <s v="Social Science Citation Index (SSCI)"/>
    <s v="Education &amp; Educational Research"/>
    <s v="AS0G8"/>
    <s v=""/>
    <s v="hybrid"/>
    <s v=""/>
    <s v=""/>
    <s v="2024-07-15"/>
    <x v="1381"/>
    <s v="View Full Record in Web of Science"/>
  </r>
  <r>
    <x v="0"/>
    <x v="1348"/>
    <s v=""/>
    <s v=""/>
    <s v=""/>
    <s v="Putwain, David W.; Wood, Peter"/>
    <s v=""/>
    <s v=""/>
    <s v="Riding the bumps in mathematics learning: Relations between academic buoyancy, engagement, and achievement"/>
    <x v="39"/>
    <s v=""/>
    <s v=""/>
    <s v="English"/>
    <s v="Article"/>
    <s v=""/>
    <s v=""/>
    <s v=""/>
    <s v=""/>
    <s v=""/>
    <s v="Academic buoyancy; Achievement; Engagement; Mathematics"/>
    <s v="STRUCTURAL EQUATION MODELS; COGNITIVE TEST ANXIETY; RECIPROCAL RELATIONS; STUDENT ENGAGEMENT; SCHOOL ENGAGEMENT; CUTOFF CRITERIA; SELF-CONCEPT; RESILIENCE; EVERYDAY; PROGRAM"/>
    <s v="Academic buoyancy is conceptualised as the capacity to successfully navigate the typical adversities experienced during the course of schooling. Studies have shown positive relations between academic buoyancy and beneficial achievement-related beliefs, emotions, and behaviours. Relations with achievement are often small and studies of reciprocal relations are lacking. In a sample of 1,242 primary school students, we examined reciprocal relations between academic buoyancy, engagement, and achievement. Baseline levels of academic buoyancy and engagement positively predicted subsequent achievement. Achievement predicted gain in academic buoyancy but not engagement. Engagement, but not academic buoyancy, predicted gain in achievement. However, aca-demic buoyancy predicted achievement gain indirectly, mediated through concurrent engagement. Building engagement, academic buoyancy, and foundational mathematics skills, could work synergistically to show downstream benefits for students' achievement."/>
    <s v="[Putwain, David W.; Wood, Peter] Liverpool John Moores Univ, Sch Educ, Liverpool, England; [Putwain, David W.] Liverpool John Moores Univ, Sch Educ, Maryland St, Liverpool L1 9DE, England"/>
    <s v="Liverpool John Moores University; Liverpool John Moores University"/>
    <s v="Putwain, DW (corresponding author), Liverpool John Moores Univ, Sch Educ, Maryland St, Liverpool L1 9DE, England."/>
    <s v="d.w.Putwain@ljmu.ac.uk"/>
    <s v=""/>
    <s v="Wood, Peter/0000-0002-2727-9342; Putwain, David/0000-0001-5196-4270"/>
    <s v="Bowland Trust"/>
    <s v="Bowland Trust"/>
    <s v="We have no known conflict of interest to disclose. Our work was funded by a grant from the Bowland Trust. We thank Emma Rainbird for her assistance with data collection. The project was registered with the Centre for Open Science. Project materials and dataset can be accessed at: https://doi.org/10.17632/wn5nmtzm7h.1."/>
    <s v=""/>
    <n v="67"/>
    <n v="6"/>
    <n v="6"/>
    <n v="26"/>
    <n v="109"/>
    <s v="PERGAMON-ELSEVIER SCIENCE LTD"/>
    <s v="OXFORD"/>
    <s v="THE BOULEVARD, LANGFORD LANE, KIDLINGTON, OXFORD OX5 1GB, ENGLAND"/>
    <s v="0959-4752"/>
    <s v="1873-3263"/>
    <s v=""/>
    <s v="LEARN INSTR"/>
    <s v="Learn Instr."/>
    <s v="FEB"/>
    <x v="34"/>
    <n v="83"/>
    <s v=""/>
    <s v=""/>
    <s v=""/>
    <s v=""/>
    <s v=""/>
    <s v=""/>
    <s v=""/>
    <n v="101691"/>
    <s v="10.1016/j.learninstruc.2022.101691"/>
    <s v="http://dx.doi.org/10.1016/j.learninstruc.2022.101691"/>
    <s v=""/>
    <s v="OCT 2022"/>
    <n v="9"/>
    <s v="Education &amp; Educational Research; Psychology, Educational"/>
    <s v="Social Science Citation Index (SSCI)"/>
    <s v="Education &amp; Educational Research; Psychology"/>
    <s v="6A6VX"/>
    <s v=""/>
    <s v="Green Accepted, hybrid"/>
    <s v=""/>
    <s v=""/>
    <s v="2024-07-15"/>
    <x v="1382"/>
    <s v="View Full Record in Web of Science"/>
  </r>
  <r>
    <x v="0"/>
    <x v="1349"/>
    <s v=""/>
    <s v=""/>
    <s v=""/>
    <s v="Hawes, Dan; Arya, Ali"/>
    <s v=""/>
    <s v=""/>
    <s v="Technology Solutions to Reduce Anxiety and Increase Cognitive Availability in Students"/>
    <x v="470"/>
    <s v=""/>
    <s v=""/>
    <s v="English"/>
    <s v="Article"/>
    <s v=""/>
    <s v=""/>
    <s v=""/>
    <s v=""/>
    <s v=""/>
    <s v="Anxiety disorders; Virtual reality; Artificial intelligence; Games; Biometrics (access control); Older adults; Creativity; Anxiety; artificial intelligence (AI); biometrics; cognitive priming; experiential learning; gaming; mindset; situated learning; virtual reality (VR)"/>
    <s v="SELF-DETERMINATION THEORY; VIRTUAL-REALITY; POSITIVE AFFECT; PERFORMANCE; ENVIRONMENTS; STRESS; MALLEABILITY; ACTIVATION; BEHAVIOR; IMPACT"/>
    <s v="Recent research indicates that the majority of postsecondary students in North America feel overwhelming anxiety, an issue that has also been observed in many other regions and is negatively impacting students' academic performance and overall well-being. This article reports the results of our interdisciplinary analysis of innovative ideas in cognitive science, learning models and mindsets, and current technological approaches that are aimed at understanding and addressing these anxiety and academic engagement issues. We identify the knowledge gaps and propose critical insights and research directions, such as the use of virtual reality (VR) and computer games, to fill those gaps and deal with the anxiety problem."/>
    <s v="[Hawes, Dan] Toonrush Inc, Waterloo, ON N2L 3K8, Canada; [Arya, Ali] Carleton Univ, Sch Informat Technol, Ottawa, ON K1S 5B6, Canada"/>
    <s v="Carleton University"/>
    <s v="Hawes, D (corresponding author), Toonrush Inc, Waterloo, ON N2L 3K8, Canada."/>
    <s v="dan.hawes@carleton.ca; arya@carleton.ca"/>
    <s v=""/>
    <s v=""/>
    <s v="Ontario Centre of Innovation [33593]"/>
    <s v="Ontario Centre of Innovation"/>
    <s v="This work was supported by Ontario Centre of Innovation under Grant #33593."/>
    <s v=""/>
    <n v="96"/>
    <n v="5"/>
    <n v="5"/>
    <n v="11"/>
    <n v="28"/>
    <s v="IEEE COMPUTER SOC"/>
    <s v="LOS ALAMITOS"/>
    <s v="10662 LOS VAQUEROS CIRCLE, PO BOX 3014, LOS ALAMITOS, CA 90720-1314 USA"/>
    <s v="1939-1382"/>
    <s v=""/>
    <s v=""/>
    <s v="IEEE T LEARN TECHNOL"/>
    <s v="IEEE Trans. Learn. Technol."/>
    <s v="APR 1"/>
    <x v="34"/>
    <n v="16"/>
    <n v="2"/>
    <s v=""/>
    <s v=""/>
    <s v=""/>
    <s v=""/>
    <n v="278"/>
    <n v="291"/>
    <s v=""/>
    <s v="10.1109/TLT.2023.3239985"/>
    <s v="http://dx.doi.org/10.1109/TLT.2023.3239985"/>
    <s v=""/>
    <s v=""/>
    <n v="14"/>
    <s v="Computer Science, Interdisciplinary Applications; Education &amp; Educational Research"/>
    <s v="Science Citation Index Expanded (SCI-EXPANDED); Social Science Citation Index (SSCI)"/>
    <s v="Computer Science; Education &amp; Educational Research"/>
    <s v="E4WB6"/>
    <s v=""/>
    <s v=""/>
    <s v=""/>
    <s v=""/>
    <s v="2024-07-15"/>
    <x v="1383"/>
    <s v="View Full Record in Web of Science"/>
  </r>
  <r>
    <x v="0"/>
    <x v="1350"/>
    <s v=""/>
    <s v=""/>
    <s v=""/>
    <s v="Kang, Donghyun; Stough, Laura M.; Yoon, Myeongsun; Liew, Jeffrey"/>
    <s v=""/>
    <s v=""/>
    <s v="The association between teacher-student relationships and school engagement: an investigation of gender differences"/>
    <x v="105"/>
    <s v=""/>
    <s v=""/>
    <s v="English"/>
    <s v="Article"/>
    <s v=""/>
    <s v=""/>
    <s v=""/>
    <s v=""/>
    <s v=""/>
    <s v="Teacher-student relationships; school engagement; gender differences; Multi-Group Structural Equation Modelling (MGSEM)"/>
    <s v="CHILD RELATIONSHIP; CLASSROOM MANAGEMENT; ACADEMIC ENGAGEMENT; COLLEGE-STUDENTS; FIT INDEXES; BEHAVIOR; ACHIEVEMENT; ELEMENTARY; RELATEDNESS; MOTIVATION"/>
    <s v="This study examined gender differences in the associations among teacher-student relationships and three types of school engagement (i.e. behavioural engagement, emotional engagement, and cognitive engagement) among elementary students by using Multi-Group Structural Equation Modelling (MGSEM). For both boys and girls, negative teacher-student relationships (i.e. Conflict) had a stronger association with their school engagement than did positive teacher-student relationships (i.e. Closeness). However, several salient gender discrepancies were found. Specifically, Conflict had a stronger relation with girls' emotional engagement than it did with boys' emotional engagement. Girls' cognitive engagement had no significant association with their teacher-student relationship, while boys' cognitive engagement was predicted by both Closeness and Conflict. Theoretical and practical implications were discussed."/>
    <s v="[Kang, Donghyun] Tennessee State Univ, Dept Teaching &amp; Learning, Nashville, TN 37209 USA; [Stough, Laura M.; Yoon, Myeongsun; Liew, Jeffrey] Texas A&amp;M Univ, Educ Psychol, College Stn, TX USA"/>
    <s v="Tennessee State University; Texas A&amp;M University System; Texas A&amp;M University College Station"/>
    <s v="Kang, D (corresponding author), Tennessee State Univ, Dept Teaching &amp; Learning, Nashville, TN 37209 USA."/>
    <s v="dkang@tnstate.edu"/>
    <s v=""/>
    <s v="Kang, Dong Hyun/0000-0003-0636-5716"/>
    <s v=""/>
    <s v=""/>
    <s v=""/>
    <s v=""/>
    <n v="73"/>
    <n v="1"/>
    <n v="1"/>
    <n v="15"/>
    <n v="40"/>
    <s v="ROUTLEDGE JOURNALS, TAYLOR &amp; FRANCIS LTD"/>
    <s v="ABINGDON"/>
    <s v="2-4 PARK SQUARE, MILTON PARK, ABINGDON OX14 4RN, OXON, ENGLAND"/>
    <s v="0144-3410"/>
    <s v="1469-5820"/>
    <s v=""/>
    <s v="EDUC PSYCHOL-UK"/>
    <s v="Educ. Psychol."/>
    <s v="JUL 3"/>
    <x v="34"/>
    <n v="43"/>
    <n v="6"/>
    <s v=""/>
    <s v=""/>
    <s v=""/>
    <s v=""/>
    <n v="623"/>
    <n v="642"/>
    <s v=""/>
    <s v="10.1080/01443410.2023.2225816"/>
    <s v="http://dx.doi.org/10.1080/01443410.2023.2225816"/>
    <s v=""/>
    <s v="JUN 2023"/>
    <n v="20"/>
    <s v="Education &amp; Educational Research; Psychology, Educational"/>
    <s v="Social Science Citation Index (SSCI)"/>
    <s v="Education &amp; Educational Research; Psychology"/>
    <s v="W9EF4"/>
    <s v=""/>
    <s v=""/>
    <s v=""/>
    <s v=""/>
    <s v="2024-07-15"/>
    <x v="1384"/>
    <s v="View Full Record in Web of Science"/>
  </r>
  <r>
    <x v="0"/>
    <x v="1351"/>
    <s v=""/>
    <s v=""/>
    <s v=""/>
    <s v="Qi, Wenhui; Qin, Yuyou; Sang, Guoyuan; Wang, Ning"/>
    <s v=""/>
    <s v=""/>
    <s v="Family functioning and learning engagement of junior high school students in rural China: the mediating effect of academic self-efficacy"/>
    <x v="105"/>
    <s v=""/>
    <s v=""/>
    <s v="English"/>
    <s v="Article"/>
    <s v=""/>
    <s v=""/>
    <s v=""/>
    <s v=""/>
    <s v=""/>
    <s v="Family functioning; learning engagement; academic self-efficacy; rural China"/>
    <s v="ACHIEVEMENT; MODEL; ADOLESCENTS; VARIABLES; EMOTIONS; ROUTINES; BEHAVIOR; BELIEFS; SUCCESS; QUALITY"/>
    <s v="This study examined academic self-efficacy as a mediator in the relationship between family functioning and learning engagement by constructing a structural equation model. The participants were 817 students from public junior high schools in rural China. The data were collected by measuring family functioning, academic self-efficacy, and learning engagement using self-report assessments. The results indicated that family functioning was positively associated with learning engagement; academic self-efficacy significantly mediated the correlation between family functioning and learning engagement. In addition, the mediating effect of academic self-efficacy varied across dimensions of family functioning. These findings contribute to understanding the internal relationship between family functioning and learning engagement, and have implications for improving the learning engagement of disadvantaged students in rural areas."/>
    <s v="[Qi, Wenhui; Qin, Yuyou; Wang, Ning] Northeast Normal Univ, China Inst Rural Educ Dev, Fac Educ, Changchun, Peoples R China; [Sang, Guoyuan] Beijing Normal Univ, Inst Curriculum &amp; Instruct, Fac Educ, Beijing, Peoples R China"/>
    <s v="Northeast Normal University - China; Beijing Normal University"/>
    <s v="Qin, YY (corresponding author), Northeast Normal Univ, China Inst Rural Educ Dev, Fac Educ, Changchun, Peoples R China."/>
    <s v="qinyuyou@163.com"/>
    <s v=""/>
    <s v="Qi, Wenhui/0000-0002-0605-4507"/>
    <s v="International Joint Research Project of Huiyan International College, Faculty of Education, Beijing Normal University [ICER202001]"/>
    <s v="International Joint Research Project of Huiyan International College, Faculty of Education, Beijing Normal University"/>
    <s v="This work was funded by the International Joint Research Project of Huiyan International College, Faculty of Education, Beijing Normal University (ICER202001)."/>
    <s v=""/>
    <n v="75"/>
    <n v="1"/>
    <n v="1"/>
    <n v="21"/>
    <n v="73"/>
    <s v="ROUTLEDGE JOURNALS, TAYLOR &amp; FRANCIS LTD"/>
    <s v="ABINGDON"/>
    <s v="2-4 PARK SQUARE, MILTON PARK, ABINGDON OX14 4RN, OXON, ENGLAND"/>
    <s v="0144-3410"/>
    <s v="1469-5820"/>
    <s v=""/>
    <s v="EDUC PSYCHOL-UK"/>
    <s v="Educ. Psychol."/>
    <s v="MAR 16"/>
    <x v="34"/>
    <n v="43"/>
    <s v="2-3"/>
    <s v=""/>
    <s v=""/>
    <s v=""/>
    <s v=""/>
    <n v="137"/>
    <n v="154"/>
    <s v=""/>
    <s v="10.1080/01443410.2023.2190067"/>
    <s v="http://dx.doi.org/10.1080/01443410.2023.2190067"/>
    <s v=""/>
    <s v="MAR 2023"/>
    <n v="18"/>
    <s v="Education &amp; Educational Research; Psychology, Educational"/>
    <s v="Social Science Citation Index (SSCI)"/>
    <s v="Education &amp; Educational Research; Psychology"/>
    <s v="AS8K4"/>
    <s v=""/>
    <s v=""/>
    <s v=""/>
    <s v=""/>
    <s v="2024-07-15"/>
    <x v="1385"/>
    <s v="View Full Record in Web of Science"/>
  </r>
  <r>
    <x v="0"/>
    <x v="1352"/>
    <s v=""/>
    <s v=""/>
    <s v=""/>
    <s v="Lombardi, Allison R.; Rifenbark, Graham G.; Rogers, H. Jane; Swaminathan, Hariharan; Taconet, Ashley; Mazzotti, Valerie L.; Morningstar, Mary E.; Wu, Rongxiu; Langdon, Shannon"/>
    <s v=""/>
    <s v=""/>
    <s v="Establishing Construct Validity of a Measure of Adolescent Perceptions of College and Career Readiness"/>
    <x v="258"/>
    <s v=""/>
    <s v=""/>
    <s v="English"/>
    <s v="Article"/>
    <s v=""/>
    <s v=""/>
    <s v=""/>
    <s v=""/>
    <s v=""/>
    <s v="secondary school; college and career readiness; age-appropriate transition assessment; validity; multi-tiered systems of support"/>
    <s v="ITEM FIT INDEX; DISABILITIES; STUDENTS; MODEL; PERFORMANCE; S-X-2"/>
    <s v="The purpose of this study was to establish construct validity of a college and career readiness measure using a sample of youth with (n = 356) and without (n = 1,599) disabilities from five high schools across three states. We established content validity through expert item review, structural validity through initial field-testing, and convergent validity by correlating domain scores with school academic and behavioral data. A four-factor measurement model emerged representing the domains Ownership of Learning, Academic Engagement and Processes, Interpersonal Engagement, and Career Development. Domain scores were significantly correlated with achievement, college admission exam scores, and attendance. Implications for research and practice with an emphasis on transition service delivery via multi-tiered systems of support are discussed."/>
    <s v="[Lombardi, Allison R.; Rifenbark, Graham G.; Rogers, H. Jane; Swaminathan, Hariharan; Taconet, Ashley; Wu, Rongxiu; Langdon, Shannon] Univ Connecticut, 249 Glenbrook Rd Unit 3064, Storrs, CT 06269 USA; [Mazzotti, Valerie L.] Univ N Carolina, Charlotte, NC USA; [Morningstar, Mary E.] Portland State Univ, Portland, OR 97207 USA"/>
    <s v="University of Connecticut; University of North Carolina; University of North Carolina Charlotte; Portland State University"/>
    <s v="Lombardi, AR (corresponding author), Univ Connecticut, 249 Glenbrook Rd Unit 3064, Storrs, CT 06269 USA."/>
    <s v="allison.lombardi@uconn.edu"/>
    <s v="Wu, Rongxiu/KRP-7530-2024"/>
    <s v="Taconet, Ashley/0000-0003-2407-5114; Lombardi, Allison/0000-0002-7254-8820; Mazzotti, Valerie/0000-0003-2616-8859"/>
    <s v="Institute of Education Sciences, U.S. Department of Education [R324A190170]"/>
    <s v="Institute of Education Sciences, U.S. Department of Education(US Department of Education)"/>
    <s v="The author(s) disclosed receipt of the following financial support for the research, authorship, and/or publication of this article: The research reported here was supported by the Institute of Education Sciences, U.S. Department of Education, through Grant R324A190170 to the University of Connecticut. The opinions expressed are those of the authors and do not represent views of the Institute or the U.S. Department of Education."/>
    <s v=""/>
    <n v="51"/>
    <n v="8"/>
    <n v="9"/>
    <n v="3"/>
    <n v="11"/>
    <s v="SAGE PUBLICATIONS INC"/>
    <s v="THOUSAND OAKS"/>
    <s v="2455 TELLER RD, THOUSAND OAKS, CA 91320 USA"/>
    <s v="2165-1434"/>
    <s v="2165-1442"/>
    <s v=""/>
    <s v="CAREER DEV TRANSIT E"/>
    <s v="Career Dev. Transit. Except. Individ."/>
    <s v="FEB"/>
    <x v="34"/>
    <n v="46"/>
    <n v="1"/>
    <s v=""/>
    <s v=""/>
    <s v=""/>
    <s v=""/>
    <n v="4"/>
    <n v="14"/>
    <n v="2.1651434221081228E+16"/>
    <s v="10.1177/21651434221081229"/>
    <s v="http://dx.doi.org/10.1177/21651434221081229"/>
    <s v=""/>
    <s v="MAR 2022"/>
    <n v="11"/>
    <s v="Education, Special; Rehabilitation"/>
    <s v="Social Science Citation Index (SSCI)"/>
    <s v="Education &amp; Educational Research; Rehabilitation"/>
    <s v="7N8WA"/>
    <s v=""/>
    <s v=""/>
    <s v=""/>
    <s v=""/>
    <s v="2024-07-15"/>
    <x v="1386"/>
    <s v="View Full Record in Web of Science"/>
  </r>
  <r>
    <x v="0"/>
    <x v="1353"/>
    <s v=""/>
    <s v=""/>
    <s v=""/>
    <s v="Osborne, Kimberly R.; Walsdorf, Ashley A.; Smith-Bynum, Mia A.; Redig, Samantha; Brinkley, Dawn; Owen, Margaret Tresch; Caughy, Margaret O'Brien"/>
    <s v=""/>
    <s v=""/>
    <s v="Responding to racism at school: Ethnic-racial socialization and the academic engagement of Black and Latinx youth"/>
    <x v="19"/>
    <s v=""/>
    <s v=""/>
    <s v="English"/>
    <s v="Article"/>
    <s v=""/>
    <s v=""/>
    <s v=""/>
    <s v=""/>
    <s v=""/>
    <s v=""/>
    <s v="AFRICAN-AMERICAN; DISCRIMINATION; IDENTITY; PROFILES; MOTHERS; ADJUSTMENT; MESSAGES; PATTERNS; FAMILIES; QUALITY"/>
    <s v="Guided by the Theory of Racial Socialization in Action (TRSA; Smith-Bynum in press), this study examined observed caregiver-provided ethnic-racial socialization in response to a school-based discriminatory dilemma. Forty-five Black and 36 Latinx caregivers (88% mothers) with low-income and their children (M-age = 11.09, SD = 0.29; 46.3% female) participated in Dallas, Texas from 2018 to 2019. Dyads responded to a hypothetical scenario in which a school counselor makes a discriminatory comment to the child. Results of a factor mixture analysis suggested that caregivers engaged in the dialogue using one of four approaches: Low-engaged, Legacy, Racial Literacy, or High-engaged. Profiles were found to differ significantly by the race/ethnicity and language of caregivers and were associated with youth's concurrent behavioral engagement (R-2 = .04)."/>
    <s v="[Osborne, Kimberly R.; Brinkley, Dawn; Caughy, Margaret O'Brien] Univ Georgia, Athens, GA 30602 USA; [Walsdorf, Ashley A.] Univ Texas Austin, Austin, TX 78712 USA; [Smith-Bynum, Mia A.] Univ Maryland, College Pk, MD 20742 USA; [Redig, Samantha; Owen, Margaret Tresch] Univ Texas Dallas, Dallas, TX USA"/>
    <s v="University System of Georgia; University of Georgia; University of Texas System; University of Texas Austin; University System of Maryland; University of Maryland College Park; University of Texas System; University of Texas Dallas"/>
    <s v="Osborne, KR (corresponding author), Arizona State Univ, REACH Inst, Psychol Dept, ASU Psychol North Bldg,900 S McAllister Ave, Tempe, AZ 85287 USA."/>
    <s v="krosbor3@asu.edu"/>
    <s v="Walsdorf, Ashley/GXF-0473-2022; Osborne, Kimberly/IYS-3425-2023; Smith Bynum, Mia/C-2922-2008"/>
    <s v="Brinkley, Dawn/0000-0003-3708-4810; Osborne, Kimberly R./0000-0003-2037-9540; Owen, Margaret/0000-0003-0208-3965; Redig, Samantha/0000-0002-2406-0716; Walsdorf, Ashley A./0000-0003-3944-2597; Smith Bynum, Mia/0000-0002-3930-9414"/>
    <s v="Eunice Kennedy Shriver National Institute of Child Health and Human Development [2R01 HD075311]"/>
    <s v="Eunice Kennedy Shriver National Institute of Child Health and Human Development(United States Department of Health &amp; Human ServicesNational Institutes of Health (NIH) - USANIH Eunice Kennedy Shriver National Institute of Child Health &amp; Human Development (NICHD))"/>
    <s v="Eunice Kennedy Shriver National Institute of Child Health and Human Development, Grant/Award Number: 2R01 HD075311"/>
    <s v=""/>
    <n v="64"/>
    <n v="7"/>
    <n v="10"/>
    <n v="0"/>
    <n v="8"/>
    <s v="WILEY"/>
    <s v="HOBOKEN"/>
    <s v="111 RIVER ST, HOBOKEN 07030-5774, NJ USA"/>
    <s v="0009-3920"/>
    <s v="1467-8624"/>
    <s v=""/>
    <s v="CHILD DEV"/>
    <s v="Child Dev."/>
    <s v="JAN"/>
    <x v="34"/>
    <n v="94"/>
    <n v="1"/>
    <s v=""/>
    <s v=""/>
    <s v=""/>
    <s v=""/>
    <n v="219"/>
    <n v="236"/>
    <s v=""/>
    <s v="10.1111/cdev.13853"/>
    <s v="http://dx.doi.org/10.1111/cdev.13853"/>
    <s v=""/>
    <s v="SEP 2022"/>
    <n v="18"/>
    <s v="Psychology, Educational; Psychology, Developmental"/>
    <s v="Social Science Citation Index (SSCI)"/>
    <s v="Psychology"/>
    <s v="7E2FQ"/>
    <n v="36151973"/>
    <s v="hybrid, Green Published"/>
    <s v=""/>
    <s v=""/>
    <s v="2024-07-15"/>
    <x v="1387"/>
    <s v="View Full Record in Web of Science"/>
  </r>
  <r>
    <x v="0"/>
    <x v="1354"/>
    <s v=""/>
    <s v=""/>
    <s v=""/>
    <s v="Ledbetter-Cho, Katherine; O'Reilly, Mark; Watkins, Laci; Lang, Russell; Lim, Nataly; Davenport, Katy; Murphy, Caitlin"/>
    <s v=""/>
    <s v=""/>
    <s v="The Effects of a Teacher-Implemented Video-Enhanced Activity Schedule Intervention on the Mathematical Skills and Collateral Behaviors of Students with Autism"/>
    <x v="179"/>
    <s v=""/>
    <s v=""/>
    <s v="English"/>
    <s v="Article"/>
    <s v=""/>
    <s v=""/>
    <s v=""/>
    <s v=""/>
    <s v=""/>
    <s v="Autism; Academic skills; Challenging behavior; Stereotypy; Technology; Portable electronic device"/>
    <s v="VISUAL ACTIVITY SCHEDULES; HIGH-FUNCTIONING AUTISM; SINGLE-CASE RESEARCH; SPECTRUM DISORDER; CHALLENGING BEHAVIOR; ACADEMIC ENGAGEMENT; FUNCTION QABF; CHILDREN; INDIVIDUALS; DISABILITIES"/>
    <s v="This study used a multiple probe design to evaluate the effects of a teacher-implemented video-schedule intervention on the mathematical skills and untargeted challenging behaviors of five elementary-school students with autism. Results indicated that the intervention was effective in improving participants' academic performance, and a decrease in the level of challenging behaviors and stereotypy was observed for participants following the introduction of intervention. Additionally, academic gains generalized across academic problems and to a small group setting, suggesting that this technology-based intervention is an efficient use of instructional time. Future research targeting a variety of academic skills and examining intervention implementation by additional practitioners (e.g., teaching assistants) is warranted."/>
    <s v="[Ledbetter-Cho, Katherine; Lang, Russell; Davenport, Katy; Murphy, Caitlin] Texas State Univ, San Marcos, TX 79666 USA; [O'Reilly, Mark; Lim, Nataly] Univ Texas Austin, Austin, TX 78712 USA; [Watkins, Laci] Univ Alabama, Tuscaloosa, AL 35487 USA"/>
    <s v="Texas State University System; Texas State University San Marcos; University of Texas System; University of Texas Austin; University of Alabama System; University of Alabama Tuscaloosa"/>
    <s v="Ledbetter-Cho, K (corresponding author), Texas State Univ, San Marcos, TX 79666 USA."/>
    <s v="ke148@txstate.edu"/>
    <s v="Lim, Nataly/ADT-1448-2022"/>
    <s v="Lim, Nataly/0000-0001-9449-5996"/>
    <s v="Office of Special Education Programs, U.S. Department of Education [H325H140001]"/>
    <s v="Office of Special Education Programs, U.S. Department of Education"/>
    <s v="The research described in this article was supported in part by Grant H325H140001 from the Office of Special Education Programs, U.S. Department of Education. Nothing in the article necessarily reflects the positions or policies of the federal government, and no official endorsement by it should be inferred."/>
    <s v=""/>
    <n v="52"/>
    <n v="9"/>
    <n v="15"/>
    <n v="1"/>
    <n v="21"/>
    <s v="SPRINGER/PLENUM PUBLISHERS"/>
    <s v="NEW YORK"/>
    <s v="233 SPRING ST, NEW YORK, NY 10013 USA"/>
    <s v="0162-3257"/>
    <s v="1573-3432"/>
    <s v=""/>
    <s v="J AUTISM DEV DISORD"/>
    <s v="J. Autism Dev. Disord."/>
    <s v="FEB"/>
    <x v="34"/>
    <n v="53"/>
    <n v="2"/>
    <s v=""/>
    <s v=""/>
    <s v=""/>
    <s v=""/>
    <n v="553"/>
    <n v="568"/>
    <s v=""/>
    <s v="10.1007/s10803-020-04495-3"/>
    <s v="http://dx.doi.org/10.1007/s10803-020-04495-3"/>
    <s v=""/>
    <s v="APR 2020"/>
    <n v="16"/>
    <s v="Psychology, Developmental"/>
    <s v="Social Science Citation Index (SSCI)"/>
    <s v="Psychology"/>
    <s v="9E5PD"/>
    <n v="32285232"/>
    <s v=""/>
    <s v=""/>
    <s v=""/>
    <s v="2024-07-15"/>
    <x v="1388"/>
    <s v="View Full Record in Web of Science"/>
  </r>
  <r>
    <x v="0"/>
    <x v="1355"/>
    <s v=""/>
    <s v=""/>
    <s v=""/>
    <s v="Sainio, Petra J.; Eklund, Kenneth M.; Pakarinen, Eija K.; Kiuru, Noona H."/>
    <s v=""/>
    <s v=""/>
    <s v="The Role of Teacher Closeness in Emotions and Achievement for Adolescents With and Without Learning Difficulties"/>
    <x v="471"/>
    <s v=""/>
    <s v=""/>
    <s v="English"/>
    <s v="Article"/>
    <s v=""/>
    <s v=""/>
    <s v=""/>
    <s v=""/>
    <s v=""/>
    <s v="learning difficulties; academic emotions; achievement; teacher closeness; at risk; teacher; transition"/>
    <s v="STUDENT RELATIONSHIPS; READING DIFFICULTIES; ACADEMIC ENGAGEMENT; ELEMENTARY-SCHOOL; SKILL DEVELOPMENT; CHILDREN; TRANSITION; MIDDLE; CONSEQUENCES; PERFORMANCE"/>
    <s v="Student-teacher relationships are crucial for adolescents' adjustment in the school context. The aim of the present study was to examine the role of teacher closeness in academic emotions and achievement among adolescents with and without learning difficulties during the first year in lower secondary school. Students' learning difficulties (LDs) were identified based on tested reading and math skills. In addition, students evaluated their teacher relationships and rated academic emotions in literacy and math domains. The results indicated that higher teacher closeness was related to increasing positive emotions and increasing literacy achievement during seventh grade, whereas lower levels of teacher closeness were associated with increasing learning-related anger and boredom. The results were mostly similar for students with and without LDs, which indicates that students in general benefit from close teacher relationships during the first year in lower secondary school."/>
    <s v="[Sainio, Petra J.; Eklund, Kenneth M.; Pakarinen, Eija K.; Kiuru, Noona H.] Univ Jyvaskyla, Jyvaskyla, Finland"/>
    <s v="University of Jyvaskyla"/>
    <s v="Sainio, PJ (corresponding author), Univ Jyvaskyla, Dept Psychol, POB 35, Jyvaskyla 40014, Finland."/>
    <s v="petra.sainio@saunalahti.fi"/>
    <s v=""/>
    <s v="Eklund, Kenneth/0000-0003-3416-4700; Kiuru, Noona/0000-0002-2334-8507"/>
    <s v="Academy of Finland [266851, 294970]; Academy of Finland (AKA) [294970, 266851] Funding Source: Academy of Finland (AKA)"/>
    <s v="Academy of Finland(Research Council of Finland); Academy of Finland (AKA)(Research Council of Finland)"/>
    <s v="The author(s) disclosed receipt of the following financial support for the research, authorship, and/or publication of this article: The study was funded by a grant from the Academy of Finland (#266851, 294970)."/>
    <s v=""/>
    <n v="54"/>
    <n v="2"/>
    <n v="4"/>
    <n v="8"/>
    <n v="27"/>
    <s v="SAGE PUBLICATIONS INC"/>
    <s v="THOUSAND OAKS"/>
    <s v="2455 TELLER RD, THOUSAND OAKS, CA 91320 USA"/>
    <s v="0731-9487"/>
    <s v="2168-376X"/>
    <s v=""/>
    <s v="LEARN DISABILITY Q"/>
    <s v="Learn. Disabil. Q."/>
    <s v="AUG"/>
    <x v="34"/>
    <n v="46"/>
    <n v="3"/>
    <s v=""/>
    <s v=""/>
    <s v=""/>
    <s v=""/>
    <n v="151"/>
    <n v="165"/>
    <n v="7319487221086006"/>
    <s v="10.1177/07319487221086006"/>
    <s v="http://dx.doi.org/10.1177/07319487221086006"/>
    <s v=""/>
    <s v="APR 2022"/>
    <n v="15"/>
    <s v="Education, Special; Rehabilitation"/>
    <s v="Social Science Citation Index (SSCI)"/>
    <s v="Education &amp; Educational Research; Rehabilitation"/>
    <s v="M7TI3"/>
    <s v=""/>
    <s v="hybrid, Green Published"/>
    <s v=""/>
    <s v=""/>
    <s v="2024-07-15"/>
    <x v="1389"/>
    <s v="View Full Record in Web of Science"/>
  </r>
  <r>
    <x v="0"/>
    <x v="723"/>
    <s v=""/>
    <s v=""/>
    <s v=""/>
    <s v="Datu, Jesus Alfonso D.; Park, Nansook"/>
    <s v=""/>
    <s v=""/>
    <s v="Does school kindness lead to greater school engagement? Cross-sectional and longitudinal evidence in the Philippine context"/>
    <x v="217"/>
    <s v=""/>
    <s v=""/>
    <s v="English"/>
    <s v="Article; Early Access"/>
    <s v=""/>
    <s v=""/>
    <s v=""/>
    <s v=""/>
    <s v=""/>
    <s v="Academic achievement; academic engagement; school kindness; positive education"/>
    <s v="CHARACTER STRENGTHS; ACADEMIC-ACHIEVEMENT; AVOIDANCE GOALS; MENTAL-HEALTH; MOTIVATION; STUDENTS; METAANALYSIS; COMPETENCE; GRATITUDE; CHILDREN"/>
    <s v="Studies have shown that kind school climates are linked to positive psychological outcomes. Yet, there is scant evidence on how school kindness relates to subjective and objective measures of academic success. This research addresses this gap by examining the associations of school kindness with academic achievement and engagement using cross-sectional (Study 1) and longitudinal (Study 2) designs among Filipino high school students. Study 1 demonstrated that school kindness positively predicted agentic, behavioral, cognitive, and emotional engagement after controlling for demographic covariates and dispositional kindness. School kindness marginally predicted subjective academic performance. Study 2 showed that Time 1 school kindness positively predicted Time 2 behavioral engagement even after controlling for demographic covariates and auto-regressor effects. Results suggest that fostering kindness in school can be a potential route to facilitate students' active participation in academic activities."/>
    <s v="[Datu, Jesus Alfonso D.] Univ Hong Kong, Fac Educ, Teacher Educ &amp; Learning Leadership Acad Unit, Hong Kong, Peoples R China; [Park, Nansook] Univ Michigan, Dept Psychol, Ann Arbor, MI USA; [Datu, Jesus Alfonso D.] Univ Hong Kong, Fac Educ, Teacher Educ &amp; Learning Leadership Acad Unit, Rm 210,Runme Shaw Bldg,Pokfulam Rd, Hong Kong, Peoples R China"/>
    <s v="University of Hong Kong; University of Michigan System; University of Michigan; University of Hong Kong"/>
    <s v="Datu, JAD (corresponding author), Univ Hong Kong, Fac Educ, Teacher Educ &amp; Learning Leadership Acad Unit, Rm 210,Runme Shaw Bldg,Pokfulam Rd, Hong Kong, Peoples R China."/>
    <s v="jaddatu@hku.hk"/>
    <s v=""/>
    <s v=""/>
    <s v="Education University of Hong Kong [RG 90/2017-2018 R]"/>
    <s v="Education University of Hong Kong"/>
    <s v="This research was partly funded by the Internal Research Grant 2017-2018 (RG 90/2017-2018 R) from The Education University of Hong Kong awarded to the first author"/>
    <s v=""/>
    <n v="62"/>
    <n v="1"/>
    <n v="1"/>
    <n v="6"/>
    <n v="6"/>
    <s v="ROUTLEDGE JOURNALS, TAYLOR &amp; FRANCIS LTD"/>
    <s v="ABINGDON"/>
    <s v="2-4 PARK SQUARE, MILTON PARK, ABINGDON OX14 4RN, OXON, ENGLAND"/>
    <s v="1743-9760"/>
    <s v="1743-9779"/>
    <s v=""/>
    <s v="J POSIT PSYCHOL"/>
    <s v="J. Posit. Psychol."/>
    <s v="2023 DEC 22"/>
    <x v="34"/>
    <s v=""/>
    <s v=""/>
    <s v=""/>
    <s v=""/>
    <s v=""/>
    <s v=""/>
    <s v=""/>
    <s v=""/>
    <s v=""/>
    <s v="10.1080/17439760.2023.2297200"/>
    <s v="http://dx.doi.org/10.1080/17439760.2023.2297200"/>
    <s v=""/>
    <s v="DEC 2023"/>
    <n v="15"/>
    <s v="Psychology, Multidisciplinary"/>
    <s v="Social Science Citation Index (SSCI)"/>
    <s v="Psychology"/>
    <s v="CX5J0"/>
    <s v=""/>
    <s v=""/>
    <s v=""/>
    <s v=""/>
    <s v="2024-07-15"/>
    <x v="1390"/>
    <s v="View Full Record in Web of Science"/>
  </r>
  <r>
    <x v="0"/>
    <x v="1356"/>
    <s v=""/>
    <s v=""/>
    <s v=""/>
    <s v="Chitanana, Lockias"/>
    <s v=""/>
    <s v=""/>
    <s v="What's up with the WhatsApp application in the classroom?"/>
    <x v="336"/>
    <s v=""/>
    <s v=""/>
    <s v="English"/>
    <s v="Article; Early Access"/>
    <s v=""/>
    <s v=""/>
    <s v=""/>
    <s v=""/>
    <s v=""/>
    <s v="WhatsApp; Actor-network theory; Higher education"/>
    <s v=""/>
    <s v="This study investigated how lecturers and university students used WhatsApp as an academic tool. The study employed an ANT methodological and analytical framework to investigate WhatsApp as an academic tool in a university set-up in post COVID-19 era. Participants were selected from one state university. The snowball purposive sampling approach was used to select twenty students and five lecturers who provided some deep insight into how WhatsApp was used in academic activities. Data was collected using semi-structured interviews, following actors on the WhatsApp platform and document analysis. Findings revealed that WhatsApp was used in various ways to build students' networks of learning. The study concluded that lecturers could leverage the WhatsApp platform to enhance students' academic engagement by expanding the networks of learning to enable students to acquire and share knowledge. Therefore, the study recommends the wider use of WhatsApp to enhance academic performance among students by focusing on a community of learning."/>
    <s v="[Chitanana, Lockias] Midlands State Univ, Gweru, Zimbabwe"/>
    <s v=""/>
    <s v="Chitanana, L (corresponding author), Midlands State Univ, Gweru, Zimbabwe."/>
    <s v="chitananal@staff.msu.ac.zw"/>
    <s v=""/>
    <s v=""/>
    <s v="We would like to express our heartfelt gratitude to all the participants for volunteering to participate in this study just after the trying time of the COVID-19 pandemic."/>
    <s v="We would like to express our heartfelt gratitude to all the participants for volunteering to participate in this study just after the trying time of the COVID-19 pandemic."/>
    <s v="We would like to express our heartfelt gratitude to all the participants for volunteering to participate in this study just after the trying time of the COVID-19 pandemic."/>
    <s v=""/>
    <n v="22"/>
    <n v="0"/>
    <n v="0"/>
    <n v="8"/>
    <n v="9"/>
    <s v="SPRINGER"/>
    <s v="NEW YORK"/>
    <s v="ONE NEW YORK PLAZA, SUITE 4600, NEW YORK, NY, UNITED STATES"/>
    <s v="1360-2357"/>
    <s v="1573-7608"/>
    <s v=""/>
    <s v="EDUC INF TECHNOL"/>
    <s v="Educ. Inf. Technol."/>
    <s v="2023 SEP 25"/>
    <x v="34"/>
    <s v=""/>
    <s v=""/>
    <s v=""/>
    <s v=""/>
    <s v=""/>
    <s v=""/>
    <s v=""/>
    <s v=""/>
    <s v=""/>
    <s v="10.1007/s10639-023-12226-1"/>
    <s v="http://dx.doi.org/10.1007/s10639-023-12226-1"/>
    <s v=""/>
    <s v="SEP 2023"/>
    <n v="21"/>
    <s v="Education &amp; Educational Research"/>
    <s v="Social Science Citation Index (SSCI)"/>
    <s v="Education &amp; Educational Research"/>
    <s v="S4WQ9"/>
    <s v=""/>
    <s v=""/>
    <s v=""/>
    <s v=""/>
    <s v="2024-07-15"/>
    <x v="1391"/>
    <s v="View Full Record in Web of Science"/>
  </r>
  <r>
    <x v="0"/>
    <x v="1357"/>
    <s v=""/>
    <s v=""/>
    <s v=""/>
    <s v="Winchester, Claire; Barton, Erin E.; Trimlett, Gabrielle; Ledford, Jennifer R."/>
    <s v=""/>
    <s v=""/>
    <s v="Preventing Challenging Behavior Using Physical Activity With Young Children"/>
    <x v="298"/>
    <s v=""/>
    <s v=""/>
    <s v="English"/>
    <s v="Article"/>
    <s v=""/>
    <s v=""/>
    <s v=""/>
    <s v=""/>
    <s v=""/>
    <s v="challenging behaviors; engagement; behavior; autism spectrum disorder; single-subject designs"/>
    <s v="SOCIAL-EMOTIONAL COMPETENCE; SELF-STIMULATORY BEHAVIOR; ANTECEDENT EXERCISE; ACADEMIC ENGAGEMENT; AUTISM; STUDENTS; PROGRAM"/>
    <s v="Antecedent exercise (AE) is an intervention used to promote moderate-to-vigorous physical activity and improve subsequent behavior in non-exercise contexts. We used withdrawal and multitreatment single case research designs to compare the effects of baseline, AE alone, and AE + visual supports condition. Two preschool-aged boys participated in this study. A masked secondary observer recorded interobserver agreement data for 100% of sessions; these data were continually monitored to detect biases. For one participant, AE alone was sufficient to reduce instances of challenging behavior during morning circle time. For the other participant, AE + visual supports was more effective than AE alone. These results point to the need for continued, rigorous research on the nuances of antecedent interventions for young children who demonstrate challenging behaviors. AE is but one such intervention requiring further investigation into for whom and under what conditions it might be effective."/>
    <s v="[Winchester, Claire; Barton, Erin E.; Trimlett, Gabrielle; Ledford, Jennifer R.] Vanderbilt Univ, Nashville, TN 37235 USA"/>
    <s v="Vanderbilt University"/>
    <s v="Winchester, C (corresponding author), Peabody Coll, Grad Studies, 110 Magnolia Circle, Nashville, TN 37203 USA."/>
    <s v="claire.r.winchester@vanderbilt.edu"/>
    <s v=""/>
    <s v="Winchester, Claire/0000-0001-9125-2593; Ledford, Jennifer/0000-0002-2392-7103"/>
    <s v=""/>
    <s v=""/>
    <s v=""/>
    <s v=""/>
    <n v="41"/>
    <n v="0"/>
    <n v="1"/>
    <n v="0"/>
    <n v="8"/>
    <s v="SAGE PUBLICATIONS INC"/>
    <s v="THOUSAND OAKS"/>
    <s v="2455 TELLER RD, THOUSAND OAKS, CA 91320 USA"/>
    <s v="0271-1214"/>
    <s v="1538-4845"/>
    <s v=""/>
    <s v="TOP EARLY CHILD SPEC"/>
    <s v="Top. Early Child. Spec. Educ."/>
    <s v="FEB"/>
    <x v="34"/>
    <n v="42"/>
    <n v="4"/>
    <s v=""/>
    <s v=""/>
    <s v=""/>
    <s v=""/>
    <n v="357"/>
    <n v="369"/>
    <n v="2711214221080915"/>
    <s v="10.1177/02711214221080915"/>
    <s v="http://dx.doi.org/10.1177/02711214221080915"/>
    <s v=""/>
    <s v="MAR 2022"/>
    <n v="13"/>
    <s v="Education, Special"/>
    <s v="Social Science Citation Index (SSCI)"/>
    <s v="Education &amp; Educational Research"/>
    <s v="8O4DJ"/>
    <s v=""/>
    <s v=""/>
    <s v=""/>
    <s v=""/>
    <s v="2024-07-15"/>
    <x v="1392"/>
    <s v="View Full Record in Web of Science"/>
  </r>
  <r>
    <x v="0"/>
    <x v="1358"/>
    <s v=""/>
    <s v=""/>
    <s v=""/>
    <s v="Putri, I. Gusti Agung Paramitha Eka; Quinton, Helen Widdop; Selkrig, Mark"/>
    <s v=""/>
    <s v=""/>
    <s v="Reshaping teaching in higher education through a mandala of creative pedagogies"/>
    <x v="50"/>
    <s v=""/>
    <s v=""/>
    <s v="English"/>
    <s v="Article; Early Access"/>
    <s v=""/>
    <s v=""/>
    <s v=""/>
    <s v=""/>
    <s v=""/>
    <s v="Creative pedagogies; higher education teaching; Indigenous pedagogies; community of practice"/>
    <s v="PRAXIS"/>
    <s v="Enhancing creativity skills and dispositions is one of the many student capabilities academics in higher education are required to promote. Although there are several issues that can hamper academics' engagement with creativity including demands of performance indicators and limited freedom to experiment with teaching. In this article, we consider the findings from a research project with a group of tertiary academics who explored the complexities and opportunities related to teaching for creativity, creative learning, and teaching creatively. From the academics' dynamic interaction with and between creativity and their traditional and academic cultures, we were able to extend on an existing framework to give a more nuanced understanding about how creativity can be incorporated into teaching in higher education. We present a mandala of creative pedagogies as an analysis framework and a teaching tool that can accelerate a range of skills acquisition for graduates, including connecting with global and local knowledges."/>
    <s v="[Putri, I. Gusti Agung Paramitha Eka] Univ Melbourne, Nossal Inst Global Hlth, Melbourne Sch Populat &amp; Global Hlth, Level 2, 32 Lincoln Sq North, Melbourne, Vic 3010, Australia; [Quinton, Helen Widdop] Victoria Univ, Inst Sustainable Ind &amp; Liveable Cities, Melbourne, Australia; [Selkrig, Mark] Univ Melbourne, Melbourne Grad Sch Educ, Melbourne, Australia"/>
    <s v="University of Melbourne; Victoria University; University of Melbourne"/>
    <s v="Putri, IGAPE (corresponding author), Univ Melbourne, Nossal Inst Global Hlth, Melbourne Sch Populat &amp; Global Hlth, Level 2, 32 Lincoln Sq North, Melbourne, Vic 3010, Australia."/>
    <s v="mitha.eka@unimelb.edu.au"/>
    <s v="Eka, Mitha/HTO-7362-2023; Widdop Quinton, Helen/N-2236-2016"/>
    <s v="Eka, Mitha/0000-0002-5405-7606; Selkrig, Mark/0000-0002-4311-5743; Widdop Quinton, Helen/0000-0002-1020-2672"/>
    <s v="Australian Government, Department of Education (Research Training Program)"/>
    <s v="Australian Government, Department of Education (Research Training Program)(Australian Government)"/>
    <s v="This research was funded by Australian Government, Department of Education (Research Training Program)."/>
    <s v=""/>
    <n v="58"/>
    <n v="1"/>
    <n v="1"/>
    <n v="6"/>
    <n v="12"/>
    <s v="ROUTLEDGE JOURNALS, TAYLOR &amp; FRANCIS LTD"/>
    <s v="ABINGDON"/>
    <s v="2-4 PARK SQUARE, MILTON PARK, ABINGDON OX14 4RN, OXON, ENGLAND"/>
    <s v="1356-2517"/>
    <s v="1470-1294"/>
    <s v=""/>
    <s v="TEACH HIGH EDUC"/>
    <s v="Teach. High Educ."/>
    <s v="2023 MAR 25"/>
    <x v="34"/>
    <s v=""/>
    <s v=""/>
    <s v=""/>
    <s v=""/>
    <s v=""/>
    <s v=""/>
    <s v=""/>
    <s v=""/>
    <s v=""/>
    <s v="10.1080/13562517.2023.2193665"/>
    <s v="http://dx.doi.org/10.1080/13562517.2023.2193665"/>
    <s v=""/>
    <s v="MAR 2023"/>
    <n v="20"/>
    <s v="Education &amp; Educational Research"/>
    <s v="Social Science Citation Index (SSCI)"/>
    <s v="Education &amp; Educational Research"/>
    <s v="A7FE5"/>
    <s v=""/>
    <s v="Green Accepted, hybrid"/>
    <s v=""/>
    <s v=""/>
    <s v="2024-07-15"/>
    <x v="1393"/>
    <s v="View Full Record in Web of Science"/>
  </r>
  <r>
    <x v="0"/>
    <x v="1359"/>
    <s v=""/>
    <s v=""/>
    <s v=""/>
    <s v="Huong Thu Nguyen; Huong Le Thanh Phan; Ly Thi Tran"/>
    <s v=""/>
    <s v=""/>
    <s v="Internationalisation of the curriculum in Vietnamese higher education: mediating between 'Western' and local imaginaries"/>
    <x v="243"/>
    <s v=""/>
    <s v=""/>
    <s v="English"/>
    <s v="Article"/>
    <s v=""/>
    <s v=""/>
    <s v=""/>
    <s v=""/>
    <s v=""/>
    <s v="Internationalisation of the curriculum; higher education; Vietnam; curriculum borrowing; academics' engagement"/>
    <s v="POLICY; CHALLENGES; UNIVERSITY"/>
    <s v="Over the past decades, the Vietnamese government has strategically encouraged the import of the 'Western' curriculum through the so-called Advanced Programmes. It is envisioned that by learning from the more advanced systems such as Australia, Canada, the US, and the UK, Vietnamese universities will be able to overhaul their outdated curriculum and embark on a shortcut to the league of global rankings. Drawing on 21 interviews with Vietnamese and foreign staff and students in two Advanced Programmes imported from the US, this article reviews these programmes' twelve-year implementation to explore the challenges arising and the roles of local academics in implementing and mediating the curriculum. The research revealed considerable challenges in imparting 'Western' knowledge to the local context due to ideological and practicality differences. However, it is the process through which academics mediated between the international content and local students' needs that enables practical internationalisation of the imported curriculum."/>
    <s v="[Huong Thu Nguyen] Univ Queensland, Inst Teaching &amp; Learning Innovat, Brisbane, Qld, Australia; [Huong Le Thanh Phan; Ly Thi Tran] Deakin Univ, Sch Educ, Melbourne, Vic, Australia"/>
    <s v="University of Queensland; Deakin University"/>
    <s v="Nguyen, HT (corresponding author), Univ Queensland, Inst Teaching &amp; Learning Innovat, Room 305 Bldg 17 Campbell Rd, St Lucia, Qld 4072, Australia."/>
    <s v="huong.nguyen@uq.edu.au"/>
    <s v="Phan, Huong/GXH-5117-2022"/>
    <s v=""/>
    <s v=""/>
    <s v=""/>
    <s v=""/>
    <s v=""/>
    <n v="53"/>
    <n v="2"/>
    <n v="2"/>
    <n v="6"/>
    <n v="20"/>
    <s v="ROUTLEDGE JOURNALS, TAYLOR &amp; FRANCIS LTD"/>
    <s v="ABINGDON"/>
    <s v="2-4 PARK SQUARE, MILTON PARK, ABINGDON OX14 4RN, OXON, ENGLAND"/>
    <s v="0305-7925"/>
    <s v="1469-3623"/>
    <s v=""/>
    <s v="COMPARE"/>
    <s v="Compare"/>
    <s v="AUG 18"/>
    <x v="34"/>
    <n v="53"/>
    <n v="6"/>
    <s v=""/>
    <s v=""/>
    <s v=""/>
    <s v=""/>
    <n v="1080"/>
    <n v="1097"/>
    <s v=""/>
    <s v="10.1080/03057925.2021.1995699"/>
    <s v="http://dx.doi.org/10.1080/03057925.2021.1995699"/>
    <s v=""/>
    <s v="OCT 2021"/>
    <n v="18"/>
    <s v="Education &amp; Educational Research"/>
    <s v="Social Science Citation Index (SSCI)"/>
    <s v="Education &amp; Educational Research"/>
    <s v="Q2HM8"/>
    <s v=""/>
    <s v=""/>
    <s v=""/>
    <s v=""/>
    <s v="2024-07-15"/>
    <x v="1394"/>
    <s v="View Full Record in Web of Science"/>
  </r>
  <r>
    <x v="0"/>
    <x v="1360"/>
    <s v=""/>
    <s v=""/>
    <s v=""/>
    <s v="Ahn, Mi Young; Davis, Howard H."/>
    <s v=""/>
    <s v=""/>
    <s v="Students' sense of belonging and their socio-economic status in higher education: a quantitative approach"/>
    <x v="50"/>
    <s v=""/>
    <s v=""/>
    <s v="English"/>
    <s v="Article"/>
    <s v=""/>
    <s v=""/>
    <s v=""/>
    <s v=""/>
    <s v=""/>
    <s v="Sense of belonging; engagement; higher education; questionnaire; disadvantage; retention"/>
    <s v="AFRICAN-AMERICAN; 1ST YEAR; TRANSITION; UNIVERSITY; EXPERIENCES; ENGAGEMENT; RETENTION; INSIGHTS; MATURE"/>
    <s v="This study aims to explore the main aspects of sense of belonging, including academic and social engagement, life satisfaction, thoughts of leaving university, demographic characteristics and socio-economic status by applying quantitative measurement. Having considered the concepts of disadvantaged or non-traditional groups deployed in previous studies, a survey questionnaire was designed to investigate how certain factors are related to students' belonging. Statistical analysis of data from 380 participants reveals that students' sense of belonging and retention are crucially influenced by both academic engagement and social engagement, but independently. This study also addresses a lack of research about how the critical factors for disadvantage operate to determine belonging and retention in higher education. The findings should prompt a re-evaluation what we consider to be the sources of 'disadvantage', such as social class, age and ethnicity."/>
    <s v="[Ahn, Mi Young] UCL, Inst Educ, London WC1H 0AL, England; [Davis, Howard H.] Bangor Univ, Sch Hist Philosophy &amp; Social Sci, Bangor, Gwynedd, Wales"/>
    <s v="University of London; University College London; UCL Institute of Education; Bangor University"/>
    <s v="Ahn, MY (corresponding author), UCL, Inst Educ, London WC1H 0AL, England."/>
    <s v="ahnlim@gmail.com"/>
    <s v=""/>
    <s v="Ahn, Mi Young/0000-0003-3643-142X"/>
    <s v="Bangor University's Widening Access Fund (2013-2014); student engagement office in Bangor University"/>
    <s v="Bangor University's Widening Access Fund (2013-2014); student engagement office in Bangor University"/>
    <s v="Student's Sense of Belonging to Bangor University in 2014 was financially supported by Bangor University's Widening Access Fund (2013-2014). We would like to thank the student engagement office in Bangor University for support."/>
    <s v=""/>
    <n v="46"/>
    <n v="34"/>
    <n v="49"/>
    <n v="11"/>
    <n v="13"/>
    <s v="ROUTLEDGE JOURNALS, TAYLOR &amp; FRANCIS LTD"/>
    <s v="ABINGDON"/>
    <s v="2-4 PARK SQUARE, MILTON PARK, ABINGDON OX14 4RN, OXON, ENGLAND"/>
    <s v="1356-2517"/>
    <s v="1470-1294"/>
    <s v=""/>
    <s v="TEACH HIGH EDUC"/>
    <s v="Teach. High Educ."/>
    <s v="JAN 2"/>
    <x v="34"/>
    <n v="28"/>
    <n v="1"/>
    <s v=""/>
    <s v=""/>
    <s v=""/>
    <s v=""/>
    <n v="136"/>
    <n v="149"/>
    <s v=""/>
    <s v="10.1080/13562517.2020.1778664"/>
    <s v="http://dx.doi.org/10.1080/13562517.2020.1778664"/>
    <s v=""/>
    <s v="JUN 2020"/>
    <n v="14"/>
    <s v="Education &amp; Educational Research"/>
    <s v="Social Science Citation Index (SSCI)"/>
    <s v="Education &amp; Educational Research"/>
    <s v="7K5FW"/>
    <s v=""/>
    <s v="Green Submitted"/>
    <s v=""/>
    <s v=""/>
    <s v="2024-07-15"/>
    <x v="1395"/>
    <s v="View Full Record in Web of Science"/>
  </r>
  <r>
    <x v="0"/>
    <x v="1361"/>
    <s v=""/>
    <s v=""/>
    <s v=""/>
    <s v="Woodfield, Paul J.; Ooi, Yat Ming; Husted, Kenneth"/>
    <s v=""/>
    <s v=""/>
    <s v="Commercialisation patterns of scientific knowledge in traditional low- and medium-tech industries"/>
    <x v="472"/>
    <s v=""/>
    <s v=""/>
    <s v="English"/>
    <s v="Article"/>
    <s v=""/>
    <s v=""/>
    <s v=""/>
    <s v=""/>
    <s v=""/>
    <s v="Traditional industries; Technology commercialisation; Business model; Value creation; Innovation; Knowledge"/>
    <s v="RESEARCH-AND-DEVELOPMENT; DYNAMIC CAPABILITIES; ABSORPTIVE-CAPACITY; ACADEMIC ENGAGEMENT; OPEN INNOVATION; BUSINESS MODEL; VALUE CREATION; TECHNOLOGY; FIRMS; COLLABORATION"/>
    <s v="Research on technology commercialisation and science-industry interactions overlooks the specificity of con-nections between science and traditional low-and medium-technology (TLMT) industries. The few studies on science-based innovation in TLMT industries focus on barriers to investing, accessing, and creating value from science. This is problematic as TLMT industries exhibit different innovation patterns compared to high-tech and science-based industries. Therefore, we focus on the patterns arising from technology commercialisation pro-cesses utilised by TLMT firms to create value from scientific knowledge and technology. We used a qualitative multiple case study design and identified four types of commercialisation patterns in TLMT industries: scienti-fication, optimising nature, orchestration, and technification. Our typology contributes to research in traditional industries and technology commercialisation by demonstrating firms' commercialisation patterns and the diverse ways in which they capture value within TLMT industries."/>
    <s v="[Woodfield, Paul J.] Auckland Univ Technol, Int Business Strategy &amp; Entrepreneurship Dept, 55 Wellesley St East, Auckland 1010, New Zealand; [Ooi, Yat Ming; Husted, Kenneth] Univ Auckland, Dept Management &amp; Int Business, Business Sch, 12 Grafton Rd, Auckland 1010, New Zealand"/>
    <s v="Auckland University of Technology; University of Auckland"/>
    <s v="Woodfield, PJ (corresponding author), Auckland Univ Technol, Int Business Strategy &amp; Entrepreneurship Dept, 55 Wellesley St East, Auckland 1010, New Zealand."/>
    <s v="paul.woodfield@aut.ac.nz; y.ooi@auckland.ac.nz; k.husted@auckland.ac.nz"/>
    <s v="Woodfield, Paul J./L-6835-2016; Ooi, Yat Ming/G-6630-2011"/>
    <s v="Woodfield, Paul J./0000-0003-0472-3057; Ooi, Yat Ming/0000-0001-7403-5992"/>
    <s v="University of Auckland Faculty Research Development Fund (FRDF); Paul Kelly Faculty Enhancement fund [F-FBE-PKFE]"/>
    <s v="University of Auckland Faculty Research Development Fund (FRDF); Paul Kelly Faculty Enhancement fund"/>
    <s v="Funding This work was supported by The University of Auckland Faculty Research Development Fund (FRDF) also referred to as the Paul Kelly Faculty Enhancement fund, under Grant code F-FBE-PKFE."/>
    <s v=""/>
    <n v="99"/>
    <n v="4"/>
    <n v="4"/>
    <n v="16"/>
    <n v="41"/>
    <s v="ELSEVIER SCIENCE INC"/>
    <s v="NEW YORK"/>
    <s v="STE 800, 230 PARK AVE, NEW YORK, NY 10169 USA"/>
    <s v="0040-1625"/>
    <s v="1873-5509"/>
    <s v=""/>
    <s v="TECHNOL FORECAST SOC"/>
    <s v="Technol. Forecast. Soc. Chang."/>
    <s v="APR"/>
    <x v="34"/>
    <n v="189"/>
    <s v=""/>
    <s v=""/>
    <s v=""/>
    <s v=""/>
    <s v=""/>
    <s v=""/>
    <s v=""/>
    <n v="122349"/>
    <s v="10.1016/j.techfore.2023.122349"/>
    <s v="http://dx.doi.org/10.1016/j.techfore.2023.122349"/>
    <s v=""/>
    <s v="JAN 2023"/>
    <n v="11"/>
    <s v="Business; Regional &amp; Urban Planning"/>
    <s v="Social Science Citation Index (SSCI)"/>
    <s v="Business &amp; Economics; Public Administration"/>
    <s v="8L6YS"/>
    <s v=""/>
    <s v="Green Published, hybrid"/>
    <s v=""/>
    <s v=""/>
    <s v="2024-07-15"/>
    <x v="1396"/>
    <s v="View Full Record in Web of Science"/>
  </r>
  <r>
    <x v="0"/>
    <x v="1362"/>
    <s v=""/>
    <s v=""/>
    <s v=""/>
    <s v="Eseadi, Chiedu; Diale, Boitumelo Molebogeng; Oloidi, Frances Jumoke; Amanambu, Ogechukwu Vivian; Umeano, Blessing Chisom"/>
    <s v=""/>
    <s v=""/>
    <s v="School Engagement of Undergraduate History students: Effect of REBT intervention"/>
    <x v="473"/>
    <s v=""/>
    <s v=""/>
    <s v="English"/>
    <s v="Article"/>
    <s v=""/>
    <s v=""/>
    <s v=""/>
    <s v=""/>
    <s v=""/>
    <s v="REBT; School Engagement; Undergraduate history students"/>
    <s v="EMOTIVE BEHAVIOR-THERAPY; ACADEMIC ENGAGEMENT; ACHIEVEMENT; TEACHER; SUPPORT"/>
    <s v="This study investigated the effect of rational emotive behaviour therapy (REBT) on school engagement of undergraduate history students' sample from Nigerian higher education institutions. The REBT intervention group comprised 23 undergraduate history students whilst the waitlist control group also comprised 23 undergraduate history students. School engagement was measured with the School Engagement Scale (SES). According to the study's findings, REBT improved and sustained undergraduate history students' school engagement scores at posttest (p = .000, eta(2)(p)=.89) and follow-up (p = .000, eta(2)(p)=.89). The results also suggest a statistically significant effect of time on students' SES scores (p = .000, eta(2)(p)=.85). The results also indicate that students' SES scores were influenced significantly by group and time interaction effect (p = .000, eta(2)(p)=.85). The authors conclude that the REBT program offered to undergraduate history students in Nigeria enhanced their school engagement when compared to a waitlist control group."/>
    <s v="[Eseadi, Chiedu; Diale, Boitumelo Molebogeng] Univ Johannesburg, Dept Educ Psychol, Johannesburg, South Africa; [Oloidi, Frances Jumoke] Univ Nigeria, Dept Hist &amp; Int Studies, Nsukka, Nigeria; [Amanambu, Ogechukwu Vivian; Umeano, Blessing Chisom] Nnamdi Azikiwe Univ, Awka, Nigeria"/>
    <s v="University of Johannesburg; University of Nigeria"/>
    <s v="Oloidi, FJ (corresponding author), Univ Nigeria, Dept Hist &amp; Int Studies, Nsukka, Nigeria."/>
    <s v="jumoke.oloidi@unn.edu.ng"/>
    <s v="ESEADI, CHIEDU/J-3078-2015"/>
    <s v="ESEADI, CHIEDU/0000-0003-1711-7558; Diale, Boitumelo Molegogeng/0000-0002-2007-4416"/>
    <s v=""/>
    <s v=""/>
    <s v=""/>
    <s v=""/>
    <n v="36"/>
    <n v="1"/>
    <n v="1"/>
    <n v="3"/>
    <n v="6"/>
    <s v="SPRINGER"/>
    <s v="NEW YORK"/>
    <s v="ONE NEW YORK PLAZA, SUITE 4600, NEW YORK, NY, UNITED STATES"/>
    <s v="0894-9085"/>
    <s v="1573-6563"/>
    <s v=""/>
    <s v="J RATION-EMOT COGN-B"/>
    <s v="J. Ration.-Emot. Cogn.-Behav. Ther."/>
    <s v="MAR"/>
    <x v="34"/>
    <n v="41"/>
    <n v="1"/>
    <s v=""/>
    <s v=""/>
    <s v=""/>
    <s v=""/>
    <n v="209"/>
    <n v="221"/>
    <s v=""/>
    <s v="10.1007/s10942-022-00463-1"/>
    <s v="http://dx.doi.org/10.1007/s10942-022-00463-1"/>
    <s v=""/>
    <s v="JUN 2022"/>
    <n v="13"/>
    <s v="Psychology, Clinical"/>
    <s v="Social Science Citation Index (SSCI)"/>
    <s v="Psychology"/>
    <s v="A2EV7"/>
    <s v=""/>
    <s v=""/>
    <s v=""/>
    <s v=""/>
    <s v="2024-07-15"/>
    <x v="1397"/>
    <s v="View Full Record in Web of Science"/>
  </r>
  <r>
    <x v="0"/>
    <x v="1363"/>
    <s v=""/>
    <s v=""/>
    <s v=""/>
    <s v="Motti-Stefanidi, Frosso; Pavlopoulos, Vassilis; Asendorpf, Jens"/>
    <s v=""/>
    <s v=""/>
    <s v="Cascades linking school achievement and engagement to the acculturation of immigrant-origin youth"/>
    <x v="474"/>
    <s v=""/>
    <s v=""/>
    <s v="English"/>
    <s v="Article"/>
    <s v=""/>
    <s v=""/>
    <s v=""/>
    <s v=""/>
    <s v=""/>
    <s v="Acculturation; immigrant-origin youth; school achievement; school engagement; developmental cascades"/>
    <s v="ADOLESCENT IMMIGRANTS; ACADEMIC ENGAGEMENT; ADJUSTMENT; ADAPTATION; DISCRIMINATION; RESILIENCE; CHILDREN; MIDDLE; GREEK"/>
    <s v="Low academic achievement has been shown to lead to higher disengagement from school, the main acculturative arena for immigrant-origin youth. Therefore, we tested the hypothesis that their disengagement from school will lead over time to lower involvement with the national culture and higher involvement with the ethnic culture. To test this hypothesis, we examined developmental cascades linking academic achievement to school engagement and spreading to national and ethnic acculturation, in a three-wave longitudinal study of immigrant adolescents in Greece. Cross-lagged analyses revealed that lower academic achievement cascaded over time to decreases in school engagement, which in turn cascaded to decreases in national, and increases in ethnic, involvement. School engagement fully longitudinally mediated the effects of academic achievement on both national and ethnic involvement. All cross-lagged effects in the reverse direction were non-significant. The results highlight the importance of schools in immigrant-origin youth's involvement with the national culture."/>
    <s v="[Motti-Stefanidi, Frosso; Pavlopoulos, Vassilis] Natl &amp; Kapodistrian Univ Athens, Dept Psychol, Athens, Greece; [Asendorpf, Jens] Humboldt Univ, Berlin, Germany; [Motti-Stefanidi, Frosso] Natl &amp; Kapodistrian Univ Athens, Sch Philosophy, Dept Psychol, Zografos Univ Campus, Athens 15772, Greece"/>
    <s v="National &amp; Kapodistrian University of Athens; Humboldt University of Berlin; National &amp; Kapodistrian University of Athens"/>
    <s v="Motti-Stefanidi, F (corresponding author), Natl &amp; Kapodistrian Univ Athens, Sch Philosophy, Dept Psychol, Zografos Univ Campus, Athens 15772, Greece."/>
    <s v="frmotti@psych.uoa.gr"/>
    <s v="Pavlopoulos, Vassilis G/H-7271-2019"/>
    <s v="Pavlopoulos, Vassilis G/0000-0002-6465-6725; Motti, Frosso/0000-0003-4290-4895"/>
    <s v="Hellenic Foundation for Research and Innovation [HFRI_FM17_TDE_1188]; research projects of Faculty members and Researchers working in Greek Universities and Research Centers"/>
    <s v="Hellenic Foundation for Research and Innovation; research projects of Faculty members and Researchers working in Greek Universities and Research Centers"/>
    <s v="Work on the present paper was supported by a research grant to the first author funded by the Hellenic Foundation for Research and Innovation (HFRI_FM17_TDE_1188). The grant supports research projects of Faculty members and Researchers working in Greek Universities and Research Centers"/>
    <s v=""/>
    <n v="41"/>
    <n v="1"/>
    <n v="1"/>
    <n v="0"/>
    <n v="6"/>
    <s v="ROUTLEDGE JOURNALS, TAYLOR &amp; FRANCIS LTD"/>
    <s v="ABINGDON"/>
    <s v="2-4 PARK SQUARE, MILTON PARK, ABINGDON OX14 4RN, OXON, ENGLAND"/>
    <s v="1740-5629"/>
    <s v="1740-5610"/>
    <s v=""/>
    <s v="EUR J DEV PSYCHOL"/>
    <s v="Eur. J. Dev. Psychol."/>
    <s v="NOV 2"/>
    <x v="34"/>
    <n v="20"/>
    <n v="6"/>
    <s v=""/>
    <s v=""/>
    <s v="SI"/>
    <s v=""/>
    <n v="1021"/>
    <n v="1041"/>
    <s v=""/>
    <s v="10.1080/17405629.2023.2184338"/>
    <s v="http://dx.doi.org/10.1080/17405629.2023.2184338"/>
    <s v=""/>
    <s v="MAR 2023"/>
    <n v="21"/>
    <s v="Psychology, Developmental"/>
    <s v="Social Science Citation Index (SSCI)"/>
    <s v="Psychology"/>
    <s v="FL5R3"/>
    <s v=""/>
    <s v=""/>
    <s v=""/>
    <s v=""/>
    <s v="2024-07-15"/>
    <x v="1398"/>
    <s v="View Full Record in Web of Science"/>
  </r>
  <r>
    <x v="0"/>
    <x v="1364"/>
    <s v=""/>
    <s v=""/>
    <s v=""/>
    <s v="Rudaz, Myriam; Fincham, Frank D.; Ledermann, Thomas"/>
    <s v=""/>
    <s v=""/>
    <s v="Presence of meaning in life mediates the effects of gratitude and caring for bliss on flourishing in college students: a three-wave longitudinal study"/>
    <x v="217"/>
    <s v=""/>
    <s v=""/>
    <s v="English"/>
    <s v="Article; Early Access"/>
    <s v=""/>
    <s v=""/>
    <s v=""/>
    <s v=""/>
    <s v=""/>
    <s v="Gratitude; caring for bliss; meaning in life; mediation; longitudinal"/>
    <s v="POSITIVE EMOTIONS; DISPOSITIONAL GRATITUDE; BURNOUT; QUESTIONNAIRE; UNDERGRADUATE; SATISFACTION; ACHIEVEMENT; VALIDATION; DEPRESSION; PSYCHOLOGY"/>
    <s v="The well-being of college students is critical to their academic engagement and achievement. This study therefore investigated a mechanism - presence of meaning in life - that might account for the associations between gratitude and caring for bliss and an indicator of well-being, flourishing, using a longitudinal design. Participants were 402 students from the United States who completed questionnaires at three time points over the course of approximately 12 weeks. Gratitude and caring for bliss at time 1 predicted the presence of meaning in life at time 2, which, in turn, predicted flourishing at time 3 controlling for the presence of meaning in life at time 1 and flourishing at time 2. In addition, the presence of meaning in life at time 2 mediated the associations between gratitude and caring for bliss at time 1 and flourishing at time 3. These findings can help refine positive psychology programs to promote students' well-being."/>
    <s v="[Rudaz, Myriam; Fincham, Frank D.; Ledermann, Thomas] Florida State Univ, Dept Human Dev &amp; Family Sci, Tallahassee, FL USA; [Rudaz, Myriam] Florida State Univ, Dept Human Dev &amp; Family Sci, 120 Convocat Way, Tallahassee, FL 32306 USA"/>
    <s v="State University System of Florida; Florida State University; State University System of Florida; Florida State University"/>
    <s v="Rudaz, M (corresponding author), Florida State Univ, Dept Human Dev &amp; Family Sci, 120 Convocat Way, Tallahassee, FL 32306 USA."/>
    <s v="mrudaz@fsu.edu"/>
    <s v="Fincham, Frank/A-2357-2008"/>
    <s v="Fincham, Frank/0000-0001-5081-2283; Rudaz, Myriam/0000-0003-0550-3558; Ledermann, Thomas Tom/0000-0002-4976-6942"/>
    <s v="We would like to thank the participants in this study."/>
    <s v="We would like to thank the participants in this study."/>
    <s v="We would like to thank the participants in this study."/>
    <s v=""/>
    <n v="69"/>
    <n v="0"/>
    <n v="0"/>
    <n v="16"/>
    <n v="20"/>
    <s v="ROUTLEDGE JOURNALS, TAYLOR &amp; FRANCIS LTD"/>
    <s v="ABINGDON"/>
    <s v="2-4 PARK SQUARE, MILTON PARK, ABINGDON OX14 4RN, OXON, ENGLAND"/>
    <s v="1743-9760"/>
    <s v="1743-9779"/>
    <s v=""/>
    <s v="J POSIT PSYCHOL"/>
    <s v="J. Posit. Psychol."/>
    <s v="2023 NOV 16"/>
    <x v="34"/>
    <s v=""/>
    <s v=""/>
    <s v=""/>
    <s v=""/>
    <s v=""/>
    <s v=""/>
    <s v=""/>
    <s v=""/>
    <s v=""/>
    <s v="10.1080/17439760.2023.2282776"/>
    <s v="http://dx.doi.org/10.1080/17439760.2023.2282776"/>
    <s v=""/>
    <s v="NOV 2023"/>
    <n v="12"/>
    <s v="Psychology, Multidisciplinary"/>
    <s v="Social Science Citation Index (SSCI)"/>
    <s v="Psychology"/>
    <s v="X9MX7"/>
    <s v=""/>
    <s v=""/>
    <s v=""/>
    <s v=""/>
    <s v="2024-07-15"/>
    <x v="1399"/>
    <s v="View Full Record in Web of Science"/>
  </r>
  <r>
    <x v="0"/>
    <x v="1365"/>
    <s v=""/>
    <s v=""/>
    <s v=""/>
    <s v="Snyder, Allyson; LeBoeuf, Lee; Lillard, Angeline S."/>
    <s v=""/>
    <s v=""/>
    <s v="My Name Is Sally Brown, and I Hate School!: A retrospective study of school liking among conventional and Montessori school alumni"/>
    <x v="25"/>
    <s v=""/>
    <s v=""/>
    <s v="English"/>
    <s v="Article"/>
    <s v=""/>
    <s v=""/>
    <s v=""/>
    <s v=""/>
    <s v=""/>
    <s v="academic engagement; emotional engagement; Montessori; school community; school liking"/>
    <s v="ACADEMIC ENGAGEMENT; SELF-DETERMINATION; MIDDLE SCHOOL; ACHIEVEMENT; STUDENTS; RELATEDNESS; DISCIPLINE; ELEMENTARY; PREDICTORS; MOTIVATION"/>
    <s v="School liking shows clear associations with academic success, yet we know little about how it changes over levels of schooling, what predicts liking school at each level, or how attending alternative schools like Montessori might impact liking. To better understand school liking across time and education settings, we surveyed adults about how much they remember liking elementary, middle, and high school, and identified key school features that predicted higher school liking at each level. Because Montessori schools have many features that other literature suggests predict higher school liking, we purposely sampled Montessori alumni as well, and compared their schools' features for elementary school only (due to sample size). Moreover, we collected open-ended responses about what participants in both conventional and Montessori liked least about school, revealing what features of their school experiences might have led to less overall school liking. The unique contributions of this study are (1) showing how a wide range of school features predict recalled school liking, (2) examining data for all school levels using a single sample of participants, and (3) comparing recalled school liking and its predictors across conventional and Montessori schools. The sample included 630 adults, of whom 436 were conventional school alumni and 187 were Montessori alumni (7 participants did not report school type). Participants' mean age was 35.8 years (SD = 10.53, range = 19-77), and 53% were female. Participants were recruited online, and they responded to Qualtrics surveys about school liking, school features, and their demographics. School liking overall was tepid, and was highest in elementary and lowest in middle school. For all participants, recalling a sense of community and interest in schoolwork were most strongly associated with school liking. Adults who attended schools which emphasized studying topics of personal interest and rewards for positive behavior also liked school more. Montessori school alumni reported higher school liking and that learning was what they liked most about school; by contrast, conventional school alumni most liked seeing friends. Levels of school liking, as recalled by adults, are low overall, but are higher in elementary school and higher amongst those who recall their schools as having stronger community, catering more to student interest, and rewarding positive behavior. In addition, school liking was higher among people who attended Montessori schools. Further research could extend to a cross-sectional study of children currently enrolled in different types of schools."/>
    <s v="[Snyder, Allyson] Univ Calif Davis, Dept Commun, Davis, CA 95616 USA; [LeBoeuf, Lee; Lillard, Angeline S.] Univ Virginia, Dept Psychol, POB 400400, Charlottesville, VA 22903 USA"/>
    <s v="University of California System; University of California Davis; University of Virginia"/>
    <s v="Lillard, AS (corresponding author), Univ Virginia, Dept Psychol, POB 400400, Charlottesville, VA 22903 USA."/>
    <s v="asl2h@virginia.edu"/>
    <s v=""/>
    <s v="Snyder, Allyson/0000-0002-2815-623X; LeBoeuf, Lee/0000-0003-4635-7016; Lillard, Angeline S./0000-0001-9697-6611"/>
    <s v="Wildflower Foundation"/>
    <s v="Wildflower Foundation"/>
    <s v="Wildflower Foundation; Wend II"/>
    <s v=""/>
    <n v="71"/>
    <n v="3"/>
    <n v="3"/>
    <n v="3"/>
    <n v="19"/>
    <s v="WILEY"/>
    <s v="HOBOKEN"/>
    <s v="111 RIVER ST, HOBOKEN 07030-5774, NJ USA"/>
    <s v="0033-3085"/>
    <s v="1520-6807"/>
    <s v=""/>
    <s v="PSYCHOL SCHOOLS"/>
    <s v="Psychol. Schools"/>
    <s v="MAR"/>
    <x v="34"/>
    <n v="60"/>
    <n v="3"/>
    <s v=""/>
    <s v=""/>
    <s v=""/>
    <s v=""/>
    <n v="541"/>
    <n v="565"/>
    <s v=""/>
    <s v="10.1002/pits.22777"/>
    <s v="http://dx.doi.org/10.1002/pits.22777"/>
    <s v=""/>
    <s v="JUL 2022"/>
    <n v="25"/>
    <s v="Psychology, Educational"/>
    <s v="Social Science Citation Index (SSCI)"/>
    <s v="Psychology"/>
    <s v="8S7CZ"/>
    <s v=""/>
    <s v="hybrid"/>
    <s v=""/>
    <s v=""/>
    <s v="2024-07-15"/>
    <x v="1400"/>
    <s v="View Full Record in Web of Science"/>
  </r>
  <r>
    <x v="0"/>
    <x v="1366"/>
    <s v=""/>
    <s v=""/>
    <s v=""/>
    <s v="Hoffman, Adam J.; Kurtz-Costes, Beth; Dumas, Florence; Loose, Florence; Smeding, Annique; Regner, Isabelle"/>
    <s v=""/>
    <s v=""/>
    <s v="The Development of Gender Stereotypes about Academic Aptitude among European French and North African French Boys"/>
    <x v="474"/>
    <s v=""/>
    <s v=""/>
    <s v="English"/>
    <s v="Article"/>
    <s v=""/>
    <s v=""/>
    <s v=""/>
    <s v=""/>
    <s v=""/>
    <s v="Development of gender beliefs; gender stereotypes about academics; European French boys; North African French boys; adolescence"/>
    <s v="SCHOOL; ACHIEVEMENT; CHILDHOOD; STUDENTS; SOCIALIZATION; ADOLESCENCE; TRANSITION; ADULTHOOD; CHILDREN; IDENTITY"/>
    <s v="In most Western countries, girls outperform boys in academic engagement, scholastic achievement, and school completion. In the current study, researchers assessed the developmental trajectories of European French and North African French boys' (N = 549; M-age = 11.9 years) perceptions of girls' and boys' ability to succeed in school. Boys reported their perceptions of the academic aptitude of boys and girls annually across the four years of French middle school. Results indicated that both ethnic groups perceived girls to have greater school aptitude than boys in Grade 6, with a larger difference among European French than North African French boys. Boys' perceptions of the school aptitude of boys declined over the four years among both groups, with no ethnic differences in the size of pro-female bias by Grade 9. Implications are considered for developmental theory, including the importance of cultural beliefs that youth experience in the home and school settings."/>
    <s v="[Hoffman, Adam J.] Cornell Univ, Dept Psychol, T229 Martha Van Rensselaer Hall,116 Reservoir Ave, Ithaca, NY USA; [Kurtz-Costes, Beth] Univ N Carolina, Dept Psychol &amp; Neurosci, Chapel Hill, NC 27515 USA; [Dumas, Florence] Univ Nimes, APSY V, UNIMES, F-30021 Nimes, France; [Loose, Florence] Univ Montpellier, MRM, Montipellier, France; [Smeding, Annique] Univ Savoie Mt Blanc, Univ Grenoble Alpes, LIP PC2S, F-73000 Chambery, France; [Regner, Isabelle] Aix Marseille Univ, LPC, CNRS, Marseille, France"/>
    <s v="Cornell University; University of North Carolina; University of North Carolina Chapel Hill; Universite de Nimes; Universite de Montpellier; Universite Savoie Mont Blanc; Communaute Universite Grenoble Alpes; Universite Grenoble Alpes (UGA); Centre National de la Recherche Scientifique (CNRS); Aix-Marseille Universite"/>
    <s v="Hoffman, AJ (corresponding author), Cornell Univ, Dept Psychol, T229 Martha Van Rensselaer Hall,116 Reservoir Ave, Ithaca, NY USA."/>
    <s v="ajh324@cornell.edu"/>
    <s v=""/>
    <s v=""/>
    <s v="Centre National de la Recherche Scientifique (CNRS); National Science Foundation (NSF)"/>
    <s v="Centre National de la Recherche Scientifique (CNRS)(Centre National de la Recherche Scientifique (CNRS)); National Science Foundation (NSF)(National Science Foundation (NSF))"/>
    <s v="We thank the youth who participated in the study. Also, we thank Gavin Huskey for aid with data organization and Dr. Brianna M. Byllesby for consultation with analyses. Data collection was supported by Inspection Academique de la Haute Garonne (France). Establishment of this collaboration, including travel and living expenses, were supported by the Centre National de la Recherche Scientifique (CNRS) and The National Science Foundation (NSF) through the NSF Graduate Research Opportunities Worldwide programand the NSF Graduate Research Fellowship program. Any opinions, findings, and conclusions or recommendations expressed in this material are those of the authors and do not necessarily reflect the views of the CNRS or NSF. The larger study that the data for the current study were drawn from was entitled, `Analysis of the effects of gender identity and ethnic identity on school adaptation of students in priority education areas' and was approved by Inspection Academique de la Haute-Garonne. Research data are not shared. Correspondence concerning this article should be addressed to Adam J. Hoffman, Department of Psychology, Cornell University, T229 Martha Van Rensselaer Hall, 116 Reservoir Ave, Ithaca, Ny 48109-1043. email: ajh324@cornell.edu"/>
    <s v=""/>
    <n v="65"/>
    <n v="0"/>
    <n v="0"/>
    <n v="1"/>
    <n v="3"/>
    <s v="ROUTLEDGE JOURNALS, TAYLOR &amp; FRANCIS LTD"/>
    <s v="ABINGDON"/>
    <s v="2-4 PARK SQUARE, MILTON PARK, ABINGDON OX14 4RN, OXON, ENGLAND"/>
    <s v="1740-5629"/>
    <s v="1740-5610"/>
    <s v=""/>
    <s v="EUR J DEV PSYCHOL"/>
    <s v="Eur. J. Dev. Psychol."/>
    <s v="JAN 2"/>
    <x v="34"/>
    <n v="20"/>
    <n v="1"/>
    <s v=""/>
    <s v=""/>
    <s v=""/>
    <s v=""/>
    <n v="24"/>
    <n v="49"/>
    <s v=""/>
    <s v="10.1080/17405629.2021.2012144"/>
    <s v="http://dx.doi.org/10.1080/17405629.2021.2012144"/>
    <s v=""/>
    <s v="DEC 2021"/>
    <n v="26"/>
    <s v="Psychology, Developmental"/>
    <s v="Social Science Citation Index (SSCI)"/>
    <s v="Psychology"/>
    <s v="7H2EC"/>
    <s v=""/>
    <s v=""/>
    <s v=""/>
    <s v=""/>
    <s v="2024-07-15"/>
    <x v="1401"/>
    <s v="View Full Record in Web of Science"/>
  </r>
  <r>
    <x v="0"/>
    <x v="1367"/>
    <s v=""/>
    <s v=""/>
    <s v=""/>
    <s v="Maluenda-Albornoz, Jorge; Berrios-Riquelme, Jose; Infante-Villagran, Valeria; Lobos-Pena, Karla"/>
    <s v=""/>
    <s v=""/>
    <s v="Perceived Social Support and Engagement in First-Year Students: The Mediating Role of Belonging during COVID-19"/>
    <x v="294"/>
    <s v=""/>
    <s v=""/>
    <s v="English"/>
    <s v="Article"/>
    <s v=""/>
    <s v=""/>
    <s v=""/>
    <s v=""/>
    <s v=""/>
    <s v="engagement; sense of belonging; social support; freshmen; university"/>
    <s v="HIGHER-EDUCATION; BURNOUT; STRESS; SENSE; 1ST"/>
    <s v="Academic engagement and the conditions that favor it have become relevant in recent decades due to their relationship with academic performance, well-being, and university permanence. Variables such as perceived social support and sense of belonging are relevant aspects of social integration to promote engagement. Evidence shows both variables predicting engagement. In addition, the available evidence suggests this possible mediating role, which requires further analysis in freshmen in the emergency teaching context due to the COVID-19. The present study aims to evaluate the mediating role of sense of belonging in the relationship between perceived social support and engagement in university students. Results showed significant predictive relationships between social integration variables and engagement and showed the mediating role of sense of belonging in the relation between perceived social support and the three types of engagement. These results suggest the relevance for degree programs to consider these social integration variables as a key element for university freshmen."/>
    <s v="[Maluenda-Albornoz, Jorge] Univ San Sebastian, Fac Psicol &amp; Humanidades, Concepcion 4080871, Chile; [Berrios-Riquelme, Jose] Univ Tarapaca, Dept Ciencias Sociales, Iquique 1113749, Chile; [Infante-Villagran, Valeria] Univ Concepcion, Fac Ciencias Sociales, Dept Psicol, Concepcion 4070386, Chile; [Infante-Villagran, Valeria] Univ Catolica Temuco, Fac Ciencias Salud, Dept Psicol, Temuco 4813302, Chile; [Lobos-Pena, Karla] Univ Andres Bello, Fac Educ &amp; Ciencias Sociales, Escuela Psicol, Concepcion 4300004, Chile"/>
    <s v="Universidad San Sebastian; Universidad de Tarapaca; Universidad de Concepcion; Universidad Catolica de Temuco; Universidad Andres Bello"/>
    <s v="Maluenda-Albornoz, J (corresponding author), Univ San Sebastian, Fac Psicol &amp; Humanidades, Concepcion 4080871, Chile."/>
    <s v="jorge.maluenda@uss.cl"/>
    <s v="Berríos-Riquelme, José/P-9217-2018"/>
    <s v="Berríos-Riquelme, José/0000-0003-2947-4739"/>
    <s v="Universidad San Sebastian; [VRID_DocI22/01u]"/>
    <s v="Universidad San Sebastian;"/>
    <s v="This publication received funding from Universidad San Sebastian through project VRID_DocI22/01u."/>
    <s v=""/>
    <n v="50"/>
    <n v="5"/>
    <n v="6"/>
    <n v="6"/>
    <n v="16"/>
    <s v="MDPI"/>
    <s v="BASEL"/>
    <s v="ST ALBAN-ANLAGE 66, CH-4052 BASEL, SWITZERLAND"/>
    <s v=""/>
    <s v="2071-1050"/>
    <s v=""/>
    <s v="SUSTAINABILITY-BASEL"/>
    <s v="Sustainability"/>
    <s v="JAN"/>
    <x v="34"/>
    <n v="15"/>
    <n v="1"/>
    <s v=""/>
    <s v=""/>
    <s v=""/>
    <s v=""/>
    <s v=""/>
    <s v=""/>
    <n v="597"/>
    <s v="10.3390/su15010597"/>
    <s v="http://dx.doi.org/10.3390/su15010597"/>
    <s v=""/>
    <s v=""/>
    <n v="10"/>
    <s v="Green &amp; Sustainable Science &amp; Technology; Environmental Sciences; Environmental Studies"/>
    <s v="Science Citation Index Expanded (SCI-EXPANDED); Social Science Citation Index (SSCI)"/>
    <s v="Science &amp; Technology - Other Topics; Environmental Sciences &amp; Ecology"/>
    <s v="7P2GP"/>
    <s v=""/>
    <s v="gold"/>
    <s v=""/>
    <s v=""/>
    <s v="2024-07-15"/>
    <x v="1402"/>
    <s v="View Full Record in Web of Science"/>
  </r>
  <r>
    <x v="0"/>
    <x v="1368"/>
    <s v=""/>
    <s v=""/>
    <s v=""/>
    <s v="Tang, Hui; Zhou, Shujing; Du, Xiaoqing; Mo, Qiyun; Xing, Qiang"/>
    <s v=""/>
    <s v=""/>
    <s v="Validating the Chinese Version of the Academic Grit Scale in Selected Adolescents"/>
    <x v="238"/>
    <s v=""/>
    <s v=""/>
    <s v="English"/>
    <s v="Article"/>
    <s v=""/>
    <s v=""/>
    <s v=""/>
    <s v=""/>
    <s v=""/>
    <s v="grit; academic grit; Chinese adolescents; academic achievement; student engagement"/>
    <s v="OF-FIT INDEXES; PSYCHOMETRIC PROPERTIES; SCHOOL PERFORMANCE; ENGAGEMENT; SELF; ACHIEVEMENT; DISAFFECTION; PERSEVERANCE; PERSONALITY; MOTIVATION"/>
    <s v="This study evaluated the factor structure, measurement invariance, criterion-related and incremental validity of the Chinese version of the Academic Grit Scale (AGS) among 723 adolescents from mainland China. Results of exploratory and confirmatory factor analyses supported the single-factor model, exhibiting scalar invariance across gender and partial scalar invariance across groups (i.e., middle and high school students). The AGS total score showed internal consistency and temporal stability when used one month later. Moreover, academic grit was shown to be positively correlated with academic achievement, general grit, and dimensional student engagement. Academic grit also predicted academic achievement after isolating the effects of the related variables (i.e., general grit and student engagement) and overlapping components of academic grit and the related variables. Overall, the Chinese version of the AGS demonstrated adequate reliability and validity and was shown to be a useful tool for examining academic grit in Chinese adolescents."/>
    <s v="[Tang, Hui; Zhou, Shujing; Du, Xiaoqing] Zhaoqing Univ, Zhaoqing, Peoples R China; [Mo, Qiyun; Xing, Qiang] Guangzhou Univ, Guangzhou, Peoples R China"/>
    <s v="Zhaoqing University; Guangzhou University"/>
    <s v="Xing, Q (corresponding author), Guangzhou Univ, Sch Educ, Guangzhou Higher Educ Mega Ctr, 230 Wai Huan Xi Rd, Guangzhou 510006, Peoples R China."/>
    <s v="qiang_xingpsy@126.com"/>
    <s v="Tang, Hui/GPX-8815-2022"/>
    <s v="Tang, Hui/0000-0003-2994-8076"/>
    <s v="National Social Science Foundation [BBA180078]"/>
    <s v="National Social Science Foundation"/>
    <s v="The authors disclosed receipt of the following financial support for the research, authorship, and/or publication of this article: This study was funded by the general topic of pedagogy during the 13th Five-Year planning of National Social Science Foundation Research on the Present Situation, Influencing Mechanism and Coping Strategies of Young Students' Academic Frustration Based on Core Literacy (No. BBA180078)."/>
    <s v=""/>
    <n v="80"/>
    <n v="1"/>
    <n v="1"/>
    <n v="12"/>
    <n v="32"/>
    <s v="SAGE PUBLICATIONS INC"/>
    <s v="THOUSAND OAKS"/>
    <s v="2455 TELLER RD, THOUSAND OAKS, CA 91320 USA"/>
    <s v="0734-2829"/>
    <s v="1557-5144"/>
    <s v=""/>
    <s v="J PSYCHOEDUC ASSESS"/>
    <s v="J. Psychoeduc. Assess."/>
    <s v="APR"/>
    <x v="34"/>
    <n v="41"/>
    <n v="2"/>
    <s v=""/>
    <s v=""/>
    <s v=""/>
    <s v=""/>
    <n v="153"/>
    <n v="174"/>
    <s v=""/>
    <s v="10.1177/07342829221129078"/>
    <s v="http://dx.doi.org/10.1177/07342829221129078"/>
    <s v=""/>
    <s v="SEP 2022"/>
    <n v="22"/>
    <s v="Psychology, Educational"/>
    <s v="Social Science Citation Index (SSCI)"/>
    <s v="Psychology"/>
    <s v="A1EN9"/>
    <s v=""/>
    <s v=""/>
    <s v=""/>
    <s v=""/>
    <s v="2024-07-15"/>
    <x v="1403"/>
    <s v="View Full Record in Web of Science"/>
  </r>
  <r>
    <x v="0"/>
    <x v="1369"/>
    <s v=""/>
    <s v=""/>
    <s v=""/>
    <s v="Scheibel, Gretchen; Zimmerman, Kathleen N.; Wills, Howard P."/>
    <s v=""/>
    <s v=""/>
    <s v="Increasing On-Task Behavior Using Technology-Based Self-Monitoring: A Meta-Analysis of I-Connect"/>
    <x v="395"/>
    <s v=""/>
    <s v=""/>
    <s v="English"/>
    <s v="Article"/>
    <s v=""/>
    <s v=""/>
    <s v=""/>
    <s v=""/>
    <s v=""/>
    <s v="self-monitoring; technology-based self-monitoring; academic engagement; on-task behavior; I-Connect"/>
    <s v="HIGH-SCHOOL-STUDENTS; INTERVENTIONS; AUTISM; MANAGEMENT; INCLUSION; OUTCOMES; RISK"/>
    <s v="Self-monitoring is a promising evidence-based intervention for students who benefit from supplemental supports to stay on-task during academic periods. I-Connect, a technology-based self-monitoring intervention with a substantial body of research, allows students to discretely recognize and record their behavior on a mobile or desktop app at scheduled intervals, to improve positive behavior and increase inclusion opportunities. This meta-analytic review examined the effect of I-Connect on the ontask behavior of students with or at risk for disabilities to determine the omnibus effect of using I-Connect across students and intervention packages. Students received 20-45 minutes of training before using I-Connect and most students monitored their on-task behavior every 30-seconds during 10-minute monitoring sessions. Under these conditions, I-Connect was found to demonstrate strong functional relations, an abrupt increase in on-task behavior and consistently positive parametric effects across all 14 elementary and secondary students receiving special education."/>
    <s v="[Scheibel, Gretchen; Zimmerman, Kathleen N.; Wills, Howard P.] Univ KansasUniv, Lawrence, KS USA"/>
    <s v=""/>
    <s v="Scheibel, G (corresponding author), Univ Kansas, Dept Special Educ, 1122 W Campus Rd,Joseph R Pearson Hall 531, Lawrence, KS 66045 USA."/>
    <s v="gscheibel@ku.edu"/>
    <s v="Scheibel, Gretchen/AAW-5913-2020; Scheibel, Gretchen/KDM-9807-2024"/>
    <s v="Scheibel, Gretchen/0000-0002-3047-910X;"/>
    <s v="Office of Special Education Programs, Office of Special Education and Rehabilitative Services"/>
    <s v="Office of Special Education Programs, Office of Special Education and Rehabilitative Services"/>
    <s v="The author(s) disclosed receipt of the following financial support for the research, authorship, and/or publication of this article: This work was supported by Office of Special Education Programs, Office of Special Education and Rehabilitative Services"/>
    <s v=""/>
    <n v="35"/>
    <n v="8"/>
    <n v="9"/>
    <n v="1"/>
    <n v="10"/>
    <s v="SAGE PUBLICATIONS INC"/>
    <s v="THOUSAND OAKS"/>
    <s v="2455 TELLER RD, THOUSAND OAKS, CA 91320 USA"/>
    <s v="0162-6434"/>
    <s v="2381-3121"/>
    <s v=""/>
    <s v="J SPEC EDUC TECHNOL"/>
    <s v="J. Spec. Educ. Technol."/>
    <s v="JUN"/>
    <x v="34"/>
    <n v="38"/>
    <n v="2"/>
    <s v=""/>
    <s v=""/>
    <s v=""/>
    <s v=""/>
    <n v="146"/>
    <n v="160"/>
    <s v=""/>
    <s v="10.1177/01626434221085554"/>
    <s v="http://dx.doi.org/10.1177/01626434221085554"/>
    <s v=""/>
    <s v="MAY 2022"/>
    <n v="15"/>
    <s v="Education, Special; Rehabilitation"/>
    <s v="Social Science Citation Index (SSCI)"/>
    <s v="Education &amp; Educational Research; Rehabilitation"/>
    <s v="G2SQ2"/>
    <s v=""/>
    <s v=""/>
    <s v=""/>
    <s v=""/>
    <s v="2024-07-15"/>
    <x v="1404"/>
    <s v="View Full Record in Web of Science"/>
  </r>
  <r>
    <x v="0"/>
    <x v="1370"/>
    <s v=""/>
    <s v=""/>
    <s v=""/>
    <s v="Cole-Lewis, Yasmin C. O.; Hope, Elan C.; Mustafaa, Faheemah N.; Jagers, Robert J."/>
    <s v=""/>
    <s v=""/>
    <s v="Incongruent Impressions: Teacher, Parent, and Student Perceptions of Two Black Boys' School Experiences"/>
    <x v="33"/>
    <s v=""/>
    <s v=""/>
    <s v="English"/>
    <s v="Article"/>
    <s v=""/>
    <s v=""/>
    <s v=""/>
    <s v=""/>
    <s v=""/>
    <s v="academic engagement/motivation; adolescence; African-Americans (US); discrimination/stereotypes (bias, prejudice); education/school; parenting"/>
    <s v="AFRICAN-AMERICAN STUDENTS; ACADEMIC SELF-CONCEPT; MIDDLE SCHOOL; GENDER STEREOTYPES; ADOLESCENTS; ACHIEVEMENT; RACE; EXPECTATIONS; INVOLVEMENT; BELIEFS"/>
    <s v="For many Black boys, poor academic performance and high rates of school discipline are often related to biases in how they are perceived and treated at school. These biases oftentimes misalign with how Black boys view themselves and how family members perceive them at home. Few studies examine how different stakeholders' perceptions of Black boys manifest and shape the middle school experience. The current study employed an embedded case study design, using data from eight semi-structured interviews to explore incongruence among student, teacher, and parent perceptions of two middle school Black boys' academic and social experiences. Findings showed greater congruence between the boys' experiences and their parents' perceptions of them compared to their teachers' perceptions of them. Of note were teachers' inaccurate reports of the boys' career aspirations and academic interests and abilities. Implications of these patterns and their impact on Black boys' experiences in school are discussed."/>
    <s v="[Cole-Lewis, Yasmin C. O.] Harvard Med Sch, Boston Childrens Hosp, Boston, MA 02115 USA; [Hope, Elan C.] North Carolina State Univ, Psychol Dept, Raleigh, NC USA; [Mustafaa, Faheemah N.] Univ Calif Davis, Sch Educ, Davis, CA 95616 USA; [Jagers, Robert J.] Collaborat Acad Social &amp; Emot Learning, Chicago, IL USA"/>
    <s v="Harvard University; Harvard Medical School; Boston Children's Hospital; North Carolina State University; University of California System; University of California Davis"/>
    <s v="Cole-Lewis, YCO (corresponding author), Harvard Med Sch, Boston Childrens Hosp, Dept Psychiat, 300 Longwood Ave, Boston, MA 02115 USA."/>
    <s v="yasmin.cole-lewis@childrens.harvard.edu"/>
    <s v=""/>
    <s v=""/>
    <s v=""/>
    <s v=""/>
    <s v=""/>
    <s v=""/>
    <n v="76"/>
    <n v="2"/>
    <n v="3"/>
    <n v="4"/>
    <n v="11"/>
    <s v="SAGE PUBLICATIONS INC"/>
    <s v="THOUSAND OAKS"/>
    <s v="2455 TELLER RD, THOUSAND OAKS, CA 91320 USA"/>
    <s v="0743-5584"/>
    <s v="1552-6895"/>
    <s v=""/>
    <s v="J ADOLESCENT RES"/>
    <s v="J. Adolesc. Res."/>
    <s v="MAY"/>
    <x v="34"/>
    <n v="38"/>
    <n v="3"/>
    <s v=""/>
    <s v=""/>
    <s v=""/>
    <s v=""/>
    <n v="391"/>
    <n v="422"/>
    <s v=""/>
    <s v="10.1177/07435584211062140"/>
    <s v="http://dx.doi.org/10.1177/07435584211062140"/>
    <s v=""/>
    <s v="DEC 2021"/>
    <n v="32"/>
    <s v="Psychology, Developmental"/>
    <s v="Social Science Citation Index (SSCI)"/>
    <s v="Psychology"/>
    <s v="C4LU6"/>
    <s v=""/>
    <s v=""/>
    <s v=""/>
    <s v=""/>
    <s v="2024-07-15"/>
    <x v="1405"/>
    <s v="View Full Record in Web of Science"/>
  </r>
  <r>
    <x v="0"/>
    <x v="1144"/>
    <s v=""/>
    <s v=""/>
    <s v=""/>
    <s v="Atta-Owusu, Kwadwo; Fitjar, Rune Dahl"/>
    <s v=""/>
    <s v=""/>
    <s v="Incentivizing knowledge exchange engagement: direct and indirect benefits of external engagement"/>
    <x v="60"/>
    <s v=""/>
    <s v=""/>
    <s v="English"/>
    <s v="Article"/>
    <s v=""/>
    <s v=""/>
    <s v=""/>
    <s v=""/>
    <s v=""/>
    <s v="Knowledge exchange; academic engagement; third mission; rewards; survey data"/>
    <s v="UNIVERSITY; COMMERCIALIZATION; POLICIES"/>
    <s v="Engagement in knowledge exchange (KE) with external actors has become widely accepted as an integral mission of universities. However, research and teaching performance remain more important for career progression, while engagement activities are more weakly institutionalized. This raises the question of why academics participate in knowledge exchange engagement activities. This paper examines to what extent academics perceive that they are rewarded directly for KE by their university and to what extent they perceive to benefit in terms of their performance in other missions (research and teaching). Furthermore, we examine how these perceptions are associated with actual engagement behavior. We use data from a sample of academics in seven European universities to examine whether direct and indirect benefits from engagement are linked to engagement in a broad range of KE activities. The results suggest that direct university rewards are associated with less engagement in KE activities, while perceived indirect benefits are associated with more engagement. These relationships are particularly strong in STEM fields."/>
    <s v="[Atta-Owusu, Kwadwo; Fitjar, Rune Dahl] Univ Stavanger, Ctr Innovat Res, UiS Business Sch, Dept Innovat Management &amp; Mkt, Stavanger, Norway; [Fitjar, Rune Dahl] Univ Stavanger, Ctr Innovat Res, UiS Business Sch, Dept Innovat Management &amp; Mkt, POB 8600 Forus, N-4036 Stavanger, Norway"/>
    <s v="Universitetet i Stavanger; Universitetet i Stavanger"/>
    <s v="Fitjar, RD (corresponding author), Univ Stavanger, Ctr Innovat Res, UiS Business Sch, Dept Innovat Management &amp; Mkt, POB 8600 Forus, N-4036 Stavanger, Norway."/>
    <s v="rune.d.fitjar@uis.no"/>
    <s v="; Fitjar, Rune Dahl/C-2580-2013"/>
    <s v="Atta-Owusu, Kwadwo/0000-0002-8952-0592; Fitjar, Rune Dahl/0000-0001-5333-2701"/>
    <s v="European Union [722295]; Marie Curie Actions (MSCA) [722295] Funding Source: Marie Curie Actions (MSCA)"/>
    <s v="European Union(European Union (EU)); Marie Curie Actions (MSCA)(Marie Curie Actions)"/>
    <s v="This work was supported by the European Union's Horizon 2020 Framework Programme under the Marie Sklodowska-Curie Actions Innovative Training Networks for the project The Role of Universities in Innovation and Regional Development (RUNIN): [grant agreement number 722295]."/>
    <s v=""/>
    <n v="38"/>
    <n v="0"/>
    <n v="0"/>
    <n v="1"/>
    <n v="6"/>
    <s v="ROUTLEDGE JOURNALS, TAYLOR &amp; FRANCIS LTD"/>
    <s v="ABINGDON"/>
    <s v="2-4 PARK SQUARE, MILTON PARK, ABINGDON OX14 4RN, OXON, ENGLAND"/>
    <s v="0307-5079"/>
    <s v="1470-174X"/>
    <s v=""/>
    <s v="STUD HIGH EDUC"/>
    <s v="Stud. High. Educ."/>
    <s v="MAY 4"/>
    <x v="34"/>
    <n v="48"/>
    <n v="5"/>
    <s v=""/>
    <s v=""/>
    <s v="SI"/>
    <s v=""/>
    <n v="758"/>
    <n v="769"/>
    <s v=""/>
    <s v="10.1080/03075079.2023.2185601"/>
    <s v="http://dx.doi.org/10.1080/03075079.2023.2185601"/>
    <s v=""/>
    <s v="MAR 2023"/>
    <n v="12"/>
    <s v="Education &amp; Educational Research"/>
    <s v="Social Science Citation Index (SSCI)"/>
    <s v="Education &amp; Educational Research"/>
    <s v="F6WU9"/>
    <s v=""/>
    <s v="hybrid"/>
    <s v=""/>
    <s v=""/>
    <s v="2024-07-15"/>
    <x v="1406"/>
    <s v="View Full Record in Web of Science"/>
  </r>
  <r>
    <x v="0"/>
    <x v="1371"/>
    <s v=""/>
    <s v=""/>
    <s v=""/>
    <s v="Simic, Natasa; Vukelic, Milica"/>
    <s v=""/>
    <s v=""/>
    <s v="The Transition to Vocational Secondary School in Serbia: A Two-Wave Moderated Mediation Study on School Climate, Teacher Support, Engagement and School Adjustment"/>
    <x v="310"/>
    <s v=""/>
    <s v=""/>
    <s v="English"/>
    <s v="Article"/>
    <s v=""/>
    <s v=""/>
    <s v=""/>
    <s v=""/>
    <s v=""/>
    <s v="vocational secondary school; school climate; teacher support; school engagement; school adjustment"/>
    <s v="ACADEMIC ENGAGEMENT; ADOLESCENTS PERCEPTIONS; STUDENT RELATIONSHIPS; CHILD RELATIONSHIPS; SOCIAL-ENVIRONMENT; ACHIEVEMENT; CLASSROOM; SAFETY; MIDDLE; ASSOCIATIONS"/>
    <s v="The transition from primary to secondary school is a highly stressful period for vocational school students because they need to adjust both to the school and their future vocation at the same time. The current study examines the relationship between the school climate, teacher support, school engagement and subsequent students' school adjustment by testing a two-wave moderated mediation model. The study included 251 vocational secondary school first-year students from Serbia. A significant indirect effect of the perceived school climate on school adjustment through school engagement was determined. Teacher support had a moderating role on the relationship between school climate and school engagement. Students from Serbia reported lower school engagement and teacher support than their peers from other countries. The findings indicate that school engagement is a mechanism of adjusting to a new school environment and that teachers have a role as catalysts of that adjustment."/>
    <s v="[Simic, Natasa; Vukelic, Milica] Univ Belgrade, Fac Philosophy, Belgrade, Serbia; [Simic, Natasa] Univ Belgrade, Inst Psychol, Fac Philosophy, Cika Ljubina 18-20, Belgrade 11000, Serbia"/>
    <s v="University of Belgrade; University of Belgrade"/>
    <s v="Simic, N (corresponding author), Univ Belgrade, Inst Psychol, Fac Philosophy, Cika Ljubina 18-20, Belgrade 11000, Serbia."/>
    <s v="nsimic@f.bg.ac.rs"/>
    <s v=""/>
    <s v="Vukelic, Milica/0000-0003-1744-9966"/>
    <s v="UNICEF Serbia; Institute of Psychology; Ministry of Science, Education and Technological Development of the Republic of Serbia; Ministry of Science, Technological Development and Innovations of the Republic of Serbia [451-03-47/2023-01/200163]"/>
    <s v="UNICEF Serbia; Institute of Psychology; Ministry of Science, Education and Technological Development of the Republic of Serbia(Ministry of Education, Science &amp; Technological Development, Serbia); Ministry of Science, Technological Development and Innovations of the Republic of Serbia"/>
    <s v="The author(s) disclosed receipt of the following financial support for the research, authorship, and/or publication of this article: Data used in this study are archival data from the study that was part of the Project Education in Focus,supported by UNICEF Serbia (Belgrade office), Institute of Psychology (Belgrade, Serbia) and Ministry of Science, Education and Technological Development of the Republic of Serbia. Prepation of the paper was supported by the Ministry of Science, Technological Development and Innovations of the Republic of Serbia (contract number: 451-03-47/2023-01/200163). The study was carried out in accordance with the Ethical Code required by the Project and Code of Ethics of the Serbian Psychological Society."/>
    <s v=""/>
    <n v="80"/>
    <n v="1"/>
    <n v="1"/>
    <n v="12"/>
    <n v="25"/>
    <s v="SAGE PUBLICATIONS INC"/>
    <s v="THOUSAND OAKS"/>
    <s v="2455 TELLER RD, THOUSAND OAKS, CA 91320 USA"/>
    <s v="2158-2440"/>
    <s v=""/>
    <s v=""/>
    <s v="SAGE OPEN"/>
    <s v="SAGE Open"/>
    <s v="JAN"/>
    <x v="34"/>
    <n v="13"/>
    <n v="1"/>
    <s v=""/>
    <s v=""/>
    <s v=""/>
    <s v=""/>
    <s v=""/>
    <s v=""/>
    <n v="2.15824402311649E+16"/>
    <s v="10.1177/21582440231164899"/>
    <s v="http://dx.doi.org/10.1177/21582440231164899"/>
    <s v=""/>
    <s v=""/>
    <n v="12"/>
    <s v="Social Sciences, Interdisciplinary"/>
    <s v="Social Science Citation Index (SSCI)"/>
    <s v="Social Sciences - Other Topics"/>
    <s v="C3US8"/>
    <s v=""/>
    <s v="gold, Green Published"/>
    <s v=""/>
    <s v=""/>
    <s v="2024-07-15"/>
    <x v="1407"/>
    <s v="View Full Record in Web of Science"/>
  </r>
  <r>
    <x v="0"/>
    <x v="1372"/>
    <s v=""/>
    <s v=""/>
    <s v=""/>
    <s v="Grossmann, Nadine; Hofferber, Natalia; Wilde, Matthias; Basten, Melanie"/>
    <s v=""/>
    <s v=""/>
    <s v="Students' motivation in biology lessons-can student autonomy reduce the gender gap?"/>
    <x v="409"/>
    <s v=""/>
    <s v=""/>
    <s v="English"/>
    <s v="Article"/>
    <s v=""/>
    <s v=""/>
    <s v=""/>
    <s v=""/>
    <s v=""/>
    <s v="Self-determination theory; Motivation; Teaching behavior; Gender; Autonomy"/>
    <s v="PSYCHOLOGICAL NEED SATISFACTION; CONTROLLING TEACHING BEHAVIOR; INTRINSIC MOTIVATION; ACADEMIC ENGAGEMENT; SELF-DETERMINATION; BASIC NEEDS; SUPPORT; EDUCATION; SCHOOL; FLOW"/>
    <s v="When it comes to biology lessons in Germany, girls generally exhibit higher levels of self-determined motivation than boys. Previous research suggests that fostering student autonomy could be a way to effectively address this gender gap. To investigate gender-related effects in biology education, a sample of 303 sixth-grade students (M-age = 11.31 years, SDage = 0.58 years) participated in a 3-h teaching unit on harvest mice that was taught in either an autonomy-supportive or controlling manner. The results revealed a significant effect of the treatment on self-determined motivation, with the effect being stronger for the boys. In the treatment with controlling teaching behavior, gender-related differences in self-determined motivation became apparent. In contrast, the gender gap was mainly smaller in the treatment with autonomy-supportive teaching behavior. Thus, the results suggest that satisfying the need for autonomy appears to be an effective means to help bridge the gender gap in biology lessons."/>
    <s v="[Grossmann, Nadine; Hofferber, Natalia; Wilde, Matthias; Basten, Melanie] Univ Bielefeld, Fac Biol, Didact Biol, Univ Str 25, D-33615 Bielefeld, Germany"/>
    <s v="University of Bielefeld"/>
    <s v="Grossmann, N (corresponding author), Univ Bielefeld, Fac Biol, Didact Biol, Univ Str 25, D-33615 Bielefeld, Germany."/>
    <s v="ngrossmann@uni-bielefeld.de"/>
    <s v=""/>
    <s v="Wilde, Matthias/0000-0002-1630-3263; Grossmann, Nadine/0000-0003-0997-5624; Basten, Melanie/0000-0001-8983-6549"/>
    <s v="Projekt DEAL; Federal Ministry of Education and Research [01JA1908]"/>
    <s v="Projekt DEAL; Federal Ministry of Education and Research(Federal Ministry of Education &amp; Research (BMBF))"/>
    <s v="Open Access funding enabled and organized by Projekt DEAL. This project is part of the Qualitatsoffensive Lehrerbildung, a joint initiative of the Federal Government and the Lander, which aims to improve the quality of teacher training. The program is funded by the Federal Ministry of Education and Research (funding code: 01JA1908). The authors are responsible for the content of this publication."/>
    <s v=""/>
    <n v="108"/>
    <n v="2"/>
    <n v="2"/>
    <n v="2"/>
    <n v="12"/>
    <s v="SPRINGER"/>
    <s v="NEW YORK"/>
    <s v="ONE NEW YORK PLAZA, SUITE 4600, NEW YORK, NY, UNITED STATES"/>
    <s v="0256-2928"/>
    <s v="1878-5174"/>
    <s v=""/>
    <s v="EUR J PSYCHOL EDUC"/>
    <s v="Eur. J. Psychol. Educ."/>
    <s v="MAR"/>
    <x v="34"/>
    <n v="38"/>
    <n v="1"/>
    <s v=""/>
    <s v=""/>
    <s v=""/>
    <s v=""/>
    <n v="409"/>
    <n v="434"/>
    <s v=""/>
    <s v="10.1007/s10212-022-00604-1"/>
    <s v="http://dx.doi.org/10.1007/s10212-022-00604-1"/>
    <s v=""/>
    <s v="MAR 2022"/>
    <n v="26"/>
    <s v="Psychology, Educational"/>
    <s v="Social Science Citation Index (SSCI)"/>
    <s v="Psychology"/>
    <s v="D3CK6"/>
    <s v=""/>
    <s v="hybrid"/>
    <s v=""/>
    <s v=""/>
    <s v="2024-07-15"/>
    <x v="1408"/>
    <s v="View Full Record in Web of Science"/>
  </r>
  <r>
    <x v="0"/>
    <x v="1373"/>
    <s v=""/>
    <s v=""/>
    <s v=""/>
    <s v="Drole, Kristina; Paravlic, Armin; Coakley, Jay; Doupona, Mojca"/>
    <s v=""/>
    <s v=""/>
    <s v="Sport and academic engagement of 1,387 Slovenian dual-career athletes before and during COVID-19 lockdown-what did we learn?"/>
    <x v="189"/>
    <s v=""/>
    <s v=""/>
    <s v="English"/>
    <s v="Article"/>
    <s v=""/>
    <s v=""/>
    <s v=""/>
    <s v=""/>
    <s v=""/>
    <s v="COVID-19 pandemic; education; sport policy; student-athlete; training load; academic load; behavioral changes"/>
    <s v="PARTICIPATION"/>
    <s v="IntroductionSince the coronavirus disease outbreak in 2019, there have been several preventive measures and restrictions applied to minimize the transmission of the virus. While lockdown has affected our everyday lives, it has negatively impacted sport and athletes as well. Methods1,387 Slovenian dual-career (DC) athletes (47.4% females, 52.6% males) participated in the 22-item questionnaire to gather information on their sports and academic engagement before and during COVID-19 lockdown period. Half of the athletes were enrolled in education at the secondary level (n = 819, aged 15-18 years), while the others were enrolled in primary (n = 301, 8-14 years) and tertiary (n = 267, 19-36 years) education. All participants in the current study have a valid athlete categorization by the Slovenian Olympic Committee and are competing at either junior (31.7%), national (26.9%), prospective (29.5%), international (8.5%), world (2.3%) or Olympic (1.2%) level. ResultsDC athletes spent less time on training (-4.7 h; p &lt; 0.001), learning (-1.0 h; p &lt; 0.001), exams (-0.9 h; p &lt; 0.001), laboratory work (-0.6 h; p &lt; 0.001), and other educational activities (-0.3 h; p &lt; 0.001) during COVID-19 lockdown compared to period before the lockdown. Their training environment was changed so they trained either at home or outdoors. Results showed that indoor (-3.7 h; p &lt; 0.001) and team sport athletes (-1.3 h; p &lt; 0.001) trained less than outdoor and individual sports. Male athletes spent more time on training both before (1.3 h; p &lt; 0.001) and during lockdown (1.3 h; p &lt; 0.001) and other sport-related activities (1.3 h; p &lt; 0.001). On the other hand, female athletes spent more time on studying both before (1.5 h; p &lt; 0.001) and during lockdown (2.6 h; p &lt; 0.001). Both sport and educational activities were influenced by athletes' age (p &lt;= 0.017). ConclusionIndoor and team sport athletes were more affected by the governmental measures than outdoor and individual sport athletes. Male athletes experienced a greater decline in learning time compared to female athletes. DC is shown to be beneficial for athletes even in times of COVID-19 lockdown, as DC athletes report smaller decline in motivation, shifting attention from sport to study and having fewer mental problems due to uncertain sports future. The feedback of the preventive measures could serve to assist policy makers and athlete's support staff to form and apply preventive measures that are more effective for DC athletes' training and education."/>
    <s v="[Drole, Kristina; Paravlic, Armin; Doupona, Mojca] Univ Ljubljana, Fac Sport, Ljubljana, Slovenia; [Coakley, Jay] Univ Colorado, Sociol Dept, Colorado Springs, CO USA"/>
    <s v="University of Ljubljana; University of Colorado System; University of Colorado at Colorado Springs"/>
    <s v="Drole, K (corresponding author), Univ Ljubljana, Fac Sport, Ljubljana, Slovenia."/>
    <s v="kristina.drole@fsp.uni-lj.si"/>
    <s v="Drole, Kristina/AHA-7791-2022"/>
    <s v="Drole, Kristina/0000-0002-8403-3154"/>
    <s v="Public Research Agency of the Republic of Slovenia [P5-0147]"/>
    <s v="Public Research Agency of the Republic of Slovenia"/>
    <s v="The research took place within the Kinesiology of Monostructural, Polystructural and Conventional Sports research program, code: P5-0147, financed by the Public Research Agency of the Republic of Slovenia. The funding agency has no impact on data collection, analysis or interpretation of the study results."/>
    <s v=""/>
    <n v="46"/>
    <n v="2"/>
    <n v="2"/>
    <n v="1"/>
    <n v="8"/>
    <s v="FRONTIERS MEDIA SA"/>
    <s v="LAUSANNE"/>
    <s v="AVENUE DU TRIBUNAL FEDERAL 34, LAUSANNE, CH-1015, SWITZERLAND"/>
    <s v="1664-1078"/>
    <s v=""/>
    <s v=""/>
    <s v="FRONT PSYCHOL"/>
    <s v="Front. Psychol."/>
    <s v="MAY 12"/>
    <x v="34"/>
    <n v="14"/>
    <s v=""/>
    <s v=""/>
    <s v=""/>
    <s v=""/>
    <s v=""/>
    <s v=""/>
    <s v=""/>
    <n v="1173261"/>
    <s v="10.3389/fpsyg.2023.1173261"/>
    <s v="http://dx.doi.org/10.3389/fpsyg.2023.1173261"/>
    <s v=""/>
    <s v=""/>
    <n v="11"/>
    <s v="Psychology, Multidisciplinary"/>
    <s v="Social Science Citation Index (SSCI)"/>
    <s v="Psychology"/>
    <s v="H2VI6"/>
    <n v="37251061"/>
    <s v="Green Published, gold"/>
    <s v=""/>
    <s v=""/>
    <s v="2024-07-15"/>
    <x v="1409"/>
    <s v="View Full Record in Web of Science"/>
  </r>
  <r>
    <x v="0"/>
    <x v="1374"/>
    <s v=""/>
    <s v=""/>
    <s v=""/>
    <s v="Veldman, Jenny; Meeussen, Loes; van Laar, Colette"/>
    <s v=""/>
    <s v=""/>
    <s v="Social background concealment among first-generation students: The role of social belonging and academic achievement concerns"/>
    <x v="80"/>
    <s v=""/>
    <s v=""/>
    <s v="English"/>
    <s v="Article"/>
    <s v=""/>
    <s v=""/>
    <s v=""/>
    <s v=""/>
    <s v=""/>
    <s v="academic engagement; belonging; first-generation students; higher education; identity concealment; social background concealment; social class; social identity management; well-being"/>
    <s v="HIGHER-EDUCATION; IDENTITY; ADJUSTMENT; IDENTIFICATION; MOTIVATION; INGROUP; SUPPORT; WORKING; DISIDENTIFICATION; PERFORMANCE"/>
    <s v="Although higher education has become more accessible to people from lower socioeconomic backgrounds, the transition to university is more difficult for first- compared to continuing-generation students. Previous research showed that social identity processes are key to understand differences between first- and continuing-generation students' experiences at university. In the present paper, we argue that social background identity concealment may occur as a coping process among first-generation students. A longitudinal study among 829 first-year university students showed that first-generation students indeed concealed their social background at university more than continuing-generation students. This was especially the case when they had experienced concerns about their social belonging at university, indicating that identity concealment resulted from concerns to fit in at university. Finally, social background concealment was related to a decrease in well-being, suggesting that concealment is a costly social identity management strategy. Instead, universities should put in efforts to increase first-generation students' sense of belonging."/>
    <s v="[Veldman, Jenny] New York Univ Abu Dhabi, Abu Dhabi, U Arab Emirates; [Meeussen, Loes; van Laar, Colette] Univ Leuven, Leuven, Belgium"/>
    <s v="New York University Abu Dhabi; KU Leuven"/>
    <s v="Veldman, J (corresponding author), New York Univ Abu Dhabi, Dept Psychol, POB 129188, Abu Dhabi, U Arab Emirates."/>
    <s v="jv2300@nyu.edu"/>
    <s v="Meeussen, Loes/Q-4639-2018; Veldman, Jenny/JXM-4030-2024"/>
    <s v="Van Laar, Colette/0000-0002-8113-1242; Veldman, Jenny/0000-0003-1560-4512"/>
    <s v="Flanders Research Foundation [G.O.E66.14N, 12X4718N, 11A2418N]"/>
    <s v="Flanders Research Foundation(FWO)"/>
    <s v="The author(s) disclosed receipt of the following financial support for the research, authorship, and/or publication of this article: This work was supported by an Odysseus Grant to Colette van Laar (Grant Number G.O.E66.14N), a postdoctoral grant to Loes Meeussen (Grant Number 12X4718N), and a fellowship grant to Jenny Veldman (Grant Number 11A2418N), all from the Flanders Research Foundation."/>
    <s v=""/>
    <n v="76"/>
    <n v="1"/>
    <n v="1"/>
    <n v="5"/>
    <n v="22"/>
    <s v="SAGE PUBLICATIONS LTD"/>
    <s v="LONDON"/>
    <s v="1 OLIVERS YARD, 55 CITY ROAD, LONDON EC1Y 1SP, ENGLAND"/>
    <s v="1368-4302"/>
    <s v="1461-7188"/>
    <s v=""/>
    <s v="GROUP PROCESS INTERG"/>
    <s v="Group Process Intergroup Relat."/>
    <s v="APR"/>
    <x v="34"/>
    <n v="26"/>
    <n v="3"/>
    <s v=""/>
    <s v=""/>
    <s v=""/>
    <s v=""/>
    <n v="762"/>
    <n v="778"/>
    <n v="1.3684302221089116E+16"/>
    <s v="10.1177/13684302221089116"/>
    <s v="http://dx.doi.org/10.1177/13684302221089116"/>
    <s v=""/>
    <s v="APR 2022"/>
    <n v="17"/>
    <s v="Psychology, Social"/>
    <s v="Social Science Citation Index (SSCI)"/>
    <s v="Psychology"/>
    <s v="D4QZ2"/>
    <s v=""/>
    <s v="Green Accepted"/>
    <s v=""/>
    <s v=""/>
    <s v="2024-07-15"/>
    <x v="1410"/>
    <s v="View Full Record in Web of Science"/>
  </r>
  <r>
    <x v="0"/>
    <x v="1375"/>
    <s v=""/>
    <s v=""/>
    <s v=""/>
    <s v="Shen, Yung-Cheng; Lee, Crystal T.; Lin, Wen-Ya"/>
    <s v=""/>
    <s v=""/>
    <s v="Meme marketing on social media: the role of informational cues of brand memes in shaping consumers' brand relationship"/>
    <x v="475"/>
    <s v=""/>
    <s v=""/>
    <s v="English"/>
    <s v="Article; Early Access"/>
    <s v=""/>
    <s v=""/>
    <s v=""/>
    <s v=""/>
    <s v=""/>
    <s v="Social media advertising; Social media marketing; Branding; Brand management; Mobile marketing"/>
    <s v="SELF-IMAGE CONGRUITY; ENGAGEMENT; MODEL"/>
    <s v="PurposeThe proliferation of digital communication on social media provides new opportunities for businesses to take advantage of Internet memes to boost customer engagement. Academic literature on digital communications mostly focuses on popular forms such as selfies, branded posts, and branded emoticons. Less attention has been paid to brand memes and their implications for brand management. Based on the cue utilization theory, this research aims to investigate the informational cues of brand memes foster brand partnerships.Design/methodology/approachThe structural equation modeling and importance-performance matrix analysis were used to empirically validate the research hypotheses with 595 respondents to an online survey.FindingsThree informational cues of brand memes (i.e. comprehensibility, novelty, and meme-brand congruity) stimulated consumers' attitudes, which in turn impacted consumer-brand relationships. Another brand meme informational cue, sarcasm, negatively moderated the relationships between the three informational cues and consumer-brand relationships.Originality/valueOur findings indicate that a brand can engage consumers in conversations on social media and foster long-term consumer-brand relationships through brand memes."/>
    <s v="[Shen, Yung-Cheng; Lin, Wen-Ya] Natl Taiwan Normal Univ, Grad Inst Management, Taipei, Taiwan; [Lee, Crystal T.] Shantou Univ, Business Sch, Shantou, Peoples R China"/>
    <s v="National Taiwan Normal University; Shantou University"/>
    <s v="Lee, CT (corresponding author), Shantou Univ, Business Sch, Shantou, Peoples R China."/>
    <s v="crystal.ty.lee@gmail.com"/>
    <s v="Lee, Crystal T./KFA-4668-2024"/>
    <s v="Lee, Crystal T./0000-0002-2451-1353"/>
    <s v="Humanity and Social Science Youth foundation of Ministry of Education of China [22YJC630074]; Natural Science Foundation of Guangdong Province, Guangdong Basic and Applied Basic Research Foundation [STF20010]; Shantou University STU Scientific Research Initiation Grant"/>
    <s v="Humanity and Social Science Youth foundation of Ministry of Education of China; Natural Science Foundation of Guangdong Province, Guangdong Basic and Applied Basic Research Foundation; Shantou University STU Scientific Research Initiation Grant"/>
    <s v="This work was supported by the Humanity and Social Science Youth foundation of Ministry of Education of China Grant [grant number 22YJC630074], the Natural Science Foundation of Guangdong Province, Guangdong Basic and Applied Basic Research Foundation Grant [2021A1515012259], and Shantou University STU Scientific Research Initiation Grant [STF20010]."/>
    <s v=""/>
    <n v="77"/>
    <n v="1"/>
    <n v="1"/>
    <n v="43"/>
    <n v="65"/>
    <s v="EMERALD GROUP PUBLISHING LTD"/>
    <s v="Leeds"/>
    <s v="Floor 5, Northspring 21-23 Wellington Street, Leeds, W YORKSHIRE, ENGLAND"/>
    <s v="2040-7122"/>
    <s v="2040-7130"/>
    <s v=""/>
    <s v="J RES INTERACT MARK"/>
    <s v="J. Res. Interact. Mark."/>
    <s v="2023 NOV 8"/>
    <x v="34"/>
    <s v=""/>
    <s v=""/>
    <s v=""/>
    <s v=""/>
    <s v=""/>
    <s v=""/>
    <s v=""/>
    <s v=""/>
    <s v=""/>
    <s v="10.1108/JRIM-01-2023-0029"/>
    <s v="http://dx.doi.org/10.1108/JRIM-01-2023-0029"/>
    <s v=""/>
    <s v="NOV 2023"/>
    <n v="23"/>
    <s v="Business"/>
    <s v="Social Science Citation Index (SSCI)"/>
    <s v="Business &amp; Economics"/>
    <s v="X3CG1"/>
    <s v=""/>
    <s v=""/>
    <s v=""/>
    <s v=""/>
    <s v="2024-07-15"/>
    <x v="1411"/>
    <s v="View Full Record in Web of Science"/>
  </r>
  <r>
    <x v="0"/>
    <x v="1376"/>
    <s v=""/>
    <s v=""/>
    <s v=""/>
    <s v="Sugimura, Kazumi; Hihara, Shogo; Hatano, Kai; Crocetti, Elisabetta"/>
    <s v=""/>
    <s v=""/>
    <s v="Adolescents' Identity Development Predicts the Transition and the Adjustment to Tertiary Education or Work"/>
    <x v="77"/>
    <s v=""/>
    <s v=""/>
    <s v="English"/>
    <s v="Article"/>
    <s v=""/>
    <s v=""/>
    <s v=""/>
    <s v=""/>
    <s v=""/>
    <s v="Identity; Adolescence; Emerging adulthood; Transition; Vocational high school; Japan"/>
    <s v="ASSOCIATIONS; PERSPECTIVE; ATTAINMENT; ENGAGEMENT; INVENTORY; INTIMACY; BURNOUT; SCHOOL; TRUST; LINKS"/>
    <s v="Although identity development is crucial in individuals' psychological adjustment from adolescence to adulthood, little is known about its impact in the transition to tertiary education or work. This study examined whether identity development during high school predicts career choices and adjustment (i.e., engagement) and maladjustment (i.e., burnout) after graduation. A total of 357 Japanese adolescents participated throughout the 3-year period of vocational high school (M-age = 15.75; 62.75% girls). A follow-up assessment, at 18 months after the school-to-tertiary education or school-to-work transitions, was conducted. Higher identity synthesis during high school years predicted entry into tertiary education, while higher identity confusion predicted transition to work. Furthermore, higher identity synthesis during the high school years predicted higher post-graduation academic engagement, and higher levels of identity confusion predicted higher levels of post-graduation academic or work burnout. Overall, this study contributes to the understanding of the role of identity development in adolescence as a valuable asset for predicting the transition and the adjustment to tertiary education or work."/>
    <s v="[Sugimura, Kazumi] Hiroshima Univ, Grad Sch Humanities &amp; Social Sci, 1-1-1 Kagamiyama, Higashihiroshima, Hiroshima 7398524, Japan; [Hihara, Shogo] Matsuyama Univ, Fac Business Adm, 4-2 Bunkyo Cho, Matsuyama, Ehime 7908578, Japan; [Hatano, Kai] Osaka Metropolitan Univ, Grad Sch Sustainable Syst Sci, 1-1 Gakuen Cho,Naka Ku, Sakai, Osaka 5998531, Japan; [Crocetti, Elisabetta] Alma Mater Studiorum Univ Bologna, Dept Psychol, Viale Berti Pichat 5, I-47521 Cesena, FC, Italy"/>
    <s v="Hiroshima University; Osaka Metropolitan University; University of Bologna"/>
    <s v="Sugimura, K (corresponding author), Hiroshima Univ, Grad Sch Humanities &amp; Social Sci, 1-1-1 Kagamiyama, Higashihiroshima, Hiroshima 7398524, Japan."/>
    <s v="ksugimura@hiroshima-u.ac.jp"/>
    <s v="Crocetti, Elisabetta/D-5373-2014"/>
    <s v="Crocetti, Elisabetta/0000-0002-2681-5684; Hihara, Shogo/0000-0001-5248-0358; Sugimura, Kazumi/0000-0002-5668-6094"/>
    <s v=""/>
    <s v=""/>
    <s v=""/>
    <s v=""/>
    <n v="50"/>
    <n v="0"/>
    <n v="0"/>
    <n v="2"/>
    <n v="16"/>
    <s v="SPRINGER/PLENUM PUBLISHERS"/>
    <s v="NEW YORK"/>
    <s v="233 SPRING ST, NEW YORK, NY 10013 USA"/>
    <s v="0047-2891"/>
    <s v="1573-6601"/>
    <s v=""/>
    <s v="J YOUTH ADOLESCENCE"/>
    <s v="J. Youth Adolesc."/>
    <s v="NOV"/>
    <x v="34"/>
    <n v="52"/>
    <n v="11"/>
    <s v=""/>
    <s v=""/>
    <s v=""/>
    <s v=""/>
    <n v="2344"/>
    <n v="2356"/>
    <s v=""/>
    <s v="10.1007/s10964-023-01838-y"/>
    <s v="http://dx.doi.org/10.1007/s10964-023-01838-y"/>
    <s v=""/>
    <s v="AUG 2023"/>
    <n v="13"/>
    <s v="Psychology, Developmental"/>
    <s v="Social Science Citation Index (SSCI)"/>
    <s v="Psychology"/>
    <s v="T6BW4"/>
    <n v="37561288"/>
    <s v=""/>
    <s v=""/>
    <s v=""/>
    <s v="2024-07-15"/>
    <x v="1412"/>
    <s v="View Full Record in Web of Science"/>
  </r>
  <r>
    <x v="0"/>
    <x v="1377"/>
    <s v=""/>
    <s v=""/>
    <s v=""/>
    <s v="Cheng, Wen; Pham Ngoc Thien Nguyen"/>
    <s v=""/>
    <s v=""/>
    <s v="Gender differences in future time perspectives and risk of being not in employment, education, or training: the mediating role of achievement goal motivations"/>
    <x v="229"/>
    <s v=""/>
    <s v=""/>
    <s v="English"/>
    <s v="Article"/>
    <s v=""/>
    <s v=""/>
    <s v=""/>
    <s v=""/>
    <s v=""/>
    <s v="Future time perspectives; NEET risk; Achievement goal motivations; Gender differences; Undergraduate students"/>
    <s v="ACADEMIC ENGAGEMENT; YOUNG-PEOPLE; CAREER; STUDENTS; PERCEPTIONS; STEREOTYPES; SCHOOL; WOMEN"/>
    <s v="This study aimed to investigate the relationships between future time perspectives (FTP) and risk of being not in employment, education, or training (NEET) with the mediating role of achievement goal motivations among undergraduate students in Vietnam. It revealed that FTP was negatively related to NEET risk, indicating students who focused on their future seemed more likely to decrease the risk of being NEET. Among achievement goals, mastery-approach orientation and performance-avoidance orientation played mediating roles in the FTP and NEET risk relationship. Precisely, mastery-approach orientation played a complete mediating effect in the female sample while performance-avoidance orientation acted as a partial mediator in the male sample (explained by the social role theory). The findings enrich the understanding of NEET risk and its relevant factors, as well as contribute to the educational field regarding undergraduates' future planning and intervention to enhance motivation across genders. The implications and limitations of these findings were discussed."/>
    <s v="[Cheng, Wen] Natl Sun Yat Sen Univ, Ctr Teacher Educ, Inst Educ Dev, Kaohsiung, Taiwan; [Cheng, Wen] Natl Sun Yat Sen Univ, Int Grad Program Educ &amp; Human, Kaohsiung, Taiwan; [Pham Ngoc Thien Nguyen] Natl Sun Yat Sen Univ, Int Grad Program Educ &amp; Human Dev, Kaohsiung, Taiwan; [Pham Ngoc Thien Nguyen] Vietnam Natl Univ, An Giang Univ, Ho Chi Minh City, Vietnam"/>
    <s v="National Sun Yat Sen University; National Sun Yat Sen University; National Sun Yat Sen University; Vietnam National University Hochiminh City"/>
    <s v="Nguyen, PNT (corresponding author), Natl Sun Yat Sen Univ, Int Grad Program Educ &amp; Human Dev, Kaohsiung, Taiwan.;Nguyen, PNT (corresponding author), Vietnam Natl Univ, An Giang Univ, Ho Chi Minh City, Vietnam."/>
    <s v="npnthien@agu.edu.vn"/>
    <s v="Nguyen, Pham Ngoc Thien/HOC-4474-2023"/>
    <s v="Nguyen, Pham Ngoc Thien/0000-0003-0246-5162"/>
    <s v=""/>
    <s v=""/>
    <s v=""/>
    <s v=""/>
    <n v="60"/>
    <n v="3"/>
    <n v="3"/>
    <n v="5"/>
    <n v="34"/>
    <s v="SPRINGER"/>
    <s v="NEW YORK"/>
    <s v="ONE NEW YORK PLAZA, SUITE 4600, NEW YORK, NY, UNITED STATES"/>
    <s v="1046-1310"/>
    <s v="1936-4733"/>
    <s v=""/>
    <s v="CURR PSYCHOL"/>
    <s v="Curr. Psychol."/>
    <s v="NOV"/>
    <x v="34"/>
    <n v="42"/>
    <n v="32"/>
    <s v=""/>
    <s v=""/>
    <s v=""/>
    <s v=""/>
    <n v="28180"/>
    <n v="28190"/>
    <s v=""/>
    <s v="10.1007/s12144-022-03921-2"/>
    <s v="http://dx.doi.org/10.1007/s12144-022-03921-2"/>
    <s v=""/>
    <s v="NOV 2022"/>
    <n v="11"/>
    <s v="Psychology, Multidisciplinary"/>
    <s v="Social Science Citation Index (SSCI)"/>
    <s v="Psychology"/>
    <s v="U0HR2"/>
    <n v="36373114"/>
    <s v="Green Published, Bronze"/>
    <s v=""/>
    <s v=""/>
    <s v="2024-07-15"/>
    <x v="1413"/>
    <s v="View Full Record in Web of Science"/>
  </r>
  <r>
    <x v="0"/>
    <x v="1378"/>
    <s v=""/>
    <s v=""/>
    <s v=""/>
    <s v="Shin, Huiyoung; Park, Chaerim"/>
    <s v=""/>
    <s v=""/>
    <s v="Emerging adults' help seeking from friends: the role of perceived goal structures and implications for adjustment"/>
    <x v="229"/>
    <s v=""/>
    <s v=""/>
    <s v="English"/>
    <s v="Article"/>
    <s v=""/>
    <s v=""/>
    <s v=""/>
    <s v=""/>
    <s v=""/>
    <s v="Emerging adults; Help seeking; Perceived goal structures; Academic and social adjustment"/>
    <s v="ACHIEVEMENT GOALS; EARLY ADOLESCENCE; SOCIAL GOALS; STUDENTS PERCEPTIONS; SCHOOL ENGAGEMENT; PEER RELATIONS; FIT INDEXES; CLASSROOM; TEACHER; MOTIVATION"/>
    <s v="The current study investigated emerging adults' help seeking from friends to deal with academic difficulties, and the mediating role of this help seeking in the associations between perceived goal structures and academic and social adjustment among 300 emerging adults (N = 300; M-age = 22.28; 50% female). Structural equation modeling results confirmed that emerging adults' help seeking from friends (i.e., adaptive or avoiding) mediated the effects of perceived goal structures (i.e., mastery or performance) on academic and social adjustment. Emerging adults who perceived greater emphasis on mastery were more likely to seek adaptive help, whereas those who perceived greater emphasis on performance were more likely to avoid seeking help from friends. Further, adaptive help seeking was positively related to friendship satisfaction and academic engagement, while avoiding help seeking was negatively related to friendship satisfaction and positively related to anxious solitude. The findings emphasize the importance of mastery-oriented environment to foster emerging adults' adaptive help seeking and academic and social adjustment in college."/>
    <s v="[Shin, Huiyoung; Park, Chaerim] Jeonbuk Natl Univ, Dept Psychol, 14-3 Social Sci Bldg,Baekje Daero 567, Jeonju 54896, Chonbuk, South Korea"/>
    <s v="Jeonbuk National University"/>
    <s v="Shin, HY (corresponding author), Jeonbuk Natl Univ, Dept Psychol, 14-3 Social Sci Bldg,Baekje Daero 567, Jeonju 54896, Chonbuk, South Korea."/>
    <s v="shinhy@jbnu.ac.kr"/>
    <s v="Shin, Huiyoung/E-4783-2018"/>
    <s v="Shin, Huiyoung/0000-0001-6091-7812"/>
    <s v=""/>
    <s v=""/>
    <s v=""/>
    <s v=""/>
    <n v="94"/>
    <n v="2"/>
    <n v="3"/>
    <n v="3"/>
    <n v="16"/>
    <s v="SPRINGER"/>
    <s v="NEW YORK"/>
    <s v="ONE NEW YORK PLAZA, SUITE 4600, NEW YORK, NY, UNITED STATES"/>
    <s v="1046-1310"/>
    <s v="1936-4733"/>
    <s v=""/>
    <s v="CURR PSYCHOL"/>
    <s v="Curr. Psychol."/>
    <s v="JUN"/>
    <x v="34"/>
    <n v="42"/>
    <n v="17"/>
    <s v=""/>
    <s v=""/>
    <s v=""/>
    <s v=""/>
    <n v="14569"/>
    <n v="14583"/>
    <s v=""/>
    <s v="10.1007/s12144-022-02774-z"/>
    <s v="http://dx.doi.org/10.1007/s12144-022-02774-z"/>
    <s v=""/>
    <s v="JAN 2022"/>
    <n v="15"/>
    <s v="Psychology, Multidisciplinary"/>
    <s v="Social Science Citation Index (SSCI)"/>
    <s v="Psychology"/>
    <s v="L4AL7"/>
    <s v=""/>
    <s v=""/>
    <s v=""/>
    <s v=""/>
    <s v="2024-07-15"/>
    <x v="1414"/>
    <s v="View Full Record in Web of Science"/>
  </r>
  <r>
    <x v="0"/>
    <x v="1379"/>
    <s v=""/>
    <s v=""/>
    <s v=""/>
    <s v="Morris, Margaret E.; Brown, Jennifer; Nurius, Paula S.; Yee, Savanna; Mankoff, Jennifer C.; Consolvo, Sunny"/>
    <s v=""/>
    <s v=""/>
    <s v="I Just Wanted to Triple Check . . . They were all Vaccinated: Supporting Risk Negotiation in the Context of COVID-19"/>
    <x v="476"/>
    <s v=""/>
    <s v=""/>
    <s v="English"/>
    <s v="Article"/>
    <s v=""/>
    <s v=""/>
    <s v=""/>
    <s v=""/>
    <s v=""/>
    <s v="Health communication; risk negotiation; computer mediated communication; COVID-19; AI Mediated Communication"/>
    <s v="COMPUTER-MEDIATED COMMUNICATION; GENDER-DIFFERENCES; CONDOM NEGOTIATION; AFRICAN-AMERICAN; WOMEN; BACKLASH; HEALTH"/>
    <s v="During the COVID-19 pandemic, risk negotiation became an important precursor to in-person contact. For young adults, social planning generally occurs through computer-mediated communication. Given the importance of social connectedness for mental health and academic engagement, we sought to understand how young adults plan in-person meetups over computer-mediated communication in the context of the pandemic. We present a qualitative study that explores young adults' risk negotiation during the COVID-19 pandemic, a period of conflicting public health guidance. Inspired by cultural probe studies, we invited participants to express their preferred precautions for one week as they planned in-person meetups. We interviewed and surveyed participants about their experiences. Through qualitative analysis, we identify strategies for risk negotiation, social complexities that impede risk negotiation, and emotional consequences of risk negotiation. Our findings have implications for AI-mediated support for risk negotiation and assertive communication more generally. We explore tensions between risks and potential benefits of such systems."/>
    <s v="[Morris, Margaret E.] Univ Washington, Informat Sch, Seattle, WA 98195 USA; [Brown, Jennifer; Yee, Savanna; Mankoff, Jennifer C.] Univ Washington, Sch Comp Sci &amp; Engn, POB 352350, Seattle, WA 98195 USA; [Nurius, Paula S.] Univ Washington, Sch Social Work, Seattle, WA 98195 USA; [Consolvo, Sunny] Google, Mountain View, CA USA"/>
    <s v="University of Washington; University of Washington Seattle; University of Washington; University of Washington Seattle; University of Washington; University of Washington Seattle; Google Incorporated"/>
    <s v="Morris, ME (corresponding author), Univ Washington, Informat Sch, Seattle, WA 98195 USA."/>
    <s v="margiemm@uw.edu; jbr33@uw.edu; nurius@uw.edu; savannay@uw.edu; jmankoff@cs.washington.edu; sconsolvo@google.com"/>
    <s v=""/>
    <s v="Morris, Margaret/0000-0002-8925-9718; Mankoff, Jennifer/0000-0001-9235-5324; Nurius, Paula/0000-0001-5091-6349"/>
    <s v="National Science Foundation [NSF EDA-2009977]"/>
    <s v="National Science Foundation(National Science Foundation (NSF))"/>
    <s v="This work was supported by a research gift from Google. This material is based upon work supported by the National Science Foundation under Grant No. NSF EDA-2009977."/>
    <s v=""/>
    <n v="62"/>
    <n v="0"/>
    <n v="0"/>
    <n v="0"/>
    <n v="2"/>
    <s v="ASSOC COMPUTING MACHINERY"/>
    <s v="NEW YORK"/>
    <s v="1601 Broadway, 10th Floor, NEW YORK, NY USA"/>
    <s v="1073-0516"/>
    <s v="1557-7325"/>
    <s v=""/>
    <s v="ACM T COMPUT-HUM INT"/>
    <s v="ACM Trans. Comput.-Hum. Interact."/>
    <s v="AUG"/>
    <x v="34"/>
    <n v="30"/>
    <n v="4"/>
    <s v=""/>
    <s v=""/>
    <s v=""/>
    <s v=""/>
    <s v=""/>
    <s v=""/>
    <n v="60"/>
    <s v="10.1145/3569938"/>
    <s v="http://dx.doi.org/10.1145/3569938"/>
    <s v=""/>
    <s v=""/>
    <n v="30"/>
    <s v="Computer Science, Cybernetics; Computer Science, Information Systems"/>
    <s v="Science Citation Index Expanded (SCI-EXPANDED)"/>
    <s v="Computer Science"/>
    <s v="R9VG7"/>
    <s v=""/>
    <s v="Bronze"/>
    <s v=""/>
    <s v=""/>
    <s v="2024-07-15"/>
    <x v="1415"/>
    <s v="View Full Record in Web of Science"/>
  </r>
  <r>
    <x v="0"/>
    <x v="1380"/>
    <s v=""/>
    <s v=""/>
    <s v=""/>
    <s v="Reyes, Betty; Jimenez-Hernandez, David; Martinez-Gregorio, Sara; De los Santos, Saturnino; Galiana, Laura; Tomas, Jose M."/>
    <s v=""/>
    <s v=""/>
    <s v="Prediction of academic achievement in Dominican students: Mediational role of learning strategies and study habits and attitudes toward study"/>
    <x v="25"/>
    <s v=""/>
    <s v=""/>
    <s v="English"/>
    <s v="Article"/>
    <s v=""/>
    <s v=""/>
    <s v=""/>
    <s v=""/>
    <s v=""/>
    <s v="academic achievement; academic engagement; academic support; learning strategies; study habits"/>
    <s v="PERCEIVED SOCIAL SUPPORT; SCHOOL ENGAGEMENT; SELF-EFFICACY; GENDER-DIFFERENCES; TEACHERS; PEERS; PERFORMANCE; PARENTS; SUCCESS; SATISFACTION"/>
    <s v="School or academic achievement is a relevant topic of study, as it is evidence of the learning achieved by the student. This study aims to explore a model explaining academic achievement while testing the mediator role of learning strategies, study habits and study attitudes. Research design was correlational. 1712 Dominican students from 12 to 20 years old (52.75% female) were sampled through cluster sampling. Data was recruited with a set of validated questionnaires, including measures of academic achievement (marks), learning strategies, study habits, and attitudes toward studies, school engagement, and academic support. Structural Equation Modeling was used to establish and test the mediational model. Main results show that learning strategies and study habits and attitudes play a mediator role between background variables as age, gender, cognitive or behavioral engagement, and students' academic achievement. Learning strategies and study habits play a central role in achieving a good academic performance, by mediating the effects of academic support and school engagement."/>
    <s v="[Reyes, Betty; De los Santos, Saturnino] Autonomous Univ Santo Domingo, Sch Psychol, Santo Domingo, Dominican Rep; [Jimenez-Hernandez, David] UNED, Dept Didact, Sch Org &amp; Special Didact, Madrid, Spain; [Martinez-Gregorio, Sara; Galiana, Laura; Tomas, Jose M.] Univ Valencia, Dept Methodol Behav Sci, Valencia, Spain"/>
    <s v="Universidad Autonoma de Santo Domingo; Universidad Nacional de Educacion a Distancia (UNED); University of Valencia"/>
    <s v="Martínez-Gregorio, S (corresponding author), Fac Psychol &amp; Speech Therapy, Dept Methodol Behav Sci, Av Blasco Ibanez 21, Valencia 46010, Spain."/>
    <s v=""/>
    <s v="Martinez-Gregorio, Sara/ACE-1836-2022; Galiana, Laura/I-1158-2012"/>
    <s v="Martinez-Gregorio, Sara/0000-0003-4274-4529; Galiana, Laura/0000-0002-5342-5251; Reyes Ramirez, Betty Miguelina/0000-0002-4818-8941; Tomas, Jose Manuel/0000-0002-3424-1668"/>
    <s v="Beca para Jovenes Investigadores 2019 de Paises en Vias de Desarrollo del Programa de Cooperacion 0'7 para el ano 2018, Vicerrectorado de Internalizacion y Cooperacion (University of Valencia); FPU program from the Spanish Ministry of Sciences, Innovation and Universities [FPU18/03710]"/>
    <s v="Beca para Jovenes Investigadores 2019 de Paises en Vias de Desarrollo del Programa de Cooperacion 0'7 para el ano 2018, Vicerrectorado de Internalizacion y Cooperacion (University of Valencia); FPU program from the Spanish Ministry of Sciences, Innovation and Universities"/>
    <s v="Betty Reyes was beneficiary of the grant: Beca para Jovenes Investigadores 2019 de Paises en Vias de Desarrollo del Programa de Cooperacion 0'7 para el ano 2018, Vicerrectorado de Internalizacion y Cooperacion (University of Valencia). Sara Martinez-Gregorio is a researcher beneficiary of the FPU program from the Spanish Ministry of Sciences, Innovation and Universities (FPU18/03710). This study did not receive any specific grant from funding agencies in the public, commercial, or not-for-profit sectors."/>
    <s v=""/>
    <n v="113"/>
    <n v="6"/>
    <n v="6"/>
    <n v="10"/>
    <n v="28"/>
    <s v="WILEY"/>
    <s v="HOBOKEN"/>
    <s v="111 RIVER ST, HOBOKEN 07030-5774, NJ USA"/>
    <s v="0033-3085"/>
    <s v="1520-6807"/>
    <s v=""/>
    <s v="PSYCHOL SCHOOLS"/>
    <s v="Psychol. Schools"/>
    <s v="MAR"/>
    <x v="34"/>
    <n v="60"/>
    <n v="3"/>
    <s v=""/>
    <s v=""/>
    <s v=""/>
    <s v=""/>
    <n v="606"/>
    <n v="625"/>
    <s v=""/>
    <s v="10.1002/pits.22780"/>
    <s v="http://dx.doi.org/10.1002/pits.22780"/>
    <s v=""/>
    <s v="AUG 2022"/>
    <n v="20"/>
    <s v="Psychology, Educational"/>
    <s v="Social Science Citation Index (SSCI)"/>
    <s v="Psychology"/>
    <s v="8S7CZ"/>
    <s v=""/>
    <s v="hybrid"/>
    <s v=""/>
    <s v=""/>
    <s v="2024-07-15"/>
    <x v="1416"/>
    <s v="View Full Record in Web of Science"/>
  </r>
  <r>
    <x v="0"/>
    <x v="1381"/>
    <s v=""/>
    <s v=""/>
    <s v=""/>
    <s v="Vo, Hoi"/>
    <s v=""/>
    <s v=""/>
    <s v="Giving choices or making tasks relevant? Classroom practices that foster L2 learner engagement"/>
    <x v="477"/>
    <s v=""/>
    <s v=""/>
    <s v="English"/>
    <s v="Article"/>
    <s v=""/>
    <s v=""/>
    <s v=""/>
    <s v=""/>
    <s v=""/>
    <s v="L2 engagement; Provision of choice; Task relevance; Utility value; Autonomy -supportive teaching"/>
    <s v="STUDENTS MOTIVATION; ACADEMIC ENGAGEMENT; SCHOOL ENGAGEMENT; GENERATED CONTENT; PERSPECTIVE; ENGLISH; CONTEXT; CHINESE; TEACHER; MODELS"/>
    <s v="Driven by the desire to understand classroom practices that promote L2 student engagement, this study examined the psychological mechanisms by which two autonomy-supportive teaching behaviours, namely provision of choice and task relevance, exerted their influence on different components of L2 engagement. The development-in-sociocultural context model was used as the guiding theoretical framework while structural equation modelling was employed as the main data analysis technique. Analysis of self-report data from 413 EFL students in Vietnam suggested that task relevance was a more salient predictor of L2 engagement than provision of choice both directly and indirectly. Furthermore, students' perceived usefulness of L2 learning and their emotional reactions to L2 tasks play central roles in channelling the effects of provision of choice and task relevance on L2 engagement. The study findings were discussed in light of existing evidence from different subfields of second language acquisition including learner psychology and instructed second language acquisition. Implications for practice were also suggested to inform L2 task design and delivery."/>
    <s v="[Vo, Hoi] Southern Cross Univ, Fac Educ, TeachLab, 144 Coolangatta Rd, Bilinga, Qld 4225, Australia"/>
    <s v="Southern Cross University"/>
    <s v="Vo, H (corresponding author), Southern Cross Univ, Fac Educ, TeachLab, 144 Coolangatta Rd, Bilinga, Qld 4225, Australia."/>
    <s v="hoi.vo@scu.edu.au"/>
    <s v=""/>
    <s v="Vo, Ngoc Hoi/0000-0001-5962-8108"/>
    <s v=""/>
    <s v=""/>
    <s v=""/>
    <s v=""/>
    <n v="72"/>
    <n v="4"/>
    <n v="4"/>
    <n v="21"/>
    <n v="40"/>
    <s v="ELSEVIER SCI LTD"/>
    <s v="London"/>
    <s v="125 London Wall, London, ENGLAND"/>
    <s v="0346-251X"/>
    <s v="1879-3282"/>
    <s v=""/>
    <s v="SYSTEM"/>
    <s v="System"/>
    <s v="AUG"/>
    <x v="34"/>
    <n v="116"/>
    <s v=""/>
    <s v=""/>
    <s v=""/>
    <s v=""/>
    <s v=""/>
    <s v=""/>
    <s v=""/>
    <n v="103098"/>
    <s v="10.1016/j.system.2023.103098"/>
    <s v="http://dx.doi.org/10.1016/j.system.2023.103098"/>
    <s v=""/>
    <s v="JUL 2023"/>
    <n v="13"/>
    <s v="Education &amp; Educational Research; Linguistics"/>
    <s v="Social Science Citation Index (SSCI)"/>
    <s v="Education &amp; Educational Research; Linguistics"/>
    <s v="Q7LL7"/>
    <s v=""/>
    <s v="hybrid"/>
    <s v=""/>
    <s v=""/>
    <s v="2024-07-15"/>
    <x v="1417"/>
    <s v="View Full Record in Web of Science"/>
  </r>
  <r>
    <x v="0"/>
    <x v="1382"/>
    <s v=""/>
    <s v=""/>
    <s v=""/>
    <s v="Rocha, Amanda M.; Zanon, Cristian; Roberts, Brent W."/>
    <s v=""/>
    <s v=""/>
    <s v="Measuring conscientiousness in Brazil and disentangling its relationships with subjective well-being, and academic involvement"/>
    <x v="229"/>
    <s v=""/>
    <s v=""/>
    <s v="English"/>
    <s v="Article"/>
    <s v=""/>
    <s v=""/>
    <s v=""/>
    <s v=""/>
    <s v=""/>
    <s v="Chernyshenko conscientiousness scale; Personality assessment; Test adaptation; Positive psychology; Education"/>
    <s v="COVARIANCE STRUCTURE-ANALYSIS; PERSONALITY; SATISFACTION; ENGAGEMENT; METAANALYSIS; ACHIEVEMENT; VALIDATION; PEOPLE; HEALTH"/>
    <s v="Providing a valid and reliable measure of conscientiousness constitutes a worthwhile endeavor to allow research and intervention in Brazil. This study aimed to adapt the Chernyshenko Conscientiousness Scales (CCS) into Brazilian Portuguese, evaluate their psychometric properties, and investigate the relationship between conscientiousness and academic involvement, taking into account the possible confound effect of subjective well-being (SWB). Two samples were studied to cross-validate the CCS's internal structure. Participants were university students (N1 = 332, N2 = 684) who answered the CCS and measures of SWB and academic involvement. Exploratory factor analysis showed that the CCS presented a five-factor solution corresponding to the previously replicated facets of industriousness, orderliness, self-control, traditionalism, and virtue. Most facets related positively to life satisfaction, positive affect, and involvement in academic activities, and negatively to negative affect. A structural model indicated strong associations of conscientiousness with SWB and academic engagement, suggesting more conscious students are happier and engage more in academic tasks. These results support the use of the CCS in Brazil."/>
    <s v="[Rocha, Amanda M.; Zanon, Cristian] Univ Fed Rio Grande do Sul, Dept Dev Psychol &amp; Personal, Rua Ramiro Barcelos 2600 Sala 209, BR-90035003 Porto Alegre, RS, Brazil; [Roberts, Brent W.] Univ Illinois, Dept Psychol, Champaign, IL 61820 USA; [Roberts, Brent W.] Tubingen Univ, Hector Res Inst Educ Sci &amp; Psychol, Tubingen, Netherlands"/>
    <s v="Universidade Federal do Rio Grande do Sul; University of Illinois System; University of Illinois Urbana-Champaign"/>
    <s v="Zanon, C (corresponding author), Univ Fed Rio Grande do Sul, Dept Dev Psychol &amp; Personal, Rua Ramiro Barcelos 2600 Sala 209, BR-90035003 Porto Alegre, RS, Brazil."/>
    <s v="cristian.zanon@ufrgs.br"/>
    <s v="Roberts, Brent/HCH-8716-2022; zanon, cristian/C-2789-2014"/>
    <s v="zanon, cristian/0000-0003-3822-5275; Mayer da Rocha, Amanda/0000-0003-2322-7016; Roberts, Brent/0000-0002-3244-1164"/>
    <s v="Coordenacao de Aperfeicoamento de Pessoal de Nivel Superior -Brasil (CAPES) [001]; Conselho Nacional de Desenvolvimento Cientifico e Tecnologico (CNPq)"/>
    <s v="Coordenacao de Aperfeicoamento de Pessoal de Nivel Superior -Brasil (CAPES)(Coordenacao de Aperfeicoamento de Pessoal de Nivel Superior (CAPES)); Conselho Nacional de Desenvolvimento Cientifico e Tecnologico (CNPq)(Conselho Nacional de Desenvolvimento Cientifico e Tecnologico (CNPQ))"/>
    <s v="This study was financed in part by the Coordenacao de Aperfeicoamento de Pessoal de Nivel Superior -Brasil (CAPES) -Finance Code 001 and by the Conselho Nacional de Desenvolvimento Cientifico e Tecnologico (CNPq)."/>
    <s v=""/>
    <n v="63"/>
    <n v="0"/>
    <n v="0"/>
    <n v="0"/>
    <n v="7"/>
    <s v="SPRINGER"/>
    <s v="NEW YORK"/>
    <s v="ONE NEW YORK PLAZA, SUITE 4600, NEW YORK, NY, UNITED STATES"/>
    <s v="1046-1310"/>
    <s v="1936-4733"/>
    <s v=""/>
    <s v="CURR PSYCHOL"/>
    <s v="Curr. Psychol."/>
    <s v="OCT"/>
    <x v="34"/>
    <n v="42"/>
    <n v="27"/>
    <s v=""/>
    <s v=""/>
    <s v=""/>
    <s v=""/>
    <n v="23970"/>
    <n v="23985"/>
    <s v=""/>
    <s v="10.1007/s12144-022-03552-7"/>
    <s v="http://dx.doi.org/10.1007/s12144-022-03552-7"/>
    <s v=""/>
    <s v="AUG 2022"/>
    <n v="16"/>
    <s v="Psychology, Multidisciplinary"/>
    <s v="Social Science Citation Index (SSCI)"/>
    <s v="Psychology"/>
    <s v="EB0D2"/>
    <n v="35935747"/>
    <s v="Bronze, Green Published"/>
    <s v=""/>
    <s v=""/>
    <s v="2024-07-15"/>
    <x v="1418"/>
    <s v="View Full Record in Web of Science"/>
  </r>
  <r>
    <x v="0"/>
    <x v="1383"/>
    <s v=""/>
    <s v=""/>
    <s v=""/>
    <s v="Marjamaa, K.; Jaervenoja, H.; Pyhaeltoe, K."/>
    <s v=""/>
    <s v=""/>
    <s v="Characteristics of social support experienced by differently engaged student teachers"/>
    <x v="102"/>
    <s v=""/>
    <s v=""/>
    <s v="English"/>
    <s v="Article"/>
    <s v=""/>
    <s v=""/>
    <s v=""/>
    <s v=""/>
    <s v=""/>
    <s v="Student teachers; study engagement; burnout; learning environment; social support"/>
    <s v="WORK ENGAGEMENT; PRESERVICE TEACHERS; SELF-EFFICACY; LEARNING COMMUNITIES; PROFESSIONAL AGENCY; ACADEMIC ENGAGEMENT; TEACHING PRACTICUM; BURNOUT BEGIN; SENSE; ACHIEVEMENT"/>
    <s v="This study explored student teachers' experiences of study engagement and burnout by utilising profile analysis. Interrelations between the student teachers' profiles and perceptions of their learning environment were also explored. To complement the statistical analysis, the student teachers' social support experiences during teaching practice were explored based on interview data. Two study engagement-burnout profiles were detected among student teachers. The student teachers exhibiting the engaged in studies with a low risk of burnout profile had significantly more positive perceptions of their learning environments compared with the group classified under the reduced study engagement with an increased risk of burnout profile. Further investigation showed that student teachers most frequently reported informational support received from their teaching practice supervisors. The groups representing the two profiles showed both similar and different characteristics in the types and sources of social support. The study contributes to the understanding of student teachers' study engagement in relation to the learning environment of teacher education. It provides practical implications for teacher educators to improve the learning environments of differently engaged student teachers, particularly during teaching practice, a central arena for student teacher learning."/>
    <s v="[Marjamaa, K.] Univ Oulu, Fac Educ &amp; Psychol, Oulu, Finland; [Jaervenoja, H.] Univ Oulu, Fac Educ &amp; Psychol, Oulu, Finland; [Pyhaeltoe, K.] Univ Helsinki, Fac Educ Sci, Helsinki, Finland"/>
    <s v="University of Oulu; University of Oulu; University of Helsinki"/>
    <s v="Marjamaa, K (corresponding author), Univ Oulu, Fac Educ &amp; Psychol, Oulu, Finland."/>
    <s v="kaisa.marjamaa@oulu.fi"/>
    <s v=""/>
    <s v="Pyhalto, Kirsi/0000-0002-8766-0559; Marjamaa, Kaisa/0000-0002-1708-3354"/>
    <s v=""/>
    <s v=""/>
    <s v=""/>
    <s v=""/>
    <n v="76"/>
    <n v="0"/>
    <n v="0"/>
    <n v="6"/>
    <n v="21"/>
    <s v="ROUTLEDGE JOURNALS, TAYLOR &amp; FRANCIS LTD"/>
    <s v="ABINGDON"/>
    <s v="2-4 PARK SQUARE, MILTON PARK, ABINGDON OX14 4RN, OXON, ENGLAND"/>
    <s v="1354-0602"/>
    <s v="1470-1278"/>
    <s v=""/>
    <s v="TEACH TEACH"/>
    <s v="Teach. Teach."/>
    <s v="MAY 19"/>
    <x v="34"/>
    <n v="29"/>
    <n v="4"/>
    <s v=""/>
    <s v=""/>
    <s v=""/>
    <s v=""/>
    <n v="345"/>
    <n v="368"/>
    <s v=""/>
    <s v="10.1080/13540602.2023.2179769"/>
    <s v="http://dx.doi.org/10.1080/13540602.2023.2179769"/>
    <s v=""/>
    <s v="FEB 2023"/>
    <n v="24"/>
    <s v="Education &amp; Educational Research"/>
    <s v="Social Science Citation Index (SSCI)"/>
    <s v="Education &amp; Educational Research"/>
    <s v="D9CA6"/>
    <s v=""/>
    <s v=""/>
    <s v=""/>
    <s v=""/>
    <s v="2024-07-15"/>
    <x v="1419"/>
    <s v="View Full Record in Web of Science"/>
  </r>
  <r>
    <x v="0"/>
    <x v="1384"/>
    <s v=""/>
    <s v=""/>
    <s v=""/>
    <s v="Peker, Adem; Cengiz, Serkan"/>
    <s v=""/>
    <s v=""/>
    <s v="Academic Monitoring and Support from Teachers and School Satisfaction: The Sequential Mediation Effect of Hope and Academic Grit"/>
    <x v="188"/>
    <s v=""/>
    <s v=""/>
    <s v="English"/>
    <s v="Article"/>
    <s v=""/>
    <s v=""/>
    <s v=""/>
    <s v=""/>
    <s v=""/>
    <s v="Teacher academic monitoring; Teacher academic support; Hope; Academic grit; School satisfaction"/>
    <s v="POSITIVE EMOTIONS BROADEN; SELF-EFFICACY; LIFE SATISFACTION; SOCIAL SUPPORT; CHINESE ADOLESCENTS; BUILD THEORY; STUDENTS; ACHIEVEMENT; RESILIENCE; PREDICTORS"/>
    <s v="School satisfaction and teacher-student connections have recently drawn more attention. However, it is still unknown what elements influence how students perceive academic monitoring and help from teachers about school pleasure. Therefore, this study aimed to reveal whether hope and academic grit mediate the relationship between secondary school students' perceived academic monitoring and support from teachers and school satisfaction. The participants of this study were 720 Turkish secondary school students (Mage = 13.6; 48.9% female, 51.1% male). In the study, we used School Satisfaction Scale, Academic Engagement Scale, Children's Hope Scale, and Academic Girt Scale as data collection tools. We tested the data of the study with the bootstrapping-based sequential mediation model Process Macro. The results show that there are positive relationships between students' perceived academic monitoring and support from teachers and school satisfaction, hope, and academic grit. In addition, we found that hope and academic grit mediated the relationship between students' perceived academic monitoring and support from teachers and school satisfaction, respectively. The research results provide new information on how to increase the school satisfaction of middle school students."/>
    <s v="[Peker, Adem] Ataturk Univ, Dept Guidance &amp; Psychol Counseling, Erzurum, Turkiye; [Cengiz, Serkan] Agri Ibrahim Cecen Univ, Dept Psychol, Agri, Turkiye"/>
    <s v="Ataturk University; Agri Ibrahim Cecen University"/>
    <s v="Peker, A (corresponding author), Ataturk Univ, Dept Guidance &amp; Psychol Counseling, Erzurum, Turkiye."/>
    <s v="adem.peker@atauni.edu.tr; scengiz@agri.edu.tr"/>
    <s v="cengiz, serkan/ABB-8744-2021"/>
    <s v="Peker, Adem/0000-0002-3594-9166; Cengiz, Serkan/0000-0001-9070-6338"/>
    <s v=""/>
    <s v=""/>
    <s v=""/>
    <s v=""/>
    <n v="157"/>
    <n v="2"/>
    <n v="2"/>
    <n v="7"/>
    <n v="24"/>
    <s v="SPRINGER"/>
    <s v="DORDRECHT"/>
    <s v="VAN GODEWIJCKSTRAAT 30, 3311 GZ DORDRECHT, NETHERLANDS"/>
    <s v="1874-897X"/>
    <s v="1874-8988"/>
    <s v=""/>
    <s v="CHILD INDIC RES"/>
    <s v="Child Indic. Res."/>
    <s v="AUG"/>
    <x v="34"/>
    <n v="16"/>
    <n v="4"/>
    <s v=""/>
    <s v=""/>
    <s v=""/>
    <s v=""/>
    <n v="1553"/>
    <n v="1579"/>
    <s v=""/>
    <s v="10.1007/s12187-023-10020-6"/>
    <s v="http://dx.doi.org/10.1007/s12187-023-10020-6"/>
    <s v=""/>
    <s v="MAR 2023"/>
    <n v="27"/>
    <s v="Social Sciences, Interdisciplinary"/>
    <s v="Social Science Citation Index (SSCI)"/>
    <s v="Social Sciences - Other Topics"/>
    <s v="L7JY0"/>
    <s v=""/>
    <s v=""/>
    <s v=""/>
    <s v=""/>
    <s v="2024-07-15"/>
    <x v="1420"/>
    <s v="View Full Record in Web of Science"/>
  </r>
  <r>
    <x v="0"/>
    <x v="1385"/>
    <s v=""/>
    <s v=""/>
    <s v=""/>
    <s v="Yang, Lan; Sin, Kuen Fung; Savickas, Mark L."/>
    <s v=""/>
    <s v=""/>
    <s v="Assessing factor structure and reliability of the career adaptability scale in students with special educational needs"/>
    <x v="189"/>
    <s v=""/>
    <s v=""/>
    <s v="English"/>
    <s v="Article"/>
    <s v=""/>
    <s v=""/>
    <s v=""/>
    <s v=""/>
    <s v=""/>
    <s v="career adaptability; career development; CAAS-SF; SEN students; career guidance; life planning; Chinese students; inclusive education"/>
    <s v="ADAPT-ABILITIES SCALE; FORM PSYCHOMETRIC PROPERTIES; ROSENBERG SELF-ESTEEM; TRANSITION PREDICTORS; ACADEMIC ENGAGEMENT; LIFE SATISFACTION; YOUNG-ADULTS; FIT INDEXES; CONSTRUCTION; ADOLESCENTS"/>
    <s v="Despite the importance of career guidance and life planning education in helping students' career development, considerably limited research has been done to provide a good educational assessment to identify SEN students' strengths and weaknesses of career adaptability. This study aimed to assess the factor structure of the career adaptability scale in mainstream secondary students with special educational needs. The results support adequate reliabilities of the total scale and subscales of the CAAS-SF among over 200 SEN students. The results also support the four-factor structure of the career adaptability construct in assessing career concern, control, curiosity and confidence. We also found its measurement invariance across gender at the scalar invariance level. The positive and significant correlation patterns between boys' and girls' career adaptability and its sub-dimensions with self-esteem are similar. Overall, this study support that the CAAS-SF is a good measure with adequate psychometric properties for assessing and developing practical career guidance and life planning activities and programs for SEN students to support their career development needs."/>
    <s v="[Yang, Lan] Educ Univ Hong Kong, Dept Curriculum &amp; Instruct, Tai Po, Hong Kong, Peoples R China; [Yang, Lan] Educ Univ Hong Kong, Analyt Assessment Res Ctr ARC, Tai Po, Hong Kong, Peoples R China; [Yang, Lan; Sin, Kuen Fung] Educ Univ Hong Kong, Ctr Special Educ Needs &amp; Inclus Educ CSENIE, Tai Po, Hong Kong, Peoples R China; [Sin, Kuen Fung] Educ Univ Hong Kong, Dept Special Educ &amp; Career Counselling, Tai Po, Hong Kong, Peoples R China; [Savickas, Mark L.] Northeast Ohio Med Univ, Dept Family &amp; Community Med, Rootstown, OH USA"/>
    <s v="Education University of Hong Kong (EdUHK); Education University of Hong Kong (EdUHK); Education University of Hong Kong (EdUHK); Education University of Hong Kong (EdUHK); University System of Ohio; Northeast Ohio Medical University (NEOMED)"/>
    <s v="Yang, L (corresponding author), Educ Univ Hong Kong, Dept Curriculum &amp; Instruct, Tai Po, Hong Kong, Peoples R China.;Yang, L (corresponding author), Educ Univ Hong Kong, Analyt Assessment Res Ctr ARC, Tai Po, Hong Kong, Peoples R China.;Yang, L; Sin, KF (corresponding author), Educ Univ Hong Kong, Ctr Special Educ Needs &amp; Inclus Educ CSENIE, Tai Po, Hong Kong, Peoples R China.;Sin, KF (corresponding author), Educ Univ Hong Kong, Dept Special Educ &amp; Career Counselling, Tai Po, Hong Kong, Peoples R China."/>
    <s v="yanglan@eduhk.hk; kfsin@eduhk.hk"/>
    <s v=""/>
    <s v="Sin, Kuen Fung/0000-0001-8923-1443; YANG, Lan/0000-0002-3457-0330"/>
    <s v=""/>
    <s v=""/>
    <s v=""/>
    <s v=""/>
    <n v="90"/>
    <n v="1"/>
    <n v="1"/>
    <n v="6"/>
    <n v="28"/>
    <s v="FRONTIERS MEDIA SA"/>
    <s v="LAUSANNE"/>
    <s v="AVENUE DU TRIBUNAL FEDERAL 34, LAUSANNE, CH-1015, SWITZERLAND"/>
    <s v="1664-1078"/>
    <s v=""/>
    <s v=""/>
    <s v="FRONT PSYCHOL"/>
    <s v="Front. Psychol."/>
    <s v="FEB 15"/>
    <x v="34"/>
    <n v="14"/>
    <s v=""/>
    <s v=""/>
    <s v=""/>
    <s v=""/>
    <s v=""/>
    <s v=""/>
    <s v=""/>
    <n v="1030218"/>
    <s v="10.3389/fpsyg.2023.1030218"/>
    <s v="http://dx.doi.org/10.3389/fpsyg.2023.1030218"/>
    <s v=""/>
    <s v=""/>
    <n v="14"/>
    <s v="Psychology, Multidisciplinary"/>
    <s v="Social Science Citation Index (SSCI)"/>
    <s v="Psychology"/>
    <s v="A2HX5"/>
    <n v="36874834"/>
    <s v="gold, Green Published"/>
    <s v=""/>
    <s v=""/>
    <s v="2024-07-15"/>
    <x v="1421"/>
    <s v="View Full Record in Web of Science"/>
  </r>
  <r>
    <x v="0"/>
    <x v="1386"/>
    <s v=""/>
    <s v=""/>
    <s v=""/>
    <s v="Kladis, Kristin; Hawken, Leanne S.; O'Neill, Robert E.; Fischer, Aaron J.; Fuoco, Kristen Stokes; O'Keeffe, Breda V.; Kiuhara, Sharlene A."/>
    <s v=""/>
    <s v=""/>
    <s v="Effects of Check-In Check-Out on Engagement of Students Demonstrating Internalizing Behaviors in an Elementary School Setting"/>
    <x v="9"/>
    <s v=""/>
    <s v=""/>
    <s v="English"/>
    <s v="Article"/>
    <s v=""/>
    <s v=""/>
    <s v=""/>
    <s v=""/>
    <s v=""/>
    <s v="internalizing behavior; emotional behavioral disability; behavioral intervention; daily progress report; check-in check-out"/>
    <s v="IN/CHECK-OUT; RISK; INTERVENTIONS; PROGRAM; SUPPORT"/>
    <s v="Check-In Check-Out (CICO) is an evidence-based Tier 2 intervention that has most often been used to support students who exhibit externalizing problem behaviors; however, emerging research suggests that CICO may be effective when extended to students who are engaging in internalizing problem behaviors (CICO-IB). The purpose of this study was to replicate previous research using CICO to support students with internalizing behaviors as well as to extend the research using a standardized Daily Progress Report (DPR) for all students. A multiple baseline design across students was used to examine the effects of CICO-IB on social and academic engagement with four elementary students from an urban elementary school who were exhibiting internalizing behavior problems (e.g., shyness, social withdrawal). Results indicated that CICO-IB was effective in improving active academic and social engagement for all four students included in the study as measured by both teacher rating on a DPR and direct observation. Overall, the majority of teachers, parents, and students found the intervention socially acceptable. Implications for future research and practice with students who are at-risk or exhibiting emotional/behavioral disorders along with limitations are discussed."/>
    <s v="[Kladis, Kristin] Judge Mem Catholic High Sch, Salt Lake City, UT USA; [Hawken, Leanne S.; O'Neill, Robert E.; Fischer, Aaron J.; O'Keeffe, Breda V.; Kiuhara, Sharlene A.] Univ Utah, Salt Lake City, UT USA; [Fuoco, Kristen Stokes] Madeleine Choir Sch, Salt Lake City, UT USA"/>
    <s v="Utah System of Higher Education; University of Utah"/>
    <s v="Hawken, LS (corresponding author), Univ Utah, Dept Special Educ, 1721 S Campus Ctr Dr, Salt Lake City, UT 84112 USA."/>
    <s v="leanne.hawken@utah.edu"/>
    <s v=""/>
    <s v=""/>
    <s v=""/>
    <s v=""/>
    <s v=""/>
    <s v=""/>
    <n v="35"/>
    <n v="4"/>
    <n v="8"/>
    <n v="2"/>
    <n v="13"/>
    <s v="SAGE PUBLICATIONS INC"/>
    <s v="THOUSAND OAKS"/>
    <s v="2455 TELLER RD, THOUSAND OAKS, CA 91320 USA"/>
    <s v="0198-7429"/>
    <s v="2163-5307"/>
    <s v=""/>
    <s v="BEHAV DISORDERS"/>
    <s v="Behav. Disord."/>
    <s v="FEB"/>
    <x v="34"/>
    <n v="48"/>
    <n v="2"/>
    <s v=""/>
    <s v=""/>
    <s v=""/>
    <s v=""/>
    <n v="83"/>
    <n v="96"/>
    <n v="198742920972107"/>
    <s v="10.1177/0198742920972107"/>
    <s v="http://dx.doi.org/10.1177/0198742920972107"/>
    <s v=""/>
    <s v="NOV 2020"/>
    <n v="14"/>
    <s v="Psychology, Clinical; Education, Special; Psychology, Educational"/>
    <s v="Social Science Citation Index (SSCI)"/>
    <s v="Psychology; Education &amp; Educational Research"/>
    <s v="8J7VU"/>
    <s v=""/>
    <s v=""/>
    <s v=""/>
    <s v=""/>
    <s v="2024-07-15"/>
    <x v="1422"/>
    <s v="View Full Record in Web of Science"/>
  </r>
  <r>
    <x v="0"/>
    <x v="1387"/>
    <s v=""/>
    <s v=""/>
    <s v=""/>
    <s v="Azevedo, R.; Rosario, P.; Nunez, J. C.; Vallejo, G.; Fuentes, S.; Magalhaes, P."/>
    <s v=""/>
    <s v=""/>
    <s v="A school-based intervention on elementary students? school engagement"/>
    <x v="31"/>
    <s v=""/>
    <s v=""/>
    <s v="English"/>
    <s v="Article"/>
    <s v=""/>
    <s v=""/>
    <s v=""/>
    <s v=""/>
    <s v=""/>
    <s v="School engagement; School-based intervention; Story tool; Self-regulated learning; Elementary school students"/>
    <s v="ACADEMIC ENGAGEMENT; SELF-REGULATION; COGNITIVE ENGAGEMENT; EMOTIONAL ENGAGEMENT; ACHIEVEMENT; MATHEMATICS; BEHAVIOR; GENDER; INSTRUCTION; PREDICTORS"/>
    <s v="Prior research has reported signs of low engagement in the early stages of schooling. The present study assessed the effectiveness of a school-based intervention that promotes cognitive, emotional, and behavioral engagement in elementary school children through a story tool. The study followed a cluster-randomized design with 259 fourth graders nested in 12 classes; the classes, not the individuals, were randomly assigned to an intervention or control group. Both groups were assessed in four waves in two measures for each engagement dimension. Data were analyzed with a multilevel approach. Findings show that the intervention enhanced students' cognitive, emotional, and behavioral engagement. Still, there is a delay before the intervention program exhibits a beneficial effect. Moreover, gender discrepancies were found. Before the intervention, girls showed higher cognitive and emotional engagement, but boys exhibited higher emotional engagement after the intervention. In addition, current results indicate that the program benefited the boys more than the girls. Finally, there was no evidence that the engagement outcomes differed depending on the parent's educational level. Findings provide valuable information for future research and educational practice."/>
    <s v="[Azevedo, R.; Rosario, P.; Magalhaes, P.] Univ Minho, Dept Appl Psychol, P-4710057 Braga, Portugal; [Nunez, J. C.; Vallejo, G.] Univ Oviedo, Dept Psychol, Oviedo, Spain; [Fuentes, S.] Univ Cent Chile, Dept Fac Educ &amp; Ciencias Sociales, Santiago, Chile"/>
    <s v="Universidade do Minho; University of Oviedo; Universidad Central de Chile"/>
    <s v="Azevedo, R (corresponding author), Univ Minho, Dept Appl Psychol, P-4710057 Braga, Portugal."/>
    <s v="raquel.azevedo.mota@gmail.com"/>
    <s v="Magalhães, Paula/V-1045-2018; Vallejo, Guillermo/B-8233-2011; Magalhães, Paula/AAH-2490-2019; Rosário, Pedro/A-1775-2011; Núñez, José Carlos/H-4425-2013"/>
    <s v="Magalhães, Paula/0000-0001-8256-0391; Vallejo, Guillermo/0000-0002-8010-6854; Magalhães, Paula/0000-0001-8256-0391; Rosário, Pedro/0000-0002-3221-1916;"/>
    <s v="Foundation for Science and Technology (FCT) through the Portuguese State Budget [UIDB/01662/2020]; Portuguese Foundation for Science and Technology [57/2016]; Transitory Disposition of the Decree; ADIR research group; European Regional Development Funds (European Union); [SFRH/BD/128848/2017]; [FC-GRUPIN-IDI/2018/000199]"/>
    <s v="Foundation for Science and Technology (FCT) through the Portuguese State Budget(Fundacao para a Ciencia e a Tecnologia (FCT)); Portuguese Foundation for Science and Technology(Fundacao para a Ciencia e a Tecnologia (FCT)); Transitory Disposition of the Decree; ADIR research group; European Regional Development Funds (European Union)(European Union (EU)); ;"/>
    <s v="This study was conducted at the Psychology Research Centre (CIPsi/UM) School of Psychology, University of Minho, supported by the Foundation for Science and Technology (FCT) through the Portuguese State Budget (UIDB/01662/2020). RA was supported by a PhD scholarship from the Portuguese Foundation for Science and Technology (SFRH/BD/128848/2017). PM was supported by the Transitory Disposition of the Decree No. 57/2016, of 29th of August, amended by Law No. 57/2017 of 19 July. Additionally, this research activity received funding from ADIR research group, which is granted by the European Regional Development Funds (European Union and Principality of Asturias) through the Science, Technology, and Innovation Plan (FC-GRUPIN-IDI/2018/000199). The funder had no role in research design, data collection, decision to publish, or preparation of the manuscript. Authors would like to thank all the children, families, and teachers that participated in this project. Also, authors would like to thank Eliza Rice for the English editing of the manuscript."/>
    <s v=""/>
    <n v="101"/>
    <n v="5"/>
    <n v="6"/>
    <n v="8"/>
    <n v="24"/>
    <s v="ACADEMIC PRESS INC ELSEVIER SCIENCE"/>
    <s v="SAN DIEGO"/>
    <s v="525 B ST, STE 1900, SAN DIEGO, CA 92101-4495 USA"/>
    <s v="0361-476X"/>
    <s v="1090-2384"/>
    <s v=""/>
    <s v="CONTEMP EDUC PSYCHOL"/>
    <s v="Contemp. Educ. Psychol."/>
    <s v="APR"/>
    <x v="34"/>
    <n v="73"/>
    <s v=""/>
    <s v=""/>
    <s v=""/>
    <s v=""/>
    <s v=""/>
    <s v=""/>
    <s v=""/>
    <n v="102148"/>
    <s v="10.1016/j.cedpsych.2023.102148"/>
    <s v="http://dx.doi.org/10.1016/j.cedpsych.2023.102148"/>
    <s v=""/>
    <s v="JAN 2023"/>
    <n v="17"/>
    <s v="Psychology, Educational"/>
    <s v="Social Science Citation Index (SSCI)"/>
    <s v="Psychology"/>
    <s v="8O2JW"/>
    <s v=""/>
    <s v=""/>
    <s v=""/>
    <s v=""/>
    <s v="2024-07-15"/>
    <x v="1423"/>
    <s v="View Full Record in Web of Science"/>
  </r>
  <r>
    <x v="0"/>
    <x v="1388"/>
    <s v=""/>
    <s v=""/>
    <s v=""/>
    <s v="Tanrikulu, Gulfem; Mouratidis, Athanasios"/>
    <s v=""/>
    <s v=""/>
    <s v="Life aspirations, school engagement, social anxiety, social media use and fear of missing out among adolescents"/>
    <x v="229"/>
    <s v=""/>
    <s v=""/>
    <s v="English"/>
    <s v="Article"/>
    <s v=""/>
    <s v=""/>
    <s v=""/>
    <s v=""/>
    <s v=""/>
    <s v="Fear of Missing out; Self-determination Theory; Extrinsic and Intrinsic Aspirations; Social Media; Academic Engagement; Social Anxiety; Adolescence"/>
    <s v="SELF-DETERMINATION THEORY; PROBLEMATIC INTERNET USE; AMERICAN-DREAM; EXTRINSIC ASPIRATIONS; PSYCHIATRIC-DISORDERS; NETWORKING SITES; TECHNOLOGY USE; ADDICTIVE USE; DARK SIDE; FOMO"/>
    <s v="Fear of Missing Out (FoMO) - people's intense concerns that they might miss pleasant moments that their peers may enjoy-has been found to relate to a variety of undesired outcomes, including poor academic functioning. Yet, little is known about why some students may exhibit more FoMO than others. In this cross-sectional study with a sample of Turkish adolescents (N-1 = 506; 50.8% males; M-age = 15.8 years; SD = 0.83), we examined to what extent intrinsic and extrinsic life goals for using social media predict FoMO over and above social anxiety. We found through path analyses that extrinsic goals of attaining popularity, garnering attention, and conveying a positive image of oneself to others related to FoMO which in turn related to lower grades by means of in-class distraction and out-of-class study interference. Taken together, the present results suggest that the goals that adolescents try to attain through social media use may explain why FoMO might be more prevalent in that age group."/>
    <s v="[Tanrikulu, Gulfem] Univ Edinburgh, Sch Hlth Social Sci Psychotherapy &amp; Counselling, Edinburgh EH8 9AG, Midlothian, Scotland; [Mouratidis, Athanasios] Natl &amp; Kapodistrian Univ Athens, Sch Sport &amp; Exercise Sci, Dafni, Greece"/>
    <s v="University of Edinburgh; National &amp; Kapodistrian University of Athens"/>
    <s v="Tanrikulu, G (corresponding author), Univ Edinburgh, Sch Hlth Social Sci Psychotherapy &amp; Counselling, Edinburgh EH8 9AG, Midlothian, Scotland."/>
    <s v="gulfemtan@gmail.com; A.Mouratidis@uoa.gr"/>
    <s v=""/>
    <s v=""/>
    <s v=""/>
    <s v=""/>
    <s v=""/>
    <s v=""/>
    <n v="85"/>
    <n v="4"/>
    <n v="4"/>
    <n v="9"/>
    <n v="47"/>
    <s v="SPRINGER"/>
    <s v="NEW YORK"/>
    <s v="ONE NEW YORK PLAZA, SUITE 4600, NEW YORK, NY, UNITED STATES"/>
    <s v="1046-1310"/>
    <s v="1936-4733"/>
    <s v=""/>
    <s v="CURR PSYCHOL"/>
    <s v="Curr. Psychol."/>
    <s v="NOV"/>
    <x v="34"/>
    <n v="42"/>
    <n v="32"/>
    <s v=""/>
    <s v=""/>
    <s v=""/>
    <s v=""/>
    <n v="28689"/>
    <n v="28699"/>
    <s v=""/>
    <s v="10.1007/s12144-022-03917-y"/>
    <s v="http://dx.doi.org/10.1007/s12144-022-03917-y"/>
    <s v=""/>
    <s v="NOV 2022"/>
    <n v="11"/>
    <s v="Psychology, Multidisciplinary"/>
    <s v="Social Science Citation Index (SSCI)"/>
    <s v="Psychology"/>
    <s v="U0HR2"/>
    <s v=""/>
    <s v="hybrid"/>
    <s v=""/>
    <s v=""/>
    <s v="2024-07-15"/>
    <x v="1424"/>
    <s v="View Full Record in Web of Science"/>
  </r>
  <r>
    <x v="0"/>
    <x v="1389"/>
    <s v=""/>
    <s v=""/>
    <s v=""/>
    <s v="Zhong, Shuneng; Wang, Yabing; Wu, Wangjiao"/>
    <s v=""/>
    <s v=""/>
    <s v="Exploring the Mediating Role of Emotions Between Growth Language Mindset and Engagement Among EFL Learners"/>
    <x v="107"/>
    <s v=""/>
    <s v=""/>
    <s v="English"/>
    <s v="Article; Early Access"/>
    <s v=""/>
    <s v=""/>
    <s v=""/>
    <s v=""/>
    <s v=""/>
    <s v="Growth language mindset; Positive emotions; Negative emotions; Language engagement; Chinese EFL learners"/>
    <s v="ACHIEVEMENT EMOTIONS; ACADEMIC ENGAGEMENT; GOAL ORIENTATIONS; SELF-EFFICACY; BUILD THEORY; BELIEFS; MOTIVATION; RESPONSES; FAILURE; ENGLISH"/>
    <s v="Although engagement in the language learning process is important for students' language outcomes, factors that contribute to it are underexamined. Therefore, the aim of this study was to explore the roles of individual differences (growth language mindset and academic emotion) in shaping foreign language (FL) engagement. A total of 1,738 Chinese undergraduates (790 males and 948 females) studying English as a foreign language (EFL) completed questionnaires measuring their growth language mindsets, positive emotions (enjoyment, pride and hope), negative emotions (anger, anxiety, shame, hopelessness and boredom) and engagement during the English learning process. Correlational analyses revealed positive relationships between growth language mindsets, positive emotions, and engagement; and negative relationships between negative emotions and the three other variables. Structural equation modelling analyses showed that both positive and negative emotions were partial mediators between growth language mindset and engagement in FL learning, with positive emotions demonstrating larger effects. The findings are indicative of a motivation-emotion-behavior path in the EFL context. The theoretical and practical implications for language learning and teaching are discussed in this paper."/>
    <s v="[Zhong, Shuneng; Wu, Wangjiao] South China Univ Technol, Sch Foreign Languages, Guangzhou, Peoples R China; [Wang, Yabing] Guangdong Univ Foreign Studies, Ctr Linguist &amp; Appl Linguist, Sch English Educ, Guangzhou, Peoples R China"/>
    <s v="South China University of Technology; Guangdong University of Foreign Studies"/>
    <s v="Wang, YB (corresponding author), Guangdong Univ Foreign Studies, Ctr Linguist &amp; Appl Linguist, Sch English Educ, Guangzhou, Peoples R China."/>
    <s v="flzhongshuneng@scut.edu.cn; wangyb@gdufs.edu.cn; laurewu@163.com"/>
    <s v="zhang, jiahao/KEE-9357-2024; zhou, chen/KHW-8121-2024; zhen, wang/KBA-3844-2024; Liu, Jiacheng/KHX-5326-2024; zhang, lm/JWP-8874-2024; liu, sha/JXL-6600-2024; Huang, Yong/KFA-1191-2024; liu, feng/KCL-0778-2024"/>
    <s v="Liu, Jiacheng/0000-0002-0518-3577; Wang, Yabing/0000-0003-3539-2633"/>
    <s v="Guangdong Social Science Planning Project-2023 [GD23YWY03]"/>
    <s v="Guangdong Social Science Planning Project-2023"/>
    <s v="The funding was provided by Guangdong Social Science Planning Project-2023 (Grant No. GD23YWY03)."/>
    <s v=""/>
    <n v="78"/>
    <n v="3"/>
    <n v="3"/>
    <n v="46"/>
    <n v="78"/>
    <s v="SPRINGER HEIDELBERG"/>
    <s v="HEIDELBERG"/>
    <s v="TIERGARTENSTRASSE 17, D-69121 HEIDELBERG, GERMANY"/>
    <s v="0119-5646"/>
    <s v="2243-7908"/>
    <s v=""/>
    <s v="ASIA-PAC EDUC RES"/>
    <s v="Asia-Pac. Educ. Res."/>
    <s v="2023 SEP 28"/>
    <x v="34"/>
    <s v=""/>
    <s v=""/>
    <s v=""/>
    <s v=""/>
    <s v=""/>
    <s v=""/>
    <s v=""/>
    <s v=""/>
    <s v=""/>
    <s v="10.1007/s40299-023-00771-9"/>
    <s v="http://dx.doi.org/10.1007/s40299-023-00771-9"/>
    <s v=""/>
    <s v="SEP 2023"/>
    <n v="13"/>
    <s v="Education &amp; Educational Research"/>
    <s v="Social Science Citation Index (SSCI)"/>
    <s v="Education &amp; Educational Research"/>
    <s v="T0IM1"/>
    <s v=""/>
    <s v=""/>
    <s v=""/>
    <s v=""/>
    <s v="2024-07-15"/>
    <x v="1425"/>
    <s v="View Full Record in Web of Science"/>
  </r>
  <r>
    <x v="0"/>
    <x v="1390"/>
    <s v=""/>
    <s v=""/>
    <s v=""/>
    <s v="Rodriguez-Gonzalez, Raquel; Martinez-Santos, Alba -Elena; De La Fuente, Noelia Vicho; Lopez-Perez, Maria-Elena; Fernandez-De-La-Iglesia, Josefa-del-Carmen"/>
    <s v=""/>
    <s v=""/>
    <s v="Identifying engagement and associated factors in nursing students: An exploratory study"/>
    <x v="191"/>
    <s v=""/>
    <s v=""/>
    <s v="English"/>
    <s v="Article"/>
    <s v=""/>
    <s v=""/>
    <s v=""/>
    <s v=""/>
    <s v=""/>
    <s v="Students nursing; Work engagement; Nursing care; Burnout psychological"/>
    <s v="REGISTERED NURSES; WORK ENGAGEMENT"/>
    <s v="Background: Burnout and engagement in health students surpass work life. Although levels of burnout in Nursing students are high, academic engagement is an understudied topic in Nursing, which has shown benefits. The aims were to know the level of engagement of Nursing students and to identify factors that prompt higher levels of engagement. Methods: An exploratory study was conducted during 2019 in three Universities in Spain. The UWES-S-17 questionnaire was used. Results: The sample consisted of 808 Nursing students. An average level of engagement was found. Engagement differed significantly by gender and age, with females and older students showing greater attitudes. Participants in the second year showed lower scores in the willingness to dedicate effort and persistence than those in the first and third year (p &lt; 0.05). Conclusions: The identification of the level of engagement and factors involved are an opportunity to probe into this approach by reinforcing positive attitudes in Nursing students. These findings show the need to seek stra-tegies through specific educational interventions and policies. Engagement should be upheld throughout the degree and once they enter the job market to ensure the well-being during academic and future work life, a high -quality nursing care and patient safety."/>
    <s v="[Rodriguez-Gonzalez, Raquel; Martinez-Santos, Alba -Elena; De La Fuente, Noelia Vicho; Lopez-Perez, Maria-Elena] Univ Santiago de Compostela, Fac Nursing, Dept Psychiat Radiol Publ Hlth Nursing &amp; Med, Santiago De Compostela, Spain; [Martinez-Santos, Alba -Elena] UVIGO, DIPO Res Grp, Galicia Sur Hlth Res Inst IIS Galicia Sur, SERGAS, Vigo, Spain; [Martinez-Santos, Alba -Elena] Complexo Hosp Univ Pontevedra, Dermatol Dept, Pontevedra, Spain; [De La Fuente, Noelia Vicho] Galician Hlth Serv, Nursing Dept, Santiago De Compostela, Galicia, Spain; [Fernandez-De-La-Iglesia, Josefa-del-Carmen] Univ Santiago de Compostela, Fac Educ Sci, Dept Pedag &amp; Didact, Santiago De Compostela, Spain; [Fernandez-De-La-Iglesia, Josefa-del-Carmen] Univ Santiago de Compostela, Campus Vida,Xose Maria Suarez Nunez S-N, Santiago De Compostela 15782, Spain"/>
    <s v="Universidade de Santiago de Compostela; Universidade de Vigo; Complexo Hospitalario Universitario de Pontevedra; Universidade de Santiago de Compostela; Universidade de Santiago de Compostela"/>
    <s v="Fernandez-De-La-Iglesia, JD (corresponding author), Univ Santiago de Compostela, Campus Vida,Xose Maria Suarez Nunez S-N, Santiago De Compostela 15782, Spain."/>
    <s v="c.delaiglesia@usc.es"/>
    <s v="Fernandez-de-la-Iglesia, J Carmen/KFT-1397-2024; Rodriguez-Gonzalez, Raquel/F-1490-2013"/>
    <s v="Rodriguez-Gonzalez, Raquel/0000-0003-4171-0263; Vicho de la Fuente, Noelia/0000-0001-8878-8688"/>
    <s v=""/>
    <s v=""/>
    <s v=""/>
    <s v=""/>
    <n v="47"/>
    <n v="1"/>
    <n v="1"/>
    <n v="10"/>
    <n v="17"/>
    <s v="W B SAUNDERS CO-ELSEVIER INC"/>
    <s v="PHILADELPHIA"/>
    <s v="1600 JOHN F KENNEDY BOULEVARD, STE 1800, PHILADELPHIA, PA 19103-2899 USA"/>
    <s v="8755-7223"/>
    <s v="1532-8481"/>
    <s v=""/>
    <s v="J PROF NURS"/>
    <s v="J. Prof. Nurs."/>
    <s v="SEP-OCT"/>
    <x v="34"/>
    <n v="48"/>
    <s v=""/>
    <s v=""/>
    <s v=""/>
    <s v=""/>
    <s v=""/>
    <n v="77"/>
    <n v="83"/>
    <s v=""/>
    <s v="10.1016/j.profnurs.2023.06.003"/>
    <s v="http://dx.doi.org/10.1016/j.profnurs.2023.06.003"/>
    <s v=""/>
    <s v="JUN 2023"/>
    <n v="7"/>
    <s v="Nursing"/>
    <s v="Science Citation Index Expanded (SCI-EXPANDED); Social Science Citation Index (SSCI)"/>
    <s v="Nursing"/>
    <s v="M8JB8"/>
    <n v="37775245"/>
    <s v="Green Published, hybrid"/>
    <s v=""/>
    <s v=""/>
    <s v="2024-07-15"/>
    <x v="1426"/>
    <s v="View Full Record in Web of Science"/>
  </r>
  <r>
    <x v="0"/>
    <x v="1391"/>
    <s v=""/>
    <s v=""/>
    <s v=""/>
    <s v="Liu, Jing; Kuhfeld, Megan; Lee, Monica"/>
    <s v=""/>
    <s v=""/>
    <s v="Noncognitive Factors and Student Long-Run Success: Comparing the Predictive Validity of Observable Academic Behaviors and Social-Emotional Skills"/>
    <x v="478"/>
    <s v=""/>
    <s v=""/>
    <s v="English"/>
    <s v="Article; Early Access"/>
    <s v=""/>
    <s v=""/>
    <s v=""/>
    <s v=""/>
    <s v=""/>
    <s v="student absenteeism; social-emotional learning; educational attainment"/>
    <s v="SELF-DISCIPLINE; SCHOOL; METAANALYSIS; LABOR; INTERVENTION; IMPLEMENTATION; ACHIEVEMENT; PERSONALITY; ENGAGEMENT; MOTIVATION"/>
    <s v="Noncognitive constructs such as self-efficacy, social awareness, and academic engagement are widely acknowledged as critical components of human capital, but systematic data collection on such skills in school systems is complicated by conceptual ambiguities, measurement challenges and resource constraints. This study addresses this issue by comparing the predictive validity of two most widely used metrics on noncogntive outcomes-observable academic behaviors (e.g., absenteeism, suspensions) and student self-reported social and emotional learning (SEL) skills-for the likelihood of high school graduation and postsecondary attainment. Our findings suggest that conditional on student demographics and achievement, academic behaviors are several-fold more predictive than SEL skills for all long-run outcomes, and adding SEL skills to a model with academic behaviors improves the model's predictive power minimally. In addition, academic behaviors are particularly strong predictors for low-achieving students' long-run outcomes. Part-day absenteeism (as a result of class skipping) is the largest driver behind the strong predictive power of academic behaviors. Developing more nuanced behavioral measures in existing administrative data systems might be a fruitful strategy for schools whose intended goal centers on predicting students' educational attainment."/>
    <s v="[Liu, Jing] Univ Maryland Coll Pk, College Pk, MD USA; [Liu, Jing] IZA Inst Lab Econ, Bonn, Germany; [Kuhfeld, Megan] NWEA, Portland, OR USA; [Lee, Monica] Stanford Univ, Palo Alto, CA USA; [Liu, Jing] Univ Maryland Coll Pk, Coll Educ, 2203 Benjamin Bldg, College Pk, MD 20742 USA"/>
    <s v="University System of Maryland; University of Maryland College Park; IZA Institute Labor Economics; Stanford University; University System of Maryland; University of Maryland College Park"/>
    <s v="Liu, J (corresponding author), Univ Maryland Coll Pk, Coll Educ, 2203 Benjamin Bldg, College Pk, MD 20742 USA."/>
    <s v="jliu28@umd.edu"/>
    <s v=""/>
    <s v="Liu, Jing/0000-0002-9918-8642"/>
    <s v="The authors thank Jim Soland, Marcia Davis, and participants in APPAM and SREE annual conferences for helpful comments and discussions. The data were provided via in-kind support from a local educational agency using a data sharing agreement that requires"/>
    <s v="The authors thank Jim Soland, Marcia Davis, and participants in APPAM and SREE annual conferences for helpful comments and discussions. The data were provided via in-kind support from a local educational agency using a data sharing agreement that requires"/>
    <s v="The authors thank Jim Soland, Marcia Davis, and participants in APPAM and SREE annual conferences for helpful comments and discussions. The data were provided via in-kind support from a local educational agency using a data sharing agreement that requires agency review of the findings of the research prior to publication. Opinions reflect those of the authors and not necessarily those of the funding agencies or the data-sharing partner."/>
    <s v=""/>
    <n v="81"/>
    <n v="0"/>
    <n v="0"/>
    <n v="5"/>
    <n v="7"/>
    <s v="SAGE PUBLICATIONS INC"/>
    <s v="THOUSAND OAKS"/>
    <s v="2455 TELLER RD, THOUSAND OAKS, CA 91320 USA"/>
    <s v="0895-9048"/>
    <s v="1552-3896"/>
    <s v=""/>
    <s v="EDUC POLICY"/>
    <s v="Educ. Policy"/>
    <s v="2023 NOV 10"/>
    <x v="34"/>
    <s v=""/>
    <s v=""/>
    <s v=""/>
    <s v=""/>
    <s v=""/>
    <s v=""/>
    <s v=""/>
    <s v=""/>
    <s v=""/>
    <s v="10.1177/08959048231209262"/>
    <s v="http://dx.doi.org/10.1177/08959048231209262"/>
    <s v=""/>
    <s v="NOV 2023"/>
    <n v="39"/>
    <s v="Education &amp; Educational Research"/>
    <s v="Social Science Citation Index (SSCI)"/>
    <s v="Education &amp; Educational Research"/>
    <s v="X6RA6"/>
    <s v=""/>
    <s v=""/>
    <s v=""/>
    <s v=""/>
    <s v="2024-07-15"/>
    <x v="1427"/>
    <s v="View Full Record in Web of Science"/>
  </r>
  <r>
    <x v="0"/>
    <x v="1392"/>
    <s v=""/>
    <s v=""/>
    <s v=""/>
    <s v="Lam, Wing Chung; King, Ronnel B.; Yeung, Susanna Siu-Sze; Zhoc, Ching Hsiang"/>
    <s v=""/>
    <s v=""/>
    <s v="Mind-sets in Early Childhood: The Relations Among Growth Mindset, Engagement and Well-Being Among First Grade Students"/>
    <x v="268"/>
    <s v=""/>
    <s v=""/>
    <s v="English"/>
    <s v="Article"/>
    <s v=""/>
    <s v=""/>
    <s v=""/>
    <s v=""/>
    <s v=""/>
    <s v=""/>
    <s v="IMPLICIT THEORIES; ACADEMIC-ACHIEVEMENT; SELF-EFFICACY; LEARNED HELPLESSNESS; SCHOOL ENGAGEMENT; NEGATIVE AFFECT; INTELLIGENCE; MOTIVATION; CHILDREN; TRANSITION"/>
    <s v="Research Findings: Previous studies have found that a growth mind-set was associated with optimal learning and well-being outcomes. However, much of this research has been conducted among adolescents and young adults. Relatively little is known as to whether these associations also apply to young children. The present study aimed to examine whether mind-sets are associated with school engagement and subjective well-being in the early childhood context (i.e. first-grade students). A total of 402 Hong Kong first-grade students (219 boys and 183 girls; mean age = 6.69) were recruited. Self-reported questionnaires were administered to assess students' growth mind-set, engagement, and subjective well-being. Structural equation modeling was used to analyze the data. Results indicated that students who endorsed a growth mind-set were more likely to report higher levels of engagement and subjective well-being. Practice or Policy: Our study demonstrates the importance of growth mind-set for optimal functioning among young children. Growth mind-set may need to be nurtured in the early childhood context as a potential pathway to improving students' academic engagement and subjective well-being."/>
    <s v="[Lam, Wing Chung; Yeung, Susanna Siu-Sze; Zhoc, Ching Hsiang] Educ Univ Hong Kong, Dept Psychol, Hong Kong, Peoples R China; [King, Ronnel B.] Univ Hong Kong, Ctr Enhancement Teaching &amp; Learning, Hong Kong, Peoples R China"/>
    <s v="Education University of Hong Kong (EdUHK); University of Hong Kong"/>
    <s v="Yeung, SSS (corresponding author), Educ Univ Hong Kong, Dept Psychol, Tai Po, 10 Lo Ping Rd, Hong Kong, Peoples R China."/>
    <s v="siusze@eduhk.hk"/>
    <s v=""/>
    <s v="Lam, Wing Chung/0009-0002-3664-8063; YEUNG, Siu Sze/0000-0003-0079-7155"/>
    <s v="Quality Education Fund, Hong Kong SAR"/>
    <s v="Quality Education Fund, Hong Kong SAR"/>
    <s v="This work was supported by a grant from Quality Education Fund, Hong Kong SAR, given to the last author. Our sincere thanks go to all the participating schools, parents and children."/>
    <s v=""/>
    <n v="91"/>
    <n v="2"/>
    <n v="3"/>
    <n v="3"/>
    <n v="32"/>
    <s v="ROUTLEDGE JOURNALS, TAYLOR &amp; FRANCIS LTD"/>
    <s v="ABINGDON"/>
    <s v="2-4 PARK SQUARE, MILTON PARK, ABINGDON OX14 4RN, OXON, ENGLAND"/>
    <s v="1040-9289"/>
    <s v="1556-6935"/>
    <s v=""/>
    <s v="EARLY EDUC DEV"/>
    <s v="Early Educ. Dev."/>
    <s v="AUG 18"/>
    <x v="34"/>
    <n v="34"/>
    <n v="6"/>
    <s v=""/>
    <s v=""/>
    <s v=""/>
    <s v=""/>
    <n v="1325"/>
    <n v="1340"/>
    <s v=""/>
    <s v="10.1080/10409289.2022.2126656"/>
    <s v="http://dx.doi.org/10.1080/10409289.2022.2126656"/>
    <s v=""/>
    <s v="SEP 2022"/>
    <n v="16"/>
    <s v="Education &amp; Educational Research; Psychology, Educational; Psychology, Developmental"/>
    <s v="Social Science Citation Index (SSCI)"/>
    <s v="Education &amp; Educational Research; Psychology"/>
    <s v="L7ZG8"/>
    <s v=""/>
    <s v=""/>
    <s v=""/>
    <s v=""/>
    <s v="2024-07-15"/>
    <x v="1428"/>
    <s v="View Full Record in Web of Science"/>
  </r>
  <r>
    <x v="0"/>
    <x v="1393"/>
    <s v=""/>
    <s v=""/>
    <s v=""/>
    <s v="Xie, Kui; Vongkulluksn, Vanessa W.; Heddy, Benjamin C.; Jiang, Zilu"/>
    <s v=""/>
    <s v=""/>
    <s v="Experience sampling methodology and technology: an approach for examining situational, longitudinal, and multi-dimensional characteristics of engagement"/>
    <x v="439"/>
    <s v=""/>
    <s v=""/>
    <s v="English"/>
    <s v="Article; Early Access"/>
    <s v=""/>
    <s v=""/>
    <s v=""/>
    <s v=""/>
    <s v=""/>
    <s v="Experience sampling method; ESM; Engagement in context; Situational engagement; Intensive longitudinal design"/>
    <s v="STUDENT ENGAGEMENT; SCHOOL ENGAGEMENT; MOTIVATION; MODELS; CONTEXTS; CLASSROOM; LEARNERS; BEHAVIOR; STATE"/>
    <s v="Engagement has been recognized as one of the most important factors of learning and achievement in academic settings. Research on engagement has been gearing toward a person-in-context orientation, where both personal characteristics and contextual features in relation to students' engagement are considered. This orientation allows a more in-depth understanding of how a person embedded within a context engages in a task, and it pays particular attention to the interactions between the person and contextual features. Engagement in context is situational, longitudinal, and multi-dimensional. This in-situ orientation requires a research methodology that is embedded in and responsive to the context where learning occurs. In this paper, we provide a conceptual synthesis of research on academic engagement in proposing a framework of engagement in context. We introduce the affordances of Experience Sampling Methodology (ESM) and provide a review of current technologies in supporting ESM. In addition, we provide example cases of examining engagement using ESM and technology. In these cases, we discuss details about how ESM combines with technologies and statistical approaches in providing insights to educational research, theory, and practice."/>
    <s v="[Xie, Kui] Michigan State Univ, Coll Educ, Dept Counseling Educ Psychol &amp; Special Educ, E Lansing, MI 48824 USA; [Vongkulluksn, Vanessa W.] Univ Nevada Vegas, Dept Educ Psychol Leadership &amp; Higher Educ, Las Vegas, NV USA; [Heddy, Benjamin C.] Univ Oklahoma, Educ Psychol, Norman, OK USA; [Jiang, Zilu] Ohio State Univ, Learning Technol, Dept Educ Studies, Coll Educ &amp; Human Ecol, Columbus, OH 43210 USA; [Jiang, Zilu] Ohio State Univ, Res Lab Digital Learning, Columbus, OH 43210 USA"/>
    <s v="Michigan State University; Nevada System of Higher Education (NSHE); University of Nevada Las Vegas; University of Oklahoma System; University of Oklahoma - Norman; University System of Ohio; Ohio State University; University System of Ohio; Ohio State University"/>
    <s v="Xie, K (corresponding author), Michigan State Univ, Coll Educ, Dept Counseling Educ Psychol &amp; Special Educ, E Lansing, MI 48824 USA."/>
    <s v="xiekui@gmail.com; vanessa.vongkulluksn@unlv.edu; heddy@ou.edu; jiang.1665@buckeyemail.osu.edu"/>
    <s v=""/>
    <s v="Vongkulluksn, Vanessa/0000-0003-1864-5205; Xie, Kui/0000-0002-7173-4859"/>
    <s v="Spencer Foundation project"/>
    <s v="Spencer Foundation project"/>
    <s v="The study reported in this paper is based upon work in the Influence of Contextual Features on Learning Engagement in Out-of-Classroom Settings for Academically At-Risk College Students project supported by the Spencer Foundation project. The conclusions and recommendations expressed in this article do not necessarily reflect the views of the Spencer Foundation."/>
    <s v=""/>
    <n v="102"/>
    <n v="5"/>
    <n v="5"/>
    <n v="5"/>
    <n v="14"/>
    <s v="SPRINGER"/>
    <s v="NEW YORK"/>
    <s v="ONE NEW YORK PLAZA, SUITE 4600, NEW YORK, NY, UNITED STATES"/>
    <s v="1042-1629"/>
    <s v="1556-6501"/>
    <s v=""/>
    <s v="ETR&amp;D-EDUC TECH RES"/>
    <s v="ETR&amp;D-Educ. Tech. Res. Dev."/>
    <s v="2023 JUN 20"/>
    <x v="34"/>
    <s v=""/>
    <s v=""/>
    <s v=""/>
    <s v=""/>
    <s v=""/>
    <s v=""/>
    <s v=""/>
    <s v=""/>
    <s v=""/>
    <s v="10.1007/s11423-023-10259-4"/>
    <s v="http://dx.doi.org/10.1007/s11423-023-10259-4"/>
    <s v=""/>
    <s v="JUN 2023"/>
    <n v="31"/>
    <s v="Education &amp; Educational Research"/>
    <s v="Social Science Citation Index (SSCI)"/>
    <s v="Education &amp; Educational Research"/>
    <s v="K3OG3"/>
    <s v=""/>
    <s v=""/>
    <s v=""/>
    <s v=""/>
    <s v="2024-07-15"/>
    <x v="1429"/>
    <s v="View Full Record in Web of Science"/>
  </r>
  <r>
    <x v="0"/>
    <x v="1394"/>
    <s v=""/>
    <s v=""/>
    <s v=""/>
    <s v="Grissom, Jason A.; Darling-Aduana, Jennifer; Hall, Richard"/>
    <s v=""/>
    <s v=""/>
    <s v="Country of Origin and Representative Bureaucracy"/>
    <x v="479"/>
    <s v=""/>
    <s v=""/>
    <s v="English"/>
    <s v="Article"/>
    <s v=""/>
    <s v=""/>
    <s v=""/>
    <s v=""/>
    <s v=""/>
    <s v=""/>
    <s v="TEACHER LIKE ME; SEGMENTED ASSIMILATION; ACTIVE REPRESENTATION; ACADEMIC ENGAGEMENT; RACE TEACHERS; IMMIGRANT; STUDENTS; ACHIEVEMENT; ETHNICITY; GENDER"/>
    <s v="A large body of research shows that clients of government services benefit from the presence of bureaucrats with whom they share race or ethnicity. These benefits arise from active or symbolic representation, which scholars argue are grounded in the shared backgrounds, language, and values that race and ethnicity proxy. We suggest that these shared connections are likely to be even more salient for clients and bureaucrats who share not just the same ethnicity but the same country of origin, and we look for evidence of representation based on country of origin in the context of public schools. Leveraging administrative and survey data from Miami-Dade County Public Schools, the fourth-largest school district in the United States, we employ regression models with school-by-year fixed effects to test for differences in test scores for students taught by a teacher with the same country of origin relative to similar students taught by other-origin teachers in the same school in the same year. We find that immigrant students with origin-matched teachers score modestly higher than their non-matched peers in both math and reading. These increases are most apparent among low-income students and those who are English learners. Patterns vary by immigrant students' origin country."/>
    <s v="[Grissom, Jason A.; Hall, Richard] Vanderbilt Univ, 221 Kirkland Hall, Nashville, TN 37235 USA; [Darling-Aduana, Jennifer] Georgia State Univ, Atlanta, GA 30303 USA"/>
    <s v="Vanderbilt University; University System of Georgia; Georgia State University"/>
    <s v="Grissom, JA (corresponding author), Vanderbilt Univ, 221 Kirkland Hall, Nashville, TN 37235 USA."/>
    <s v="jason.grissom@vanderbilt.edu"/>
    <s v=""/>
    <s v=""/>
    <s v="Institute of Education Sciences at the U.S. Department of Education [R305A100286]"/>
    <s v="Institute of Education Sciences at the U.S. Department of Education"/>
    <s v="Data collection for this study was supported by a grant from the Institute of Education Sciences at the U.S. Department of Education [grant number R305A100286]."/>
    <s v=""/>
    <n v="69"/>
    <n v="0"/>
    <n v="0"/>
    <n v="1"/>
    <n v="18"/>
    <s v="OXFORD UNIV PRESS"/>
    <s v="OXFORD"/>
    <s v="GREAT CLARENDON ST, OXFORD OX2 6DP, ENGLAND"/>
    <s v="1053-1858"/>
    <s v="1477-9803"/>
    <s v=""/>
    <s v="J PUBL ADM RES THEOR"/>
    <s v="J. Publ. Adm. Res. Theory"/>
    <s v="JUN 13"/>
    <x v="34"/>
    <n v="33"/>
    <n v="3"/>
    <s v=""/>
    <s v=""/>
    <s v=""/>
    <s v=""/>
    <n v="468"/>
    <n v="484"/>
    <s v=""/>
    <s v="10.1093/jopart/muac034"/>
    <s v="http://dx.doi.org/10.1093/jopart/muac034"/>
    <s v=""/>
    <s v="JUL 2022"/>
    <n v="17"/>
    <s v="Political Science; Public Administration"/>
    <s v="Social Science Citation Index (SSCI)"/>
    <s v="Government &amp; Law; Public Administration"/>
    <s v="J2CM7"/>
    <s v=""/>
    <s v=""/>
    <s v=""/>
    <s v=""/>
    <s v="2024-07-15"/>
    <x v="1430"/>
    <s v="View Full Record in Web of Science"/>
  </r>
  <r>
    <x v="0"/>
    <x v="1395"/>
    <s v=""/>
    <s v=""/>
    <s v=""/>
    <s v="Garbers, Samantha; Crinklaw, Allyson D.; Brown, Adam S.; Russell, Roxanne"/>
    <s v=""/>
    <s v=""/>
    <s v="Increasing student engagement with course content in graduate public health education: A pilot randomized trial of behavioral nudges"/>
    <x v="336"/>
    <s v=""/>
    <s v=""/>
    <s v="English"/>
    <s v="Article"/>
    <s v=""/>
    <s v=""/>
    <s v=""/>
    <s v=""/>
    <s v=""/>
    <s v="Academic engagement; Learning management system; Learning analytics; Behavioral nudge; Graduate public health education"/>
    <s v="LEARNING ANALYTICS"/>
    <s v="Digital advances in the learning space have changed the contours of student engagement as well as how it is measured. Learning management systems and other learning technologies now provide information about student behaviors with course materials in the form of learning analytics. In the context of a large, integrated and interdisciplinary Core curriculum course in a graduate school of public health, this study undertook a pilot randomized controlled trial testing the effect of providing a behavioral nudge in the form of digital images containing specific information derived from learning analytics about past student behaviors and performance. The study found that student engagement varied significantly from week to week, but nudges linking coursework completion to assessment grade performance did not significantly change student engagement. While the a priori hypotheses of this pilot trial were not upheld, this study yielded significant findings that can guide future efforts to increase student engagement. Future work should include a robust qualitative assessment of student motivations, testing of nudges that tap into these motivations and a richer examination of student learning behaviors over time using stochastic analyses of data from the learning management system."/>
    <s v="[Garbers, Samantha; Crinklaw, Allyson D.] Columbia Univ, Heilbrunn Dept Populat &amp; Family Hlth, Mailman Sch Publ Hlth, 60 Haven Ave,Room B3-311, New York, NY 10032 USA; [Brown, Adam S.] Columbia Univ, Off Vice Provost Teaching Learning &amp; Innovat, 201 Int Affairs Bldg 420 West 118th St, New York, NY 10027 USA; [Russell, Roxanne] Columbia Univ, Digital Learning Studio, Mailman Sch Publ Hlth, 722 West 168th St,10th Floor, New York, NY 10032 USA"/>
    <s v="Columbia University; Columbia University; Columbia University"/>
    <s v="Garbers, S (corresponding author), Columbia Univ, Heilbrunn Dept Populat &amp; Family Hlth, Mailman Sch Publ Hlth, 60 Haven Ave,Room B3-311, New York, NY 10032 USA."/>
    <s v="Svg2108@cumc.columbia.edu; allycrinklaw@hotmail.com; asb2280@columbia.edu; lrr2153@cumc.columbia.edu"/>
    <s v=""/>
    <s v="Garbers, Samantha/0000-0002-5936-6811"/>
    <s v="Science of Learning Research (SOLER) Initiative at Columbia University"/>
    <s v="Science of Learning Research (SOLER) Initiative at Columbia University"/>
    <s v="This research was supported by an internal grant from the Science of Learning Research (SOLER) Initiative at Columbia University. The funding agency contributed to formulation of the study hypotheses and design but was not involved in data collection or analysis."/>
    <s v=""/>
    <n v="32"/>
    <n v="1"/>
    <n v="1"/>
    <n v="2"/>
    <n v="6"/>
    <s v="SPRINGER"/>
    <s v="NEW YORK"/>
    <s v="ONE NEW YORK PLAZA, SUITE 4600, NEW YORK, NY, UNITED STATES"/>
    <s v="1360-2357"/>
    <s v="1573-7608"/>
    <s v=""/>
    <s v="EDUC INF TECHNOL"/>
    <s v="Educ. Inf. Technol."/>
    <s v="OCT"/>
    <x v="34"/>
    <n v="28"/>
    <n v="10"/>
    <s v=""/>
    <s v=""/>
    <s v=""/>
    <s v=""/>
    <n v="13405"/>
    <n v="13421"/>
    <s v=""/>
    <s v="10.1007/s10639-023-11709-5"/>
    <s v="http://dx.doi.org/10.1007/s10639-023-11709-5"/>
    <s v=""/>
    <s v="MAR 2023"/>
    <n v="17"/>
    <s v="Education &amp; Educational Research"/>
    <s v="Social Science Citation Index (SSCI)"/>
    <s v="Education &amp; Educational Research"/>
    <s v="EI1D7"/>
    <n v="37361785"/>
    <s v="Bronze, Green Published"/>
    <s v=""/>
    <s v=""/>
    <s v="2024-07-15"/>
    <x v="1431"/>
    <s v="View Full Record in Web of Science"/>
  </r>
  <r>
    <x v="0"/>
    <x v="1396"/>
    <s v=""/>
    <s v=""/>
    <s v=""/>
    <s v="Alonzo, Dennis; Oo, Cherry Zin"/>
    <s v=""/>
    <s v=""/>
    <s v="The use of Messenger for research collaboration: An auto-ethnographic study"/>
    <x v="189"/>
    <s v=""/>
    <s v=""/>
    <s v="English"/>
    <s v="Article"/>
    <s v=""/>
    <s v=""/>
    <s v=""/>
    <s v=""/>
    <s v=""/>
    <s v="social media; Messenger; academic work; publishing; collaboration"/>
    <s v="SOCIAL MEDIA USE; COMMUNICATION"/>
    <s v="The use of social media for the collaboration of academics has been increasing in recent years. However, there are no reported studies on using Messenger as a collaborative platform to write and publish journal articles and apply for research and development grants. We use an auto-ethnography to reflect on our experiences over the last 3 years, using Messenger as our medium for our ongoing collaborative research activities. Our results highlight the benefits and challenges of using social media for this engagement. The capabilities of Messenger, as opposed to traditional correspondence through email, have paved our preference to use this platform. We can engage in dynamic collaboration and focussed discussion with less formal communication conventions through Messenger. In addition, the extra features, including easy phone calls, sending links, resources and screenshots, and using emojis and stickers for more socially cohesive interactions, are valued features of Messenger. We used the activity theory to highlight the interrelationships of factors (i.e., personal, social-emotional, structural, technological, and organisational) contributing to the success of collaborative academic activities, including the successful publication of journal articles and securing research and development grants. The findings of our study significantly contribute to understanding how social media can be effectively used for academic engagement."/>
    <s v="[Alonzo, Dennis] Univ New South Wales, Sch Educ, Kensington, NSW, Australia; [Oo, Cherry Zin] Yangon Univ Educ, Dept Educ Psychol, Yangon, Myanmar"/>
    <s v="University of New South Wales Sydney"/>
    <s v="Alonzo, D (corresponding author), Univ New South Wales, Sch Educ, Kensington, NSW, Australia."/>
    <s v="d.alonzo@unsw.edu.au"/>
    <s v="Oo, Cherry Zin/AGF-3852-2022"/>
    <s v="Oo, Cherry Zin/0000-0002-3227-8010"/>
    <s v=""/>
    <s v=""/>
    <s v=""/>
    <s v=""/>
    <n v="59"/>
    <n v="1"/>
    <n v="1"/>
    <n v="0"/>
    <n v="2"/>
    <s v="FRONTIERS MEDIA SA"/>
    <s v="LAUSANNE"/>
    <s v="AVENUE DU TRIBUNAL FEDERAL 34, LAUSANNE, CH-1015, SWITZERLAND"/>
    <s v="1664-1078"/>
    <s v=""/>
    <s v=""/>
    <s v="FRONT PSYCHOL"/>
    <s v="Front. Psychol."/>
    <s v="JAN 10"/>
    <x v="34"/>
    <n v="13"/>
    <s v=""/>
    <s v=""/>
    <s v=""/>
    <s v=""/>
    <s v=""/>
    <s v=""/>
    <s v=""/>
    <n v="1076340"/>
    <s v="10.3389/fpsyg.2022.1076340"/>
    <s v="http://dx.doi.org/10.3389/fpsyg.2022.1076340"/>
    <s v=""/>
    <s v=""/>
    <n v="11"/>
    <s v="Psychology, Multidisciplinary"/>
    <s v="Social Science Citation Index (SSCI)"/>
    <s v="Psychology"/>
    <s v="8F4VR"/>
    <n v="36704700"/>
    <s v="gold, Green Published"/>
    <s v=""/>
    <s v=""/>
    <s v="2024-07-15"/>
    <x v="1432"/>
    <s v="View Full Record in Web of Science"/>
  </r>
  <r>
    <x v="0"/>
    <x v="1397"/>
    <s v=""/>
    <s v=""/>
    <s v=""/>
    <s v="Ba, Shen; Hu, Xiao; Law, Nancy"/>
    <s v=""/>
    <s v=""/>
    <s v="Daily activities and social interactions predict students' positive feelings"/>
    <x v="356"/>
    <s v=""/>
    <s v=""/>
    <s v="English"/>
    <s v="Article; Early Access"/>
    <s v=""/>
    <s v=""/>
    <s v=""/>
    <s v=""/>
    <s v=""/>
    <s v="Adolescent; well-being; positive feeling; day reconstruction method; hierarchical linear modelling"/>
    <s v="TIME MANAGEMENT; MENTAL-HEALTH; ADOLESCENTS; ANXIETY; SCHOOL; ENGAGEMENT; SYMPTOMS; EMOTIONS; BEHAVIOR; STRESS"/>
    <s v="Positive feelings are essential for students' well-being and are associated with their academic performance and long-term development. While prior studies have revealed relationships between certain events (e.g., activities and social interactions) and student feelings, little attention was paid to the influence of event durations. In order to address this gap, the present study investigates how time spent on daily activities (e.g., studying) and interactions with social companions (e.g., family/friends) predict adolescent students' positive feelings. Moreover, the potential moderating roles of personal factors (e.g., health consciousness) were considered. We collected longitudinal data associated with the physical, social, emotional, and digital well-being of 36 middle school students in Hong Kong consecutively for three weeks, using a day reconstruction method. In total, 279 reconstructed days with 2433 events have been recorded. Hierarchical linear modelling was then employed to analyse the nested relationships between events, positive feelings, and personal factors. Results indicated several significant associations between time allocated to daily activities/social interactions and duration of positive feelings. Furthermore, we found that personal factors such as mental health and academic engagement were not only significantly associated with duration of positive feelings but also moderated the relationships between daily activities/social interactions and positive feelings."/>
    <s v="[Ba, Shen; Hu, Xiao; Law, Nancy] Univ Hong Kong, Fac Educ, Hong Kong, Peoples R China; [Hu, Xiao] Univ Hong Kong, Fac Educ, Room 209,Runme Shaw Bldg, Hong Kong, Peoples R China"/>
    <s v="University of Hong Kong; University of Hong Kong"/>
    <s v="Hu, X (corresponding author), Univ Hong Kong, Fac Educ, Room 209,Runme Shaw Bldg, Hong Kong, Peoples R China."/>
    <s v="xiaoxhu@hku.hkm"/>
    <s v=""/>
    <s v=""/>
    <s v="Research Grants Council of Hong Kong [T44-707/16-N, HKU17607018]"/>
    <s v="Research Grants Council of Hong Kong(Hong Kong Research Grants Council)"/>
    <s v="The work was supported by the~Research Grants Council of Hong Kong [Grant numbers:T44-707/16-N and HKU17607018]."/>
    <s v=""/>
    <n v="55"/>
    <n v="0"/>
    <n v="0"/>
    <n v="5"/>
    <n v="11"/>
    <s v="ROUTLEDGE JOURNALS, TAYLOR &amp; FRANCIS LTD"/>
    <s v="ABINGDON"/>
    <s v="2-4 PARK SQUARE, MILTON PARK, ABINGDON OX14 4RN, OXON, ENGLAND"/>
    <s v="0218-8791"/>
    <s v="1742-6855"/>
    <s v=""/>
    <s v="ASIA PAC J EDUC"/>
    <s v="Asia Pac. J. Educ."/>
    <s v="2023 JUN 7"/>
    <x v="34"/>
    <s v=""/>
    <s v=""/>
    <s v=""/>
    <s v=""/>
    <s v=""/>
    <s v=""/>
    <s v=""/>
    <s v=""/>
    <s v=""/>
    <s v="10.1080/02188791.2023.2219414"/>
    <s v="http://dx.doi.org/10.1080/02188791.2023.2219414"/>
    <s v=""/>
    <s v="JUN 2023"/>
    <n v="19"/>
    <s v="Education &amp; Educational Research"/>
    <s v="Social Science Citation Index (SSCI)"/>
    <s v="Education &amp; Educational Research"/>
    <s v="I0JT8"/>
    <s v=""/>
    <s v=""/>
    <s v=""/>
    <s v=""/>
    <s v="2024-07-15"/>
    <x v="1433"/>
    <s v="View Full Record in Web of Science"/>
  </r>
  <r>
    <x v="0"/>
    <x v="1398"/>
    <s v=""/>
    <s v=""/>
    <s v=""/>
    <s v="De Silva, Muthu; Al-Tabbaa, Omar; Pinto, Jonathan"/>
    <s v=""/>
    <s v=""/>
    <s v="Academics engaging in knowledge transfer and co-creation: Push causation and pull effectuation?"/>
    <x v="163"/>
    <s v=""/>
    <s v=""/>
    <s v="English"/>
    <s v="Article"/>
    <s v=""/>
    <s v=""/>
    <s v=""/>
    <s v=""/>
    <s v=""/>
    <s v="Academic engagement; Knowledge transfer; Knowledge co-creation; Motivation; Effectuation; Causation"/>
    <s v="UNIVERSITY-INDUSTRY COLLABORATION; DECISION-MAKING; SELF-EMPLOYMENT; ENTREPRENEURSHIP; IMPACT; TECHNOLOGY; ALLIANCES; COMMERCIALIZATION; UNCERTAINTY; ACQUISITION"/>
    <s v="Although academics are increasingly engaging with businesses, some fundamental aspects of this phenomenon (i. e., their motivations, decision-making approaches, and the interplay between the two) remain understudied. We therefore conducted a qualitative inductive study comprising 68 interviews with academics who had engaged in two forms of activities-knowledge transfer and co-creation. Whereas the entrepreneurship literature offers a resource-based argument, we made an original contribution to the literature by introducing an engagement-based argument in order to offer a more accurate prediction of the motivations and decision-making approaches of academics engaged in knowledge transfer and co-creation activities. We found that when the resource-and engagement-based arguments offer different predictions of the interplay between the motivations and decision -making approaches adopted, the cognitive proximity between academics and business researchers, which re-flects whether the partners are from the same/different disciplines, resolves the puzzle. We captured these situational contingencies by developing six propositions that indicate how the engagement-and resource-based arguments jointly offer a more comprehensive explanation of the interplay. We discuss the implications of our findings with regard to how universities could offer customized training, rewards, and support structures based on the four types of interplay between the motivation and decision-making approaches."/>
    <s v="[De Silva, Muthu] Birkbeck Univ London, Dept Management, Innovat &amp; Entrepreneurship, Malet St, London WC1E 7HX, England; [De Silva, Muthu] Univ Vaasa, InnoLab, PB 700, Vaasa 65101, Finland; [Al-Tabbaa, Omar] Univ Leeds, Leeds Univ Business Sch, Int Business Strategy, Leeds, W Yorkshire, England; [Pinto, Jonathan] Imperial Coll London, Imperial Coll Business Sch, Org Behav &amp; Negotiat, London SW7 2AZ, England"/>
    <s v="University of London; Birkbeck University London; University of Vaasa; University of Leeds; Imperial College London"/>
    <s v="De Silva, M (corresponding author), Birkbeck Univ London, Dept Management, Malet St, London WC1E 7HX, England."/>
    <s v="m.desilva@bbk.ac.uk; busofoa@leeds.ac.uk; j.pinto@imperial.ac.uk"/>
    <s v=""/>
    <s v="de Silva, Muthu/0000-0003-4800-3684"/>
    <s v="Birkbeck School of Business, Economics and Informatics"/>
    <s v="Birkbeck School of Business, Economics and Informatics"/>
    <s v="Acknowledgement We would like to convey our heartiest gratitude to the editor Prof Ben Martin and three anonymous reviewers, whose comments have significantly improved the paper. We also gratefully acknowledge the funding offered by the Birkbeck School of Business, Economics and Informatics to conduct this project."/>
    <s v=""/>
    <n v="92"/>
    <n v="9"/>
    <n v="9"/>
    <n v="13"/>
    <n v="64"/>
    <s v="ELSEVIER"/>
    <s v="AMSTERDAM"/>
    <s v="RADARWEG 29, 1043 NX AMSTERDAM, NETHERLANDS"/>
    <s v="0048-7333"/>
    <s v="1873-7625"/>
    <s v=""/>
    <s v="RES POLICY"/>
    <s v="Res. Policy"/>
    <s v="MAR"/>
    <x v="34"/>
    <n v="52"/>
    <n v="2"/>
    <s v=""/>
    <s v=""/>
    <s v=""/>
    <s v=""/>
    <s v=""/>
    <s v=""/>
    <n v="104668"/>
    <s v="10.1016/j.respol.2022.104668"/>
    <s v="http://dx.doi.org/10.1016/j.respol.2022.104668"/>
    <s v=""/>
    <s v="NOV 2022"/>
    <n v="15"/>
    <s v="Management"/>
    <s v="Social Science Citation Index (SSCI)"/>
    <s v="Business &amp; Economics"/>
    <s v="8Z7PG"/>
    <s v=""/>
    <s v="Green Accepted, Green Published, hybrid"/>
    <s v=""/>
    <s v=""/>
    <s v="2024-07-15"/>
    <x v="1434"/>
    <s v="View Full Record in Web of Science"/>
  </r>
  <r>
    <x v="0"/>
    <x v="1399"/>
    <s v=""/>
    <s v=""/>
    <s v=""/>
    <s v="Paton, Steve; Ates, Aylin; Sminia, Harry; Smith, Marissa"/>
    <s v=""/>
    <s v=""/>
    <s v="Making sense of high value manufacturing: relating policy and theory"/>
    <x v="480"/>
    <s v=""/>
    <s v=""/>
    <s v="English"/>
    <s v="Article"/>
    <s v=""/>
    <s v=""/>
    <s v=""/>
    <s v=""/>
    <s v=""/>
    <s v="Operations strategy; innovation; high value manufacturing; manufacturing competitiveness; supply chain management"/>
    <s v="SUPPLY CHAIN MANAGEMENT; COMPETITIVE ADVANTAGE; SERVICE STRATEGIES; POWER REGIMES; PERFORMANCE; INNOVATION; APPROPRIATION; TRANSITION; CAPABILITY; PRODUCTS"/>
    <s v="Government policy agendas in high-cost economies focus on manufacturing competitiveness promoting what they term High Value Manufacturing (HVM). HVM is seen as the solution to the problem of manufacturers in high-cost economies being outcompeted by those in low-cost economies. Despite the ubiquity of the term HVM, there is little academic engagement with it leaving HVM an under-theorized, emerging phenomenon lacking in academic legitimization. Our purpose is therefore to gain a 'theoretical foothold' to allow the phenomenon of HVM to be characterized. Policy documents from the UK and German governments and the European Commission are empirically analysed to determine the themes within their arguments. A literature consultation is conducted to reveal the underlying theoretical strands informing these arguments. A synthesis follows that relates the themes within the policy documents to the identified theoretical strands. We find that policy uses a plurality of multi-disciplinary, randomly drawn elements. However, despite this, some patterns can be identified with elements drawn from operations strategy, supply chain management and innovation. By defining these elements, this article makes sense of the policy rhetoric and builds a clearer understating of HVM so facilitating sharper and more structured research into its nature and its contribution to contemporary manufacturing competitiveness."/>
    <s v="[Paton, Steve; Ates, Aylin; Smith, Marissa] Strathclyde Business Sch, Glasgow G1 1XQ, Lanark, Scotland; [Sminia, Harry] Strathclyde Business Sch, Strateg Management, Glasgow, Lanark, Scotland"/>
    <s v="University of Strathclyde; University of Strathclyde"/>
    <s v="Paton, S (corresponding author), Strathclyde Business Sch, Glasgow G1 1XQ, Lanark, Scotland."/>
    <s v="steve.paton@strath.ac.uk"/>
    <s v=""/>
    <s v=""/>
    <s v=""/>
    <s v=""/>
    <s v=""/>
    <s v=""/>
    <n v="137"/>
    <n v="6"/>
    <n v="6"/>
    <n v="0"/>
    <n v="6"/>
    <s v="TAYLOR &amp; FRANCIS LTD"/>
    <s v="ABINGDON"/>
    <s v="2-4 PARK SQUARE, MILTON PARK, ABINGDON OR14 4RN, OXON, ENGLAND"/>
    <s v="0953-7287"/>
    <s v="1366-5871"/>
    <s v=""/>
    <s v="PROD PLAN CONTROL"/>
    <s v="Prod. Plan. Control"/>
    <s v="MAR 12"/>
    <x v="34"/>
    <n v="34"/>
    <n v="4"/>
    <s v=""/>
    <s v=""/>
    <s v=""/>
    <s v=""/>
    <n v="359"/>
    <n v="370"/>
    <s v=""/>
    <s v="10.1080/09537287.2021.1922777"/>
    <s v="http://dx.doi.org/10.1080/09537287.2021.1922777"/>
    <s v=""/>
    <s v="MAY 2021"/>
    <n v="12"/>
    <s v="Engineering, Industrial; Engineering, Manufacturing; Operations Research &amp; Management Science"/>
    <s v="Science Citation Index Expanded (SCI-EXPANDED)"/>
    <s v="Engineering; Operations Research &amp; Management Science"/>
    <s v="9G2WK"/>
    <s v=""/>
    <s v="hybrid, Green Accepted"/>
    <s v=""/>
    <s v=""/>
    <s v="2024-07-15"/>
    <x v="1435"/>
    <s v="View Full Record in Web of Science"/>
  </r>
  <r>
    <x v="0"/>
    <x v="1400"/>
    <s v=""/>
    <s v=""/>
    <s v=""/>
    <s v="Jackson, Kyle; Faroa, Brendon Duran; Augustyn, Nicolaas Adriaan; Padmanabhanunni, Anita"/>
    <s v=""/>
    <s v=""/>
    <s v="What motivates South African students to attend university? A cross-sectional study on motivational orientation"/>
    <x v="385"/>
    <s v=""/>
    <s v=""/>
    <s v="English"/>
    <s v="Article"/>
    <s v=""/>
    <s v=""/>
    <s v=""/>
    <s v=""/>
    <s v=""/>
    <s v="ANOVA; motivational orientation; South Africa; student's motivation; undergraduate students; university attendance"/>
    <s v="COLLEGE; OUTCOMES; REASONS"/>
    <s v="Students' reasons for attending university are likely to impact their participation, academic engagement, and learning outcomes. This study aims to investigate undergraduate students' motivations for attending a South African university and its association with specific socio-demographic factors. The study used a cross-sectional survey design. Participants were undergraduate students (N = 220) who completed a socio-demographic survey and the Student Motivations for Attending University Questionnaire-Revised scale. Descriptive statistics, correlations, and analysis of variance were used to determine associations between the study variables. The reasons for attending university were significantly related to racial identity, student generational status, parental educational status, and family characteristics. Students in their first and second years of study were motivated to attend university to prove their self-worth. Students who identified as Black as well as those coming from a single- or double-parent household and students whose parents had a school-level education were more likely to attend university to help their families. The findings suggest that students are motivated beyond the immediate benefits of employment and personal earnings and that the upliftment of their families is a central reason for attending university. For universities striving to connect with their students, understanding students' motivational orientation can inform intervention efforts aimed at enhancing retention and throughput."/>
    <s v="[Jackson, Kyle; Faroa, Brendon Duran; Augustyn, Nicolaas Adriaan; Padmanabhanunni, Anita] Univ Western Cape, Dept Psychol, Bellville, South Africa; [Jackson, Kyle] Univ Western Cape, Dept Psychol, Private Bag X17, ZA-7535 Bellville, Western Cape, South Africa"/>
    <s v="University of the Western Cape; University of the Western Cape"/>
    <s v="Jackson, K (corresponding author), Univ Western Cape, Dept Psychol, Private Bag X17, ZA-7535 Bellville, Western Cape, South Africa."/>
    <s v="kmjackson@uwc.ac.za"/>
    <s v="Faroa, Brendon D./HKM-8229-2023"/>
    <s v="Faroa, Brendon D./0000-0003-4375-6433; Padmanabhanunni, Anita/0000-0001-7733-7486; Jackson, Kyle/0000-0002-6682-1579"/>
    <s v=""/>
    <s v=""/>
    <s v=""/>
    <s v=""/>
    <n v="45"/>
    <n v="1"/>
    <n v="1"/>
    <n v="2"/>
    <n v="3"/>
    <s v="SAGE PUBLICATIONS LTD"/>
    <s v="LONDON"/>
    <s v="1 OLIVERS YARD, 55 CITY ROAD, LONDON EC1Y 1SP, ENGLAND"/>
    <s v="0081-2463"/>
    <s v="2078-208X"/>
    <s v=""/>
    <s v="S AFR J PSYCHOL"/>
    <s v="South Afr. J. Psychol."/>
    <s v="DEC"/>
    <x v="34"/>
    <n v="53"/>
    <n v="4"/>
    <s v=""/>
    <s v=""/>
    <s v=""/>
    <s v=""/>
    <n v="565"/>
    <n v="575"/>
    <s v=""/>
    <s v="10.1177/00812463231196297"/>
    <s v="http://dx.doi.org/10.1177/00812463231196297"/>
    <s v=""/>
    <s v="SEP 2023"/>
    <n v="11"/>
    <s v="Psychology, Multidisciplinary"/>
    <s v="Social Science Citation Index (SSCI)"/>
    <s v="Psychology"/>
    <s v="X9MN6"/>
    <s v=""/>
    <s v="hybrid"/>
    <s v=""/>
    <s v=""/>
    <s v="2024-07-15"/>
    <x v="1436"/>
    <s v="View Full Record in Web of Science"/>
  </r>
  <r>
    <x v="0"/>
    <x v="1401"/>
    <s v=""/>
    <s v=""/>
    <s v=""/>
    <s v="Lim, Jaeseo; Shin, Yongmin; Lee, Seunghee; Chun, Myung-Sun; Park, Jooyong; Ihm, Jungjoon"/>
    <s v=""/>
    <s v=""/>
    <s v="Improving Learning Effects of Student-Led and Teacher-Led Discussion Contingent on Prediscussion Activity"/>
    <x v="276"/>
    <s v=""/>
    <s v=""/>
    <s v="English"/>
    <s v="Article; Early Access"/>
    <s v=""/>
    <s v=""/>
    <s v=""/>
    <s v=""/>
    <s v=""/>
    <s v="discussion; engagement; lecture; prediscussion activity; self-study"/>
    <s v="READING-COMPREHENSION; ACADEMIC ENGAGEMENT; SCHOOL ENGAGEMENT; ICAP FRAMEWORK; CLASSROOM; MOTIVATION; SCIENCE; SUPPORT; COHERENCE; KNOWLEDGE"/>
    <s v="This study compared undergraduate students' learning gains attained through student-led discussions with those acquired through teacher-led discussions in students who had previously engaged in a different learning activity. A total of 305 undergraduate students participated in the study. It was found that prediscussion activities yielded differential student outcomes depending on the applied combination. Self-study groups achieved higher scores through student-led discussions, whereas, lecture groups attained better scores through teacher-led discussions. To substantiate the joint effect, we attempted to elucidate students' outcomes through moment-by-moment analyses of cognitive-behavioral engagement observed during discussions. Students assigned to the self-study and student-led discussion groups displayed consistently high engagement throughout their discussions, however, the engagement dropped sharply in teacher-led discussion. Meanwhile, student engagement increased over time in the teacher-led discussion group after the class listened to a lecture. The results of moderated mediation analysis showed that discussion formats moderated by prediscussion activity affected students' cognitive-behavioral engagement, which led to their learning. Therefore, our findings contribute to a new perspective of engagement as a student learning in discussions and imply that teachers can induce students' engagement leading to superior learning outcome by combining appropriate instructional strategies and classroom discussion."/>
    <s v="[Lim, Jaeseo; Park, Jooyong; Ihm, Jungjoon] Seoul Natl Univ, Interdisciplinary Program Cognit Sci, Seoul, South Korea; [Shin, Yongmin; Ihm, Jungjoon] Seoul Natl Univ, Dent Res Inst, Seoul, South Korea; [Lee, Seunghee] Seoul Natl Univ, Coll Med, Dept Med Educ, Seoul, South Korea; [Chun, Myung-Sun] Seoul Natl Univ, Res Inst Vet Sci, Coll Vet Med, Seoul, South Korea; [Park, Jooyong] Seoul Natl Univ, Dept Psychol, Seoul, South Korea; [Ihm, Jungjoon] Seoul Natl Univ, Dent Res Inst, Sch Dent, 1 Gwanak Ro, Seoul 08826, South Korea; [Park, Jooyong] Seoul Natl Univ, Dept Psychol, 1 Gwanak Ro, Seoul 08826, South Korea"/>
    <s v="Seoul National University (SNU); Seoul National University (SNU); Seoul National University (SNU); Seoul National University (SNU); Seoul National University (SNU); Seoul National University (SNU); Seoul National University (SNU)"/>
    <s v="Ihm, J (corresponding author), Seoul Natl Univ, Dent Res Inst, Sch Dent, 1 Gwanak Ro, Seoul 08826, South Korea.;Park, J (corresponding author), Seoul Natl Univ, Dept Psychol, 1 Gwanak Ro, Seoul 08826, South Korea."/>
    <s v="joopark@snu.ac.kr; ijj127@snu.ac.kr"/>
    <s v=""/>
    <s v="Chun, Myung-Sun/0000-0002-0658-2895; Shin, Yongmin/0000-0002-9917-2632; Lim, Jaeseo/0000-0003-0978-9098; Lee, Seung-Hee/0000-0001-8672-5253; IHM, JUNGJOON/0000-0002-3136-5956; Park, Joo Yong/0000-0002-5113-5111"/>
    <s v="Ministry of Education of the Republic of Korea; National Research Foundation of Korea [NRF-2021R1A6A3A13039453]"/>
    <s v="Ministry of Education of the Republic of Korea(Ministry of Education (MOE), Republic of Korea); National Research Foundation of Korea(National Research Foundation of Korea)"/>
    <s v="This work was supported by the Ministry of Education of the Republic of Korea and the National Research Foundation of Korea (NRF-2021R1A6A3A13039453)."/>
    <s v=""/>
    <n v="77"/>
    <n v="0"/>
    <n v="0"/>
    <n v="3"/>
    <n v="9"/>
    <s v="ROUTLEDGE JOURNALS, TAYLOR &amp; FRANCIS LTD"/>
    <s v="ABINGDON"/>
    <s v="2-4 PARK SQUARE, MILTON PARK, ABINGDON OX14 4RN, OXON, ENGLAND"/>
    <s v="0022-0973"/>
    <s v="1940-0683"/>
    <s v=""/>
    <s v="J EXP EDUC"/>
    <s v="J. Exp. Educ."/>
    <s v="2023 JUN 8"/>
    <x v="34"/>
    <s v=""/>
    <s v=""/>
    <s v=""/>
    <s v=""/>
    <s v=""/>
    <s v=""/>
    <s v=""/>
    <s v=""/>
    <s v=""/>
    <s v="10.1080/00220973.2023.2221394"/>
    <s v="http://dx.doi.org/10.1080/00220973.2023.2221394"/>
    <s v=""/>
    <s v="JUN 2023"/>
    <n v="18"/>
    <s v="Education &amp; Educational Research; Psychology, Educational"/>
    <s v="Social Science Citation Index (SSCI)"/>
    <s v="Education &amp; Educational Research; Psychology"/>
    <s v="J2GN9"/>
    <s v=""/>
    <s v=""/>
    <s v=""/>
    <s v=""/>
    <s v="2024-07-15"/>
    <x v="1437"/>
    <s v="View Full Record in Web of Science"/>
  </r>
  <r>
    <x v="0"/>
    <x v="1402"/>
    <s v=""/>
    <s v=""/>
    <s v=""/>
    <s v="Alonso-Tapia, Jesus; Merino-Tejedor, Enrique; Huertas, Juan Antonio"/>
    <s v=""/>
    <s v=""/>
    <s v="Academic engagement: assessment, conditions, and effects-a study in higher education from the perspective of the person-situation interaction"/>
    <x v="409"/>
    <s v=""/>
    <s v=""/>
    <s v="English"/>
    <s v="Article"/>
    <s v=""/>
    <s v=""/>
    <s v=""/>
    <s v=""/>
    <s v=""/>
    <s v="Engagement; Motivation; Self-efficacy; Emotional self-regulation; Person-situation interaction"/>
    <s v="STUDENT ENGAGEMENT; BURNOUT; ACHIEVEMENT; MOTIVATION"/>
    <s v="This study has three main objectives. The first is to know to which degree engagement, as a person variable, and each of its modalities-agency, behavior, cognition, and emotion-are affected by the interaction with several learning situations, listening to a lecture, carrying out practical tasks alone, reading a text while studying, working in groups, or participating in practical classes. The second is to test its relationships with potential moderator variables-motivation, self-efficacy, emotion self-regulation, and stress-and its potential effects on performance and satisfaction. Participants were 531 university students. They filled in a questionnaire that allowed testing alternative theoretical models on the person-situation hypothesis using confirmatory factor analyses. Results showed that if items refer both to engagement modalities and learning situations, the traditional hierarchical model that considers that engagement depends on a personal disposition with four components does not fit well. Instead, the multitrait model does. It shows that engagement, as a general disposition, is activated by the set of situations and that each of its components only plays a role in some of them. The hypotheses on the relationship between engagement and the rest of the variables received positive support. These results open new perspectives for studying and improving engagement."/>
    <s v="[Alonso-Tapia, Jesus; Huertas, Juan Antonio] Univ Autonoma Madrid, Fac Psicol, C Ivan Pavlov 6, Madrid 28049, Spain; [Merino-Tejedor, Enrique] Univ Valladolid, Fac Psychol, Plaza Colmenares 1, Valladolid 40001, Spain"/>
    <s v="Autonomous University of Madrid; Universidad de Valladolid"/>
    <s v="Alonso-Tapia, J (corresponding author), Univ Autonoma Madrid, Fac Psicol, C Ivan Pavlov 6, Madrid 28049, Spain."/>
    <s v="jesus.alonso@uam.es; enrique.merino@uva.es; juanantonio.huertas@uam.es"/>
    <s v="Alonso-Tapia, Jesus/B-7787-2011; MERINO-TEJEDOR, ENRIQUE/D-5935-2016"/>
    <s v="Alonso-Tapia, Jesus/0000-0001-6544-0224; MERINO-TEJEDOR, ENRIQUE/0000-0002-5408-7514"/>
    <s v="Spanish Ministry of Economy and Competitiveness [EDU2017-89036-P]; Banco Interamericano de Desarrollo; Ministerio de Educacion Publica of Costa Rica; CRUE-CSIC agreement; Springer Nature"/>
    <s v="Spanish Ministry of Economy and Competitiveness(Spanish Government); Banco Interamericano de Desarrollo; Ministerio de Educacion Publica of Costa Rica; CRUE-CSIC agreement; Springer Nature"/>
    <s v="Open Access funding provided thanks to the CRUE-CSIC agreement with Springer Nature. This work was carried out with funding from the Spanish Ministry of Economy and Competitiveness (Project EDU2017-89036-P), from the Banco Interamericano de Desarrollo, and from the Ministerio de Educacion Publica of Costa Rica."/>
    <s v=""/>
    <n v="43"/>
    <n v="8"/>
    <n v="8"/>
    <n v="2"/>
    <n v="18"/>
    <s v="SPRINGER"/>
    <s v="NEW YORK"/>
    <s v="ONE NEW YORK PLAZA, SUITE 4600, NEW YORK, NY, UNITED STATES"/>
    <s v="0256-2928"/>
    <s v="1878-5174"/>
    <s v=""/>
    <s v="EUR J PSYCHOL EDUC"/>
    <s v="Eur. J. Psychol. Educ."/>
    <s v="JUN"/>
    <x v="34"/>
    <n v="38"/>
    <n v="2"/>
    <s v=""/>
    <s v=""/>
    <s v=""/>
    <s v=""/>
    <n v="631"/>
    <n v="655"/>
    <s v=""/>
    <s v="10.1007/s10212-022-00621-0"/>
    <s v="http://dx.doi.org/10.1007/s10212-022-00621-0"/>
    <s v=""/>
    <s v="MAY 2022"/>
    <n v="25"/>
    <s v="Psychology, Educational"/>
    <s v="Social Science Citation Index (SSCI)"/>
    <s v="Psychology"/>
    <s v="F9BE5"/>
    <s v=""/>
    <s v="hybrid"/>
    <s v=""/>
    <s v=""/>
    <s v="2024-07-15"/>
    <x v="1438"/>
    <s v="View Full Record in Web of Science"/>
  </r>
  <r>
    <x v="0"/>
    <x v="1403"/>
    <s v=""/>
    <s v=""/>
    <s v=""/>
    <s v="Ritosa, Andrea; Almqvist, Lena; Danielsson, Henrik; Granlund, Mats"/>
    <s v=""/>
    <s v=""/>
    <s v="Profiles of State and Trait Engagement of Preschool Children"/>
    <x v="268"/>
    <s v=""/>
    <s v=""/>
    <s v="English"/>
    <s v="Article; Early Access"/>
    <s v=""/>
    <s v=""/>
    <s v=""/>
    <s v=""/>
    <s v=""/>
    <s v=""/>
    <s v="CLASSROOM ENGAGEMENT; DIFFICULTIES QUESTIONNAIRE; ACADEMIC ENGAGEMENT; SCHOOL ENGAGEMENT; KINDERGARTEN; TEACHER; BEHAVIORS; STRENGTHS; LANGUAGE; QUALITY"/>
    <s v="Research Findings: This study examined the engagement of 494 preschool children in Sweden (M = 53.44 months, SD = 10.64) using both teacher questionnaires to measure global engagement (trait) and observations to measure momentary engagement (state). Using a person-oriented approach with cluster analysis, we identified five distinct profiles of global and momentary engagement, with four of them showing discrepancies between global and observed engagement levels. We found that age, hyperactivity, and second language learner (SLL) status were related to a specific engagement profile. Specifically, children high in hyperactivity tended to be in clusters with higher momentary engagement than global engagement, whereas second language learners were overrepresented in clusters with lower momentary engagement. Practice or Policy: The findings suggest that global and observed measures of engagement capture different aspects of children's engagement and should not be used interchangeably. Children with low engagement ratings on both measures of engagement are more likely to have an extreme score on the global engagement measure, indicating that difficulties they experience will be more noticeable in their global engagement. On the other hand, displays of high levels of momentary engagement could signal children's inherent potential, prompting tailored encouragement and support within Early Childhood Education and Care (ECEC) settings and promoting their overall engagement levels."/>
    <s v="[Ritosa, Andrea; Granlund, Mats] Jonkoping Univ, Sch Educ &amp; Commun, Jonkoping, Sweden; [Almqvist, Lena] Malardalen Univ, Dept Psychol, Vasteras, Sweden; [Danielsson, Henrik] Linkoping Univ, Dept Behav Sci &amp; Learning, Linkoping, Sweden; [Ritosa, Andrea] Jonkoping Univ, Sch Educ &amp; Commun, Box 1026, Jonkoping, Sweden"/>
    <s v="Jonkoping University; Malardalen University; Linkoping University; Jonkoping University"/>
    <s v="Ritosa, A (corresponding author), Jonkoping Univ, Sch Educ &amp; Commun, Box 1026, Jonkoping, Sweden."/>
    <s v="andrea.ritosa@ju.se"/>
    <s v="Ritosa, Andrea/JVO-5661-2024"/>
    <s v="Ritosa, Andrea/0000-0002-8788-4851"/>
    <s v=""/>
    <s v=""/>
    <s v=""/>
    <s v=""/>
    <n v="70"/>
    <n v="0"/>
    <n v="0"/>
    <n v="4"/>
    <n v="4"/>
    <s v="ROUTLEDGE JOURNALS, TAYLOR &amp; FRANCIS LTD"/>
    <s v="ABINGDON"/>
    <s v="2-4 PARK SQUARE, MILTON PARK, ABINGDON OX14 4RN, OXON, ENGLAND"/>
    <s v="1040-9289"/>
    <s v="1556-6935"/>
    <s v=""/>
    <s v="EARLY EDUC DEV"/>
    <s v="Early Educ. Dev."/>
    <s v="2023 DEC 23"/>
    <x v="34"/>
    <s v=""/>
    <s v=""/>
    <s v=""/>
    <s v=""/>
    <s v=""/>
    <s v=""/>
    <s v=""/>
    <s v=""/>
    <s v=""/>
    <s v="10.1080/10409289.2023.2297656"/>
    <s v="http://dx.doi.org/10.1080/10409289.2023.2297656"/>
    <s v=""/>
    <s v="DEC 2023"/>
    <n v="15"/>
    <s v="Education &amp; Educational Research; Psychology, Educational; Psychology, Developmental"/>
    <s v="Social Science Citation Index (SSCI)"/>
    <s v="Education &amp; Educational Research; Psychology"/>
    <s v="DA5R6"/>
    <s v=""/>
    <s v="hybrid"/>
    <s v=""/>
    <s v=""/>
    <s v="2024-07-15"/>
    <x v="1439"/>
    <s v="View Full Record in Web of Science"/>
  </r>
  <r>
    <x v="0"/>
    <x v="1404"/>
    <s v=""/>
    <s v=""/>
    <s v=""/>
    <s v="Granero-Gallegos, Antonio; Phan, Huy; Ngu, Bing"/>
    <s v=""/>
    <s v=""/>
    <s v="Advancing the study of levels of best practice pre-service teacher education students from Spain: Associations with both positive and negative achievement-related experiences"/>
    <x v="195"/>
    <s v=""/>
    <s v=""/>
    <s v="English"/>
    <s v="Article"/>
    <s v=""/>
    <s v=""/>
    <s v=""/>
    <s v=""/>
    <s v=""/>
    <s v=""/>
    <s v="ACADEMIC SELF-CONCEPT; SCHOOL ENGAGEMENT; LEARNED HELPLESSNESS; HUMAN AGENCY; OPTIMISM; PSYCHOLOGY; DISENGAGEMENT; PERFORMANCE; ADAPTATION; MOTIVATION"/>
    <s v="The study of optimal best practice, coinciding with a person's 'motivational mindset', is an interesting research inquiry for development. Optimal best practice, in brief, relates to the maximization of a person's state of functioning (e.g., cognitive functioning). Moreover, the nature of optimal best practice is positive and motivational, helping individuals to flourish in different courses of action (e.g., academic performance at school). Several research undertakings, non-experimental in design, have provided clear and consistent evidence to substantiate the existing viewpoints and perspectives of optimal best practice. Our proposed investigation, which involved physical education pre-service teacher students from Spain (N = 681), explored one notable focus of inquiry-namely, the formation of optimal best practice and its predictive and explanatory account on future adaptive outcomes. As such, using Likert-scale measures and path analysis techniques, we were able to identify two associative patterns: achievement of optimal best practice is positively accounted for by academic self-concept, optimism, and current best practice and, in contrast, negatively accounted for by pessimism; and that optimal best practice could act as a determinant of academic engagement for effective learning. Such associations are significant, providing relevant information for different teaching and research purposes."/>
    <s v="[Granero-Gallegos, Antonio] Univ Almeria, Dept Educ, Almeria, Spain; [Granero-Gallegos, Antonio] Univ Almeria, Hlth Res Ctr, Almeria, Spain; [Phan, Huy; Ngu, Bing] Univ New England, Sch Educ, Armidale, Australia"/>
    <s v="Universidad de Almeria; Universidad de Almeria; University of New England"/>
    <s v="Granero-Gallegos, A (corresponding author), Univ Almeria, Dept Educ, Almeria, Spain.;Granero-Gallegos, A (corresponding author), Univ Almeria, Hlth Res Ctr, Almeria, Spain."/>
    <s v="agranero@ual.es"/>
    <s v="Phan, Huy P./AAJ-6166-2021; Granero-Gallegos, Antonio/P-4888-2015"/>
    <s v="Phan, Huy P./0000-0002-3066-4647; Granero-Gallegos, Antonio/0000-0002-1385-8386; Ngu, Bing/0000-0001-9623-2938"/>
    <s v="ANDALUSIAN PLAN FOR RESEARCH, DEVELOPMENT, AND INNOVATION (PAIDI 2020) OF THE JUNTA DE ANDALUCIA [P20_00148]"/>
    <s v="ANDALUSIAN PLAN FOR RESEARCH, DEVELOPMENT, AND INNOVATION (PAIDI 2020) OF THE JUNTA DE ANDALUCIA"/>
    <s v="&amp; nbsp; This research was funded by the ANDALUSIAN PLAN FOR RESEARCH, DEVELOPMENT, AND INNOVATION (PAIDI 2020) OF THE JUNTA DE ANDALUCIA, grant number P20_00148 (I+D+i research project)."/>
    <s v=""/>
    <n v="93"/>
    <n v="4"/>
    <n v="4"/>
    <n v="8"/>
    <n v="11"/>
    <s v="PUBLIC LIBRARY SCIENCE"/>
    <s v="SAN FRANCISCO"/>
    <s v="1160 BATTERY STREET, STE 100, SAN FRANCISCO, CA 94111 USA"/>
    <s v="1932-6203"/>
    <s v=""/>
    <s v=""/>
    <s v="PLOS ONE"/>
    <s v="PLoS One"/>
    <s v="JUN 30"/>
    <x v="34"/>
    <n v="18"/>
    <n v="6"/>
    <s v=""/>
    <s v=""/>
    <s v=""/>
    <s v=""/>
    <s v=""/>
    <s v=""/>
    <s v="e0287916"/>
    <s v="10.1371/journal.pone.0287916"/>
    <s v="http://dx.doi.org/10.1371/journal.pone.0287916"/>
    <s v=""/>
    <s v=""/>
    <n v="23"/>
    <s v="Multidisciplinary Sciences"/>
    <s v="Science Citation Index Expanded (SCI-EXPANDED)"/>
    <s v="Science &amp; Technology - Other Topics"/>
    <s v="L7ZK9"/>
    <n v="37390102"/>
    <s v="gold, Green Published"/>
    <s v=""/>
    <s v=""/>
    <s v="2024-07-15"/>
    <x v="1440"/>
    <s v="View Full Record in Web of Science"/>
  </r>
  <r>
    <x v="0"/>
    <x v="1405"/>
    <s v=""/>
    <s v=""/>
    <s v=""/>
    <s v="Barghaus, Katherine M.; Henderson, Cassandra M.; Fantuzzo, John W.; Brumley, Benjamin; Coe, Kristen; LeBoeuf, Whitney A.; Weiss, Emily M."/>
    <s v=""/>
    <s v=""/>
    <s v="Classroom Engagement Scale: Validation of a Teacher-Report Assessment Used to Scale in the Kindergarten Report Card of a Large Urban School District"/>
    <x v="268"/>
    <s v=""/>
    <s v=""/>
    <s v="English"/>
    <s v="Article"/>
    <s v=""/>
    <s v=""/>
    <s v=""/>
    <s v=""/>
    <s v=""/>
    <s v=""/>
    <s v="CONFIRMATORY FACTOR-ANALYSIS; EXPLORATORY FACTOR-ANALYSIS; MEASUREMENT INVARIANCE; MODEL FIT; EMOTIONAL COMPETENCES; FACTORIAL INVARIANCE; FORMATIVE ASSESSMENT; SENSITIVITY; FRAMEWORK; VARIANCE"/>
    <s v="Research Findings: This study provides psychometric validation of the Classroom Engagement Scale (CES), a 14-item, teacher-report, formative assessment of behavioral engagement. It is currently used for all kindergarten children in a large, urban school district where it is embedded in the report card. Multi-level factor analysis revealed two distinct dimensions of the measure - academic engagement and social engagement - that comport with the educational research literature. Measurement invariance investigations provided initial support for the applicability of the CES across student subgroups and time. Finally, the two dimensions of the CES were found to be differentially predictive of important kindergarten and third-grade outcomes, providing evidence of concurrent and predictive validity. Practice or Policy: This study was designed in response to both the national call for routine monitoring of critical engagement competencies and the lack of validated teacher-report measures of these skills that can be used to inform ongoing instruction. This initial validation is an important step in institutionalizing practical, quality measurement within schools. Because of its strategic placement on the kindergarten report card, the CES provides an opportunity for teachers and families to share information about students' engagement skills and coordinate confluent supports to foster these critical competencies."/>
    <s v="[Barghaus, Katherine M.; Henderson, Cassandra M.; Fantuzzo, John W.; Brumley, Benjamin; Coe, Kristen; LeBoeuf, Whitney A.; Weiss, Emily M.] Univ Penn, Penn Child Res Ctr, Grad Sch Educ, 3720 Walnut St, Philadelphia, PA 19104 USA"/>
    <s v="University of Pennsylvania"/>
    <s v="Henderson, CM (corresponding author), Univ Penn, Penn Child Res Ctr, Grad Sch Educ, 3720 Walnut St, Philadelphia, PA 19104 USA."/>
    <s v="chende@upenn.edu"/>
    <s v=""/>
    <s v="Weiss, Emily/0000-0003-1424-4973"/>
    <s v="William Penn Foundation [178-15]"/>
    <s v="William Penn Foundation"/>
    <s v="This work was supported by the William Penn Foundation under Grant #178-15. The opinions expressed in this report are those of the authors and do not necessarily reflect the views of the William Penn Foundation."/>
    <s v=""/>
    <n v="66"/>
    <n v="1"/>
    <n v="2"/>
    <n v="1"/>
    <n v="14"/>
    <s v="ROUTLEDGE JOURNALS, TAYLOR &amp; FRANCIS LTD"/>
    <s v="ABINGDON"/>
    <s v="2-4 PARK SQUARE, MILTON PARK, ABINGDON OX14 4RN, OXON, ENGLAND"/>
    <s v="1040-9289"/>
    <s v="1556-6935"/>
    <s v=""/>
    <s v="EARLY EDUC DEV"/>
    <s v="Early Educ. Dev."/>
    <s v="JAN 2"/>
    <x v="34"/>
    <n v="34"/>
    <n v="1"/>
    <s v=""/>
    <s v=""/>
    <s v=""/>
    <s v=""/>
    <n v="306"/>
    <n v="328"/>
    <s v=""/>
    <s v="10.1080/10409289.2021.1985047"/>
    <s v="http://dx.doi.org/10.1080/10409289.2021.1985047"/>
    <s v=""/>
    <s v="OCT 2021"/>
    <n v="23"/>
    <s v="Education &amp; Educational Research; Psychology, Educational; Psychology, Developmental"/>
    <s v="Social Science Citation Index (SSCI)"/>
    <s v="Education &amp; Educational Research; Psychology"/>
    <s v="7J7HD"/>
    <s v=""/>
    <s v=""/>
    <s v=""/>
    <s v=""/>
    <s v="2024-07-15"/>
    <x v="1441"/>
    <s v="View Full Record in Web of Science"/>
  </r>
  <r>
    <x v="0"/>
    <x v="1406"/>
    <s v=""/>
    <s v=""/>
    <s v=""/>
    <s v="Ribeiro, Ana Raquel; Pereira, Ana Isabel; Pedro, Marta; Roberto, Magda Sofia"/>
    <s v=""/>
    <s v=""/>
    <s v="Predictors of child student engagement in elementary school: A mixed-methods study exploring the role of externalising problems"/>
    <x v="96"/>
    <s v=""/>
    <s v=""/>
    <s v="English"/>
    <s v="Article"/>
    <s v=""/>
    <s v=""/>
    <s v=""/>
    <s v=""/>
    <s v=""/>
    <s v="ecological approach; elementary school children; externalising problems; longitudinal study; school engagement"/>
    <s v="PARENTAL INVOLVEMENT; ACADEMIC ENGAGEMENT; BEHAVIOR PROBLEMS; PEER ACCEPTANCE; MIDDLE SCHOOL; TEACHER; ACHIEVEMENT; CLASSROOM; TRAJECTORIES; ASSOCIATIONS"/>
    <s v="Student engagement promotes school learning and adapta-tion and can be a protective factor for children who are vul-nerable to school failure. A longitudinal mixed-methods study was conducted to identify individual, family and school predictors of children's school engagement as well as to explore the facilitators of and obstacles to student engagement at school amongst children with externalising problems. The sample consisted of 369 elementary school children (53.7% girls) and their parents as well as 35 teachers. Participants completed several measures to evaluate emotional and behavioural engagement at school, externalising behaviours, parental emotional support, paren -tal involvement with the school and student-teacher rela-tionships. Semi structured interviews were conducted with a subsample of 17 parents of children with high levels of externalising problems. Problems with externalising behav-iours and student-teacher relationships were significant predictors of school engagement. Parents' reports showed that family support, positive student-teacher relationships, and positive relationships with peers are the main facilita-tors of school engagement in children with high levels of externalising problems. Our study highlights the role played by externalising problems in school engagement. Limitations of the study and implications for prevention research and practice are discussed."/>
    <s v="[Ribeiro, Ana Raquel; Pereira, Ana Isabel; Roberto, Magda Sofia] Univ Lisbon, Fac Psicol, CICPSI, Lisbon, Portugal; [Pedro, Marta] Univ Catol Portuguesa, Fac Ciencias Humanas, Lisbon, Portugal"/>
    <s v="Universidade de Lisboa; Universidade Catolica Portuguesa"/>
    <s v="Ribeiro, AR (corresponding author), Univ Lisbon, Fac Psicol, CICPSI, Lisbon, Portugal."/>
    <s v="ana.raquel.ribeiro@campus.ul.pt"/>
    <s v="Pereira, Ana/AAJ-9742-2021; Roberto, Magda Sofia/Y-3294-2018"/>
    <s v="Pereira, Ana/0000-0003-4532-6947; Pedro, Marta/0000-0002-2703-3932; Roberto, Magda Sofia/0000-0003-4127-561X; Ribeiro, Ana/0000-0003-4927-8743"/>
    <s v="FCT-Fundacao para a Ciencia e a Tecnologia [UIDB/04527/2020]"/>
    <s v="FCT-Fundacao para a Ciencia e a Tecnologia(Fundacao para a Ciencia e a Tecnologia (FCT))"/>
    <s v="FCT-Fundacao para a Ciencia e a Tecnologia, Grant/Award Number: UIDB/04527/2020"/>
    <s v=""/>
    <n v="90"/>
    <n v="0"/>
    <n v="0"/>
    <n v="7"/>
    <n v="15"/>
    <s v="WILEY"/>
    <s v="HOBOKEN"/>
    <s v="111 RIVER ST, HOBOKEN 07030-5774, NJ USA"/>
    <s v="1522-7227"/>
    <s v="1522-7219"/>
    <s v=""/>
    <s v="INFANT CHILD DEV"/>
    <s v="Infant Child Dev."/>
    <s v="SEP"/>
    <x v="34"/>
    <n v="32"/>
    <n v="5"/>
    <s v=""/>
    <s v=""/>
    <s v=""/>
    <s v=""/>
    <s v=""/>
    <s v=""/>
    <s v=""/>
    <s v="10.1002/icd.2449"/>
    <s v="http://dx.doi.org/10.1002/icd.2449"/>
    <s v=""/>
    <s v="JUL 2023"/>
    <n v="19"/>
    <s v="Psychology, Developmental"/>
    <s v="Social Science Citation Index (SSCI)"/>
    <s v="Psychology"/>
    <s v="HC1M2"/>
    <s v=""/>
    <s v=""/>
    <s v=""/>
    <s v=""/>
    <s v="2024-07-15"/>
    <x v="1442"/>
    <s v="View Full Record in Web of Science"/>
  </r>
  <r>
    <x v="0"/>
    <x v="1407"/>
    <s v=""/>
    <s v=""/>
    <s v=""/>
    <s v="Chen, Cliff Yung-Chi; Panebianco, Andrea; Verkuilen, Jay"/>
    <s v=""/>
    <s v=""/>
    <s v="Exploration of the Experiences of Sexual and Gender Minority Students in School Psychology Programs"/>
    <x v="481"/>
    <s v=""/>
    <s v=""/>
    <s v="English"/>
    <s v="Article"/>
    <s v=""/>
    <s v=""/>
    <s v=""/>
    <s v=""/>
    <s v=""/>
    <s v="school psychology; graduate student; sexual minority; gender diversity; LGBTQ"/>
    <s v="SOCIAL-WORK; COLLEGE-STUDENTS; AFRICAN-AMERICAN; CAMPUS CLIMATE; LESBIAN WOMEN; GAY; MICROAGGRESSIONS; DEPRESSION; STRESS; PERCEPTIONS"/>
    <s v="This study explored the potential barriers to the success of sexual and gender minority (SGM) students in school psychology programs by assessing their experiences in academic and professional environments. The sample consisted of 34 SGM and 170 non-SGM school psychology graduate students in the United States. Results revealed that SGM and non-SGM students reported similar levels of academic engagement, peer and faculty support, self-efficacy, and perceived stress. However, SGM students, when compared to non-SGM students, perceived their academic and professional environments as less supportive of their gender and sexual identities. In addition, SGM students, especially those perceiving higher levels of microaggressions, reported significantly higher levels of worry about their future employment opportunity and job security as school psychologists. Training program and faculty support were related to SGM graduate students' psychological distress and sense of career perspectives. Implications suggest a need for creating more supportive academic and professional environments for SGM school psychology students. Public Significance Statement This was the first study to explore the potential barriers to the success of sexual and gender minority graduate students in school psychology programs. The results highlight the unique challenges facing sexual and gender minority students in their academic and professional environments. Implications suggest a need for fostering a more positive climate in the profession of school psychology for sexual and gender minority graduate students."/>
    <s v="[Chen, Cliff Yung-Chi] CUNY, Queens Coll, Educ &amp; Community Programs, 65-30 Kissena Blvd, Flushing, NY 11367 USA; [Chen, Cliff Yung-Chi; Panebianco, Andrea] CUNY, Queens Coll, Sch Psychol Program, Flushing, NY 11367 USA; [Verkuilen, Jay] CUNY, Grad Ctr, Educ Psychol Program, New York, NY USA"/>
    <s v="City University of New York (CUNY) System; Queens College NY (CUNY); City University of New York (CUNY) System; Queens College NY (CUNY); City University of New York (CUNY) System"/>
    <s v="Chen, CYC (corresponding author), CUNY, Queens Coll, Educ &amp; Community Programs, 65-30 Kissena Blvd, Flushing, NY 11367 USA."/>
    <s v="yungchi.chen@qc.cuny.edu"/>
    <s v="Verkuilen, Jay/V-4362-2019; Chen, Cliff Yung-Chi/K-4115-2016"/>
    <s v="Chen, Cliff Yung-Chi/0000-0001-8659-5305"/>
    <s v=""/>
    <s v=""/>
    <s v=""/>
    <s v=""/>
    <n v="66"/>
    <n v="5"/>
    <n v="6"/>
    <n v="0"/>
    <n v="22"/>
    <s v="AMER PSYCHOLOGICAL ASSOC"/>
    <s v="WASHINGTON"/>
    <s v="750 FIRST ST NE, WASHINGTON, DC 20002-4242 USA"/>
    <s v="2329-0382"/>
    <s v="2329-0390"/>
    <s v=""/>
    <s v="PSYCHOL SEX ORIENTAT"/>
    <s v="Psychol. Sex. Orientat. Gend. Divers."/>
    <s v="MAR"/>
    <x v="34"/>
    <n v="10"/>
    <n v="1"/>
    <s v=""/>
    <s v=""/>
    <s v=""/>
    <s v=""/>
    <n v="44"/>
    <n v="55"/>
    <s v=""/>
    <s v="10.1037/sgd0000485"/>
    <s v="http://dx.doi.org/10.1037/sgd0000485"/>
    <s v=""/>
    <s v="JUL 2021"/>
    <n v="12"/>
    <s v="Psychology; Psychology, Multidisciplinary"/>
    <s v="Science Citation Index Expanded (SCI-EXPANDED); Social Science Citation Index (SSCI)"/>
    <s v="Psychology"/>
    <s v="F0VA4"/>
    <s v=""/>
    <s v=""/>
    <s v=""/>
    <s v=""/>
    <s v="2024-07-15"/>
    <x v="1443"/>
    <s v="View Full Record in Web of Science"/>
  </r>
  <r>
    <x v="0"/>
    <x v="1408"/>
    <s v=""/>
    <s v=""/>
    <s v=""/>
    <s v="Gimenez-Toledo, Elea; Olmos-Penuela, Julia; Castro-Martinez, Elena; Perruchas, Francois"/>
    <s v=""/>
    <s v=""/>
    <s v="The forms of societal interaction in the social sciences, humanities and arts: Below the tip of the iceberg"/>
    <x v="190"/>
    <s v=""/>
    <s v=""/>
    <s v="English"/>
    <s v="Article; Early Access"/>
    <s v=""/>
    <s v=""/>
    <s v=""/>
    <s v=""/>
    <s v=""/>
    <s v="sexenio; valorization; knowledge transfer and exchange; dissemination; social sciences; humanities and arts"/>
    <s v="KNOWLEDGE TRANSFER; TECHNOLOGY-TRANSFER; ACADEMIC ENGAGEMENT; RESEARCH IMPACT; INDUSTRY; RESEARCHERS; CHANNELS; FOCUS; SSH"/>
    <s v="Science policymakers are devoting increasing attention to enhancing the social valorization of scientific knowledge. Since 2010, several international evaluation initiatives have been implemented to assess knowledge transfer and exchange practices and the societal impacts of research. Analysis of these initiatives would allow investigation of the different knowledge transfer and exchange channels and their effects on society and how their effects could be evaluated and boosted. The present study analyses the transfer sexenio programme, which is a first (pilot) assessment that was conducted in Spain to evaluate the engagement of individual researchers in knowledge transfer to and knowledge exchange with non-academic stakeholders, including professionals and society at large. The breadth of the information and supporting documentation available (more than 16,000 applications and 81,000 contributions) allows an exploration of knowledge valorization practices in terms of the transfer forms used and the researchers involved-distinguishing between the Science, Technology, Engineering and Mathematics (STEM) and Social Sciences, Humanities and Arts (SSHA) areas. By focusing on SSHA fields, we explore knowledge dissemination via enlightenment or professional outputs. We conduct quantitative and qualitative analysis which provide a more comprehensive overview of knowledge transfer practices in Spain in the SSHA field, in particular, and has implications for future assessment exercises."/>
    <s v="[Gimenez-Toledo, Elea] CSIC, Inst Philosophy, ILIA Res Team, C Albasanz,26-28, Madrid, Spain; [Olmos-Penuela, Julia; Perruchas, Francois] Univ Valencia, Fac Econ, Dept Management, Avenida Tarongers,S-N, Valencia 46022, Spain; [Castro-Martinez, Elena] Univ Politen Valencia, INGENIO, CSIC, Ave Tarongers,S-N, Valencia 46022, Spain"/>
    <s v="Consejo Superior de Investigaciones Cientificas (CSIC); CSIC - Instituto de Filosofia (IFS); University of Valencia; Consejo Superior de Investigaciones Cientificas (CSIC); Universitat Politecnica de Valencia; CSIC-UPV - Instituto de Gestion de la Innovacion y del Conocimiento (INGENIO)"/>
    <s v="Olmos-Peñuela, J (corresponding author), Univ Valencia, Fac Econ, Dept Management, Avenida Tarongers,S-N, Valencia 46022, Spain."/>
    <s v="julia.olmos@uv.es"/>
    <s v="Olmos-Peñuela, Julia/K-7945-2014; Perruchas, Francois/K-7844-2014; Castro-Martinez, Elena/F-3523-2012"/>
    <s v="Olmos-Peñuela, Julia/0000-0001-8524-3551; Perruchas, Francois/0000-0003-3821-0014; Castro-Martinez, Elena/0000-0003-3540-4315"/>
    <s v="National Agency for Quality Assessment and Accreditation (ANECA); MCIN/AEI [PID2021-124474OA-I00]; UE; CSIC Interdisciplinary Thematic Platform (PTI) ES CIENCIA; Ramon y Cajal program; European Union"/>
    <s v="National Agency for Quality Assessment and Accreditation (ANECA); MCIN/AEI; UE; CSIC Interdisciplinary Thematic Platform (PTI) ES CIENCIA; Ramon y Cajal program(Spanish Government); European Union(European Union (EU))"/>
    <s v="The authors would like to thank the National Agency for Quality Assessment and Accreditation (ANECA) for its financial support and for the data on the knowledge transfer sexenios. The empirical work received a favourable evaluation from the CSIC Ethics Committee on 13 October 2020 (code 155/2020). This research is framed within the project PID2021-124474OA-I00 funded by MCIN/AEI/10.13039/501100011033/FEDER, UE and within CSIC Interdisciplinary Thematic Platform (PTI) ES CIENCIA. Francois Perruchas acknowledges financial support from the Ramon y Cajal program, funded by MCIN/AEI/10.13039/501100011033 and by the European Union fund NextGenerationEU/PRTR. Conflict of interest statement. None declared."/>
    <s v=""/>
    <n v="63"/>
    <n v="2"/>
    <n v="2"/>
    <n v="1"/>
    <n v="7"/>
    <s v="OXFORD UNIV PRESS"/>
    <s v="OXFORD"/>
    <s v="GREAT CLARENDON ST, OXFORD OX2 6DP, ENGLAND"/>
    <s v="0958-2029"/>
    <s v="1471-5449"/>
    <s v=""/>
    <s v="RES EVALUAT"/>
    <s v="Res. Evaluat."/>
    <s v="2023 JUN 1"/>
    <x v="34"/>
    <s v=""/>
    <s v=""/>
    <s v=""/>
    <s v=""/>
    <s v=""/>
    <s v=""/>
    <s v=""/>
    <s v=""/>
    <s v=""/>
    <s v="10.1093/reseval/rvad016"/>
    <s v="http://dx.doi.org/10.1093/reseval/rvad016"/>
    <s v=""/>
    <s v="JUN 2023"/>
    <n v="14"/>
    <s v="Information Science &amp; Library Science"/>
    <s v="Social Science Citation Index (SSCI)"/>
    <s v="Information Science &amp; Library Science"/>
    <s v="I0AX7"/>
    <s v=""/>
    <s v="hybrid"/>
    <s v=""/>
    <s v=""/>
    <s v="2024-07-15"/>
    <x v="1444"/>
    <s v="View Full Record in Web of Science"/>
  </r>
  <r>
    <x v="0"/>
    <x v="1175"/>
    <s v=""/>
    <s v=""/>
    <s v=""/>
    <s v="Ngoc Hoi, Vo"/>
    <s v=""/>
    <s v=""/>
    <s v="Augmenting student engagement through the use of social media: the role of knowledge sharing behaviour and knowledge sharing self-efficacy"/>
    <x v="239"/>
    <s v=""/>
    <s v=""/>
    <s v="English"/>
    <s v="Article"/>
    <s v=""/>
    <s v=""/>
    <s v=""/>
    <s v=""/>
    <s v=""/>
    <s v="Facebook pedagogical affordance; knowledge sharing; cognitive engagement; moderated mediation"/>
    <s v="FACEBOOK GROUPS; TEACHERS INTENTIONS; ACADEMIC ENGAGEMENT; SCHOOL ENGAGEMENT; IMPACT; CONTEXT; BENEFITS; TRUST"/>
    <s v="Student disengagement and dropout have been a concern among higher education institutions that adopt a mass lecture mode of knowledge delivery. Lack of student-student and student-teacher interactions is the primary reason causing student engagement to suffer. Recently, the widespread use of social networking sites such as Facebook has prompted researchers and educators to explore the use of this online platform to promote student engagement. Drawing on the development-in-sociocultural context perspective of student engagement, the current study contributes to this line of research by examining the indirect effect of perceived pedagogical affordance of Facebook on students' cognitive engagement with knowledge sharing behaviour as a mediator and knowledge sharing self-efficacy as a moderator. Results of the moderated mediation analysis of the Rasch-calibrated self-report data from 399 higher education students revealed that the indirect effect of perceived pedagogical affordance of Facebook on cognitive engagement through knowledge sharing behaviour was significant among students who had moderate to strong confidence in knowledge sharing, but not significant among those with low confidence. The study findings inform educators of appropriate instructional approaches to leveraging students' self-efficacy in knowledge sharing and fostering a knowledge sharing culture that has potential to enhance students' cognitive engagement in higher education."/>
    <s v="[Ngoc Hoi, Vo] Quy Nhon Univ, Dept Foreign Languages, Quy Nhon, Vietnam"/>
    <s v="Quy Nhon University"/>
    <s v="Hoi, VN (corresponding author), Quy Nhon Univ, Dept Foreign Languages, Quy Nhon, Vietnam."/>
    <s v="vongochoi@qnu.edu.vn"/>
    <s v=""/>
    <s v="Vo, Ngoc Hoi/0000-0001-5962-8108"/>
    <s v=""/>
    <s v=""/>
    <s v=""/>
    <s v=""/>
    <n v="49"/>
    <n v="17"/>
    <n v="17"/>
    <n v="13"/>
    <n v="63"/>
    <s v="ROUTLEDGE JOURNALS, TAYLOR &amp; FRANCIS LTD"/>
    <s v="ABINGDON"/>
    <s v="2-4 PARK SQUARE, MILTON PARK, ABINGDON OX14 4RN, OXON, ENGLAND"/>
    <s v="1049-4820"/>
    <s v="1744-5191"/>
    <s v=""/>
    <s v="INTERACT LEARN ENVIR"/>
    <s v="Interact. Learn. Environ."/>
    <s v="OCT 3"/>
    <x v="34"/>
    <n v="31"/>
    <n v="7"/>
    <s v=""/>
    <s v=""/>
    <s v=""/>
    <s v=""/>
    <n v="4021"/>
    <n v="4033"/>
    <s v=""/>
    <s v="10.1080/10494820.2021.1948871"/>
    <s v="http://dx.doi.org/10.1080/10494820.2021.1948871"/>
    <s v=""/>
    <s v="JUL 2021"/>
    <n v="13"/>
    <s v="Education &amp; Educational Research"/>
    <s v="Social Science Citation Index (SSCI)"/>
    <s v="Education &amp; Educational Research"/>
    <s v="S1DG0"/>
    <s v=""/>
    <s v=""/>
    <s v=""/>
    <s v=""/>
    <s v="2024-07-15"/>
    <x v="1445"/>
    <s v="View Full Record in Web of Science"/>
  </r>
  <r>
    <x v="0"/>
    <x v="1409"/>
    <s v=""/>
    <s v=""/>
    <s v=""/>
    <s v="Lopez-Guerra, Victor; Ocampo-Vasquez, Karina; Quinde, Lucia; Guevara-Mora, Sandra; Guerrero-Alcedo, Jesus"/>
    <s v=""/>
    <s v=""/>
    <s v="Psychometric properties and factorial structure of the Spanish version of the psychological capital scale in Ecuadorian university students"/>
    <x v="195"/>
    <s v=""/>
    <s v=""/>
    <s v="English"/>
    <s v="Article"/>
    <s v=""/>
    <s v=""/>
    <s v=""/>
    <s v=""/>
    <s v=""/>
    <s v=""/>
    <s v="PERFORMANCE; ADAPTATION; QUESTIONNAIRE; RELIABILITY; VALIDITY"/>
    <s v="BackgroundPsychological capital (PsyCap) as a higher-order positive psychological resources (that include hope, efficacy, resilience, and optimism, or the HERO within). This construct was widely described and evaluated in the workplace; however, there is little research in other contexts, such as education, due to the lack of validated and adapted instruments in Latin America. Therefore, the objective of this study is to analyze the psychometric properties and factorial structure of the Spanish version of the psychological capital scale in a large sample of Ecuadorian university students. MethodsA non-probabilistic convenience sample of 1732 university students (mean age 20 years, SD = 2,29; 55% female) from the city of Loja-Ecuador were surveyed online using a cross-sectional design. ResultsThe respecified second-order 4-factor model showed the best fit to the data (CMIN/DF = 7.99, CFI = .977, TLI = .970 NFI = .974, IFI = .980, AIC = 443.833, RMSEA = .064 [058, .070]), and such model remained invariant across sex, age and public and private institutions. The internal consistency was adequate, with Alpha and Omega coefficients for the total scale (alpha = .941, omega = .942) and its four factors: self-efficacy (alpha = .869, omega = .872), hope (alpha = .888, omega = .889), resilience (alpha = .774, omega = .785), and optimism (alpha = .840, omega = .840). Finally, the PsyCap and its dimensions correlated with academic engagement and satisfaction. ConclusionsThe psychological capital showed adequate psychometric properties in university students, and its use in this context is supported."/>
    <s v="[Lopez-Guerra, Victor; Ocampo-Vasquez, Karina; Quinde, Lucia; Guevara-Mora, Sandra] Univ Tecn Particular Loja, Dept Psychol, Loja, Ecuador; [Guerrero-Alcedo, Jesus] Univ Cient Sur, Fac Hlth Sci, Villa El Salvador, Peru"/>
    <s v="Universidad Tecnica Particular de Loja; Universidad Cientifica del Sur (CIENTIFICA)"/>
    <s v="Ocampo-Vásquez, K (corresponding author), Univ Tecn Particular Loja, Dept Psychol, Loja, Ecuador."/>
    <s v=""/>
    <s v="Guerrero-Alcedo, Jesús Manuel/KIJ-5761-2024"/>
    <s v="Lopez-Guerra, Victor/0000-0002-9732-8066; Guerrero Alcedo, Jesus Manuel/0000-0001-7429-1515"/>
    <s v=""/>
    <s v=""/>
    <s v=""/>
    <s v=""/>
    <n v="41"/>
    <n v="1"/>
    <n v="1"/>
    <n v="1"/>
    <n v="2"/>
    <s v="PUBLIC LIBRARY SCIENCE"/>
    <s v="SAN FRANCISCO"/>
    <s v="1160 BATTERY STREET, STE 100, SAN FRANCISCO, CA 94111 USA"/>
    <s v="1932-6203"/>
    <s v=""/>
    <s v=""/>
    <s v="PLOS ONE"/>
    <s v="PLoS One"/>
    <s v="MAY 25"/>
    <x v="34"/>
    <n v="18"/>
    <n v="5"/>
    <s v=""/>
    <s v=""/>
    <s v=""/>
    <s v=""/>
    <s v=""/>
    <s v=""/>
    <s v="e0285842"/>
    <s v="10.1371/journal.pone.0285842"/>
    <s v="http://dx.doi.org/10.1371/journal.pone.0285842"/>
    <s v=""/>
    <s v=""/>
    <n v="12"/>
    <s v="Multidisciplinary Sciences"/>
    <s v="Science Citation Index Expanded (SCI-EXPANDED)"/>
    <s v="Science &amp; Technology - Other Topics"/>
    <s v="H4ZZ2"/>
    <n v="37228054"/>
    <s v="Green Published, gold"/>
    <s v=""/>
    <s v=""/>
    <s v="2024-07-15"/>
    <x v="1446"/>
    <s v="View Full Record in Web of Science"/>
  </r>
  <r>
    <x v="0"/>
    <x v="1410"/>
    <s v=""/>
    <s v=""/>
    <s v=""/>
    <s v="Nicholson, Morgan; Bennett, Joanne M. M.; Modesto, Oscar; Gould, Rachael"/>
    <s v=""/>
    <s v=""/>
    <s v="Understanding University Students during COVID-19: A Longitudinal Mixed-Methods Analysis of Their Experiences of Online Learning, Mental Health, Academic Engagement, and Academic Self-Efficacy"/>
    <x v="482"/>
    <s v=""/>
    <s v=""/>
    <s v="English"/>
    <s v="Article"/>
    <s v=""/>
    <s v=""/>
    <s v=""/>
    <s v=""/>
    <s v=""/>
    <s v="Mental health; Student experiences; COVID-19; Academic self-efficacy"/>
    <s v="STRESS; DEPRESSION; CARE"/>
    <s v="Introduction: Research has consistently demonstrated that the COVID-19 pandemic, and resulting sudden shift to online learning (OL), had detrimental impacts on the motivation and mental health of university students. To date however this research has been cross-sectional and quantitative. Method: This study employed a mixed-methods design to examine the experiences of students at a large national Australian University both at the outset of the pandemic in 2020 (n = 824) and again 6 months later (n = 254) at the conclusion of their academic year. Results: Key findings from this study highlighted that despite quantitative findings suggesting poorer attitudes toward learning during the pandemic, qualitatively students perceived both positives and negatives to studying online. The qualitative results further highlighted that this experience was not the same for all and suggests the need to reconsider the standard approaches to offering support for students. Conclusion: Students reported poor mental health in both time points, but outlined avenues which improved not only their mental health but also their motivation for studying such as increased peer engagement and self-care activities. Students reported that OL negatively impacted on both their engagement with studies and their mental health, highlighting the need for universities to prioritize supporting their students' mental health as much as their development of academic skills."/>
    <s v="[Nicholson, Morgan; Bennett, Joanne M. M.; Modesto, Oscar; Gould, Rachael] Australian Catholic Univ, Sch Behav &amp; Hlth Sci, Strathfield, NSW, Australia"/>
    <s v="Australian Catholic University; Australian Catholic University - Strathfield Campus"/>
    <s v="Modesto, O (corresponding author), Australian Catholic Univ, Sch Behav &amp; Hlth Sci, Strathfield, NSW, Australia."/>
    <s v="oscar.modesto@acu.edu.au"/>
    <s v=""/>
    <s v="Modesto, Oscar/0000-0002-9993-6364; Nicholson, Morgan/0000-0002-5578-8427"/>
    <s v=""/>
    <s v=""/>
    <s v=""/>
    <s v=""/>
    <n v="54"/>
    <n v="2"/>
    <n v="2"/>
    <n v="1"/>
    <n v="11"/>
    <s v="KARGER"/>
    <s v="BASEL"/>
    <s v="ALLSCHWILERSTRASSE 10, CH-4009 BASEL, SWITZERLAND"/>
    <s v="0254-4962"/>
    <s v="1423-033X"/>
    <s v=""/>
    <s v="PSYCHOPATHOLOGY"/>
    <s v="Psychopathology"/>
    <s v="SEP"/>
    <x v="34"/>
    <n v="56"/>
    <n v="5"/>
    <s v=""/>
    <s v=""/>
    <s v=""/>
    <s v=""/>
    <n v="342"/>
    <n v="358"/>
    <s v=""/>
    <s v="10.1159/000528441"/>
    <s v="http://dx.doi.org/10.1159/000528441"/>
    <s v=""/>
    <s v="FEB 2023"/>
    <n v="17"/>
    <s v="Psychiatry"/>
    <s v="Science Citation Index Expanded (SCI-EXPANDED); Social Science Citation Index (SSCI)"/>
    <s v="Psychiatry"/>
    <s v="S6IB0"/>
    <n v="36731439"/>
    <s v="Bronze, Green Published"/>
    <s v=""/>
    <s v=""/>
    <s v="2024-07-15"/>
    <x v="1447"/>
    <s v="View Full Record in Web of Science"/>
  </r>
  <r>
    <x v="0"/>
    <x v="1411"/>
    <s v=""/>
    <s v=""/>
    <s v=""/>
    <s v="Kong, Lanlan; Ma, Zhiqiang; Li, Xinchao; Kim, Hyungjun"/>
    <s v=""/>
    <s v=""/>
    <s v="Interactions between international doctoral students studying in China and their advisors: The role of intercultural adaptive guidance and psychological safety"/>
    <x v="270"/>
    <s v=""/>
    <s v=""/>
    <s v="English"/>
    <s v="Article"/>
    <s v=""/>
    <s v=""/>
    <s v=""/>
    <s v=""/>
    <s v=""/>
    <s v="Intercultural student-advisor interaction (ISAI); Intercultural adaptive guidance; Psychological safety; Student-advisor Interaction engagement; Cultural distance"/>
    <s v="CULTURAL DISTANCE; SOCIAL SUPPORT; ADAPTATION; ENGAGEMENT; ADJUSTMENT; SUPERVISOR; BEHAVIOR; PROGRESS; LEVEL; TEAMS"/>
    <s v="Student-advisor interaction has a crucial effect on the academic growth and career development of doctoral students. However, cultural differences between international doctoral students and their advisors may cause the students to perceive a lack of psychological safety and be unwilling to interact with their advisor. This phenomenon is very common in Chinese universities, where the student-advisor relationship tends to be advisor-centered and hierarchical. Therefore, we explored the effects of intercultural adaptive guidance and psychological safety on student-advisor interaction engagement, and the moderating effect of cultural distance in the context of intercultural student-advisor interaction (ISAI). A quantitative survey methodology was used to collect data from 225 international doctoral students studying in China, and statistical analysis was performed using SPSS 24.0 and AMOS 20.0 applications. The results showed that advisors' intercultural adaptive guidance positively affects the student-advisor interaction engagement (academic and social) of international doctoral students, and that psychological safety mediates the relationship. Furthermore, deep-level cultural distance enhances the effect of intercultural adaptive guidance on psychological safety. The results of this study enrich research in the field of international education management and could provide strategic guidance for managing international doctoral students in Chinese universities."/>
    <s v="[Kong, Lanlan; Ma, Zhiqiang] Jiangsu Univ, Sch Management, Zhenjiang 212013, Peoples R China; [Li, Xinchao] Jiangsu Univ, Teaching Affairs Off, Zhenjiang 212013, Peoples R China; [Kim, Hyungjun] Chungnam Natl Univ, Coll Econ &amp; Management, Daejeon 305764, South Korea; [Kim, Hyungjun] Chungnam Natl Univ, Coll Econ &amp; Management, 99 Daehak Ro, Daejeon 34134, South Korea; [Kong, Lanlan; Ma, Zhiqiang] Jiangsu Univ, Sch Management, 301 Xuefu Rd, Zhenjiang, Jiangsu, Peoples R China; [Li, Xinchao] Jiangsu Univ, 301 Xuefu Rd, Zhenjiang, Jiangsu, Peoples R China"/>
    <s v="Jiangsu University; Jiangsu University; Chungnam National University; Chungnam National University; Jiangsu University; Jiangsu University"/>
    <s v="Kim, H (corresponding author), Chungnam Natl Univ, Coll Econ &amp; Management, 99 Daehak Ro, Daejeon 34134, South Korea."/>
    <s v="bizguru@cnu.ac.kr"/>
    <s v="Ma, Zhiqiang/J-7603-2019"/>
    <s v="Ma, Zhiqiang/0000-0002-6791-1162; Kim, Hyung-jun/0000-0002-9039-882X"/>
    <s v="Ministry of Education of Humanities and Social Science project [20YJCZH064]; National Research Fund (NRF) of Korea [2022S1A5A2A030531601231482092640102]; 2022 Jiangsu Postgraduate Education and Teaching Reform Project [JGKT22_C091]; Jiangsu Provincial Social Science Fund Project [22GLD021]; Senior Professional Research Launch Fund of Jiangsu University [2018JDG012]"/>
    <s v="Ministry of Education of Humanities and Social Science project; National Research Fund (NRF) of Korea; 2022 Jiangsu Postgraduate Education and Teaching Reform Project; Jiangsu Provincial Social Science Fund Project; Senior Professional Research Launch Fund of Jiangsu University"/>
    <s v="This work was supported by The Ministry of Education of Humanities and Social Science project [20YJCZH064] , National Research Fund (NRF) of Korea [2022S1A5A2A030531601231482092640102] , 2022 Jiangsu Postgraduate Education and Teaching Reform Project [JGKT22_C091] , Jiangsu Provincial Social Science Fund Project [22GLD021] , and Senior Professional Research Launch Fund of Jiangsu University [2018JDG012] ."/>
    <s v=""/>
    <n v="52"/>
    <n v="0"/>
    <n v="0"/>
    <n v="9"/>
    <n v="20"/>
    <s v="PERGAMON-ELSEVIER SCIENCE LTD"/>
    <s v="OXFORD"/>
    <s v="THE BOULEVARD, LANGFORD LANE, KIDLINGTON, OXFORD OX5 1GB, ENGLAND"/>
    <s v="0147-1767"/>
    <s v="1873-7552"/>
    <s v=""/>
    <s v="INT J INTERCULT REL"/>
    <s v="Int. J. Intercult. Relat."/>
    <s v="SEP"/>
    <x v="34"/>
    <n v="96"/>
    <s v=""/>
    <s v=""/>
    <s v=""/>
    <s v=""/>
    <s v=""/>
    <s v=""/>
    <s v=""/>
    <n v="101872"/>
    <s v="10.1016/j.ijintrel.2023.101872"/>
    <s v="http://dx.doi.org/10.1016/j.ijintrel.2023.101872"/>
    <s v=""/>
    <s v="AUG 2023"/>
    <n v="11"/>
    <s v="Psychology, Social; Social Sciences, Interdisciplinary; Sociology"/>
    <s v="Social Science Citation Index (SSCI)"/>
    <s v="Psychology; Social Sciences - Other Topics; Sociology"/>
    <s v="R8DA5"/>
    <s v=""/>
    <s v=""/>
    <s v=""/>
    <s v=""/>
    <s v="2024-07-15"/>
    <x v="1448"/>
    <s v="View Full Record in Web of Science"/>
  </r>
  <r>
    <x v="0"/>
    <x v="1412"/>
    <s v=""/>
    <s v=""/>
    <s v=""/>
    <s v="Alvarez-Nunez, Lucia; Vasquez-Echeverria, Alejandro; Antino, Mirko"/>
    <s v=""/>
    <s v=""/>
    <s v="Consideration of future consequences: evidence of weekly fluctuations and domain-specificity in association with health, academic, and work outcomes"/>
    <x v="229"/>
    <s v=""/>
    <s v=""/>
    <s v="English"/>
    <s v="Article"/>
    <s v=""/>
    <s v=""/>
    <s v=""/>
    <s v=""/>
    <s v=""/>
    <s v="Consideration of future consequences; Repeated measure design; Fluctuations; Domain-specificity"/>
    <s v="IMMEDIATE CONSEQUENCES; RELIABILITY; ADOLESCENTS; ORIENTATION; EXERCISE; EAT"/>
    <s v="Consideration of future consequences (CFC) was originally proposed to be a stable personality trait that describes the degree to which individuals consider the immediate versus distant results of their actions. Recent studies debate whether CFC fluctuates over short periods of time and whether it is a domain-specific construct. The present study aims to explore the fluctuation of CFC scale scores over a weekly interval and explore how this variability is associated with three relevant outcomes. For this purpose, the general CFC scale was adapted to three domain-specific scales: health, academic, and work. A total of 737 adults (Mage = 36.58, SD = 14.73) participated and completed the questionnaires over eight waves of data collection separated by one week. The results indicate that CFC scale scores fluctuates at weekly intervals. Healthy eating, academic engagement, and innovation at work at the intra-individual level were associated with fluctuations in the corresponding domain-specific scales over and above the general CFC scale. The results suggest that CFC is, to some extent, variable within short periods of time. Furthermore, we found evidence in favour of the reliability and validity of all CFC scales in Spanish used in this study. These findings may be useful for public policies that depend on people's future orientation."/>
    <s v="[Alvarez-Nunez, Lucia; Vasquez-Echeverria, Alejandro] Univ Republica, Inst Fundamentos &amp; Metodos Psicol, Fac Psicol,Dept Montevideo,Ctr Invest Basica Psic, Ctr Interdisciplinario Cognic Ensenanza &amp; Aprendi, Dr Tristan Narvaja 1674, Montevideo 11200, Uruguay; [Alvarez-Nunez, Lucia; Antino, Mirko] Univ Complutense Madrid, Fac Psicol, Dept Psicobiol &amp; Metodol Ciencias Comportamiento, Campus Somosagua,Ctra Humera S-N, Madrid 28223, Spain"/>
    <s v="Universidad de la Republica, Uruguay; Complutense University of Madrid"/>
    <s v="Alvarez-Nuñez, L (corresponding author), Univ Republica, Inst Fundamentos &amp; Metodos Psicol, Fac Psicol,Dept Montevideo,Ctr Invest Basica Psic, Ctr Interdisciplinario Cognic Ensenanza &amp; Aprendi, Dr Tristan Narvaja 1674, Montevideo 11200, Uruguay.;Alvarez-Nuñez, L (corresponding author), Univ Complutense Madrid, Fac Psicol, Dept Psicobiol &amp; Metodol Ciencias Comportamiento, Campus Somosagua,Ctra Humera S-N, Madrid 28223, Spain."/>
    <s v="lucia.alvarez@psico.edu.uy"/>
    <s v=""/>
    <s v=""/>
    <s v="Academic Postgraduate Commission (Comision de Posgrado Academico) of the University of the Republic of Uruguay (Universidad de la Republica de Uruguay)"/>
    <s v="Academic Postgraduate Commission (Comision de Posgrado Academico) of the University of the Republic of Uruguay (Universidad de la Republica de Uruguay)"/>
    <s v="This work was supported by the Academic Postgraduate Commission (Comision de Posgrado Academico) of the University of the Republic of Uruguay (Universidad de la Republica de Uruguay) through a PhD scholarship awarded to the first author of the article."/>
    <s v=""/>
    <n v="44"/>
    <n v="0"/>
    <n v="0"/>
    <n v="5"/>
    <n v="12"/>
    <s v="SPRINGER"/>
    <s v="NEW YORK"/>
    <s v="ONE NEW YORK PLAZA, SUITE 4600, NEW YORK, NY, UNITED STATES"/>
    <s v="1046-1310"/>
    <s v="1936-4733"/>
    <s v=""/>
    <s v="CURR PSYCHOL"/>
    <s v="Curr. Psychol."/>
    <s v="NOV"/>
    <x v="34"/>
    <n v="42"/>
    <n v="32"/>
    <s v=""/>
    <s v=""/>
    <s v=""/>
    <s v=""/>
    <n v="28406"/>
    <n v="28416"/>
    <s v=""/>
    <s v="10.1007/s12144-022-03910-5"/>
    <s v="http://dx.doi.org/10.1007/s12144-022-03910-5"/>
    <s v=""/>
    <s v="NOV 2022"/>
    <n v="11"/>
    <s v="Psychology, Multidisciplinary"/>
    <s v="Social Science Citation Index (SSCI)"/>
    <s v="Psychology"/>
    <s v="U0HR2"/>
    <s v=""/>
    <s v=""/>
    <s v=""/>
    <s v=""/>
    <s v="2024-07-15"/>
    <x v="1449"/>
    <s v="View Full Record in Web of Science"/>
  </r>
  <r>
    <x v="0"/>
    <x v="1413"/>
    <s v=""/>
    <s v=""/>
    <s v=""/>
    <s v="Zhang, Bo"/>
    <s v=""/>
    <s v=""/>
    <s v="The Relationship Between Teacher-Student Rapport and EFL Learners' Engagement in Online Scaffolding Setting"/>
    <x v="451"/>
    <s v=""/>
    <s v=""/>
    <s v="English"/>
    <s v="Article"/>
    <s v=""/>
    <s v=""/>
    <s v=""/>
    <s v=""/>
    <s v=""/>
    <s v="Engagement; Online setting; Positive psychology; Scaffolding; Teacher-student rapport"/>
    <s v="LEARNING-ENVIRONMENT; ACADEMIC ENGAGEMENT; INSTRUCTOR RAPPORT; SCHOOL ENGAGEMENT; FRAMEWORK; WORK"/>
    <s v="Given the breakout of the Covide-19 pandemic, online L2 learning has become more popular than ever so traditional in-person classroom instruction is giving way to virtual learning. The different approaches to virtual L2 learning entail learners' serious engagement to create their own learning pace. Instructors have a lasting effect on the students when they decide on how, where, and how well learners figure out and how they engage in interactions with each other. Engagement is concerned with rapport, which can be reinforced through scaffolding. Fostering rapport is claimed to improve engagement, degree of satisfaction, and collaboration, leading to effective engagement in the learning process. However, on the one hand, the relation between the two variables has not been examined in language learning, and on the other hand, they have not been investigated in an online scaffolding setting. In order to consider the issue, 586 EFL participants from universities in China were asked to take part in the study and they should answer two questionnaires, namely the student engagement instrument, and the teacher-student rapport scale. In so doing, 494 respondents were kept for the main analysis. The correlation between the two constructs through structural equation modeling (SEM) was 0.714, which is considered a significant and strong correlation. In a nutshell, some academic recommendations for educational stakeholders are provided."/>
    <s v="[Zhang, Bo] Zhoukou Normal Univ, Coll Foreign Languages, Zhoukou 466000, Henan, Peoples R China"/>
    <s v="Zhoukou Normal University"/>
    <s v="Zhang, B (corresponding author), Zhoukou Normal Univ, Coll Foreign Languages, Zhoukou 466000, Henan, Peoples R China."/>
    <s v="20091008@zknu.edu.cn"/>
    <s v=""/>
    <s v=""/>
    <s v=""/>
    <s v=""/>
    <s v=""/>
    <s v=""/>
    <n v="99"/>
    <n v="1"/>
    <n v="2"/>
    <n v="6"/>
    <n v="20"/>
    <s v="SPRINGER/PLENUM PUBLISHERS"/>
    <s v="NEW YORK"/>
    <s v="233 SPRING ST, NEW YORK, NY 10013 USA"/>
    <s v="0090-6905"/>
    <s v="1573-6555"/>
    <s v=""/>
    <s v="J PSYCHOLINGUIST RES"/>
    <s v="J. Psycholinguist. Res."/>
    <s v="OCT"/>
    <x v="34"/>
    <n v="52"/>
    <n v="5"/>
    <s v=""/>
    <s v=""/>
    <s v=""/>
    <s v=""/>
    <n v="1685"/>
    <n v="1705"/>
    <s v=""/>
    <s v="10.1007/s10936-023-09954-3"/>
    <s v="http://dx.doi.org/10.1007/s10936-023-09954-3"/>
    <s v=""/>
    <s v="MAY 2023"/>
    <n v="21"/>
    <s v="Linguistics; Psychology, Experimental"/>
    <s v="Social Science Citation Index (SSCI)"/>
    <s v="Linguistics; Psychology"/>
    <s v="T0SL0"/>
    <n v="37171685"/>
    <s v="Bronze, Green Published"/>
    <s v=""/>
    <s v=""/>
    <s v="2024-07-15"/>
    <x v="1450"/>
    <s v="View Full Record in Web of Science"/>
  </r>
  <r>
    <x v="0"/>
    <x v="1414"/>
    <s v=""/>
    <s v=""/>
    <s v=""/>
    <s v="Peng Xia; Xie Yangwei; Xiong Zequan; Yang Li"/>
    <s v=""/>
    <s v=""/>
    <s v="Exploring librarians' intentions to collaborate in research: A model integrating the Theory of Planned Behavior and Social Exchange Theory"/>
    <x v="483"/>
    <s v=""/>
    <s v=""/>
    <s v="English"/>
    <s v="Article"/>
    <s v=""/>
    <s v=""/>
    <s v=""/>
    <s v=""/>
    <s v=""/>
    <s v="Academic librarians; multigroup analysis; research collaboration; Social Exchange Theory; structural equation modeling; Theory of Planned Behavior"/>
    <s v="PAST BEHAVIOR; RESEARCH PRODUCTIVITY; ACADEMIC LIBRARIANS; PUBLICATION; ATTITUDES; UNIVERSITIES; MOTIVATIONS; INVOLVEMENT; INSTITUTE; VARIABLES"/>
    <s v="While many studies have attempted to understand librarians' academic engagement (e.g. publication), there is a dearth of knowledge about the determinants of the research collaboration behavior of librarians, especially in Chinese libraries. This study focused on Chinese academic librarians and investigated factors that affect their intentions to engage in research collaboration based on a conceptual framework integrating the Theory of Planned Behavior and Social Exchange Theory. A survey containing 318 respondents was used to evaluate the research model by partial least square based structural equation modeling. The results showed that the integrative model could explain 53% of the variance of academic librarians' intentions to collaborate. The findings revealed that attitude, subjective norms, perceived behavior control, and perceived benefits showed significant direct influence on Chinese academic librarians' collaborative intentions. Perceived positive consequences (benefits, relationships, and reputation) in research collaboration had indirect effects on academic librarians' intentions through attitude. Meanwhile, there were significant differences existing in path coefficients for librarians with different disciplinary backgrounds, professional ranks, and research projects. This study contributes to the existing literature by empirically studying factors that impact Chinese librarians' intention to research collaboration and examining the intrinsic relations among these factors. It helps the universities' managers and librarians finding ways to boost factors in supporting the research collaboration."/>
    <s v="[Peng Xia; Xiong Zequan; Yang Li] East China Normal Univ, Shanghai, Peoples R China; [Xie Yangwei] East China Normal Univ, Sch Social Dev, Shanghai, Peoples R China"/>
    <s v="East China Normal University; East China Normal University"/>
    <s v="Xiong, ZQ (corresponding author), East China Normal Univ, Lib, 500 Dongchuan Rd, Shanghai 200241, Peoples R China."/>
    <s v="zqxiong@library.ecnu.edu.cn"/>
    <s v=""/>
    <s v="Peng, Xia/0000-0002-8560-7818"/>
    <s v="Shanghai Planning Office of Philosophy and Social Science [2019ETQ004]; Fundamental Research Funds for the Central Universities [2021ECNU-YYJ011]; Research and Innovation Program of the library in East China Normal University [48609230/009]"/>
    <s v="Shanghai Planning Office of Philosophy and Social Science; Fundamental Research Funds for the Central Universities(Fundamental Research Funds for the Central Universities); Research and Innovation Program of the library in East China Normal University"/>
    <s v="The author(s) disclosed receipt of the following financial support for the research, authorship, and/or publication of this article: This research received support from the Shanghai Planning Office of Philosophy and Social Science (Project No.2019ETQ004), Fundamental Research Funds for the Central Universities (2021ECNU-YYJ011) and the Research and Innovation Program of the library in East China Normal University (Project No.48609230/009)."/>
    <s v=""/>
    <n v="60"/>
    <n v="1"/>
    <n v="1"/>
    <n v="5"/>
    <n v="28"/>
    <s v="SAGE PUBLICATIONS LTD"/>
    <s v="LONDON"/>
    <s v="1 OLIVERS YARD, 55 CITY ROAD, LONDON EC1Y 1SP, ENGLAND"/>
    <s v="0961-0006"/>
    <s v="1741-6477"/>
    <s v=""/>
    <s v="J LIBR INF SCI"/>
    <s v="J. Libr. Inf. Sci."/>
    <s v="SEP"/>
    <x v="34"/>
    <n v="55"/>
    <n v="3"/>
    <s v=""/>
    <s v=""/>
    <s v=""/>
    <s v=""/>
    <n v="744"/>
    <n v="762"/>
    <n v="9610006221104260"/>
    <s v="10.1177/09610006221104259"/>
    <s v="http://dx.doi.org/10.1177/09610006221104259"/>
    <s v=""/>
    <s v="JUN 2022"/>
    <n v="19"/>
    <s v="Information Science &amp; Library Science"/>
    <s v="Social Science Citation Index (SSCI)"/>
    <s v="Information Science &amp; Library Science"/>
    <s v="Q1GW0"/>
    <s v=""/>
    <s v=""/>
    <s v=""/>
    <s v=""/>
    <s v="2024-07-15"/>
    <x v="1451"/>
    <s v="View Full Record in Web of Science"/>
  </r>
  <r>
    <x v="0"/>
    <x v="1415"/>
    <s v=""/>
    <s v=""/>
    <s v=""/>
    <s v="McNicholl, Aoife; Desmond, Deirdre; Gallagher, Pamela"/>
    <s v=""/>
    <s v=""/>
    <s v="Assistive technologies, educational engagement and psychosocial outcomes among students with disabilities in higher education"/>
    <x v="484"/>
    <s v=""/>
    <s v=""/>
    <s v="English"/>
    <s v="Article"/>
    <s v=""/>
    <s v=""/>
    <s v=""/>
    <s v=""/>
    <s v=""/>
    <s v="Assistive technology; educational engagement; academic self-efficacy; well-being; quality of life; higher education; disability"/>
    <s v="POSTSECONDARY STUDENTS; COLLEGE-STUDENTS; IMPACT; EXPERIENCES; PREDICTORS; DEVICES; ILLNESS; PEOPLE"/>
    <s v="Purpose Increasing numbers of students with disabilities are accessing higher education each year, yet little is known about their assistive technology (AT) needs and its influence on relevant outcomes. The aim of this study was to examine met/unmet AT needs on educational engagement, academic self-efficacy and well-being and the impact of AT use in the areas of competence, adaptability and self-esteem for students with disabilities in higher education in Ireland. Methods One hundred and eleven students with disabilities completed a cross-sectional online survey comprising the College Learning Effectiveness Inventory, the Student Course Engagement Questionnaire, the Self-Efficacy for Learning Form Abridged, the Psychosocial Impact of Assistive Devices Scale, and the Warwick-Edinburgh Mental Well-Being Scale. Results AT use was found to have a positive psychosocial impact in the areas of competence, adaptability and self-esteem. Those whose AT needs were fully met scored significantly higher on academic self-efficacy, well-being, and on 4 of the 10 educational engagement subscales compared to those who had unmet AT needs. Met/unmet AT needs were not predictive of educational engagement. Conclusion These findings highlight the importance of AT from both educational engagement and psychosocial perspectives for students with a wide variety of disability diagnoses. The wide-reaching benefits of AT must be considered by governmental departments when making funding allocations to disability services within higher education institutions."/>
    <s v="[McNicholl, Aoife; Gallagher, Pamela] Dublin City Univ, Sch Psychol, Dublin 9, Glasnevin, Ireland; [Desmond, Deirdre] Maynooth Univ, Dept Psychol, Maynooth, Kildare, Ireland; [Desmond, Deirdre] Maynooth Univ, Assisting Living &amp; Learning Inst, Maynooth, Kildare, Ireland"/>
    <s v="Dublin City University; Maynooth University; Maynooth University"/>
    <s v="Gallagher, P (corresponding author), Dublin City Univ, Sch Psychol, Dublin 9, Glasnevin, Ireland."/>
    <s v="Pamela.Gallagher@dcu.ie"/>
    <s v="McNicholl, Aoife/IVV-2412-2023"/>
    <s v="McNicholl, Aoife/0000-0002-1799-1483; Desmond, Deirdre/0000-0002-6746-7006; Gallagher, Pamela/0000-0001-5558-1269"/>
    <s v="Irish Research Council Government of Ireland Postgraduate Scholarship [GOIPG/2019/2471]"/>
    <s v="Irish Research Council Government of Ireland Postgraduate Scholarship(Irish Research Council for Science, Engineering and Technology)"/>
    <s v="This work was supported by the Irish Research Council Government of Ireland Postgraduate Scholarship (Project ID GOIPG/2019/2471)."/>
    <s v=""/>
    <n v="67"/>
    <n v="12"/>
    <n v="14"/>
    <n v="2"/>
    <n v="24"/>
    <s v="TAYLOR &amp; FRANCIS INC"/>
    <s v="PHILADELPHIA"/>
    <s v="530 WALNUT STREET, STE 850, PHILADELPHIA, PA 19106 USA"/>
    <s v="1748-3107"/>
    <s v="1748-3115"/>
    <s v=""/>
    <s v="DISABIL REHABIL-ASSI"/>
    <s v="Disabil. Rehabil.-Assist. Technol."/>
    <s v="JAN 2"/>
    <x v="34"/>
    <n v="18"/>
    <n v="1"/>
    <s v=""/>
    <s v=""/>
    <s v=""/>
    <s v=""/>
    <n v="50"/>
    <n v="58"/>
    <s v=""/>
    <s v="10.1080/17483107.2020.1854874"/>
    <s v="http://dx.doi.org/10.1080/17483107.2020.1854874"/>
    <s v=""/>
    <s v="NOV 2020"/>
    <n v="9"/>
    <s v="Rehabilitation"/>
    <s v="Social Science Citation Index (SSCI)"/>
    <s v="Rehabilitation"/>
    <s v="8K7LR"/>
    <n v="33320728"/>
    <s v="Green Accepted"/>
    <s v=""/>
    <s v=""/>
    <s v="2024-07-15"/>
    <x v="1452"/>
    <s v="View Full Record in Web of Science"/>
  </r>
  <r>
    <x v="0"/>
    <x v="1416"/>
    <s v=""/>
    <s v=""/>
    <s v=""/>
    <s v="Alejandria, Maria Carinnes P.; Casimiro, Kristel May D.; Gibe, Jolly Anne L.; Fernandez, Ninna Sandra F.; Tumaneng, Denise C.; Sandoval, Erin Ceejay A.; Hernandez, Philippe Jose S.; Quan-Nalus, Marie Antonette; Alipao, Froilan A.; Alejandria, Maria Ana Caterina P."/>
    <s v=""/>
    <s v=""/>
    <s v="Attaining well-being beyond the home: A socio-cultural framing of mental health among university students in the Philippines"/>
    <x v="485"/>
    <s v=""/>
    <s v=""/>
    <s v="English"/>
    <s v="Article"/>
    <s v=""/>
    <s v=""/>
    <s v=""/>
    <s v=""/>
    <s v=""/>
    <s v="Mental health; mental health programmes; social determinants of health; well-being; youth"/>
    <s v="SOCIAL SUPPORT; CHILDREN; YOUTH"/>
    <s v="Objectives: Mental health problems such as anxiety and depression have been steadily rising among university students in the Philippines. While there exists literature determining students' quality of life and health access behaviour, there remains a substantial gap in having a local framework with which to understand their vulnerabilities. In this paper, we aim to identify the socio-cultural factors that exacerbate the challenges that Filipino university students navigate in their attainment of well-being. Design: The study used an exploratory qualitative design. Setting: Data were collected from university students attending a private higher education institution in Manila, the Philippines. Method: Using a cultural epidemiological approach and a qualitative design, semi-structured interviews were conducted online with 60 university-level students. Interviews were recorded, transcribed and translated into English. Data were open coded and thematically analysed. Results: The lived experience of 60 university students revealed that factors including volatile household dynamics, intergenerational [mis]understanding of mental illness, stressful academic engagement and religious associations contributed to the individual framing of their conditions, which ranged from self-stigma to self-prescribed isolation. Various experiences linked to the Filipino value of pagdamay (sharing the burden) significantly aided students' management of their conditions. Conclusion: Drawing on the narratives elicited, a community-based approach using the university as the core for intervention delivery is proposed that may positively impact on students' mental health seeking behaviour."/>
    <s v="[Alejandria, Maria Carinnes P.] Univ Brunei Darussalam, Dept Sociol &amp; Anthropol, Room 2-17 FASS Bldg,Jalan Tungku Link, BB-4313 Bandar Seri Begawan, Brunei; [Casimiro, Kristel May D.; Gibe, Jolly Anne L.; Alejandria, Maria Ana Caterina P.] Univ Santo Tomas, Res Ctr Social Sci &amp; Educ, Manila, Philippines; [Fernandez, Ninna Sandra F.; Tumaneng, Denise C.; Sandoval, Erin Ceejay A.; Alipao, Froilan A.] Univ Santo Tomas, Dept Sociol, Manila, Philippines; [Hernandez, Philippe Jose S.; Quan-Nalus, Marie Antonette] Univ Santo Tomas, Sr High Sch, Manila, Philippines"/>
    <s v="University Brunei Darussalam; University of Santo Tomas; University of Santo Tomas; University of Santo Tomas"/>
    <s v="Alejandria, MCP (corresponding author), Univ Brunei Darussalam, Dept Sociol &amp; Anthropol, Room 2-17 FASS Bldg,Jalan Tungku Link, BB-4313 Bandar Seri Begawan, Brunei."/>
    <s v="carinnes.alejandria@ubd.edu.bn"/>
    <s v="alejandria, maria carinnes/HSE-0129-2023; Hernandez, Philippe Jose/ITU-1830-2023"/>
    <s v="alejandria, maria carinnes/0000-0001-5867-4970; Hernandez, Philippe Jose/0000-0002-7854-1240"/>
    <s v="Philippine Department of Science and Technology-Philippine Council for Health Research and Development; University of Santo Tomas Research Center for Social Sciences and Education"/>
    <s v="Philippine Department of Science and Technology-Philippine Council for Health Research and Development; University of Santo Tomas Research Center for Social Sciences and Education"/>
    <s v="The author(s) disclosed receipt of the following financial support for the research, authorship, and/or publi-cation of this article: Received funding from the Philippine Department of Science and Technology-Philippine Council for Health Research and Development and the University of Santo Tomas Research Center for Social Sciences and Education"/>
    <s v=""/>
    <n v="32"/>
    <n v="0"/>
    <n v="0"/>
    <n v="3"/>
    <n v="5"/>
    <s v="SAGE PUBLICATIONS LTD"/>
    <s v="LONDON"/>
    <s v="1 OLIVERS YARD, 55 CITY ROAD, LONDON EC1Y 1SP, ENGLAND"/>
    <s v="0017-8969"/>
    <s v="1748-8176"/>
    <s v=""/>
    <s v="HEALTH EDUC J"/>
    <s v="Health Educ. J."/>
    <s v="MAR"/>
    <x v="34"/>
    <n v="82"/>
    <n v="2"/>
    <s v=""/>
    <s v=""/>
    <s v=""/>
    <s v=""/>
    <n v="143"/>
    <n v="155"/>
    <s v=""/>
    <s v="10.1177/00178969221141547"/>
    <s v="http://dx.doi.org/10.1177/00178969221141547"/>
    <s v=""/>
    <s v="DEC 2022"/>
    <n v="13"/>
    <s v="Education &amp; Educational Research; Public, Environmental &amp; Occupational Health"/>
    <s v="Social Science Citation Index (SSCI)"/>
    <s v="Education &amp; Educational Research; Public, Environmental &amp; Occupational Health"/>
    <s v="A0VN6"/>
    <s v=""/>
    <s v=""/>
    <s v=""/>
    <s v=""/>
    <s v="2024-07-15"/>
    <x v="1453"/>
    <s v="View Full Record in Web of Science"/>
  </r>
  <r>
    <x v="0"/>
    <x v="1417"/>
    <s v=""/>
    <s v=""/>
    <s v=""/>
    <s v="D'Este, Pablo; Robinson-Garcia, Nicolas"/>
    <s v=""/>
    <s v=""/>
    <s v="Interdisciplinary research and the societal visibility of science: The advantages of spanning multiple and distant scientific fields"/>
    <x v="163"/>
    <s v=""/>
    <s v=""/>
    <s v="English"/>
    <s v="Article"/>
    <s v=""/>
    <s v=""/>
    <s v=""/>
    <s v=""/>
    <s v=""/>
    <s v="Interdisciplinary research; Societal visibility; Altmetrics; Academic engagement; Science; society interactions; Scientific impact"/>
    <s v="PRODUCTIVE INTERACTIONS; IMPACT; KNOWLEDGE; MEDIA; COMMERCIALIZATION; PARTICIPATION; ALTMETRICS; INNOVATION; EXAMPLE; METRICS"/>
    <s v="Science policy discourse often encourages interdisciplinary research as an approach that enhances the potential of science to produce breakthrough discoveries and solutions to real-world, complex problems. While there is a large body of research examining the relationship between interdisciplinarity and scientific discovery, there is comparatively limited evidence on and understanding of the connection between interdisciplinarity and the generation of scientific findings that address societal problems. Drawing on a large-scale survey, we investigate whether scientists who conduct interdisciplinary research are more likely to generate scientific findings with high societal visibility -that is, research findings that attract the attention of non-academic audiences, as measured by mentions to scientific articles in blogs, news media and policy documents. Our findings provide support for the idea that two facets of interdisciplinarity -variety and disparity -are associated positively with societal visibility. Our results show, also, that the interplay between these two facets of interdisciplinarity has a systematic positive and significant association with societal visibility, suggesting a reinforcing effect of spanning multiple and distant scientific fields. Finally, we find support for the contingent role of scientists' collaboration with non-academic actors, suggesting that the positive association between interdisciplinary research and so-cietal visibility is particularly strong among scientists who collaborate with actors outside academia. We argue that this study provides useful insights for science policy oriented to fostering the scientific and societal relevance of publicly funded research."/>
    <s v="[D'Este, Pablo] Univ Politecn Valencia, INGENIO, CSIC, UPV, Camino Vera S-N, Valencia 46022, Spain; [Robinson-Garcia, Nicolas] Univ Granada, Dept Informac &amp; Comunicac, Colegio Maximo Cartuja S-N, Granada 18071, Spain"/>
    <s v="Consejo Superior de Investigaciones Cientificas (CSIC); Universitat Politecnica de Valencia; CSIC-UPV - Instituto de Gestion de la Innovacion y del Conocimiento (INGENIO); University of Granada"/>
    <s v="D'Este, P (corresponding author), Univ Politecn Valencia, INGENIO, CSIC, UPV, Camino Vera S-N, Valencia 46022, Spain."/>
    <s v="pdeste@ingenio.upv.es; elrobin@ugr.es"/>
    <s v="Robinson-Garcia, Nicolas/B-3590-2012"/>
    <s v="Robinson-Garcia, Nicolas/0000-0002-0585-7359; D'Este, Pablo/0000-0002-4040-8209"/>
    <s v="Spanish Ministry of Economy, Industry and Competitiveness [CSO2013-48053-R]; Spanish Ministry of Science [RYC2019-027886-I]"/>
    <s v="Spanish Ministry of Economy, Industry and Competitiveness(Spanish Government); Spanish Ministry of Science(Spanish Government)"/>
    <s v="The authors thank editor Ben Martin and three anonymous reviewers for their insightful comments and suggestions. The authors are also grateful to the valuable feedback received by Andre's Barge-Gil, Nicolas Carayol, Elena Cefis, Adri?an A. D?az-Faes, Jarno Hoekman, Cornelia Lawson, ?Oscar Llopis, Orietta Marsili, Francesco Rentocchini, Ammon Salter, and participants in the following workshops and conferences: CREI Ideas Development Workshop (Univ. of Bath, 2021) , DRUID (2021) , Academy of Management (2021) , EU-SPRI (2021) and theWorkshop on the Organisation, Economics, and Policy of Scientific Research (WOEPSR, 2022) . The authors acknowledge funding from the Spanish Ministry of Economy, Industry and Competitiveness (CSO2013-48053-R) ; Nicolas Robinson-Garcia is currently supported by a Ramon y Cajal grant from the Spanish Ministry of Science (RYC2019-027886-I) . The usual disclaimers apply."/>
    <s v=""/>
    <n v="100"/>
    <n v="7"/>
    <n v="7"/>
    <n v="21"/>
    <n v="94"/>
    <s v="ELSEVIER"/>
    <s v="AMSTERDAM"/>
    <s v="RADARWEG 29, 1043 NX AMSTERDAM, NETHERLANDS"/>
    <s v="0048-7333"/>
    <s v="1873-7625"/>
    <s v=""/>
    <s v="RES POLICY"/>
    <s v="Res. Policy"/>
    <s v="MAR"/>
    <x v="34"/>
    <n v="52"/>
    <n v="2"/>
    <s v=""/>
    <s v=""/>
    <s v=""/>
    <s v=""/>
    <s v=""/>
    <s v=""/>
    <n v="104609"/>
    <s v="10.1016/j.respol.2022.104609"/>
    <s v="http://dx.doi.org/10.1016/j.respol.2022.104609"/>
    <s v=""/>
    <s v="NOV 2022"/>
    <n v="21"/>
    <s v="Management"/>
    <s v="Social Science Citation Index (SSCI)"/>
    <s v="Business &amp; Economics"/>
    <s v="8E4RA"/>
    <s v=""/>
    <s v="Green Published, hybrid"/>
    <s v=""/>
    <s v=""/>
    <s v="2024-07-15"/>
    <x v="1454"/>
    <s v="View Full Record in Web of Science"/>
  </r>
  <r>
    <x v="0"/>
    <x v="1418"/>
    <s v=""/>
    <s v=""/>
    <s v=""/>
    <s v="Steenberghs, Nina; Lavrijsen, Jeroen; Verschueren, Karine"/>
    <s v=""/>
    <s v=""/>
    <s v="Teacher-student relationships and engagement of high-ability students: An exploration from the perspective of the academic risk hypothesis"/>
    <x v="486"/>
    <s v=""/>
    <s v=""/>
    <s v="English"/>
    <s v="Article"/>
    <s v=""/>
    <s v=""/>
    <s v=""/>
    <s v=""/>
    <s v=""/>
    <s v="Affective quality of teacher-student relationships; school engagement; high-ability students; academic risk hypothesis"/>
    <s v="CHILD RELATIONSHIPS; MOTIVATIONAL PATHWAYS; BEHAVIORAL ENGAGEMENT; SCHOOL ENGAGEMENT; GIFTED EDUCATION; ACHIEVEMENT; UNDERACHIEVEMENT; EXPECTATIONS; DISAFFECTION; ADOLESCENTS"/>
    <s v="Teachers are key guidance figures in the lives of high-ability students. By building and maintaining close relationships with their students, teachers may heavily affect the socioemotional development of high-ability students. This study investigated how the teacher-student relationship quality affected the development of high-ability students' academic engagement. Additionally, we examined if the teacher-student relationship quality was more important for the engagement of at-risk high-ability students (i.e. students with a low SES background or students with a diagnosed learning disability or developmental disorder). A sample of 403 Flemish high-ability students (IQ &gt;= 120) reported on their behavioral and emotional (dis)engagement using scales developed by Skinner and colleagues (2009) and their relationship with their teachers using the People in My Life questionnaire (Cook et al. 1995). Multilevel growth curve analyses showed that positive and negative teacher-student relationships both contributed to the development of high-ability students' behavioral and emotional (dis)engagement. Analyses also revealed that negative relationships had a stronger effect on the behavioral disengagement of low SES students. The emotional (dis)engagement of students with a diagnosed learning disability or developmental disorder was less affected by a negative teacher-student relationship. Results highlight the key position of the teacher in creating an engaging environment for high ability students."/>
    <s v="[Steenberghs, Nina; Lavrijsen, Jeroen; Verschueren, Karine] Sch Psychol &amp; Dev Context, Fac Psychol &amp; Educ Sci, Leuven, Belgium; [Steenberghs, Nina] Sch Psychol &amp; Dev Context, Fac Psychol &amp; Educ Sci, Tiensestr 102, B-3000 Leuven, Belgium"/>
    <s v=""/>
    <s v="Steenberghs, N (corresponding author), Sch Psychol &amp; Dev Context, Fac Psychol &amp; Educ Sci, Tiensestr 102, B-3000 Leuven, Belgium."/>
    <s v="nina.steenberghs@kuleuven.be"/>
    <s v="Steenberghs, Nina/HZL-2974-2023"/>
    <s v="Steenberghs, Nina/0000-0002-0083-7906; Lavrijsen, Jeroen/0000-0001-9005-8350; Verschueren, Karine/0000-0003-2172-1424"/>
    <s v="Fonds Wetenschappelijk Onderzoek [S002917N]; KU Leuven [C14/20/057]"/>
    <s v="Fonds Wetenschappelijk Onderzoek(FWO); KU Leuven(KU Leuven)"/>
    <s v="The work was supported by the Fonds Wetenschappelijk Onderzoek [S002917N]; KU Leuven [C14/20/057]"/>
    <s v=""/>
    <n v="56"/>
    <n v="2"/>
    <n v="2"/>
    <n v="6"/>
    <n v="23"/>
    <s v="ROUTLEDGE JOURNALS, TAYLOR &amp; FRANCIS LTD"/>
    <s v="ABINGDON"/>
    <s v="2-4 PARK SQUARE, MILTON PARK, ABINGDON OX14 4RN, OXON, ENGLAND"/>
    <s v="1359-8139"/>
    <s v="1469-834X"/>
    <s v=""/>
    <s v="HIGH ABIL STUD"/>
    <s v="High Abil. Stud."/>
    <s v="JUL 3"/>
    <x v="34"/>
    <n v="34"/>
    <n v="2"/>
    <s v=""/>
    <s v=""/>
    <s v=""/>
    <s v=""/>
    <n v="249"/>
    <n v="273"/>
    <s v=""/>
    <s v="10.1080/13598139.2023.2189573"/>
    <s v="http://dx.doi.org/10.1080/13598139.2023.2189573"/>
    <s v=""/>
    <s v="MAR 2023"/>
    <n v="25"/>
    <s v="Education, Special; Psychology, Educational"/>
    <s v="Social Science Citation Index (SSCI)"/>
    <s v="Education &amp; Educational Research; Psychology"/>
    <s v="X6WV8"/>
    <s v=""/>
    <s v=""/>
    <s v=""/>
    <s v=""/>
    <s v="2024-07-15"/>
    <x v="1455"/>
    <s v="View Full Record in Web of Science"/>
  </r>
  <r>
    <x v="0"/>
    <x v="1419"/>
    <s v=""/>
    <s v=""/>
    <s v=""/>
    <s v="Streck, Hannah; Kessels, Ursula"/>
    <s v=""/>
    <s v=""/>
    <s v="Nice, but not smart? Attributional backlash from displaying prosocial behavior in the classroom"/>
    <x v="100"/>
    <s v=""/>
    <s v=""/>
    <s v="English"/>
    <s v="Article"/>
    <s v=""/>
    <s v=""/>
    <s v=""/>
    <s v=""/>
    <s v=""/>
    <s v="Academic achievement; Attribution; Gender; Paradoxical effects of praise; Prosocial behavior"/>
    <s v="GENDER-DIFFERENCES; FUNDAMENTAL DIMENSIONS; PSYCHOLOGICAL BENEFITS; SCHOOL INTERVENTION; CAUSAL EXPLANATIONS; ACADEMIC ENGAGEMENT; CHILDRENS BELIEFS; SOCIAL-BEHAVIOR; TEACHER PRAISE; STUDENT"/>
    <s v="According to attributional theory, when the application of effort leads to success we praise the achievement. Effort and ability, however, are seen as compensatory and thus, paradoxically, being praised can lead to attributions of low ability. Our study investigates whether praise, not for academic performance, but for social classroom behavior, would also incur attributional backlash. We examined whether prosociality relates to attributions of high effort and low ability, mediated by expected teacher praise and happiness. In adolescence, prosocial behavior is displayed more by females and aligns with femininity. We conducted an experimental vignette study with 324 German ninth graders to examine whether prosocial students experience a denigration of achievement via expected teacher reaction. Multilevel modelling showed that compared to nondescript students, prosocial students were judged to receive good grades as a result of effort and less due to ability, but this was not related to expected teacher reactions. Prosocial students were also judged to be more likeable and popular. Examination of gender-related outcomes showed that prosocial students were believed to be more feminine, but also more masculine than the nondescript student. Female prosocial targets were thought to be more typical, but not as occurring more frequently than their male counterparts. The results are discussed in reference to the paradox of praise. The limitations and implications of the research are discussed, particularly regarding female students' achievements."/>
    <s v="[Streck, Hannah; Kessels, Ursula] Free Univ Berlin, Dept Educ &amp; Psychol, Habelschwerdter Allee 45, D-14195 Berlin, Germany"/>
    <s v="Free University of Berlin"/>
    <s v="Streck, H (corresponding author), Free Univ Berlin, Dept Educ &amp; Psychol, Habelschwerdter Allee 45, D-14195 Berlin, Germany."/>
    <s v="Hannah.streck@fu-berlin.de"/>
    <s v=""/>
    <s v="Streck, Hannah/0000-0001-9804-7728; Kessels, Ursula/0000-0002-1764-9442"/>
    <s v="Projekt DEAL"/>
    <s v="Projekt DEAL"/>
    <s v="&amp; nbsp;Open Access funding enabled and organized by Projekt DEAL."/>
    <s v=""/>
    <n v="131"/>
    <n v="0"/>
    <n v="0"/>
    <n v="2"/>
    <n v="8"/>
    <s v="SPRINGER"/>
    <s v="DORDRECHT"/>
    <s v="VAN GODEWIJCKSTRAAT 30, 3311 GZ DORDRECHT, NETHERLANDS"/>
    <s v="1381-2890"/>
    <s v="1573-1928"/>
    <s v=""/>
    <s v="SOC PSYCHOL EDUC"/>
    <s v="Soc. Psychol. Educ."/>
    <s v="DEC"/>
    <x v="34"/>
    <n v="26"/>
    <n v="6"/>
    <s v=""/>
    <s v=""/>
    <s v=""/>
    <s v=""/>
    <n v="1621"/>
    <n v="1649"/>
    <s v=""/>
    <s v="10.1007/s11218-023-09811-0"/>
    <s v="http://dx.doi.org/10.1007/s11218-023-09811-0"/>
    <s v=""/>
    <s v="JUL 2023"/>
    <n v="29"/>
    <s v="Psychology, Educational"/>
    <s v="Social Science Citation Index (SSCI)"/>
    <s v="Psychology"/>
    <s v="AU0S1"/>
    <s v=""/>
    <s v="hybrid"/>
    <s v=""/>
    <s v=""/>
    <s v="2024-07-15"/>
    <x v="1456"/>
    <s v="View Full Record in Web of Science"/>
  </r>
  <r>
    <x v="0"/>
    <x v="1420"/>
    <s v=""/>
    <s v=""/>
    <s v=""/>
    <s v="Davis, Amanda S.; Van der Heijden, Beatrice I. J. M."/>
    <s v=""/>
    <s v=""/>
    <s v="Launching the dynamic employee engagement framework: towards a better understanding of the phenomenon"/>
    <x v="487"/>
    <s v=""/>
    <s v=""/>
    <s v="English"/>
    <s v="Article"/>
    <s v=""/>
    <s v=""/>
    <s v=""/>
    <s v=""/>
    <s v=""/>
    <s v="Employee engagement; Dynamic employee engagement framework; Psychological state engagement; Psychological presence; Behavioural engagement"/>
    <s v="MULTIDIMENSIONAL CONSTRUCTS; WORK ENGAGEMENT; LIFE-CYCLE; ANTECEDENTS; MANAGEMENT; RESOURCES; POLICE"/>
    <s v="Purpose The dynamic employee engagement framework visually delineates employee engagement from its antecedents and responds to the debates regarding how employee engagement is positioned within the academic literature. Design/methodology/approach A narrative literature review was conducted. Findings The new framework visually demonstrates the impact of contextual changes on employee engagement. Additionally, it positions employee engagement as a psychological state (psychological presence) and as a behaviour. Research limitations/implications The new framework promotes the study of behavioural engagement when the incorporation of context and/or multiple voices is required. Accordingly, studying behavioural engagement may help scholars understand more about the dynamics of employee engagement within and across different settings, reduce the reliance on self-reported studies and help bridge the employee engagement academic and practitioner discourses. Practical implications Human resource management/development practitioners and line managers may use the new structured framework in several ways to help them foster employee engagement. Originality/value The new framework extends five integrated employee engagement models by incorporating the macro and micro external context, and repositioning trust and feedback. In doing so, it more accurately conveys diagrammatically the dynamic nature of employee engagement following significant contextual changes. It also visually separates out the antecedents to employee engagement thus respecting construct boundaries and positions employee engagement as a multi-dimensional construct comprised of psychological state (psychological presence) and behavioural engagement. Building on this, we also argue that double-loop learning is an example of behavioural engagement."/>
    <s v="[Davis, Amanda S.] Manchester Metropolitan Univ, Business Sch, Manchester, Lancs, England; [Van der Heijden, Beatrice I. J. M.] Radboud Univ Nijmegen, Inst Management Res, Nijmegen, Netherlands; [Van der Heijden, Beatrice I. J. M.] Open Univ, Fac Management, Heerlen, Netherlands; [Van der Heijden, Beatrice I. J. M.] Univ Ghent, Dept Mkt Innovat &amp; Org, Ghent, Belgium; [Van der Heijden, Beatrice I. J. M.] Hubei Univ, Hubei Business Sch, Wuhan, Peoples R China; [Van der Heijden, Beatrice I. J. M.] Kingston Univ, Kingston Business Sch, London, England"/>
    <s v="Manchester Metropolitan University; Radboud University Nijmegen; Open University Netherlands; Ghent University; Hubei University; Kingston University"/>
    <s v="Davis, AS (corresponding author), Manchester Metropolitan Univ, Business Sch, Manchester, Lancs, England."/>
    <s v="asd51987@aol.com"/>
    <s v="Davis, Amanda S./ABB-7639-2021"/>
    <s v="Davis, Amanda/0000-0002-1720-6529"/>
    <s v=""/>
    <s v=""/>
    <s v=""/>
    <s v=""/>
    <n v="59"/>
    <n v="7"/>
    <n v="8"/>
    <n v="10"/>
    <n v="52"/>
    <s v="EMERALD GROUP PUBLISHING LTD"/>
    <s v="BINGLEY"/>
    <s v="HOWARD HOUSE, WAGON LANE, BINGLEY BD16 1WA, W YORKSHIRE, ENGLAND"/>
    <s v="0142-5455"/>
    <s v="1758-7069"/>
    <s v=""/>
    <s v="EMPL RELAT"/>
    <s v="Empl. Relat."/>
    <s v="FEB 1"/>
    <x v="34"/>
    <n v="45"/>
    <n v="2"/>
    <s v=""/>
    <s v=""/>
    <s v=""/>
    <s v=""/>
    <n v="421"/>
    <n v="436"/>
    <s v=""/>
    <s v="10.1108/ER-08-2021-0338"/>
    <s v="http://dx.doi.org/10.1108/ER-08-2021-0338"/>
    <s v=""/>
    <s v="OCT 2022"/>
    <n v="16"/>
    <s v="Industrial Relations &amp; Labor; Management"/>
    <s v="Social Science Citation Index (SSCI)"/>
    <s v="Business &amp; Economics"/>
    <s v="8I7EP"/>
    <s v=""/>
    <s v="Green Submitted"/>
    <s v=""/>
    <s v=""/>
    <s v="2024-07-15"/>
    <x v="1457"/>
    <s v="View Full Record in Web of Science"/>
  </r>
  <r>
    <x v="0"/>
    <x v="1421"/>
    <s v=""/>
    <s v=""/>
    <s v=""/>
    <s v="Douglas, Sara; Slusser, Emily; Felton, Mark"/>
    <s v=""/>
    <s v=""/>
    <s v="Academic discourse and peer collaboration in online high school learning environments"/>
    <x v="46"/>
    <s v=""/>
    <s v=""/>
    <s v="English"/>
    <s v="Article"/>
    <s v=""/>
    <s v=""/>
    <s v=""/>
    <s v=""/>
    <s v=""/>
    <s v="academic discourse; dialogic engagement; distance learning; K-12 online learning; peer collaboration"/>
    <s v="EDUCATION; FUTURE"/>
    <s v="Background: Dialogic engagement is instrumental in promoting higher-order thinking, motivation, and learning. Despite their dramatic uptake in the US in the past decade, there is limited evidence that online high school courses offer sufficient opportunities for students to communicate and collaborate with teachers and peers.Objectives: This two-part study explores teacher perspectives and the experiences of students in online learning environments to determine if, how, and why students engage in two forms of dialogic engagement-academic discourse and peer collaboration.Methods: To identify the extent to which teachers perceive academic discourse and peer collaboration to be valuable and feasible in online learning environments, Study 1 surveyed educators and advisors of online learning programs (n = 49). To determine whether these perspectives align with student experiences, Study 2 included a series of over-the-shoulder observations of five high school students engaging in their online coursework.Results and Conclusions: Findings reveal a disconnect between best practices in education and reality. Online teachers report that academic discourse is valuable and feasible, but also detail several challenges to successful implementation in online coursework. At the same time, direct observations of high school students indicate that they rarely, if ever, engage in peer collaboration and academic discourse activities.Major Takeaways:Although valued as a means to improve educational outcomes, opportunities for dialogic engagement are not translating to online learning environments. The solution is to develop curriculum, policies, and procedures that centre on meaningful integration of dialogic activities, motivating students to engage."/>
    <s v="[Douglas, Sara] San Jose State Univ, Connie L Lurie Coll Educ, San Jose, CA 95192 USA; [Slusser, Emily] San Jose State Univ, Connie L Lurie Coll Educ, Dept Child &amp; Adolescent Dev, San Jose, CA USA; [Felton, Mark] San Jose State Univ, Connie L Lurie Coll Educ, Dept Teacher Educ, San Jose, CA USA"/>
    <s v="California State University System; San Jose State University; California State University System; San Jose State University; California State University System; San Jose State University"/>
    <s v="Douglas, S (corresponding author), San Jose State Univ, Connie L Lurie Coll Educ, San Jose, CA 95192 USA."/>
    <s v="sara.u.douglas@gmail.com"/>
    <s v="Felton, Mark/I-3493-2017"/>
    <s v="Felton, Mark/0000-0002-6302-2448; Douglas, Sara/0000-0003-2307-1103; Slusser, Emily/0000-0002-9422-8393"/>
    <s v="San Jose State University; Doctoral Dissertation Research Award"/>
    <s v="San Jose State University; Doctoral Dissertation Research Award"/>
    <s v="San Jose State University, Grant/Award Number: Doctoral Dissertation Research Award"/>
    <s v=""/>
    <n v="51"/>
    <n v="2"/>
    <n v="2"/>
    <n v="3"/>
    <n v="17"/>
    <s v="WILEY"/>
    <s v="HOBOKEN"/>
    <s v="111 RIVER ST, HOBOKEN 07030-5774, NJ USA"/>
    <s v="0266-4909"/>
    <s v="1365-2729"/>
    <s v=""/>
    <s v="J COMPUT ASSIST LEAR"/>
    <s v="J. Comput. Assist. Learn."/>
    <s v="OCT"/>
    <x v="34"/>
    <n v="39"/>
    <n v="5"/>
    <s v=""/>
    <s v=""/>
    <s v=""/>
    <s v=""/>
    <n v="1479"/>
    <n v="1492"/>
    <s v=""/>
    <s v="10.1111/jcal.12809"/>
    <s v="http://dx.doi.org/10.1111/jcal.12809"/>
    <s v=""/>
    <s v="MAR 2023"/>
    <n v="14"/>
    <s v="Education &amp; Educational Research"/>
    <s v="Social Science Citation Index (SSCI)"/>
    <s v="Education &amp; Educational Research"/>
    <s v="R6UD1"/>
    <s v=""/>
    <s v=""/>
    <s v=""/>
    <s v=""/>
    <s v="2024-07-15"/>
    <x v="1458"/>
    <s v="View Full Record in Web of Science"/>
  </r>
  <r>
    <x v="0"/>
    <x v="1422"/>
    <s v=""/>
    <s v=""/>
    <s v=""/>
    <s v="Garriott, Patton O. O.; Pinedo, Ayli Carrero; Hunt, Heather K. K.; Navarro, Rachel L. L.; Flores, Lisa Y. Y.; Desjarlais, Cerynn D. D.; Diaz, David; Brionez, Julio; Lee, Bo Hyun; Ayala, Evelyn; Martinez, Leticia D. D.; Hu, Xiaotian; Smith, Megan K. K.; Suh, Han Na; McGillen, Gloria G. G."/>
    <s v=""/>
    <s v=""/>
    <s v="How Latine engineering students resist White male engineering culture: A multi-institution analysis of academic engagement"/>
    <x v="132"/>
    <s v=""/>
    <s v=""/>
    <s v="English"/>
    <s v="Article"/>
    <s v=""/>
    <s v=""/>
    <s v=""/>
    <s v=""/>
    <s v=""/>
    <s v="engineering; engineering identity; Latine; social cognitive career theory; Whiteness"/>
    <s v="SOCIAL COGNITIVE PREDICTORS; QUALITATIVE RESEARCH; GENDER; EDUCATION; SATISFACTION; PERSISTENCE; SCIENCE; RACE"/>
    <s v="BackgroundAlthough participation rates vary by field, Latine and women engineers continue to be underrepresented across most segments of the engineering workforce. Research has examined engagement and persistence of Latine and White women in engineering; however, few studies have investigated how race, ethnicity, gender, and institutional setting interact to produce inequities in the field.PurposeTo address these limitations, we examined how Latina, Latino, and White women and men students' engagement in engineering was informed by their intersecting identities and within their institutional setting over the course of a year.MethodWe interviewed 32 Latina, Latino, and White women and men undergraduate engineering students attending 11 different predominantly White and Hispanic Serving Institutions. Thematic analysis was used to interpret themes from the data.ResultsOur findings illustrate how Latinas, Latinos, and White women developed a strong engineering identity, which was critical to their engagement in engineering. Students' engineering identity was grounded in their perceived fit within engineering culture, sense of purpose for pursuing their degree, and resistance to the dominance of White male culture in engineering. Latinas described unique forms of gendered, racialized marginalization in engineering, whereas Latinas and Latinos highlighted prosocial motivations for completing their degree.ConclusionsFindings suggest that institutional cultures, norms, and missions are critical to broadening participation of Latinas, Latinos, and White women in engineering. Disrupting White male culture, leveraging Latine students' cultural wealth, and counter-framing traditional recruitment pitches for engineering appear to be key in these efforts."/>
    <s v="[Garriott, Patton O. O.] Univ Denver, Dept Counseling Psychol, 1999 East Evans Ave,201A KRH, Denver, CO 80208 USA; [Pinedo, Ayli Carrero; Navarro, Rachel L. L.; Desjarlais, Cerynn D. D.; Brionez, Julio; Ayala, Evelyn; Smith, Megan K. K.] Univ North Dakota, Dept Counseling Psychol &amp; Community Serv, Grand Forks, ND USA; [Hunt, Heather K. K.] Univ Missouri, Dept Biomed Biol &amp; Chem Engn, Columbia, MO USA; [Flores, Lisa Y. Y.; Diaz, David; Lee, Bo Hyun; Martinez, Leticia D. D.; Hu, Xiaotian; McGillen, Gloria G. G.] Univ Missouri, Dept Educ Sch &amp; Counseling Psychol, Columbia, MO USA; [Suh, Han Na] Georgia State Univ, Dept Counseling &amp; Psychol Serv, Atlanta, GA USA"/>
    <s v="University of Denver; University of North Dakota Grand Forks; University of Missouri System; University of Missouri Columbia; University of Missouri System; University of Missouri Columbia; University System of Georgia; Georgia State University"/>
    <s v="Garriott, PO (corresponding author), Univ Denver, Dept Counseling Psychol, 1999 East Evans Ave,201A KRH, Denver, CO 80208 USA."/>
    <s v="pat.garriott@du.edu"/>
    <s v="Zandonade, Viviane/JKI-1817-2023"/>
    <s v=""/>
    <s v="National Science Foundation [DUE-1430614/1430640]"/>
    <s v="National Science Foundation(National Science Foundation (NSF))"/>
    <s v="National Science Foundation, Grant/Award Number: DUE-1430614/1430640"/>
    <s v=""/>
    <n v="45"/>
    <n v="0"/>
    <n v="0"/>
    <n v="2"/>
    <n v="9"/>
    <s v="AMER SOC ENGINEERING EDUCATION"/>
    <s v="WASHINGTON"/>
    <s v="1818 N ST, N W, STE 600, WASHINGTON, DC 20036 USA"/>
    <s v="1069-4730"/>
    <s v="2168-9830"/>
    <s v=""/>
    <s v="J ENG EDUC"/>
    <s v="J. Eng. Educ."/>
    <s v="JUL"/>
    <x v="34"/>
    <n v="112"/>
    <n v="3"/>
    <s v=""/>
    <s v=""/>
    <s v=""/>
    <s v=""/>
    <n v="695"/>
    <n v="718"/>
    <s v=""/>
    <s v="10.1002/jee.20536"/>
    <s v="http://dx.doi.org/10.1002/jee.20536"/>
    <s v=""/>
    <s v="JUN 2023"/>
    <n v="24"/>
    <s v="Education &amp; Educational Research; Education, Scientific Disciplines; Engineering, Multidisciplinary"/>
    <s v="Science Citation Index Expanded (SCI-EXPANDED); Social Science Citation Index (SSCI)"/>
    <s v="Education &amp; Educational Research; Engineering"/>
    <s v="L4FD5"/>
    <s v=""/>
    <s v="hybrid"/>
    <s v=""/>
    <s v=""/>
    <s v="2024-07-15"/>
    <x v="1459"/>
    <s v="View Full Record in Web of Science"/>
  </r>
  <r>
    <x v="0"/>
    <x v="1423"/>
    <s v=""/>
    <s v=""/>
    <s v=""/>
    <s v="Hua, Meng; Wang, Lin"/>
    <s v=""/>
    <s v=""/>
    <s v="The relationship between Chinese university students' learning preparation and learning achievement within the EFL blended teaching context in COVID-19 post-epidemic era: The mediating effect of learning methods"/>
    <x v="195"/>
    <s v=""/>
    <s v=""/>
    <s v="English"/>
    <s v="Article"/>
    <s v=""/>
    <s v=""/>
    <s v=""/>
    <s v=""/>
    <s v=""/>
    <s v=""/>
    <s v="ACADEMIC SELF-CONCEPT; COURSE EXPERIENCE; HIGHER-EDUCATION; ENGAGEMENT; PROCRASTINATION; PERCEPTIONS; PERFORMANCE; OUTCOMES; SKILLS; ONLINE"/>
    <s v="The effectiveness of the blended teaching model in improving university students' English learning achievement has been frequently reported in China in the post-pandemic era. However, such research has seldom explored the students' entire EFL (English as a foreign language) learning process and mechanism from the perspective of learners within this model. This study therefore used the 3P (presage, process and product) teaching and learning theory to explore the mediating role of learning methods (i.e., learning engagement and academic procrastination) in the relationship between learning preparation (i.e., academic self-concept and course experience) and learning achievement within the Chinese EFL blended teaching context from the perspective of learners. In this study, 942 Chinese university students (male: N = 447; female: N = 495) participated in a survey and completed electronic questionnaires on EFL-related academic self-concept, learning engagement, academic procrastination, and learning achievement. The data were analyzed using AMOS software and a structural equation modeling (SEM) technique. The results showed that both students' academic self-concept and course experience directly and positively predicted their English learning achievement. Moreover, students' academic self-concept of learning achievement was partially mediated by learning engagement and academic procrastination, whereas the effect of course experience on learning achievement was fully mediated by learning engagement and academic procrastination. After discussing these findings, suggestions as well as limitations for future studies will be given."/>
    <s v="[Hua, Meng] Xuzhou Kindergarten Teachers Coll, Int Off, Xuzhou, Jiangsu, Peoples R China; [Wang, Lin] Xuzhou Kindergarten Teachers Coll, Sch Presch &amp; Special Educ, Xuzhou, Jiangsu, Peoples R China; [Wang, Lin] Lyceum Philippines Univ, Grad Sch, Trias City, Cavite, Philippines"/>
    <s v="Lyceum of the Philippines University"/>
    <s v="Hua, M (corresponding author), Xuzhou Kindergarten Teachers Coll, Int Off, Xuzhou, Jiangsu, Peoples R China."/>
    <s v="doraemon1685197840@163.com"/>
    <s v="hua, meng/JKI-9794-2023"/>
    <s v="Wang, Lin/0009-0002-8459-8195"/>
    <s v="tenth Chinese Foreign Language Educational Fund [ZGWYJYJJ10Z016, 2019-R-77086]; Jiangsu Province Modern Educational Technology Research"/>
    <s v="tenth Chinese Foreign Language Educational Fund; Jiangsu Province Modern Educational Technology Research"/>
    <s v="Initials of the authors who received each award: Meng Hua Grant numbers awarded to each author: ZGWYJYJJ10Z016; 2019-R-77086 The full name of each funder: the tenth Chinese Foreign Language Educational Fund; Jiangsu Province Modern Educational Technology Research URL of each funder website: http://www.sinotefl.org.cn/kxyj/zgwyjyjj.htm http://jsmeti.jssnu.edu.cn/Did the sponsors or funders play any role in the study design, data collection and analysis, decision to publish, or preparation of the manuscript? NO -The funders had no role in study design, data collection and analysis, decision to publish, or preparation of the manuscript."/>
    <s v=""/>
    <n v="143"/>
    <n v="5"/>
    <n v="5"/>
    <n v="13"/>
    <n v="37"/>
    <s v="PUBLIC LIBRARY SCIENCE"/>
    <s v="SAN FRANCISCO"/>
    <s v="1160 BATTERY STREET, STE 100, SAN FRANCISCO, CA 94111 USA"/>
    <s v="1932-6203"/>
    <s v=""/>
    <s v=""/>
    <s v="PLOS ONE"/>
    <s v="PLoS One"/>
    <s v="JAN 24"/>
    <x v="34"/>
    <n v="18"/>
    <n v="1"/>
    <s v=""/>
    <s v=""/>
    <s v=""/>
    <s v=""/>
    <s v=""/>
    <s v=""/>
    <s v="e0280919"/>
    <s v="10.1371/journal.pone.0280919"/>
    <s v="http://dx.doi.org/10.1371/journal.pone.0280919"/>
    <s v=""/>
    <s v=""/>
    <n v="24"/>
    <s v="Multidisciplinary Sciences"/>
    <s v="Science Citation Index Expanded (SCI-EXPANDED)"/>
    <s v="Science &amp; Technology - Other Topics"/>
    <s v="9R3ZE"/>
    <n v="36693072"/>
    <s v="gold, Green Published"/>
    <s v=""/>
    <s v=""/>
    <s v="2024-07-15"/>
    <x v="1460"/>
    <s v="View Full Record in Web of Science"/>
  </r>
  <r>
    <x v="0"/>
    <x v="1424"/>
    <s v=""/>
    <s v=""/>
    <s v=""/>
    <s v="Santana-Vega, Lidia E.; Ruiz-Alfonso, Zuleica; Feliciano-Garcia, Luis"/>
    <s v=""/>
    <s v=""/>
    <s v="Gender stereotypes and vocational variables in secondary education female students"/>
    <x v="488"/>
    <s v=""/>
    <s v=""/>
    <s v="English"/>
    <s v="Article"/>
    <s v=""/>
    <s v=""/>
    <s v=""/>
    <s v=""/>
    <s v=""/>
    <s v="gender stereotypes; career choice; secondary school students; self-efficacy; career adaptability; life-design"/>
    <s v="DECISION SELF-EFFICACY; CAREER ADAPTABILITY; INTERVENTION PROGRAM; ACADEMIC ENGAGEMENT; BELIEFS; CONSTRUCTION; STEM; SATISFACTION; ACHIEVEMENT; INDECISION"/>
    <s v="Gender stereotypes are at the root of gender inequalities in education and employment. These stereotypes affect adolescent girls' academic performance, interests, behaviours and career choices. The aims of the study are: a) to examine whether there are differences in career decision self-efficacy, career adaptability and clarity of lifedesign of adolescent girls according to their gender stereotypes; b) to introduce a model with the independent variable gender stereotype to understand the relationship between the analyzed variables. The study involved 1,012 female students in the 3rd and 4th years of secondary education. Data collection was carried out using the Academic and Vocational Guidance Questionnaire. Correlation analyses and parametric tests were carried out; a structural equation model was run to understand the relationships between variables and to test a hypothetical model predicting the effect of gender ste-reotypes. Results showed that girls with high gender stereotypes have lower scores on career decision-making self-efficacy, career adaptability and clarity of life-design than girls with low stereotypes. A parsimonious model was con-structed to fit the data, in which adolescent girls' stereotypes predicted career decision-making self-efficacy, and in turn self-efficacy predicted career adapt-ability and clarity of life-design. The improvement of these vocational variables in adolescent female students requires a critical analysis of the beliefs that underlie gender stereotypes; an analysis that allows them to become aware of the socio-cultural nature of these stereotypes, promote their deconstruction and empower them vocationally."/>
    <s v="[Santana-Vega, Lidia E.] Univ La Laguna, IUEM, San Cristobal la Laguna, Spain; [Ruiz-Alfonso, Zuleica; Feliciano-Garcia, Luis] Univ La Laguna, San Cristobal la Laguna, Spain; [Santana-Vega, Lidia E.] Univ La Laguna, Fac Educ Didact &amp; Invest Educ, Ave Univ S-N,Campus Cent, San Cristobal la Laguna 38200, Spain"/>
    <s v="Universidad de la Laguna; Universidad de la Laguna; Universidad de la Laguna"/>
    <s v="Santana-Vega, LE (corresponding author), Univ La Laguna, Fac Educ Didact &amp; Invest Educ, Ave Univ S-N,Campus Cent, San Cristobal la Laguna 38200, Spain."/>
    <s v="lsantana@ull.es"/>
    <s v=""/>
    <s v=""/>
    <s v="Postdoctoral Contract Juan de la Cierva of the State Program for the Promotion of Talent and its Employability in R&amp;D&amp;I - Spanish Ministry of Science and Innovation [FJCI-2017-31844]"/>
    <s v="Postdoctoral Contract Juan de la Cierva of the State Program for the Promotion of Talent and its Employability in R&amp;D&amp;I - Spanish Ministry of Science and Innovation"/>
    <s v="Zuleica Ruiz-Alfonso has participated in this research through the Postdoctoral Contract Juan de la Cierva of the State Program for the Promotion of Talent and its Employability in R&amp;D&amp;I, funded by the Spanish Ministry of Science and Innovation [FJCI-2017-31844] ."/>
    <s v=""/>
    <n v="94"/>
    <n v="0"/>
    <n v="0"/>
    <n v="7"/>
    <n v="7"/>
    <s v="MINISTRY EDUCATION &amp; SCIENCE"/>
    <s v="MADRID"/>
    <s v="Paseo del Prado, 28., MADRID, SPAIN"/>
    <s v="0034-8082"/>
    <s v="1988-592X"/>
    <s v=""/>
    <s v="REV EDUC-MADRID"/>
    <s v="Rev. Educ."/>
    <s v="APR-JUN"/>
    <x v="34"/>
    <s v=""/>
    <n v="400"/>
    <s v=""/>
    <s v=""/>
    <s v=""/>
    <s v=""/>
    <n v="247"/>
    <n v="274"/>
    <s v=""/>
    <s v="10.4438/1988-592X-RE-2023-400-578"/>
    <s v="http://dx.doi.org/10.4438/1988-592X-RE-2023-400-578"/>
    <s v=""/>
    <s v=""/>
    <n v="28"/>
    <s v="Education &amp; Educational Research"/>
    <s v="Social Science Citation Index (SSCI)"/>
    <s v="Education &amp; Educational Research"/>
    <s v="Y7PZ4"/>
    <s v=""/>
    <s v=""/>
    <s v=""/>
    <s v=""/>
    <s v="2024-07-15"/>
    <x v="1461"/>
    <s v="View Full Record in Web of Science"/>
  </r>
  <r>
    <x v="0"/>
    <x v="1425"/>
    <s v=""/>
    <s v=""/>
    <s v=""/>
    <s v="Samkin, Grant"/>
    <s v=""/>
    <s v=""/>
    <s v="Positioning Prem Sikka's academic activism in the third space"/>
    <x v="489"/>
    <s v=""/>
    <s v=""/>
    <s v="English"/>
    <s v="Article"/>
    <s v=""/>
    <s v=""/>
    <s v=""/>
    <s v=""/>
    <s v=""/>
    <s v="Accounting activist; Third space; Blogs; Hybridity; Netnography; Leximancer; Media; Sikka"/>
    <s v="TAX AVOIDANCE; LEXIMANCER; UNIVERSITY; HYBRIDITY; IDENTITY; ACCOUNTABILITY; GLOBALIZATION; GOVERNANCE; MANAGEMENT; SOFTWARE"/>
    <s v="Purpose This paper applies Bhabha's concept of the third space to frame an understanding of Prem Sikka's use of digital media to bridge the academic-activist binary. In doing this, the paper makes two contributions. First, it conceptualises Sikka's engagement, and second, through the lens of the third space, it analyses it to establish whether, in the era of the neoliberal corporatised university, public intervention has the potential to generate new perspectives and new knowledge. Design/methodology/approach Sikka's articles and blogs for the period 20 February 2002 to 15 April 2020 were analysed using Leximancer, a textual analysis software programme that displays the output visually. A discriminant analysis was used to identify where each year of the study is situated in the overall semantic analysis. Netnography, the examination of archived published texts, was then used to analyse the responses by members of the public, academics, accountants and auditors, tax experts, policy makers and regulators to Sikka's digital media engagement. Findings As a third space practitioner, Sikka has overcome some of the shortcomings associated with academic research to challenge the activities of professional accounting firms, regulatory bodies and multinational corporations. Through extending the boundaries of accounting and accountability, he has facilitated new radical alliances aiming to create a just and equitable society. The paper also finds that by opening up a third space of engagement, academic activists' work can play an essential part in social transformation and emancipatory change framed in terms of social justice and equity. Originality/value This is one of the few papers to provide an in-depth examination of the activities of an accounting activist over twenty years."/>
    <s v="[Samkin, Grant] Univ South Africa, Coll Accounting Sci, Dept Financial Accounting, Pretoria, South Africa"/>
    <s v="University of South Africa"/>
    <s v="Samkin, G (corresponding author), Univ South Africa, Coll Accounting Sci, Dept Financial Accounting, Pretoria, South Africa."/>
    <s v="katchafiregr@gmail.com"/>
    <s v="Samkin, Grant/L-1664-2013"/>
    <s v="Samkin, Grant/0000-0002-4150-1739"/>
    <s v=""/>
    <s v=""/>
    <s v=""/>
    <s v=""/>
    <n v="189"/>
    <n v="1"/>
    <n v="1"/>
    <n v="3"/>
    <n v="11"/>
    <s v="EMERALD GROUP PUBLISHING LTD"/>
    <s v="BINGLEY"/>
    <s v="HOWARD HOUSE, WAGON LANE, BINGLEY BD16 1WA, W YORKSHIRE, ENGLAND"/>
    <s v="0951-3574"/>
    <s v="1758-4205"/>
    <s v=""/>
    <s v="ACCOUNT AUDIT ACCOUN"/>
    <s v="Account. Audit Account."/>
    <s v="MAR 27"/>
    <x v="34"/>
    <n v="36"/>
    <n v="2"/>
    <s v=""/>
    <s v=""/>
    <s v=""/>
    <s v=""/>
    <n v="520"/>
    <n v="560"/>
    <s v=""/>
    <s v="10.1108/AAAJ-04-2022-5749"/>
    <s v="http://dx.doi.org/10.1108/AAAJ-04-2022-5749"/>
    <s v=""/>
    <s v="JUN 2022"/>
    <n v="41"/>
    <s v="Business, Finance"/>
    <s v="Social Science Citation Index (SSCI)"/>
    <s v="Business &amp; Economics"/>
    <s v="D3YJ7"/>
    <s v=""/>
    <s v=""/>
    <s v=""/>
    <s v=""/>
    <s v="2024-07-15"/>
    <x v="1462"/>
    <s v="View Full Record in Web of Science"/>
  </r>
  <r>
    <x v="0"/>
    <x v="1426"/>
    <s v=""/>
    <s v=""/>
    <s v=""/>
    <s v="Walters, Kyle J.; Simons, Jeffrey S."/>
    <s v=""/>
    <s v=""/>
    <s v="Affective Dependence, Self-Regulation, and Alcohol Problems: Between- and Within-Person Associations"/>
    <x v="72"/>
    <s v=""/>
    <s v=""/>
    <s v="English"/>
    <s v="Article"/>
    <s v=""/>
    <s v=""/>
    <s v=""/>
    <s v=""/>
    <s v=""/>
    <s v="affect; self-regulation; alcohol problems; goal pursuit; EMA"/>
    <s v="ECOLOGICAL MOMENTARY ASSESSMENT; EMOTION DIFFERENTIATION; GOAL PROGRESS; NEGATIVE URGENCY; DIRECTIVE FORMS; POSITIVE AFFECT; BINGE DRINKING; CHRONIC PAIN; TIME; EXPERIENCE"/>
    <s v="Positive affect (PA) and negative affect (NA) are associated with goal pursuit in addition to dysregulated behavior. Affective dependence (i.e., the correlation between PA and NA) may be a marker for good self-regulation on the one hand (weaker dependence) and poor self-regulation on the other (stronger dependence). This study sought to elucidate the role of affective dependence as a predictor of goal pursuit and alcohol problems at the within- and between-person levels. Participants were 100 college students aged 18-25 years, who drank alcohol at least moderately, and completed a 21-day ecological momentary assessment study regarding affect, academic goal pursuit, idiographic goal pursuit, alcohol use, and alcohol problems. Multilevel time series models were estimated. Consistent with hypotheses, affective dependence predicted more alcohol problems and decreased academic goal pursuit at the within-person level. Importantly, effects on academic goal pursuit included perceived achievement and progress related to academics, as well as time spent studying, an objective marker for academic engagement. Effects were significant controlling for autoregressive effects, lagged residuals of PA and NA, concurrent alcohol use, day of the week, age, gender, and trait affective dependence. Thus, this study provides robust tests of lagged within-person effects of affective dependence. The effect of affective dependence on idiographic goal pursuit was not significant, contrary to hypothesis. Affective dependence was not significantly associated with alcohol problems or goal pursuit at the between-person level. Results suggest that affective dependence is a common factor explaining problems related to alcohol use and psychological functioning more broadly."/>
    <s v="[Walters, Kyle J.; Simons, Jeffrey S.] Univ South Dakota, Dept Psychol, Vermillion, SD USA; [Walters, Kyle J.] Med Univ South Carolina, Dept Psychiat, Charleston, SC USA; [Walters, Kyle J.] Med Univ South Carolina, Dept Psychiat, 67 President St, Charleston, SC 29425 USA"/>
    <s v="University of South Dakota; Medical University of South Carolina; Medical University of South Carolina"/>
    <s v="Walters, KJ (corresponding author), Med Univ South Carolina, Dept Psychiat, 67 President St, Charleston, SC 29425 USA."/>
    <s v="walterky@musc.edu"/>
    <s v=""/>
    <s v="Walters, Kyle J./0000-0003-4223-1432"/>
    <s v=""/>
    <s v=""/>
    <s v=""/>
    <s v=""/>
    <n v="75"/>
    <n v="1"/>
    <n v="1"/>
    <n v="0"/>
    <n v="5"/>
    <s v="AMER PSYCHOLOGICAL ASSOC"/>
    <s v="WASHINGTON"/>
    <s v="750 FIRST ST NE, WASHINGTON, DC 20002-4242 USA"/>
    <s v="1528-3542"/>
    <s v="1931-1516"/>
    <s v=""/>
    <s v="EMOTION"/>
    <s v="Emotion"/>
    <s v="DEC"/>
    <x v="34"/>
    <n v="23"/>
    <n v="8"/>
    <s v=""/>
    <s v=""/>
    <s v=""/>
    <s v=""/>
    <n v="2142"/>
    <n v="2155"/>
    <s v=""/>
    <s v="10.1037/emo0001246"/>
    <s v="http://dx.doi.org/10.1037/emo0001246"/>
    <s v=""/>
    <s v="APR 2023"/>
    <n v="14"/>
    <s v="Psychology, Experimental"/>
    <s v="Social Science Citation Index (SSCI)"/>
    <s v="Psychology"/>
    <s v="IR8G4"/>
    <n v="37104767"/>
    <s v=""/>
    <s v=""/>
    <s v=""/>
    <s v="2024-07-15"/>
    <x v="1463"/>
    <s v="View Full Record in Web of Science"/>
  </r>
  <r>
    <x v="0"/>
    <x v="1427"/>
    <s v=""/>
    <s v=""/>
    <s v=""/>
    <s v="Dong, Jianwei; Lee, Sangah; Wang, Chih-hHsuan; Shannon, David M."/>
    <s v=""/>
    <s v=""/>
    <s v="Impact on social capital and learning engagement due to social media usage among the international students in the US"/>
    <x v="336"/>
    <s v=""/>
    <s v=""/>
    <s v="English"/>
    <s v="Article"/>
    <s v=""/>
    <s v=""/>
    <s v=""/>
    <s v=""/>
    <s v=""/>
    <s v="Social media; Social capital; Learning engagement; Cultural adjustment; International students"/>
    <s v="UNITED-STATES; PERFORMANCE; EXPERIENCES; NETWORKING; CHINESE; ACCULTURATION; ADAPTATION; ADJUSTMENT; FACEBOOK; ENGLISH"/>
    <s v="International students who pursue their academic goals in United States are prone to difficulties when attempting to build social resources and adjust to the new culture. Social media is a practical means of connection due to its ease of use and accessibility. Previous research has indicated contradictory effects of social media use on academic engagement. In addition to the direct effect, this research examined social media use influences on international students' learning engagement by mediating social capital and cultural adjustment. A total of 209 international students completed a web-based survey distributed via e-mail and social media between November 2021 and May 2022. Data were analyzed using Structural Equation Model. Results showed that only purposely using social media to collaborate with learning counterparts or materials directly improves international students' learning engagement. Other uses of social media (e.g., expanding new resources, solidifying close relationships) have no significant direct effects. Nonetheless, they are essential to improving levels of learning engagement via the mediation of bridging capital (social resources attributed to expanding relationships) and students' cultural adjustment in the U.S. International students' bonding capital (social resources available through trustworthy relationships) and home cultural retention showed little direct or indirect effects on learning engagement. This study recognizes the importance of social resources and cultural adjustment for international students. Also, this study provides valuable information to educators and administrators, as there is a need to identify the underlying mechanisms to contribute feasible learning intervention approaches and alleviate negative effects for international students."/>
    <s v="[Dong, Jianwei; Lee, Sangah; Wang, Chih-hHsuan; Shannon, David M.] Auburn Univ, Dept Educ Fdn Leadership &amp; Technol, 4036Haley Ctr,351 W Thach Concourse, Auburn, AL 36849 USA"/>
    <s v="Auburn University System; Auburn University"/>
    <s v="Dong, JW (corresponding author), Auburn Univ, Dept Educ Fdn Leadership &amp; Technol, 4036Haley Ctr,351 W Thach Concourse, Auburn, AL 36849 USA."/>
    <s v="jzd0077@auburn.edu; szl0146@auburn.edu; wangchi@auburn.edu; shanndm@auburn.edu"/>
    <s v=""/>
    <s v="Lee, Sangah/0000-0003-2644-6206; Dong, Jianwei/0000-0002-7736-086X"/>
    <s v=""/>
    <s v=""/>
    <s v=""/>
    <s v=""/>
    <n v="73"/>
    <n v="4"/>
    <n v="4"/>
    <n v="1"/>
    <n v="27"/>
    <s v="SPRINGER"/>
    <s v="NEW YORK"/>
    <s v="ONE NEW YORK PLAZA, SUITE 4600, NEW YORK, NY, UNITED STATES"/>
    <s v="1360-2357"/>
    <s v="1573-7608"/>
    <s v=""/>
    <s v="EDUC INF TECHNOL"/>
    <s v="Educ. Inf. Technol."/>
    <s v="JUL"/>
    <x v="34"/>
    <n v="28"/>
    <n v="7"/>
    <s v=""/>
    <s v=""/>
    <s v=""/>
    <s v=""/>
    <n v="8027"/>
    <n v="8050"/>
    <s v=""/>
    <s v="10.1007/s10639-022-11520-8"/>
    <s v="http://dx.doi.org/10.1007/s10639-022-11520-8"/>
    <s v=""/>
    <s v="DEC 2022"/>
    <n v="24"/>
    <s v="Education &amp; Educational Research"/>
    <s v="Social Science Citation Index (SSCI)"/>
    <s v="Education &amp; Educational Research"/>
    <s v="K5WH2"/>
    <n v="36532798"/>
    <s v="Green Published, Bronze"/>
    <s v=""/>
    <s v=""/>
    <s v="2024-07-15"/>
    <x v="1464"/>
    <s v="View Full Record in Web of Science"/>
  </r>
  <r>
    <x v="0"/>
    <x v="1428"/>
    <s v=""/>
    <s v=""/>
    <s v=""/>
    <s v="Losh, Ainsley; Blacher, Jan"/>
    <s v=""/>
    <s v=""/>
    <s v="Promoting young autistic students' social functioning and engagement in the classroom: Positive response strategies and close student-teacher relationships"/>
    <x v="149"/>
    <s v=""/>
    <s v=""/>
    <s v="English"/>
    <s v="Article"/>
    <s v=""/>
    <s v=""/>
    <s v=""/>
    <s v=""/>
    <s v=""/>
    <s v="Autism; Education; Student-teacher relationships; Classroom management; Inclusion; Praise"/>
    <s v="CHILD RELATIONSHIPS; SPECTRUM DISORDER; INTELLECTUAL DISABILITY; ACADEMIC-ACHIEVEMENT; RELATIONSHIP QUALITY; MISSING DATA; SHORT-FORM; BEHAVIOR; MANAGEMENT; ELEMENTARY"/>
    <s v="Background: Classrooms can create barriers to young autistic students' social and behavioral success at school. Better quality student-teacher relationships (STRs) have been associated with improved student social and behavioral outcomes. When teachers use more positive response strategies (e.g., praise), they create more opportunities for positive interactions with students, likely developing closer STRs.Method: The present study uses SEM to investigate a path by which teachers' use of positive response strategies is associated with closer STRs, which lead to improved social functioning and classroom engagement for N = 145 young autistic students (age 4-7 years). Factors contributing to teachers' reported frequency of using positive response strategies were also explored using multiple linear regression.Results: The model was a close fit to the data (chi 2 (18, N = 145) = 18.4, p = .43, TLI = 1.0, CFI = 1.0, RMSEA = .01). Teachers who reported using positive response strategies more frequently had significantly closer STRs, which were associated with lasting improvements in students' social functioning and engagement in the classroom. Positive response strategies that teachers reported using most frequently were praise, positive comments, and incentives. Teachers' perceived usefulness of positive response strategies and regular trainings in autism were significantly associated with frequency of positive response strategy use.Conclusions: Positive, supportive classrooms in which teachers utilized more positive response strategies and developed closer STRs were associated with young autistic students' academic engagement and social functioning. Regular autism trainings and perceived usefulness of positive response strategies emerged as significant factors for teachers' use of strategies."/>
    <s v="[Losh, Ainsley; Blacher, Jan] Univ Calif Riverside, Sch Educ, Riverside, CA 95251 USA; [Losh, Ainsley] Massachusetts Gen Hosp, Lurie Ctr Autism, One Maguire Rd, Lexington, MA 02421 USA"/>
    <s v="University of California System; University of California Riverside; Harvard University; Massachusetts General Hospital"/>
    <s v="Losh, A (corresponding author), Massachusetts Gen Hosp, Lurie Ctr Autism, One Maguire Rd, Lexington, MA 02421 USA."/>
    <s v="alosh001@ucr.edu"/>
    <s v=""/>
    <s v="Losh, Ainsley/0000-0003-2780-583X"/>
    <s v="Institute of Education Sciences [R324A110086]; SEARCH Family Autism Resource Center in the School of Education, University of California, Riverside"/>
    <s v="Institute of Education Sciences(US Department of EducationInstitute of Education Sciences (IES)); SEARCH Family Autism Resource Center in the School of Education, University of California, Riverside"/>
    <s v="This project was based on a longitudinal study funded by the Institute of Education Sciences (R324A110086; J Blacher, P.I.) . Support was also provided by the SEARCH Family Autism Resource Center in the School of Education, University of California, Riverside. We are indebted to colleagues and students who contributed to this research, and especially to the children, parents, and teachers who participated in this study."/>
    <s v=""/>
    <n v="112"/>
    <n v="1"/>
    <n v="2"/>
    <n v="4"/>
    <n v="7"/>
    <s v="ELSEVIER SCI LTD"/>
    <s v="London"/>
    <s v="125 London Wall, London, ENGLAND"/>
    <s v="1750-9467"/>
    <s v="1878-0237"/>
    <s v=""/>
    <s v="RES AUTISM SPECT DIS"/>
    <s v="Res. Autism Spectr. Disord."/>
    <s v="SEP"/>
    <x v="34"/>
    <n v="107"/>
    <s v=""/>
    <s v=""/>
    <s v=""/>
    <s v=""/>
    <s v=""/>
    <s v=""/>
    <s v=""/>
    <n v="102225"/>
    <s v="10.1016/j.rasd.2023.102225"/>
    <s v="http://dx.doi.org/10.1016/j.rasd.2023.102225"/>
    <s v=""/>
    <s v="AUG 2023"/>
    <n v="15"/>
    <s v="Education, Special; Psychology, Developmental; Psychiatry; Rehabilitation"/>
    <s v="Social Science Citation Index (SSCI)"/>
    <s v="Education &amp; Educational Research; Psychology; Psychiatry; Rehabilitation"/>
    <s v="U8VU8"/>
    <s v=""/>
    <s v=""/>
    <s v=""/>
    <s v=""/>
    <s v="2024-07-15"/>
    <x v="1465"/>
    <s v="View Full Record in Web of Science"/>
  </r>
  <r>
    <x v="0"/>
    <x v="1429"/>
    <s v=""/>
    <s v=""/>
    <s v=""/>
    <s v="Washington-Nortey, Melissa; Granger, Kristen; Sutherland, Kevin S.; Conroy, Maureen; Kaur, Navneet; Hetrick, Allyse"/>
    <s v=""/>
    <s v=""/>
    <s v="Sustaining BEST in CLASS: Teacher-Reported Evidence-Based Practice Use with Students at Risk for Emotional and Behavioral Disorders Amidst the COVID-19 Pandemic"/>
    <x v="240"/>
    <s v=""/>
    <s v=""/>
    <s v="English"/>
    <s v="Article"/>
    <s v=""/>
    <s v=""/>
    <s v=""/>
    <s v=""/>
    <s v=""/>
    <s v="Evidence-based practices; Emotional or behavioral disorders; Sustainment; Elementary students"/>
    <s v="ADOLESCENT PSYCHIATRIC-DISORDERS; MENTAL-HEALTH; 1ST STEP; IMPLEMENTATION; CHILD; INTERVENTION; QUALITY; EPIDEMIOLOGY; PRESCHOOLERS; EFFICACY"/>
    <s v="There is growing evidence of the efficacy of evidence-based interventions in improving the academic and social outcomes of children who exhibit challenging behaviors during program implementation periods. However, less is known about the extent to which practices learned as part of these interventions are sustained after these projects end, when funding is paused temporarily, and in less-than-ideal conditions. This study used qualitative methods to investigate whether teachers previously trained in the BEST in CLASS-Elementary intervention continued to use the program's evidence-based practices with students 1-2 years after completing the program and in the context of the COVID-19 pandemic. It also examined teachers' perceptions of the impact of practice use on students' academic and social outcomes. Thirteen BEST in CLASS-Elementary teachers from elementary schools in two southeastern states in the USA where the program was implemented completed semi-structured interviews on the topic. Data were coded thematically, and the results indicated that over 50% of teachers reported using rules,  supportive relationships,  and praise  frequently with their students. However, precorrection  and opportunities to respond  were reportedly used less often. Teachers also perceived that their use of these evidence-based practices was linked to increases in their students' academic engagement and academic performance and knowledge, improvements in students' behaviors, their relationships with teachers, and general comfort and self-confidence. The discussion highlights modality-specific patterns noted in the results that might influence sustainment and the implication of these findings for interventions and programs aimed at promoting positive behavioral outcomes for early elementary school students."/>
    <s v="[Washington-Nortey, Melissa] Kings Coll London, Inst Psychiat Psychol &amp; Neurosci, Dept Psychol, London SE1 1UL, England; [Granger, Kristen] Vanderbilt Univ, Peabody Coll, Dept Special Educ, 230 Appleton Pl, Nashville, TN 37203 USA; [Sutherland, Kevin S.] Virginia Commonwealth Univ, Sch Educ, Dept Counseling &amp; Special Educ, Box 842020, Richmond, VA 23284 USA; [Conroy, Maureen] Univ Florida, Anita Zucker Ctr Excellence Early Childhood Studie, POB 117050, Gainesville, FL 32611 USA; [Kaur, Navneet] Virginia Commonwealth Univ, Dept Psychol, Box 842020, Richmond, VA 23284 USA; [Hetrick, Allyse] Univ Florida, Inst Child Hlth Policy, 2004 Mowry Rd, Gainesville, FL 32603 USA"/>
    <s v="University of London; King's College London; Vanderbilt University; Vanderbilt University Peabody College; Virginia Commonwealth University; State University System of Florida; University of Florida; Virginia Commonwealth University; State University System of Florida; University of Florida"/>
    <s v="Washington-Nortey, M (corresponding author), Kings Coll London, Inst Psychiat Psychol &amp; Neurosci, Dept Psychol, London SE1 1UL, England."/>
    <s v="melissa.washington-nortey@kcl.ac.uk"/>
    <s v="KAUR, NAVNEET/HMP-0723-2023; Sutherland, Kevin/A-7741-2009"/>
    <s v="Washington-Nortey, Melissa/0000-0002-8721-1710"/>
    <s v="U.S. Department of Education's Institute for Education Sciences [R305A180182]; National Institute for Health and Care Research [NIHR200842]"/>
    <s v="U.S. Department of Education's Institute for Education Sciences; National Institute for Health and Care Research"/>
    <s v="This research was supported in part by grants from the U.S. Department of Education's Institute for Education Sciences (R305A180182) and the National Institute for Health and Care Research (NIHR200842). The opinions expressed by the authors are not necessarily reflective of the position of or endorsed by the U.S. Department of Education."/>
    <s v=""/>
    <n v="56"/>
    <n v="0"/>
    <n v="0"/>
    <n v="1"/>
    <n v="7"/>
    <s v="SPRINGER"/>
    <s v="NEW YORK"/>
    <s v="ONE NEW YORK PLAZA, SUITE 4600, NEW YORK, NY, UNITED STATES"/>
    <s v="1866-2625"/>
    <s v="1866-2633"/>
    <s v=""/>
    <s v="SCH MENT HEALTH"/>
    <s v="School Ment. Health"/>
    <s v="JUN"/>
    <x v="34"/>
    <n v="15"/>
    <n v="2"/>
    <s v=""/>
    <s v=""/>
    <s v=""/>
    <s v=""/>
    <n v="470"/>
    <n v="483"/>
    <s v=""/>
    <s v="10.1007/s12310-022-09561-y"/>
    <s v="http://dx.doi.org/10.1007/s12310-022-09561-y"/>
    <s v=""/>
    <s v="DEC 2022"/>
    <n v="14"/>
    <s v="Psychology, Educational; Psychology, Developmental"/>
    <s v="Social Science Citation Index (SSCI)"/>
    <s v="Psychology"/>
    <s v="J6QF5"/>
    <n v="36569406"/>
    <s v="Green Published, hybrid"/>
    <s v=""/>
    <s v=""/>
    <s v="2024-07-15"/>
    <x v="1466"/>
    <s v="View Full Record in Web of Science"/>
  </r>
  <r>
    <x v="0"/>
    <x v="1430"/>
    <s v=""/>
    <s v=""/>
    <s v=""/>
    <s v="Gomes, Samuel; Costa, Luis; Martinho, Carlos; Dias, Joao; Xexeo, Geraldo; Santos, Ana Moura"/>
    <s v=""/>
    <s v=""/>
    <s v="Modeling students' behavioral engagement through different in-class behavior styles"/>
    <x v="377"/>
    <s v=""/>
    <s v=""/>
    <s v="English"/>
    <s v="Article"/>
    <s v=""/>
    <s v=""/>
    <s v=""/>
    <s v=""/>
    <s v=""/>
    <s v="Behavioral engagement; STEM Education; COPUS Protocol; Adaptive Learning Systems"/>
    <s v="TEACHER-CHILD RELATIONSHIPS; ACADEMIC ENGAGEMENT; SCHOOL; ACHIEVEMENT; PERCEPTIONS; MATHEMATICS"/>
    <s v="BackgroundT he growing necessity of providing better education, notably through the development of Adaptive Learning Systems (ALSs), leveraged the study of several psychological constructs to accurately characterize learners. A concept extensively studied in education is engagement, a multidimensional construct encompassing behavioral expression and motivational backgrounds. This metric can be used to not only guide certain pedagogic methodologies, but also to endow systems with the right tutoring techniques. As such, this article aims to inspire improved teaching styles and automatic learning systems, by experimentally verifying the influence of in-class behaviors in students' engagement. Results Over 16 math lessons, the occurrence of students' and instructors' behaviors, alongside students' engagement estimates, were recorded using the COPUS observation protocol. After behavior-profiling the classes deploying such lessons, significant linear models were computed to relate the frequency of the students' or instructors' behaviors with the students' engagement at different in-class periods. The models revealed a positive relation of students' initial individual thinking and later group activity participation with their collective engagement, as well as a positive engagement relation with the later application of instructor's strategies such as giving feedback and moving through class, guiding on-going work. Conclusions The results suggest the benefit of applying a workshop-like learning process, providing more individual explanations and feedback at the beginning of an interaction, leaving collective feedback and students' guidance of on-going work for later on. Based on the relations suggested by our models, several guidelines for developing ALSs are proposed, and a practical illustrative example is formulated."/>
    <s v="[Gomes, Samuel; Martinho, Carlos; Dias, Joao] INESC ID, Rua Alves Redol 9, P-1000029 Lisbon, Portugal; [Gomes, Samuel; Martinho, Carlos; Santos, Ana Moura] Univ Lisbon, Inst Super Tecn, Ave Rovisco Pais 1, P-1049001 Lisbon, Portugal; [Costa, Luis; Xexeo, Geraldo] Univ Fed Rio de Janeiro, Rua Antonio Barros de Castro,119,Cidade Univ, BR-21941853 Rio De Janeiro, Brazil; [Dias, Joao] CCMAR, Campus Gambelas, P-8005139 Faro, Portugal; [Dias, Joao] Univ Algarve, Fac Ciencias &amp; Tecnol, Campus Gambelas, P-8005139 Faro, Portugal"/>
    <s v="Universidade de Lisboa; INESC-ID; Universidade de Lisboa; Universidade Federal do Rio de Janeiro; Universidade do Algarve"/>
    <s v="Gomes, S (corresponding author), INESC ID, Rua Alves Redol 9, P-1000029 Lisbon, Portugal.;Gomes, S (corresponding author), Univ Lisbon, Inst Super Tecn, Ave Rovisco Pais 1, P-1049001 Lisbon, Portugal."/>
    <s v="samuel.gomes@tecnico.ulisboa.pt"/>
    <s v="; Moura Santos, Ana/I-3841-2015"/>
    <s v="Costa, Luis Felipe Coimbra/0000-0002-0633-3290; Moura Santos, Ana/0000-0001-5252-2861; Dias, Joao/0000-0002-1653-1821; Gomes, Samuel/0000-0001-8374-5064"/>
    <s v=""/>
    <s v=""/>
    <s v=""/>
    <s v=""/>
    <n v="47"/>
    <n v="4"/>
    <n v="4"/>
    <n v="12"/>
    <n v="33"/>
    <s v="SPRINGER"/>
    <s v="NEW YORK"/>
    <s v="ONE NEW YORK PLAZA, SUITE 4600, NEW YORK, NY, UNITED STATES"/>
    <s v="2196-7822"/>
    <s v=""/>
    <s v=""/>
    <s v="INT J STEM EDUC"/>
    <s v="Int. J. STEM Educ."/>
    <s v="MAR 11"/>
    <x v="34"/>
    <n v="10"/>
    <n v="1"/>
    <s v=""/>
    <s v=""/>
    <s v=""/>
    <s v=""/>
    <s v=""/>
    <s v=""/>
    <n v="21"/>
    <s v="10.1186/s40594-023-00407-w"/>
    <s v="http://dx.doi.org/10.1186/s40594-023-00407-w"/>
    <s v=""/>
    <s v=""/>
    <n v="15"/>
    <s v="Education &amp; Educational Research; Education, Scientific Disciplines"/>
    <s v="Science Citation Index Expanded (SCI-EXPANDED); Social Science Citation Index (SSCI)"/>
    <s v="Education &amp; Educational Research"/>
    <s v="9U5HJ"/>
    <s v=""/>
    <s v="Green Published, gold"/>
    <s v=""/>
    <s v=""/>
    <s v="2024-07-15"/>
    <x v="1467"/>
    <s v="View Full Record in Web of Science"/>
  </r>
  <r>
    <x v="0"/>
    <x v="1431"/>
    <s v=""/>
    <s v=""/>
    <s v=""/>
    <s v="Jowett, Sophia; Warburton, Victoria E.; Beaumont, Lee C.; Felton, Luke"/>
    <s v=""/>
    <s v=""/>
    <s v="Teacher-Student relationship quality as a barometer of teaching and learning effectiveness: Conceptualization and measurement"/>
    <x v="53"/>
    <s v=""/>
    <s v=""/>
    <s v="English"/>
    <s v="Article"/>
    <s v=""/>
    <s v=""/>
    <s v=""/>
    <s v=""/>
    <s v=""/>
    <s v="mathematics; physical education; relationship quality; Teacher-Student; TSRQ-Q; youth"/>
    <s v="COACH-ATHLETE RELATIONSHIP; DETERMINATION THEORY PERSPECTIVE; INTERPERSONAL RELATIONSHIPS; MEASUREMENT INVARIANCE; PERCEIVED COMPETENCE; SOCIAL SUPPORT; MIDDLE SCHOOL; SELF-CONCEPT; PERCEPTIONS; QUESTIONNAIRE"/>
    <s v="BackgroundThe Teacher-Student relationship (TSR) is instrumental for young children and adolescents' socio-emotional development and wellbeing as well as academic engagement and progress.AimsThe primary aim of this study was to test the psychometric properties, including reliability and factorial, convergent, and predictive validity, of the Teacher-Student Relationship Quality Questionnaire (TSRQ-Q) with two samples of students.Sample(s)Participants were 294 students from secondary schools in the East Midlands and the East of England. Participants were separated into two samples; those who completed the TSRQ-Q with their physical education teacher in mind (n = 150 students) and those who completed it with their mathematics teacher in mind (n = 144 students).MethodA multi-section questionnaire comprised of the TSRQ-Q and other validated measures was completed on one occasion by students in both samples to assess their perceptions of the quality of the TSR, positive and negative affect, intrinsic motivation, physical self-concept, enjoyment, and perceived competence.ResultsIn both samples, the TSRQ-Q demonstrated good internal consistency, factorial, convergent, and predictive validity. The quality of the TSR had both direct and indirect effects through positive affect on student outcomes in mathematics and physical education.ConclusionsThe TSRQ-Q is a valid measure for assessing students' perceptions of the quality of the relationship with their teacher. The conceptual and practical significance of this unique relationship was reflected by its dual pathway effect on a range of student outcomes and via influencing students' positive affect in the classroom."/>
    <s v="[Jowett, Sophia] Loughborough Univ, Sch Sport Exercise &amp; Hlth Sci, Loughborough, England; [Warburton, Victoria E.; Beaumont, Lee C.] Univ East Anglia, Sch Educ &amp; Lifelong Learning, Norwich, England; [Felton, Luke] Univ Roehampton, Sch Life &amp; Hlth Sci, London, England; [Jowett, Sophia] Loughborough Univ, Sch Sport Exercise &amp; Hlth Sci, Loughborough LE11 3TU, Leics, England"/>
    <s v="Loughborough University; University of East Anglia; University of London; King's College London; Roehampton University; Loughborough University"/>
    <s v="Jowett, S (corresponding author), Loughborough Univ, Sch Sport Exercise &amp; Hlth Sci, Loughborough LE11 3TU, Leics, England."/>
    <s v="s.jowett@lboro.ac.uk"/>
    <s v=""/>
    <s v="Felton, Luke/0000-0002-9807-4432; Beaumont, Lee/0000-0003-0345-4246; Jowett, Sophia/0000-0001-7272-0523; Warburton, Victoria/0000-0001-7293-2657"/>
    <s v=""/>
    <s v=""/>
    <s v=""/>
    <s v=""/>
    <n v="91"/>
    <n v="0"/>
    <n v="0"/>
    <n v="9"/>
    <n v="27"/>
    <s v="WILEY"/>
    <s v="HOBOKEN"/>
    <s v="111 RIVER ST, HOBOKEN 07030-5774, NJ USA"/>
    <s v="0007-0998"/>
    <s v="2044-8279"/>
    <s v=""/>
    <s v="BRIT J EDUC PSYCHOL"/>
    <s v="Br. J. Educ. Psychol."/>
    <s v="SEP"/>
    <x v="34"/>
    <n v="93"/>
    <n v="3"/>
    <s v=""/>
    <s v=""/>
    <s v=""/>
    <s v=""/>
    <n v="842"/>
    <n v="861"/>
    <s v=""/>
    <s v="10.1111/bjep.12600"/>
    <s v="http://dx.doi.org/10.1111/bjep.12600"/>
    <s v=""/>
    <s v="APR 2023"/>
    <n v="20"/>
    <s v="Psychology, Educational"/>
    <s v="Social Science Citation Index (SSCI)"/>
    <s v="Psychology"/>
    <s v="O3LR7"/>
    <n v="37070166"/>
    <s v="Green Accepted, hybrid"/>
    <s v=""/>
    <s v=""/>
    <s v="2024-07-15"/>
    <x v="1468"/>
    <s v="View Full Record in Web of Science"/>
  </r>
  <r>
    <x v="0"/>
    <x v="1432"/>
    <s v=""/>
    <s v=""/>
    <s v=""/>
    <s v="Anthony, Christopher J.; Styck, Kara M.; Volpe, Robert J.; Robert, Christopher R."/>
    <s v=""/>
    <s v=""/>
    <s v="Using Many-Facet Rasch Measurement and Generalizability Theory to Explore Rater Effects for Direct Behavior Rating-Multi-Item Scales"/>
    <x v="320"/>
    <s v=""/>
    <s v=""/>
    <s v="English"/>
    <s v="Article"/>
    <s v=""/>
    <s v=""/>
    <s v=""/>
    <s v=""/>
    <s v=""/>
    <s v="Direct Behavior Ratings; rater effects; socioemotional and behavioral assessment; many-facet Rasch measurement; generalizability theory"/>
    <s v="ACADEMIC ENGAGEMENT; SOCIAL-BEHAVIOR; SINGLE-ITEM; DEPENDABILITY; DBR"/>
    <s v="Although originally conceived of as a marriage of direct behavioral observation and indirect behavior rating scales, recent research has indicated that Direct Behavior Ratings (DBRs) are affected by rater idiosyncrasies (rater effects) similar to other indirect forms of behavioral assessment. Most of this research has been conducted using generalizability theory (GT), yet another approach, many-facet Rasch measurement (MFRM), has recently been utilized to illuminate the previously opaque nature of these rater idiosyncrasies. The purpose of this study was to utilize both approaches (GT and MFRM) to consider rater effects with 126 second- through fifth-grade students who were rated on two DBR-Multi-Item Scales by four raters (22 of these ratings were fully crossed). Results indicated the presence of rater effects and revealed nuances about their nature, including showing differences across construct domains, identifying items that are potentially more susceptible to rater effects than others, and isolating specific raters who appear to have been more susceptible to rater effects than other raters. These findings further indicate the indirect nature of DBRs and offer potential avenues for addressing and ameliorating rater effects in research and practice. Impact and Implications Our study examined whether scores on a popular behavioral assessment, Direct Behavior Ratings-Multi-Item Scales (DBR-MIS), were affected by rater effects, which refer to score differences attributable to rater characteristics rather than student behavior. We used two methodologies that enable a fine-grained examination of these rater effects. Our results illuminated nuanced features of DBR-MIS that hold promise to better address rater effects in future research and practice."/>
    <s v="[Anthony, Christopher J.] Univ Florida, Sch Special Educ, Sch Psychol &amp; Early Childhood Studies, 1820 Norman Hall, Gainesville, FL 32611 USA; [Styck, Kara M.] Northern Illinois Univ, Dept Psychol, De Kalb, IL 60115 USA; [Volpe, Robert J.] Northeastern Univ, Dept Appl Psychol, Boston, MA 02115 USA; [Robert, Christopher R.] Boys Town Washington DC, Washington, DC USA"/>
    <s v="State University System of Florida; University of Florida; Northern Illinois University; Northeastern University"/>
    <s v="Anthony, CJ (corresponding author), Univ Florida, Sch Special Educ, Sch Psychol &amp; Early Childhood Studies, 1820 Norman Hall, Gainesville, FL 32611 USA."/>
    <s v="canthony@coe.ufl.edu"/>
    <s v="Volpe, Robert J/JCE-1208-2023"/>
    <s v="Anthony, Christopher/0000-0003-1883-8322; Styck, Kara/0000-0002-3642-8530; Robert, Christopher/0000-0002-0466-0036"/>
    <s v=""/>
    <s v=""/>
    <s v=""/>
    <s v=""/>
    <n v="24"/>
    <n v="5"/>
    <n v="5"/>
    <n v="0"/>
    <n v="2"/>
    <s v="EDUCATIONAL PUBLISHING FOUNDATION-AMERICAN PSYCHOLOGICAL ASSOC"/>
    <s v="WASHINGTON"/>
    <s v="750 FIRST ST, NE, WASHINGTON, DC 20002-4242 USA"/>
    <s v="2578-4218"/>
    <s v="2578-4226"/>
    <s v=""/>
    <s v="SCHOOL PSYCHOL"/>
    <s v="School Psychol."/>
    <s v="MAR"/>
    <x v="34"/>
    <n v="38"/>
    <n v="2"/>
    <s v=""/>
    <s v=""/>
    <s v=""/>
    <s v=""/>
    <n v="119"/>
    <n v="128"/>
    <s v=""/>
    <s v="10.1037/spq0000518"/>
    <s v="http://dx.doi.org/10.1037/spq0000518"/>
    <s v=""/>
    <s v="SEP 2022"/>
    <n v="10"/>
    <s v="Psychology, Educational"/>
    <s v="Social Science Citation Index (SSCI)"/>
    <s v="Psychology"/>
    <s v="L2LZ6"/>
    <n v="36174169"/>
    <s v=""/>
    <s v=""/>
    <s v=""/>
    <s v="2024-07-15"/>
    <x v="1469"/>
    <s v="View Full Record in Web of Science"/>
  </r>
  <r>
    <x v="0"/>
    <x v="1433"/>
    <s v=""/>
    <s v=""/>
    <s v=""/>
    <s v="Nerio, Ron; Shetty, Veer; MacLachlan, Effie"/>
    <s v=""/>
    <s v=""/>
    <s v="So, We Found a Way: How Changing Modalities Affected a Year-Long Mentored Research Experience for Associate's Degree Students"/>
    <x v="490"/>
    <s v=""/>
    <s v=""/>
    <s v="English"/>
    <s v="Article"/>
    <s v=""/>
    <s v=""/>
    <s v=""/>
    <s v=""/>
    <s v=""/>
    <s v=""/>
    <s v="UNDERGRADUATE RESEARCH; UNDERREPRESENTED STUDENTS; ACADEMIC ENGAGEMENT; SCIENCE-EDUCATION; ACHIEVEMENT; TECHNOLOGY; IMPACT; GAPS"/>
    <s v="The CUNY Research Scholars Program (CRSP) has provided year-long mentored research experiences for 1678 associate's degree STEM students since 2014. The pluralities (32%) of mentors, all of whom are full-time faculty, have been biologists. Other represented disciplines include, but are not limited to, chemistry, engineering, mathematics, environmental science, linguistics, and psychology. The research experiences take place at all 10 associate's degree-granting colleges within the City University of New York system. Our previous assessment demonstrated that CRSP students are significantly more likely than their counterparts in a matched sample to remain in STEM programs, graduate, transfer to research intensive institutions, and report a stronger sense of belonging in college. The Covid-19 pandemic challenged the program, as colleges shuttered laboratories and other facilities. Some mentors worried that lab-based research experiences would not be possible under such conditions. The first full-year pandemic cohort, however, demonstrated the resilience of the program and its participants. To assess the ongoing impact of CRSP and how it adapted using new modalities, we interviewed college-based directors, surveyed students and mentors, and held focus groups with mentors. Directors described how their colleges adapted to preserve all prepandemic components of the program. Mentors detailed their strategies for engaging students in authentic research experiences in virtual and other formats. Students reported that, along with scientific and technical skills, the program deepened their self-confidence and prepared them for transfer to baccalaureate programs. Our findings show how virtual platforms can be utilized to preserve the most beneficial aspects of undergraduate research experiences for associate's degree students."/>
    <s v="[Nerio, Ron; Shetty, Veer] CUNY Res Scholars Program, Off Res, New York, NY 10017 USA; [MacLachlan, Effie] CUNY, Off Res, New York, NY 10017 USA"/>
    <s v="City University of New York (CUNY) System"/>
    <s v="Nerio, R (corresponding author), CUNY Res Scholars Program, Off Res, New York, NY 10017 USA."/>
    <s v="ron.nerio@cuny.edu"/>
    <s v=""/>
    <s v=""/>
    <s v="Office of the Mayor of New York"/>
    <s v="Office of the Mayor of New York"/>
    <s v="We thank the Office of the Mayor of New York for its generous support of CRSP. We also thank the mentors and directors who enable all aspects of this program to operate. Thanks also to Derek Steele for his assistance with formatting our Supplemental Material and to James Hewlett for his valuable editorial guidance. A special thanks to Kieren Howard, from Kingsborough Community College and the CUNY Graduate Center, for reading and offering critical comments on an earlier version of this article."/>
    <s v=""/>
    <n v="87"/>
    <n v="0"/>
    <n v="0"/>
    <n v="0"/>
    <n v="0"/>
    <s v="AMER SOC CELL BIOLOGY"/>
    <s v="BETHESDA"/>
    <s v="8120 WOODMONT AVE, STE 750, BETHESDA, MD 20814-2755 USA"/>
    <s v="1931-7913"/>
    <s v=""/>
    <s v=""/>
    <s v="CBE-LIFE SCI EDUC"/>
    <s v="CBE-Life Sci. Educ."/>
    <s v="DEC 1"/>
    <x v="34"/>
    <n v="22"/>
    <n v="4"/>
    <s v=""/>
    <s v=""/>
    <s v=""/>
    <s v=""/>
    <s v=""/>
    <s v=""/>
    <s v="ar49"/>
    <s v="10.1187/cbe.21-09-0278"/>
    <s v="http://dx.doi.org/10.1187/cbe.21-09-0278"/>
    <s v=""/>
    <s v=""/>
    <n v="12"/>
    <s v="Education, Scientific Disciplines"/>
    <s v="Science Citation Index Expanded (SCI-EXPANDED)"/>
    <s v="Education &amp; Educational Research"/>
    <s v="Z9JC8"/>
    <n v="37906688"/>
    <s v="Green Published, gold"/>
    <s v=""/>
    <s v=""/>
    <s v="2024-07-15"/>
    <x v="1470"/>
    <s v="View Full Record in Web of Science"/>
  </r>
  <r>
    <x v="0"/>
    <x v="1434"/>
    <s v=""/>
    <s v=""/>
    <s v=""/>
    <s v="Xu, Zhiwei; Zhang, Pengfei; Tu, Mengting; Zhang, Miao; Lai, Yuanhang"/>
    <s v=""/>
    <s v=""/>
    <s v="Brain optimization with additional study time: potential brain differences between high- and low-performance college students"/>
    <x v="189"/>
    <s v=""/>
    <s v=""/>
    <s v="English"/>
    <s v="Article"/>
    <s v=""/>
    <s v=""/>
    <s v=""/>
    <s v=""/>
    <s v=""/>
    <s v="high-performance students; low-performance students; EEG; power spectral density; functional connection"/>
    <s v="WORKING-MEMORY CAPACITY; ACADEMIC-SUCCESS; FUNCTIONAL CONNECTIVITY; THETA-OSCILLATIONS; FLUID INTELLIGENCE; PREFRONTAL CORTEX; ANXIETY DISORDER; EEG; ACHIEVEMENT; AVERAGE"/>
    <s v="This study investigates potential differences in brain function among high-, average-, and low-performance college students using electroencephalography (EEG). We hypothesize that the increased academic engagement of high-performance students will lead to discernible EEG variations due to the brain's structural plasticity. 61 third-year college students from identical majors were divided into high-performance (n = 20), average-performance (n = 21), and low-performance (n = 20) groups based on their academic achievements. We conducted three EEG experiments: resting state, Sternberg working memory task, and Raven progressive matrix task. Comprehensive analyses of the EEG data from the three experiments focused on power spectral density (PSD) and functional connectivity, with coherence (COH) employed as our primary metric for the latter. The results showed that in all experiments, there were no differences in working memory ability and IQ scores among the groups, and there were no significant differences in the power spectral densities of the delta, theta, alpha1, alpha2, beta, and gamma bands among the groups. Notably, on the Raven test, compared to their high-performing peers, low-performing students showed enhanced functional connectivity in the alpha 1 (8-9 Hz) band that connects the frontal and occipital lobes. We explored three potential explanations for this phenomenon: fatigue, anxiety, and greater cognitive effort required for problem-solving due to inefficient self-regulation and increased susceptibility to distraction. In essence, these insights not only deepen our understanding of the neural basis that anchors academic ability, but also hold promise in guiding interventions that address students' diverse academic needs."/>
    <s v="[Xu, Zhiwei; Zhang, Pengfei; Tu, Mengting; Zhang, Miao; Lai, Yuanhang] Hubei Univ, Sch Business, Wuhan, Hubei, Peoples R China"/>
    <s v="Hubei University"/>
    <s v="Xu, ZW (corresponding author), Hubei Univ, Sch Business, Wuhan, Hubei, Peoples R China."/>
    <s v="zwxu@whu.edu.cn"/>
    <s v="Zhang, Pengfei/GPC-5146-2022; Zhiwei, XU/KVA-6467-2024"/>
    <s v="Zhang, Pengfei/0000-0002-7090-0325; Xu, Zhiwei/0009-0002-8480-1739"/>
    <s v="The work reported in this paper was supported by National Natural Science Foundation, China [No. 71872062]. [71872062]; National Natural Science Foundation, China"/>
    <s v="The work reported in this paper was supported by National Natural Science Foundation, China [No. 71872062].; National Natural Science Foundation, China(National Natural Science Foundation of China (NSFC))"/>
    <s v="The work reported in this paper was supported by National Natural Science Foundation, China [No. 71872062]."/>
    <s v=""/>
    <n v="82"/>
    <n v="0"/>
    <n v="0"/>
    <n v="3"/>
    <n v="10"/>
    <s v="FRONTIERS MEDIA SA"/>
    <s v="LAUSANNE"/>
    <s v="AVENUE DU TRIBUNAL FEDERAL 34, LAUSANNE, CH-1015, SWITZERLAND"/>
    <s v="1664-1078"/>
    <s v=""/>
    <s v=""/>
    <s v="FRONT PSYCHOL"/>
    <s v="Front. Psychol."/>
    <s v="SEP 27"/>
    <x v="34"/>
    <n v="14"/>
    <s v=""/>
    <s v=""/>
    <s v=""/>
    <s v=""/>
    <s v=""/>
    <s v=""/>
    <s v=""/>
    <n v="1209881"/>
    <s v="10.3389/fpsyg.2023.1209881"/>
    <s v="http://dx.doi.org/10.3389/fpsyg.2023.1209881"/>
    <s v=""/>
    <s v=""/>
    <n v="17"/>
    <s v="Psychology, Multidisciplinary"/>
    <s v="Social Science Citation Index (SSCI)"/>
    <s v="Psychology"/>
    <s v="T6IM9"/>
    <n v="37829066"/>
    <s v="Green Published, gold"/>
    <s v=""/>
    <s v=""/>
    <s v="2024-07-15"/>
    <x v="1471"/>
    <s v="View Full Record in Web of Science"/>
  </r>
  <r>
    <x v="0"/>
    <x v="1435"/>
    <s v=""/>
    <s v=""/>
    <s v=""/>
    <s v="Silva, Tony"/>
    <s v=""/>
    <s v=""/>
    <s v="Masculinity attitudes in the United States across intersections of race/ethnicity, immigration status, and education"/>
    <x v="491"/>
    <s v=""/>
    <s v=""/>
    <s v="English"/>
    <s v="Article"/>
    <s v=""/>
    <s v=""/>
    <s v=""/>
    <s v=""/>
    <s v=""/>
    <s v="Intersectionality; masculinity; race; gender; education"/>
    <s v="HEGEMONIC MASCULINITY; ACADEMIC ENGAGEMENT; GENDER; MEN; ACHIEVEMENT; RETHINKING; CONFORMITY; SCHOOL; RACE; GAP"/>
    <s v="How do American men's attitudes about masculinity differ across intersections of race/ethnicity, immigration status, and education? This paper uses the NSFG 2011-2019, a large survey (n = 17,944) representative of American men aged 15-44. It analyzes white men; Black men; non-immigrant Latinos; and immigrant Latinos, with each broken down by less than a bachelor's; a bachelor's degree; or an advanced degree, for a total of 12 intersections. Most differences between men of different races/ethnicities/immigration statuses were between men with less than a bachelor's. Several groups were more conservative on some attitudes but not others. For instance, among men with less than a bachelor's, white men were more conservative than Black men regarding an attitude about going to the doctor, but less conservative than Black men on attitudes about showing pain or men's sexual needs. Additionally, the attitudinal differences that emerged were distinct for different levels of education. Among men with less than a bachelor's, most significant differences emerged regarding the attitudes about going to the doctor and men's sexual needs. In contrast, among men with a bachelor's, most differences emerged regarding the attitude about showing pain. Among men with the same racial/ethnic identity and immigration status, men with lower levels of education were more likely to endorse conservative attitudes about masculinity. All three intersections are meaningfully related to attitudes about masculinity, and future research about masculinity attitudes should not analyze social identities/statuses separately but rather as they intersect with one another."/>
    <s v="[Silva, Tony] Univ British Columbia, Dept Sociol, Vancouver, BC, Canada"/>
    <s v="University of British Columbia"/>
    <s v="Silva, T (corresponding author), Univ British Columbia, Vancouver, BC, Canada."/>
    <s v="Tony.silva@ubc.ca"/>
    <s v="Silva, Tony/I-6692-2019"/>
    <s v="Silva, Tony/0000-0003-0701-8169"/>
    <s v="Sexualities Project at Northwestern (SPAN)"/>
    <s v="Sexualities Project at Northwestern (SPAN)"/>
    <s v="Thank you to the Sexualities Project at Northwestern (SPAN) for providing the postdoctoral fellowship that allowed me to begin work on this project."/>
    <s v=""/>
    <n v="57"/>
    <n v="2"/>
    <n v="2"/>
    <n v="0"/>
    <n v="7"/>
    <s v="ROUTLEDGE JOURNALS, TAYLOR &amp; FRANCIS LTD"/>
    <s v="ABINGDON"/>
    <s v="2-4 PARK SQUARE, MILTON PARK, ABINGDON OX14 4RN, OXON, ENGLAND"/>
    <s v="0958-9236"/>
    <s v="1465-3869"/>
    <s v=""/>
    <s v="J GENDER STUD"/>
    <s v="J. Gend. Stud."/>
    <s v="APR 3"/>
    <x v="34"/>
    <n v="32"/>
    <n v="3"/>
    <s v=""/>
    <s v=""/>
    <s v=""/>
    <s v=""/>
    <n v="229"/>
    <n v="245"/>
    <s v=""/>
    <s v="10.1080/09589236.2021.1963918"/>
    <s v="http://dx.doi.org/10.1080/09589236.2021.1963918"/>
    <s v=""/>
    <s v="AUG 2021"/>
    <n v="17"/>
    <s v="Social Issues; Social Sciences, Interdisciplinary; Women's Studies"/>
    <s v="Social Science Citation Index (SSCI)"/>
    <s v="Social Issues; Social Sciences - Other Topics; Women's Studies"/>
    <s v="9T7IR"/>
    <s v=""/>
    <s v=""/>
    <s v=""/>
    <s v=""/>
    <s v="2024-07-15"/>
    <x v="1472"/>
    <s v="View Full Record in Web of Science"/>
  </r>
  <r>
    <x v="0"/>
    <x v="1436"/>
    <s v=""/>
    <s v=""/>
    <s v=""/>
    <s v="Kuipers-Dirven, Rosa; Janssen, Matthijs; Hoekman, Jarno"/>
    <s v=""/>
    <s v=""/>
    <s v="Assessing university policies for enhancing societal impact of academic research: A multicriteria mapping approach"/>
    <x v="190"/>
    <s v=""/>
    <s v=""/>
    <s v="English"/>
    <s v="Article"/>
    <s v=""/>
    <s v=""/>
    <s v=""/>
    <s v=""/>
    <s v=""/>
    <s v="third mission; societal impact; academic engagement; policy appraisal; university policy; valorization"/>
    <s v="PRODUCTIVE INTERACTIONS; 3RD MISSION; SCIENCE; APPRAISAL"/>
    <s v="While there is a prolific debate on evaluating the societal impact of academic research, so far little attention has been paid to assessing the design and implementation of suitable organizational strategies. This article argues that evaluation methods are needed which are both formative and sensitive to diverging views on what defines and constitutes societal impact. We use a participatory deliberation method, the Multicriteria Mapping (MCM) approach, to examine how stakeholders appraise the use of university policy options for enhancing societal impact, and understand on what basis they judge the performance of these options. Focusing on a large Dutch research-based university, we conduct 22 interviews with academics, management, and support staff as well as strategic policy officers to examine how they rank and discuss the expected performance of university policy options identified in previous literature. Our results show that interviewees base their scores on criteria related to policy options' expected organizational output and external outcomes, as well as their practical and, to a lesser degree, cultural, and financial feasibility. The resulting rankings also point at contrasts in the perceived potential of policy options, with interviewees assigning priority to providing researchers with recognition and rewards for impact-based activities. We conclude by discussing how MCM can be used as a formative evaluation method to assess and select policies and inform decision-making that fit a university's particular situation. Besides drawing lessons for the context of our illustrative case, we also reflect on the relevance of the evaluation method and our findings for other universities."/>
    <s v="[Kuipers-Dirven, Rosa; Janssen, Matthijs] Dial Innovatie Interactie, Hooghiemstraplein 33-36, Utrecht, Netherlands; [Kuipers-Dirven, Rosa] Innovat &amp; Impact Ctr TU Delft, Bldg 26C, Burghweg 1, Delft, Netherlands; [Janssen, Matthijs; Hoekman, Jarno] Univ Utrecht, Copernicus Inst Sustainable Dev, Princetonlaan 8a, Utrecht, Netherlands"/>
    <s v="Utrecht University"/>
    <s v="Janssen, M (corresponding author), Dial Innovatie Interactie, Hooghiemstraplein 33-36, Utrecht, Netherlands.;Janssen, M (corresponding author), Univ Utrecht, Copernicus Inst Sustainable Dev, Princetonlaan 8a, Utrecht, Netherlands."/>
    <s v="m.j.janssen@uu.nl"/>
    <s v=""/>
    <s v="Janssen, Matthijs J./0000-0002-6788-511X"/>
    <s v=""/>
    <s v=""/>
    <s v=""/>
    <s v=""/>
    <n v="54"/>
    <n v="1"/>
    <n v="1"/>
    <n v="7"/>
    <n v="18"/>
    <s v="OXFORD UNIV PRESS"/>
    <s v="OXFORD"/>
    <s v="GREAT CLARENDON ST, OXFORD OX2 6DP, ENGLAND"/>
    <s v="0958-2029"/>
    <s v="1471-5449"/>
    <s v=""/>
    <s v="RES EVALUAT"/>
    <s v="Res. Evaluat."/>
    <s v="OCT 4"/>
    <x v="34"/>
    <n v="32"/>
    <n v="2"/>
    <s v=""/>
    <s v=""/>
    <s v=""/>
    <s v=""/>
    <n v="371"/>
    <n v="383"/>
    <s v=""/>
    <s v="10.1093/reseval/rvac045"/>
    <s v="http://dx.doi.org/10.1093/reseval/rvac045"/>
    <s v=""/>
    <s v="DEC 2022"/>
    <n v="13"/>
    <s v="Information Science &amp; Library Science"/>
    <s v="Social Science Citation Index (SSCI)"/>
    <s v="Information Science &amp; Library Science"/>
    <s v="T6LN3"/>
    <s v=""/>
    <s v="Green Published, hybrid"/>
    <s v=""/>
    <s v=""/>
    <s v="2024-07-15"/>
    <x v="1473"/>
    <s v="View Full Record in Web of Science"/>
  </r>
  <r>
    <x v="0"/>
    <x v="1437"/>
    <s v=""/>
    <s v=""/>
    <s v=""/>
    <s v="Shaw, Rabi; Mohanty, Chinmay; Patra, Bidyut Kr.; Pradhan, Animesh"/>
    <s v=""/>
    <s v=""/>
    <s v="1D Multi-Point Local Ternary Pattern: A Novel Feature Extraction Method for Analyzing Cognitive Engagement of students in Flipped Learning Pedagogy"/>
    <x v="492"/>
    <s v=""/>
    <s v=""/>
    <s v="English"/>
    <s v="Article"/>
    <s v=""/>
    <s v=""/>
    <s v=""/>
    <s v=""/>
    <s v=""/>
    <s v="Classification; Discrete Wavelet Packet Transform (DPT); Electroencephalography (EEG); Flipped Learning (FL); Multi-Point Local Ternary Pattern (1D MP-LTP)"/>
    <s v="CLASSROOM; CLASSIFICATION; EXPERIENCE; ATTENTION; LIGHTEN"/>
    <s v="Flipped learning is a blended learning method based on academic engagement of students online (outside class) and offline (inside class). In this learning pedagogy, students receive lesson any time from lecture videos pre-loaded on digital platform at their convenience places and it is followed by in-classroom activities such as doubt clearing, problem solving, etc. However, students are constantly exposed to high levels of distraction in this age of the Internet. Therefore, it is hard for an instructor to know whether a student has paid attention while watching pre-loaded lecture video. In order to analyze attention level of individual students, captured brain signal or electroencephalogram (EEG) of students can be utilized. In this study, we utilize a popular feature extraction technique called Local Binary Pattern (LBP) and improvise it to develop an enhanced feature selection method. The adapted feature selection method termed as 1D Multi-Point Local Ternary Pattern (1D MP-LTP) is used to extract unique features from collected electroencephalogram (EEG) signals. Standard classification techniques are exploited to classify the attention level of students. Experiments are conducted with the data captured at Intelligent Data Analysis Lab, NIT Rourkela, to show effectiveness of the proposed feature extraction technique. The proposed 1D Multi-Point Local Ternary Pattern (1D MP-LTP)-based classification techniques outperform traditional and state-of-the-art classification techniques using LBP. This research can be helpful for instructors to identify students who need special care for improving their learning ability. Researchers in educational technology can extend this work by adopting this methodology in other online teaching pedagogy such as Massive Open Online Courses (MOOC)."/>
    <s v="[Shaw, Rabi; Mohanty, Chinmay; Patra, Bidyut Kr.; Pradhan, Animesh] Natl Inst Technol Rourkela, Dept Comp Sci &amp; Engn, Rourkela 769008, Odisha, India"/>
    <s v="National Institute of Technology (NIT System); National Institute of Technology Rourkela"/>
    <s v="Shaw, R (corresponding author), Natl Inst Technol Rourkela, Dept Comp Sci &amp; Engn, Rourkela 769008, Odisha, India."/>
    <s v="518CS6017@nitrkl.ac.in; 117CS0234@nitrkl.ac.in; patrabk@nitrkl.ac.in; 117CS0241@nitrkl.ac.in"/>
    <s v="Shaw, Dr. Rabi/CAI-2394-2022"/>
    <s v="Shaw, Dr. Rabi/0000-0003-4396-331X"/>
    <s v="Science and Engineering Research Board (SERB), New Delhi, Government of India [EMR/2017/004357]"/>
    <s v="Science and Engineering Research Board (SERB), New Delhi, Government of India"/>
    <s v="The Science and Engineering Research Board (SERB), New Delhi, Government of India supports this work with File No: EMR/2017/004357, Dated 18/06/2018."/>
    <s v=""/>
    <n v="60"/>
    <n v="3"/>
    <n v="3"/>
    <n v="3"/>
    <n v="17"/>
    <s v="SPRINGER"/>
    <s v="NEW YORK"/>
    <s v="ONE NEW YORK PLAZA, SUITE 4600, NEW YORK, NY, UNITED STATES"/>
    <s v="1866-9956"/>
    <s v="1866-9964"/>
    <s v=""/>
    <s v="COGN COMPUT"/>
    <s v="Cogn. Comput."/>
    <s v="JUL"/>
    <x v="34"/>
    <n v="15"/>
    <n v="4"/>
    <s v=""/>
    <s v=""/>
    <s v=""/>
    <s v=""/>
    <n v="1243"/>
    <n v="1256"/>
    <s v=""/>
    <s v="10.1007/s12559-022-10023-5"/>
    <s v="http://dx.doi.org/10.1007/s12559-022-10023-5"/>
    <s v=""/>
    <s v="MAY 2022"/>
    <n v="14"/>
    <s v="Computer Science, Artificial Intelligence; Neurosciences"/>
    <s v="Science Citation Index Expanded (SCI-EXPANDED)"/>
    <s v="Computer Science; Neurosciences &amp; Neurology"/>
    <s v="O3JP9"/>
    <n v="35637880"/>
    <s v="Green Published, Bronze"/>
    <s v=""/>
    <s v=""/>
    <s v="2024-07-15"/>
    <x v="1474"/>
    <s v="View Full Record in Web of Science"/>
  </r>
  <r>
    <x v="0"/>
    <x v="1438"/>
    <s v=""/>
    <s v=""/>
    <s v=""/>
    <s v="Balikoowa, Richard; Ojiambo, Deborah; Emuron, Lydia; Siu, Godfrey; Mbabazi-Mpyangu, Christine; Kikooma, Julius Fred; Mugambwa, Joshua; Nuwagaba, Rachael Daphine; Baluku, Martin M.; Onen, David"/>
    <s v=""/>
    <s v=""/>
    <s v="Children's lived experience and perceptions of community members' influence on their schooling: a study in Uganda"/>
    <x v="189"/>
    <s v=""/>
    <s v=""/>
    <s v="English"/>
    <s v="Article"/>
    <s v=""/>
    <s v=""/>
    <s v=""/>
    <s v=""/>
    <s v=""/>
    <s v="qualitative; students' perceptions; primary school; community engagement; Africa"/>
    <s v="UNIVERSAL PRIMARY-EDUCATION; PARENTAL INVOLVEMENT; SECONDARY-EDUCATION; FAMILY; AFRICA; ATTAINMENT; ENROLLMENT; LESSONS; POLICY; COSTS"/>
    <s v="IntroductionGlobal and national initiatives have successfully increased access to public education in low- and middle-income countries. However, many students in rural regions in these countries have high rates of absenteeism and drop-out, and low levels of academic engagement. Together, these significantly limit children's academic performance and achievement. One strategy that addresses these barriers seeks to engage members of the wider local community in schools. Most previous research focuses on adults' perspectives even though the potential benefit of community engagement is greatest when learners perceive it to be positive. Past research has also focused on community members structured engagement in activities within schools. This research provides a wider exploration of children's lived experience and perceptions concerning community members' influence on their schooling and learning. The aim was to gain a rich picture of how primary school students in rural Uganda perceive that community members' behavior helps or hinders their education. MethodsQualitative data from students 10 to 13 years of age were collected through individual interviews that used the draw-and-talk technique (n = 20) and four focus group discussions. ResultsSeven broad categories of community members' actions were perceived to be positive (conflict resolution; supporting students' physical well-being; encouraging learning and positive behavior; reducing truancy; providing food and financial support; collective community work; and political representation). Four categories of community members' actions were perceived to have a negative influence (creating barriers to attending school; noise and other distractions; insecurity; and theft and vandalism). DiscussionWe conclude that carefully structured community involvement in schooling may improve the emotional and material support that facilitates students' continued school attendance and their motivation for learning. However, we also identify some limits on the role that local communities may be able to play in overcoming the challenges facing education in low- and middle-income countries."/>
    <s v="[Balikoowa, Richard; Ojiambo, Deborah; Kikooma, Julius Fred; Nuwagaba, Rachael Daphine; Baluku, Martin M.] Makerere Univ, Coll Humanities &amp; Social Sci, Sch Psychol, Dept Educ Social &amp; Org Psychol, Kampala, Uganda; [Emuron, Lydia] Kampala Int Univ, Directorate Higher Degrees, Kampala, Uganda; [Siu, Godfrey] Makerere Univ, Coll Hlth Sci, Sch Publ Hlth, Kampala, Uganda; [Mbabazi-Mpyangu, Christine] Makerere Univ, Coll Humanities &amp; Social Sci, Sch Liberal &amp; Performing Arts, Dept Religious Studies, Kampala, Uganda; [Kikooma, Julius Fred] Makerere Univ, Directorate Res &amp; Grad Training, Kampala, Uganda; [Mugambwa, Joshua] Makerere Univ, Fac Management, Business Sch, Kampala, Uganda; [Onen, David] Makerere Univ, East African Sch Higher &amp; Dev, Kampala, Uganda"/>
    <s v="Makerere University; Makerere University; Makerere University; Makerere University; Makerere University; Makerere University"/>
    <s v="Balikoowa, R (corresponding author), Makerere Univ, Coll Humanities &amp; Social Sci, Sch Psychol, Dept Educ Social &amp; Org Psychol, Kampala, Uganda."/>
    <s v="richardbalikoowa64@gmail.com"/>
    <s v="Baluku, Martin Mabunda/M-2507-2017"/>
    <s v="Baluku, Martin Mabunda/0000-0002-7843-9203"/>
    <s v=""/>
    <s v=""/>
    <s v=""/>
    <s v=""/>
    <n v="109"/>
    <n v="0"/>
    <n v="0"/>
    <n v="1"/>
    <n v="7"/>
    <s v="FRONTIERS MEDIA SA"/>
    <s v="LAUSANNE"/>
    <s v="AVENUE DU TRIBUNAL FEDERAL 34, LAUSANNE, CH-1015, SWITZERLAND"/>
    <s v="1664-1078"/>
    <s v=""/>
    <s v=""/>
    <s v="FRONT PSYCHOL"/>
    <s v="Front. Psychol."/>
    <s v="JUL 19"/>
    <x v="34"/>
    <n v="14"/>
    <s v=""/>
    <s v=""/>
    <s v=""/>
    <s v=""/>
    <s v=""/>
    <s v=""/>
    <s v=""/>
    <n v="1045737"/>
    <s v="10.3389/fpsyg.2023.1045737"/>
    <s v="http://dx.doi.org/10.3389/fpsyg.2023.1045737"/>
    <s v=""/>
    <s v=""/>
    <n v="11"/>
    <s v="Psychology, Multidisciplinary"/>
    <s v="Social Science Citation Index (SSCI)"/>
    <s v="Psychology"/>
    <s v="N7ZS7"/>
    <n v="37539008"/>
    <s v="gold, Green Published"/>
    <s v=""/>
    <s v=""/>
    <s v="2024-07-15"/>
    <x v="1475"/>
    <s v="View Full Record in Web of Science"/>
  </r>
  <r>
    <x v="0"/>
    <x v="1439"/>
    <s v=""/>
    <s v=""/>
    <s v=""/>
    <s v="Chinekezi, Olufunmilayo; Andress, Lauri; Agonafer, Etsemaye P.; Massick, Susan; Piepenbrink, Sarah; Sutton, Karey M.; Alberti, Philip M.; De la Torre, Desiree; Guillot-Wright, Shannon; Lee, Marshala"/>
    <s v=""/>
    <s v=""/>
    <s v="From the national to the local: Issues of trust and a model for community-academic engagement"/>
    <x v="455"/>
    <s v=""/>
    <s v=""/>
    <s v="English"/>
    <s v="Article"/>
    <s v=""/>
    <s v=""/>
    <s v=""/>
    <s v=""/>
    <s v=""/>
    <s v="health equity; community engagement; trustworthiness; healthcare; social justice"/>
    <s v=""/>
    <s v="Inequities in health and health care in the United States have persisted for decades, and the impacts on equity from the COVID-19 pandemic were no exception. In addition to the disproportionate burden of the disease across various populations, the pandemic posed several challenges, which exacerbated these existing inequities. This has undoubtedly contributed to deeply rooted public mistrust in medical research and healthcare delivery, particularly among historically and structurally oppressed populations. In the summer of 2020, given the series of social injustices posed by the pandemic and highly publicized incidents of police brutality, notably the murder of George Floyd, the Association of American Medical Colleges (AAMC) enlisted the help of a national collaborative, the AAMC Collaborative for Health Equity: Act, Research, Generate Evidence (CHARGE)1 to establish a three-way partnership that would gather and prioritize community perspectives and lived experiences from multiple regions across the US on the role of academic medicals centers (AMCs) in advancing health and social justice. Given physical gathering constraints posed by the pandemic, virtual interviews were conducted with 30 racially and ethnically diverse community members across the country who expressed their views on how medical education, clinical care, and research could or did impact their health experiences. These interviews were framed within the context of the relationship between historically oppressed groups and the COVID-19 vaccine clinical trials underway. From the three-way partnership formed with the AAMC, AAMC CHARGE participants, and 30 community members from racially and ethnically diverse groups, qualitative methods provided lived experiences supporting other literature on the lack of trust between oppressed communities and AMCs. This led to the development of the Principles of Trustworthiness (PoT) Toolkit, which features ten principles inspired by community members' insights into how AMCs can demonstrate they are worthy of their community's trust2. In the end, the three-way partnership serves as a successful model for other national medical and health organizations to establish community engaged processes that elicit and prioritize lived experiences describing relationships between AMCs and oppressed communities."/>
    <s v="[Chinekezi, Olufunmilayo] Natl Acad Sci Engn &amp; Med, Washington, DC 20001 USA; [Andress, Lauri] Geisinger Commonwealth Sch Med, Dept Med Educ, Scranton, PA USA; [Agonafer, Etsemaye P.] Kaiser Permanente Bernard J Tyson Sch Med, Dept Hlth Syst Sci, Pasadena, CA USA; [Massick, Susan] Ohio State Univ, Dept Dermatol, Coll Med, Columbus, OH USA; [Piepenbrink, Sarah; Alberti, Philip M.] Assoc Amer Med Colleges, AAMC Ctr Hlth Justice, Washington, DC USA; [Sutton, Karey M.] MedStar Hlth Res Inst, Hlth Equity Res, Washington, DC USA; [De la Torre, Desiree] Childrens Natl Hosp, Community Affairs &amp; Populat Hlth Improvement, Washington, DC USA; [Guillot-Wright, Shannon] Univ Texas Med Branch, Ctr Violence Prevent, Galveston, TX USA; [Lee, Marshala] ChristianaCare, Harrington Value Inst Community Partnership Fund, Wilmington, DE USA"/>
    <s v="National Academies of Sciences, Engineering &amp; Medicine; Kaiser Permanente; University System of Ohio; Ohio State University; Association of American Medical Colleges; MedStar Health Research Institute; Children's National Health System; University of Texas System; University of Texas Medical Branch Galveston"/>
    <s v="Chinekezi, O (corresponding author), Natl Acad Sci Engn &amp; Med, Washington, DC 20001 USA."/>
    <s v="ochinekezi@nas.edu"/>
    <s v="andress, lauri/AID-9809-2022"/>
    <s v="andress, lauri/0000-0001-8326-9635; Alberti, Philip M/0000-0002-3381-4882"/>
    <s v="Centers for Disease Control and Prevention (CDC): Improving Clinical and Public Health Outcomes through National Partnerships to Prevent and Control Emerging and Re-Emerging Infectious Disease Threats [1 NU50CK000586-01-00]"/>
    <s v="Centers for Disease Control and Prevention (CDC): Improving Clinical and Public Health Outcomes through National Partnerships to Prevent and Control Emerging and Re-Emerging Infectious Disease Threats"/>
    <s v="This work is funded by a cooperative agreement from the Centers for Disease Control and Prevention (CDC): Improving Clinical and Public Health Outcomes through National Partnerships to Prevent and Control Emerging and Re-Emerging Infectious Disease Threats (Award # 1 NU50CK000586-01-00)."/>
    <s v=""/>
    <n v="12"/>
    <n v="5"/>
    <n v="5"/>
    <n v="0"/>
    <n v="4"/>
    <s v="FRONTIERS MEDIA SA"/>
    <s v="LAUSANNE"/>
    <s v="AVENUE DU TRIBUNAL FEDERAL 34, LAUSANNE, CH-1015, SWITZERLAND"/>
    <s v=""/>
    <s v="2296-2565"/>
    <s v=""/>
    <s v="FRONT PUBLIC HEALTH"/>
    <s v="Front. Public Health"/>
    <s v="FEB 24"/>
    <x v="34"/>
    <n v="11"/>
    <s v=""/>
    <s v=""/>
    <s v=""/>
    <s v=""/>
    <s v=""/>
    <s v=""/>
    <s v=""/>
    <s v=""/>
    <s v="10.3389/fpubh.2023.1068425"/>
    <s v="http://dx.doi.org/10.3389/fpubh.2023.1068425"/>
    <s v=""/>
    <s v=""/>
    <n v="7"/>
    <s v="Public, Environmental &amp; Occupational Health"/>
    <s v="Science Citation Index Expanded (SCI-EXPANDED); Social Science Citation Index (SSCI)"/>
    <s v="Public, Environmental &amp; Occupational Health"/>
    <s v="9T0MI"/>
    <n v="36908463"/>
    <s v="gold, Green Published"/>
    <s v=""/>
    <s v=""/>
    <s v="2024-07-15"/>
    <x v="1476"/>
    <s v="View Full Record in Web of Science"/>
  </r>
  <r>
    <x v="0"/>
    <x v="1440"/>
    <s v=""/>
    <s v=""/>
    <s v=""/>
    <s v="Agwu, Udu David; Nmadu, John"/>
    <s v=""/>
    <s v=""/>
    <s v="Students' interactive engagement, academic achievement and self concept in chemistry: an evaluation of cooperative learning pedagogy"/>
    <x v="493"/>
    <s v=""/>
    <s v=""/>
    <s v="English"/>
    <s v="Article"/>
    <s v=""/>
    <s v=""/>
    <s v=""/>
    <s v=""/>
    <s v=""/>
    <s v=""/>
    <s v="EPISTEMIC BELIEFS; PERSONAL EPISTEMOLOGY; GENDER-DIFFERENCES; MOTIVATION; SCIENCE; IMPACT; SCHOOL; MATHEMATICS; EDUCATION; PERSPECTIVES"/>
    <s v="This study evaluated the effectiveness of interactive engagement pedagogy, specifically, cooperative learning pedagogy in improving students' academic achievement and academic self-concept in chemistry. A pre-test, post-test, non-equivalent, control group quasi-experimental design was adopted. The study was in senior secondary schools in one of Nigeria's North-central states. The focus was on senior secondary school class two (SS2) students of comparable academic abilities and a mean age of 15.42 years. The sample was 244 students. The chemistry achievement test on water (CATOW) and students' academic self-concept questionnaire (SASQ) were the instruments used in data collection. The CATOW was validated by experts while the SASQ was an adapted instrument that was already validated. The reliability coefficients were 0.82 determined with Kuder-Richardson's formula 20 for the CATOW and 0.78 determined with Cronbach's alpha for the SASQ. Mixed methods of data analyses were employed in the study, involving mean, standard deviation, analysis of variance, independent sample t-test, analysis of covariance, and Pearson's correlation statistics. The results show that interactive engagement pedagogy (cooperative learning strategy) improved the academic achievement and academic self-concept of the students in chemistry more than the conventional (lecture) method. The study also found a positive linear relationship between academic achievement and the academic self-concept of the students in chemistry. The implication was for the chemistry teachers in developing nations to structure the learning environments to be more learner-centered, and activity-based by creating cooperative and collaborative learning platforms that will help in improving students' academic achievement and self-concept. The study recommended that chemistry teachers desist from using teacher-centered pedagogies for lack of provisions for students' active engagement in the teaching-learning process. This study is novel because it evaluated the effectiveness of interactive engagement pedagogy (cooperative learning) in improving students' academic achievement and self-concept in chemistry in a developing nation and also identified some of the reasons for the lack of implementation of innovative pedagogies and possible remediation in developing nations, especially in Africa."/>
    <s v="[Agwu, Udu David; Nmadu, John] Alex Ekwueme Fed Univ, Fac Educ, Dept Sci Educ, Ndufu Alike AEFUNAI, Abakaliki, Ebonyi State, Nigeria"/>
    <s v=""/>
    <s v="Agwu, UD (corresponding author), Alex Ekwueme Fed Univ, Fac Educ, Dept Sci Educ, Ndufu Alike AEFUNAI, Abakaliki, Ebonyi State, Nigeria."/>
    <s v="daviduduagwu@gmail.com; johnnmadusaba@gmail.com"/>
    <s v=""/>
    <s v=""/>
    <s v=""/>
    <s v=""/>
    <s v=""/>
    <s v=""/>
    <n v="113"/>
    <n v="6"/>
    <n v="6"/>
    <n v="7"/>
    <n v="49"/>
    <s v="ROYAL SOC CHEMISTRY"/>
    <s v="CAMBRIDGE"/>
    <s v="THOMAS GRAHAM HOUSE, SCIENCE PARK, MILTON RD, CAMBRIDGE CB4 0WF, CAMBS, ENGLAND"/>
    <s v="1109-4028"/>
    <s v="1756-1108"/>
    <s v=""/>
    <s v="CHEM EDUC RES PRACT"/>
    <s v="Chem. Educ. Res. Pract."/>
    <s v="APR 5"/>
    <x v="34"/>
    <n v="24"/>
    <n v="2"/>
    <s v=""/>
    <s v=""/>
    <s v=""/>
    <s v=""/>
    <n v="688"/>
    <n v="705"/>
    <s v=""/>
    <s v="10.1039/d2rp00148a"/>
    <s v="http://dx.doi.org/10.1039/d2rp00148a"/>
    <s v=""/>
    <s v="JAN 2023"/>
    <n v="18"/>
    <s v="Education &amp; Educational Research; Education, Scientific Disciplines"/>
    <s v="Science Citation Index Expanded (SCI-EXPANDED); Social Science Citation Index (SSCI)"/>
    <s v="Education &amp; Educational Research"/>
    <s v="C3AA2"/>
    <s v=""/>
    <s v=""/>
    <s v=""/>
    <s v=""/>
    <s v="2024-07-15"/>
    <x v="1477"/>
    <s v="View Full Record in Web of Science"/>
  </r>
  <r>
    <x v="0"/>
    <x v="1441"/>
    <s v=""/>
    <s v=""/>
    <s v=""/>
    <s v="Tam, Kit Iong; Philpott-Robinson, Kelsey; Johnson, Tennille; Lane, Alison E."/>
    <s v=""/>
    <s v=""/>
    <s v="Measurement of School Engagement in Elementary School Students: A Scoping Review"/>
    <x v="433"/>
    <s v=""/>
    <s v=""/>
    <s v="English"/>
    <s v="Article"/>
    <s v=""/>
    <s v=""/>
    <s v=""/>
    <s v=""/>
    <s v=""/>
    <s v=""/>
    <s v="RANDOMIZED CONTROLLED-TRIAL; LOW-INTENSITY STRATEGIES; ACADEMIC ENGAGEMENT; EMOTIONAL PARTICIPATION; EMPOWERING TEACHERS; MENTAL-HEALTH; SHOW ME; CLASSROOM; OUTCOMES; CHILD"/>
    <s v="Importance: School engagement is the extent to which students commit to and participate in school activities, including internal thoughts, emotions, and observable behaviors. It is critical to children's academic outcomes and mental health. Occupational therapy practitioners support children at school to maintain mental well-being and meet their school outcomes. However, how occupational therapy practitioners should measure school engagement among elementary school students remains unclear. Objective: To identify and characterize how elementary school students' school engagement is currently measured.Data Sources: PsycINFO, Eric, CINAHL, and A1 Education databases. Two reviewers screened titles and abstracts, and one reviewer completed full-text screening and data extraction using Excel.Study Selection: The Preferred Reporting Items for Systematic Reviews and Meta-Analyses extension for Scoping Reviews guided this review. Studies published between 2015 and 2021 were included if full text was available, written in English, and used a measure designed for elementary school-age students. Studies were excluded if they used no school engagement measurement; used only infant, adolescent, or adult scales; were not available for review; and did not meet the inclusion criteria.Findings: The review included 125 studies. A range of self-report, observational, teacher-report, and caregiver -report measures of school engagement were identified. Behavioral school engagement was most commonly measured. Included studies were primarily published in education and psychology fields, with none published in occupational therapy journals.Conclusions and Relevance: A range of school engagement measurements can be found in the literature, but no consensus exists on a validated school engagement measurement for occupational therapy practice.What This Article Adds: This review provides occupational therapy practitioners with a comprehensive understanding of (1) the importance of school engagement to mental health and (2) the range of behavioral, cognitive, and emotional engagement measures currently available for use with elementary school-age children, thereby enhancing the profession's knowledge and scope of practice in school engagement."/>
    <s v="[Tam, Kit Iong] Univ Newcastle, Coll Hlth Med &amp; Wellbeing, Occupat Therapy, Callaghan, NSW, Australia; [Philpott-Robinson, Kelsey] La Trobe Univ, Coll Sci Hlth &amp; Engn, Olga Tennison Autism Res Ctr, Bundoora, Vic, Australia; [Philpott-Robinson, Kelsey] Univ Newcastle, Coll Hlth Med &amp; Wellbeing, Dept Occupat Therapy, Callaghan, NSW, Australia; [Johnson, Tennille] Univ Newcastle, Coll Hlth Med &amp; Wellbeing, Occupat Therapy Clin, Callaghan, NSW, Australia; [Lane, Alison E.] La Trobe Univ, Coll Sci Hlth &amp; Engn, Olga Tennison Autism Res Ctr, Bundoora, Vic, Australia"/>
    <s v="University of Newcastle; La Trobe University; University of Newcastle; University of Newcastle; La Trobe University"/>
    <s v="Philpott-Robinson, K (corresponding author), La Trobe Univ, Coll Sci Hlth &amp; Engn, Olga Tennison Autism Res Ctr, Bundoora, Vic, Australia.;Philpott-Robinson, K (corresponding author), Univ Newcastle, Coll Hlth Med &amp; Wellbeing, Dept Occupat Therapy, Callaghan, NSW, Australia."/>
    <s v="K.Philpott-Robinson@latrobe.edu.au"/>
    <s v="Philpott-Robinson, Kelsey/AAV-3372-2021; Lane, Alison/AEC-4848-2022"/>
    <s v="Philpott-Robinson, Kelsey/0000-0003-1888-3895; Lane, Alison/0000-0003-0378-9716"/>
    <s v=""/>
    <s v=""/>
    <s v=""/>
    <s v=""/>
    <n v="176"/>
    <n v="1"/>
    <n v="1"/>
    <n v="12"/>
    <n v="16"/>
    <s v="AMER OCCUPATIONAL THERAPY ASSOC, INC"/>
    <s v="BETHESDA"/>
    <s v="4720 MONTGOMERY LANE, BETHESDA, MD 20814-3425 USA"/>
    <s v="0272-9490"/>
    <s v="1943-7676"/>
    <s v=""/>
    <s v="AM J OCCUP THER"/>
    <s v="Am. J. Occup. Ther."/>
    <s v="MAY-JUN"/>
    <x v="34"/>
    <n v="77"/>
    <n v="3"/>
    <s v=""/>
    <s v=""/>
    <s v=""/>
    <s v=""/>
    <s v=""/>
    <s v=""/>
    <n v="7703205150"/>
    <s v="10.5014/ajot.2023.050036"/>
    <s v="http://dx.doi.org/10.5014/ajot.2023.050036"/>
    <s v=""/>
    <s v=""/>
    <n v="13"/>
    <s v="Rehabilitation"/>
    <s v="Social Science Citation Index (SSCI)"/>
    <s v="Rehabilitation"/>
    <s v="M9XY5"/>
    <n v="37352433"/>
    <s v=""/>
    <s v=""/>
    <s v=""/>
    <s v="2024-07-15"/>
    <x v="1478"/>
    <s v="View Full Record in Web of Science"/>
  </r>
  <r>
    <x v="0"/>
    <x v="1442"/>
    <s v=""/>
    <s v=""/>
    <s v=""/>
    <s v="Jackson, Rebecca; Jordan, Joshua T."/>
    <s v=""/>
    <s v=""/>
    <s v="Reliable change in developmental outcomes of Brain Balance® participants stratified by baseline severity"/>
    <x v="189"/>
    <s v=""/>
    <s v=""/>
    <s v="English"/>
    <s v="Article"/>
    <s v=""/>
    <s v=""/>
    <s v=""/>
    <s v=""/>
    <s v=""/>
    <s v="intervention; childhood; behavior; emotionality; academic; reading; motor; social"/>
    <s v="WORKING-MEMORY; COGNITIVE-ABILITIES; PRIMITIVE REFLEXES; ATTENTION-DEFICIT; MOTOR-SKILLS; CHILDREN; HYPERACTIVITY; ADOLESCENTS; YOUNG; INTERVENTIONS"/>
    <s v="The effects of comprehensive multimodal programs on developmental outcomes have not been well-studied. Emerging evidence suggests a possible role for the Brain Balance (R) (BB) program, a multimodal training program, in serving as a nonpharmacologic approach to addressing cognitive, attentional, and emotional issues in youth. In this analysis, we examined the effects of 3 months of participation in the BB program on the outcomes of children and adolescents with developmental difficulties (N = 4,041; aged 4-18 years; 69.7% male). Parent-rated scores on the Brain Balance-Multidomain Developmental Survey (BB-MDS) were used to assess six areas at baseline and post-program: (1) negative emotionality; (2) reading/writing difficulties; (3) hyperactive/disruptive behavior; (4) academic disengagement; (5) motor/coordination problems; and (6) social communication problems. To estimate change from pre- to post-program, we calculated effect size (Cohen's d) and the Reliable Change Index (RCI) for groups stratified by baseline severity. There was a very large effect size for the moderate/high severity (d = 1.63) and extreme severity (d = 2.08) groups, and a large effect size for the mild severity group (d = 0.87). The average percentage of participants who observed reliable change over all BB-MDS domains was 60.1% (RCICTT) for extreme severity, 46.6% (RCICTT) for moderate/high severity, and 21.1% (RCICTT) for baseline mild severity. In additional assessments of primitive reflexes and sensory motor activity, students demonstrated significantly diminished primitive reflexes from pre- to post-participation and significant improvements in sensory motor skills including fine motor skills, gait and aerobic ability, proprioception, rhythm and timing, and eye-gaze stability. Overall, these results demonstrate improvements in primitive reflex integration and sensory motor skills, as well as statistically significant reliable change in emotionality, reading/writing, behavior, academic engagement, motor skills, and social communication in BB participants from pre- to post-program, with the probability and degree of change increasing as the participants' baseline severity increases. These results contribute to the growing literature on the need for evidence-based nonpharmacologic approaches to addressing developmental issues. Future research with well-controlled designs, longitudinal follow-up, implementation across settings, and participant groups in which diagnoses are known, will help to more fully characterize the effects of the BB program."/>
    <s v="[Jackson, Rebecca] Brain Balance Achievement Ctr, Naperville, IL 60540 USA; [Jordan, Joshua T.] Dominican Univ Calif, Dept Psychol, San Rafael, CA USA"/>
    <s v=""/>
    <s v="Jackson, R (corresponding author), Brain Balance Achievement Ctr, Naperville, IL 60540 USA."/>
    <s v="rjackson@brainbalancecenters.com"/>
    <s v=""/>
    <s v="Jackson, Rebecca/0000-0002-4873-4359"/>
    <s v="The authors thank Azra Jaferi PhD for editorial direction in scientific manuscript writing and Joaquin Anguera PhD for overall scientific guidance and feedback."/>
    <s v="The authors thank Azra Jaferi PhD for editorial direction in scientific manuscript writing and Joaquin Anguera PhD for overall scientific guidance and feedback."/>
    <s v="The authors thank Azra Jaferi PhD for editorial direction in scientific manuscript writing and Joaquin Anguera PhD for overall scientific guidance and feedback."/>
    <s v=""/>
    <n v="81"/>
    <n v="0"/>
    <n v="0"/>
    <n v="1"/>
    <n v="1"/>
    <s v="FRONTIERS MEDIA SA"/>
    <s v="LAUSANNE"/>
    <s v="AVENUE DU TRIBUNAL FEDERAL 34, LAUSANNE, CH-1015, SWITZERLAND"/>
    <s v="1664-1078"/>
    <s v=""/>
    <s v=""/>
    <s v="FRONT PSYCHOL"/>
    <s v="Front. Psychol."/>
    <s v="AUG 22"/>
    <x v="34"/>
    <n v="14"/>
    <s v=""/>
    <s v=""/>
    <s v=""/>
    <s v=""/>
    <s v=""/>
    <s v=""/>
    <s v=""/>
    <n v="1171936"/>
    <s v="10.3389/fpsyg.2023.1171936"/>
    <s v="http://dx.doi.org/10.3389/fpsyg.2023.1171936"/>
    <s v=""/>
    <s v=""/>
    <n v="15"/>
    <s v="Psychology, Multidisciplinary"/>
    <s v="Social Science Citation Index (SSCI)"/>
    <s v="Psychology"/>
    <s v="S3BP1"/>
    <n v="37674742"/>
    <s v="Green Published, gold"/>
    <s v=""/>
    <s v=""/>
    <s v="2024-07-15"/>
    <x v="1479"/>
    <s v="View Full Record in Web of Science"/>
  </r>
  <r>
    <x v="0"/>
    <x v="1443"/>
    <s v=""/>
    <s v=""/>
    <s v=""/>
    <s v="Zhang, Yanchen; Cook, Clayton R.; Azad, Gazi F.; Larson, Madeline; Merle, James L.; Thayer, Jordan; Pauls, Alex; Lyon, Aaron R."/>
    <s v=""/>
    <s v=""/>
    <s v="A Pre-Implementation Enhancement Strategy to Increase the Yield of Training and Consultation for School-Based Behavioral Preventive Practices: a Triple-Blind Randomized Controlled Trial"/>
    <x v="247"/>
    <s v=""/>
    <s v=""/>
    <s v="English"/>
    <s v="Article"/>
    <s v=""/>
    <s v=""/>
    <s v=""/>
    <s v=""/>
    <s v=""/>
    <s v="Implementation strategy; Theory of planned behavior; Intentions to implement; Intervention fidelity; School-based behavioral preventive practices"/>
    <s v="EXTERNALIZING BEHAVIOR; CLASSROOM MANAGEMENT; PLANNED BEHAVIOR; TEACHER SUPPORT; INTERVENTIONS; SCIENCE; QUALITY; ASSOCIATIONS; ENGAGEMENT; PROGRAMS"/>
    <s v="As the most common setting where youth access behavioral healthcare, the education sector frequently employs training and follow-up consultation as cornerstone implementation strategies to promote the implementation of evidence-based practices (EBPs). However, these strategies alone are not sufficient to promote desirable implementation (e.g., intervention fidelity) and youth behavioral outcomes (e.g., mitigated externalizing behaviors). Theory-informed pragmatic pre-implementation enhancement strategies (PIES) are needed to prevent the lackluster outcomes of training and consultation. Specifically, social cognitive theory explicates principles that inform the design of PIES content and specify mechanisms of behavior change (e.g., intentions to implement (ITI)) to target increasing providers' responsiveness to training and consultation. This triple-blind parallel randomized controlled trial preliminarily examined the efficacy of a pragmatic PIES based on social cognitive theories (SC-PIES) to improve implementation and youth behavioral outcomes from universal preventive EBPs in the education sector. Teachers from a diverse urban district were recruited and randomly assigned to the treatment (SC-PIES; n(treatment) = 22) or active control condition (administrative meeting; n(control) = 21). Based on the condition assigned, teachers received the SC-PIES or met with administrators before their EBP training. We assessed teachers' ITI, intervention fidelity, and youth behavioral outcome (academic engagement as an incompatible behavior to externalizing disorders) at baseline, immediately after training, and 6 weeks afterward. A series of ANCOVAs detected sizeable effects of SC-PIES, where teachers who received SC-PIES demonstrated significantly larger improvement in their ITI, intervention fidelity, and youth behaviors as compared to the control. Conditional analyses indicated that teachers' ITI partially mediated the effect of SC-PIES on intervention fidelity, which in turn led to improved youth behaviors. Findings suggest that theory-informed pragmatic PIES targeting providers' ITI can boost their responsiveness to implementation strategies, as reflected in improved implementation behaviors and youth behavioral outcomes. The results have implications for targeting motivational mechanisms of behavior change and situating preventive implementation strategies at the intersection between the preparation and active implementation stages of an implementation process. Limitations and implications for research and practice are discussed. Clinicaltrials.gov: NCT05240222. Registered on: 2/14/2022. Retrospectively registered."/>
    <s v="[Zhang, Yanchen; Pauls, Alex] Univ Iowa, Dept Psychol &amp; Quantitat Fdn, 361 Lindquist Ctr, Iowa City, IA 52242 USA; [Cook, Clayton R.; Thayer, Jordan] Univ Minnesota, Dept Educ Psychol, 341 Educ Sci Bldg,56 East River Rd, Minneapolis, MN 55455 USA; [Azad, Gazi F.] Columbia Univ, Vagelos Coll Phys &amp; Surg, 1051 Riverside Dr, New York, NY 10032 USA; [Larson, Madeline] Univ Minnesota, Ctr Appl Res &amp; Educ Improvement, 1954 Buford Ave,Suite 425, St Paul, MN 55108 USA; [Merle, James L.] Univ Utah, Sch Med, Dept Populat Hlth Sci, 295 Chipeta Way, Salt Lake City, UT 84108 USA; [Lyon, Aaron R.] Univ Washington, Dept Psychiat &amp; Behav Sci, Box 354920,6200 NE 74th St,Suite 110, Seattle, WA 98115 USA"/>
    <s v="University of Iowa; University of Minnesota System; University of Minnesota Twin Cities; Columbia University; University of Minnesota System; University of Minnesota Twin Cities; Utah System of Higher Education; University of Utah; University of Washington; University of Washington Seattle"/>
    <s v="Zhang, YC (corresponding author), Univ Iowa, Dept Psychol &amp; Quantitat Fdn, 361 Lindquist Ctr, Iowa City, IA 52242 USA."/>
    <s v="yanchen-zhang@uiowa.edu; crcook@umn.edu; gfa2111@cumc.columbia.edu; lars5424@umn.edu; james.merle@utah.edu; thaye053@umn.edu; alex-pauls@uiowa.edu; lyona@uw.edu"/>
    <s v="Zhang, Yanchen/S-8158-2019"/>
    <s v="Zhang, Yanchen/0000-0003-1756-1077"/>
    <s v=""/>
    <s v=""/>
    <s v=""/>
    <s v=""/>
    <n v="87"/>
    <n v="2"/>
    <n v="2"/>
    <n v="0"/>
    <n v="3"/>
    <s v="SPRINGER/PLENUM PUBLISHERS"/>
    <s v="NEW YORK"/>
    <s v="233 SPRING ST, NEW YORK, NY 10013 USA"/>
    <s v="1389-4986"/>
    <s v="1573-6695"/>
    <s v=""/>
    <s v="PREV SCI"/>
    <s v="Prev. Sci."/>
    <s v="APR"/>
    <x v="34"/>
    <n v="24"/>
    <n v="3"/>
    <s v=""/>
    <s v=""/>
    <s v="SI"/>
    <s v=""/>
    <n v="552"/>
    <n v="566"/>
    <s v=""/>
    <s v="10.1007/s11121-022-01464-3"/>
    <s v="http://dx.doi.org/10.1007/s11121-022-01464-3"/>
    <s v=""/>
    <s v="NOV 2022"/>
    <n v="15"/>
    <s v="Public, Environmental &amp; Occupational Health"/>
    <s v="Social Science Citation Index (SSCI)"/>
    <s v="Public, Environmental &amp; Occupational Health"/>
    <s v="E4EB9"/>
    <n v="36367633"/>
    <s v="Green Accepted"/>
    <s v=""/>
    <s v=""/>
    <s v="2024-07-15"/>
    <x v="1480"/>
    <s v="View Full Record in Web of Science"/>
  </r>
  <r>
    <x v="0"/>
    <x v="1444"/>
    <s v=""/>
    <s v=""/>
    <s v=""/>
    <s v="Ren, Yizhen; Shi, Jialin; Liu, Aiyi; Wang, Xinyi; Ying, Jiefeng; Wu, Xinchun"/>
    <s v=""/>
    <s v=""/>
    <s v="Coparenting and Adolescent Academic Engagement: The Mediating Role of Parent-Child Communication Among a National Sample of Chinese Families"/>
    <x v="494"/>
    <s v=""/>
    <s v=""/>
    <s v="English"/>
    <s v="Article; Early Access"/>
    <s v=""/>
    <s v=""/>
    <s v=""/>
    <s v=""/>
    <s v=""/>
    <s v="academic engagement; coparenting conflict; coparenting support; parent-child communication"/>
    <s v="FATHER INVOLVEMENT; MENTAL-HEALTH; CONFLICT; STRESS; PERFORMANCE; ATTACHMENT; ADJUSTMENT; AMERICAN; SYMPTOMS; STUDENTS"/>
    <s v="The relationship and related mediating mechanism between parental coparenting and adolescent academic engagement have yet to be elucidated during the pandemic. The present study is set to investigate the relationship between parental coparenting and adolescent academic engagement within Chinese families. Then it examines the mediating effects of parent-child communications in relationships. As a part of the national online survey in China, fathers, mothers and adolescents from 700 families across the country participated in the online survey. Both parents reported their coparenting support and conflict, while adolescents rated the level of open and problematic parent-child communication and their own academic engagement. Paternal coparenting conflict was related to adolescent academic engagement through both open and problematic communications. Paternal and maternal coparenting support was related to adolescent academic engagement through the mediating effect of open communication. Maternal coparenting conflict was related to adolescent academic engagement through problematic communication. Moreover, paternal coparenting support was positively directly related to adolescent academic engagement in the overall model. The research findings supported the effects of parental coparenting on adolescent academic engagement through the mediating effects of open and problematic parent-child communication. Paternal coparenting support had a greater impact on adolescent academic engagement."/>
    <s v="[Ren, Yizhen; Shi, Jialin; Liu, Aiyi; Ying, Jiefeng; Wu, Xinchun] Beijing Normal Univ, Fac Psychol, Beijing Key Lab Appl Expt Psychol, Beijing, Peoples R China; [Wang, Xinyi] Minjiang Teachers Coll, Dept Humanities &amp; Social Sci, Fuzhou, Peoples R China"/>
    <s v="Beijing Normal University"/>
    <s v="Wu, XC (corresponding author), Beijing Normal Univ, Fac Psychol, Beijing Key Lab Appl Expt Psychol, Beijing, Peoples R China."/>
    <s v="xcwu@bnu.edu.cn"/>
    <s v=""/>
    <s v=""/>
    <s v=""/>
    <s v=""/>
    <s v=""/>
    <s v=""/>
    <n v="71"/>
    <n v="0"/>
    <n v="0"/>
    <n v="9"/>
    <n v="9"/>
    <s v="WILEY"/>
    <s v="HOBOKEN"/>
    <s v="111 RIVER ST, HOBOKEN 07030-5774, NJ USA"/>
    <s v="1356-7500"/>
    <s v="1365-2206"/>
    <s v=""/>
    <s v="CHILD FAM SOC WORK"/>
    <s v="Child Fam. Soc. Work"/>
    <s v="2024 MAY 3"/>
    <x v="35"/>
    <s v=""/>
    <s v=""/>
    <s v=""/>
    <s v=""/>
    <s v=""/>
    <s v=""/>
    <s v=""/>
    <s v=""/>
    <s v=""/>
    <s v="10.1111/cfs.13186"/>
    <s v="http://dx.doi.org/10.1111/cfs.13186"/>
    <s v=""/>
    <s v="MAY 2024"/>
    <n v="12"/>
    <s v="Family Studies; Social Work"/>
    <s v="Social Science Citation Index (SSCI)"/>
    <s v="Family Studies; Social Work"/>
    <s v="PM9N0"/>
    <s v=""/>
    <s v=""/>
    <s v=""/>
    <s v=""/>
    <s v="2024-07-15"/>
    <x v="1481"/>
    <s v="View Full Record in Web of Science"/>
  </r>
  <r>
    <x v="0"/>
    <x v="1445"/>
    <s v=""/>
    <s v=""/>
    <s v=""/>
    <s v="Alkharj, Sarah; Alsalamah, Yasir S.; Allari, Rabia; Alharbi, Maryam Saad; Alslamah, Thamer; Babkair, Lisa; Labani, Safiah; Fawaz, Mirna"/>
    <s v=""/>
    <s v=""/>
    <s v="Stress and academic engagement among Saudi undergraduate nursing students: The mediating role of emotion regulation and emotional intelligence"/>
    <x v="495"/>
    <s v=""/>
    <s v=""/>
    <s v="English"/>
    <s v="Article"/>
    <s v=""/>
    <s v=""/>
    <s v=""/>
    <s v=""/>
    <s v=""/>
    <s v="academic engagement; emotional intelligence; nursing students; self-esteem"/>
    <s v="PERFORMANCE; MODEL"/>
    <s v="Aim: To assess the mediating role of emotion regulation and emotional intelligence in the relationship between stress and academic engagement among Saudi undergraduate nursing students. Design: This study employed a quantitative cross-sectional research design. Methods: The study recruited 367 Saudi undergraduate nursing students at a major Saudi university. Structural equation modelling was used to explore the mediational model. Results: The results of the ANOVA and Welch F-test demonstrated that the emotional intelligence, emotional regulation and academic engagement scores were statistically significantly different according to stress levels (p-values &lt;0.01). Perceived stress has a statistically significant moderate negative correlation with academic engagement and emotional intelligence and a strong negative correlation with emotional regulation. The results also showed that academic engagement had a statistically significant moderate positive association with emotional intelligence and emotional regulation. Results indicate that stress and academic engagement are negatively correlated among Saudi undergraduate nursing students. It focuses on the balancing functions of emotional regulation and emotional intelligence, highlighting their ability to lower stress levels and improve academic engagement. No Patient or Public Contribution. Results: The results of the ANOVA and Welch F-test demonstrated that the emotional intelligence, emotional regulation and academic engagement scores were statistically significantly different according to stress levels (p-values &lt;0.01). Perceived stress has a statistically significant moderate negative correlation with academic engagement and emotional intelligence and a strong negative correlation with emotional regulation. The results also showed that academic engagement had a statistically significant moderate positive association with emotional intelligence and emotional regulation. Results indicate that stress and academic engagement are negatively correlated among Saudi undergraduate nursing students. It focuses on the balancing functions of emotional regulation and emotional intelligence, highlighting their ability to lower stress levels and improve academic engagement. No Patient or Public Contribution."/>
    <s v="[Alkharj, Sarah] King Saud Univ Med City, Dept Mental Hlth, Nursing Affairs, Riyadh, Saudi Arabia; [Alsalamah, Yasir S.] Mental Hlth Hosp, Dept Nursing, Qassim Hlth Cluster, Buraydah, Saudi Arabia; [Alsalamah, Yasir S.] Univ Pretoria, Dept Nursing, Pretoria, South Africa; [Allari, Rabia] Al Ahliyya Amman Univ, Nursing Fac, Dept Acute &amp; Chron Care Nursing, Amman, Jordan; [Alharbi, Maryam Saad] King Abdulaziz Med City Riyadh, King Abdullah Specialized Childrens Hosp, Pediat Oncol &amp; Hematol, Jeddah, South Africa; [Alslamah, Thamer] Qassim Univ, Coll Publ Hlth &amp; Hlth Informat, Dept Publ Hlth, Al Bukairiyah, Saudi Arabia; [Babkair, Lisa] King Abdulaziz Univ, Fac Nursing, Jeddah, Saudi Arabia; [Labani, Safiah] King Abdullah Int Med Res Ctr, Riyadh, Saudi Arabia; [Fawaz, Mirna] Amer Univ Middle East, Coll Hlth Sci, Kuwait, Kuwait"/>
    <s v="King Saud University; University of Pretoria; Al-Ahliyya Amman University; Qassim University; King Abdulaziz University; King Saud Bin Abdulaziz University for Health Sciences; King Abdullah International Medical Research Center (KAIMRC); American University of the Middle East"/>
    <s v="Fawaz, M (corresponding author), Amer Univ Middle East, Coll Hlth Sci, Kuwait, Kuwait."/>
    <s v="mirna.fawaz@aum.edu.kw"/>
    <s v=""/>
    <s v="Babkair, Lisa/0000-0003-0557-898X"/>
    <s v=""/>
    <s v=""/>
    <s v=""/>
    <s v=""/>
    <n v="63"/>
    <n v="0"/>
    <n v="0"/>
    <n v="4"/>
    <n v="4"/>
    <s v="WILEY"/>
    <s v="HOBOKEN"/>
    <s v="111 RIVER ST, HOBOKEN, NJ 07030 USA"/>
    <s v="2054-1058"/>
    <s v=""/>
    <s v=""/>
    <s v="NURS OPEN"/>
    <s v="NURS. OPEN"/>
    <s v="MAY"/>
    <x v="35"/>
    <n v="11"/>
    <n v="5"/>
    <s v=""/>
    <s v=""/>
    <s v=""/>
    <s v=""/>
    <s v=""/>
    <s v=""/>
    <s v="e2167"/>
    <s v="10.1002/nop2.2167"/>
    <s v="http://dx.doi.org/10.1002/nop2.2167"/>
    <s v=""/>
    <s v=""/>
    <n v="12"/>
    <s v="Nursing"/>
    <s v="Science Citation Index Expanded (SCI-EXPANDED); Social Science Citation Index (SSCI)"/>
    <s v="Nursing"/>
    <s v="OV7G3"/>
    <n v="38687822"/>
    <s v="Green Accepted, gold"/>
    <s v=""/>
    <s v=""/>
    <s v="2024-07-15"/>
    <x v="1482"/>
    <s v="View Full Record in Web of Science"/>
  </r>
  <r>
    <x v="0"/>
    <x v="1446"/>
    <s v=""/>
    <s v=""/>
    <s v=""/>
    <s v="Qian, Huangfu; Huang, Weilin; He, Qianmei; Luo, Sisi; Chen, Qimei"/>
    <s v=""/>
    <s v=""/>
    <s v="The relationship between self-handicapping in chemistry and chemistry academic engagement: a moderated mediation model investigation"/>
    <x v="493"/>
    <s v=""/>
    <s v=""/>
    <s v="English"/>
    <s v="Article"/>
    <s v=""/>
    <s v=""/>
    <s v=""/>
    <s v=""/>
    <s v=""/>
    <s v=""/>
    <s v="TEACHER EMOTIONAL SUPPORT; ACHIEVEMENT GOALS; STUDENT MOTIVATION; MULTIDIMENSIONAL MODEL; AUTONOMY-SUPPORT; PERFORMANCE; BUOYANCY; STRATEGIES; MATHEMATICS; RESILIENCE"/>
    <s v="Chemistry academic engagement has received considerable attention for its role in enhancing students' learning and overall development. As a significant factor influencing students' chemistry improvement, research on chemistry academic engagement has emerged as a focal point. However, the methods to improve students' chemistry academic engagement remain limited until now. Therefore, this study aims to investigate the mechanisms of chemistry academic engagement, self-handicapping, chemistry academic buoyancy and teacher support, and offer suggestions to improve students' academic engagement. We assumed a moderated mediation model and evaluated all variables for twelve different schools in China (N = 3344, Grade 10), then analyzed the data with structural equation models (SEM). The results suggested that (1) self-handicapping in chemistry negatively predicted chemistry academic engagement; (2) chemistry academic buoyancy moderated the relationship between chemistry academic engagement and self-handicapping to a certain extent, and this indirect effect was significant irrespective of teacher support levels; (3) instrumental support moderated the mediating process in the academic buoyancy to academic engagement pathway; (4) teacher emotional support moderated the direct and indirect pathways of the mediating process from self-handicapping in chemistry to chemistry academic engagement. Finally, we analyzed the results of this research, highlighted its educational significance, recognized the limitations and made recommendations for further research."/>
    <s v="[Qian, Huangfu; Huang, Weilin; He, Qianmei; Luo, Sisi] Southwest Univ, Chongqing 400715, Peoples R China; [Chen, Qimei] Southwest Univ, Liangjiang Expt Middle Sch, Chongqing 401121, Peoples R China"/>
    <s v="Southwest University - China; Southwest University - China"/>
    <s v="Qian, HF (corresponding author), Southwest Univ, Chongqing 400715, Peoples R China."/>
    <s v="chemqian16@swu.edu.cn"/>
    <s v=""/>
    <s v=""/>
    <s v="The 14th Five-Year Plan Research Project of Chongqing Education Science [K23YB2020027]"/>
    <s v="The 14th Five-Year Plan Research Project of Chongqing Education Science"/>
    <s v="This work was sponsored by the 14th Five-Year Plan Research Project of Chongqing Education Science (Grant No. K23YB2020027)."/>
    <s v=""/>
    <n v="113"/>
    <n v="0"/>
    <n v="0"/>
    <n v="6"/>
    <n v="6"/>
    <s v="ROYAL SOC CHEMISTRY"/>
    <s v="CAMBRIDGE"/>
    <s v="THOMAS GRAHAM HOUSE, SCIENCE PARK, MILTON RD, CAMBRIDGE CB4 0WF, CAMBS, ENGLAND"/>
    <s v="1109-4028"/>
    <s v="1756-1108"/>
    <s v=""/>
    <s v="CHEM EDUC RES PRACT"/>
    <s v="Chem. Educ. Res. Pract."/>
    <s v="JUN 26"/>
    <x v="35"/>
    <n v="25"/>
    <n v="3"/>
    <s v=""/>
    <s v=""/>
    <s v=""/>
    <s v=""/>
    <n v="920"/>
    <n v="933"/>
    <s v=""/>
    <s v="10.1039/d3rp00332a"/>
    <s v="http://dx.doi.org/10.1039/d3rp00332a"/>
    <s v=""/>
    <s v="MAY 2024"/>
    <n v="14"/>
    <s v="Education &amp; Educational Research; Education, Scientific Disciplines"/>
    <s v="Science Citation Index Expanded (SCI-EXPANDED); Social Science Citation Index (SSCI)"/>
    <s v="Education &amp; Educational Research"/>
    <s v="WI0I6"/>
    <s v=""/>
    <s v=""/>
    <s v=""/>
    <s v=""/>
    <s v="2024-07-15"/>
    <x v="1483"/>
    <s v="View Full Record in Web of Science"/>
  </r>
  <r>
    <x v="0"/>
    <x v="1447"/>
    <s v=""/>
    <s v=""/>
    <s v=""/>
    <s v="Bao, Dan; Mydin, Faridah; Surat, Shahlan; Lyu, Yanhong; Pan, Dongsheng; Cheng, Yahua"/>
    <s v=""/>
    <s v=""/>
    <s v="Challenge-Hindrance Stressors and Academic Engagement Among Medical Postgraduates in China: A Moderated Mediation Model"/>
    <x v="390"/>
    <s v=""/>
    <s v=""/>
    <s v="English"/>
    <s v="Article"/>
    <s v=""/>
    <s v=""/>
    <s v=""/>
    <s v=""/>
    <s v=""/>
    <s v="challenge-hindrance stressors; academic engagement; emotional exhaustion; recovery experiences; mastery (learning) &amp; relaxation; medical postgraduates"/>
    <s v="SCHOOL ENGAGEMENT; METAANALYTIC TEST; WORK ENGAGEMENT; RESOURCES; BURNOUT; RECOVERY; CONSERVATION; SELF; EXHAUSTION; DEMANDS"/>
    <s v="Background: Improving academic engagement of medical postgraduates is crucial for enhancing the quality of learning and the development of medical education. Due to medical postgraduates face high levels of stress and rigorous demands, yet the mechanisms linking challenge-hindrance stressors to academic engagement in this context remain largely unexplored. This study aims to explore the comprehensive relationship between challenge-hindrance stressors and academic engagement among medical postgraduates in China. Methods: Data were collected from 437 medical postgraduates in China, to investigate their challenge-hindrance stressors, emotional exhaustion, learning, relaxation and academic engagement. Among these postgraduates, 40.3% were male and 59.7% were female, with the mean age of the participants being 25.71 years. Statistical procedures were conducted using Mplus 8.3, ensuring a robust analysis of the data collected. Results: Our study showed that both challenge and hindrance stressors are significantly positively correlated with emotional exhaustion among Chinese medical postgraduates, and emotional exhaustion is negatively associated with academic engagement. Emotional exhaustion mediates the relationship between challenge-hindrance stressors and academic engagement. Learning plays a protective role, moderating the challenge stressors and emotional exhaustion relationship and its indirect effect on academic engagement. However, relaxation was not identified as a significant moderating factor in this context. Conclusion: Our findings not only revealed emotional exhaustion as a potential mechanism underlying the relationship between challenge-hindrance stressors and academic engagement but also validated the moderating role of learning in mitigating the adverse effects of challenge stressors on emotional exhaustion and academic engagement among Chinese medical postgraduates. This comprehensive insight into the complex dynamics between different stressors and academic engagement provides both theoretical and empirical evidence for medical universities. It underscores the importance of interventions to enhance academic engagement in stressful environments and serves as a valuable reference for the development of reasonable assessment systems. These contributions are crucial for fostering a supportive educational atmosphere and promoting the well-being of medical postgraduates."/>
    <s v="[Bao, Dan; Mydin, Faridah; Surat, Shahlan] Univ Kebangsaan Malaysia, Fac Educ, Bangi, Selangor, Malaysia; [Bao, Dan] Hubei Univ Med, Dept Humanities &amp; Social Sci, Shiyan, Hubei, Peoples R China; [Lyu, Yanhong] Fourth Mil Med Univ, Xijing Hosp, Dept Obstet &amp; Gynecol, Xian, Peoples R China; [Pan, Dongsheng] Fourth Mil Med Univ, Xijing Hosp, Dept Orthopaed, Xian, Peoples R China; [Cheng, Yahua] Shanghai Univ Polit Sci &amp; Law, Sch Govt, Shanghai, Peoples R China"/>
    <s v="Universiti Kebangsaan Malaysia; Hubei University of Medicine; Air Force Military Medical University; Air Force Military Medical University; Shanghai University of Political Science &amp; Law"/>
    <s v="Cheng, YH (corresponding author), Shanghai Univ Polit Sci &amp; Law, Sch Govt, Shanghai, Peoples R China."/>
    <s v="chengyahua@shupl.edu.cn"/>
    <s v=""/>
    <s v="Lyu, Yan hong/0000-0001-5607-3143"/>
    <s v="Postgraduate Education and Teaching Research Projects of Hubei University of Medicine [YJ2022009]; Education and Teaching Research Projects of Hubei University of Medicine [2022038]"/>
    <s v="Postgraduate Education and Teaching Research Projects of Hubei University of Medicine; Education and Teaching Research Projects of Hubei University of Medicine"/>
    <s v="Funding This research was funded by the Postgraduate Education and Teaching Research Projects of Hubei University of Medicine. (Key project, Grant No.: YJ2022009) . This research was funded by the Education and Teaching Research Projects of Hubei University of Medicine. (Grant No.: 2022038) ."/>
    <s v=""/>
    <n v="68"/>
    <n v="1"/>
    <n v="1"/>
    <n v="9"/>
    <n v="9"/>
    <s v="DOVE MEDICAL PRESS LTD"/>
    <s v="ALBANY"/>
    <s v="PO BOX 300-008, ALBANY, AUCKLAND 0752, NEW ZEALAND"/>
    <s v="1179-1578"/>
    <s v=""/>
    <s v=""/>
    <s v="PSYCHOL RES BEHAV MA"/>
    <s v="Psychol. Res. Behav. Manag."/>
    <s v=""/>
    <x v="35"/>
    <n v="17"/>
    <s v=""/>
    <s v=""/>
    <s v=""/>
    <s v=""/>
    <s v=""/>
    <n v="1115"/>
    <n v="1128"/>
    <s v=""/>
    <s v="10.2147/PRBM.S448844"/>
    <s v="http://dx.doi.org/10.2147/PRBM.S448844"/>
    <s v=""/>
    <s v=""/>
    <n v="14"/>
    <s v="Psychology, Clinical; Psychiatry; Psychology, Multidisciplinary"/>
    <s v="Social Science Citation Index (SSCI)"/>
    <s v="Psychology; Psychiatry"/>
    <s v="LG2M8"/>
    <n v="38505350"/>
    <s v="gold, Green Published"/>
    <s v=""/>
    <s v=""/>
    <s v="2024-07-15"/>
    <x v="1484"/>
    <s v="View Full Record in Web of Science"/>
  </r>
  <r>
    <x v="0"/>
    <x v="1448"/>
    <s v=""/>
    <s v=""/>
    <s v=""/>
    <s v="Shu, Xiaoli; Shu, Xiaobing; Ouyang, Weihua"/>
    <s v=""/>
    <s v=""/>
    <s v="Secondary Students' Academic Engagement Through Career Construction: The Role of Parental Support and Career Hope"/>
    <x v="186"/>
    <s v=""/>
    <s v=""/>
    <s v="English"/>
    <s v="Article"/>
    <s v=""/>
    <s v=""/>
    <s v=""/>
    <s v=""/>
    <s v=""/>
    <s v="secondary school students; career adaptability; parental support; career hope; academic engagement; career construction theory"/>
    <s v="SOCIAL SUPPORT; SCHOOL-STUDENTS; SELF-EFFICACY; ADAPTABILITY; ACHIEVEMENT; MIDDLE; LIFE; SATISFACTION; ADOLESCENTS; DIMENSIONS"/>
    <s v="Based on career construction theory, this study explored the relationship and mediating mechanisms between career adaptability and secondary school students' academic engagement. Four hundred and eight secondary school students from three Chinese secondary schools were surveyed using a three-wave time-lag design. The study found that career adaptability positively predicted academic engagement. Parental support and career hope mediated the relationship between career adaptability and academic engagement. Additionally, parental support and career hope also played a series of mediating roles between career adaptability and academic engagement. The results of this study contribute to the fields of positive psychology and occupational psychology research, extend the application of career construction theory to secondary students, and provide practical insights into increasing academic engagement and interventions for secondary students. The implications of these findings for practice and future research are discussed."/>
    <s v="[Shu, Xiaoli] Hanshan Normal Univ, Sch Educ Sci, Chaozhou, Peoples R China; [Shu, Xiaoli] City Univ Macau, Sch Educ, Taipa, Macau, Peoples R China; [Shu, Xiaobing] Southern Med Univ, Dept Emergency Med, Nanfang Hosp, Guangzhou, Peoples R China; [Ouyang, Weihua] Hanshan Normal Univ, Sch Math &amp; Stat, Woshi Rd, Chaozhou 521041, Peoples R China"/>
    <s v="Hanshan Normal University; City University of Macau; Southern Medical University - China; Hanshan Normal University"/>
    <s v="Ouyang, WH (corresponding author), Hanshan Normal Univ, Sch Math &amp; Stat, Woshi Rd, Chaozhou 521041, Peoples R China."/>
    <s v="30450830@qq.com"/>
    <s v=""/>
    <s v=""/>
    <s v="The authors appreciate the study participants and the funders of this project."/>
    <s v="The authors appreciate the study participants and the funders of this project."/>
    <s v="The authors appreciate the study participants and the funders of this project."/>
    <s v=""/>
    <n v="52"/>
    <n v="0"/>
    <n v="0"/>
    <n v="17"/>
    <n v="24"/>
    <s v="SAGE PUBLICATIONS INC"/>
    <s v="THOUSAND OAKS"/>
    <s v="2455 TELLER RD, THOUSAND OAKS, CA 91320 USA"/>
    <s v="0894-8453"/>
    <s v="1556-0856"/>
    <s v=""/>
    <s v="J CAREER DEV"/>
    <s v="J. Career Dev."/>
    <s v="FEB"/>
    <x v="35"/>
    <n v="51"/>
    <n v="1"/>
    <s v=""/>
    <s v=""/>
    <s v=""/>
    <s v=""/>
    <n v="91"/>
    <n v="105"/>
    <s v=""/>
    <s v="10.1177/08948453231213629"/>
    <s v="http://dx.doi.org/10.1177/08948453231213629"/>
    <s v=""/>
    <s v="NOV 2023"/>
    <n v="15"/>
    <s v="Psychology, Applied"/>
    <s v="Social Science Citation Index (SSCI)"/>
    <s v="Psychology"/>
    <s v="DS3K3"/>
    <s v=""/>
    <s v=""/>
    <s v=""/>
    <s v=""/>
    <s v="2024-07-15"/>
    <x v="1485"/>
    <s v="View Full Record in Web of Science"/>
  </r>
  <r>
    <x v="0"/>
    <x v="1449"/>
    <s v=""/>
    <s v=""/>
    <s v=""/>
    <s v="Maftei, Alexandra; Opariuc-Dan, Cristian; Vrabie, Tina"/>
    <s v=""/>
    <s v=""/>
    <s v="Moral Disengagement and Academic Engagement: The Moderating Roles of Educational Anti-Mattering and Psychological Distress"/>
    <x v="496"/>
    <s v=""/>
    <s v=""/>
    <s v="English"/>
    <s v="Article"/>
    <s v=""/>
    <s v=""/>
    <s v=""/>
    <s v=""/>
    <s v=""/>
    <s v="students; academic engagement; moral disengagement; educational anti-mattering"/>
    <s v="UNIVERSITY-STUDENTS; COLLEGE-STUDENTS; ETHICAL BEHAVIOR; MECHANISMS; DEPRESSION; ANXIETY; STRESS; IDEATION; BURNOUT; GENDER"/>
    <s v="Research concerning the link between morality and education-related variables is scarce. Thus, the present study addressed this issue by focusing on the connection between moral disengagement and academic engagement and the moderating roles of educational anti-mattering and psychological distress. Our sample comprised 363 university students aged 18 to 29 (M = 20.86, SD = 1.57) from Bachelor's and Master's programs. Correlation analysis suggested that academic engagement was negatively associated with psychological distress and educational anti-mattering. Moderation analyses suggested that moral disengagement predicted academic engagement only at high levels of psychological distress (i.e. depression, anxiety, and stress). Educational anti-mattering, however, did not significantly moderate the link between moral disengagement and academic engagement. We discuss the theoretical and practical implications of the results in addressing students' academic engagement."/>
    <s v="[Maftei, Alexandra; Opariuc-Dan, Cristian; Vrabie, Tina] Alexandru Ioan Cuza Univ, Fac Psychol &amp; Educ Sci, Iasi, Romania; [Opariuc-Dan, Cristian] Bucharest Univ, Fac Psychol &amp; Educ Sci, Bucharest, Romania; [Maftei, Alexandra] Alexandru Ioan Cuza Univ, Fac Psychol &amp; Educ Sci, Toma Cozma St 3, Iasi, Romania"/>
    <s v="Alexandru Ioan Cuza University; University of Bucharest; Alexandru Ioan Cuza University"/>
    <s v="Maftei, A (corresponding author), Alexandru Ioan Cuza Univ, Fac Psychol &amp; Educ Sci, Toma Cozma St 3, Iasi, Romania."/>
    <s v="alexandra.maftei@uaic.ro"/>
    <s v="Opariuc-Dan, Cristian/GSN-5499-2022; Opariuc-Dan, Cristian/A-6000-2015"/>
    <s v="Opariuc-Dan, Cristian/0000-0003-4079-0142;"/>
    <s v="European Social Fund [POCU/993/6/13/153322]"/>
    <s v="European Social Fund(European Social Fund (ESF))"/>
    <s v="AcknowledgementThis work was co-funded by the European Social Fund, through Operational Programme Human Capital 2014-2020, project number POCU/993/6/13/153322, project title Educational and training support for PhD students and young researchers in preparation for insertion in the labor market."/>
    <s v=""/>
    <n v="105"/>
    <n v="1"/>
    <n v="1"/>
    <n v="4"/>
    <n v="16"/>
    <s v="ROUTLEDGE JOURNALS, TAYLOR &amp; FRANCIS LTD"/>
    <s v="ABINGDON"/>
    <s v="2-4 PARK SQUARE, MILTON PARK, ABINGDON OX14 4RN, OXON, ENGLAND"/>
    <s v="1050-8422"/>
    <s v="1532-7019"/>
    <s v=""/>
    <s v="ETHICS BEHAV"/>
    <s v="Ethics Behav."/>
    <s v="JUL 3"/>
    <x v="35"/>
    <n v="34"/>
    <n v="5"/>
    <s v=""/>
    <s v=""/>
    <s v=""/>
    <s v=""/>
    <n v="342"/>
    <n v="359"/>
    <s v=""/>
    <s v="10.1080/10508422.2023.2225203"/>
    <s v="http://dx.doi.org/10.1080/10508422.2023.2225203"/>
    <s v=""/>
    <s v="JUN 2023"/>
    <n v="18"/>
    <s v="Ethics; Psychology, Multidisciplinary"/>
    <s v="Social Science Citation Index (SSCI)"/>
    <s v="Social Sciences - Other Topics; Psychology"/>
    <s v="RX1R1"/>
    <s v=""/>
    <s v=""/>
    <s v=""/>
    <s v=""/>
    <s v="2024-07-15"/>
    <x v="1486"/>
    <s v="View Full Record in Web of Science"/>
  </r>
  <r>
    <x v="0"/>
    <x v="1450"/>
    <s v=""/>
    <s v=""/>
    <s v=""/>
    <s v="Shen, Sha; Tang, Tianqi; Pu, Linjie; Mao, Yunqing; Wang, Zibin; Wang, Saidi"/>
    <s v=""/>
    <s v=""/>
    <s v="Teacher Emotional Support Facilitates Academic Engagement Through Positive Academic Emotions and Mastery-Approach Goals Among College Students"/>
    <x v="310"/>
    <s v=""/>
    <s v=""/>
    <s v="English"/>
    <s v="Article"/>
    <s v=""/>
    <s v=""/>
    <s v=""/>
    <s v=""/>
    <s v=""/>
    <s v="teacher emotional support; positive academic emotions; mastery-approach goals; academic engagement; college students"/>
    <s v="SELF-DETERMINATION-THEORY; ACHIEVEMENT GOALS; SCHOOL ENGAGEMENT; SOCIAL SUPPORT; MEDIATING ROLE; CLASSROOM; PERCEPTIONS; ENVIRONMENT; MOTIVATION; EFFICACY"/>
    <s v="Previous research has indicated that students' academic engagement is related to their emotional support from teachers. However, there is scarce evidence on how teacher emotional support relates to students' academic engagement. Given the potential role of positive academic emotions in learning, this study investigated the mediating role of students' positive academic emotions in the relationship between teacher emotional support and academic engagement among Chinese college students. Additionally, this study examined how mastery-approach goals moderated positive academic emotions. A survey instrument containing teacher emotional support, positive academic emotions, mastery-approach goals, and academic engagement was administered to 464 Chinese college students. The results demonstrated that students' emotional support from their teachers positively influenced their academic engagement. Positive academic emotions mediated the relationship between teacher emotional support and students' academic engagement. Furthermore, the mastery-approach goals moderated the mediating role of positive academic emotions. Finally, the implications for teachers in teaching for practice and the application prospects are discussed."/>
    <s v="[Shen, Sha; Tang, Tianqi; Pu, Linjie; Mao, Yunqing; Wang, Zibin] Northwest Minzu Univ, Lanzhou, Gansu, Peoples R China; [Wang, Saidi] Gansu 24 Refract New Media Technol Co Ltd, Lanzhou, Peoples R China; [Wang, Zibin] Northwest Minzu Univ, Coll Educ Sci &amp; Technol, 1 Xibei Xincun, Lanzhou 730030, Gansu, Peoples R China"/>
    <s v="Northwest Minzu University; Northwest Minzu University"/>
    <s v="Wang, ZB (corresponding author), Northwest Minzu Univ, Coll Educ Sci &amp; Technol, 1 Xibei Xincun, Lanzhou 730030, Gansu, Peoples R China."/>
    <s v="wang-zibin@xbmu.edu.cn"/>
    <s v=""/>
    <s v="Wang, Zibin/0000-0002-7402-3040"/>
    <s v="The 2023 Gansu Province Philosophy and Social Science Planning Project [2023YB068]"/>
    <s v="The 2023 Gansu Province Philosophy and Social Science Planning Project"/>
    <s v="The author(s) disclosed receipt of the following financial support for the research, authorship, and/or publication of this article: This work was supported by the 2023 Gansu Province Philosophy and Social Science Planning Project, 'Research on School Education for Strengthening the Consciousness of the Chinese National Community' (Project No. 2023YB068), as part of its periodic research outcomes."/>
    <s v=""/>
    <n v="80"/>
    <n v="1"/>
    <n v="1"/>
    <n v="17"/>
    <n v="17"/>
    <s v="SAGE PUBLICATIONS INC"/>
    <s v="THOUSAND OAKS"/>
    <s v="2455 TELLER RD, THOUSAND OAKS, CA 91320 USA"/>
    <s v="2158-2440"/>
    <s v=""/>
    <s v=""/>
    <s v="SAGE OPEN"/>
    <s v="SAGE Open"/>
    <s v="APR"/>
    <x v="35"/>
    <n v="14"/>
    <n v="2"/>
    <s v=""/>
    <s v=""/>
    <s v=""/>
    <s v=""/>
    <s v=""/>
    <s v=""/>
    <n v="2.1582440241245368E+16"/>
    <s v="10.1177/21582440241245369"/>
    <s v="http://dx.doi.org/10.1177/21582440241245369"/>
    <s v=""/>
    <s v=""/>
    <n v="11"/>
    <s v="Social Sciences, Interdisciplinary"/>
    <s v="Social Science Citation Index (SSCI)"/>
    <s v="Social Sciences - Other Topics"/>
    <s v="QW0X0"/>
    <s v=""/>
    <s v="gold"/>
    <s v=""/>
    <s v=""/>
    <s v="2024-07-15"/>
    <x v="1487"/>
    <s v="View Full Record in Web of Science"/>
  </r>
  <r>
    <x v="0"/>
    <x v="1451"/>
    <s v=""/>
    <s v=""/>
    <s v=""/>
    <s v="Cao, Fei; Li, Huan; Chen, Xin; You, Yanwei; Xue, Yan"/>
    <s v=""/>
    <s v=""/>
    <s v="Who matters and why? The contributions of different sources of social support to doctoral students' academic engagement"/>
    <x v="497"/>
    <s v=""/>
    <s v=""/>
    <s v="English"/>
    <s v="Article; Early Access"/>
    <s v=""/>
    <s v=""/>
    <s v=""/>
    <s v=""/>
    <s v=""/>
    <s v="academic engagement; doctoral students; grit; social support"/>
    <s v=""/>
    <s v="Social support is a crucial factor in the academic engagement of doctoral students, which is vital to their overall success. While past studies have mostly focused on the support from doctoral supervisors, support from other significant groups, including institutions, peers and families, has been largely neglected, and even no study has investigated their contributions to doctoral students' development. Drawing from the job demands-resources model, this study investigated the contributions of different sources (institutions, supervisors, peers and families) of social support to doctoral students' academic engagement. It further examined the mediating role of grit within these relationships. A sample of 472 doctoral students across various disciplines from 10 universities in mainland China responded to an online survey. Results showed that institutional support and supervisory support positively predicted doctoral students' academic engagement, while peer support and family support did not significantly predict academic engagement. Furthermore, grit was found to mediate the relationship between support from institutions and supervisors and academic engagement. Practical implications for higher education institutions, doctoral supervisors and programs are discussed."/>
    <s v="[Cao, Fei; Chen, Xin] Univ Hong Kong, Fac Educ, Hong Kong, Peoples R China; [Li, Huan] Xian Jiaotong Liverpool Univ, Acad Future Educ, Suzhou, Peoples R China; [You, Yanwei] Tsinghua Univ, Div Sports Sci &amp; Phys Educ, Beijing, Peoples R China; [Xue, Yan] Nanjing Normal Univ, Sch Psychol, Nanjing, Peoples R China"/>
    <s v="University of Hong Kong; Xi'an Jiaotong-Liverpool University; Tsinghua University; Nanjing Normal University"/>
    <s v="Li, H (corresponding author), Xian Jiaotong Liverpool Univ, Acad Future Educ, Suzhou, Peoples R China."/>
    <s v="huanli@connect.hku.hk"/>
    <s v="You, Yanwei/GPJ-9813-2022"/>
    <s v="Chen, Xin/0000-0001-7221-0056; Li, Huan/0000-0003-0910-1433; You, Yanwei/0000-0001-8367-4980; Cao, Fei/0000-0001-6486-528X"/>
    <s v=""/>
    <s v=""/>
    <s v=""/>
    <s v=""/>
    <n v="72"/>
    <n v="0"/>
    <n v="0"/>
    <n v="4"/>
    <n v="4"/>
    <s v="WILEY"/>
    <s v="HOBOKEN"/>
    <s v="111 RIVER ST, HOBOKEN 07030-5774, NJ USA"/>
    <s v="0141-8211"/>
    <s v="1465-3435"/>
    <s v=""/>
    <s v="EUR J EDUC"/>
    <s v="Eur. J. Educ."/>
    <s v="2024 APR 2"/>
    <x v="35"/>
    <s v=""/>
    <s v=""/>
    <s v=""/>
    <s v=""/>
    <s v=""/>
    <s v=""/>
    <s v=""/>
    <s v=""/>
    <s v=""/>
    <s v="10.1111/ejed.12649"/>
    <s v="http://dx.doi.org/10.1111/ejed.12649"/>
    <s v=""/>
    <s v="APR 2024"/>
    <n v="18"/>
    <s v="Education &amp; Educational Research"/>
    <s v="Social Science Citation Index (SSCI)"/>
    <s v="Education &amp; Educational Research"/>
    <s v="MQ0M2"/>
    <s v=""/>
    <s v="hybrid"/>
    <s v=""/>
    <s v=""/>
    <s v="2024-07-15"/>
    <x v="1488"/>
    <s v="View Full Record in Web of Science"/>
  </r>
  <r>
    <x v="0"/>
    <x v="1452"/>
    <s v=""/>
    <s v=""/>
    <s v=""/>
    <s v="Li, Xiaoyi; Mao, Zhihong; Zhao, Jingjing; Wang, Yongchun; Wang, Yonghui"/>
    <s v=""/>
    <s v=""/>
    <s v="Relationships among locus of control, academic engagement, and achievement motivation in Chinese adolescents"/>
    <x v="498"/>
    <s v=""/>
    <s v=""/>
    <s v="English"/>
    <s v="Article"/>
    <s v=""/>
    <s v=""/>
    <s v=""/>
    <s v=""/>
    <s v=""/>
    <s v="locus of control; achievement motivation; academic engagement; group counseling intervention"/>
    <s v="STUDENTS ENGAGEMENT; SELF-EFFICACY; UNITED-STATES; SCHOOL; SATISFACTION; PERSISTENCE; VALIDATION; SUCCESS; GOALS"/>
    <s v="Previous studies have revealed the effect of locus of control on academic engagement and achievement motivation, but the role that achievement motivation plays in the relationship between the other two variables for Chinese adolescents has remained unclear. We conducted two studies to explore this issue. In Study 1 we used standardized scales to measure locus of control (Internal-External Control Scale), academic engagement (Utrecht Work Engagement Scale-Student), and achievement motivation (Achievement Motivation Scale) among 1,811 middle school students. In Study 2 we intervened in the participants' achievement motivation by way of group counseling to further check the effect on their academic engagement. We randomly recruited 64 students from the same school for control and experimental groups and constructed a relationship model among the three variables of locus of control, academic engagement, and achievement motivation. Results demonstrated that intervention in achievement motivation can effectively enhance the academic engagement of middle school students."/>
    <s v="[Li, Xiaoyi; Mao, Zhihong; Zhao, Jingjing; Wang, Yongchun; Wang, Yonghui] Shaanxi Normal Univ, Sch Psychol, 199 South Changan Rd, Xian 710062, Peoples R China; [Li, Xiaoyi; Mao, Zhihong; Zhao, Jingjing; Wang, Yongchun; Wang, Yonghui] Shaanxi Normal Univ, Shaanxi Prov Key Lab Behav &amp; Cognit Neurosci, Xian, Peoples R China"/>
    <s v="Shaanxi Normal University; Shaanxi Normal University"/>
    <s v="Mao, ZH; Wang, YH (corresponding author), Shaanxi Normal Univ, Sch Psychol, 199 South Changan Rd, Xian 710062, Peoples R China.;Mao, ZH (corresponding author), Shaanxi Normal Univ, Guidance Ctr Mental Hlth Educ, 199 South Changan Rd, Xian 710062, Peoples R China."/>
    <s v="maozhihong@snnu.edu.cn; wyonghui@snnu.edu.cn"/>
    <s v=""/>
    <s v=""/>
    <s v=""/>
    <s v=""/>
    <s v=""/>
    <s v=""/>
    <n v="78"/>
    <n v="0"/>
    <n v="0"/>
    <n v="23"/>
    <n v="23"/>
    <s v="SOC PERSONALITY RES INC"/>
    <s v="PALMERSTON NORTH"/>
    <s v="P O BOX 1539, PALMERSTON NORTH 5330, NEW ZEALAND"/>
    <s v="0301-2212"/>
    <s v="1179-6391"/>
    <s v=""/>
    <s v="SOC BEHAV PERSONAL"/>
    <s v="Soc. Behav. Pers."/>
    <s v="MAY"/>
    <x v="35"/>
    <n v="52"/>
    <n v="5"/>
    <s v=""/>
    <s v=""/>
    <s v=""/>
    <s v=""/>
    <s v=""/>
    <s v=""/>
    <s v=""/>
    <s v="10.2224/sbp.12640"/>
    <s v="http://dx.doi.org/10.2224/sbp.12640"/>
    <s v=""/>
    <s v=""/>
    <n v="16"/>
    <s v="Psychology, Social"/>
    <s v="Social Science Citation Index (SSCI)"/>
    <s v="Psychology"/>
    <s v="QU9N9"/>
    <s v=""/>
    <s v=""/>
    <s v=""/>
    <s v=""/>
    <s v="2024-07-15"/>
    <x v="1489"/>
    <s v="View Full Record in Web of Science"/>
  </r>
  <r>
    <x v="0"/>
    <x v="1453"/>
    <s v=""/>
    <s v=""/>
    <s v=""/>
    <s v="Xu, Jia; Yu, Lixia; Zhang, Xiaowen"/>
    <s v=""/>
    <s v=""/>
    <s v="Bridging the Gender Gap in Academic Engagement among Young Adults: The Role of Anticipated Future Sex Discrimination and Gender-role Orientation"/>
    <x v="77"/>
    <s v=""/>
    <s v=""/>
    <s v="English"/>
    <s v="Article; Early Access"/>
    <s v=""/>
    <s v=""/>
    <s v=""/>
    <s v=""/>
    <s v=""/>
    <s v="Academic engagement; Anticipated future sex discrimination; Gender differences; Gender-role orientation"/>
    <s v="ROLE ATTITUDES; LONGITUDINAL ANALYSIS; SCHOOL ENGAGEMENT; MOTIVATION; LIFE; SOCIALIZATION; ACHIEVEMENT; PERSPECTIVE; EDUCATION; CONTEXT"/>
    <s v="Academic engagement is vital for college students, yet existing studies reveal inconsistencies in how gender influences academic engagement. Building upon the statistical discrimination theory and identity-based motivation theory, this study develops an integrated model to examine gender differences in college students' academic engagement. Further, the role that gender-role orientation in influencing academic engagement was investigated. Using a sample of 524 college students (Mage = 21.11, SD = 1.98; 47.7% women) from a large university collected in two time periods, the findings indicate that in the Chinese context, women anticipate higher future sex discrimination than men. However, gender-role orientation restores parity between men and women through a moderated mediation: egalitarian gender-role orientation has a stronger effect on women's anticipated future sex discrimination than on men's, resulting in increased academic engagement of women. The findings highlight the need to consider female students' egalitarian beliefs in gender-related academic research."/>
    <s v="[Xu, Jia; Yu, Lixia] Wuhan Univ, Dept Psychol, Wuhan, Peoples R China; [Xu, Jia] Wuhan Univ, Women &amp; Gender Study Ctr, Wuhan, Peoples R China; [Zhang, Xiaowen] Wuhan Univ Technol, Ctr Career Dev, Wuhan, Peoples R China"/>
    <s v="Wuhan University; Wuhan University; Wuhan University of Technology"/>
    <s v="Xu, J (corresponding author), Wuhan Univ, Dept Psychol, Wuhan, Peoples R China.;Xu, J (corresponding author), Wuhan Univ, Women &amp; Gender Study Ctr, Wuhan, Peoples R China."/>
    <s v="jiaxu@whu.edu.cn"/>
    <s v=""/>
    <s v=""/>
    <s v="National Natural Science Foundation of China"/>
    <s v="National Natural Science Foundation of China(National Natural Science Foundation of China (NSFC))"/>
    <s v="No Statement Available"/>
    <s v=""/>
    <n v="58"/>
    <n v="0"/>
    <n v="0"/>
    <n v="1"/>
    <n v="1"/>
    <s v="SPRINGER/PLENUM PUBLISHERS"/>
    <s v="NEW YORK"/>
    <s v="233 SPRING ST, NEW YORK, NY 10013 USA"/>
    <s v="0047-2891"/>
    <s v="1573-6601"/>
    <s v=""/>
    <s v="J YOUTH ADOLESCENCE"/>
    <s v="J. Youth Adolesc."/>
    <s v="2024 MAY 16"/>
    <x v="35"/>
    <s v=""/>
    <s v=""/>
    <s v=""/>
    <s v=""/>
    <s v=""/>
    <s v=""/>
    <s v=""/>
    <s v=""/>
    <s v=""/>
    <s v="10.1007/s10964-024-02009-3"/>
    <s v="http://dx.doi.org/10.1007/s10964-024-02009-3"/>
    <s v=""/>
    <s v="MAY 2024"/>
    <n v="10"/>
    <s v="Psychology, Developmental"/>
    <s v="Social Science Citation Index (SSCI)"/>
    <s v="Psychology"/>
    <s v="RG9Y1"/>
    <n v="38755431"/>
    <s v=""/>
    <s v=""/>
    <s v=""/>
    <s v="2024-07-15"/>
    <x v="1490"/>
    <s v="View Full Record in Web of Science"/>
  </r>
  <r>
    <x v="0"/>
    <x v="1454"/>
    <s v=""/>
    <s v=""/>
    <s v=""/>
    <s v="Landa-Blanco, Miguel; Garcia, Yarell Reyes; Landa-Blanco, Ana Lucia; Cortes-Ramos, Antonio; Paz-Maldonado, Eddy"/>
    <s v=""/>
    <s v=""/>
    <s v="Social media addiction relationship with academic engagement in university students: The mediator role of self-esteem, depression, and anxiety"/>
    <x v="371"/>
    <s v=""/>
    <s v=""/>
    <s v="English"/>
    <s v="Article"/>
    <s v=""/>
    <s v=""/>
    <s v=""/>
    <s v=""/>
    <s v=""/>
    <s v="Academic engagement; Social media; Mental health; Depression; Anxiety; Self-esteem; Higher education"/>
    <s v="PHQ-9"/>
    <s v="This research analyzed how addiction to social media relates to academic engagement in university students, considering the mediating role of self-esteem, symptoms of depression, and anxiety. A quantitative methodology was used with a non-experimental-relational design. A set of questionnaires was applied to a non-probabilistic sample of 412 students enrolled at the National Autonomous University of Honduras. On average, participants use 4.83 different social media platforms at least once a week. Instagram and TikTok users report significantly higher levels of social media addiction, symptoms of depression, and anxiety compared to non-users. Directly, social media addiction does not significantly influence academic engagement scores. However, there are significant indirect inverse effects on academic engagement. Symptoms of depression and self-esteem mediate these effects. Social media addiction increases symptoms of depression, which in turn decreases academic engagement scores. Social media addiction decreases selfesteem, which serves as a variable that significantly increases academic engagement. Overall, findings suggest that social media addiction has a total inverse effect on academic engagement; symptoms of depression and self-esteem mediate this relationship. The implications of these findings are discussed."/>
    <s v="[Landa-Blanco, Miguel; Garcia, Yarell Reyes; Landa-Blanco, Ana Lucia] Natl Autonomous Univ Honduras, Sch Psychol Sci, Clin Psychol, Tegucigalpa, Honduras; [Cortes-Ramos, Antonio] Univ Malaga, Fac Psychol &amp; Speech Therapy, Dept Dev Psychol &amp; Educ, Malaga 29010, Spain; [Paz-Maldonado, Eddy] Natl Autonomous Univ Honduras, Dept Pedag &amp; Educ Sci, Tegucigalpa, Honduras"/>
    <s v="Universidad Nacional Autonoma de Honduras; Universidad de Malaga; Universidad Nacional Autonoma de Honduras"/>
    <s v="Landa-Blanco, M (corresponding author), Natl Autonomous Univ Honduras, Sch Psychol Sci, Clin Psychol, Tegucigalpa, Honduras."/>
    <s v="miguel.landa@unah.edu.hn"/>
    <s v="Landa-Blanco, Miguel/AAT-7817-2020"/>
    <s v="Landa-Blanco, Miguel/0000-0002-7865-7593; Paz-Maldonado, Eddy/0000-0002-2324-8813; Reyes Garcia, Yarell/0000-0001-7407-8538"/>
    <s v=""/>
    <s v=""/>
    <s v=""/>
    <s v=""/>
    <n v="66"/>
    <n v="1"/>
    <n v="1"/>
    <n v="38"/>
    <n v="38"/>
    <s v="CELL PRESS"/>
    <s v="CAMBRIDGE"/>
    <s v="50 HAMPSHIRE ST, FLOOR 5, CAMBRIDGE, MA 02139 USA"/>
    <s v=""/>
    <s v="2405-8440"/>
    <s v=""/>
    <s v="HELIYON"/>
    <s v="Heliyon"/>
    <s v="JAN 30"/>
    <x v="35"/>
    <n v="10"/>
    <n v="2"/>
    <s v=""/>
    <s v=""/>
    <s v=""/>
    <s v=""/>
    <s v=""/>
    <s v=""/>
    <s v="e24384"/>
    <s v="10.1016/j.heliyon.2024.e24384"/>
    <s v="http://dx.doi.org/10.1016/j.heliyon.2024.e24384"/>
    <s v=""/>
    <s v="JAN 2024"/>
    <n v="10"/>
    <s v="Multidisciplinary Sciences"/>
    <s v="Science Citation Index Expanded (SCI-EXPANDED)"/>
    <s v="Science &amp; Technology - Other Topics"/>
    <s v="GX2E0"/>
    <n v="38293527"/>
    <s v="gold, Green Published"/>
    <s v=""/>
    <s v=""/>
    <s v="2024-07-15"/>
    <x v="1491"/>
    <s v="View Full Record in Web of Science"/>
  </r>
  <r>
    <x v="0"/>
    <x v="1455"/>
    <s v=""/>
    <s v=""/>
    <s v=""/>
    <s v="Li, Min"/>
    <s v=""/>
    <s v=""/>
    <s v="The interplay between perceived teacher support, grit, and academic engagement among Chinese EFL learners"/>
    <x v="392"/>
    <s v=""/>
    <s v=""/>
    <s v="English"/>
    <s v="Article"/>
    <s v=""/>
    <s v=""/>
    <s v=""/>
    <s v=""/>
    <s v=""/>
    <s v="Academic engagement; Classroom conditions; Grit; Inner motivational resources; Perceived teacher support; Self-determination theory (SDT)"/>
    <s v="CLASSROOM SOCIAL-ENVIRONMENT; STUDENT ENGAGEMENT; AUTONOMY SUPPORT; SELF-EFFICACY; MOTIVATION; ACHIEVEMENT; DISAFFECTION; EMOTIONS; ANXIETY; CLIMATE"/>
    <s v="Learning English as a foreign language (EFL) is a challenging, demanding, and lengthy process that puts a lot of pressure on learners. To deal successfully with these pressures, language learners should actively engage in the academic environments. As pointed out by the self-determination theory (SDT), learner academic engagement is an integral part of meaningful learning that may be influenced by inner motivational resources and classroom conditions. Drawing on this theory, several L2 researchers have studied language learners' academic engagement in relation to classroom conditions and their inner motivational resources. To pursue this thread of research, the present quantitative study examined the association between classroom conditions (teacher support), inner motivational resources (grit), and academic engagement. This study also measured the role of teacher support and grit in predicting Chinese EFL learners' academic engagement. In doing so, 313 Chinese EFL learners were conveniently selected from different educational institutions in China. Data were collected using three reliable measures of the variables. The results of structural equation modeling (SEM) indicated strong, positive association between perceived teacher support, grit, and learner academic engagement. The SEM outcomes also demonstrated that Chinese EFL learners' academic engagement can be meaningfully predicted by both perceived teacher support and grit. The findings of this investigation may enrich the existing literature on the role of inner motivational resources and classroom conditions in English language learners' academic behaviors, notably academic engagement."/>
    <s v="[Li, Min] Lyceum Philippines Univ, Grad Sch, Muralla St Intramuros, Manila 1002, Philippines"/>
    <s v="Lyceum of the Philippines University"/>
    <s v="Li, M (corresponding author), Lyceum Philippines Univ, Grad Sch, Muralla St Intramuros, Manila 1002, Philippines."/>
    <s v="runersunny@126.com"/>
    <s v=""/>
    <s v=""/>
    <s v=""/>
    <s v=""/>
    <s v=""/>
    <s v=""/>
    <n v="74"/>
    <n v="0"/>
    <n v="0"/>
    <n v="54"/>
    <n v="54"/>
    <s v="ACADEMIC PRESS INC ELSEVIER SCIENCE"/>
    <s v="SAN DIEGO"/>
    <s v="525 B ST, STE 1900, SAN DIEGO, CA 92101-4495 USA"/>
    <s v="0023-9690"/>
    <s v="1095-9122"/>
    <s v=""/>
    <s v="LEARN MOTIV"/>
    <s v="Learn. Motiv."/>
    <s v="FEB"/>
    <x v="35"/>
    <n v="85"/>
    <s v=""/>
    <s v=""/>
    <s v=""/>
    <s v=""/>
    <s v=""/>
    <s v=""/>
    <s v=""/>
    <n v="101965"/>
    <s v="10.1016/j.lmot.2024.101965"/>
    <s v="http://dx.doi.org/10.1016/j.lmot.2024.101965"/>
    <s v=""/>
    <s v="JAN 2024"/>
    <n v="9"/>
    <s v="Psychology, Biological; Psychology, Experimental"/>
    <s v="Social Science Citation Index (SSCI)"/>
    <s v="Psychology"/>
    <s v="JO0H5"/>
    <s v=""/>
    <s v=""/>
    <s v=""/>
    <s v=""/>
    <s v="2024-07-15"/>
    <x v="1492"/>
    <s v="View Full Record in Web of Science"/>
  </r>
  <r>
    <x v="0"/>
    <x v="1456"/>
    <s v=""/>
    <s v=""/>
    <s v=""/>
    <s v="Elizarov, Einat; Czik, Amanda; Ziv, Yair"/>
    <s v=""/>
    <s v=""/>
    <s v="Kindergarten children's academic engagement: A dual-pathway model including social information processing, social behavior in class, and teacher-child relationship quality"/>
    <x v="409"/>
    <s v=""/>
    <s v=""/>
    <s v="English"/>
    <s v="Article; Early Access"/>
    <s v=""/>
    <s v=""/>
    <s v=""/>
    <s v=""/>
    <s v=""/>
    <s v="Kindergarteners' academic engagement; Social information processing; Prosocial behavior; Problem behavior; Teacher-child relationships"/>
    <s v="AGGRESSIVE-BEHAVIOR; SCHOOL ENGAGEMENT; DIFFICULTIES QUESTIONNAIRE; RESPONSE EVALUATION; LEARNING BEHAVIORS; MEDIATING ROLE; PRESCHOOL; ACHIEVEMENT; ASSOCIATIONS; PATTERNS"/>
    <s v="Education researchers and practitioners have been exploring for years the key factors impacting children's academic engagement. Still, relatively little is known about the role of children's social cognition in their academic engagement. Accordingly, the current study focuses on the potential indirect associations between young children's social information processing patterns (SIP) and their academic engagement through their social behaviors in class, specifically their prosocial and problem behaviors, and following by the quality of their relationship with their main kindergarten teacher. The study examines these indirect effects in one dual-pathway model which includes both a pathway from children's competent SIP patterns to higher levels of academic engagement and from children's aggressive SIP patterns to lower levels of academic engagement. The sample included 300 kindergarten children (151 girls; Mage = 68.76 months). Results showed that competent SIP patterns were positively linked to children's academic engagement, which encompasses both their academic self-perceptions and their attitudes toward learning, via children's prosocial behaviors in class and subsequently teacher-child relational closeness. In addition, aggressive SIP patterns were negatively linked to the kindergarteners' attitudes toward learning via the children's problem behaviors in class and subsequently teacher-child relational conflict. Results have implications for both research and practice in the understanding of the influence of social cognition, behavior, and social relationships on academic engagement for young learners."/>
    <s v="[Elizarov, Einat] Univ Haifa, Dept Counseling &amp; Human Dev, IL-31905 Haifa, Israel; [Czik, Amanda; Ziv, Yair] Univ Haifa, Haifa, Israel"/>
    <s v="University of Haifa; University of Haifa"/>
    <s v="Elizarov, E (corresponding author), Univ Haifa, Dept Counseling &amp; Human Dev, IL-31905 Haifa, Israel."/>
    <s v="Natushe2@gmail.com; amanda.a.czik@gmail.com; yziv@edu.haifa.ac.il"/>
    <s v=""/>
    <s v="Czik, Amanda/0000-0001-6189-9601; Elizarov, Einat/0000-0001-7457-9287"/>
    <s v="Israel Science Foundation"/>
    <s v="Israel Science Foundation(Israel Science Foundation)"/>
    <s v="The authors would like to thank all who participated in the study."/>
    <s v=""/>
    <n v="109"/>
    <n v="0"/>
    <n v="0"/>
    <n v="5"/>
    <n v="5"/>
    <s v="SPRINGER"/>
    <s v="NEW YORK"/>
    <s v="ONE NEW YORK PLAZA, SUITE 4600, NEW YORK, NY, UNITED STATES"/>
    <s v="0256-2928"/>
    <s v="1878-5174"/>
    <s v=""/>
    <s v="EUR J PSYCHOL EDUC"/>
    <s v="Eur. J. Psychol. Educ."/>
    <s v="2024 FEB 28"/>
    <x v="35"/>
    <s v=""/>
    <s v=""/>
    <s v=""/>
    <s v=""/>
    <s v=""/>
    <s v=""/>
    <s v=""/>
    <s v=""/>
    <s v=""/>
    <s v="10.1007/s10212-024-00803-y"/>
    <s v="http://dx.doi.org/10.1007/s10212-024-00803-y"/>
    <s v=""/>
    <s v="FEB 2024"/>
    <n v="21"/>
    <s v="Psychology, Educational"/>
    <s v="Social Science Citation Index (SSCI)"/>
    <s v="Psychology"/>
    <s v="JD5Z9"/>
    <s v=""/>
    <s v="hybrid"/>
    <s v=""/>
    <s v=""/>
    <s v="2024-07-15"/>
    <x v="1493"/>
    <s v="View Full Record in Web of Science"/>
  </r>
  <r>
    <x v="0"/>
    <x v="1457"/>
    <s v=""/>
    <s v=""/>
    <s v=""/>
    <s v="Eriksen, Eli Vibeke; Vestad, Lene; Bru, Edvin; Caravita, Simona C. S."/>
    <s v=""/>
    <s v=""/>
    <s v="Social competencies, classroom relationships, and academic engagement: A latent change score modeling approach among lower secondary school students"/>
    <x v="100"/>
    <s v=""/>
    <s v=""/>
    <s v="English"/>
    <s v="Article"/>
    <s v=""/>
    <s v=""/>
    <s v=""/>
    <s v=""/>
    <s v=""/>
    <s v="Academic engagement; Relationship skills; Social awareness; Emotional support from teachers; Collaborative peer relations; Lower secondary school"/>
    <s v="TEACHER EXPECTATIONS; SELF-DETERMINATION; FIT INDEXES; ACHIEVEMENT; ADJUSTMENT; TRANSITION; SUPPORT; PERCEPTIONS; FRIENDSHIPS; ACCEPTANCE"/>
    <s v="This longitudinal study applied latent change score (LCS) modeling to examine individual changes in students' (N = 1205) academic engagement (behavioral and emotional), social competencies (relationship skills and social awareness), and classroom relationships (emotional support from teachers and collaborative peer relations). Average changes during the first year of lower secondary school were investigated, and an LCS model specifying that individual changes in social competencies are related to individual changes in academic engagement partially via individual changes in classroom relationships was tested. The results indicated an average decline for all variables, particularly emotional engagement. Changes in social competencies were associated with changes in classroom relationships and indirectly with changes in academic engagement via changes in emotional support from teachers. A direct association was found between changes in social awareness and behavioral engagement. The findings reflect that the promotion of social competencies in lower secondary school may foster positive classroom relationships and academic engagement, mainly via perceived social awareness for behavioral engagement or via emotional support from teachers for both dimensions of academic engagement."/>
    <s v="[Eriksen, Eli Vibeke; Vestad, Lene; Bru, Edvin; Caravita, Simona C. S.] Univ Stavanger, Kjell Arholms Gate 41, N-4021 Stavanger, Norway"/>
    <s v="Universitetet i Stavanger"/>
    <s v="Eriksen, EV (corresponding author), Univ Stavanger, Kjell Arholms Gate 41, N-4021 Stavanger, Norway."/>
    <s v="Eli.v.eriksen@uis.no; Lene.vestad@uis.no; Simona.c.s.caravita@uis.no"/>
    <s v="Caravita, Simona Carla Silvia/HKW-8312-2023; Bru, Edvin/I-7829-2013"/>
    <s v="Caravita, Simona Carla Silvia/0000-0003-3108-1512; Eriksen, Eli Vibeke/0000-0002-4907-4508; Bru, Edvin/0000-0003-2004-6957; Vestad, Lene/0000-0002-6558-0929"/>
    <s v="University of Stavanger amp; Stavanger University Hospital; Research Council of Norway [299166]"/>
    <s v="University of Stavanger amp; Stavanger University Hospital; Research Council of Norway(Research Council of Norway)"/>
    <s v="Open access funding provided by University of Stavanger &amp; Stavanger University Hospital. This work is supported by the Research Council of Norway [Grant number 299166]."/>
    <s v=""/>
    <n v="90"/>
    <n v="0"/>
    <n v="0"/>
    <n v="4"/>
    <n v="18"/>
    <s v="SPRINGER"/>
    <s v="DORDRECHT"/>
    <s v="VAN GODEWIJCKSTRAAT 30, 3311 GZ DORDRECHT, NETHERLANDS"/>
    <s v="1381-2890"/>
    <s v="1573-1928"/>
    <s v=""/>
    <s v="SOC PSYCHOL EDUC"/>
    <s v="Soc. Psychol. Educ."/>
    <s v="APR"/>
    <x v="35"/>
    <n v="27"/>
    <n v="2"/>
    <s v=""/>
    <s v=""/>
    <s v=""/>
    <s v=""/>
    <n v="435"/>
    <n v="459"/>
    <s v=""/>
    <s v="10.1007/s11218-023-09841-8"/>
    <s v="http://dx.doi.org/10.1007/s11218-023-09841-8"/>
    <s v=""/>
    <s v="SEP 2023"/>
    <n v="25"/>
    <s v="Psychology, Educational"/>
    <s v="Social Science Citation Index (SSCI)"/>
    <s v="Psychology"/>
    <s v="LM7O3"/>
    <s v=""/>
    <s v="hybrid"/>
    <s v=""/>
    <s v=""/>
    <s v="2024-07-15"/>
    <x v="1494"/>
    <s v="View Full Record in Web of Science"/>
  </r>
  <r>
    <x v="0"/>
    <x v="1458"/>
    <s v=""/>
    <s v=""/>
    <s v=""/>
    <s v="Zhao, Yanli"/>
    <s v=""/>
    <s v=""/>
    <s v="The impact of EFL teachers' emotioncy level on their motivation and academic engagement"/>
    <x v="392"/>
    <s v=""/>
    <s v=""/>
    <s v="English"/>
    <s v="Article"/>
    <s v=""/>
    <s v=""/>
    <s v=""/>
    <s v=""/>
    <s v=""/>
    <s v="Teachers' emotioncy; Motivation; Academic engagement; Positive psychology; Positive emotions"/>
    <s v="POSITIVE EMOTIONS; ANXIETY; EFFICACY; LANGUAGE; LEARNERS; BELIEFS; DESIGN"/>
    <s v="The educational landscape relies heavily on EFL instructors to shape students' language learning journey, with emotional teaching aspects profoundly affecting motivation and academic involvement. This study delves into how EFL teachers' emotioncy levels impact their motivation and academic engagement, referring to their ability to effectively handle emotions. Understanding how EFL teachers' emotioncy level affects their motivation and academic engagement is crucial for optimizing teaching practices and student outcomes. Through empirical analysis and theoretical examination, this research investigates the relationship between EFL teachers' emotioncy, motivation, and academic engagement. 596 EFL teachers filled out motivation, emotioncy, and engagement questionnaires. AMOS and SEM were employed to analyze the data. The results indicated that about 50 % of changes in teachers' academic engagement can be explained by their emotioncy, and about 62 % of teachers' motivation can be explained by their emotioncy. The findings contribute to enhancing teacher training programs and educational strategies aimed at promoting effective teaching practices and improving student engagement and performance. Theoretical and practical implications of the study are discussed."/>
    <s v="[Zhao, Yanli] Zhengzhou Business Univ, Foreign Languages Dept, Zhengzhou Gongyi 451200, Peoples R China"/>
    <s v=""/>
    <s v="Zhao, YL (corresponding author), Zhengzhou Business Univ, Foreign Languages Dept, Zhengzhou Gongyi 451200, Peoples R China."/>
    <s v="zhaoyanli20210402@163.com"/>
    <s v=""/>
    <s v=""/>
    <s v=""/>
    <s v=""/>
    <s v=""/>
    <s v=""/>
    <n v="63"/>
    <n v="0"/>
    <n v="0"/>
    <n v="4"/>
    <n v="4"/>
    <s v="ACADEMIC PRESS INC ELSEVIER SCIENCE"/>
    <s v="SAN DIEGO"/>
    <s v="525 B ST, STE 1900, SAN DIEGO, CA 92101-4495 USA"/>
    <s v="0023-9690"/>
    <s v="1095-9122"/>
    <s v=""/>
    <s v="LEARN MOTIV"/>
    <s v="Learn. Motiv."/>
    <s v="AUG"/>
    <x v="35"/>
    <n v="87"/>
    <s v=""/>
    <s v=""/>
    <s v=""/>
    <s v=""/>
    <s v=""/>
    <s v=""/>
    <s v=""/>
    <n v="101990"/>
    <s v="10.1016/j.lmot.2024.101990"/>
    <s v="http://dx.doi.org/10.1016/j.lmot.2024.101990"/>
    <s v=""/>
    <s v=""/>
    <n v="13"/>
    <s v="Psychology, Biological; Psychology, Experimental"/>
    <s v="Social Science Citation Index (SSCI)"/>
    <s v="Psychology"/>
    <s v="SQ2K0"/>
    <s v=""/>
    <s v=""/>
    <s v=""/>
    <s v=""/>
    <s v="2024-07-15"/>
    <x v="1495"/>
    <s v="View Full Record in Web of Science"/>
  </r>
  <r>
    <x v="0"/>
    <x v="1459"/>
    <s v=""/>
    <s v=""/>
    <s v=""/>
    <s v="Peker, Mehmet"/>
    <s v=""/>
    <s v=""/>
    <s v="Willing, able, and engaged: roles of action-state orientation, intrinsic academic motivation, and time management on academic engagement"/>
    <x v="229"/>
    <s v=""/>
    <s v=""/>
    <s v="English"/>
    <s v="Article"/>
    <s v=""/>
    <s v=""/>
    <s v=""/>
    <s v=""/>
    <s v=""/>
    <s v="Action-state orientation; Academic engagement; Time management; Intrinsic academic motivation; Volition"/>
    <s v="SELF-REGULATION; VOLITION; ADAPTABILITY; DEMANDS; IMPACT"/>
    <s v="The current study investigates the longitudinal association between decision-related action orientation (AOD, the ability to initiate the intended actions decisively) and academic engagement. Moreover, this study examines the roles of time management and intrinsic academic motivation in this relationship. Specifically, it is proposed that time management mediates the relationship between AOD and academic engagement, and this mediated effect is moderated by intrinsic academic motivation. The analysis of the data collected in three waves from 222 undergraduates (180 women) with a mean age of 20.98 years (SD = 2.73) confirmed the predictions. Time management mediated the relationship between AOD and academic engagement for students who reported high intrinsic motivation. Study results suggest that AOD and intrinsic academic motivation work synergetically to shape academic engagement through efficient time management. The study findings provide valuable insights for practice, emphasizing the consideration of both motivational and volitional processes, and time management strategies to contribute to student engagement."/>
    <s v="[Peker, Mehmet] Ege Univ, Fac Letters, Dept Psychol, TR-35100 Izmir, Turkiye"/>
    <s v="Ege University"/>
    <s v="Peker, M (corresponding author), Ege Univ, Fac Letters, Dept Psychol, TR-35100 Izmir, Turkiye."/>
    <s v="mehmet.peker@ege.edu.tr"/>
    <s v=""/>
    <s v="PEKER, MEHMET/0000-0002-9837-892X"/>
    <s v="Ege University"/>
    <s v="Ege University(Ege University)"/>
    <s v="No Statement Available"/>
    <s v=""/>
    <n v="44"/>
    <n v="0"/>
    <n v="0"/>
    <n v="14"/>
    <n v="14"/>
    <s v="SPRINGER"/>
    <s v="NEW YORK"/>
    <s v="ONE NEW YORK PLAZA, SUITE 4600, NEW YORK, NY, UNITED STATES"/>
    <s v="1046-1310"/>
    <s v="1936-4733"/>
    <s v=""/>
    <s v="CURR PSYCHOL"/>
    <s v="Curr. Psychol."/>
    <s v="MAY"/>
    <x v="35"/>
    <n v="43"/>
    <n v="20"/>
    <s v=""/>
    <s v=""/>
    <s v=""/>
    <s v=""/>
    <n v="18444"/>
    <n v="18454"/>
    <s v=""/>
    <s v="10.1007/s12144-024-05630-4"/>
    <s v="http://dx.doi.org/10.1007/s12144-024-05630-4"/>
    <s v=""/>
    <s v="JAN 2024"/>
    <n v="11"/>
    <s v="Psychology, Multidisciplinary"/>
    <s v="Social Science Citation Index (SSCI)"/>
    <s v="Psychology"/>
    <s v="OU3D7"/>
    <s v=""/>
    <s v="hybrid"/>
    <s v=""/>
    <s v=""/>
    <s v="2024-07-15"/>
    <x v="1496"/>
    <s v="View Full Record in Web of Science"/>
  </r>
  <r>
    <x v="0"/>
    <x v="1460"/>
    <s v=""/>
    <s v=""/>
    <s v=""/>
    <s v="Wang, Yongliang; Kruk, Mariusz"/>
    <s v=""/>
    <s v=""/>
    <s v="Modeling the interaction between teacher credibility, teacher confirmation, and English major students' academic engagement: A sequential mixed-methods approach"/>
    <x v="499"/>
    <s v=""/>
    <s v=""/>
    <s v="English"/>
    <s v="Article"/>
    <s v=""/>
    <s v=""/>
    <s v=""/>
    <s v=""/>
    <s v=""/>
    <s v="English as a foreign language (EFL) students; sequential mixed- methods approach; teacher confirmation; teacher credibility"/>
    <s v="POSITIVE EMOTIONS; LEARNER ENGAGEMENT; BUILD THEORY; BROADEN; COMMUNICATION; ASSOCIATIONS; APPREHENSION; WILLINGNESS; PREDICTORS; BURNOUT"/>
    <s v="Adopting a sequential mixed -methods approach, the current inquiry examined English major students' perceptions of the role of teacher confirmation and teacher credibility in enhancing their academic engagement in the Chinese context. In doing so, through WeChat messenger, three scales were provided to 1168 English major students chosen from different English as a foreign language (EFL) classes. For the sake of triangulation, 40 participants were invited to take part in interview sessions as well. The inspection of the correlations between the constructs indicated a strong association between student academic engagement and teacher confirmation as well as a close connection between student academic engagement and teacher credibility. This showed that the academic engagement of Chinese EFL students is tied to these teacher interpersonal behaviors. The contribution of teacher confirmation and credibility to Chinese EFL students' academic engagement was also examined using path analysis, which demonstrated that Chinese EFL students' academic engagement was predicted by teacher credibility and confirmation. Additionally, the interview outcomes proved the integral role of these two communication behaviors in increasing Chinese students' engagement. Findings may have some noteworthy implications for teacher educators and language instructors."/>
    <s v="[Wang, Yongliang] North China Univ Water Resources &amp; Elect Power, Zhengzhou, Peoples R China; [Kruk, Mariusz] Univ Zielona Gora, Zielona Gora, Poland"/>
    <s v="North China University of Water Resources &amp; Electric Power; University of Zielona Gora"/>
    <s v="Kruk, M (corresponding author), Univ Zielona Gora, Zielona Gora, Poland."/>
    <s v="godfreyeducation@163.com; mkruk@uz.zgora.pl"/>
    <s v="Kruk, Mariusz/AAG-5261-2020"/>
    <s v="Kruk, Mariusz/0000-0001-5297-1966; Wang, Yongliang/0000-0002-4672-8481"/>
    <s v="Educational Teaching Reform Project of Henan Provincial Education Department, China [2022SYJLX051]"/>
    <s v="Educational Teaching Reform Project of Henan Provincial Education Department, China"/>
    <s v="Acknowledgement The current study is sponsored by Educational Teaching Reform Project of Henan Provincial Education Department, China (Grant No.: 2022SYJLX051) ."/>
    <s v=""/>
    <n v="86"/>
    <n v="19"/>
    <n v="19"/>
    <n v="3"/>
    <n v="3"/>
    <s v="ADAM MICKIEWICZ UNIV, KALISZ"/>
    <s v="KALISZ"/>
    <s v="FAC PEDAGOGY &amp; FINE ARTS, DEPT ENGLISH STUDIES, UL NOWY SWIAT 28-30, KALISZ, 62-800, POLAND"/>
    <s v="2083-5205"/>
    <s v="2084-1965"/>
    <s v=""/>
    <s v="STUD SECOND LANG LE"/>
    <s v="Stud. Second Lang. Learn. Teach."/>
    <s v="JUN"/>
    <x v="35"/>
    <n v="14"/>
    <n v="2"/>
    <s v=""/>
    <s v=""/>
    <s v=""/>
    <s v=""/>
    <n v="235"/>
    <n v="265"/>
    <s v=""/>
    <s v="10.14746/ssllt.38418"/>
    <s v="http://dx.doi.org/10.14746/ssllt.38418"/>
    <s v=""/>
    <s v=""/>
    <n v="31"/>
    <s v="Linguistics"/>
    <s v="Social Science Citation Index (SSCI)"/>
    <s v="Linguistics"/>
    <s v="UD9B4"/>
    <s v=""/>
    <s v="gold, Green Published"/>
    <s v=""/>
    <s v=""/>
    <s v="2024-07-15"/>
    <x v="1497"/>
    <s v="View Full Record in Web of Science"/>
  </r>
  <r>
    <x v="0"/>
    <x v="1461"/>
    <s v=""/>
    <s v=""/>
    <s v=""/>
    <s v="Liu, Sihan; Ying, Jiefeng; Wang, Xinyi; Shi, Jialin; Wu, Xinchun"/>
    <s v=""/>
    <s v=""/>
    <s v="Parent-child gender effect in the associations among problematic internet use, parent-adolescent conflict, and academic engagement"/>
    <x v="450"/>
    <s v=""/>
    <s v=""/>
    <s v="English"/>
    <s v="Article"/>
    <s v=""/>
    <s v=""/>
    <s v=""/>
    <s v=""/>
    <s v=""/>
    <s v="academic engagement; COVID-19 pandemic; gender difference; parent; adolescent conflict; child dyad; problematic internet use"/>
    <s v="ACHIEVEMENT; METAANALYSIS; INVOLVEMENT; DEPRESSION; ADDICTION; MEDIATION; STUDENTS; CHINESE"/>
    <s v="Objective: In this study, we explored whether and how the indirect effects of father- and mother-adolescent conflict between PIU and academic engagement differ between female and male adolescents.Background: Problematic internet use (PIU) is an important health issue for adolescents. It has been found to be related to severe impairment in their interpersonal relationships (e.g., parent-child relationships) and academic outcomes (e.g., academic engagement), particularly during the COVID-19 pandemic.Method: A national survey was conducted in diverse regions of the Chinese mainland, and a total of 2,688 adolescents between 10 and 19 years old (52.8% girls, M-age = 14.06 +/- 2.47) participated in the study. Correlation and mediation analyses were conducted and were stratified by gender.Results: Multigroup analysis indicated that PIU was similarly and positively associated with father- and mother-adolescent conflict in adolescent boys and girls, whereas only father-adolescent conflict was negatively related to boys' academic engagement and only mother-adolescent conflict was negatively related to girls' academic engagement.Conclusion: These results support the same-gender matching model in parent-adolescent conflict and expand the same-gender effect to Chinese culture.Implications: These findings have important implications for understanding the mechanisms of how adolescent PIU impedes academic engagement through parent-adolescent conflict in father-son, father-daughter, mother-son, and mother-daughter dyads, indicating that family interventions focused on father-son and mother-daughter relationships may largely facilitate adolescents' academic engagement."/>
    <s v="[Liu, Sihan; Ying, Jiefeng; Wang, Xinyi; Shi, Jialin; Wu, Xinchun] Beijing Normal Univ, Beijing Key Lab Appl Expt Psychol, Natl Demonstrat Ctr Expt Psychol Educ, Fac Psychol, Beijing, Peoples R China; [Wu, Xinchun] Beijing Normal Univ Zhuhai, Sch Appl Psychol, Zhuhai, Guangdong, Peoples R China; [Wu, Xinchun] BeijingNormal Univ, Fac Psychol, 19 XinjiekouwaiSt, Beijing 100875, Peoples R China"/>
    <s v="Beijing Normal University; Beijing Normal University; Beijing Normal University Zhuhai"/>
    <s v="Wu, XC (corresponding author), BeijingNormal Univ, Fac Psychol, 19 XinjiekouwaiSt, Beijing 100875, Peoples R China."/>
    <s v="xcwu@bnu.edu.cn"/>
    <s v=""/>
    <s v="Liu, Sihan/0000-0002-6020-0720"/>
    <s v=""/>
    <s v=""/>
    <s v=""/>
    <s v=""/>
    <n v="54"/>
    <n v="0"/>
    <n v="0"/>
    <n v="7"/>
    <n v="13"/>
    <s v="WILEY"/>
    <s v="HOBOKEN"/>
    <s v="111 RIVER ST, HOBOKEN 07030-5774, NJ USA"/>
    <s v="0197-6664"/>
    <s v="1741-3729"/>
    <s v=""/>
    <s v="FAM RELAT"/>
    <s v="Fam. Relat."/>
    <s v="JUL"/>
    <x v="35"/>
    <n v="73"/>
    <n v="3"/>
    <s v=""/>
    <s v=""/>
    <s v=""/>
    <s v=""/>
    <n v="1536"/>
    <n v="1549"/>
    <s v=""/>
    <s v="10.1111/fare.12958"/>
    <s v="http://dx.doi.org/10.1111/fare.12958"/>
    <s v=""/>
    <s v="OCT 2023"/>
    <n v="14"/>
    <s v="Family Studies; Social Work"/>
    <s v="Social Science Citation Index (SSCI)"/>
    <s v="Family Studies; Social Work"/>
    <s v="TP1T5"/>
    <s v=""/>
    <s v=""/>
    <s v=""/>
    <s v=""/>
    <s v="2024-07-15"/>
    <x v="1498"/>
    <s v="View Full Record in Web of Science"/>
  </r>
  <r>
    <x v="0"/>
    <x v="1462"/>
    <s v=""/>
    <s v=""/>
    <s v=""/>
    <s v="Zhang, Yue; Zhang, Xiaoyue; Meng, Zishu"/>
    <s v=""/>
    <s v=""/>
    <s v="Effect of interactive immediacy on online learning satisfaction of international students in Chinese universities: The chain mediating role of learning interest and academic engagement"/>
    <x v="500"/>
    <s v=""/>
    <s v=""/>
    <s v="English"/>
    <s v="Article"/>
    <s v=""/>
    <s v=""/>
    <s v=""/>
    <s v=""/>
    <s v=""/>
    <s v="Interactive immediacy; Learning satisfaction; Learning interest; Academic engagement; International students; Chain mediating effect"/>
    <s v="SOCIAL COGNITIVE THEORY; SELF-EFFICACY; MOTIVATION; EMOTION"/>
    <s v="The aim of this study was to investigate the effect of interactive immediacy on online learning satisfaction, and the mediating effect of learning interest and academic engagement on the relationship between interactive immediacy and online learning satisfaction. 2221 international students in Chinese universities participated in the questionnaire survey. The coefficient omega (omega) and the confirmatory factor analysis (CFA) were used to test the reliability and validity. Structural equation modeling (SEM) was used to analyze interactive immediacy, learning interest, and academic engagement on online learning satisfaction of international students in Chinese universities, as well as the mediating effect of learning interest and academic engagement. The results showed that interactive immediacy did not directly influence the online learning satisfaction of international students in Chinese universities. Learning interest and academic engagement played a complete mediating role between interactive immediacy and online learning satisfaction. Meanwhile, interactive immediacy not only affected online learning satisfaction of international students in Chinese universities through learning interest and academic engagement respectively, but also indirectly affected online learning satisfaction through the chain mediating effect of learning interest and academic engagement. The results of Bootstrap showed that the mediating effects in the model were significant. The findings of this study explored the underlying mechanism of international students' online learning satisfaction in Chinese universities, which provided an empirical basis for universities and teachers to improve the effect of online teaching, and integrate online teaching and traditional classroom teaching."/>
    <s v="[Zhang, Yue; Zhang, Xiaoyue] Beijing Language &amp; Culture Univ, 15 Xueyuan Rd, Beijing 100083, Peoples R China; [Meng, Zishu] Beijing Union Univ, 97 Beisihuan Dong Rd, Beijing 100101, Peoples R China; [Meng, Zishu] 97 Beisihuan Dong Rd, Beijing 100101, Peoples R China"/>
    <s v="Beijing Language &amp; Culture University; Beijing Union University"/>
    <s v="Meng, ZS (corresponding author), 97 Beisihuan Dong Rd, Beijing 100101, Peoples R China."/>
    <s v="zhangyue@blcu.edu.cn; sftzishu@buu.edu.cn"/>
    <s v=""/>
    <s v=""/>
    <s v="Young Scholar Project of Beijing Education Science Planning Project [CDCA21116]"/>
    <s v="Young Scholar Project of Beijing Education Science Planning Project"/>
    <s v="This work was supported by Young Scholar Project of Beijing Education Science Planning Project during the 14th Five-year (Approval number: CDCA21116) ."/>
    <s v=""/>
    <n v="53"/>
    <n v="0"/>
    <n v="0"/>
    <n v="14"/>
    <n v="14"/>
    <s v="ELSEVIER"/>
    <s v="AMSTERDAM"/>
    <s v="RADARWEG 29, 1043 NX AMSTERDAM, NETHERLANDS"/>
    <s v="0001-6918"/>
    <s v="1873-6297"/>
    <s v=""/>
    <s v="ACTA PSYCHOL"/>
    <s v="Acta Psychol."/>
    <s v="APR"/>
    <x v="35"/>
    <n v="244"/>
    <s v=""/>
    <s v=""/>
    <s v=""/>
    <s v=""/>
    <s v=""/>
    <s v=""/>
    <s v=""/>
    <n v="104202"/>
    <s v="10.1016/j.actpsy.2024.104202"/>
    <s v="http://dx.doi.org/10.1016/j.actpsy.2024.104202"/>
    <s v=""/>
    <s v="MAR 2024"/>
    <n v="8"/>
    <s v="Psychology, Experimental"/>
    <s v="Social Science Citation Index (SSCI)"/>
    <s v="Psychology"/>
    <s v="OR9K5"/>
    <n v="38430727"/>
    <s v="gold"/>
    <s v=""/>
    <s v=""/>
    <s v="2024-07-15"/>
    <x v="1499"/>
    <s v="View Full Record in Web of Science"/>
  </r>
  <r>
    <x v="0"/>
    <x v="1463"/>
    <s v=""/>
    <s v=""/>
    <s v=""/>
    <s v="Mou, Qiaoxing; Zhuang, Jie; Wu, Qunhong; Zhong, Yaqin; Dai, Qianqian; Cao, Xin; Gao, Yuexia; Lu, Qingyun; Zhao, Miaomiao"/>
    <s v=""/>
    <s v=""/>
    <s v="Social media addiction and academic engagement as serial mediators between social anxiety and academic performance among college students"/>
    <x v="446"/>
    <s v=""/>
    <s v=""/>
    <s v="English"/>
    <s v="Article"/>
    <s v=""/>
    <s v=""/>
    <s v=""/>
    <s v=""/>
    <s v=""/>
    <s v="Social anxiety; Social media addiction; Academic engagement; Academic performance; Serial mediators"/>
    <s v="UNIVERSITY-STUDENTS; INTERNET ADDICTION; HIGHER-EDUCATION; WORK ENGAGEMENT; ADOLESCENTS; ACHIEVEMENT; PREVALENCE; PHOBIA; SATISFACTION; ATTACHMENT"/>
    <s v="Background Social anxiety has been shown to affect college students' academic performance. However, the role of social media addiction and academic engagement in this association is unclear.Methods A total 2661 college students completed a self-report questionnaire including Liebowitz Social Anxiety Scale, the Bergen Social Media Addiction Scale, the Utrecht Student Work Engagement Scale for Students, and the grade point average. Hayes' PROCESS macro for SPSS was employed to test the serial mediation effect.Results Results indicated that social anxiety was negatively related to academic performance, only academic engagement played a single mediating role in the relationship between social anxiety and academic performance, meanwhile social media addiction and academic engagement acted as serial mediators between social anxiety on academic performance.Conclusions Social media addiction and academic engagement can explain the potential mechanisms of the association between social anxiety and academic performance, which have implications for devising intervention strategies to enhance the mental health and academic outcomes of college students."/>
    <s v="[Mou, Qiaoxing; Zhuang, Jie; Wu, Qunhong; Zhong, Yaqin; Cao, Xin; Gao, Yuexia; Lu, Qingyun; Zhao, Miaomiao] Nantong Univ, Sch Publ Hlth, Dept Hlth Management, Nantong, Jiangsu, Peoples R China; [Mou, Qiaoxing] Chengdu Univ Tradit Chinese Med, Sch Publ Hlth, Chengdu, Peoples R China; [Wu, Qunhong; Dai, Qianqian] Nantong Univ, Affiliated Matern &amp; Child Hlth Care Hosp, Dept Grp Hlth Care, Nantong, Jiangsu, Peoples R China"/>
    <s v="Nantong University; Chengdu University of Traditional Chinese Medicine; Nantong University"/>
    <s v="Gao, YX; Lu, QY; Zhao, MM (corresponding author), Nantong Univ, Sch Publ Hlth, Dept Hlth Management, Nantong, Jiangsu, Peoples R China."/>
    <s v="gaoyuexia1103@163.com; qingyun79@126.com; zhaomiaomiao@ntu.edu.cn"/>
    <s v=""/>
    <s v=""/>
    <s v="Innovation Training Program for College Students in Jiangsu province"/>
    <s v="Innovation Training Program for College Students in Jiangsu province"/>
    <s v="The authors would like to thank all participants and research assistants for their cooperation. We would also like to thank the reviewers for their valuable comments and suggestions."/>
    <s v=""/>
    <n v="74"/>
    <n v="0"/>
    <n v="0"/>
    <n v="25"/>
    <n v="25"/>
    <s v="SPRINGERNATURE"/>
    <s v="LONDON"/>
    <s v="CAMPUS, 4 CRINAN ST, LONDON, N1 9XW, ENGLAND"/>
    <s v=""/>
    <s v="2050-7283"/>
    <s v=""/>
    <s v="BMC PSYCHOL"/>
    <s v="BMC Psychol."/>
    <s v="APR 6"/>
    <x v="35"/>
    <n v="12"/>
    <n v="1"/>
    <s v=""/>
    <s v=""/>
    <s v=""/>
    <s v=""/>
    <s v=""/>
    <s v=""/>
    <n v="190"/>
    <s v="10.1186/s40359-024-01635-7"/>
    <s v="http://dx.doi.org/10.1186/s40359-024-01635-7"/>
    <s v=""/>
    <s v=""/>
    <n v="9"/>
    <s v="Psychology, Multidisciplinary"/>
    <s v="Social Science Citation Index (SSCI)"/>
    <s v="Psychology"/>
    <s v="NA4T3"/>
    <n v="38582933"/>
    <s v="gold"/>
    <s v=""/>
    <s v=""/>
    <s v="2024-07-15"/>
    <x v="1500"/>
    <s v="View Full Record in Web of Science"/>
  </r>
  <r>
    <x v="0"/>
    <x v="1464"/>
    <s v=""/>
    <s v=""/>
    <s v=""/>
    <s v="Wang, Yongliang; Xue, Lina"/>
    <s v=""/>
    <s v=""/>
    <s v="Using AI-driven chatbots to foster Chinese EFL students' academic engagement: An intervention study"/>
    <x v="250"/>
    <s v=""/>
    <s v=""/>
    <s v="English"/>
    <s v="Article"/>
    <s v=""/>
    <s v=""/>
    <s v=""/>
    <s v=""/>
    <s v=""/>
    <s v="Academic engagement; AI -Driven chatbots; Artificial intelligence (AI); EFL students; Intervention study"/>
    <s v="ARTIFICIAL-INTELLIGENCE; LEARNERS"/>
    <s v="The present experimental research was an endeavor to assess the role of AI-driven chatbots in fostering Chinese EFL students' academic engagement. To do so, a sample of 113 EFL students was chosen from a national university in central China. Following that, through a random sampling method, students were allocated to the experimental and control groups. The experimental group (N = 57) was instructed through three AI-driven chatbots, whereas the control group (N = 56) received regular instructions without using AI-driven chatbots. To evaluate participants' level of academic engagement, a self-report scale was administered to them before and after the intervention. The study results indicated that the AI-driven chatbots positively influenced the academic engagement of students in Chinese EFL classrooms. Put it another way, the study outcomes revealed that AIdriven chatbots served as an important role in fostering Chinese EFL students' behavioral, cognitive, and emotional engagement. The results of this intervention study may be illuminating for all language teachers working in L2 instructional contexts. Concerning the outcomes of this inquiry, AI-driven chatbots could be of great help to language teachers in enhancing the academic engagement of their students."/>
    <s v="[Wang, Yongliang] North China Univ Water Resources &amp; Elect Power, Sch Foreign Studies, 136,Jinsui East Rd, Zhengzhou 450046, Henan, Peoples R China; [Xue, Lina] Henan Univ, Sch Coll English Teaching &amp; Res, Minglun St,85, Kaifeng 475001, Henan, Peoples R China"/>
    <s v="North China University of Water Resources &amp; Electric Power; Henan University"/>
    <s v="Xue, LA (corresponding author), Henan Univ, Sch Coll English Teaching &amp; Res, Minglun St,85, Kaifeng 475001, Henan, Peoples R China."/>
    <s v="Godfreyeducation@163.com; lindaxue10@163.com"/>
    <s v=""/>
    <s v="Wang, Yongliang/0000-0002-4672-8481"/>
    <s v="Social Sciences Program of Henan Provincial Government, China [2021BXW007]; Foundation of Henan Educational Committee, China [2024SJGLX0263]"/>
    <s v="Social Sciences Program of Henan Provincial Government, China; Foundation of Henan Educational Committee, China"/>
    <s v="Funding The current study is sponsored byPhilosophy and Social Sciences Program of Henan Provincial Government, China (Grant No.: 2021BXW007) . The current study is also sponsored by Foundation of Henan Educational Committee, China (Grant No.: 2024SJGLX0263) ."/>
    <s v=""/>
    <n v="66"/>
    <n v="1"/>
    <n v="1"/>
    <n v="0"/>
    <n v="0"/>
    <s v="PERGAMON-ELSEVIER SCIENCE LTD"/>
    <s v="OXFORD"/>
    <s v="THE BOULEVARD, LANGFORD LANE, KIDLINGTON, OXFORD OX5 1GB, ENGLAND"/>
    <s v="0747-5632"/>
    <s v="1873-7692"/>
    <s v=""/>
    <s v="COMPUT HUM BEHAV"/>
    <s v="Comput. Hum. Behav."/>
    <s v="OCT"/>
    <x v="35"/>
    <n v="159"/>
    <s v=""/>
    <s v=""/>
    <s v=""/>
    <s v=""/>
    <s v=""/>
    <s v=""/>
    <s v=""/>
    <n v="108353"/>
    <s v="10.1016/j.chb.2024.108353"/>
    <s v="http://dx.doi.org/10.1016/j.chb.2024.108353"/>
    <s v=""/>
    <s v=""/>
    <n v="8"/>
    <s v="Psychology, Multidisciplinary; Psychology, Experimental"/>
    <s v="Social Science Citation Index (SSCI)"/>
    <s v="Psychology"/>
    <s v="XC6R5"/>
    <s v=""/>
    <s v=""/>
    <s v=""/>
    <s v=""/>
    <s v="2024-07-15"/>
    <x v="1501"/>
    <s v="View Full Record in Web of Science"/>
  </r>
  <r>
    <x v="0"/>
    <x v="1465"/>
    <s v=""/>
    <s v=""/>
    <s v=""/>
    <s v="Morton, LaRen B.; Caughy, Margaret; Koss, Kalsea J."/>
    <s v=""/>
    <s v=""/>
    <s v="School Racial Composition and Changes in Black Children's Academic Engagement and Motivation During Late Elementary School"/>
    <x v="237"/>
    <s v=""/>
    <s v=""/>
    <s v="English"/>
    <s v="Article"/>
    <s v=""/>
    <s v=""/>
    <s v=""/>
    <s v=""/>
    <s v=""/>
    <s v="School diversity; Academic motivation; Academic engagement; Black children"/>
    <s v="TRANSITION; PERCEPTIONS; STUDENTS; RACE; DISCRIMINATION; CONGRUENCE; IDENTITY; CONTEXT; GENDER"/>
    <s v="The present study examined how attending a predominantly Black school, school quality, and school economic disadvantage influences Black children's academic engagement and motivation during late elementary school. Academic engagement and motivation were assessed in a sample of 182 Black boys and girls at ages 10 and 11. Longitudinal changes in children's academic engagement and motivation were estimated using a latent change score model. Findings indicated declines in emotional engagement for children attending predominantly Black schools, but only for those children attending lower quality schools. The current study highlights the important role of school racial composition, economic disadvantage, and school quality in shaping Black children's academic outcomes. Implications for future research on Black children's academic outcomes are discussed. Academic engagement and motivation was assessed in a sample of Black children prior to their transition to middle school.Declines in emotional engagement were identified for Black children attending lower quality, predominantly Black schools.School racial composition and economic disadvantage predicted declines in students' academic motivation self concept.This study emphasizes the important role of school level characteristics that shape Black children's academic outcomes."/>
    <s v="[Morton, LaRen B.; Caughy, Margaret; Koss, Kalsea J.] Univ Georgia, Athens, GA 30602 USA"/>
    <s v="University System of Georgia; University of Georgia"/>
    <s v="Morton, LB (corresponding author), Univ Georgia, Athens, GA 30602 USA."/>
    <s v="LaRen.Morton@uga.edu"/>
    <s v=""/>
    <s v="Morton, LaRen/0000-0002-3277-2027"/>
    <s v="Eunice Kennedy Shriver National Institute of Child Health and Human Development"/>
    <s v="Eunice Kennedy Shriver National Institute of Child Health and Human Development(United States Department of Health &amp; Human ServicesNational Institutes of Health (NIH) - USANIH Eunice Kennedy Shriver National Institute of Child Health &amp; Human Development (NICHD))"/>
    <s v="No Statement Available"/>
    <s v=""/>
    <n v="43"/>
    <n v="0"/>
    <n v="0"/>
    <n v="1"/>
    <n v="1"/>
    <s v="SPRINGER"/>
    <s v="NEW YORK"/>
    <s v="ONE NEW YORK PLAZA, SUITE 4600, NEW YORK, NY, UNITED STATES"/>
    <s v="1062-1024"/>
    <s v="1573-2843"/>
    <s v=""/>
    <s v="J CHILD FAM STUD"/>
    <s v="J. Child Fam. Stud."/>
    <s v="JUN"/>
    <x v="35"/>
    <n v="33"/>
    <n v="6"/>
    <s v=""/>
    <s v=""/>
    <s v=""/>
    <s v=""/>
    <n v="2028"/>
    <n v="2041"/>
    <s v=""/>
    <s v="10.1007/s10826-024-02853-8"/>
    <s v="http://dx.doi.org/10.1007/s10826-024-02853-8"/>
    <s v=""/>
    <s v="MAY 2024"/>
    <n v="14"/>
    <s v="Family Studies; Psychology, Developmental; Psychiatry"/>
    <s v="Social Science Citation Index (SSCI)"/>
    <s v="Family Studies; Psychology; Psychiatry"/>
    <s v="XP0U4"/>
    <s v=""/>
    <s v=""/>
    <s v=""/>
    <s v=""/>
    <s v="2024-07-15"/>
    <x v="1502"/>
    <s v="View Full Record in Web of Science"/>
  </r>
  <r>
    <x v="0"/>
    <x v="1466"/>
    <s v=""/>
    <s v=""/>
    <s v=""/>
    <s v="Yidana, Mumuni Baba; Arthur, Francis"/>
    <s v=""/>
    <s v=""/>
    <s v="Influence of economics students' self-esteem on their academic engagement: The moderating role of gender"/>
    <x v="371"/>
    <s v=""/>
    <s v=""/>
    <s v="English"/>
    <s v="Article"/>
    <s v=""/>
    <s v=""/>
    <s v=""/>
    <s v=""/>
    <s v=""/>
    <s v="Affective engagement; Behavioural engagement; Economics students; Moderating role; Self-esteem"/>
    <s v="SCHOOL ENGAGEMENT; PLS-SEM; SCALE; TRANSLATION; CLASSROOM; WORLD"/>
    <s v="This study investigated the moderating role of gender in the influence of Economics students' selfesteem on their academic engagement. This quantitative research used a descriptive crosssectional survey design with a sample of 422 senior high school Economics students. The Academic Engagement and Self-Esteem Scales served as the instruments for data collection in this study. The data were analysed using partial least squares structural equation modelling (PLSSEM). The study revealed that there was a statistically significant positive influence of Economics students' self-esteem on their academic engagement. Specifically, it was found out that selfesteem had a significant positive influence on academic affective, behavioural and cognitive engagement. Also, it was discovered that gender did not moderate the influence of students' selfesteem on their academic affective, behavioural and cognitive engagement. Therefore, it was recommended that parents, guardians and Economics teachers should guide students to improve upon their self-esteem since high self-esteem will lead to high academic engagement."/>
    <s v="[Yidana, Mumuni Baba; Arthur, Francis] Univ Cape Coast, Fac Humanities &amp; Social Sci Educ, Dept Business &amp; Social Sci Educ, Cape Coast, Ghana"/>
    <s v="University of Cape Coast"/>
    <s v="Yidana, MB (corresponding author), Univ Cape Coast, Fac Humanities &amp; Social Sci Educ, Dept Business &amp; Social Sci Educ, Cape Coast, Ghana."/>
    <s v="myidana@ucc.edu.gh; a.francis1608@gmail.com"/>
    <s v="Arthur, Francis/ACE-7783-2022"/>
    <s v="Arthur, Francis/0000-0001-7792-6563; Baba Yidana, Mumuni/0000-0002-1098-4512"/>
    <s v=""/>
    <s v=""/>
    <s v=""/>
    <s v=""/>
    <n v="69"/>
    <n v="0"/>
    <n v="0"/>
    <n v="2"/>
    <n v="2"/>
    <s v="CELL PRESS"/>
    <s v="CAMBRIDGE"/>
    <s v="50 HAMPSHIRE ST, FLOOR 5, CAMBRIDGE, MA 02139 USA"/>
    <s v=""/>
    <s v="2405-8440"/>
    <s v=""/>
    <s v="HELIYON"/>
    <s v="Heliyon"/>
    <s v="FEB 29"/>
    <x v="35"/>
    <n v="10"/>
    <n v="4"/>
    <s v=""/>
    <s v=""/>
    <s v=""/>
    <s v=""/>
    <s v=""/>
    <s v=""/>
    <s v="e26237"/>
    <s v="10.1016/j.heliyon.2024.e26237"/>
    <s v="http://dx.doi.org/10.1016/j.heliyon.2024.e26237"/>
    <s v=""/>
    <s v="FEB 2024"/>
    <n v="12"/>
    <s v="Multidisciplinary Sciences"/>
    <s v="Science Citation Index Expanded (SCI-EXPANDED)"/>
    <s v="Science &amp; Technology - Other Topics"/>
    <s v="MM0L5"/>
    <n v="38434032"/>
    <s v="gold, Green Published"/>
    <s v=""/>
    <s v=""/>
    <s v="2024-07-15"/>
    <x v="1503"/>
    <s v="View Full Record in Web of Science"/>
  </r>
  <r>
    <x v="0"/>
    <x v="1467"/>
    <s v=""/>
    <s v=""/>
    <s v=""/>
    <s v="Yuan, Lingjie"/>
    <s v=""/>
    <s v=""/>
    <s v="EFL teacher-student interaction, teacher immediacy, and Students' academic engagement in the Chinese higher learning context"/>
    <x v="500"/>
    <s v=""/>
    <s v=""/>
    <s v="English"/>
    <s v="Article"/>
    <s v=""/>
    <s v=""/>
    <s v=""/>
    <s v=""/>
    <s v=""/>
    <s v="Academic engagement; Teacher -student interaction; teachers' immediacy; Academic performance"/>
    <s v="WILLINGNESS; MOTIVATION; BURNOUT; LEARNERS; LIFE"/>
    <s v="The present study was conducted with the aim of determining the role of mediators of teacher-student rapport in the relationship between the teachers' immediacy and academic engagement in EFL contexts. The participants of this correlational study were 285 students of Xinxiang which is an important central city in northern Henan province, China. They (195 females and 90 males) were selected as a convenient sampling. To collect the data, Teacher-Student Rapport Questionnaire (Wilson et al., 2010), Teachers' Immediacy Questionnaire (Gorham, 1988), and Learners' Academic Engagement (Kember &amp; Leung, 2009) were employed. The collected data were analyzed using the Structural Equation Modeling (SEM) method. The results showed that the research model is confirmed in terms of significance and fit indicators, and the variable of teachers' immediacy indirectly affects academic engagement through teacher-student rapport (p &lt; .05). The research findings presented robust evidence supporting a robust and positive correlation between teachers' verbal immediacy and students' engagement. This implies that when educators exhibit clear and expressive communication, it contributes significantly to fostering active involvement and participation among students. Expanding on this insight, the study suggests that the impact of teachers' nonverbal immediacy should not be overlooked. Indeed, nonverbal cues from educators can hold considerable influence in shaping the dynamics of the teacher-student relationship. Furthermore, it is proposed that nonverbal immediacy plays a pivotal role in influencing academic engagement. In essence, both verbal and nonverbal aspects of immediacy contribute synergistically to creating a conducive learning environment, enhancing the teacher-student connection, and ultimately promoting students' academic engagement."/>
    <s v="[Yuan, Lingjie] Xinxiang Med Univ, Sch Foreign Languages, Xinxiang 453003, Henan, Peoples R China"/>
    <s v="Xinxiang Medical University"/>
    <s v="Yuan, LJ (corresponding author), Xinxiang Med Univ, Sch Foreign Languages, Xinxiang 453003, Henan, Peoples R China."/>
    <s v="yuanlingjie@xxmu.edu.cn"/>
    <s v=""/>
    <s v=""/>
    <s v=""/>
    <s v=""/>
    <s v=""/>
    <s v=""/>
    <n v="66"/>
    <n v="0"/>
    <n v="0"/>
    <n v="20"/>
    <n v="20"/>
    <s v="ELSEVIER"/>
    <s v="AMSTERDAM"/>
    <s v="RADARWEG 29, 1043 NX AMSTERDAM, NETHERLANDS"/>
    <s v="0001-6918"/>
    <s v="1873-6297"/>
    <s v=""/>
    <s v="ACTA PSYCHOL"/>
    <s v="Acta Psychol."/>
    <s v="APR"/>
    <x v="35"/>
    <n v="244"/>
    <s v=""/>
    <s v=""/>
    <s v=""/>
    <s v=""/>
    <s v=""/>
    <s v=""/>
    <s v=""/>
    <n v="104185"/>
    <s v="10.1016/j.actpsy.2024.104185"/>
    <s v="http://dx.doi.org/10.1016/j.actpsy.2024.104185"/>
    <s v=""/>
    <s v="FEB 2024"/>
    <n v="10"/>
    <s v="Psychology, Experimental"/>
    <s v="Social Science Citation Index (SSCI)"/>
    <s v="Psychology"/>
    <s v="LI1I2"/>
    <n v="38364636"/>
    <s v="gold"/>
    <s v=""/>
    <s v=""/>
    <s v="2024-07-15"/>
    <x v="1504"/>
    <s v="View Full Record in Web of Science"/>
  </r>
  <r>
    <x v="0"/>
    <x v="1468"/>
    <s v=""/>
    <s v=""/>
    <s v=""/>
    <s v="Martinez, Begona Maria Tortosa; Perez-Fuentes, Maria del Carmen"/>
    <s v=""/>
    <s v=""/>
    <s v="Design and validation of the general scale of academic engagement for Spanish adolescents (CAADE)"/>
    <x v="371"/>
    <s v=""/>
    <s v=""/>
    <s v="English"/>
    <s v="Article"/>
    <s v=""/>
    <s v=""/>
    <s v=""/>
    <s v=""/>
    <s v=""/>
    <s v="Academic engagement; Self-report; Adolescents; Validation; Instrument"/>
    <s v="STUDENT ENGAGEMENT; SCHOOL ENGAGEMENT; SOCIAL SUPPORT; BURNOUT; SATISFACTION"/>
    <s v="Academic engagement is considered one of the most essential elements to achieve educational success and decrease levels of school dropout. However, there is a need to develop reliable, practical and valid instruments that evaluate the academic engagement of adolescents taking into account their multidimensionality. The main aim of this research was to design and validate the General Scale of Academic Engagement for Spanish Adolescents that overcomes this limitation. The elaboration process began with the creation of items that are relying on the evaluation of existing literature, then the items were refined thanks to the reviews of the experts and discussion groups with adolescents. Data from 1158 students in compulsory secondary education were analyzed. The instrument's psychometric properties were determined by comprehension validity, analysis of content, reliability and construct validity. An Exploratory Factor Analysis was performed with the first sample (n = 356), while the second sample (n = 802) was used to verify the factor structure identified through Confirmatory Factor Analysis. Evidence of reliability and validity was provided for the instrument using SPSS Version 27 and SPSS AMOS. The results of the analyses resulted in a questionnaire of 17 items grouped into three factors (Cognitive, Affective-Emotional and Behavioral), and confirm that the General Scale of Academic Engagement for Spanish Adolescents (CAADE) has an adequate construct validity and reliability. In summary, this study has resulted in the development of a tool that can be utilized by educators or any institution concerned in evaluating student academic engagement, a construct that does not yet to have consensus."/>
    <s v="[Martinez, Begona Maria Tortosa; Perez-Fuentes, Maria del Carmen] Univ Almeria, Dept Psychol, Almeria 04120, Spain"/>
    <s v="Universidad de Almeria"/>
    <s v="Martínez, BMT (corresponding author), Univ Almeria, Dept Psychol, Almeria 04120, Spain."/>
    <s v="btm172@ual.es"/>
    <s v=""/>
    <s v="TORTOSA MARTINEZ, BEGONA MARIA/0000-0003-2969-9030"/>
    <s v="Ministry of Education and Vocational Training [FPU19/01568]"/>
    <s v="Ministry of Education and Vocational Training"/>
    <s v="Begona Maria Tortosa Martinez with reference FPU19/01568 received the scholarship Program for the Training of University Teachers (FPU), which supported this study from the Ministry of Education and Vocational Training."/>
    <s v=""/>
    <n v="56"/>
    <n v="0"/>
    <n v="0"/>
    <n v="3"/>
    <n v="3"/>
    <s v="CELL PRESS"/>
    <s v="CAMBRIDGE"/>
    <s v="50 HAMPSHIRE ST, FLOOR 5, CAMBRIDGE, MA 02139 USA"/>
    <s v=""/>
    <s v="2405-8440"/>
    <s v=""/>
    <s v="HELIYON"/>
    <s v="Heliyon"/>
    <s v="JAN 15"/>
    <x v="35"/>
    <n v="10"/>
    <n v="1"/>
    <s v=""/>
    <s v=""/>
    <s v=""/>
    <s v=""/>
    <s v=""/>
    <s v=""/>
    <s v="e23732"/>
    <s v="10.1016/j.heliyon.2023.e23732"/>
    <s v="http://dx.doi.org/10.1016/j.heliyon.2023.e23732"/>
    <s v=""/>
    <s v="DEC 2023"/>
    <n v="12"/>
    <s v="Multidisciplinary Sciences"/>
    <s v="Science Citation Index Expanded (SCI-EXPANDED)"/>
    <s v="Science &amp; Technology - Other Topics"/>
    <s v="FQ9D8"/>
    <n v="38205283"/>
    <s v="gold"/>
    <s v=""/>
    <s v=""/>
    <s v="2024-07-15"/>
    <x v="1505"/>
    <s v="View Full Record in Web of Science"/>
  </r>
  <r>
    <x v="0"/>
    <x v="1469"/>
    <s v=""/>
    <s v=""/>
    <s v=""/>
    <s v="Li, Xiaomeng; Zhang, Falian; Duan, Peng; Yu, Zhonggen"/>
    <s v=""/>
    <s v=""/>
    <s v="Teacher support, academic engagement and learning anxiety in online foreign language learning"/>
    <x v="314"/>
    <s v=""/>
    <s v=""/>
    <s v="English"/>
    <s v="Article; Early Access"/>
    <s v=""/>
    <s v=""/>
    <s v=""/>
    <s v=""/>
    <s v=""/>
    <s v="academic engagement; foreign language learning anxiety; foreign language teaching; online learning; teacher support"/>
    <s v="PERCEIVED SOCIAL SUPPORT; STUDENT ENGAGEMENT; SCHOOL ENGAGEMENT; SCALE DEVELOPMENT; CLASSROOM; LEARNERS; ACHIEVEMENT; MOTIVATION; EMOTIONS; BEHAVIOR"/>
    <s v="Previous studies have substantiated the pivotal role of emotions and teachers in student learning, but the underlying mechanism of teachers and emotions on academic engagement remains underexplored. The present study examined the mediating role of teacher support in the relationship between foreign language learning anxiety (FLLA) and academic engagement in online classrooms. Participants were 415 Chinese university students who completed an online questionnaire. The findings of structural equation modelling indicated that teacher support had a partial mediation effect between FLLA and academic engagement. FLLA exhibited a significant negative impact on academic engagement, both directly and indirectly via perceived teacher support. Through both direct and indirect effects, FLLA could explain 44.8% of the variation in academic engagement and the mediation effect accounted for 47.3% of the total effect. The practical implication is that foreign language teachers should extend more support for learners during online learning, and provide learners with feedback adapted to their emotions.Practitioner notes What is already known about this topic Emotions have a significant impact on learners' engagement, and positive academic emotions facilitate students' engagement in the class. Students will be more engaged in learning when they perceive support from their teachers. Teacher support was an influential external predictor of students' mood swings. What this paper adds The structural equation modelling shows that teacher support served as a partial mediator between foreign language learning anxiety and academic engagement. Students' social engagement and perceived emotional support were found to have a greater impact on online foreign language learning. This paper further corroborates the relationship among the presences in the CoI framework. Implications for practice and/or policy Mitigating foreign language learning anxiety and improving teacher support are necessary for effective foreign language learning in future online classes. Teachers need to ensure continued intellectual support and provide more emotional support for learners. Teachers are recommended to deliver feedback that aligns with students' emotional state."/>
    <s v="[Li, Xiaomeng; Yu, Zhonggen] Beijing Language &amp; Culture Univ, Acad Int Language Serv, Fac Foreign Studies, Dept English Studies,Natl Base Language Serv Expor, Beijing, Peoples R China; [Zhang, Falian] China Univ Polit Sci &amp; Law, Sch Foreign Studies, Beijing, Peoples R China; [Duan, Peng] Beijing Language &amp; Culture Univ, Beijing, Peoples R China; [Yu, Zhonggen] Beijing Language &amp; Culture Univ, Acad Int Language Serv, Fac Foreign Studies, Natl Base Language Serv Export, Beijing 100083, Peoples R China"/>
    <s v="Beijing Language &amp; Culture University; China University of Political Science &amp; Law; Beijing Language &amp; Culture University; Beijing Language &amp; Culture University"/>
    <s v="Yu, ZG (corresponding author), Beijing Language &amp; Culture Univ, Acad Int Language Serv, Fac Foreign Studies, Natl Base Language Serv Export, Beijing 100083, Peoples R China."/>
    <s v="401373742@qq.com"/>
    <s v="Yu, Zhonggen/AAJ-3063-2020; Yu, Zhonggen/AAE-5514-2020"/>
    <s v="Yu, Zhonggen/0000-0002-3873-980X; Yu, Zhonggen/0000-0002-3873-980X"/>
    <s v="Key Research and Application Project of the Key Laboratory of Key Technologies for Localization Language Services of the State Administration of Press and Publication, Research on Localization and Intelligent Language Education Technology [CSLS 20230012]; Special fund of Beijing Co-construction Project-Research and reform of the Undergraduate Teaching Reform and Innovation Project of Beijing higher education [202010032003]"/>
    <s v="Key Research and Application Project of the Key Laboratory of Key Technologies for Localization Language Services of the State Administration of Press and Publication, Research on Localization and Intelligent Language Education Technology; Special fund of Beijing Co-construction Project-Research and reform of the Undergraduate Teaching Reform and Innovation Project of Beijing higher education"/>
    <s v="Authors would like to extend gratitude to anonymous reviewers, editors, and financial support. This work is supported by Key Research and Application Project of the Key Laboratory of Key Technologies for Localization Language Services of the State Administration of Press and Publication, Research on Localization and Intelligent Language Education Technology for the 'Belt and Road Initiative (Project Number: CSLS 20230012), and Special fund of Beijing Co-construction Project-Research and reform of the Undergraduate Teaching Reform and Innovation Project of Beijing higher education in 2020-innovative multilingual + excellent talent training system (202010032003)."/>
    <s v=""/>
    <n v="114"/>
    <n v="1"/>
    <n v="1"/>
    <n v="54"/>
    <n v="54"/>
    <s v="WILEY"/>
    <s v="HOBOKEN"/>
    <s v="111 RIVER ST, HOBOKEN 07030-5774, NJ USA"/>
    <s v="0007-1013"/>
    <s v="1467-8535"/>
    <s v=""/>
    <s v="BRIT J EDUC TECHNOL"/>
    <s v="Br. J. Educ. Technol."/>
    <s v="2024 FEB 26"/>
    <x v="35"/>
    <s v=""/>
    <s v=""/>
    <s v=""/>
    <s v=""/>
    <s v=""/>
    <s v=""/>
    <s v=""/>
    <s v=""/>
    <s v=""/>
    <s v="10.1111/bjet.13430"/>
    <s v="http://dx.doi.org/10.1111/bjet.13430"/>
    <s v=""/>
    <s v="FEB 2024"/>
    <n v="22"/>
    <s v="Education &amp; Educational Research"/>
    <s v="Social Science Citation Index (SSCI)"/>
    <s v="Education &amp; Educational Research"/>
    <s v="JT9W9"/>
    <s v=""/>
    <s v=""/>
    <s v=""/>
    <s v=""/>
    <s v="2024-07-15"/>
    <x v="1506"/>
    <s v="View Full Record in Web of Science"/>
  </r>
  <r>
    <x v="0"/>
    <x v="1470"/>
    <s v=""/>
    <s v=""/>
    <s v=""/>
    <s v="Brass, Nicole R.; Hung, Chenyu; Stephen, Tayla; Bergin, Christi; Rose, Chad; Prewett, Sara"/>
    <s v=""/>
    <s v=""/>
    <s v="Student's and Classmates' Prosocial Behavior predict Academic Engagement in Middle School"/>
    <x v="77"/>
    <s v=""/>
    <s v=""/>
    <s v="English"/>
    <s v="Article; Early Access"/>
    <s v=""/>
    <s v=""/>
    <s v=""/>
    <s v=""/>
    <s v=""/>
    <s v="Prosocial behavior; Engagement; Middle school; Peers; Classrooms"/>
    <s v="YOUNG ADOLESCENTS; PEER REJECTION; FIT INDEXES; ACHIEVEMENT; CLASSROOM; MOTIVATION; PERCEPTIONS; GRADE; ASSOCIATIONS; FRIENDSHIPS"/>
    <s v="Students' academic engagement is greatly informed by a classroom's social climate. However, more research is needed regarding how specific peer behavior, especially prosocial behavior, come to shape academic engagement. The present study investigated whether students' perceptions about their classmates' prosocial behavior were associated with their academic engagement (cognitive, behavioral, affective) across the school year. Indirect effects via increases in students' own prosocial behavior were examined. Participants were 905 middle school students from rural, low-income communities in the Midwestern United States (50% girls, 46% boys; Mage = 12.94 years). Students completed self-report surveys in the fall and spring of the 2022-2023 school year. Results revealed that students' perceptions of their classmates' prosocial behavior were positively associated with students' own prosocial behavior. Students' own prosocial behavior was positively associated with all three dimensions of engagement. The positive indirect effect of classmates' prosocial behavior on engagement through students' own prosocial behavior was significant. The findings highlight the importance of classmates' behavior on individuals' academic engagement and offer insights into classroom-based interventions aimed at improving collective behavior."/>
    <s v="[Brass, Nicole R.; Hung, Chenyu; Stephen, Tayla; Bergin, Christi; Rose, Chad; Prewett, Sara] Univ Missouri, Columbia, MO 65201 USA"/>
    <s v="University of Missouri System; University of Missouri Columbia"/>
    <s v="Brass, NR (corresponding author), Univ Missouri, Columbia, MO 65201 USA."/>
    <s v="nrbrass@missouri.edu"/>
    <s v=""/>
    <s v=""/>
    <s v="Institute of Education Sciences; Prosocial Development and Education Research Lab at the University of Missouri"/>
    <s v="Institute of Education Sciences(US Department of EducationInstitute of Education Sciences (IES)); Prosocial Development and Education Research Lab at the University of Missouri"/>
    <s v="We would like to extend a special thank you to the students, teachers, and administrators at our participating school sites. We thank all members and affiliates of the Prosocial Development and Education Research Lab at the University of Missouri for their contributions to the research process."/>
    <s v=""/>
    <n v="74"/>
    <n v="0"/>
    <n v="0"/>
    <n v="5"/>
    <n v="5"/>
    <s v="SPRINGER/PLENUM PUBLISHERS"/>
    <s v="NEW YORK"/>
    <s v="233 SPRING ST, NEW YORK, NY 10013 USA"/>
    <s v="0047-2891"/>
    <s v="1573-6601"/>
    <s v=""/>
    <s v="J YOUTH ADOLESCENCE"/>
    <s v="J. Youth Adolesc."/>
    <s v="2024 JUN 12"/>
    <x v="35"/>
    <s v=""/>
    <s v=""/>
    <s v=""/>
    <s v=""/>
    <s v=""/>
    <s v=""/>
    <s v=""/>
    <s v=""/>
    <s v=""/>
    <s v="10.1007/s10964-024-02027-1"/>
    <s v="http://dx.doi.org/10.1007/s10964-024-02027-1"/>
    <s v=""/>
    <s v="JUN 2024"/>
    <n v="12"/>
    <s v="Psychology, Developmental"/>
    <s v="Social Science Citation Index (SSCI)"/>
    <s v="Psychology"/>
    <s v="TX7P7"/>
    <n v="38864954"/>
    <s v=""/>
    <s v=""/>
    <s v=""/>
    <s v="2024-07-15"/>
    <x v="1507"/>
    <s v="View Full Record in Web of Science"/>
  </r>
  <r>
    <x v="0"/>
    <x v="1471"/>
    <s v=""/>
    <s v=""/>
    <s v=""/>
    <s v="Poteat, V. Paul; Marx, Robert A.; Sherwood, S. Henry; Calzo, Jerel P.; Yoshikawa, Hirokazu"/>
    <s v=""/>
    <s v=""/>
    <s v="LGBTQ plus students' weekly academic engagement and disaffection predicted by experiences in gender-sexuality alliance meetings*"/>
    <x v="39"/>
    <s v=""/>
    <s v=""/>
    <s v="English"/>
    <s v="Article"/>
    <s v=""/>
    <s v=""/>
    <s v=""/>
    <s v=""/>
    <s v=""/>
    <s v="LGBTQ plus students; Gender-sexuality alliances; Academic engagement; Disaffection with learning"/>
    <s v="GAY-STRAIGHT ALLIANCES; COGNITIVE ENGAGEMENT; SCHOOL ENGAGEMENT; YOUTH; CONTEXT; VICTIMIZATION; PARTICIPATION; TRAJECTORIES; ACHIEVEMENT; TRANSGENDER"/>
    <s v="Background: Schools are responsible for promoting LGBTQ+ students' academic success, yet many LGBTQ+ students contend with unsupportive learning environments. Gender-Sexuality Alliances (GSAs)-clubs that affirm students' sexual orientation and gender diversity-could promote academic engagement and protect against disaffection. Aims: We aimed to identify GSA meeting-to-meeting experiences that predicted students' ensuing academic engagement and disaffection over an eight-week weekly survey study. Sample: Participants were 92 LGBTQ+ GSA members (50% students of color, 51% trans/nonbinary, Mage = 15.83). Methods: Participants completed once-weekly surveys over an 8-week period on their experiences in their most recently attended GSA meeting and their current level of academic engagement and disaffection with learning. Results: Participants reported relatively lower disaffection on days after meetings where they had perceived greater advisor responsiveness, socialized with peers, and discussed academic issues. They reported relatively greater engagement on days after meetings where they took on more leadership. Participants who led more, on average, over the eight-week period reported less disaffection and greater engagement than others. Conclusions: GSAs may contribute partially to LGBTQ+ students' educational experiences by guarding against academic disaffection and, to a lesser extent, promoting their academic engagement from week to week. More research needs to consider how GSAs and other school-based resources promote learning among LGBTQ+ students."/>
    <s v="[Poteat, V. Paul] Boston Coll, 140 Commonwealth Ave,Camp Hall 307, Chestnut Hill, MA 02467 USA; [Marx, Robert A.] San Jose State Univ, Lurie Coll Educ, Sweeney Hall 319, San Jose, CA USA; [Sherwood, S. Henry] New York Univ, Rory Meyers Coll Nursing, 433 1st Ave,668, New York, NY 10010 USA; [Calzo, Jerel P.] San Diego State Univ, 5500 Campanile Dr, San Diego, CA 92182 USA; [Yoshikawa, Hirokazu] New York Univ, NYU Steinhardt, 627 Broadway,Room 815, New York, NY 10012 USA"/>
    <s v="Boston College; California State University System; San Jose State University; New York University; California State University System; San Diego State University; New York University"/>
    <s v="Poteat, VP (corresponding author), Boston Coll, 140 Commonwealth Ave,Camp Hall 307, Chestnut Hill, MA 02467 USA."/>
    <s v="PoteatP@bc.edu; Robert.Marx@sjsu.edu; Hank.Sherwood@nyu.edu; JCalzo@sdsu.edu; Hiro.Yoshikawa@nyu.edu"/>
    <s v=""/>
    <s v="Poteat, V. Paul/0000-0002-0289-9289"/>
    <s v=""/>
    <s v=""/>
    <s v=""/>
    <s v=""/>
    <n v="46"/>
    <n v="0"/>
    <n v="0"/>
    <n v="1"/>
    <n v="2"/>
    <s v="PERGAMON-ELSEVIER SCIENCE LTD"/>
    <s v="OXFORD"/>
    <s v="THE BOULEVARD, LANGFORD LANE, KIDLINGTON, OXFORD OX5 1GB, ENGLAND"/>
    <s v="0959-4752"/>
    <s v="1873-3263"/>
    <s v=""/>
    <s v="LEARN INSTR"/>
    <s v="Learn Instr."/>
    <s v="APR"/>
    <x v="35"/>
    <n v="90"/>
    <s v=""/>
    <s v=""/>
    <s v=""/>
    <s v=""/>
    <s v=""/>
    <s v=""/>
    <s v=""/>
    <n v="101853"/>
    <s v="10.1016/j.learninstruc.2023.101853"/>
    <s v="http://dx.doi.org/10.1016/j.learninstruc.2023.101853"/>
    <s v=""/>
    <s v="NOV 2023"/>
    <n v="10"/>
    <s v="Education &amp; Educational Research; Psychology, Educational"/>
    <s v="Social Science Citation Index (SSCI)"/>
    <s v="Education &amp; Educational Research; Psychology"/>
    <s v="CK0L9"/>
    <s v=""/>
    <s v=""/>
    <s v=""/>
    <s v=""/>
    <s v="2024-07-15"/>
    <x v="1508"/>
    <s v="View Full Record in Web of Science"/>
  </r>
  <r>
    <x v="0"/>
    <x v="1472"/>
    <s v=""/>
    <s v=""/>
    <s v=""/>
    <s v="Fan, Qianqian; Li, Yudan; Hu, Wanying; Zhang, Huifang; Zhao, Fengqing; Henderson, Stacey Lee"/>
    <s v=""/>
    <s v=""/>
    <s v="Does mindfulness benefit adolescents' academic adaptation? The mediating roles of autonomous and controlled motivation"/>
    <x v="229"/>
    <s v=""/>
    <s v=""/>
    <s v="English"/>
    <s v="Article; Early Access"/>
    <s v=""/>
    <s v=""/>
    <s v=""/>
    <s v=""/>
    <s v=""/>
    <s v="Mindfulness; Autonomous motivation; Controlled motivation; Academic engagement; Academic procrastination; Adolescents"/>
    <s v="ASSOCIATIONS; ENGAGEMENT; PROCRASTINATION; EXPERIENCES; PREDICTORS; MECHANISMS; STUDENTS; FACETS"/>
    <s v="Previous research demonstrated the relationship between mindfulness and academic performance among adolescents. However, there is a lack of research distinguishing between the five facets of mindfulness (observing, describing, acting with awareness, non-judgment and non-reactivity) and their associated underlying mechanisms through motivation. The present study investigated whether autonomous and controlled motivation would mediate the relationship between the five facets of mindfulness and two indicators of academic performance - academic engagement and procrastination among adolescents. A sample of 713 Chinese students were recruited to complete a series of self-reported measures quantifying mindfulness, academic engagement, academic procrastination, and autonomous and controlled motivation. Results indicated that four out of five mindfulness facets- observing (r = 0.198), describing (r = 0.329), acting with awareness (r = 0.365), and non-reactivity (r = 0.187)- were positively correlated with academic engagement (ps &lt; 0.001), whereas non-judgment showed a negative correlation (r=-0.115, p = 0.002). In terms of relationship with academic procrastination, three mindfulness facets- observing (r=-0.115, p = 0.002), describing (r=-0.289, p &lt; 0.001) and acting with awareness (r=-0.365, p &lt; 0.001) exhibited a negative association. Furthermore, autonomous and controlled motivation together mediated the relationships between four facets of mindfulness and academic engagement as well as academic procrastination. However, there was a non-significant mediating effect of controlled motivation in relation between describing and academic performance. Overall, the mediating effect of autonomous motivation was stronger than controlled motivation. Results also indicated that acting with awareness was a relatively more robust protective factor for academic engagement and academic procrastination. Hence, mindfulness intervention programs developed to improve academic performance among adolescents may benefit from targeting on autonomous motivation and the mindfulness facet of acting with awareness."/>
    <s v="[Fan, Qianqian; Li, Yudan; Hu, Wanying; Zhang, Huifang; Zhao, Fengqing] Zhengzhou Univ, Sch Educ, 100 Sci Ave, Zhengzhou City 450001, Henan Province, Peoples R China; [Henderson, Stacey Lee] Birkbeck Univ London, Fac Business &amp; Law, London, England"/>
    <s v="Zhengzhou University; University of London; Birkbeck University London"/>
    <s v="Zhao, FQ (corresponding author), Zhengzhou Univ, Sch Educ, 100 Sci Ave, Zhengzhou City 450001, Henan Province, Peoples R China."/>
    <s v="susanfair@163.com"/>
    <s v=""/>
    <s v="Zhao, Fengqing/0000-0002-2834-7706"/>
    <s v="Social Science Planning Project of Henan Province; Higher Education Research Project of Henan Province [23B190001]; Outstanding Youth research team of Humanities and Social Sciences of Zhengzhou University [2023-QNTD-09]; [2022BJY033]; [2023CSH036]"/>
    <s v="Social Science Planning Project of Henan Province; Higher Education Research Project of Henan Province; Outstanding Youth research team of Humanities and Social Sciences of Zhengzhou University; ;"/>
    <s v="The research was supported by the Social Science Planning Project of Henan Province (2022BJY033, 2023CSH036), Higher Education Research Project of Henan Province (23B190001),Outstanding Youth research team of Humanities and Social Sciences of Zhengzhou University (2023-QNTD-09)."/>
    <s v=""/>
    <n v="51"/>
    <n v="0"/>
    <n v="0"/>
    <n v="12"/>
    <n v="12"/>
    <s v="SPRINGER"/>
    <s v="NEW YORK"/>
    <s v="ONE NEW YORK PLAZA, SUITE 4600, NEW YORK, NY, UNITED STATES"/>
    <s v="1046-1310"/>
    <s v="1936-4733"/>
    <s v=""/>
    <s v="CURR PSYCHOL"/>
    <s v="Curr. Psychol."/>
    <s v="2024 MAY 9"/>
    <x v="35"/>
    <s v=""/>
    <s v=""/>
    <s v=""/>
    <s v=""/>
    <s v=""/>
    <s v=""/>
    <s v=""/>
    <s v=""/>
    <s v=""/>
    <s v="10.1007/s12144-024-06082-6"/>
    <s v="http://dx.doi.org/10.1007/s12144-024-06082-6"/>
    <s v=""/>
    <s v="MAY 2024"/>
    <n v="13"/>
    <s v="Psychology, Multidisciplinary"/>
    <s v="Social Science Citation Index (SSCI)"/>
    <s v="Psychology"/>
    <s v="QL5A3"/>
    <s v=""/>
    <s v=""/>
    <s v=""/>
    <s v=""/>
    <s v="2024-07-15"/>
    <x v="1509"/>
    <s v="View Full Record in Web of Science"/>
  </r>
  <r>
    <x v="0"/>
    <x v="1473"/>
    <s v=""/>
    <s v=""/>
    <s v=""/>
    <s v="Derakhshan, Ali; Yin, Hongbiao"/>
    <s v=""/>
    <s v=""/>
    <s v="Do positive emotions prompt students to be more active? Unraveling the role of hope, pride, and enjoyment in predicting Chinese and Iranian EFL students' academic engagement"/>
    <x v="430"/>
    <s v=""/>
    <s v=""/>
    <s v="English"/>
    <s v="Article; Early Access"/>
    <s v=""/>
    <s v=""/>
    <s v=""/>
    <s v=""/>
    <s v=""/>
    <s v="Control-value theory; EFL students; engagement; enjoyment; hope; pride"/>
    <s v="FOREIGN-LANGUAGE ENJOYMENT; ACHIEVEMENT EMOTIONS; ANXIETY; PERFORMANCE"/>
    <s v="Drawing on the control-value theory, this cross-cultural research inspected the association between positive activating emotions, namely pride, hope, and enjoyment, and academic engagement among Chinese and Iranian EFL students. This study also looked into the role of these positive emotions in predicting Chinese and Iranian students' academic engagement. Using a maximum variation sampling technique, 346 Chinese and 353 Iranian EFL students were chosen from various colleges and universities. Afterward, an online survey was sent to participants via email and common messaging apps. Following that, structural equation modelling and confirmatory factor analysis were conducted through AMOS software to analyse participants' answers. The results obtained from CFA and SEM indicated that Chinese and Iranian students' academic engagement is closely related to their feelings of pride, hope, and enjoyment. The results also demonstrated that pride, hope, and enjoyment can meaningfully and favourably predict Chinese and Iranian students' academic engagement. Interestingly, no significant difference was discovered between the Chinese and Iranian measurement models. These outcomes add to the existing body of literature on the interplay between positive activating emotions and students' academic behaviours."/>
    <s v="[Derakhshan, Ali] Golestan Univ, Fac Humanities &amp; Social Sci, Dept English Language &amp; Literature, Gorgan, Iran; [Yin, Hongbiao] Chinese Univ Hong Kong, Fac Educ, Dept Curriculum &amp; Instruct, Hong Kong, Peoples R China"/>
    <s v="Golestan University; Chinese University of Hong Kong"/>
    <s v="Derakhshan, A (corresponding author), Golestan Univ, Fac Humanities &amp; Social Sci, Dept English Language &amp; Literature, Gorgan, Iran."/>
    <s v="a.derakhshan@gu.ac.ir"/>
    <s v="Derakhshan, Ali/AAJ-4592-2020"/>
    <s v="Derakhshan, Ali/0000-0002-6639-9339"/>
    <s v="Golestan"/>
    <s v="Golestan"/>
    <s v="No Statement Available"/>
    <s v=""/>
    <n v="91"/>
    <n v="2"/>
    <n v="2"/>
    <n v="23"/>
    <n v="23"/>
    <s v="ROUTLEDGE JOURNALS, TAYLOR &amp; FRANCIS LTD"/>
    <s v="ABINGDON"/>
    <s v="2-4 PARK SQUARE, MILTON PARK, ABINGDON OX14 4RN, OXON, ENGLAND"/>
    <s v="0143-4632"/>
    <s v="1747-7557"/>
    <s v=""/>
    <s v="J MULTILING MULTICUL"/>
    <s v="J. Multiling. Multicult. Develop."/>
    <s v="2024 MAR 14"/>
    <x v="35"/>
    <s v=""/>
    <s v=""/>
    <s v=""/>
    <s v=""/>
    <s v=""/>
    <s v=""/>
    <s v=""/>
    <s v=""/>
    <s v=""/>
    <s v="10.1080/01434632.2024.2329166"/>
    <s v="http://dx.doi.org/10.1080/01434632.2024.2329166"/>
    <s v=""/>
    <s v="MAR 2024"/>
    <n v="19"/>
    <s v="Linguistics; Language &amp; Linguistics"/>
    <s v="Social Science Citation Index (SSCI); Arts &amp; Humanities Citation Index (A&amp;HCI)"/>
    <s v="Linguistics"/>
    <s v="LL1W5"/>
    <s v=""/>
    <s v=""/>
    <s v=""/>
    <s v=""/>
    <s v="2024-07-15"/>
    <x v="1510"/>
    <s v="View Full Record in Web of Science"/>
  </r>
  <r>
    <x v="0"/>
    <x v="1474"/>
    <s v=""/>
    <s v=""/>
    <s v=""/>
    <s v="Chaudhry, Smita; Tandon, Ankita; Shinde, Shilpa; Bhattacharya, Anindita"/>
    <s v=""/>
    <s v=""/>
    <s v="Student psychological well-being in higher education: The role of internal team environment, institutional, friends and family support and academic engagement"/>
    <x v="195"/>
    <s v=""/>
    <s v=""/>
    <s v="English"/>
    <s v="Article"/>
    <s v=""/>
    <s v=""/>
    <s v=""/>
    <s v=""/>
    <s v=""/>
    <s v=""/>
    <s v="PERCEIVED ORGANIZATIONAL SUPPORT; SOCIAL SUPPORT; POSITIVE EMOTIONS; SCHOOL ENGAGEMENT; COLLEGE-STUDENTS; MANAGEMENT EDUCATION; UNIVERSITY-STUDENTS; SHARED LEADERSHIP; MODERATING ROLE; MEDIATING ROLE"/>
    <s v="Psychological well-being of students is an area of concern in higher education institutes across the world. Although several studies have explored the factors associated with students' psychological well-being, limited research has focused on the relation between the overall support for students and psychological well-being. Students of higher education may get formal support, in the form of team environment and institutional support; and informal support, in the form of family and friends' support. The purpose of this study is to examine the relation of these four kinds of support with psychological well-being of management students. We also examine the intervening role of academic engagement in this relationship. Analysis using structural equation modeling and hierarchical regression on data collected from 309 management students from Indian universities, shows that positive internal team environment, and institutional and family support positively relate to students' psychological well-being. Academic engagement partially mediates the relation between positive internal team environment and psychological well-being, and family support and psychological well-being. Also, academic engagement fully mediates the relation between institutional support and psychological well-being. The study highlights the significance of internal team environment and institutional support for students' academic engagement and psychological well-being, and the role of academic engagement in determining well-being. Based on these findings, we suggest interventions that can be undertaken by educational institutions to enhance psychological well-being of students. Theoretical implications and research avenues are discussed."/>
    <s v="[Chaudhry, Smita; Shinde, Shilpa] FLAME Univ, Dept Human Resources, Pune, Maharashtra, India; [Tandon, Ankita] Int Management Inst New Delhi, OB&amp;HR Area, Delhi, India; [Bhattacharya, Anindita] Narayana Hlth, Dept Psychiat &amp; Clin Psychol, Bengaluru, Karnataka, India"/>
    <s v="International Management Institute (IMI) New Delhi"/>
    <s v="Chaudhry, S (corresponding author), FLAME Univ, Dept Human Resources, Pune, Maharashtra, India."/>
    <s v="smitachaudhry@gmail.com"/>
    <s v="University, FLAME/HSG-7860-2023; Tandon, Ankita/GMX-1868-2022"/>
    <s v="University, FLAME/0009-0003-3435-6187; Tandon, Ankita/0000-0002-8169-6374; Chaudhry, Smita/0000-0003-0872-3820"/>
    <s v=""/>
    <s v=""/>
    <s v=""/>
    <s v=""/>
    <n v="138"/>
    <n v="1"/>
    <n v="1"/>
    <n v="5"/>
    <n v="5"/>
    <s v="PUBLIC LIBRARY SCIENCE"/>
    <s v="SAN FRANCISCO"/>
    <s v="1160 BATTERY STREET, STE 100, SAN FRANCISCO, CA 94111 USA"/>
    <s v="1932-6203"/>
    <s v=""/>
    <s v=""/>
    <s v="PLOS ONE"/>
    <s v="PLoS One"/>
    <s v="JAN 25"/>
    <x v="35"/>
    <n v="19"/>
    <n v="1"/>
    <s v=""/>
    <s v=""/>
    <s v=""/>
    <s v=""/>
    <s v=""/>
    <s v=""/>
    <s v="e0297508"/>
    <s v="10.1371/journal.pone.0297508"/>
    <s v="http://dx.doi.org/10.1371/journal.pone.0297508"/>
    <s v=""/>
    <s v=""/>
    <n v="23"/>
    <s v="Multidisciplinary Sciences"/>
    <s v="Science Citation Index Expanded (SCI-EXPANDED)"/>
    <s v="Science &amp; Technology - Other Topics"/>
    <s v="HH0B2"/>
    <n v="38271390"/>
    <s v="Green Published, gold"/>
    <s v=""/>
    <s v=""/>
    <s v="2024-07-15"/>
    <x v="1511"/>
    <s v="View Full Record in Web of Science"/>
  </r>
  <r>
    <x v="0"/>
    <x v="1475"/>
    <s v=""/>
    <s v=""/>
    <s v=""/>
    <s v="Rapini, Marcia Siqueira; Chiarini, Tulio; Stein, Alexandre de Queiroz"/>
    <s v=""/>
    <s v=""/>
    <s v="Universities in inclusive regional innovation systems: Academic engagement and uneven knowledge use in Brazil"/>
    <x v="501"/>
    <s v=""/>
    <s v=""/>
    <s v="English"/>
    <s v="Article"/>
    <s v=""/>
    <s v=""/>
    <s v=""/>
    <s v=""/>
    <s v=""/>
    <s v="Brazil; inclusive regional innovation system; spatial network analysis; university-industry relations; university-third sector relations"/>
    <s v="DEVELOPING-COUNTRIES; ABSORPTIVE-CAPACITY; ENTREPRENEURIAL UNIVERSITIES; INDUSTRY INTERACTIONS; COLLABORATION; SCIENCE"/>
    <s v="The purpose of this paper is to spatially and regionally examine academic engagement within Brazil, identifying patterns. Moreover, our investigation can contribute to a better understanding of how knowledge can be turned into a tool to fight regional inequality. We depart from two hypotheses: first, universities situated in peripheral regions interact more with companies from relatively more dynamic regions, and second, in the absence of industrial knowledge demand, universities tend to collaborate more closely with a diverse range of stakeholders in the region. To evaluate these hypotheses and find empirical evidence, we consider 4497 research groups and 4603 nonacademic organizations as nodes connected by 8830 collaborations throughout all Brazilian regions. Social network tools are used to illustrate the spatial and regional dimensions of academic engagement more accurately. The results show that academic engagement is not regionally homogeneous, demonstrating essential differences regarding local nonacademic partnerships. Innovation policies, which encourage only university-firm interactions, perpetuate regional inequality."/>
    <s v="[Rapini, Marcia Siqueira; Stein, Alexandre de Queiroz] Univ Fed Minas Gerais UFMG, Ctr Desenvolvimento &amp; Planejamento Reg Cedeplar, Belo Horizonte, Brazil; [Chiarini, Tulio] Inst Pesquisa Econ Aplicada IPEA, Ctr Pesquisa Ciencia, Rio De Janeiro, Brazil; [Chiarini, Tulio] Inst Pesquisa Econ Aplicada IPEA, Rio De Janeiro, Brazil"/>
    <s v="Universidade Federal de Minas Gerais; Instituto de Pesquisa Economica Aplicada (IPEA); Instituto de Pesquisa Economica Aplicada (IPEA)"/>
    <s v="Chiarini, T (corresponding author), Inst Pesquisa Econ Aplicada IPEA, Rio De Janeiro, Brazil."/>
    <s v="Tulio.chiarini@ipea.gov.br"/>
    <s v=""/>
    <s v="de Queiroz Stein, Alexandre/0000-0002-9978-6917; Chiarini, Tulio/0000-0002-3758-8413; Rapini, Marcia/0000-0002-8035-3003"/>
    <s v="Conselho Nacional de Desenvolvimento Cientifico e Tecnologico - CNPQ [314360/2020-4]; Coordenacao de Aperfeicoamento de Pessoal de Nivel Superior - Capes [001]"/>
    <s v="Conselho Nacional de Desenvolvimento Cientifico e Tecnologico - CNPQ(Conselho Nacional de Desenvolvimento Cientifico e Tecnologico (CNPQ)); Coordenacao de Aperfeicoamento de Pessoal de Nivel Superior - Capes(Coordenacao de Aperfeicoamento de Pessoal de Nivel Superior (CAPES))"/>
    <s v="Conselho Nacional de Desenvolvimento Cientifico e Tecnologico-CNPQ, Grant/Award Number: 314360/2020-4(M.S.R.); Coordenacao de Aperfeicoamento de Pessoal de Nivel Superior - Capes, Grant/Award Number: 001 (A.d.Q.S.)"/>
    <s v=""/>
    <n v="107"/>
    <n v="2"/>
    <n v="2"/>
    <n v="4"/>
    <n v="10"/>
    <s v="WILEY"/>
    <s v="HOBOKEN"/>
    <s v="111 RIVER ST, HOBOKEN 07030-5774, NJ USA"/>
    <s v="0022-4146"/>
    <s v="1467-9787"/>
    <s v=""/>
    <s v="J REGIONAL SCI"/>
    <s v="J. Reg. Sci."/>
    <s v="JAN"/>
    <x v="35"/>
    <n v="64"/>
    <n v="1"/>
    <s v=""/>
    <s v=""/>
    <s v=""/>
    <s v=""/>
    <n v="108"/>
    <n v="135"/>
    <s v=""/>
    <s v="10.1111/jors.12667"/>
    <s v="http://dx.doi.org/10.1111/jors.12667"/>
    <s v=""/>
    <s v="SEP 2023"/>
    <n v="28"/>
    <s v="Economics; Environmental Studies; Regional &amp; Urban Planning"/>
    <s v="Social Science Citation Index (SSCI)"/>
    <s v="Business &amp; Economics; Environmental Sciences &amp; Ecology; Public Administration"/>
    <s v="EE8L9"/>
    <s v=""/>
    <s v=""/>
    <s v=""/>
    <s v=""/>
    <s v="2024-07-15"/>
    <x v="1512"/>
    <s v="View Full Record in Web of Science"/>
  </r>
  <r>
    <x v="0"/>
    <x v="1091"/>
    <s v=""/>
    <s v=""/>
    <s v=""/>
    <s v="Rickert, Nicolette P.; Skinner, Ellen A."/>
    <s v=""/>
    <s v=""/>
    <s v="Parent and teacher involvement and adolescent academic engagement: Unique, mediated, and transactional effects"/>
    <x v="98"/>
    <s v=""/>
    <s v=""/>
    <s v="English"/>
    <s v="Article"/>
    <s v=""/>
    <s v=""/>
    <s v=""/>
    <s v=""/>
    <s v=""/>
    <s v="Warm involvement; parents and teachers; academic engagement; middle school; motivational dynamics"/>
    <s v="SCHOOL ENGAGEMENT; CHILD RELATIONSHIPS; STUDENT ENGAGEMENT; MIDDLE SCHOOL; SOCIAL SUPPORT; ACHIEVEMENT; MOTIVATION; ASSOCIATIONS; PREDICTORS; INTERVENTIONS"/>
    <s v="This study explored the dynamics of motivational development across late elementary and early middle school. Using longitudinal data from a cross-section of fifth to seventh-grade students, analyses examined whether parents' and teachers' warm involvement shows unique and/or mediated effects on students' academic engagement and whether engagement feeds back into adults' continued involvement. Parent and teacher involvement each predicted changes in adolescents' engagement; parental involvement also played an indirect role via student-teacher relationships; and students who were more engaged reported that adults responded with increasing levels of involvement. These models provide support for a reciprocal dynamic that could lead to virtuous cycles increasing in both involvement and engagement or to vicious cycles amplifying disaffection and withdrawal of involvement over time. Future studies, using time series or observational data, could further unpack these dynamics, examining processes of transmission, mediators, and effects on the longer-term development of academic engagement."/>
    <s v="[Rickert, Nicolette P.] Georgia Southern Univ, Statesboro, GA USA; [Skinner, Ellen A.] Portland State Univ, Portland, OR USA; [Rickert, Nicolette P.] Georgia Southern Univ, Dept Psychol, Statesboro, GA 30460 USA"/>
    <s v="University System of Georgia; Georgia Southern University; Portland State University; University System of Georgia; Georgia Southern University"/>
    <s v="Rickert, NP (corresponding author), Georgia Southern Univ, Dept Psychol, Statesboro, GA 30460 USA."/>
    <s v="nrickert@georgiasouthern.edu"/>
    <s v=""/>
    <s v="Rickert, Nicolette/0000-0001-6584-4413"/>
    <s v=""/>
    <s v=""/>
    <s v=""/>
    <s v=""/>
    <n v="85"/>
    <n v="1"/>
    <n v="1"/>
    <n v="9"/>
    <n v="12"/>
    <s v="SAGE PUBLICATIONS LTD"/>
    <s v="LONDON"/>
    <s v="1 OLIVERS YARD, 55 CITY ROAD, LONDON EC1Y 1SP, ENGLAND"/>
    <s v="0165-0254"/>
    <s v="1464-0651"/>
    <s v=""/>
    <s v="INT J BEHAV DEV"/>
    <s v="Int. J. Behav. Dev."/>
    <s v="JAN"/>
    <x v="35"/>
    <n v="48"/>
    <n v="1"/>
    <s v=""/>
    <s v=""/>
    <s v=""/>
    <s v=""/>
    <n v="71"/>
    <n v="84"/>
    <s v=""/>
    <s v="10.1177/01650254231210561"/>
    <s v="http://dx.doi.org/10.1177/01650254231210561"/>
    <s v=""/>
    <s v="NOV 2023"/>
    <n v="14"/>
    <s v="Psychology, Developmental"/>
    <s v="Social Science Citation Index (SSCI)"/>
    <s v="Psychology"/>
    <s v="FI1J5"/>
    <s v=""/>
    <s v=""/>
    <s v=""/>
    <s v=""/>
    <s v="2024-07-15"/>
    <x v="1513"/>
    <s v="View Full Record in Web of Science"/>
  </r>
  <r>
    <x v="0"/>
    <x v="1476"/>
    <s v=""/>
    <s v=""/>
    <s v=""/>
    <s v="Chien, Chin-Lung; Hsu, Shih-Chi; Lin, Tzu-Hsiang"/>
    <s v=""/>
    <s v=""/>
    <s v="Is respect for teachers beneficial or harmful to students? The predictive effects of dual dimensions of respect-for-teachers on teacher-student relationships and academic engagement in a Confucian cultural context"/>
    <x v="100"/>
    <s v=""/>
    <s v=""/>
    <s v="English"/>
    <s v="Article; Early Access"/>
    <s v=""/>
    <s v=""/>
    <s v=""/>
    <s v=""/>
    <s v=""/>
    <s v="Academic engagement; Confucian culture; Hierarchical respect; Respect for teachers; Teacher-student relationships"/>
    <s v="SOCIAL RECOGNITION; EQUALITY; EAST; PERSPECTIVES; ACHIEVEMENT; CREATIVITY; CHILDREN; MODEL; POWER"/>
    <s v="Respect for teachers is a globally recognized educational issue. Compared with Western equality-based respect, the traditional Confucian respect for teachers is a kind of hierarchical or reverential respect. In the past, respect for teachers was an unquestioned ethical value in Confucian cultural contexts, and was considered beneficial for students. However, respect for teachers has been criticized as a symbol of authority and detrimental to learning and teacher-student relationships nowadays. To resolve the controversy regarding respect for teachers, we used the conceptual framework of respect for teachers to investigate the predictive effects of respect-for-teachers' dual dimensions on teacher-student relationship and students' academic engagement. In Study 1, a scale for respect-for-teachers was developed. Two factors, reverence for teachers (RFT) and fear of teachers (FOT) were obtained, through exploratory and confirmatory factor analysis. Study 1 (a cross-sectional design) also shows that RFT is positively associated with good teacher-student relationships and students' academic engagement, while FOT is negatively associated these outcomes. Study 2 (a two-wave longitudinal design) reveals that controlling for social desirability, RFT at time 1 has a positive relationship with good teacher-student relationships and academic engagement at time 2, while FOT at time 1 has a negative relationship with good teacher-student relationships and academic engagement at time 2. Overall, this paper provides a solution to the controversy regarding respect for teachers, that is, whether respect for teachers is beneficial or harmful depends on its dimensions. This paper also contributes to a broader understanding of the concept of respect and offers insights into educational issues within East Asia and across different cultures."/>
    <s v="[Chien, Chin-Lung] Soochow Univ, Dept Psychol, Taipei, Taiwan; [Hsu, Shih-Chi] Cent Police Univ, Dept Crime Prevent &amp; Correct, Taoyuan, Taiwan; [Lin, Tzu-Hsiang] Natl Kaohsiung Normal Univ, Grad Inst Counseling Psychol &amp; Rehabil Counseling, Kaohsiung, Taiwan"/>
    <s v="Soochow University; National Kaohsiung Normal University"/>
    <s v="Chien, CL (corresponding author), Soochow Univ, Dept Psychol, Taipei, Taiwan."/>
    <s v="chiencl@scu.edu.tw"/>
    <s v="Chien, Chin-Lung/W-5866-2019"/>
    <s v=""/>
    <s v="Ministry of Science and Technology, Taiwan"/>
    <s v="Ministry of Science and Technology, Taiwan(Ministry of Science and Technology, Taiwan)"/>
    <s v="No Statement Available"/>
    <s v=""/>
    <n v="87"/>
    <n v="0"/>
    <n v="0"/>
    <n v="11"/>
    <n v="11"/>
    <s v="SPRINGER"/>
    <s v="DORDRECHT"/>
    <s v="VAN GODEWIJCKSTRAAT 30, 3311 GZ DORDRECHT, NETHERLANDS"/>
    <s v="1381-2890"/>
    <s v="1573-1928"/>
    <s v=""/>
    <s v="SOC PSYCHOL EDUC"/>
    <s v="Soc. Psychol. Educ."/>
    <s v="2024 APR 5"/>
    <x v="35"/>
    <s v=""/>
    <s v=""/>
    <s v=""/>
    <s v=""/>
    <s v=""/>
    <s v=""/>
    <s v=""/>
    <s v=""/>
    <s v=""/>
    <s v="10.1007/s11218-024-09905-3"/>
    <s v="http://dx.doi.org/10.1007/s11218-024-09905-3"/>
    <s v=""/>
    <s v="APR 2024"/>
    <n v="24"/>
    <s v="Psychology, Educational"/>
    <s v="Social Science Citation Index (SSCI)"/>
    <s v="Psychology"/>
    <s v="MZ0G2"/>
    <s v=""/>
    <s v=""/>
    <s v=""/>
    <s v=""/>
    <s v="2024-07-15"/>
    <x v="1514"/>
    <s v="View Full Record in Web of Science"/>
  </r>
  <r>
    <x v="0"/>
    <x v="1477"/>
    <s v=""/>
    <s v=""/>
    <s v=""/>
    <s v="Bertella, Giovanna"/>
    <s v=""/>
    <s v=""/>
    <s v="Cross-community enactive research: a relational practice-based approach to academic engagement"/>
    <x v="502"/>
    <s v=""/>
    <s v=""/>
    <s v="English"/>
    <s v="Article"/>
    <s v=""/>
    <s v=""/>
    <s v=""/>
    <s v=""/>
    <s v=""/>
    <s v="Academic engagement; enactive research; community of practice (CoP)"/>
    <s v="TOURISM RESEARCH; CO-CREATION; ENTREPRENEURSHIP; IMPACT"/>
    <s v="To respond to the call for broader ways to understand academic engagement in sustainable tourism, I conceptualized a relational practice-based approach, termed cross-community enactive research. Relying on central ideas from the enactive research approach by entrepreneurship scholar Bengt Johannisson, which draws on autoethnography and action research, and the communities of practice theory by educationalist Etienne Wenger, this approach involves researchers playing the temporary role of practitioners, with other practitioners. I applied such approach to an exploratory case concerning my participation in a collaborative, sustainable tourism project. The case discussion highlighted the non-linearity and mutuality of deep academic engagement. Such engagement has evolved over time as a growing web of relationships and roles, along which the processes relative to identity (being/becoming a sustainability-engaged person), knowledge (thinking sustainability) and action (doing sustainability) occur across diverse practices, sectors, and contexts. The case showed the potential of the elaborated approach for real-world impact, especially on the involved practitioners and destinations, and highlighted challenges about researchers' multiple roles, the formalization of their engagement in non-academic activities, and the research impact' predictability and novelty."/>
    <s v="[Bertella, Giovanna] UiT Arctic Univ Norway, Tromso, Norway"/>
    <s v="UiT The Arctic University of Tromso"/>
    <s v="Bertella, G (corresponding author), UiT Arctic Univ Norway, Tromso, Norway."/>
    <s v="Giovanna.Bertella@uit.no"/>
    <s v=""/>
    <s v="bertella, giovanna/0000-0001-5530-8588"/>
    <s v=""/>
    <s v=""/>
    <s v=""/>
    <s v=""/>
    <n v="57"/>
    <n v="1"/>
    <n v="1"/>
    <n v="6"/>
    <n v="9"/>
    <s v="ROUTLEDGE JOURNALS, TAYLOR &amp; FRANCIS LTD"/>
    <s v="ABINGDON"/>
    <s v="2-4 PARK SQUARE, MILTON PARK, ABINGDON OX14 4RN, OXON, ENGLAND"/>
    <s v="1368-3500"/>
    <s v="1747-7603"/>
    <s v=""/>
    <s v="CURR ISSUES TOUR"/>
    <s v="Curr. Issues Tour."/>
    <s v="MAR 3"/>
    <x v="35"/>
    <n v="27"/>
    <n v="5"/>
    <s v=""/>
    <s v=""/>
    <s v=""/>
    <s v=""/>
    <n v="819"/>
    <n v="832"/>
    <s v=""/>
    <s v="10.1080/13683500.2023.2185505"/>
    <s v="http://dx.doi.org/10.1080/13683500.2023.2185505"/>
    <s v=""/>
    <s v="MAR 2023"/>
    <n v="14"/>
    <s v="Hospitality, Leisure, Sport &amp; Tourism"/>
    <s v="Social Science Citation Index (SSCI)"/>
    <s v="Social Sciences - Other Topics"/>
    <s v="IQ2I2"/>
    <s v=""/>
    <s v="Green Published, hybrid"/>
    <s v=""/>
    <s v=""/>
    <s v="2024-07-15"/>
    <x v="1515"/>
    <s v="View Full Record in Web of Science"/>
  </r>
  <r>
    <x v="0"/>
    <x v="1478"/>
    <s v=""/>
    <s v=""/>
    <s v=""/>
    <s v="Hier, Bridget O.; MacKenzie, Connor K.; Ash, Tory L.; Maguire, Samantha C.; Nelson, Kaytlin A.; Helminen, Emily C.; Watts, Emily A.; Matsuba, Erin S. M.; Masters, Ellen C.; Finelli, Carly C.; Circe, Joshua J.; Hitchings, Taylor J.; Goldstein, Alec R.; Sullivan, William E."/>
    <s v=""/>
    <s v=""/>
    <s v="Effects of the Good Behavior Game on Students' Academic Engagement in Remote Classrooms During the COVID-19 Pandemic"/>
    <x v="29"/>
    <s v=""/>
    <s v=""/>
    <s v="English"/>
    <s v="Article"/>
    <s v=""/>
    <s v=""/>
    <s v=""/>
    <s v=""/>
    <s v=""/>
    <s v="classroom management; remote learning; online instruction; intervention acceptability; usability"/>
    <s v="PERFORMANCE FEEDBACK; IMPLEMENTATION; TEACHER; PRAISE; CONSULTATION; EDUCATION; PROMPTS"/>
    <s v="This multiple-baseline design study examined the effects of the Good Behavior Game (GBG) on class-wide academic engagement in online general education classrooms. Teachers in three third- through fifth-grade classrooms implemented the GBG remotely during the COVID-19 pandemic. Treatment integrity was supported using aspects of implementation planning and by providing emailed performance feedback. Teachers' perceived usability and students' perceived acceptability of the GBG were assessed. Visual analysis results indicated two clear demonstrations of an effect, but experimental control was limited by smaller and delayed effects in one classroom. Statistical analyses of the data suggest that implementing the GBG was associated with moderate to strong, statistically significant improvements in students' academic engagement in all three classrooms. Teachers reported that the GBG was usable in their online classrooms, and students reported finding the intervention acceptable to participate in remotely. These results provide initial support for further examining the effectiveness and social validity of using the GBG to improve elementary students' academic engagement during remote instruction."/>
    <s v="[Hier, Bridget O.] State Univ New York Cortland, Cortland, NY 13045 USA; [Hier, Bridget O.; MacKenzie, Connor K.; Ash, Tory L.; Maguire, Samantha C.; Nelson, Kaytlin A.; Helminen, Emily C.; Watts, Emily A.; Matsuba, Erin S. M.; Masters, Ellen C.; Finelli, Carly C.; Circe, Joshua J.; Hitchings, Taylor J.; Goldstein, Alec R.] Syracuse Univ, Syracuse, NY USA; [Ash, Tory L.] Univ Wisconsin Madison, Madison, WI USA; [Finelli, Carly C.] Lancaster Cent Sch Dist, Lancaster, NY USA; [Sullivan, William E.] SUNY Upstate Med Univ, Syracuse, NY USA; [Hier, Bridget O.] State Univ New York Cortland, Dept Psychol, POB 2000, Cortland, NY 13045 USA"/>
    <s v="State University of New York (SUNY) System; SUNY Cortland; Syracuse University; University of Wisconsin System; University of Wisconsin Madison; State University of New York (SUNY) System; State University of New York (SUNY) Upstate Medical Center; State University of New York (SUNY) System; SUNY Cortland"/>
    <s v="Hier, BO (corresponding author), State Univ New York Cortland, Dept Psychol, POB 2000, Cortland, NY 13045 USA."/>
    <s v="bridget.hier@cortland.edu"/>
    <s v=""/>
    <s v="Helminen, Emily/0000-0002-3884-9603; Ash, Tory/0000-0002-9338-1310"/>
    <s v=""/>
    <s v=""/>
    <s v=""/>
    <s v=""/>
    <n v="44"/>
    <n v="1"/>
    <n v="1"/>
    <n v="2"/>
    <n v="2"/>
    <s v="SAGE PUBLICATIONS INC"/>
    <s v="THOUSAND OAKS"/>
    <s v="2455 TELLER RD, THOUSAND OAKS, CA 91320 USA"/>
    <s v="1098-3007"/>
    <s v="1538-4772"/>
    <s v=""/>
    <s v="J POSIT BEHAV INTERV"/>
    <s v="J. Posit. Behav. Interv."/>
    <s v="JAN"/>
    <x v="35"/>
    <n v="26"/>
    <n v="1"/>
    <s v=""/>
    <s v=""/>
    <s v=""/>
    <s v=""/>
    <n v="14"/>
    <n v="26"/>
    <s v=""/>
    <s v="10.1177/10983007231168400"/>
    <s v="http://dx.doi.org/10.1177/10983007231168400"/>
    <s v=""/>
    <s v="JUN 2023"/>
    <n v="13"/>
    <s v="Psychology, Clinical; Education, Special"/>
    <s v="Social Science Citation Index (SSCI)"/>
    <s v="Psychology; Education &amp; Educational Research"/>
    <s v="CH3S0"/>
    <s v=""/>
    <s v="Green Published"/>
    <s v=""/>
    <s v=""/>
    <s v="2024-07-15"/>
    <x v="1516"/>
    <s v="View Full Record in Web of Science"/>
  </r>
  <r>
    <x v="0"/>
    <x v="1479"/>
    <s v=""/>
    <s v=""/>
    <s v=""/>
    <s v="Mahoney, Michael W. M.; Davis, Carol A."/>
    <s v=""/>
    <s v=""/>
    <s v="Supporting the Academic Engagement of Secondary Students with Autism through the Use of a Visual Activity Schedule and Peer-Mediated Instruction and Interventions"/>
    <x v="97"/>
    <s v=""/>
    <s v=""/>
    <s v="English"/>
    <s v="Article"/>
    <s v=""/>
    <s v=""/>
    <s v=""/>
    <s v=""/>
    <s v=""/>
    <s v=""/>
    <s v="ASSISTED LEARNING-STRATEGIES; HIGH-SCHOOL-STUDENTS; CONVERSATIONAL SKILLS; SPECTRUM DISORDER; ADOLESCENTS; INCLUSION; CHILDREN; ARRANGEMENTS; CURRICULUM; EDUCATION"/>
    <s v="This study examined the use of a peer-mediated instruction and intervention (PMI) model combined with the use of a visual schedule as a way of supporting academic engagement and social interactions of secondary students with autism spectrum disorder (ASD). A multiple -baseline across participants design (Kazdin, 2011) was used to determine effects of the intervention on three high school students in general education settings. The results of this study showed positive outcomes for all three students' academic engagement and in social interactions for two of the three participants. Findings address the need for continued development of strategies in supporting links between academic and social skills in secondary students with ASD."/>
    <s v="[Mahoney, Michael W. M.] Calif State Univ Fresno, Fresno, CA USA; [Davis, Carol A.] Univ Washington, Seattle, WA USA; [Mahoney, Michael W. M.] Calif State Univ Fresno, Kremen Sch Educ &amp; Human Dev, 5005 N Maple Ave,MS ED202, Fresno, CA 93740 USA"/>
    <s v="California State University System; California State University Fresno; University of Washington; University of Washington Seattle; California State University System; California State University Fresno"/>
    <s v="Mahoney, MWM (corresponding author), Calif State Univ Fresno, Kremen Sch Educ &amp; Human Dev, 5005 N Maple Ave,MS ED202, Fresno, CA 93740 USA."/>
    <s v="mwmm@mail.fresnostate.edu"/>
    <s v=""/>
    <s v=""/>
    <s v=""/>
    <s v=""/>
    <s v=""/>
    <s v=""/>
    <n v="33"/>
    <n v="0"/>
    <n v="0"/>
    <n v="0"/>
    <n v="0"/>
    <s v="COUNCIL EXCEPTIONAL CHILDREN"/>
    <s v="ARLINGTON"/>
    <s v="1110 N GLEBE RD, ARLINGTON, VA 22201-5704 USA"/>
    <s v="2154-1647"/>
    <s v=""/>
    <s v=""/>
    <s v="EDUC TRAIN AUTISM DE"/>
    <s v="Educ. Train. Autism Dev. Disabil."/>
    <s v="JUN"/>
    <x v="35"/>
    <n v="59"/>
    <n v="2"/>
    <s v=""/>
    <s v=""/>
    <s v=""/>
    <s v=""/>
    <s v=""/>
    <s v=""/>
    <s v=""/>
    <s v=""/>
    <s v=""/>
    <s v=""/>
    <s v=""/>
    <n v="123"/>
    <s v="Education, Special; Rehabilitation"/>
    <s v="Social Science Citation Index (SSCI)"/>
    <s v="Education &amp; Educational Research; Rehabilitation"/>
    <s v="TZ6R9"/>
    <s v=""/>
    <s v=""/>
    <s v=""/>
    <s v=""/>
    <s v="2024-07-15"/>
    <x v="1517"/>
    <s v="View Full Record in Web of Science"/>
  </r>
  <r>
    <x v="0"/>
    <x v="1480"/>
    <s v=""/>
    <s v=""/>
    <s v=""/>
    <s v="Jia, Xiaoyu; Li, Ping; Xie, Yitao"/>
    <s v=""/>
    <s v=""/>
    <s v="Longitudinal effect of the parent-child relationship in home quarantine on internalizing and externalizing problems after school reopening for students in boarding high school: A chain mediation model"/>
    <x v="25"/>
    <s v=""/>
    <s v=""/>
    <s v="English"/>
    <s v="Article"/>
    <s v=""/>
    <s v=""/>
    <s v=""/>
    <s v=""/>
    <s v=""/>
    <s v="academic buoyancy; academic engagement; boarding school students; internalizing and externalizing problems; parent-child relationship"/>
    <s v="ACADEMIC BUOYANCY; MENTAL-HEALTH; ADOLESCENT RELATIONSHIPS; FAMILY RELATIONSHIPS; SOCIAL SUPPORT; MIDDLE SCHOOL; ENGAGEMENT; STRESS; ACHIEVEMENT; BEHAVIOR"/>
    <s v="The parent-child relationship plays an important role in shaping adolescents' mental health during the COVID-19 pandemic. However, the mechanisms underlying the association between the parent-child relationship and mental health are unclear. Using a 2-wave longitudinal design, this study examined the role of both mother-child and father-child relationships during home quarantine in boarding school students' internalizing and externalizing problems after school reopening, and the mediating roles of academic buoyancy and academic engagement. A total of 1967 boarding high school students completed a battery of self-report questionnaires before and after school reopening. Results indicated that both father-child and mother-child relationships indirectly contributed to internalizing and externalizing problems through the interlinked mediation path of academic buoyancy and academic engagement. The mother-child relationship had greater influence on internalizing and externalizing problems than the father-child relationship. These findings clarify the associations between the parent-child relationships and mental health problems of boarding high school students during the transition to school reopening in the COVID-19 pandemic, expanding our understanding of psychological adjustment related to parent-child relationships and the potential mechanisms of these relationships. Parent-child relationship positively predicted boarding school students' academic buoyancy and academic engagement. Boarding school students' academic buoyancy and academic engagement sequentially mediated the relationship between parent-child relationship and internalizing and externalizing problems. Mother-child relationship had more influence on internalizing and externalizing problems than the father-child relationship."/>
    <s v="[Jia, Xiaoyu] Southwest Univ, Coll Teacher Educ, Teacher Dev Ctr, Chongqing, Peoples R China; [Li, Ping] Guangdong Polytech Normal Univ, Sch Educ Sci, Dept Psychol, Guangzhou, Peoples R China; [Xie, Yitao] Southwest Univ, Coll Int Studies, Dept English Educ, Chongqing, Peoples R China; [Li, Ping] Guangdong Polytech Normal Univ, Sch Educ Sci, Dept Psychol, Guangzhou 510665, Peoples R China"/>
    <s v="Southwest University - China; Guangdong Polytechnic Normal University; Southwest University - China; Guangdong Polytechnic Normal University"/>
    <s v="Li, P (corresponding author), Guangdong Polytech Normal Univ, Sch Educ Sci, Dept Psychol, Guangzhou 510665, Peoples R China."/>
    <s v="liping_psy@gpnu.edu.cn"/>
    <s v=""/>
    <s v=""/>
    <s v="Natural Science Foundation of Chongqing China; National Natural Science Foundation of China [32300886]; [cstc2021jcyj-msxmX0973]"/>
    <s v="Natural Science Foundation of Chongqing China(Natural Science Foundation of Chongqing); National Natural Science Foundation of China(National Natural Science Foundation of China (NSFC));"/>
    <s v="This work was supported by the National Natural Science Foundation of China (32300886) and the Natural Science Foundation of Chongqing China (cstc2021jcyj-msxmX0973)."/>
    <s v=""/>
    <n v="118"/>
    <n v="0"/>
    <n v="0"/>
    <n v="17"/>
    <n v="17"/>
    <s v="WILEY"/>
    <s v="HOBOKEN"/>
    <s v="111 RIVER ST, HOBOKEN 07030-5774, NJ USA"/>
    <s v="0033-3085"/>
    <s v="1520-6807"/>
    <s v=""/>
    <s v="PSYCHOL SCHOOLS"/>
    <s v="Psychol. Schools"/>
    <s v="JUN"/>
    <x v="35"/>
    <n v="61"/>
    <n v="6"/>
    <s v=""/>
    <s v=""/>
    <s v=""/>
    <s v=""/>
    <n v="2338"/>
    <n v="2358"/>
    <s v=""/>
    <s v="10.1002/pits.23166"/>
    <s v="http://dx.doi.org/10.1002/pits.23166"/>
    <s v=""/>
    <s v="FEB 2024"/>
    <n v="21"/>
    <s v="Psychology, Educational"/>
    <s v="Social Science Citation Index (SSCI)"/>
    <s v="Psychology"/>
    <s v="PL0E9"/>
    <s v=""/>
    <s v=""/>
    <s v=""/>
    <s v=""/>
    <s v="2024-07-15"/>
    <x v="1518"/>
    <s v="View Full Record in Web of Science"/>
  </r>
  <r>
    <x v="0"/>
    <x v="1481"/>
    <s v=""/>
    <s v=""/>
    <s v=""/>
    <s v="Dai, Kun; Wang, Yongliang"/>
    <s v=""/>
    <s v=""/>
    <s v="Enjoyable, anxious, or bored? Investigating Chinese EFL learners' classroom emotions and their engagement in technology-based EMI classrooms"/>
    <x v="477"/>
    <s v=""/>
    <s v=""/>
    <s v="English"/>
    <s v="Article"/>
    <s v=""/>
    <s v=""/>
    <s v=""/>
    <s v=""/>
    <s v=""/>
    <s v="Classroom emotions; Anxiety; Boredom; Enjoyment; English as a medium of instruction; Technology -based learning environments"/>
    <s v="ENGLISH-MEDIUM INSTRUCTION; PERFORMANCE; EXPERIENCE"/>
    <s v="To explore the intricate connections between Chinese English as a Foreign Language (EFL) learners' classroom emotions (anxiety, boredom and enjoyment) and their engagement within the context of English as a medium of instruction (EMI) in technology-based learning environments, four modified and validated questionnaires focusing on assessing emotions, engagement levels, and comfort with technology integration were administered to university EFL learners on the Chinese mainland. A structural equation modeling (SEM) analysis was employed to discern the direct and indirect influences of EFL emotions on engagement, considering the mediating effects of EMI and technology comfort. The results indicate that the indirect impact of emotions on learners' academic engagement through technology and EMI as mediators was significant at 95% confidence level. It means that 69% of changes in learners' academic engagement can be explained by interaction among learners' emotions and their technology and EMI perceptions. These results imply that both technology-enhanced learning and EMI serve as significant mediators in the relationship between emotions and academic engagement. The positive estimates suggest that higher levels of positive emotions may lead to increased academic engagement through these mediated pathways. Our findings may have implications for pedagogical practices, curriculum development, and the design of technology-enhanced language instruction."/>
    <s v="[Dai, Kun] Shaanxi Normal Univ, Sch Int Studies, 199 Changan South Rd, Xian 710062, Shaanxi, Peoples R China; [Wang, Yongliang] North China Univ Water Resources &amp; Elect Power, Sch Foreign Studies, 136 Jinsui East Rd, Zhengzhou 450046, Henan, Peoples R China"/>
    <s v="Shaanxi Normal University; North China University of Water Resources &amp; Electric Power"/>
    <s v="Wang, YL (corresponding author), North China Univ Water Resources &amp; Elect Power, Sch Foreign Studies, 136 Jinsui East Rd, Zhengzhou 450046, Henan, Peoples R China."/>
    <s v="cute13689@163.com; Godfreyeducation@163.com"/>
    <s v=""/>
    <s v="Wang, Yongliang/0000-0002-4672-8481"/>
    <s v="Research and Practice Project of Comprehensive Reform of Postgraduate Education in Shaanxi Province in the Second Round [YJSZG2023048]"/>
    <s v="Research and Practice Project of Comprehensive Reform of Postgraduate Education in Shaanxi Province in the Second Round"/>
    <s v="This work was sponsored by Research and Practice Project of Comprehensive Reform of Postgraduate Education in Shaanxi Province in the Second Round (Project Title: Exploration and Practice Research on the Cultivation of Scientific Research Innovation Abilities of Postgraduates in Shaanxi Universities) (Grant No. YJSZG2023048) ."/>
    <s v=""/>
    <n v="75"/>
    <n v="3"/>
    <n v="3"/>
    <n v="5"/>
    <n v="5"/>
    <s v="ELSEVIER SCI LTD"/>
    <s v="London"/>
    <s v="125 London Wall, London, ENGLAND"/>
    <s v="0346-251X"/>
    <s v="1879-3282"/>
    <s v=""/>
    <s v="SYSTEM"/>
    <s v="System"/>
    <s v="JUL"/>
    <x v="35"/>
    <n v="123"/>
    <s v=""/>
    <s v=""/>
    <s v=""/>
    <s v=""/>
    <s v=""/>
    <s v=""/>
    <s v=""/>
    <n v="103339"/>
    <s v="10.1016/j.system.2024.103339"/>
    <s v="http://dx.doi.org/10.1016/j.system.2024.103339"/>
    <s v=""/>
    <s v=""/>
    <n v="16"/>
    <s v="Education &amp; Educational Research; Linguistics"/>
    <s v="Social Science Citation Index (SSCI)"/>
    <s v="Education &amp; Educational Research; Linguistics"/>
    <s v="TL9Y6"/>
    <s v=""/>
    <s v=""/>
    <s v=""/>
    <s v=""/>
    <s v="2024-07-15"/>
    <x v="1519"/>
    <s v="View Full Record in Web of Science"/>
  </r>
  <r>
    <x v="0"/>
    <x v="1482"/>
    <s v=""/>
    <s v=""/>
    <s v=""/>
    <s v="Nam, Na-Ra; Song, Sue-Yeon"/>
    <s v=""/>
    <s v=""/>
    <s v="Predicting adult students' online learning persistence: a case study in South Korea using random forest analysis"/>
    <x v="71"/>
    <s v=""/>
    <s v=""/>
    <s v="English"/>
    <s v="Article; Early Access"/>
    <s v=""/>
    <s v=""/>
    <s v=""/>
    <s v=""/>
    <s v=""/>
    <s v="Academic persistence; online learning; random forest; machine learning; big data"/>
    <s v="HIGHER-EDUCATION; DROPOUT; STABILITY"/>
    <s v="This empirical study uses a random forest algorithm to examine the factors that influence learners' persistence in online learning at a prominent Korean institution. The data were collected from students who began their studies in Spring 2021, and encompassed a range of variables including individual attributes, academic engagement, academic achievement, course status, and satisfaction with the institution. The study identified several key predictors of student retention, including academic achievement and variables related to academic engagement, such as students' learning time, course completion rate, and number of logins to the online learning system. Students' number of submitted mid-term assignments and attendance at face-to-face classes also emerged as significant factors related to persistence. The predictive model utilised in this study can provide valuable insight, indicating when a learner is at risk of dropping out and thus enabling timely interventions that promote academic persistence and student success."/>
    <s v="[Nam, Na-Ra] Korea Natl Open Univ, Inst Future Distance Educ, Seoul, South Korea; [Song, Sue-Yeon] CHA Univ, Coll Liberal Arts, Pocheon Si, Gyeonggi Do, South Korea; [Song, Sue-Yeon] CHA Univ, Coll Liberal Arts, 120 Haeryong Ro, Pocheon Si 11160, Gyeonggi Do, South Korea"/>
    <s v="Korea National Open University; Pochon Cha University; Pochon Cha University"/>
    <s v="Song, SY (corresponding author), CHA Univ, Coll Liberal Arts, 120 Haeryong Ro, Pocheon Si 11160, Gyeonggi Do, South Korea."/>
    <s v="suesong@cha.ac.kr"/>
    <s v=""/>
    <s v=""/>
    <s v=""/>
    <s v=""/>
    <s v=""/>
    <s v=""/>
    <n v="64"/>
    <n v="0"/>
    <n v="0"/>
    <n v="9"/>
    <n v="9"/>
    <s v="ROUTLEDGE JOURNALS, TAYLOR &amp; FRANCIS LTD"/>
    <s v="ABINGDON"/>
    <s v="2-4 PARK SQUARE, MILTON PARK, ABINGDON OX14 4RN, OXON, ENGLAND"/>
    <s v="1470-3297"/>
    <s v="1470-3300"/>
    <s v=""/>
    <s v="INNOV EDUC TEACH INT"/>
    <s v="Innov. Educ. Teach. Int."/>
    <s v="2024 JAN 22"/>
    <x v="35"/>
    <s v=""/>
    <s v=""/>
    <s v=""/>
    <s v=""/>
    <s v=""/>
    <s v=""/>
    <s v=""/>
    <s v=""/>
    <s v=""/>
    <s v="10.1080/14703297.2024.2305939"/>
    <s v="http://dx.doi.org/10.1080/14703297.2024.2305939"/>
    <s v=""/>
    <s v="JAN 2024"/>
    <n v="17"/>
    <s v="Education &amp; Educational Research"/>
    <s v="Social Science Citation Index (SSCI)"/>
    <s v="Education &amp; Educational Research"/>
    <s v="FP4G9"/>
    <s v=""/>
    <s v=""/>
    <s v=""/>
    <s v=""/>
    <s v="2024-07-15"/>
    <x v="1520"/>
    <s v="View Full Record in Web of Science"/>
  </r>
  <r>
    <x v="0"/>
    <x v="1483"/>
    <s v=""/>
    <s v=""/>
    <s v=""/>
    <s v="Collie, Rebecca J."/>
    <s v=""/>
    <s v=""/>
    <s v="Social-emotional need satisfaction and students' academic engagement and social-emotional skills"/>
    <x v="105"/>
    <s v=""/>
    <s v=""/>
    <s v="English"/>
    <s v="Article"/>
    <s v=""/>
    <s v=""/>
    <s v=""/>
    <s v=""/>
    <s v=""/>
    <s v="Social-emotional competence; basic psychological need satisfaction; academic engagement; social-emotional skills"/>
    <s v="OF-FIT INDEXES; PROSOCIAL BEHAVIOR; MEDIATING ROLE; SELF-EFFICACY; MOTIVATION; CLASSROOM; ADHD; INTERVENTION; ACHIEVEMENT; HOMEWORK"/>
    <s v="This investigation examined the role of students' social-emotional need satisfaction in relation to academic engagement and social-emotional skills. Among a sample of 501 secondary school students (and their parents/carers), several need satisfaction variables were examined: perceived social-emotional autonomy, perceived social competence, perceived emotional competence, perceived relatedness with students, and perceived relatedness with teachers. The hypothesised outcomes were student-reported behavioural disaffection, and parent reports of students' homework practices, expressive skill, and perspective-taking skill. Results demonstrated that perceived social competence was associated with lower behavioural disaffection. Perceived emotional competence was associated with more positive homework practices, greater expressive skill, and greater perspective-taking skill. Perceived relatedness with teachers was associated with lower behavioural disaffection and more positive homework practices. Findings have implications for supporting students' positive adjustment in school and beyond."/>
    <s v="[Collie, Rebecca J.] UNSW Sydney, Sch Educ, Sydney, Australia; [Collie, Rebecca J.] UNSW Sydney, Sch Educ, Sydney, NSW 2052, Australia"/>
    <s v="University of New South Wales Sydney; University of New South Wales Sydney"/>
    <s v="Collie, RJ (corresponding author), UNSW Sydney, Sch Educ, Sydney, NSW 2052, Australia."/>
    <s v="rebecca.collie@unsw.edu.au"/>
    <s v=""/>
    <s v=""/>
    <s v=""/>
    <s v=""/>
    <s v=""/>
    <s v=""/>
    <n v="58"/>
    <n v="0"/>
    <n v="0"/>
    <n v="31"/>
    <n v="31"/>
    <s v="ROUTLEDGE JOURNALS, TAYLOR &amp; FRANCIS LTD"/>
    <s v="ABINGDON"/>
    <s v="2-4 PARK SQUARE, MILTON PARK, ABINGDON OX14 4RN, OXON, ENGLAND"/>
    <s v="0144-3410"/>
    <s v="1469-5820"/>
    <s v=""/>
    <s v="EDUC PSYCHOL-UK"/>
    <s v="Educ. Psychol."/>
    <s v="FEB 7"/>
    <x v="35"/>
    <n v="44"/>
    <n v="2"/>
    <s v=""/>
    <s v=""/>
    <s v=""/>
    <s v=""/>
    <n v="117"/>
    <n v="135"/>
    <s v=""/>
    <s v="10.1080/01443410.2024.2324751"/>
    <s v="http://dx.doi.org/10.1080/01443410.2024.2324751"/>
    <s v=""/>
    <s v="MAR 2024"/>
    <n v="19"/>
    <s v="Education &amp; Educational Research; Psychology, Educational"/>
    <s v="Social Science Citation Index (SSCI)"/>
    <s v="Education &amp; Educational Research; Psychology"/>
    <s v="PZ4Y0"/>
    <s v=""/>
    <s v="hybrid"/>
    <s v=""/>
    <s v=""/>
    <s v="2024-07-15"/>
    <x v="1521"/>
    <s v="View Full Record in Web of Science"/>
  </r>
  <r>
    <x v="0"/>
    <x v="1484"/>
    <s v=""/>
    <s v=""/>
    <s v=""/>
    <s v="Wantchekon, Kristia A.; Umana-Taylor, Adriana J."/>
    <s v=""/>
    <s v=""/>
    <s v="Targeting ethnic-racial identity development and academic engagement in tandem through curriculum"/>
    <x v="2"/>
    <s v=""/>
    <s v=""/>
    <s v="English"/>
    <s v="Article"/>
    <s v=""/>
    <s v=""/>
    <s v=""/>
    <s v=""/>
    <s v=""/>
    <s v="Ethnic-racial identity; School ethnic-racial socialization; Adolescents"/>
    <s v="EFFICACY SCALE DEVELOPMENT; SCHOOL ENGAGEMENT; CRITICAL CONSCIOUSNESS; ACHIEVEMENT; SOCIALIZATION; AMERICAN; BLACK; STUDENTS; DISCRIMINATION; EXPECTATIONS"/>
    <s v="Schools play an integral role in adolescents' learning and understanding of their ethnic -racial identity (ERI); however, the extant research offers a limited understanding of how specific educator practices can inform adolescents' ERI development, and in turn, their academic adjustment. Accordingly, the present study utilized 30 interviews with Latinx, White, Asian American, and Multiracial eighth grade students (N = 16; Mage = 13.25 years, SD = 0.45; 75% girls, 25% boys) and their English teacher to illustrate the processes by which an ERI-focused unit informed students' ERI developmental processes and their academic engagement (i.e., behavioral, cognitive, and emotional). Results from iterative causation coding indicated that (a) the unit promoted ERI development by facilitating conversations with family, offering dedicated time for ERI exploration, and facilitating personal and literary ERI exploration in tandem; (b) the unit's focus on ERI development encouraged students' emotional, cognitive, and behavioral academic engagement; and (c) the unit also encouraged students' emotional, cognitive, and behavioral academic engagement by leveraging book selections centering ethnoracially minoritized youth, critical consciousness raising, and class community building. Our findings offer implications for future research and school -based efforts looking to positively support adolescents' ERI development. Our findings also provide insights regarding the role of the predominately White school context in students' experiences with the unit, namely, the role of the context in some students' occasional disengagement with the material."/>
    <s v="[Wantchekon, Kristia A.] Georgetown Univ, Dept Psychol, 306-N White Gravenor Hall,37th &amp; O St NW, Washington, DC 20057 USA; [Umana-Taylor, Adriana J.] Harvard Univ, Harvard Grad Sch Educ, Cambridge, MA USA; [Wantchekon, Kristia A.] Georgetown Coll, 306-N White Gravenor Hall,37th &amp; O St NW, Washington, DC 20057 USA"/>
    <s v="Georgetown University; Harvard University"/>
    <s v="Wantchekon, KA (corresponding author), Georgetown Coll, 306-N White Gravenor Hall,37th &amp; O St NW, Washington, DC 20057 USA."/>
    <s v="kristia.wantchekon@georgetown.edu"/>
    <s v=""/>
    <s v=""/>
    <s v=""/>
    <s v=""/>
    <s v=""/>
    <s v=""/>
    <n v="118"/>
    <n v="0"/>
    <n v="0"/>
    <n v="6"/>
    <n v="6"/>
    <s v="PERGAMON-ELSEVIER SCIENCE LTD"/>
    <s v="OXFORD"/>
    <s v="THE BOULEVARD, LANGFORD LANE, KIDLINGTON, OXFORD OX5 1GB, ENGLAND"/>
    <s v="0022-4405"/>
    <s v="1873-3506"/>
    <s v=""/>
    <s v="J SCHOOL PSYCHOL"/>
    <s v="J. Sch. Psychol."/>
    <s v="APR"/>
    <x v="35"/>
    <n v="103"/>
    <s v=""/>
    <s v=""/>
    <s v=""/>
    <s v=""/>
    <s v=""/>
    <s v=""/>
    <s v=""/>
    <n v="101292"/>
    <s v="10.1016/j.jsp.2024.101292"/>
    <s v="http://dx.doi.org/10.1016/j.jsp.2024.101292"/>
    <s v=""/>
    <s v="FEB 2024"/>
    <n v="32"/>
    <s v="Psychology, Educational"/>
    <s v="Social Science Citation Index (SSCI)"/>
    <s v="Psychology"/>
    <s v="MM5P8"/>
    <n v="38432735"/>
    <s v=""/>
    <s v=""/>
    <s v=""/>
    <s v="2024-07-15"/>
    <x v="1522"/>
    <s v="View Full Record in Web of Science"/>
  </r>
  <r>
    <x v="0"/>
    <x v="1485"/>
    <s v=""/>
    <s v=""/>
    <s v=""/>
    <s v="Casanova, Joana R.; Sinval, Jorge; Almeida, Leandro S."/>
    <s v=""/>
    <s v=""/>
    <s v="Academic success, engagement and self-efficacy of first-year university students: personal variables and first-semester performance"/>
    <x v="210"/>
    <s v=""/>
    <s v=""/>
    <s v="English"/>
    <s v="Article"/>
    <s v=""/>
    <s v=""/>
    <s v=""/>
    <s v=""/>
    <s v=""/>
    <s v="Higher education; First-year students; Academic engagement; Self-efficacy; Academic achievement"/>
    <s v="HIGHER-EDUCATION; DROPOUT; ACHIEVEMENT; COLLEGE; GENDER; SCHOOL; SCALE; LIFE"/>
    <s v="Higher education can be hugely transformative for students and has an important role in empowering human capital, innovation, and socie-ty's social, cultural, and environmental development. The expansion of higher education has promoted access for a more heterogeneous mix of students, but ensuring access does not guarantee academic success. This paper aims to analyse predictors of academic achievement in 447 first-year students in their 1st and 2nd semesters, considering variables including sex, age, parents' educational level and grades on entering higher education, along with levels of students' academic engagement and self-efficacy after some weeks at university. Results show statistically significant paths for sex, age, and GPA to 1st-semester achievement, for parent's educational levels to perceived self-efficacy, for students' academic engagement to 1st-semester achievement, and 1st-semester achievement to 2nd-semester achievement. Students' academic engagement also had an indirect effect on the 2nd-semester achievement. The correlation between academic engage-ment and self-efficacy was positive, strong, and statistically significant. The model explained 35.2% of the variance in 2nd-semester achievement and 15.0% of the variance in 1st-semester achievement. Knowledge about pre-dictors of academic achievement and the importance of engagement and self-efficacy will support timely interventions, promoting success and pre -venting failure and dropout."/>
    <s v="[Sinval, Jorge] Univ Minho, Inst Educ, Res Ctr Educ CIEd, Braga, Portugal; [Sinval, Jorge] Nanyang Technol Univ, Natl Inst Educ, Singapore, Singapore; [Sinval, Jorge] Inst Univ Lisboa ISCTE IUL, Business Res Unit BRU IUL, Lisbon, Portugal; [Sinval, Jorge] Univ Sao Paulo, Fac Philosophy Sci &amp; Languages Ribeirao Preto, Ribeirao Preto, SP, Brazil; [Almeida, Leandro S.] Univ Fed Sao Paulo, Dept Evidence Based Hlth, Escola Paulista Med, Sao Paulo, SP, Brazil; [Casanova, Joana R.] Univ Minho, Psychol Res Ctr CIPsi, Sch Psychol, Braga, Portugal; [Casanova, Joana R.] Univ Minho, Minho, Portugal"/>
    <s v="Universidade do Minho; Nanyang Technological University; National Institute of Education (NIE) Singapore; Instituto Universitario de Lisboa; Universidade de Sao Paulo; Universidade Federal de Sao Paulo (UNIFESP); Universidade do Minho; Universidade do Minho"/>
    <s v="Casanova, JR (corresponding author), Univ Minho, Minho, Portugal."/>
    <s v="joana.casanova@gmail.com"/>
    <s v="Sinval, Jorge/K-4431-2013; R. Casanova, Joana/Q-5301-2017; Almeida, Leandro/B-3040-2011"/>
    <s v="Sinval, Jorge/0000-0002-2855-1360; R. Casanova, Joana/0000-0003-0652-3438; Almeida, Leandro/0000-0002-0651-7014"/>
    <s v="FCT I.P. [UIDB/01661/2020, UIDP/01661/2020]; Portuguese Science and Technology Foundation [CPCA/A1/435377/2021]; [UIDB/00315/2020]"/>
    <s v="FCT I.P.(Fundacao para a Ciencia e a Tecnologia (FCT)); Portuguese Science and Technology Foundation(Fundacao para a Ciencia e a Tecnologia (FCT));"/>
    <s v="Joana R. Casanova, and Leandro S. Almeida: This work was supported by the Portuguese Science and Technology Foundation (FCT) , Research Center on Education (CIEd) [UIDB/01661/2020; UIDP/01661/2020] . Jorge Sinval: This work was produced with the support of INCD, and it was funded by FCT I.P. under the project Advanced Computing Project CPCA/A1/435377/2021, platform Cirrus. This work was supported by the Portuguese Science and Technology Foundation, grant UIDB/00315/2020.r [UIDB/01661/2020; UIDP/01661/2020] . Jorge Sinval: This work was produced with the support of INCD, and it was funded by FCT I.P. under the project Advanced Computing Project CPCA/A1/435377/2021, platform Cirrus. This work was support-ed by the Portuguese Science and Technology Foundation, grant UIDB/00315/2020."/>
    <s v=""/>
    <n v="75"/>
    <n v="1"/>
    <n v="1"/>
    <n v="11"/>
    <n v="11"/>
    <s v="UNIV MURCIA"/>
    <s v="Murcia"/>
    <s v="Edificio Pleiades Campus de Espinardo, Murcia, 30071, SPAIN"/>
    <s v="0212-9728"/>
    <s v="1695-2294"/>
    <s v=""/>
    <s v="AN PSICOL-SPAIN"/>
    <s v="An. Psicol."/>
    <s v="JAN"/>
    <x v="35"/>
    <n v="40"/>
    <n v="1"/>
    <s v=""/>
    <s v=""/>
    <s v=""/>
    <s v=""/>
    <n v="44"/>
    <n v="53"/>
    <s v=""/>
    <s v="10.6018/analesps.479151"/>
    <s v="http://dx.doi.org/10.6018/analesps.479151"/>
    <s v=""/>
    <s v=""/>
    <n v="10"/>
    <s v="Psychology; Psychology, Multidisciplinary"/>
    <s v="Science Citation Index Expanded (SCI-EXPANDED); Social Science Citation Index (SSCI)"/>
    <s v="Psychology"/>
    <s v="EF3V6"/>
    <s v=""/>
    <s v="gold, Green Published"/>
    <s v=""/>
    <s v=""/>
    <s v="2024-07-15"/>
    <x v="1523"/>
    <s v="View Full Record in Web of Science"/>
  </r>
  <r>
    <x v="0"/>
    <x v="1486"/>
    <s v=""/>
    <s v=""/>
    <s v=""/>
    <s v="Queiros, Anabela; Carvalho, Teresa; Manatos, Maria; Diogo, Sara"/>
    <s v=""/>
    <s v=""/>
    <s v="Internationalization of Portuguese Academia: the impact on academic engagement and collaboration with society"/>
    <x v="145"/>
    <s v=""/>
    <s v=""/>
    <s v="English"/>
    <s v="Article"/>
    <s v=""/>
    <s v=""/>
    <s v=""/>
    <s v=""/>
    <s v=""/>
    <s v="Academic engagement; International mobility; Internationalization of research; Institutional policy; Knowledge production"/>
    <s v="HIGHER-EDUCATION; UNIVERSITY; SCIENCE; KNOWLEDGE; PATTERNS; UK"/>
    <s v="Higher Education Institutions are expected to stimulate the innovation system and to contribute to the development of societies in a global perspective. Within this context, there is an increasing focus on internationalization. HEIs are developing institutional mechanisms to support internationalization while academics are expected to carry specific practices that allow them to improve the internationalization of knowledge production. At the same time, they are encouraged to engage with non-academic partners to co-produce and transfer knowledge, contributing, in this way, to economic and social development. Although there is some research on the impact of internationalization on academic entrepreneurship, studies on the effects in other dimensions of academic engagement with society are almost absent. This paper aims to fill this gap by analyzing the relationship between academics' internationalization practices and perceptions and the development of different types of academic engagement. Our analysis draws on quantitative analysis with data provided by an international survey (APIKS) and explores the Portuguese context. Findings show that the different practices and perspectives on internationalization impact differently on the way scientists engage. While there are positive effects of internationalization of research on engagement, the time academics stay abroad and the high focus on publishing in internationally high-rated journals may negatively affect academics' orientation towards the local community. This paper contributes to the debate on the role of the internationalization in the context of a knowledge-based society, considering different dimensions and a broad spectrum of knowledge-based engagement activities."/>
    <s v="[Queiros, Anabela; Carvalho, Teresa; Manatos, Maria; Diogo, Sara] Univ Aveiro, DSCSPT, Aveiro, Portugal; [Queiros, Anabela; Carvalho, Teresa; Manatos, Maria; Diogo, Sara] Univ Aveiro, CIPES Ctr Res Higher Educ Policies, Aveiro, Portugal"/>
    <s v="Universidade de Aveiro; Universidade de Aveiro"/>
    <s v="Queirós, A (corresponding author), Univ Aveiro, DSCSPT, Aveiro, Portugal.;Queirós, A (corresponding author), Univ Aveiro, CIPES Ctr Res Higher Educ Policies, Aveiro, Portugal."/>
    <s v="anabela.queiros@ua.pt"/>
    <s v="Diogo, Sara Margarida/D-3646-2017; Carvalho, Teresa/J-7588-2012"/>
    <s v="Diogo, Sara Margarida/0000-0001-7212-8626; Carvalho, Teresa/0000-0002-3368-3990; Queiros, Anabela/0000-0001-5176-0526"/>
    <s v="FCT|FCCN (b-on)"/>
    <s v="FCT|FCCN (b-on)"/>
    <s v="Open access funding provided by FCT|FCCN (b-on)."/>
    <s v=""/>
    <n v="62"/>
    <n v="0"/>
    <n v="0"/>
    <n v="2"/>
    <n v="8"/>
    <s v="SPRINGER"/>
    <s v="DORDRECHT"/>
    <s v="VAN GODEWIJCKSTRAAT 30, 3311 GZ DORDRECHT, NETHERLANDS"/>
    <s v="0018-1560"/>
    <s v="1573-174X"/>
    <s v=""/>
    <s v="HIGH EDUC"/>
    <s v="High. Educ."/>
    <s v="JUN"/>
    <x v="35"/>
    <n v="87"/>
    <n v="6"/>
    <s v=""/>
    <s v=""/>
    <s v=""/>
    <s v=""/>
    <n v="1769"/>
    <n v="1789"/>
    <s v=""/>
    <s v="10.1007/s10734-023-01090-0"/>
    <s v="http://dx.doi.org/10.1007/s10734-023-01090-0"/>
    <s v=""/>
    <s v="AUG 2023"/>
    <n v="21"/>
    <s v="Education &amp; Educational Research"/>
    <s v="Social Science Citation Index (SSCI)"/>
    <s v="Education &amp; Educational Research"/>
    <s v="RN7M9"/>
    <s v=""/>
    <s v="hybrid"/>
    <s v=""/>
    <s v=""/>
    <s v="2024-07-15"/>
    <x v="1524"/>
    <s v="View Full Record in Web of Science"/>
  </r>
  <r>
    <x v="0"/>
    <x v="1487"/>
    <s v=""/>
    <s v=""/>
    <s v=""/>
    <s v="Cano, Francisco; Pichardo, C.; Justicia-Arraez, A.; Romero-Lopez, M.; Berben, A. B. G."/>
    <s v=""/>
    <s v=""/>
    <s v="Identifying higher education students' profiles of academic engagement and burnout and analysing their predictors and outcomes"/>
    <x v="409"/>
    <s v=""/>
    <s v=""/>
    <s v="English"/>
    <s v="Article; Early Access"/>
    <s v=""/>
    <s v=""/>
    <s v=""/>
    <s v=""/>
    <s v=""/>
    <s v="Burnout; Engagement; Higher education; Latent profile analysis (LPA)"/>
    <s v="UNIVERSITY-STUDENTS; LEARNING-ENVIRONMENT; PERCEIVED STRESS; LATENT CLASS; DIMENSIONS; PSYCHOLOGY; MOTIVATION; EXPERIENCE; PATTERNS; EFFICACY"/>
    <s v="A review of research on the relationship between academic engagement and burnout reveals three research gaps as most of the research was conducted: i) without analysing all its multiple dimensions; ii) from a variable-centred perspective; and iii) in educational contexts other than higher education. We seek to address these gaps and thus enhance our understanding of the nature of the mentioned relationship. Adopting a person-centred perspective, a latent profile analysis (LPA) was used to identify how all the dimensions of academic engagement and burnout combine in different profiles of higher education students (n=430). Additional analyses were used to validate these LPA profiles by relating them to a set of auxiliary variables (i.e., predictors and outcomes), grounded on theoretical models relevant to higher education. LPA revealed three ordered profiles (burned-out, moderately engaged and engaged) and the additional analyses detected statistically significant associations between predictors (e.g., perceptions of academic quality, perceptions of stress) and profile membership; and between these and outcomes. The latter tended to be ordered from the least to the most desirable in learning strategies (e.g., self-regulation, deep processing) and learning outcomes (e.g., generic skills, satisfaction), with the most desirable generally being associated more with the two engaged profiles than with the burned-out profile.Taken together, the findings i) expand our understanding of the nature of academic engagement and burnout in higher education, suggesting that they are related but independent constructs at different levels (high/low and weaker levels), and ii) hold implications for theory, methodology and educational practice (adjusted to the distinctiveness of the detected profiles)."/>
    <s v="[Cano, Francisco] Univ Granada, Fac Psychol, Dept Educ Psychol, Campus Cartuja S-N, Granada 18071, Spain; [Pichardo, C.; Justicia-Arraez, A.; Romero-Lopez, M.; Berben, A. B. G.] Univ Granada, Fac Educ Sci, Granada, Spain"/>
    <s v="University of Granada; University of Granada"/>
    <s v="Cano, F (corresponding author), Univ Granada, Fac Psychol, Dept Educ Psychol, Campus Cartuja S-N, Granada 18071, Spain."/>
    <s v="fcano@ugr.es"/>
    <s v=""/>
    <s v=""/>
    <s v="Universidad de Granada"/>
    <s v="Universidad de Granada"/>
    <s v="No Statement Available"/>
    <s v=""/>
    <n v="94"/>
    <n v="0"/>
    <n v="0"/>
    <n v="4"/>
    <n v="4"/>
    <s v="SPRINGER"/>
    <s v="NEW YORK"/>
    <s v="ONE NEW YORK PLAZA, SUITE 4600, NEW YORK, NY, UNITED STATES"/>
    <s v="0256-2928"/>
    <s v="1878-5174"/>
    <s v=""/>
    <s v="EUR J PSYCHOL EDUC"/>
    <s v="Eur. J. Psychol. Educ."/>
    <s v="2024 JUN 8"/>
    <x v="35"/>
    <s v=""/>
    <s v=""/>
    <s v=""/>
    <s v=""/>
    <s v=""/>
    <s v=""/>
    <s v=""/>
    <s v=""/>
    <s v=""/>
    <s v="10.1007/s10212-024-00857-y"/>
    <s v="http://dx.doi.org/10.1007/s10212-024-00857-y"/>
    <s v=""/>
    <s v="JUN 2024"/>
    <n v="26"/>
    <s v="Psychology, Educational"/>
    <s v="Social Science Citation Index (SSCI)"/>
    <s v="Psychology"/>
    <s v="TO3O4"/>
    <s v=""/>
    <s v="hybrid"/>
    <s v=""/>
    <s v=""/>
    <s v="2024-07-15"/>
    <x v="1525"/>
    <s v="View Full Record in Web of Science"/>
  </r>
  <r>
    <x v="0"/>
    <x v="1488"/>
    <s v=""/>
    <s v=""/>
    <s v=""/>
    <s v="Manez, Ignacio; Skrobiszewska, Noemi; Descals, Adela; Cantero, Maria Jose; Cerdan, Raquel; Garcia, oscar Fernando; Garcia-Ros, Rafael"/>
    <s v=""/>
    <s v=""/>
    <s v="Channelling feedback through audiovisual presentations: Do higher education students perceive, use and benefit from video feedback compared to written feedback?"/>
    <x v="46"/>
    <s v=""/>
    <s v=""/>
    <s v="English"/>
    <s v="Article; Early Access"/>
    <s v=""/>
    <s v=""/>
    <s v=""/>
    <s v=""/>
    <s v=""/>
    <s v="assessment; digital environment; higher education; video feedback; written feedback"/>
    <s v="COMPUTER-BASED ASSESSMENT; AUDIO FEEDBACK; ENGAGEMENT; IMPACT; METAANALYSIS; INSTRUCTION; PERCEPTIONS; TECHNOLOGY"/>
    <s v="BackgroundDelivering effective feedback to large groups of students represents a challenge for the academic staff at universities. Research suggests that undergraduate students often ignore the Elaborated Feedback (EF) received via digital learning environments. This may be because instructors provide feedback in written format instead of using more engaging channels (e.g., audiovisual).ObjectivesThis quasi-experimental study examines the extent to which feedback format (video vs. written) influences students' perceptions of feedback, their decision to access EF messages related to high-stakes assignments in digital environments, and its impact on academic performance, while considering the effect of their academic engagement.MethodsA total of 171 undergraduate students received generic EF messages through a learning platform the day after submitting each course assignment. 78 students received EF in written format and 93 in video format.Results and ConclusionsOur results showed that feedback format influenced students' decision to access EF and their academic performance, but not their feedback perceptions. Students in the written-feedback group accessed EF messages more often, but students who received video-feedback performed better than their counterparts in the written-feedback group. Moderation analysis showed that the relationship between the feedback format and students' academic performance was moderated by their academic engagement, suggesting that students with lower levels of academic engagement may benefit from video-feedback.TakeawaysThe results reveal that using video feedback in digital environments may influence students' decisions to process EF and their academic achievement, especially when it comes to students with lower levels of academic engagement. What is currently known about the subject matter Delivering Elaborated Feedback (EF) to large groups of students represents a challenge for instructors. Undergraduate students often ignore the EF received via digital learning environments. Students usually prefer audiovisual formats to receive feedback compared to the written format. Results in regard to whether video-feedback is best for learning are inconclusive.What this paper adds A quasi-experimental study to compare two feedback formats (video and written) in an ecologically valid setup. Data of students' voluntary decisions to process EF related to high-stakes assignments. The moderating effect of students' academic engagement on the relationship between feedback format and academic performance.The implications of study findings for practitioners Students positively value the EF received in both video and written formats. Students may not engage with EF as expected even when provided in audiovisual formats. Students may access written-EF more frequently than video-EF. Video-EF may positively influence academic performance when students have low levels of academic engagement."/>
    <s v="[Manez, Ignacio; Skrobiszewska, Noemi; Cerdan, Raquel] Univ Valencia, ERI Lect, Valencia, Spain; [Manez, Ignacio; Skrobiszewska, Noemi; Descals, Adela; Cantero, Maria Jose; Cerdan, Raquel; Garcia, oscar Fernando; Garcia-Ros, Rafael] Univ Valencia, Dept Dev &amp; Educ Psychol, Avda Blasco Ibanez 21, Valencia 46010, Spain"/>
    <s v="University of Valencia; University of Valencia"/>
    <s v="Máñez, I (corresponding author), Univ Valencia, Dept Dev &amp; Educ Psychol, Avda Blasco Ibanez 21, Valencia 46010, Spain."/>
    <s v="ignacio.manez@uv.es"/>
    <s v="Garcia, Oscar F./H-8194-2016; Cerdan, Raquel/L-4542-2014"/>
    <s v="Garcia, Oscar F./0000-0001-8146-7590; Manez, Ignacio/0000-0001-8093-1945; Garcia-Ros, Rafael/0000-0001-9486-1001; Cerdan, Raquel/0000-0002-8283-8995"/>
    <s v="Generalitat Valenciana: Conselleria de Educacion, Universidades y Empleo [CIGE/2022/125]; University of Valencia; [UV-SFPIE_PID-1640118]"/>
    <s v="Generalitat Valenciana: Conselleria de Educacion, Universidades y Empleo; University of Valencia;"/>
    <s v="Generalitat Valenciana: Conselleria de Educacion, Universidades y Empleo, Grant/Award Number: CIGE/2022/125; University of Valencia, Grant/Award Number: UV-SFPIE_PID-1640118"/>
    <s v=""/>
    <n v="75"/>
    <n v="0"/>
    <n v="0"/>
    <n v="14"/>
    <n v="14"/>
    <s v="WILEY"/>
    <s v="HOBOKEN"/>
    <s v="111 RIVER ST, HOBOKEN 07030-5774, NJ USA"/>
    <s v="0266-4909"/>
    <s v="1365-2729"/>
    <s v=""/>
    <s v="J COMPUT ASSIST LEAR"/>
    <s v="J. Comput. Assist. Learn."/>
    <s v="2024 APR 26"/>
    <x v="35"/>
    <s v=""/>
    <s v=""/>
    <s v=""/>
    <s v=""/>
    <s v=""/>
    <s v=""/>
    <s v=""/>
    <s v=""/>
    <s v=""/>
    <s v="10.1111/jcal.12993"/>
    <s v="http://dx.doi.org/10.1111/jcal.12993"/>
    <s v=""/>
    <s v="APR 2024"/>
    <n v="12"/>
    <s v="Education &amp; Educational Research"/>
    <s v="Social Science Citation Index (SSCI)"/>
    <s v="Education &amp; Educational Research"/>
    <s v="OP9F5"/>
    <s v=""/>
    <s v=""/>
    <s v=""/>
    <s v=""/>
    <s v="2024-07-15"/>
    <x v="1526"/>
    <s v="View Full Record in Web of Science"/>
  </r>
  <r>
    <x v="0"/>
    <x v="1489"/>
    <s v=""/>
    <s v=""/>
    <s v=""/>
    <s v="Datu, Jesus Alfonso D.; Noltemeyer, Amity"/>
    <s v=""/>
    <s v=""/>
    <s v="Sense of relatedness and science engagement among Filipino high school students"/>
    <x v="25"/>
    <s v=""/>
    <s v=""/>
    <s v="English"/>
    <s v="Article"/>
    <s v=""/>
    <s v=""/>
    <s v=""/>
    <s v=""/>
    <s v=""/>
    <s v="academic engagement; Filipino students; relatedness; science; teachers"/>
    <s v="INTRINSIC MOTIVATION; ACADEMIC ENGAGEMENT; TEACHERS; DISAFFECTION; DIMENSIONS; PARENTS; SUPPORT; FRIENDS"/>
    <s v="Past studies indicate that feeling related to specific social agents such as parents, teachers, and peers can facilitate domain-general academic engagement. However, there is scarce research on how relatedness may be associated with engagement in specific academic subjects. This cross-sectional study explores the associations of sense of relatedness to mother, father, science teachers, friends, classmates, and neighbors with behavioral, cognitive, emotional, and social engagement in science. Four hundred and thirty-eight high school students completed an online survey that included scales to assess demographic information, relatedness, and science engagement. Only relatedness to science teacher positively predicted behavioral, cognitive, and emotional engagement in science when controlling for other relatedness dimensions, age, gender, year in school, parental educational attainment, and daily allowance. Although further research that can uncover causal conclusions is needed, these findings suggest the importance of science teacher relatedness for students' science engagement. Relatedness to science teacher was linked to greater perceived behavioral, cognitive, and emotional engagement in science. Students from high year levels are less likely to demonstrate science engagement. Forging stronger connections between science teachers and students can facilitate science engagement."/>
    <s v="[Datu, Jesus Alfonso D.] Ctr Advancement Inclus &amp; Special Educ, Hong Kong, Peoples R China; [Datu, Jesus Alfonso D.] Fac Educ, Human Commun Learning &amp; Dev Acad Unit, Hong Kong, Peoples R China; [Datu, Jesus Alfonso D.] Univ Hong Kong, Rm 210 Runme Shaw Bldg,Pokfulam Rd, Hong Kong, Peoples R China; [Noltemeyer, Amity] Miami Univ, Dept Educ Psychol, Oxford, OH USA"/>
    <s v="University of Hong Kong; University System of Ohio; Miami University"/>
    <s v="Datu, JAD (corresponding author), Univ Hong Kong, Rm 210 Runme Shaw Bldg,Pokfulam Rd, Hong Kong, Peoples R China."/>
    <s v="jaddatu@hku.hk"/>
    <s v=""/>
    <s v=""/>
    <s v=""/>
    <s v=""/>
    <s v=""/>
    <s v=""/>
    <n v="41"/>
    <n v="0"/>
    <n v="0"/>
    <n v="3"/>
    <n v="3"/>
    <s v="WILEY"/>
    <s v="HOBOKEN"/>
    <s v="111 RIVER ST, HOBOKEN 07030-5774, NJ USA"/>
    <s v="0033-3085"/>
    <s v="1520-6807"/>
    <s v=""/>
    <s v="PSYCHOL SCHOOLS"/>
    <s v="Psychol. Schools"/>
    <s v="AUG"/>
    <x v="35"/>
    <n v="61"/>
    <n v="8"/>
    <s v=""/>
    <s v=""/>
    <s v=""/>
    <s v=""/>
    <n v="3410"/>
    <n v="3420"/>
    <s v=""/>
    <s v="10.1002/pits.23224"/>
    <s v="http://dx.doi.org/10.1002/pits.23224"/>
    <s v=""/>
    <s v="MAY 2024"/>
    <n v="11"/>
    <s v="Psychology, Educational"/>
    <s v="Social Science Citation Index (SSCI)"/>
    <s v="Psychology"/>
    <s v="XS2Q7"/>
    <s v=""/>
    <s v="hybrid"/>
    <s v=""/>
    <s v=""/>
    <s v="2024-07-15"/>
    <x v="1527"/>
    <s v="View Full Record in Web of Science"/>
  </r>
  <r>
    <x v="0"/>
    <x v="1490"/>
    <s v=""/>
    <s v=""/>
    <s v=""/>
    <s v="Ebn-Abbasi, Faramarz; Fattahi, Nazila; Sayyahi, Mohammad Javad; Nushi, Musa"/>
    <s v=""/>
    <s v=""/>
    <s v="Language learners' mindset and their academic engagement in online classrooms: the mediating role of achievement emotions"/>
    <x v="261"/>
    <s v=""/>
    <s v=""/>
    <s v="English"/>
    <s v="Article"/>
    <s v=""/>
    <s v=""/>
    <s v=""/>
    <s v=""/>
    <s v=""/>
    <s v="Academic engagement; Achievement emotions; Anxiety; Enjoyment; Language mindset; Online classrooms"/>
    <s v="STUDENT ENGAGEMENT; POSITIVE EMOTIONS; GOAL ORIENTATIONS; SCHOOL ENGAGEMENT; ANXIETY; DISAFFECTION; ENJOYMENT; RESPONSES; BELIEFS; FAILURE"/>
    <s v="The majority of previous research on the language mindset (LM) and academic engagement (AEG) of learners was dominated by the focus on traditional in-person classrooms, whereas less is known about the influence of the beliefs of learners toward language learning on their AEG, which comprises behavioral, emotional, cognitive, and agentic engagement in the online setting. Toward this end, this study sought to investigate the influence of the LM of learners on their AEG in online classrooms and if and how this link is mediated by achievement emotions (e.g., anxiety and enjoyment). The results of partial least squares path modeling revealed that the growth LM positively predicted all components of AEG. While enjoyment functioned only as a mediator, which linked growth LM to emotional engagement, anxiety linked growth LM to all subcomponents of AEG. Moreover, out of the two emotions examined by this study, anxiety negatively predicted the four components of AEG, whereas enjoyment only influenced emotional engagement. On the basis of these findings, the study presented practical implications and future research directions."/>
    <s v="[Ebn-Abbasi, Faramarz; Fattahi, Nazila; Nushi, Musa] Shahid Beheshti Univ, Dept English Language &amp; Literature, Tehran, Iran; [Sayyahi, Mohammad Javad] Tabriz Univ, Dept English Language &amp; Literature, Tabriz, Iran"/>
    <s v="Shahid Beheshti University; University of Tabriz"/>
    <s v="Ebn-Abbasi, F (corresponding author), Shahid Beheshti Univ, Dept English Language &amp; Literature, Tehran, Iran."/>
    <s v="faramarz.abbasi14@gmail.com; nazilafattahi17@gmail.com; mj.sayyahi@gmail.com; M_nushi@sbu.ac.ir"/>
    <s v="Nushi, Musa/AAK-1340-2021; Ebn-Abbasi, Faramarz/GNH-4790-2022"/>
    <s v="Nushi, Musa/0000-0003-1917-5372; Ebn-Abbasi, Faramarz/0000-0002-2323-2539; Sayyahi, Mohammad Javad/0000-0002-8219-5627; Fattahi, Nazila/0000-0002-4558-7883"/>
    <s v="The researchers wish to sincerely thank everyone who helped us during the writing process of this paper, including the translators who assisted us in translating the questionnaire into Persian and the participants."/>
    <s v="The researchers wish to sincerely thank everyone who helped us during the writing process of this paper, including the translators who assisted us in translating the questionnaire into Persian and the participants."/>
    <s v="The researchers wish to sincerely thank everyone who helped us during the writing process of this paper, including the translators who assisted us in translating the questionnaire into Persian and the participants."/>
    <s v=""/>
    <n v="96"/>
    <n v="2"/>
    <n v="2"/>
    <n v="27"/>
    <n v="46"/>
    <s v="SPRINGER"/>
    <s v="DORDRECHT"/>
    <s v="VAN GODEWIJCKSTRAAT 30, 3311 GZ DORDRECHT, NETHERLANDS"/>
    <s v="1598-1037"/>
    <s v="1876-407X"/>
    <s v=""/>
    <s v="ASIA PAC EDUC REV"/>
    <s v="Asia Pac. Educ. Rev."/>
    <s v="MAR"/>
    <x v="35"/>
    <n v="25"/>
    <n v="1"/>
    <s v=""/>
    <s v=""/>
    <s v=""/>
    <s v=""/>
    <n v="73"/>
    <n v="85"/>
    <s v=""/>
    <s v="10.1007/s12564-023-09901-w"/>
    <s v="http://dx.doi.org/10.1007/s12564-023-09901-w"/>
    <s v=""/>
    <s v="OCT 2023"/>
    <n v="13"/>
    <s v="Education &amp; Educational Research"/>
    <s v="Social Science Citation Index (SSCI)"/>
    <s v="Education &amp; Educational Research"/>
    <s v="JF3T7"/>
    <s v=""/>
    <s v=""/>
    <s v=""/>
    <s v=""/>
    <s v="2024-07-15"/>
    <x v="1528"/>
    <s v="View Full Record in Web of Science"/>
  </r>
  <r>
    <x v="0"/>
    <x v="1491"/>
    <s v=""/>
    <s v=""/>
    <s v=""/>
    <s v="Zhang, Xi; Yin, Dehu; Tang, Li; Zhao, Hongke"/>
    <s v=""/>
    <s v=""/>
    <s v="Does academic engagement with industry come at a cost for early career scientists? Evidence from high-tech enterprises' Ph.D. funding programs"/>
    <x v="503"/>
    <s v=""/>
    <s v=""/>
    <s v="English"/>
    <s v="Article"/>
    <s v=""/>
    <s v=""/>
    <s v=""/>
    <s v=""/>
    <s v=""/>
    <s v="Academic engagement with industry; Early career scientists; Industrial Ph.D. funding programs; Research productivity; Research direction"/>
    <s v="IMPACT; COMMERCIALIZATION; SCIENCE; COLLABORATION; RESEARCHERS; INCENTIVES; EFFICIENCY; ECONOMICS; NETWORKS; GRANTS"/>
    <s v="Academic engagement with industry is now practiced by more scientists than ever before. Despite broad consensus regarding the positive effect on senior and successful scientists' research productivity, its effects on early career scientists have remained insufficiently investigated. Utilizing a novel dataset drawn from both awardees and nominees in the case of high-tech enterprises' Ph. D. funding programs from 2010 to 2017, we combine difference-in-differences estimation and data mining to explore the future research impact (research productivity and direction) of industrial Ph.D. funding. We find that awardees granted industrial Ph.D. funding outperform nominees in terms of both the quantity and quality of subsequent scientific production, with a more salient improvement of research performance in developing countries. Such discernible improvement in scientific production does not come at the cost of altering the research direction of beneficiaries. The results are robust to different specifications and measurements. Practical and policy implications are discussed for entrepreneurs and science policymakers to favor scientific knowledge production and transfer by strengthening science-industry relations between high-tech enterprises and early career scientists."/>
    <s v="[Zhang, Xi; Yin, Dehu; Zhao, Hongke] Tianjin Univ, Coll Management &amp; Econ, Tianjin, Peoples R China; [Tang, Li] Fudan Univ, Sch Int Relat &amp; Publ Affairs, Shanghai, Peoples R China; [Zhang, Xi; Yin, Dehu; Zhao, Hongke] Tianjin Univ, Lab Computat &amp; Analyt Complex Management Syst, CACMS, Tianjin, Peoples R China"/>
    <s v="Tianjin University; Fudan University; Tianjin University"/>
    <s v="Tang, L (corresponding author), Fudan Univ, Sch Int Relat &amp; Publ Affairs, Shanghai, Peoples R China."/>
    <s v="litang@fudan.edu.cn"/>
    <s v=""/>
    <s v=""/>
    <s v="National Key R &amp; D Program of China [2020YFA0908600]; National Natural Science Foundation of China [72241432, L2324113]"/>
    <s v="National Key R &amp; D Program of China; National Natural Science Foundation of China(National Natural Science Foundation of China (NSFC))"/>
    <s v="This work is supported by funds from National Key R &amp; D Program of China (No. 2020YFA0908600) and from National Natural Science Foundation of China (No. 72241432, No. L2324113) . We would also like to thank three anonymous reviewers for their valuable and constructive feedback on the paper."/>
    <s v=""/>
    <n v="100"/>
    <n v="0"/>
    <n v="0"/>
    <n v="11"/>
    <n v="11"/>
    <s v="ELSEVIER SCI LTD"/>
    <s v="London"/>
    <s v="125 London Wall, London, ENGLAND"/>
    <s v="0306-4573"/>
    <s v="1873-5371"/>
    <s v=""/>
    <s v="INFORM PROCESS MANAG"/>
    <s v="Inf. Process. Manage."/>
    <s v="MAY"/>
    <x v="35"/>
    <n v="61"/>
    <n v="3"/>
    <s v=""/>
    <s v=""/>
    <s v=""/>
    <s v=""/>
    <s v=""/>
    <s v=""/>
    <n v="103669"/>
    <s v="10.1016/j.ipm.2024.103669"/>
    <s v="http://dx.doi.org/10.1016/j.ipm.2024.103669"/>
    <s v=""/>
    <s v="FEB 2024"/>
    <n v="23"/>
    <s v="Computer Science, Information Systems; Information Science &amp; Library Science"/>
    <s v="Science Citation Index Expanded (SCI-EXPANDED); Social Science Citation Index (SSCI)"/>
    <s v="Computer Science; Information Science &amp; Library Science"/>
    <s v="LB1Y5"/>
    <s v=""/>
    <s v=""/>
    <s v=""/>
    <s v=""/>
    <s v="2024-07-15"/>
    <x v="1529"/>
    <s v="View Full Record in Web of Science"/>
  </r>
  <r>
    <x v="0"/>
    <x v="1492"/>
    <s v=""/>
    <s v=""/>
    <s v=""/>
    <s v="Cao, Fei; Zhang, Li-fang; Li, Mengting; Xie, Zhengli"/>
    <s v=""/>
    <s v=""/>
    <s v="Subjective well-being among PhD students in mainland China: the roles of psychological capital and academic engagement"/>
    <x v="189"/>
    <s v=""/>
    <s v=""/>
    <s v="English"/>
    <s v="Article"/>
    <s v=""/>
    <s v=""/>
    <s v=""/>
    <s v=""/>
    <s v=""/>
    <s v="subjective well-being; PhD students; psychological capital; academic engagement; mainland China"/>
    <s v="WORK ENGAGEMENT; UNIVERSITY-STUDENTS; POSITIVE EMOTIONS; HEALTH; OPTIMISM; UNDERGRADUATE; INTELLIGENCE; SATISFACTION; RESILIENCE; VALIDATION"/>
    <s v="The mental well-being of PhD students is a major concern in higher education. However, very few studies have investigated the influencing factors of PhD students' subjective well-being (SWB) - an important indicator of mental well-being. Even no study on the influencing factors of PhD students' SWB has been undertaken in mainland China. Based on job demands-resources theory, the present study pioneers the investigation of the relationship between PhD students' psychological capital (PsyCap; comprising self-efficacy, hope, resilience, and optimism) and SWB (comprising positive affect, negative affect, and life satisfaction) in mainland China. It further examined the mediating role of academic engagement (comprising vigor, dedication, and absorption) in this relationship. PhD students (n = 376) from two comprehensive universities in Jiangsu province responded to an online survey. The results showed that (1) self-efficacy was positively associated with life satisfaction, hope was positively associated with positive affect, optimism was significantly associated with all three dimensions of SWB, but resilience was not significantly associated with any of the three SWB dimensions; and (2) dedication mediated the relationship between hope and life satisfaction and that between optimism and negative affect and life satisfaction, but vigor and absorption did not mediate any of the PsyCap-SWB relationships. Limitations and practical implications of this study are discussed."/>
    <s v="[Cao, Fei; Zhang, Li-fang] Univ Hong Kong Special Adm Reg, Fac Educ, Hong Kong, Peoples R China; [Li, Mengting] Nanjing Normal Univ, Sch Educ Sci, Nanjing, Peoples R China; [Xie, Zhengli] Hong Kong Polytech Univ Special Adm Reg, Fac Humanities, Hong Kong, Peoples R China"/>
    <s v="Nanjing Normal University"/>
    <s v="Xie, ZL (corresponding author), Hong Kong Polytech Univ Special Adm Reg, Fac Humanities, Hong Kong, Peoples R China."/>
    <s v="zhengli.xie@polyu.edu.hk"/>
    <s v="Xie, Zhengli/JMP-4536-2023"/>
    <s v="Cao, Fei/0000-0001-6486-528X"/>
    <s v=""/>
    <s v=""/>
    <s v=""/>
    <s v=""/>
    <n v="86"/>
    <n v="0"/>
    <n v="0"/>
    <n v="34"/>
    <n v="34"/>
    <s v="FRONTIERS MEDIA SA"/>
    <s v="LAUSANNE"/>
    <s v="AVENUE DU TRIBUNAL FEDERAL 34, LAUSANNE, CH-1015, SWITZERLAND"/>
    <s v="1664-1078"/>
    <s v=""/>
    <s v=""/>
    <s v="FRONT PSYCHOL"/>
    <s v="Front. Psychol."/>
    <s v="JAN 18"/>
    <x v="35"/>
    <n v="15"/>
    <s v=""/>
    <s v=""/>
    <s v=""/>
    <s v=""/>
    <s v=""/>
    <s v=""/>
    <s v=""/>
    <n v="1354451"/>
    <s v="10.3389/fpsyg.2024.1354451"/>
    <s v="http://dx.doi.org/10.3389/fpsyg.2024.1354451"/>
    <s v=""/>
    <s v=""/>
    <n v="11"/>
    <s v="Psychology, Multidisciplinary"/>
    <s v="Social Science Citation Index (SSCI)"/>
    <s v="Psychology"/>
    <s v="GO5G0"/>
    <n v="38304918"/>
    <s v="gold, Green Published"/>
    <s v=""/>
    <s v=""/>
    <s v="2024-07-15"/>
    <x v="1530"/>
    <s v="View Full Record in Web of Science"/>
  </r>
  <r>
    <x v="0"/>
    <x v="1493"/>
    <s v=""/>
    <s v=""/>
    <s v=""/>
    <s v="Touloupis, Thanos; Campbell, Marilyn"/>
    <s v=""/>
    <s v=""/>
    <s v="The role of academic context-related factors and problematic social media use in academic procrastination: A cross-sectional study of students in elementary, secondary, and tertiary education"/>
    <x v="100"/>
    <s v=""/>
    <s v=""/>
    <s v="English"/>
    <s v="Article"/>
    <s v=""/>
    <s v=""/>
    <s v=""/>
    <s v=""/>
    <s v=""/>
    <s v="Academic procrastination; Academic context-related factors; Problematic social media use; Elementary school students; Secondary school students; University students"/>
    <s v="SCHOOL CONNECTEDNESS; GENDER-DIFFERENCES; CLASSROOM CLIMATE; ENGAGEMENT; ADOLESCENTS; UNIVERSITY; ACHIEVEMENT; PERCEPTIONS; ENVIRONMENT; MOTIVATION"/>
    <s v="The present study investigated students' academic procrastination in elementary, secondary, and tertiary education cross-sectionally, by simultaneously examining the predictive role of perceived academic context-related factors and problematic social media use (PSMU) in the manifestation of procrastination. Students from elementary (N = 532), secondary (N = 561) and tertiary education (N = 519) from randomly selected Greek schools and university departments completed a self-report questionnaire, which included scales on academic procrastination, academic engagement, academic connectedness, and PSMU. The results showed that elementary and secondary school students procrastinate more than university students, who perceive procrastination as a problem and desire to reduce it to a greater extent. No gender differences were found regarding students' procrastination. Furthermore, the path analyses revealed similarities and differences in the explanatory models of procrastination for the three student-groups. Generally, academic engagement and connectedness negatively predicted academic procrastination, while PSMU negatively mediated this relationship. Nevertheless, among the three path models, different dimensions of the predictive variables involved contributed to procrastination in elementary, secondary, and tertiary education. The findings imply that in each level of education specific academic context-related psychological states could be enhanced along with the promotion of safe social media use to effectively prevent students' academic procrastination."/>
    <s v="[Touloupis, Thanos] Univ Nicosia, Dept Educ, Nicosia, Cyprus; [Campbell, Marilyn] Queensland Univ Technol, Fac Creat Ind Educ &amp; Social Justice, Brisbane, Qld, Australia"/>
    <s v="University of Nicosia; Queensland University of Technology (QUT)"/>
    <s v="Touloupis, T (corresponding author), Univ Nicosia, Dept Educ, Nicosia, Cyprus."/>
    <s v="touloupis.t@unic.ac.cy"/>
    <s v=""/>
    <s v="TOULOUPIS, THANOS/0000-0003-2951-6919"/>
    <s v="Cyprus Libraries Consortium (CLC)"/>
    <s v="Cyprus Libraries Consortium (CLC)"/>
    <s v="Open access funding provided by the Cyprus Libraries Consortium (CLC). This research did not receive any specific grant from funding agencies in the public, commercial, or not-for-profit sectors."/>
    <s v=""/>
    <n v="121"/>
    <n v="0"/>
    <n v="0"/>
    <n v="14"/>
    <n v="31"/>
    <s v="SPRINGER"/>
    <s v="DORDRECHT"/>
    <s v="VAN GODEWIJCKSTRAAT 30, 3311 GZ DORDRECHT, NETHERLANDS"/>
    <s v="1381-2890"/>
    <s v="1573-1928"/>
    <s v=""/>
    <s v="SOC PSYCHOL EDUC"/>
    <s v="Soc. Psychol. Educ."/>
    <s v="FEB"/>
    <x v="35"/>
    <n v="27"/>
    <n v="1"/>
    <s v=""/>
    <s v=""/>
    <s v=""/>
    <s v=""/>
    <n v="175"/>
    <n v="214"/>
    <s v=""/>
    <s v="10.1007/s11218-023-09817-8"/>
    <s v="http://dx.doi.org/10.1007/s11218-023-09817-8"/>
    <s v=""/>
    <s v="AUG 2023"/>
    <n v="40"/>
    <s v="Psychology, Educational"/>
    <s v="Social Science Citation Index (SSCI)"/>
    <s v="Psychology"/>
    <s v="GE3W2"/>
    <s v=""/>
    <s v="hybrid"/>
    <s v=""/>
    <s v=""/>
    <s v="2024-07-15"/>
    <x v="1531"/>
    <s v="View Full Record in Web of Science"/>
  </r>
  <r>
    <x v="0"/>
    <x v="1494"/>
    <s v=""/>
    <s v=""/>
    <s v=""/>
    <s v="Garcia-Machado, Juan Jose; Avila, Minerva Martinez; Dospinescu, Nicoleta; Dospinescu, Octavian"/>
    <s v=""/>
    <s v=""/>
    <s v="How the support that students receive during online learning influences their academic performance"/>
    <x v="336"/>
    <s v=""/>
    <s v=""/>
    <s v="English"/>
    <s v="Article; Early Access"/>
    <s v=""/>
    <s v=""/>
    <s v=""/>
    <s v=""/>
    <s v=""/>
    <s v="Academic performance; Student support; Online learning; Intrinsic motivation; Academic engagement; Mediating effect"/>
    <s v="HIGHER-EDUCATION; MIXED METHOD; ENGAGEMENT; ACHIEVEMENT; SEM"/>
    <s v="In recent years educational institutions are increasingly using online learning and because of this trend it is necessary to investigate its impact on student academic performance. Although this topic has been addressed in different educational fields before, there is an objective justification for our approach. Thus, the reasoning behind this particular research is the fact that recent findings have shown that the academic performance of students using online education is affected by a series of motivating factors which can have an impact on their performance. The main goal of this paper is to highlight and analyze the mediating effect of intrinsic student motivation and student academic engagement and how they affect the relationship between the range of support, which students receive during their online learning and thus their academic performance. This study was conducted in two higher educational institutions in Mexico and Romania, with a sample of 822 students. The data was analyzed using a second generational PLS-SEM technique. The results confirm that the support students enjoy during online learning has no direct impact on their academic performance, unless it is fully mediated by their own intrinsic motivation and academic engagement. The influence of Gender was also analyzed, but it was not found to be a determining factor of academic performance in both higher educational institutions. These findings not only have theoretical and practical implications for students, teachers and education authorities, they also help us to broaden the field of knowledge in the e-learning environment."/>
    <s v="[Garcia-Machado, Juan Jose] Univ Huelva, Dept Financial Econ Accounting &amp; Operat Management, Huelva, Spain; [Avila, Minerva Martinez] Univ Autonoma Estado Mexico, Dept Adm, Mexico City, Mexico; [Dospinescu, Nicoleta] Univ Alexandru Ioan Cuza, Dept Management Mkt &amp; Business Adm, Iasi, Romania; [Dospinescu, Octavian] Univ Alexandru Ioan Cuza, Dept Accounting Business Informat Syst &amp; Stat, Iasi, Romania"/>
    <s v="Universidad de Huelva; Universidad Autonoma del Estado de Mexico; Alexandru Ioan Cuza University; Alexandru Ioan Cuza University"/>
    <s v="García-Machado, JJ (corresponding author), Univ Huelva, Dept Financial Econ Accounting &amp; Operat Management, Huelva, Spain."/>
    <s v="machado@uhu.es; mmartineza@uaemex.mx; dnicole@uaic.ro; doctav@uaic.ro"/>
    <s v="AVILA, MINERVA Martinez/AAU-1352-2020; Garcia Machado, Juan Jose/J-1559-2017"/>
    <s v="AVILA, MINERVA Martinez/0000-0002-0921-019X; Dospinescu, Nicoleta/0000-0002-7097-7365; Garcia Machado, Juan Jose/0000-0003-1248-9467"/>
    <s v="Universidad de Huelva/CBUA"/>
    <s v="Universidad de Huelva/CBUA"/>
    <s v="This research received no external funding. Funding for open access charge: Universidad de Huelva/CBUA."/>
    <s v=""/>
    <n v="67"/>
    <n v="0"/>
    <n v="0"/>
    <n v="16"/>
    <n v="16"/>
    <s v="SPRINGER"/>
    <s v="NEW YORK"/>
    <s v="ONE NEW YORK PLAZA, SUITE 4600, NEW YORK, NY, UNITED STATES"/>
    <s v="1360-2357"/>
    <s v="1573-7608"/>
    <s v=""/>
    <s v="EDUC INF TECHNOL"/>
    <s v="Educ. Inf. Technol."/>
    <s v="2024 APR 10"/>
    <x v="35"/>
    <s v=""/>
    <s v=""/>
    <s v=""/>
    <s v=""/>
    <s v=""/>
    <s v=""/>
    <s v=""/>
    <s v=""/>
    <s v=""/>
    <s v="10.1007/s10639-024-12639-6"/>
    <s v="http://dx.doi.org/10.1007/s10639-024-12639-6"/>
    <s v=""/>
    <s v="APR 2024"/>
    <n v="25"/>
    <s v="Education &amp; Educational Research"/>
    <s v="Social Science Citation Index (SSCI)"/>
    <s v="Education &amp; Educational Research"/>
    <s v="NK5T2"/>
    <s v=""/>
    <s v="hybrid"/>
    <s v=""/>
    <s v=""/>
    <s v="2024-07-15"/>
    <x v="1532"/>
    <s v="View Full Record in Web of Science"/>
  </r>
  <r>
    <x v="0"/>
    <x v="1495"/>
    <s v=""/>
    <s v=""/>
    <s v=""/>
    <s v="Sicard, Alyson; Taillandier-Schmitt, Anne; Nugier, Armelle; Martinot, Delphine"/>
    <s v=""/>
    <s v=""/>
    <s v="Academic citizenship behaviors as a means of meeting students' psychological motivational needs and enhancing their academic engagement"/>
    <x v="229"/>
    <s v=""/>
    <s v=""/>
    <s v="English"/>
    <s v="Article"/>
    <s v=""/>
    <s v=""/>
    <s v=""/>
    <s v=""/>
    <s v=""/>
    <s v="Academic citizenship behaviors; Academic disengagement; Academic engagement; Psychological needs; Higher education"/>
    <s v="SATISFACTION; EDUCATION; AUTONOMY; PUPILS"/>
    <s v="The extent to which students are academically engaged creates a motivational context that shapes how they handle academic difficulties and recover from failure. Unfortunately, student disengagement is a growing concern in higher education, with a significant proportion of undergraduates dropping out in their first year. The present study investigates, in a sample of French undergraduates, how students' academic citizenship behaviors (ACB), and the ACB they perceive in others, could help prevent student disengagement and promote engagement through the satisfaction of students' psychological needs. Participants completed an online survey in which they were asked first to indicate their ACB and perceived ACB among other students at their university, then to estimate satisfaction and frustration with their psychological needs, and finally to report their mental withdrawal from higher education, as well as academic disengagement and engagement. Results indicated that students' ACB are associated with less mental withdrawal from higher education, less behavioral disengagement and greater academic engagement. These effects are mediated by the satisfaction and (the absence of) frustration of students' psychological needs. ACB perceived in others, however, had mixed effects on students' outcomes, with different direct and indirect effects. Overall, these findings support the potential of ACB as a new means of improving the quality of student motivation. ACB prevent students' disengagement and promote their engagement through satisfaction of psychological needs. The findings also highlight the gradual process of disengagement by demonstrating the relationships between its psychological and behavioral aspects."/>
    <s v="[Sicard, Alyson; Nugier, Armelle; Martinot, Delphine] Univ Clermont Auvergne, CNRS, LAPSCO, F-63000 Clermont Ferrand, France; [Taillandier-Schmitt, Anne] Univ Tours, Lab PAVeA, EA 2114, Tours, France"/>
    <s v="Centre National de la Recherche Scientifique (CNRS); Universite Clermont Auvergne (UCA); Universite de Tours"/>
    <s v="Martinot, D (corresponding author), Univ Clermont Auvergne, CNRS, LAPSCO, F-63000 Clermont Ferrand, France."/>
    <s v="delphine.martinot@uca.fr"/>
    <s v=""/>
    <s v=""/>
    <s v="Agence Nationale de la Recherche [ANR-18-CE28-0004-01]; Agence Nationale de la Recherche (ANR) [ANR-18-CE28-0004] Funding Source: Agence Nationale de la Recherche (ANR)"/>
    <s v="Agence Nationale de la Recherche(Agence Nationale de la Recherche (ANR)); Agence Nationale de la Recherche (ANR)(Agence Nationale de la Recherche (ANR))"/>
    <s v="Funding was provided by Agence Nationale de la Recherche (Grant # ANR-18-CE28-0004-01)."/>
    <s v=""/>
    <n v="41"/>
    <n v="0"/>
    <n v="0"/>
    <n v="5"/>
    <n v="5"/>
    <s v="SPRINGER"/>
    <s v="NEW YORK"/>
    <s v="ONE NEW YORK PLAZA, SUITE 4600, NEW YORK, NY, UNITED STATES"/>
    <s v="1046-1310"/>
    <s v="1936-4733"/>
    <s v=""/>
    <s v="CURR PSYCHOL"/>
    <s v="Curr. Psychol."/>
    <s v="MAR"/>
    <x v="35"/>
    <n v="43"/>
    <n v="11"/>
    <s v=""/>
    <s v=""/>
    <s v=""/>
    <s v=""/>
    <n v="9993"/>
    <n v="10004"/>
    <s v=""/>
    <s v="10.1007/s12144-023-05098-8"/>
    <s v="http://dx.doi.org/10.1007/s12144-023-05098-8"/>
    <s v=""/>
    <s v="AUG 2023"/>
    <n v="12"/>
    <s v="Psychology, Multidisciplinary"/>
    <s v="Social Science Citation Index (SSCI)"/>
    <s v="Psychology"/>
    <s v="MQ9Z3"/>
    <s v=""/>
    <s v=""/>
    <s v=""/>
    <s v=""/>
    <s v="2024-07-15"/>
    <x v="1533"/>
    <s v="View Full Record in Web of Science"/>
  </r>
  <r>
    <x v="0"/>
    <x v="1496"/>
    <s v=""/>
    <s v=""/>
    <s v=""/>
    <s v="Vollmann, Manja; Scheepers, Renee A.; Hilverda, Femke"/>
    <s v=""/>
    <s v=""/>
    <s v="Study delay during emergency remote teaching among students at Dutch universities: the role of students' education satisfaction and academic wellbeing"/>
    <x v="409"/>
    <s v=""/>
    <s v=""/>
    <s v="English"/>
    <s v="Article; Early Access"/>
    <s v=""/>
    <s v=""/>
    <s v=""/>
    <s v=""/>
    <s v=""/>
    <s v="Emergency remote teaching (ERT); Education satisfaction; Academic burnout; Academic engagement; Study delay"/>
    <s v="PERCEIVED LEARNING OUTCOMES; WORK ENGAGEMENT; PERFORMANCE; BURNOUT; DETERMINANTS; MEDIATION"/>
    <s v="This study investigated whether the amount of emergency remote teaching (ERT) was negatively associated with students' academic performance in terms of study delay and explored whether this association was mediated by study-related experiences, i.e. students' education satisfaction and subsequently academic wellbeing (academic burnout and academic engagement). The study was conducted during the academic year 2020/2021 and 680 students from all conventional Dutch universities participated. The amount of ERT and study-related experiences were measured at three time points throughout the academic year and the respective scores were averaged for data analysis. Study delay was assessed at the end of the academic year (last time point). The hypothesised model was tested using path analysis. A higher amount of ERT was associated with a higher risk of study delay and this association was mediated by study-related experiences in two ways. First, a higher amount of ERT was related to lower education satisfaction, which in turn increased the risk of study delay. Second, a higher amount of ERT was related to lower education satisfaction, which in turn was associated with lower academic wellbeing, i.e. more academic burnout and less academic engagement, which in turn increased the risk of study delay. The findings suggest that education satisfaction and academic wellbeing are mechanisms underlying the detrimental effect of ERT on study performance, with education satisfaction playing a central role. To avoid students incurring study delay, universities are advised to implement ERT and online education in general in such a way that students' education satisfaction gets preserved."/>
    <s v="[Vollmann, Manja; Scheepers, Renee A.; Hilverda, Femke] Erasmus Univ, Erasmus Sch Hlth Policy &amp; Management, Dept Sociomed Sci, Rotterdam, Netherlands"/>
    <s v="Erasmus University Rotterdam; Erasmus University Rotterdam - Excl Erasmus MC"/>
    <s v="Vollmann, M (corresponding author), Erasmus Univ, Erasmus Sch Hlth Policy &amp; Management, Dept Sociomed Sci, Rotterdam, Netherlands."/>
    <s v="vollmann@eshpm.eur.nl"/>
    <s v=""/>
    <s v="Hilverda, Femke/0000-0002-7542-4508; Vollmann, Manja/0000-0001-6464-775X"/>
    <s v="Netherlands Organisation for Health Research and Development (ZonMw) [10430 03201 0023]"/>
    <s v="Netherlands Organisation for Health Research and Development (ZonMw)(Netherlands Organization for Health Research and Development)"/>
    <s v="This research was supported by a grant provided by the Netherlands Organisation for Health Research and Development (ZonMw), Grant No: 10430 03201 0023."/>
    <s v=""/>
    <n v="76"/>
    <n v="1"/>
    <n v="1"/>
    <n v="7"/>
    <n v="7"/>
    <s v="SPRINGER"/>
    <s v="NEW YORK"/>
    <s v="ONE NEW YORK PLAZA, SUITE 4600, NEW YORK, NY, UNITED STATES"/>
    <s v="0256-2928"/>
    <s v="1878-5174"/>
    <s v=""/>
    <s v="EUR J PSYCHOL EDUC"/>
    <s v="Eur. J. Psychol. Educ."/>
    <s v="2024 JAN 6"/>
    <x v="35"/>
    <s v=""/>
    <s v=""/>
    <s v=""/>
    <s v=""/>
    <s v=""/>
    <s v=""/>
    <s v=""/>
    <s v=""/>
    <s v=""/>
    <s v="10.1007/s10212-023-00779-1"/>
    <s v="http://dx.doi.org/10.1007/s10212-023-00779-1"/>
    <s v=""/>
    <s v="JAN 2024"/>
    <n v="17"/>
    <s v="Psychology, Educational"/>
    <s v="Social Science Citation Index (SSCI)"/>
    <s v="Psychology"/>
    <s v="EE2S4"/>
    <s v=""/>
    <s v="hybrid"/>
    <s v=""/>
    <s v=""/>
    <s v="2024-07-15"/>
    <x v="1534"/>
    <s v="View Full Record in Web of Science"/>
  </r>
  <r>
    <x v="0"/>
    <x v="1497"/>
    <s v=""/>
    <s v=""/>
    <s v=""/>
    <s v="Gao, Yanping; Yu, Qian; Schuch, Felipe B.; Herold, Fabian; Hossain, M. Mahbub; Ludyga, Sebastian; Gerber, Markus; Mullen, Sean P.; Yeung, Albert S.; Kramer, Arthur F.; Taylor, Alyx; Schinke, Robert; Cheval, Boris; Paoli, Anthony G. Delli; Ng, Jonathan Leo; Van Damme, Tine; Block, Martin; Cunha, Paolo M.; Olds, Timothy; Haegele, Justin A.; Zou, Liye"/>
    <s v=""/>
    <s v=""/>
    <s v="Meeting 24-h movement behavior guidelines is linked to academic engagement, psychological functioning, and cognitive difficulties in youth with internalizing problems"/>
    <x v="368"/>
    <s v=""/>
    <s v=""/>
    <s v="English"/>
    <s v="Article"/>
    <s v=""/>
    <s v=""/>
    <s v=""/>
    <s v=""/>
    <s v=""/>
    <s v="Physical activity; Sleep; Screen time; Anxiety; Depression"/>
    <s v="QUALITY-OF-LIFE; PHYSICAL-ACTIVITY; ANXIETY DISORDERS; SEDENTARY BEHAVIOR; DEPRESSIVE-DISORDERS; MENTAL-DISORDERS; YOUNG-PEOPLE; SCREEN TIME; CHILDREN; ADOLESCENTS"/>
    <s v="Background: This study aimed to investigate associations of meeting 24-h movement behavior (24-HMB: physical activity [PA], screen time [ST] in the school-aged youth, and sleep) guidelines with indicators of academic engagement, psychological functioning, and cognitive function in a national representative sample of U.S. youth. Methods: In this cross-sectional study, 1794 participants aged 6 to 17 years old were included for multivariable logistic regression to determine the above-mentioned associations, while adjusting for sociodemographic and health covariates. Results: The proportion of participants who met 24-HMB guideline(s) varied greatly (PA+ ST+ sleep = 34 [weighted 1.17 %], PA + ST = 23 [weighted 1.72 %], PA + sleep = 52 [weighted 2.15 %], PA = 34 [weighted 2.88 %], ST = 142 [weighted 7.5 %], ST+ sleep = 209 [weighted 11.86 %], sleep = 725 [weighted 35.5 %], none = 575 [weighted 37.22 %]). Participants who met ST guideline alone and integrated (ST + Sleep and ST + sleep + PA) guidelines demonstrated the consistently beneficial associations with learning interest/curiosity, caring for school performance, completing required homework, resilience, cognitive difficulties, self -regulation (ps &lt; 0.05). Conclusion: Meeting 24-HMB guidelines in an isolated or integrative manner was associated with improved academic engagement, psychological functioning, and reduced cognitive difficulties. These findings highlight the importance of the promotion of 24-HMB guidelines in youth with internalizing problems. Future longitudinal studies are needed to investigate whether changes or modifications of meeting specific 24-HMB guidelines (especially ST) is beneficial for youth with internalizing problems."/>
    <s v="[Gao, Yanping; Yu, Qian; Herold, Fabian; Zou, Liye] Shenzhen Univ, Sch Psychol, Body Brain Mind Lab, Shenzhen 518060, Peoples R China; [Yu, Qian] Univ Macau, Fac Educ, Taipa 999078, Macau, Peoples R China; [Schuch, Felipe B.] Univ Fed Santa Maria, Dept Sports Methods &amp; Tech, Santa Maria, Brazil; [Schuch, Felipe B.] Univ Autonoma Chile, Fac Hlth Sci, Providencia, Chile; [Herold, Fabian] Univ Potsdam, Fac Hlth Sci Brandenburg, Res Grp Degenerat &amp; Chron Dis Movement, D-14476 Potsdam, Germany; [Hossain, M. Mahbub] Univ Houston, Dept Decis &amp; Informat Sci, CT Bauer Coll Business, Houston, TX USA; [Ludyga, Sebastian; Gerber, Markus] Univ Basel, Dept Sport Exercise &amp; Hlth, Basel, Switzerland; [Mullen, Sean P.] Univ Illinois, Dept Kinesiol &amp; Community Hlth, Coll Appl Hlth Sci, Champaign, IL USA; [Yeung, Albert S.] Massachusetts Gen Hosp, Depress Clin &amp; Res Program, Boston, MA USA; [Kramer, Arthur F.] Northeastern Univ, Ctr Cognit &amp; Brain Hlth, Boston, MA 02115 USA; [Kramer, Arthur F.] Univ Illinois, Beckman Inst, Champaign, IL 61820 USA; [Taylor, Alyx] AECC Univ Coll, Sch Psychol Sport &amp; Phys Act, Bournemouth BH5 2DF, England; [Schinke, Robert] Laurentian Univ, Sch Kinesiol &amp; Hlth Sci, Sudbury, ON P3E 2C6, Canada; [Cheval, Boris] Ecole Normale Suprieure Rennes, Dept Sport Sci &amp; Phys Educ, Bruz, France; [Cheval, Boris] Univ Rennes, Lab VIPS2, Rennes, France; [Paoli, Anthony G. Delli] Rutgers State Univ, Dept Kinesiol &amp; Hlth, New Brunswick, NJ USA; [Ng, Jonathan Leo] RMIT Univ, Coll Design &amp; Social Context, Sch Educ, Dept Hlth Phys Educ &amp; Sport, Melbourne, Vic, Australia; [Van Damme, Tine] Katholieke Univ Leuven, Dept Rehabil Sci, Res Grp Adapted Phys Act &amp; Psychomotor Rehabil, O&amp;N 4Herestr 49,Mailbox 1510, B-3000 Leuven, Belgium; [Van Damme, Tine] UPC KU Leuven, Leuven, Belgium; [Van Damme, Tine] Katholieke Univ Leuven, Leuven Autism Res LAuRes, Leuven, Belgium; [Block, Martin] Univ Virginia, Dept Kinesiol, Charlottesville, VA 22904 USA; [Cunha, Paolo M.] Univ Estadual Londrina, Metab Nutr &amp; Exercise Lab, Londrina, Brazil; [Olds, Timothy] Univ South Australia, Alliance Res Exercise Nutr &amp; Act ARENA, Allied Hlth &amp; Human Performance, Adelaide, Australia; [Haegele, Justin A.] Old Dominion Univ, Dept Human Movement Sci, Norfolk, VA USA"/>
    <s v="Shenzhen University; University of Macau; Universidade Federal de Santa Maria (UFSM); Universidad Autonoma de Chile; University of Potsdam; University of Houston System; University of Houston; University of Basel; University of Illinois System; University of Illinois Urbana-Champaign; Harvard University; Massachusetts General Hospital; Northeastern University; University of Illinois System; University of Illinois Urbana-Champaign; Laurentian University; Universite de Rennes; Rutgers University System; Rutgers University New Brunswick; Royal Melbourne Institute of Technology (RMIT); KU Leuven; KU Leuven; KU Leuven; University of Virginia; Universidade Estadual de Londrina; University of South Australia; Old Dominion University"/>
    <s v="Zou, LY (corresponding author), Shenzhen Univ, Sch Psychol, Body Brain Mind Lab, Shenzhen 518060, Peoples R China."/>
    <s v="liyezou123@gmail.com"/>
    <s v="Cunha, Paolo/F-7648-2019; Gerber, Markus/H-8654-2014; Schuch, Felipe Barreto/AAF-5028-2019; Taylor, Alyx/AAA-3105-2020; Delli Paoli, Anthony G/GPX-3053-2022; Herold, Fabian/J-6226-2019; Gao, Yanping/AAF-3294-2019; Olds, Tim/A-1223-2008"/>
    <s v="Cunha, Paolo/0000-0002-0495-1415; Gerber, Markus/0000-0001-6140-8948; Schuch, Felipe Barreto/0000-0002-5190-4515; Delli Paoli, Anthony G/0000-0003-0224-9435; Herold, Fabian/0000-0003-3453-090X; Van Damme, Tine/0000-0002-8197-6704; Olds, Tim/0000-0001-6894-5519"/>
    <s v="Shenzhen Educational Research Funding [zdzb2014]; Shenzhen Science and Technology Innovation Commission [202307313000096]; Social Science Foundation from the China's Ministry of Education [23YJA880093]; The Post-Doctoral Fellowship [Z014, 2022M711174]; The National Center for Mental Health [Z014]"/>
    <s v="Shenzhen Educational Research Funding; Shenzhen Science and Technology Innovation Commission; Social Science Foundation from the China's Ministry of Education; The Post-Doctoral Fellowship; The National Center for Mental Health"/>
    <s v="This study is supported by Shenzhen Educational Research Funding (zdzb2014) , Shenzhen Science and Technology Innovation Commission (202307313000096) , Social Science Foundation from the China's Ministry of Education (23YJA880093) , The Post-Doctoral Fellowship (2022M711174) , The National Center for Mental Health (Z014) . We thank all the co-authors and other team members who contributed to this research."/>
    <s v=""/>
    <n v="94"/>
    <n v="2"/>
    <n v="2"/>
    <n v="25"/>
    <n v="25"/>
    <s v="ELSEVIER"/>
    <s v="AMSTERDAM"/>
    <s v="RADARWEG 29, 1043 NX AMSTERDAM, NETHERLANDS"/>
    <s v="0165-0327"/>
    <s v="1573-2517"/>
    <s v=""/>
    <s v="J AFFECT DISORDERS"/>
    <s v="J. Affect. Disord."/>
    <s v="MAR 15"/>
    <x v="35"/>
    <n v="349"/>
    <s v=""/>
    <s v=""/>
    <s v=""/>
    <s v=""/>
    <s v=""/>
    <n v="176"/>
    <n v="186"/>
    <s v=""/>
    <s v="10.1016/j.jad.2024.01.017"/>
    <s v="http://dx.doi.org/10.1016/j.jad.2024.01.017"/>
    <s v=""/>
    <s v="JAN 2024"/>
    <n v="11"/>
    <s v="Clinical Neurology; Psychiatry"/>
    <s v="Science Citation Index Expanded (SCI-EXPANDED); Social Science Citation Index (SSCI)"/>
    <s v="Neurosciences &amp; Neurology; Psychiatry"/>
    <s v="GY0C9"/>
    <n v="38190861"/>
    <s v=""/>
    <s v=""/>
    <s v=""/>
    <s v="2024-07-15"/>
    <x v="1535"/>
    <s v="View Full Record in Web of Science"/>
  </r>
  <r>
    <x v="0"/>
    <x v="1498"/>
    <s v=""/>
    <s v=""/>
    <s v=""/>
    <s v="Sun, Yongsheng; Luo, Danfangjun; Guan, Kaiqi; Luo, Xun"/>
    <s v=""/>
    <s v=""/>
    <s v="Meeting 24-h movement behavior guidelines is associated with academic engagement, social-emotional functioning in obese/overweight youth"/>
    <x v="504"/>
    <s v=""/>
    <s v=""/>
    <s v="English"/>
    <s v="Article"/>
    <s v=""/>
    <s v=""/>
    <s v=""/>
    <s v=""/>
    <s v=""/>
    <s v="Lifestyle behavior; Student performance; Quality of life; Adiposity"/>
    <s v="QUALITY-OF-LIFE; PHYSICAL-ACTIVITY; OBESITY PREVALENCE; SEDENTARY BEHAVIOR; HEALTH INDICATORS; CHILDHOOD OBESITY; OVERWEIGHT; CHILDREN; ADOLESCENTS; SLEEP"/>
    <s v="Background: The 24-h movement behavior (24-HMB) guidelines suggest that the integration of adequate sleep (SL), increased physical activity (PA), and limited screen time (ST) has general health benefits. However, associations of meeting integrated guidelines with academic engagement and social-emotional functioning among obese/overweight youth have yet to be fully examined. Thus, we aimed to investigate the associations between meeting 24-HMB guidelines and the above-presented outcome measures among this unique group. Methods: In this cross-sectional study, 2800 children and adolescents (youth aged 6-17 years old) that were retrieved from the National Survey of Children's Health (NSCH) were included for data analysis. Exposure of interests included adherence to 24-HMB guideline(s), while indicators of academic engagement and socialemotional functioning were operationalized. Furthermore, multiple logistic regression was conducted while adjusting for social-demographic variables including age, sex, ethnicity, household income, parental education level and mental health status. Results: The percentages of meeting 24-HMB guidelines varied greatly across different combinations: 1399 participants (49.96 %) met 1 of the 3 guidelines, 580 participants (20.91 %) met 2 guidelines, while only 91 participants (2.94 %) met all 3 guidelines. Meeting integrated guidelines was selectively associated with higher odds of indicators (showing interest/curiosity in learning, caring about school performance, and completing all required homework) of academic engagement. Additionally, Meeting SL + ST guideline (OR = 0.52, 95%CI: 0.29-0.93, p &lt; 00.05) was associated with lower odds of serious difficulty in concentrating, remembering, and making decisions, while meeting ST + SL guideline (OR = 1.67, 95%CI: 1.03-2.69, p &lt; 00.05) was more likely to be good at making and keeping friendships. Furthermore, meeting all 3 guidelines was associated with less argumentative behaviors (OR = 0.58, 95%CI: 0.33-0.99, p &lt; 00.05) and a higher level of resilience (OR = 3.51, 95%CI: 1.88-6.54, p &lt; 00.01), while meeting any two integrated guidelines was associated with a higher level of resilience (OR = 1.72, 95%CI: 1.09-2.71, p &lt; 00.05). Conclusion: Findings have indicated the role of meeting 24-HMB guidelines, especially integrated guidelines in the healthy development of obese/overweight youth. Policymakers should implement a long-term plan for this unique group to engage in physical activity, achieve enough sleep, and limit screen time."/>
    <s v="[Sun, Yongsheng; Luo, Danfangjun] Capital Univ Phys Educ &amp; Sports, Inst Phys Educ &amp; Training, Beijing 100191, Peoples R China; [Guan, Kaiqi; Luo, Xun] Shenzhen Univ, Sch Psychol, Body Brain Mind Lab, Shenzhen 518060, Guangdong, Peoples R China"/>
    <s v="CAPITAL UNIVERSITY OF PHYSICAL EDUCATION AND SPORTS; Shenzhen University"/>
    <s v="Luo, X (corresponding author), Shenzhen Univ, Sch Psychol, Body Brain Mind Lab, Shenzhen 518060, Guangdong, Peoples R China."/>
    <s v="sunyongsheng@cupes.edu.cn; 1315033550@qq.com; kwaaan22@gmail.com; xunluo27924@163.com"/>
    <s v=""/>
    <s v="luo, xun/0000-0002-1700-9381"/>
    <s v=""/>
    <s v=""/>
    <s v=""/>
    <s v=""/>
    <n v="78"/>
    <n v="0"/>
    <n v="0"/>
    <n v="4"/>
    <n v="4"/>
    <s v="ELSEVIER SCI LTD"/>
    <s v="London"/>
    <s v="125 London Wall, London, ENGLAND"/>
    <s v="1744-3881"/>
    <s v="1873-6947"/>
    <s v=""/>
    <s v="COMPLEMENT THER CLIN"/>
    <s v="Complement. Ther. Clin. Pract."/>
    <s v="AUG"/>
    <x v="35"/>
    <n v="56"/>
    <s v=""/>
    <s v=""/>
    <s v=""/>
    <s v=""/>
    <s v=""/>
    <s v=""/>
    <s v=""/>
    <n v="101863"/>
    <s v="10.1016/j.ctcp.2024.101863"/>
    <s v="http://dx.doi.org/10.1016/j.ctcp.2024.101863"/>
    <s v=""/>
    <s v=""/>
    <n v="10"/>
    <s v="Integrative &amp; Complementary Medicine"/>
    <s v="Science Citation Index Expanded (SCI-EXPANDED)"/>
    <s v="Integrative &amp; Complementary Medicine"/>
    <s v="UQ1F5"/>
    <n v="38820658"/>
    <s v=""/>
    <s v=""/>
    <s v=""/>
    <s v="2024-07-15"/>
    <x v="1536"/>
    <s v="View Full Record in Web of Science"/>
  </r>
  <r>
    <x v="0"/>
    <x v="1499"/>
    <s v=""/>
    <s v=""/>
    <s v=""/>
    <s v="Kittelman, Angus; Lissman, Dana Cohen; Strickland-Cohen, M. Kathleen; Kato, Mimi McGrath; Flannery, K. Brigid; Horner, Robert H.; Izzard, Sara; St Joseph, Stephanie; Mowery, Aaron"/>
    <s v=""/>
    <s v=""/>
    <s v="CICO-Secondary: A Single-Case Experimental Study in High School"/>
    <x v="29"/>
    <s v=""/>
    <s v=""/>
    <s v="English"/>
    <s v="Article"/>
    <s v=""/>
    <s v=""/>
    <s v=""/>
    <s v=""/>
    <s v=""/>
    <s v="check-in/check-out; CICO; Tier 2; high school; positive behavioral interventions and supports; PBIS; single-case design"/>
    <s v="CHECK-IN; SELF-REGULATION; MIDDLE SCHOOL; INTERVENTION; STUDENTS"/>
    <s v="Check-in/check-out (CICO) is an evidence-based multicomponent intervention widely implemented in elementary and middle schools. The purpose of this study was to evaluate whether an adapted CICO intervention, with CICO components designed to be more developmentally appropriate for adolescents and contextually relevant for high schools, could be implemented with procedural fidelity and improve outcomes for students with and at risk for disabilities. The study included three ninth-grade students (two with individualized education programs) in one public high school. We used a non-concurrent multiple baseline design conducted over two academic years during the COVID-19 pandemic to experimentally evaluate the effects of CICO-Secondary on student academic engagement. Results demonstrated that students participated with adequate procedural fidelity and that there was a functional relation between implementation of CICO-Secondary and improved student academic engagement. Students and school personnel also perceived CICO-Secondary to be socially valid. Implications for both future research and practice are discussed."/>
    <s v="[Kittelman, Angus; Lissman, Dana Cohen; Kato, Mimi McGrath; Flannery, K. Brigid; Horner, Robert H.; Izzard, Sara; Mowery, Aaron] Univ Oregon, Eugene, OR USA; [Strickland-Cohen, M. Kathleen] Univ Utah, Salt Lake City, UT USA; [St Joseph, Stephanie] May Inst, Randolph, MA USA; [Kittelman, Angus] Univ Missouri, 311J Townsend Hall, Columbia, MO 65211 USA"/>
    <s v="University of Oregon; Utah System of Higher Education; University of Utah; University of Missouri System; University of Missouri Columbia"/>
    <s v="Kittelman, A (corresponding author), Univ Missouri, 311J Townsend Hall, Columbia, MO 65211 USA."/>
    <s v="anguskittelman@missouri.edu"/>
    <s v=""/>
    <s v="Kittelman, Angus/0000-0001-5904-3951"/>
    <s v="Institute of Education Sciences, U.S. Department of Education [R305A180015]"/>
    <s v="Institute of Education Sciences, U.S. Department of Education(US Department of Education)"/>
    <s v="The author(s) disclosed receipt of the following financial support for the research, authorship, and/or publication of this article: The research reported here was supported by the Institute of Education Sciences, U.S. Department of Education, through Grant R305A180015 to University of Oregon. The opinions expressed are those of the authors and do not represent views of the Institute or the U.S. Department of Education."/>
    <s v=""/>
    <n v="34"/>
    <n v="1"/>
    <n v="1"/>
    <n v="3"/>
    <n v="3"/>
    <s v="SAGE PUBLICATIONS INC"/>
    <s v="THOUSAND OAKS"/>
    <s v="2455 TELLER RD, THOUSAND OAKS, CA 91320 USA"/>
    <s v="1098-3007"/>
    <s v="1538-4772"/>
    <s v=""/>
    <s v="J POSIT BEHAV INTERV"/>
    <s v="J. Posit. Behav. Interv."/>
    <s v="APR"/>
    <x v="35"/>
    <n v="26"/>
    <n v="2"/>
    <s v=""/>
    <s v=""/>
    <s v=""/>
    <s v=""/>
    <n v="89"/>
    <n v="100"/>
    <s v=""/>
    <s v="10.1177/10983007231200542"/>
    <s v="http://dx.doi.org/10.1177/10983007231200542"/>
    <s v=""/>
    <s v="OCT 2023"/>
    <n v="12"/>
    <s v="Psychology, Clinical; Education, Special"/>
    <s v="Social Science Citation Index (SSCI)"/>
    <s v="Psychology; Education &amp; Educational Research"/>
    <s v="KV0F5"/>
    <s v=""/>
    <s v=""/>
    <s v=""/>
    <s v=""/>
    <s v="2024-07-15"/>
    <x v="1537"/>
    <s v="View Full Record in Web of Science"/>
  </r>
  <r>
    <x v="0"/>
    <x v="1500"/>
    <s v=""/>
    <s v=""/>
    <s v=""/>
    <s v="Lapan, Candace; Rimm-Kaufman, Sara E.; Merritt, Eileen G."/>
    <s v=""/>
    <s v=""/>
    <s v="Promoting fourth-grade students' autonomy, competence, and relatedness through service-learning"/>
    <x v="136"/>
    <s v=""/>
    <s v=""/>
    <s v="English"/>
    <s v="Article"/>
    <s v=""/>
    <s v=""/>
    <s v=""/>
    <s v=""/>
    <s v=""/>
    <s v=""/>
    <s v="TEACHER-CHILD RELATIONSHIPS; POSITIVE YOUTH DEVELOPMENT; SELF-DETERMINATION THEORY; ELEMENTARY-SCHOOL; ACADEMIC ENGAGEMENT; COMMUNITY-SERVICE; EMOTIONAL SUPPORT; SOCIAL-CONTEXT; CLASSROOM; METAANALYSIS"/>
    <s v="The current study examined Connect Science, a service-learning program that incorporates social and emotional learning lessons and science lessons developed around Next Generation Science Standards. Guided by Self-Determination Theory, focus groups with 8 Connect Science classrooms and 8 control classrooms investigated fourth graders' experience of autonomy, competence, relatedness, and academic engagement in science. Results of a content analysis indicated that Connect Science students reported more frequent cognitive autonomy and more positive emotional science engagement than students in control classrooms. However, Connect Science students reported more mixed feelings about relatedness to their peers. Students from both Connect Science and control classrooms reported similar experiences of competence and teacher relatedness. The findings demonstrate that service-learning is a promising practice for facilitating student autonomy, choice, and emotional engagement in science while also highlighting the relational challenges of such approaches. We discuss future research directions and recommendations for mitigating such challenges in elementary classrooms."/>
    <s v="[Lapan, Candace] Wingate Univ, Wingate, NC USA; [Rimm-Kaufman, Sara E.] Univ Virginia, Charlottesville, VA USA; [Merritt, Eileen G.] State Univ, Virginia Polytech Inst, Blacksburg, VA USA; [Lapan, Candace] Wingate Univ, Psychol, 120 W Wilson St, Wingate, NC 28174 USA"/>
    <s v="Wingate University; University of Virginia; Virginia Polytechnic Institute &amp; State University; Wingate University"/>
    <s v="Lapan, C (corresponding author), Wingate Univ, Psychol, 120 W Wilson St, Wingate, NC 28174 USA."/>
    <s v="c.lapan@wingate.edu"/>
    <s v=""/>
    <s v=""/>
    <s v="Institute of Education Sciences (IES), U.S. Department of Education [R305A150272, R305B140026]"/>
    <s v="Institute of Education Sciences (IES), U.S. Department of Education(US Department of Education)"/>
    <s v="The research reported here was supported by the Institute of Education Sciences (IES), U.S. Department of Education, through grants R305A150272 and R305B140026 to the University of Virginia. The opinions expressed are those of the authors and do not represent views of the IES or the US Department of Education."/>
    <s v=""/>
    <n v="108"/>
    <n v="0"/>
    <n v="0"/>
    <n v="3"/>
    <n v="8"/>
    <s v="ROUTLEDGE JOURNALS, TAYLOR &amp; FRANCIS LTD"/>
    <s v="ABINGDON"/>
    <s v="2-4 PARK SQUARE, MILTON PARK, ABINGDON OX14 4RN, OXON, ENGLAND"/>
    <s v="1088-8691"/>
    <s v="1532-480X"/>
    <s v=""/>
    <s v="APPL DEV SCI"/>
    <s v="Appl. Dev. Sci."/>
    <s v="JAN 2"/>
    <x v="35"/>
    <n v="28"/>
    <n v="1"/>
    <s v=""/>
    <s v=""/>
    <s v=""/>
    <s v=""/>
    <n v="58"/>
    <n v="81"/>
    <s v=""/>
    <s v="10.1080/10888691.2022.2149522"/>
    <s v="http://dx.doi.org/10.1080/10888691.2022.2149522"/>
    <s v=""/>
    <s v="NOV 2022"/>
    <n v="24"/>
    <s v="Psychology, Developmental"/>
    <s v="Social Science Citation Index (SSCI)"/>
    <s v="Psychology"/>
    <s v="DJ4S0"/>
    <s v=""/>
    <s v=""/>
    <s v=""/>
    <s v=""/>
    <s v="2024-07-15"/>
    <x v="1538"/>
    <s v="View Full Record in Web of Science"/>
  </r>
  <r>
    <x v="0"/>
    <x v="1501"/>
    <s v=""/>
    <s v=""/>
    <s v=""/>
    <s v="O'Donnell, Katherine E.; Shen, Linling; Stratford, Dianne C.; Candelaria, Patricia Y.; Clemens, Nathan H."/>
    <s v=""/>
    <s v=""/>
    <s v="Integrating a Self-Regulation Intervention Within a Tier-2 Academic Intervention"/>
    <x v="58"/>
    <s v=""/>
    <s v=""/>
    <s v="English"/>
    <s v="Article; Early Access"/>
    <s v=""/>
    <s v=""/>
    <s v=""/>
    <s v=""/>
    <s v=""/>
    <s v="multitiered systems of support; Tier 2; academic intervention; behavior intervention; self-regulation; self-monitoring; academic engagement"/>
    <s v="DEFICIT HYPERACTIVITY DISORDER; MANAGEMENT INTERVENTIONS; READING-DISABILITY; MYSTERY MOTIVATOR; BEHAVIOR PROBLEMS; PEER REJECTION; STUDENTS; ATTENTION; CHILDREN; SCHOOL"/>
    <s v="Behavior and academic outcomes in school are interrelated; students who struggle with academics are likelier to exhibit troublesome behavior and students who struggle with behavior tend to fall behind academically. Multitiered systems of support (MTSS) offer frameworks for providing increasingly intensive support for students with academic and behavioral difficulties, but it can be challenging to efficiently integrate academic and behavioral supports rather than implementing separate resource-intensive systems. This article describes how behavior support can be integrated within Tier-2 interventions for reading and mathematics. A strategy that included four evidence-based elements-teaching expectations, self-monitoring, self-evaluation, and mystery match-was embedded within academic intervention lessons to target students' academic engagement, respectful behavior, and effort. In this article, we describe our approach as one way that academic and behavioral supports might be integrated within a tiered intervention system."/>
    <s v="[O'Donnell, Katherine E.] Univ Utah, 1721 Campus Ctr Dr SAEC 3248, Salt Lake City, UT 84112 USA; [Shen, Linling; Stratford, Dianne C.; Candelaria, Patricia Y.; Clemens, Nathan H.] Univ Texas Austin, Austin, TX USA"/>
    <s v="Utah System of Higher Education; University of Utah; University of Texas System; University of Texas Austin"/>
    <s v="O'Donnell, KE (corresponding author), Univ Utah, 1721 Campus Ctr Dr SAEC 3248, Salt Lake City, UT 84112 USA."/>
    <s v="katherine.odonnell@utah.edu"/>
    <s v=""/>
    <s v="O'Donnell, Katherine/0000-0001-5271-0133"/>
    <s v="U.S. Department of Education, Institute for Education Sciences [R324N180018]"/>
    <s v="U.S. Department of Education, Institute for Education Sciences(US Department of Education)"/>
    <s v="Authorship of this article was supported by a grant from the U.S. Department of Education, Institute for Education Sciences, grant no. R324N180018. The opinions expressed in this article are those of the authors and do not represent the views of the Institute of Education Sciences or the U.S. Department of Education."/>
    <s v=""/>
    <n v="52"/>
    <n v="0"/>
    <n v="0"/>
    <n v="1"/>
    <n v="1"/>
    <s v="SAGE PUBLICATIONS INC"/>
    <s v="THOUSAND OAKS"/>
    <s v="2455 TELLER RD, THOUSAND OAKS, CA 91320 USA"/>
    <s v="1053-4512"/>
    <s v="1538-4810"/>
    <s v=""/>
    <s v="INTERV SCH CLIN"/>
    <s v="Interv. Sch. Clin."/>
    <s v="2024 JUN 2"/>
    <x v="35"/>
    <s v=""/>
    <s v=""/>
    <s v=""/>
    <s v=""/>
    <s v=""/>
    <s v=""/>
    <s v=""/>
    <s v=""/>
    <s v=""/>
    <s v="10.1177/10534512241253828"/>
    <s v="http://dx.doi.org/10.1177/10534512241253828"/>
    <s v=""/>
    <s v="JUN 2024"/>
    <n v="11"/>
    <s v="Education, Special"/>
    <s v="Social Science Citation Index (SSCI)"/>
    <s v="Education &amp; Educational Research"/>
    <s v="SW3D5"/>
    <s v=""/>
    <s v=""/>
    <s v=""/>
    <s v=""/>
    <s v="2024-07-15"/>
    <x v="1539"/>
    <s v="View Full Record in Web of Science"/>
  </r>
  <r>
    <x v="0"/>
    <x v="1502"/>
    <s v=""/>
    <s v=""/>
    <s v=""/>
    <s v="Gan, Yan; Peng, Juan"/>
    <s v=""/>
    <s v=""/>
    <s v="Effects of teacher support on math engagement among Chinese college students: A mediated moderation model of math self-efficacy and intrinsic value"/>
    <x v="153"/>
    <s v=""/>
    <s v=""/>
    <s v="English"/>
    <s v="Article"/>
    <s v=""/>
    <s v=""/>
    <s v=""/>
    <s v=""/>
    <s v=""/>
    <s v="Teacher support; Math self-efficacy; Intrinsic value; Math engagement"/>
    <s v="SCHOOL ENGAGEMENT; MATHEMATICS ACHIEVEMENT; ACADEMIC ENGAGEMENT; SOCIAL SUPPORT; MOTIVATIONAL BELIEFS; ELEMENTARY; AUTONOMY; PERCEPTIONS; EDUCATION; INTERNET"/>
    <s v="Given the established correlation between teacher support and academic engagement, this study aimed to explore the psychological mechanisms underlying teacher support and college students' math engagement using a two-wave survey. Participants were 647 first-year students from two Chinese colleges who self-reported their perceived teacher support, math self-efficacy, and math intrinsic value. Six months later, they self-reported their math engagement. After controlling for gender and age, the structural equation model demonstrates that intrinsic value plays a mediating role in the relationship between teacher support and math engagement. Additionally, math self-efficacy moderated the relationships between teacher support and math engagement, and between teacher support and intrinsic value. These results indicate that active teacher support and math self-efficacy should be prioritized to increase intrinsic value and math engagement. This study thus contributes to a better understanding of the antecedents of math engagement, as well as the association between teacher support and math engagement."/>
    <s v="[Gan, Yan] Capital Normal Univ, Sch Math Sci, 105 West Third Ring Rd North, Beijing 100048, Peoples R China; [Gan, Yan; Peng, Juan] Beijing Univ Technol, Fac Sci, 100 Pingleyuan, Beijing 100124, Peoples R China"/>
    <s v="Capital Normal University; Beijing University of Technology"/>
    <s v="Peng, J (corresponding author), Beijing Univ Technol, Fac Sci, 100 Pingleyuan, Beijing 100124, Peoples R China."/>
    <s v="ganyan@bjut.edu.cn; pengjuan@bjut.edu.cn"/>
    <s v=""/>
    <s v="Gan, Yan/0000-0002-3785-3125"/>
    <s v=""/>
    <s v=""/>
    <s v=""/>
    <s v=""/>
    <n v="81"/>
    <n v="0"/>
    <n v="0"/>
    <n v="31"/>
    <n v="31"/>
    <s v="PERGAMON-ELSEVIER SCIENCE LTD"/>
    <s v="OXFORD"/>
    <s v="THE BOULEVARD, LANGFORD LANE, KIDLINGTON, OXFORD OX5 1GB, ENGLAND"/>
    <s v="0190-7409"/>
    <s v="1873-7765"/>
    <s v=""/>
    <s v="CHILD YOUTH SERV REV"/>
    <s v="Child. Youth Serv. Rev."/>
    <s v="JAN"/>
    <x v="35"/>
    <n v="156"/>
    <s v=""/>
    <s v=""/>
    <s v=""/>
    <s v=""/>
    <s v=""/>
    <s v=""/>
    <s v=""/>
    <n v="107369"/>
    <s v="10.1016/j.childyouth.2023.107369"/>
    <s v="http://dx.doi.org/10.1016/j.childyouth.2023.107369"/>
    <s v=""/>
    <s v="DEC 2023"/>
    <n v="8"/>
    <s v="Family Studies; Social Work"/>
    <s v="Social Science Citation Index (SSCI)"/>
    <s v="Family Studies; Social Work"/>
    <s v="DD8J9"/>
    <s v=""/>
    <s v=""/>
    <s v=""/>
    <s v=""/>
    <s v="2024-07-15"/>
    <x v="1540"/>
    <s v="View Full Record in Web of Science"/>
  </r>
  <r>
    <x v="0"/>
    <x v="1503"/>
    <s v=""/>
    <s v=""/>
    <s v=""/>
    <s v="Desrochers, Jessica E.; Peetz, Johanna; Harpaul, Cecilia; Okigbo, Christine; Perry, Katia"/>
    <s v=""/>
    <s v=""/>
    <s v="The Role of Nature Cues and Nature Relatedness in Academic Motivation and Engagement"/>
    <x v="505"/>
    <s v=""/>
    <s v=""/>
    <s v="English"/>
    <s v="Article"/>
    <s v=""/>
    <s v=""/>
    <s v=""/>
    <s v=""/>
    <s v=""/>
    <s v=""/>
    <s v="NATURE EXPERIENCE; INDOOR PLANTS; STRESS; INDIVIDUALS; PERFORMANCE; BENEFITS; STUDENTS; CONNECTEDNESS; RESTORATION; ACHIEVEMENT"/>
    <s v="Nature exposure in the form of immersion in natural environments can benefit students in multiple ways. Across four studies, we examined whether nature exposure in the form of visual nature cues on instructional materials might increase academic motivation and engagement among university students. Visual nature cues were presented via PowerPoint backgrounds (Study 1), online Zoom lecture backgrounds (Study 2), and on the background of calendars people used to plan for an upcoming assignment or exam (Studies 3 and 4). In each study and an internal meta-analysis, we found no evidence that nature cues increased academic engagement or motivation compared to other background images. However, participants' self-reported nature relatedness was linked to greater academic engagement and motivation in each study and the internal meta-analysis. The interaction between nature relatedness and nature exposure was not significant. We conclude that embedding visual nature cues in educational material is not sufficiently impactful to have an effect on academic motivation and that immersion and interaction with nature in a fuller sense may be necessary to reap motivational benefits."/>
    <s v="[Desrochers, Jessica E.; Peetz, Johanna; Harpaul, Cecilia; Okigbo, Christine; Perry, Katia] Carleton Univ, Psychol, Ottawa, ON, Canada"/>
    <s v="Carleton University"/>
    <s v="Desrochers, JE (corresponding author), Carleton Univ, Psychol, Ottawa, ON, Canada."/>
    <s v="Jessica.desrochers@carleton.ca"/>
    <s v=""/>
    <s v=""/>
    <s v=""/>
    <s v=""/>
    <s v=""/>
    <s v=""/>
    <n v="71"/>
    <n v="0"/>
    <n v="0"/>
    <n v="1"/>
    <n v="1"/>
    <s v="UNIV CALIFORNIA PRESS"/>
    <s v="OAKLAND"/>
    <s v="155 GRAND AVE, SUITE 400, OAKLAND, CA 94612-3758 USA"/>
    <s v="2474-7394"/>
    <s v=""/>
    <s v=""/>
    <s v="COLLABRA-PSYCHOL"/>
    <s v="Collabra-Psychol."/>
    <s v="APR 29"/>
    <x v="35"/>
    <n v="10"/>
    <n v="1"/>
    <s v=""/>
    <s v=""/>
    <s v=""/>
    <s v=""/>
    <s v=""/>
    <s v=""/>
    <n v="115301"/>
    <s v="10.1525/collabra.115301"/>
    <s v="http://dx.doi.org/10.1525/collabra.115301"/>
    <s v=""/>
    <s v=""/>
    <n v="17"/>
    <s v="Psychology, Multidisciplinary"/>
    <s v="Social Science Citation Index (SSCI)"/>
    <s v="Psychology"/>
    <s v="PV3N8"/>
    <s v=""/>
    <s v="gold"/>
    <s v=""/>
    <s v=""/>
    <s v="2024-07-15"/>
    <x v="1541"/>
    <s v="View Full Record in Web of Science"/>
  </r>
  <r>
    <x v="0"/>
    <x v="1504"/>
    <s v=""/>
    <s v=""/>
    <s v=""/>
    <s v="Alharbi, Wael Matar Hasan"/>
    <s v=""/>
    <s v=""/>
    <s v="Actions speak louder than words: modifications of the applied academic books and their reflections on students' academic success, academic enjoyment, and academic resilience"/>
    <x v="446"/>
    <s v=""/>
    <s v=""/>
    <s v="English"/>
    <s v="Article"/>
    <s v=""/>
    <s v=""/>
    <s v=""/>
    <s v=""/>
    <s v=""/>
    <s v="Modifications of the applied academic books; Academic success; Academic enjoyment; Academic resilience; EFL learners"/>
    <s v="ACHIEVEMENT; EMOTIONS; LANGUAGE; ENGAGEMENT; ENGLISH; IMPACT"/>
    <s v="Innovation is the process of renewing and updating a domain, a product, or a service by introducing new methods, introducing new techniques, or generating effective concepts to produce new value. Considering universal as well as local books, a teacher may find some sections that need modifications and supportive sections. These changes may have an impact on language learners' emotional and/or cognitive development. The purpose of this research was to shed light on the use of creative activities and their consequences on academic enjoyment, academic resilience, and academic performance. To that purpose, two groups of EFL (English as a foreign language) learners from Saudi Arabia (public schools) participated in this research and were requested to take pre-and post-tests to assess their level of academic engagement, academic resilience, and academic performance in language skills. According to the data analysis via the Multivariate Analysis of Variance (MANOVA), the experimental group outperformed their counterparts in the control group in terms of academic enjoyment, resilience, and academic performance due to considered modifications in the applied academic books. The study's pedagogical ramifications are highlighted in the conclusion."/>
    <s v="[Alharbi, Wael Matar Hasan] Prince Sattam Bin Abdulaziz Univ, Coll Educ Al kharj, Dept Arab Language, Al Kharj, Saudi Arabia"/>
    <s v="Prince Sattam Bin Abdulaziz University"/>
    <s v="Alharbi, WMH (corresponding author), Prince Sattam Bin Abdulaziz Univ, Coll Educ Al kharj, Dept Arab Language, Al Kharj, Saudi Arabia."/>
    <s v="hasanalharbiwaelmatar@gmail.com"/>
    <s v=""/>
    <s v=""/>
    <s v="Prince Sattam Bin Abdulaziz University"/>
    <s v="Prince Sattam Bin Abdulaziz University"/>
    <s v="Not applicable."/>
    <s v=""/>
    <n v="51"/>
    <n v="0"/>
    <n v="0"/>
    <n v="9"/>
    <n v="9"/>
    <s v="SPRINGERNATURE"/>
    <s v="LONDON"/>
    <s v="CAMPUS, 4 CRINAN ST, LONDON, N1 9XW, ENGLAND"/>
    <s v=""/>
    <s v="2050-7283"/>
    <s v=""/>
    <s v="BMC PSYCHOL"/>
    <s v="BMC Psychol."/>
    <s v="MAR 15"/>
    <x v="35"/>
    <n v="12"/>
    <n v="1"/>
    <s v=""/>
    <s v=""/>
    <s v=""/>
    <s v=""/>
    <s v=""/>
    <s v=""/>
    <n v="151"/>
    <s v="10.1186/s40359-024-01650-8"/>
    <s v="http://dx.doi.org/10.1186/s40359-024-01650-8"/>
    <s v=""/>
    <s v=""/>
    <n v="9"/>
    <s v="Psychology, Multidisciplinary"/>
    <s v="Social Science Citation Index (SSCI)"/>
    <s v="Psychology"/>
    <s v="LH4K8"/>
    <n v="38491370"/>
    <s v="gold, Green Published"/>
    <s v=""/>
    <s v=""/>
    <s v="2024-07-15"/>
    <x v="1542"/>
    <s v="View Full Record in Web of Science"/>
  </r>
  <r>
    <x v="0"/>
    <x v="1505"/>
    <s v=""/>
    <s v=""/>
    <s v=""/>
    <s v="Roemer, Lena; Stoll, Gundula; Rounds, James; Ziegler, Matthias"/>
    <s v=""/>
    <s v=""/>
    <s v="State investigative interest varies across daily life and predicts academic engagement: Replication and extension of the nomological network"/>
    <x v="506"/>
    <s v=""/>
    <s v=""/>
    <s v="English"/>
    <s v="Article"/>
    <s v=""/>
    <s v=""/>
    <s v=""/>
    <s v=""/>
    <s v=""/>
    <s v="Vocational Interests; state interest; investigative interest; situation characteristics; experience sampling"/>
    <s v="PERSONALITY SCALE SCORES; SITUATIONAL 8 DIAMONDS; VOCATIONAL INTERESTS; SELF-EFFICACY; INDIVIDUAL-DIFFERENCES; WORK ENGAGEMENT; PERFORMANCE; DIMENSIONS; MOTIVATION; EXPERIENCE"/>
    <s v="Recent contributions propose to integrate a state perspective into the conceptualization of vocational interests. Such integration addresses in-the-moment expressions of interests and allows to track relations to distal outcomes of vocational interests more closely. To further the trait-state integration of vocational interests, insights into the nomological network of state vocational interests are necessary. In this preregistered experience sampling study of 217 university students, we studied state investigative interest in daily life and the relations with theory-derived person- and situation-related constructs. Results from 5631 observations across 3.5 weeks showed that specific situation characteristics, openness, happiness, and current social student role were associated with state investigative interest. Furthermore, person-aggregated state investigative interest and the reactivity of investigative interest in situations related with their academic studies predicted individuals' overall academic engagement in some cases. Generally, the relations in the nomological network were stronger when state investigative interest and hypothesized constructs were more closely aligned. Overall, the results underline the systematic nature and psychological relevance of state vocational interests. We discuss how integrating a state perspective into research on vocational interests implies novel approaches for capitalizing on the power of vocational interests."/>
    <s v="[Roemer, Lena] GESIS Leibniz Inst Social Sci, Dept Survey Design &amp; Methodol, Mannheim, Germany; [Stoll, Gundula] Univ Tubingen, Hector Res Inst Educ Sci &amp; Psychol, Tubingen, Germany; [Rounds, James] Univ Illinois, Dept Psychol &amp; Educ Psychol, Urbana, IL USA; [Ziegler, Matthias] Humboldt Univ, Dept Psychol, Berlin, Germany; [Roemer, Lena] GESIS Leibniz Inst Social Sci, Dept Survey Design &amp; Methodol, B6, 4-5, D-68072 Mannheim, Germany"/>
    <s v="Leibniz Institut fur Sozialwissenschaften (GESIS); Eberhard Karls University of Tubingen; University of Illinois System; University of Illinois Urbana-Champaign; Humboldt University of Berlin; Leibniz Institut fur Sozialwissenschaften (GESIS)"/>
    <s v="Roemer, L (corresponding author), GESIS Leibniz Inst Social Sci, Dept Survey Design &amp; Methodol, B6, 4-5, D-68072 Mannheim, Germany."/>
    <s v="lenaroemer1@gmail.com"/>
    <s v=""/>
    <s v="Ziegler, Matthias/0000-0003-4994-9519"/>
    <s v="Deutsche Forschungsgemeinschaft (DFG, German Research Foundation) [491156185]"/>
    <s v="Deutsche Forschungsgemeinschaft (DFG, German Research Foundation)(German Research Foundation (DFG))"/>
    <s v="The author(s) disclosed receipt of the following financial support for the research, authorship, and/or publication of this article: Open access publication was enabled by the Deutsche Forschungsgemeinschaft (DFG, German Research Foundation) -Project number 491156185."/>
    <s v=""/>
    <n v="95"/>
    <n v="1"/>
    <n v="1"/>
    <n v="2"/>
    <n v="3"/>
    <s v="SAGE PUBLICATIONS LTD"/>
    <s v="LONDON"/>
    <s v="1 OLIVERS YARD, 55 CITY ROAD, LONDON EC1Y 1SP, ENGLAND"/>
    <s v="0890-2070"/>
    <s v="1099-0984"/>
    <s v=""/>
    <s v="EUR J PERSONALITY"/>
    <s v="Eur. J. Personal."/>
    <s v="MAY"/>
    <x v="35"/>
    <n v="38"/>
    <n v="3"/>
    <s v=""/>
    <s v=""/>
    <s v=""/>
    <s v=""/>
    <n v="441"/>
    <n v="456"/>
    <s v=""/>
    <s v="10.1177/08902070231205040"/>
    <s v="http://dx.doi.org/10.1177/08902070231205040"/>
    <s v=""/>
    <s v="OCT 2023"/>
    <n v="16"/>
    <s v="Psychology, Social"/>
    <s v="Social Science Citation Index (SSCI)"/>
    <s v="Psychology"/>
    <s v="NQ8J7"/>
    <s v=""/>
    <s v="hybrid"/>
    <s v=""/>
    <s v=""/>
    <s v="2024-07-15"/>
    <x v="1543"/>
    <s v="View Full Record in Web of Science"/>
  </r>
  <r>
    <x v="0"/>
    <x v="1506"/>
    <s v=""/>
    <s v=""/>
    <s v=""/>
    <s v="Jin, Yaming"/>
    <s v=""/>
    <s v=""/>
    <s v="Motivating students to actively engage in EFL classrooms: Exploring the role of L2 grit and foreign language enjoyment"/>
    <x v="392"/>
    <s v=""/>
    <s v=""/>
    <s v="English"/>
    <s v="Article"/>
    <s v=""/>
    <s v=""/>
    <s v=""/>
    <s v=""/>
    <s v=""/>
    <s v="Self-determination theory (SDT); Classroom engagement; Foreign language enjoyment (FLE); L2 grit; EFL students"/>
    <s v="SELF-DETERMINATION-THEORY; HIGH-SCHOOL; LEARNING ENGAGEMENT; POSITIVE EMOTIONS; ANXIETY; ACHIEVEMENT; PERSONALITY; VALIDATION; BROADEN; TEACHER"/>
    <s v="As self-determination theory (SDT) suggests, students' motivational and emotional resources play a significant role in improving their classroom engagement. In fact, motivational and emotional resources energize students and direct them toward active involvement in classroom contexts. Considering this, several L2 scholars have inspected the role of motivational and emotional resources in predicting students' academic engagement. Yet, no investigation to date has simultaneously studied the role of L2 grit and foreign language enjoyment (FLE) in EFL students' academic engagement. To bridge this gap, this study examined the role of L2 grit and FLE in improving Chinese EFL students' classroom engagement. In doing this, 564 Chinese EFL learners, selected through available sampling, were invited to complete an online survey containing the scales of the three constructs in question. Structural equation modelling (SEM) was used for data analysis. After confirming the construct validity of the scales by conducting confirmatory factor analysis, SEM results showed that both FLE and L2 grit significantly affected EFL student engagement although the former had a stronger effect in the structural model. Furthermore, it was found that FLE had a small impact on the L2 grit of the participants. The discussion of the findings as well as the implications is finally presented."/>
    <s v="[Jin, Yaming] Henan Univ Technol, Sch Foreign Languages, Zhengzhou 450001, Peoples R China"/>
    <s v="Henan University of Technology"/>
    <s v="Jin, YM (corresponding author), Henan Univ Technol, Sch Foreign Languages, Zhengzhou 450001, Peoples R China."/>
    <s v="jinyaming2009@126.com"/>
    <s v=""/>
    <s v=""/>
    <s v=""/>
    <s v=""/>
    <s v=""/>
    <s v=""/>
    <n v="105"/>
    <n v="3"/>
    <n v="3"/>
    <n v="46"/>
    <n v="46"/>
    <s v="ACADEMIC PRESS INC ELSEVIER SCIENCE"/>
    <s v="SAN DIEGO"/>
    <s v="525 B ST, STE 1900, SAN DIEGO, CA 92101-4495 USA"/>
    <s v="0023-9690"/>
    <s v="1095-9122"/>
    <s v=""/>
    <s v="LEARN MOTIV"/>
    <s v="Learn. Motiv."/>
    <s v="FEB"/>
    <x v="35"/>
    <n v="85"/>
    <s v=""/>
    <s v=""/>
    <s v=""/>
    <s v=""/>
    <s v=""/>
    <s v=""/>
    <s v=""/>
    <n v="101960"/>
    <s v="10.1016/j.lmot.2024.101960"/>
    <s v="http://dx.doi.org/10.1016/j.lmot.2024.101960"/>
    <s v=""/>
    <s v="JAN 2024"/>
    <n v="10"/>
    <s v="Psychology, Biological; Psychology, Experimental"/>
    <s v="Social Science Citation Index (SSCI)"/>
    <s v="Psychology"/>
    <s v="HJ7E3"/>
    <s v=""/>
    <s v=""/>
    <s v=""/>
    <s v=""/>
    <s v="2024-07-15"/>
    <x v="1544"/>
    <s v="View Full Record in Web of Science"/>
  </r>
  <r>
    <x v="0"/>
    <x v="1507"/>
    <s v=""/>
    <s v=""/>
    <s v=""/>
    <s v="Shin, Yongmin; Rho, Jaehee; Cho, Minhae; Lee, Minjung; Kang, Ye Ji; Ihm, Jungjoon"/>
    <s v=""/>
    <s v=""/>
    <s v="Unraveling motives: identifying the impact of university attendance motives on learning behaviors among dental students"/>
    <x v="446"/>
    <s v=""/>
    <s v=""/>
    <s v="English"/>
    <s v="Article"/>
    <s v=""/>
    <s v=""/>
    <s v=""/>
    <s v=""/>
    <s v=""/>
    <s v="University attendance motives; Learning behavior; Dental students; Academic engagement; Deep approach to learning; Growth mindset"/>
    <s v="SELF-DETERMINATION THEORY; IMPLICIT THEORIES; INTRINSIC MOTIVATION; GOAL CONTENTS; ENGAGEMENT; UNDERGRADUATE; PERFORMANCE; MINDSETS; STYLE; LIFE"/>
    <s v="Purpose Students report various motives for attending university (MAU) grouped under five categories, namely, personal-intellectual development (PER), humanitarian (HUM), careerist-materialist (CAR), expectation-driven (EXP), and uncertain motives. Although the literature demonstrates that these motives exert an influence on learning and achievement, relatively less attention is given to this issue in the context of dental students. This study aimed to examine the relationship among the mindsets, MAU, academic engagement (AE), and DAL of dental students and to test the mediating effect of AE on the relationship between MAU and deep approach to learning (DAL).Methods The study recruited 226 dental students at various levels of the curriculum, who responded to four questionnaires for measuring MAU, DAL, mindsets, and AE. The study employed structural equation modeling to analyze the mediation effects of AE on the relationship between MAU and DAL and to determine the influence of mindsets on MAU.Results This model reveals the significant relationships of a growth mindset with CAR, PER, and HUM. Moreover, the study finds that a fixed mindset was associated with CAR, EXP, and uncertain motives. Furthermore, AE only fully mediated the significant positive relationship between PER and DAL, whereas CAR negatively predicted DAL without a mediator.Conclusions These findings suggest that administering the inventories in a dental school setting can facilitate a more comprehensive understanding of students' mindsets toward learning and effective processes related to learning. This understanding can inform instructors' pedagogical practices, enabling them to provide more effective guidance to students navigating the complexities of academic coursework."/>
    <s v="[Shin, Yongmin; Ihm, Jungjoon] Seoul Natl Univ, Sch Dent, Dent Res Inst, Gwanak Ro 1, Seoul 08826, South Korea; [Rho, Jaehee] Yonsei Univ, Coll Educ Sci, Dept Educ, Seoul, South Korea; [Cho, Minhae] Univ Memphis, Sch Social Work, Memphis, TN USA; [Lee, Minjung] Yale Univ, Yale Sch Nursing, New Haven, CT USA; [Kang, Ye Ji] Hanyang Univ, Coll Med, Dept Med Educ, Seoul, South Korea; [Ihm, Jungjoon] Seoul Natl Univ, Dept Dent Educ, Seoul, South Korea"/>
    <s v="Seoul National University (SNU); Yonsei University; University of Memphis; Yale University; Hanyang University; Seoul National University (SNU)"/>
    <s v="Ihm, J (corresponding author), Seoul Natl Univ, Sch Dent, Dent Res Inst, Gwanak Ro 1, Seoul 08826, South Korea.;Ihm, J (corresponding author), Seoul Natl Univ, Dept Dent Educ, Seoul, South Korea."/>
    <s v="ijj127@snu.ac.kr"/>
    <s v=""/>
    <s v=""/>
    <s v=""/>
    <s v=""/>
    <s v=""/>
    <s v=""/>
    <n v="60"/>
    <n v="0"/>
    <n v="0"/>
    <n v="3"/>
    <n v="3"/>
    <s v="SPRINGERNATURE"/>
    <s v="LONDON"/>
    <s v="CAMPUS, 4 CRINAN ST, LONDON, N1 9XW, ENGLAND"/>
    <s v=""/>
    <s v="2050-7283"/>
    <s v=""/>
    <s v="BMC PSYCHOL"/>
    <s v="BMC Psychol."/>
    <s v="JUN 14"/>
    <x v="35"/>
    <n v="12"/>
    <n v="1"/>
    <s v=""/>
    <s v=""/>
    <s v=""/>
    <s v=""/>
    <s v=""/>
    <s v=""/>
    <n v="347"/>
    <s v="10.1186/s40359-024-01846-y"/>
    <s v="http://dx.doi.org/10.1186/s40359-024-01846-y"/>
    <s v=""/>
    <s v=""/>
    <n v="11"/>
    <s v="Psychology, Multidisciplinary"/>
    <s v="Social Science Citation Index (SSCI)"/>
    <s v="Psychology"/>
    <s v="UK9I0"/>
    <n v="38877596"/>
    <s v="Green Accepted, gold"/>
    <s v=""/>
    <s v=""/>
    <s v="2024-07-15"/>
    <x v="1545"/>
    <s v="View Full Record in Web of Science"/>
  </r>
  <r>
    <x v="0"/>
    <x v="1508"/>
    <s v=""/>
    <s v=""/>
    <s v=""/>
    <s v="Alegre, Ines; Berbegal-Mirabent, Jasmina; Martin-Sanchez, Victor"/>
    <s v=""/>
    <s v=""/>
    <s v="The role of experience and diversity on research consortia' performance: an exploratory approach"/>
    <x v="507"/>
    <s v=""/>
    <s v=""/>
    <s v="English"/>
    <s v="Article; Early Access"/>
    <s v=""/>
    <s v=""/>
    <s v=""/>
    <s v=""/>
    <s v=""/>
    <s v="Academic engagement; EU-funded research projects; Learning; Team composition; Experience; Diversity; H50; I28; L26; O38"/>
    <s v="TEAM DIVERSITY; COGNITIVE SIMILARITY; COMMERCIALIZATION; SCIENTISTS; KNOWLEDGE; SCIENCE; WORK; MANAGEMENT; CONTEXT; COLLABORATION"/>
    <s v="In the realm of academic engagement, this study directs its focus toward a policy instrument that has received surprisingly scant attention within the literature, despite its substantial investment: European Union-funded research projects. These projects are designed to foster collaboration and establish a framework that supports and fortifies the creation and dissemination of exceptional knowledge and cutting-edge technologies. These endeavors are anticipated to fuel economic growth, spur social development, and address global challenges. Within this study, we delve into the impact of team experience and diversity on the research performance of consortia - groups of organizations - that have been successfully awarded funding within the FP7 and H2020 funding schemes. In order to dissect the influence of learning, our analysis is confined to consortia that have collaborated on multiple occasions. Drawing from data sourced from Community Research and Development Information Service, our findings unveil that beyond the monetary allocation, an array of team attributes and environmental factors play a role in augmenting team performance. The European Union (EU) invests millions of euros annually in research projects, aiming to foster collaboration among European institutions and countries. These initiatives seek to generate and share advanced knowledge and technologies, fostering economic growth, social development, and global problem solving. Consortia, formed by various organizations, apply for and often secure funding across multiple program cycles. Our study explores the factors that contribute to the successful collaboration of these consortia, leading to positive outcomes like increased learning, improved coordination, and a higher number of scientific publications. The findings indicate that a range of team qualities and environmental factors play a role in improving team performance."/>
    <s v="[Alegre, Ines] Lagos Business Sch, Dept Management, Lagos, Nigeria; [Berbegal-Mirabent, Jasmina] Univ Politecn Cataluna, Dept Management, Vilanova I La Geltru, Spain; [Martin-Sanchez, Victor] Univ Southern Denmark, Dept Business &amp; Management, Odense, Denmark"/>
    <s v="Universitat Politecnica de Catalunya; University of Southern Denmark"/>
    <s v="Berbegal-Mirabent, J (corresponding author), Univ Politecn Cataluna, Dept Management, Vilanova I La Geltru, Spain."/>
    <s v="ialegre@lbs.edu.ng; jasmina.berbegal@upc.edu; vms@sam.sdu.dk"/>
    <s v=""/>
    <s v="Martin-Sanchez, Victor/0000-0002-1836-7041"/>
    <s v="Universitat Politcnica de Catalunya"/>
    <s v="Universitat Politcnica de Catalunya"/>
    <s v="No Statement Available"/>
    <s v=""/>
    <n v="78"/>
    <n v="0"/>
    <n v="0"/>
    <n v="7"/>
    <n v="7"/>
    <s v="SPRINGER"/>
    <s v="DORDRECHT"/>
    <s v="VAN GODEWIJCKSTRAAT 30, 3311 GZ DORDRECHT, NETHERLANDS"/>
    <s v="0921-898X"/>
    <s v="1573-0913"/>
    <s v=""/>
    <s v="SMALL BUS ECON"/>
    <s v="Small Bus. Econ. Group"/>
    <s v="2024 FEB 17"/>
    <x v="35"/>
    <s v=""/>
    <s v=""/>
    <s v=""/>
    <s v=""/>
    <s v=""/>
    <s v=""/>
    <s v=""/>
    <s v=""/>
    <s v=""/>
    <s v="10.1007/s11187-024-00894-3"/>
    <s v="http://dx.doi.org/10.1007/s11187-024-00894-3"/>
    <s v=""/>
    <s v="FEB 2024"/>
    <n v="20"/>
    <s v="Business; Economics; Management"/>
    <s v="Social Science Citation Index (SSCI)"/>
    <s v="Business &amp; Economics"/>
    <s v="HZ2I7"/>
    <s v=""/>
    <s v="hybrid"/>
    <s v=""/>
    <s v=""/>
    <s v="2024-07-15"/>
    <x v="1546"/>
    <s v="View Full Record in Web of Science"/>
  </r>
  <r>
    <x v="0"/>
    <x v="1509"/>
    <s v=""/>
    <s v=""/>
    <s v=""/>
    <s v="Wang, Cong"/>
    <s v=""/>
    <s v=""/>
    <s v="Cultivating insight and engagement: exploring the role of Trait Emotional Intelligence in Chinese art education"/>
    <x v="189"/>
    <s v=""/>
    <s v=""/>
    <s v="English"/>
    <s v="Article"/>
    <s v=""/>
    <s v=""/>
    <s v=""/>
    <s v=""/>
    <s v=""/>
    <s v="insight orientation; art education; Chinese students; Trait Emotional Intelligence; academic engagement"/>
    <s v="SCHOOL; PERSPECTIVE; STUDENTS"/>
    <s v="Background The present study focuses on the unique role of insight and Trait Emotional Intelligence in the realm of art education in China. Insight, traditionally associated with clinical outcomes such as mastering symptoms, developing adaptive behaviors, and enhancing quality of life, is newly contextualized in this study within the framework of art education. The expansion of insight research into areas like Social Psychology reflects its relevance beyond clinical settings, particularly in educational environments where creativity and emotional intelligence are pivotal.Aim In Chinese art education, insight is crucial not just for personal growth but also for professional development, integrating the understanding of emotions, culture, and artistic expression. This study explores how Trait Emotional Intelligence fosters insight and engagement in art students, underscoring its transformative impact on their educational and professional journey in the art world.Methods Using a sample of Chinese art education students at University level (N = 881), that answered a quantitative self-report questionnaire, statistical procedures are applied to test the relationships between Trait Emotional Intelligence, Insight orientation, and students' academic engagement.Results In the structural model, the path from Trait Emotional Intelligence to Insight Orientation was significant, indicating a positive relationship. Students' Engagement was significantly predicted by Insight Orientation and Trait Emotional Intelligence.Implications This finding corroborates theoretical assertions that individuals with higher emotional intelligence are more inclined to have enhanced insight. The findings of the present study extend beyond the field of Art education, allowing us to provide a broad spectrum of social implications for Higher Education institutions."/>
    <s v="[Wang, Cong] Jiangxi Police Inst, Nanchang, Jiangxi, Peoples R China"/>
    <s v=""/>
    <s v="Wang, C (corresponding author), Jiangxi Police Inst, Nanchang, Jiangxi, Peoples R China."/>
    <s v="jxjcxybgsdagwc@outlook.com"/>
    <s v=""/>
    <s v=""/>
    <s v=""/>
    <s v=""/>
    <s v="The author(s) declare that no financial support was received for the research, authorship, and/or publication of this article."/>
    <s v=""/>
    <n v="51"/>
    <n v="0"/>
    <n v="0"/>
    <n v="0"/>
    <n v="0"/>
    <s v="FRONTIERS MEDIA SA"/>
    <s v="LAUSANNE"/>
    <s v="AVENUE DU TRIBUNAL FEDERAL 34, LAUSANNE, CH-1015, SWITZERLAND"/>
    <s v="1664-1078"/>
    <s v=""/>
    <s v=""/>
    <s v="FRONT PSYCHOL"/>
    <s v="Front. Psychol."/>
    <s v="JUN 19"/>
    <x v="35"/>
    <n v="15"/>
    <s v=""/>
    <s v=""/>
    <s v=""/>
    <s v=""/>
    <s v=""/>
    <s v=""/>
    <s v=""/>
    <n v="1372717"/>
    <s v="10.3389/fpsyg.2024.1372717"/>
    <s v="http://dx.doi.org/10.3389/fpsyg.2024.1372717"/>
    <s v=""/>
    <s v=""/>
    <n v="10"/>
    <s v="Psychology, Multidisciplinary"/>
    <s v="Social Science Citation Index (SSCI)"/>
    <s v="Psychology"/>
    <s v="XG3E9"/>
    <n v="38962232"/>
    <s v="gold"/>
    <s v=""/>
    <s v=""/>
    <s v="2024-07-15"/>
    <x v="1547"/>
    <s v="View Full Record in Web of Science"/>
  </r>
  <r>
    <x v="0"/>
    <x v="1510"/>
    <s v=""/>
    <s v=""/>
    <s v=""/>
    <s v="Podda, Mauro; Di Martino, Marcello; Pata, Francesco; Nigri, Giuseppe; Pisanu, Adolfo; Di Saverio, Salomone; Pellino, Gianluca; Ielpo, Benedetto"/>
    <s v=""/>
    <s v="LIONESS Study Grp"/>
    <s v="Global disparities in surgeons' workloads, academic engagement and rest periods: the on-calL shIft fOr geNEral SurgeonS (LIONESS) study"/>
    <x v="508"/>
    <s v=""/>
    <s v=""/>
    <s v="English"/>
    <s v="Article; Early Access"/>
    <s v=""/>
    <s v=""/>
    <s v=""/>
    <s v=""/>
    <s v=""/>
    <s v="Surgeon's workload; On-call; Surgeon's well-being; Human Development Index; Global research"/>
    <s v="SLEEP-DEPRIVATION; MEDICAL ERRORS; SATISFACTION; BURNOUT; CARE"/>
    <s v="The workload of general surgeons is multifaceted, encompassing not only surgical procedures but also a myriad of other responsibilities. From April to May 2023, we conducted a CHERRIES-compliant internet-based survey analyzing clinical practice, academic engagement, and post-on-call rest. The questionnaire featured six sections with 35 questions. Statistical analysis used Chi-square tests, ANOVA, and logistic regression (SPSS (R) v. 28). The survey received a total of 1.046 responses (65.4%). Over 78.0% of responders came from Europe, 65.1% came from a general surgery unit; 92.8% of European and 87.5% of North American respondents were involved in research, compared to 71.7% in Africa. Europe led in publishing research studies (6.6 +/- 8.6 yearly). Teaching involvement was high in North America (100%) and Africa (91.7%). Surgeons reported an average of 6.7 +/- 4.9 on-call shifts per month, with European and North American surgeons experiencing 6.5 +/- 4.9 and 7.8 +/- 4.1 on-calls monthly, respectively. African surgeons had the highest on-call frequency (8.7 +/- 6.1). Post-on-call, only 35.1% of respondents received a day off. Europeans were most likely (40%) to have a day off, while African surgeons were least likely (6.7%). On the adjusted multivariable analysis HDI (Human Development Index) (aOR 1.993) hospital capacity &gt; 400 beds (aOR 2.423), working in a specialty surgery unit (aOR 2.087), and making the on-call in-house (aOR 5.446), significantly predicted the likelihood of having a day off after an on-call shift. Our study revealed critical insights into the disparities in workload, access to research, and professional opportunities for surgeons across different continents, underscored by the HDI."/>
    <s v="[Podda, Mauro; Pisanu, Adolfo] Univ Cagliari, Azienda Osped Univ Cagliari, Policlin Univ D Casula, Dept Surg Sci,Emergency Surg Unit, SS 554,Km 4,500, I-09042 Cagliari, Monserrato, Italy; [Di Martino, Marcello] Univ Piemonte Orientale, Dept Hlth Sci, Novara, Italy; [Pata, Francesco] Univ Calabria, Dept Pharm Hlth &amp; Nutr Sci, Arcavacata Di Rende, Italy; [Nigri, Giuseppe] Sapienza Univ Rome, Dept Med Surg Sci &amp; Translat Med, Rome, Italy; [Di Saverio, Salomone] Madonna del Soccorso Hosp, Surg Dept, San Benedetto Tronto, Italy; [Pellino, Gianluca] UAB, Vall dHebron Univ Hosp, Dept Colorectal Surg, Barcelona, Spain; [Pellino, Gianluca] Univ Campania Luigi Vanvitelli, Dept Adv Med &amp; Surg Sci, Naples, Italy; [Ielpo, Benedetto] Univ Pompeu Fabra, Hosp Mar, Hepatobiliary Surg Unit, Barcelona, Spain"/>
    <s v="University of Florence; Azienda Ospedaliero Universitaria Careggi; University of Cagliari; Azienda Ospedaliero-Universitaria di Cagliari; University of Eastern Piedmont Amedeo Avogadro; University of Calabria; Sapienza University Rome; Hospital Universitari Vall d'Hebron; Autonomous University of Barcelona; Universita della Campania Vanvitelli; Pompeu Fabra University; Hospital del Mar Research Institute; Hospital del Mar"/>
    <s v="Podda, M (corresponding author), Univ Cagliari, Azienda Osped Univ Cagliari, Policlin Univ D Casula, Dept Surg Sci,Emergency Surg Unit, SS 554,Km 4,500, I-09042 Cagliari, Monserrato, Italy."/>
    <s v="mauropodda@gmail.com"/>
    <s v="Morini, Andrea/M-1579-2019; Barone, Mirko/AAG-5868-2021; Uzunoğlu, Mustafa Yener/H-4019-2015; Ferrario, Luca/ABF-2519-2020; Bains, Lovenish/T-4675-2019; Gallo, Gaetano/I-6917-2019; Smith-Singares, Eduardo/I-3518-2018; Litvin, Andrey/B-2254-2017; Kapsampelis, Panagiotis/AAL-2602-2020; Currò, Giuseppe/ADY-7391-2022; Pantoja Pachajoa, Diana Alejandra/AAU-5875-2020; Tur-Martínez, Jaume/AAE-2768-2020; BERGNA, ALESSANDRO/HTR-6865-2023; Calini, Giacomo/KBA-4166-2024; Mulita, Francesk/ABD-8338-2020; Pellino, Gianluca/B-8458-2015; Awad, Selmy S/ABC-2273-2020; GARZALI, IBRAHIM UMAR/ITU-1475-2023; Adamovich, Dmitry Mikhailovich/ABG-4957-2020; Fleres, Francesco/P-5515-2019; Bellini, Maria Irene/AAB-9323-2022; Cioffi, Stefano Piero Bernardo/AAA-2281-2020; Glasbey, James/I-2457-2019; Chitul, Andrei/ABD-1042-2021; Palomba, Giuseppe/HKO-9031-2023; Olivier, James/IST-7915-2023; Gica, Nicolae/W-1142-2018; Baili, Efstratia/AAE-3367-2019; Kara, Yasin/GNH-2589-2022; Perra, Teresa/AAW-8098-2020; Currò, Giuseppe/H-5533-2012; Pérez-Bertólez, Sonia/AEY-8589-2022; Serradilla-Martín, Mario/ABD-6520-2021; di Mola, Fabio Francesco/J-3082-2018; Akay, Omer/JTV-7200-2023; Brisinda, Giuseppe/G-6436-2010; Rodriguez-Lopez, Mario/Q-9044-2016"/>
    <s v="Morini, Andrea/0000-0001-9140-0488; Barone, Mirko/0000-0002-3578-8657; Uzunoğlu, Mustafa Yener/0000-0001-8133-2311; Ferrario, Luca/0000-0002-3652-3255; Bains, Lovenish/0000-0002-8627-0452; Gallo, Gaetano/0000-0003-1066-4671; Smith-Singares, Eduardo/0000-0002-0169-2788; Litvin, Andrey/0000-0002-9330-6513; Kapsampelis, Panagiotis/0000-0002-0120-8650; Currò, Giuseppe/0000-0001-9566-1378; Pantoja Pachajoa, Diana Alejandra/0000-0002-3968-4206; Tur-Martínez, Jaume/0000-0002-1936-5881; BERGNA, ALESSANDRO/0000-0001-6101-3989; Calini, Giacomo/0000-0002-7460-9578; Mulita, Francesk/0000-0001-7198-2628; Awad, Selmy S/0000-0002-2724-5599; GARZALI, IBRAHIM UMAR/0000-0002-9797-851X; Adamovich, Dmitry Mikhailovich/0000-0001-8237-5997; Fleres, Francesco/0000-0002-1092-8975; Bellini, Maria Irene/0000-0003-0730-4923; Cioffi, Stefano Piero Bernardo/0000-0002-5453-8901; Glasbey, James/0000-0001-7688-5018; Chitul, Andrei/0000-0001-5991-3443; Palomba, Giuseppe/0000-0003-3954-5166; Olivier, James/0000-0003-3082-8426; Gica, Nicolae/0000-0002-8425-6307; Baili, Efstratia/0000-0001-8745-2269; Kara, Yasin/0000-0002-9723-1774; Perra, Teresa/0000-0001-7032-1289; Currò, Giuseppe/0000-0001-9566-1378; Pérez-Bertólez, Sonia/0000-0002-3312-0952; di Mola, Fabio Francesco/0000-0001-9877-2946; Akay, Omer/0000-0002-0824-2077; Brisinda, Giuseppe/0000-0001-8820-9471; Giambusso, Mauro/0000-0003-1656-6861; Poillucci, Gaetano/0000-0002-3961-1904; Saroglu, Azize/0000-0001-7675-7657; ADDEO, Pietro/0000-0003-0046-7973; FRANCHI, ELOISA/0000-0002-4364-5410; Quiroga-Garza, Alejandro/0000-0002-5398-247X; Rodriguez-Lopez, Mario/0000-0002-8451-4126; Porcu, Alberto/0000-0001-6307-8938; Ferrara, Francesco/0000-0002-8208-1945; Arroyo Murillo, Gabriela Aracelly/0000-0002-3807-908X; Agastra, Ervis/0000-0003-0819-675X; Delaune, Vaihere/0000-0001-8931-0977; Turri, Giulia/0000-0001-6150-6812; Younis, Muhammad Umar/0000-0001-6366-6991; Castaldi, Antonio/0000-0003-3084-7942; Podda, Mauro/0000-0001-9941-0883; Aregawi, Alazar Berhe/0000-0001-5409-2586"/>
    <s v="Universit degli Studi di Cagliari"/>
    <s v="Universit degli Studi di Cagliari"/>
    <s v="The On-calL shIft fOr GeNEral SurgeonS (LIONESS) Collaborative Group is:"/>
    <s v=""/>
    <n v="27"/>
    <n v="0"/>
    <n v="0"/>
    <n v="2"/>
    <n v="2"/>
    <s v="SPRINGER-VERLAG ITALIA SRL"/>
    <s v="MILAN"/>
    <s v="VIA DECEMBRIO, 28, MILAN, 20137, ITALY"/>
    <s v="2038-131X"/>
    <s v="2038-3312"/>
    <s v=""/>
    <s v="UPDATES SURG"/>
    <s v="Updates Surg."/>
    <s v="2024 APR 29"/>
    <x v="35"/>
    <s v=""/>
    <s v=""/>
    <s v=""/>
    <s v=""/>
    <s v=""/>
    <s v=""/>
    <s v=""/>
    <s v=""/>
    <s v=""/>
    <s v="10.1007/s13304-024-01859-7"/>
    <s v="http://dx.doi.org/10.1007/s13304-024-01859-7"/>
    <s v=""/>
    <s v="APR 2024"/>
    <n v="19"/>
    <s v="Surgery"/>
    <s v="Science Citation Index Expanded (SCI-EXPANDED)"/>
    <s v="Surgery"/>
    <s v="RT5Z6"/>
    <n v="38684574"/>
    <s v="hybrid"/>
    <s v=""/>
    <s v=""/>
    <s v="2024-07-15"/>
    <x v="1548"/>
    <s v="View Full Record in Web of Science"/>
  </r>
  <r>
    <x v="0"/>
    <x v="1511"/>
    <s v=""/>
    <s v=""/>
    <s v=""/>
    <s v="Patall, Erika A.; Vite, Amanda; Lee, Diane J.; Zambrano, Jeanette"/>
    <s v=""/>
    <s v=""/>
    <s v="Teacher support for students' psychological needs and student engagement: Differences across school levels based on a national teacher survey"/>
    <x v="69"/>
    <s v=""/>
    <s v=""/>
    <s v="English"/>
    <s v="Article"/>
    <s v=""/>
    <s v=""/>
    <s v=""/>
    <s v=""/>
    <s v=""/>
    <s v="Engagement; Teacher practice; Motivation support; Psychological needs; Elementary school; Middle school; High school"/>
    <s v="OF-FIT INDEXES; ACADEMIC ENGAGEMENT; ACHIEVEMENT; AUTONOMY; MOTIVATION; CONTEXT; MIDDLE; TRAJECTORIES; ADOLESCENCE; QUALITY"/>
    <s v="Student engagement typically declines across development. Corresponding school level declines in teachers' use of need supportive practices is suspected to contribute. However, research has rarely examined this supposition. Using survey data collected in 2022 from a national sample of 954 full-time U.S. public-school teachers, results from structural equation modeling analyses suggested that secondary teachers reported using need supportive practices less than elementary teachers, which partly explained school level differences in teachers' perceptions of students' engagement. Relationships were consistent across teachers serving students of varying racial, income, and linguistic backgrounds. Results suggest that motivation support programs should target the secondary level."/>
    <s v="[Patall, Erika A.; Vite, Amanda; Lee, Diane J.] Univ Southern Calif, Rossier Sch Educ, Los Angeles, CA 90007 USA; [Zambrano, Jeanette] Calif State Univ San Bernardino, San Bernardino, CA USA; [Patall, Erika A.] 3470 Trousdale Pkwy,Waite Phillips Hall, Los Angeles, CA 90089 USA"/>
    <s v="University of Southern California; California State University System; California State University San Bernardino"/>
    <s v="Patall, EA (corresponding author), 3470 Trousdale Pkwy,Waite Phillips Hall, Los Angeles, CA 90089 USA."/>
    <s v="patall@rossier.usc.edu"/>
    <s v=""/>
    <s v="Zambrano, Jeanette/0000-0003-0819-7576; Patall, Erika/0000-0003-3448-8932"/>
    <s v="GoGuardian"/>
    <s v="GoGuardian"/>
    <s v="This work was supported by GoGuardian."/>
    <s v=""/>
    <n v="73"/>
    <n v="0"/>
    <n v="0"/>
    <n v="38"/>
    <n v="49"/>
    <s v="PERGAMON-ELSEVIER SCIENCE LTD"/>
    <s v="OXFORD"/>
    <s v="THE BOULEVARD, LANGFORD LANE, KIDLINGTON, OXFORD OX5 1GB, ENGLAND"/>
    <s v="0742-051X"/>
    <s v="1879-2480"/>
    <s v=""/>
    <s v="TEACH TEACH EDUC"/>
    <s v="Teach. Teach. Educ."/>
    <s v="JAN"/>
    <x v="35"/>
    <n v="137"/>
    <s v=""/>
    <s v=""/>
    <s v=""/>
    <s v=""/>
    <s v=""/>
    <s v=""/>
    <s v=""/>
    <n v="104400"/>
    <s v="10.1016/j.tate.2023.104400"/>
    <s v="http://dx.doi.org/10.1016/j.tate.2023.104400"/>
    <s v=""/>
    <s v="NOV 2023"/>
    <n v="11"/>
    <s v="Education &amp; Educational Research"/>
    <s v="Social Science Citation Index (SSCI)"/>
    <s v="Education &amp; Educational Research"/>
    <s v="Z5BQ5"/>
    <s v=""/>
    <s v=""/>
    <s v=""/>
    <s v=""/>
    <s v="2024-07-15"/>
    <x v="1549"/>
    <s v="View Full Record in Web of Science"/>
  </r>
  <r>
    <x v="0"/>
    <x v="1512"/>
    <s v=""/>
    <s v=""/>
    <s v=""/>
    <s v="Ojala, Aleksi; Vaelisalo, Tanja; Myllykoski, Mikko"/>
    <s v=""/>
    <s v=""/>
    <s v="Adults' engagement in music learning during and after online coaching"/>
    <x v="509"/>
    <s v=""/>
    <s v=""/>
    <s v="English"/>
    <s v="Article; Early Access"/>
    <s v=""/>
    <s v=""/>
    <s v=""/>
    <s v=""/>
    <s v=""/>
    <s v="Adult learners; engagement; online music course; non-formal learning environment"/>
    <s v="ACADEMIC ENGAGEMENT; SCHOOL ENGAGEMENT"/>
    <s v="This article sheds light on adult engagement in a learning activity during and after online coaching on piano, guitar, or songwriting. Data was collected from the participants using thematic semi-structured interviews and experience sampling. To investigate the extent to which adult learners are involved in learning during and after online music coaching, we analysed the visibility of four components of engagement - namely behavioural, cognitive, affective and social. During the coaching, flexibility, a regular and repetitive course structure and the learning community positively influenced engagement. However, only a few participants continued their active music-making after the coaching period ended. A lack of time and goals were potential explanations for non-continuance, whereas participation in a music-related community beyond the coaching was recognised as a potential factor in continuing to make music when it stopped."/>
    <s v="[Ojala, Aleksi] Univ Helsinki, Dept Educ, Helsinki, Finland; [Vaelisalo, Tanja; Myllykoski, Mikko] Univ Jyvaskyla, Dept Mus Art &amp; Culture Studies, Jyvaskyla, Finland"/>
    <s v="University of Helsinki; University of Jyvaskyla"/>
    <s v="Ojala, A (corresponding author), Univ Helsinki, Dept Educ, Helsinki, Finland."/>
    <s v="aleksi.ojala@helsinki.fi"/>
    <s v=""/>
    <s v="Ojala, Aleksi/0000-0002-2945-655X"/>
    <s v="Business Finland"/>
    <s v="Business Finland"/>
    <s v="No Statement Available"/>
    <s v=""/>
    <n v="36"/>
    <n v="0"/>
    <n v="0"/>
    <n v="1"/>
    <n v="1"/>
    <s v="ROUTLEDGE JOURNALS, TAYLOR &amp; FRANCIS LTD"/>
    <s v="ABINGDON"/>
    <s v="2-4 PARK SQUARE, MILTON PARK, ABINGDON OX14 4RN, OXON, ENGLAND"/>
    <s v="1461-3808"/>
    <s v="1469-9893"/>
    <s v=""/>
    <s v="MUSIC EDUC RES"/>
    <s v="Music Educ. Res."/>
    <s v="2024 MAY 28"/>
    <x v="35"/>
    <s v=""/>
    <s v=""/>
    <s v=""/>
    <s v=""/>
    <s v=""/>
    <s v=""/>
    <s v=""/>
    <s v=""/>
    <s v=""/>
    <s v="10.1080/14613808.2024.2357375"/>
    <s v="http://dx.doi.org/10.1080/14613808.2024.2357375"/>
    <s v=""/>
    <s v="MAY 2024"/>
    <n v="11"/>
    <s v="Education &amp; Educational Research; Music"/>
    <s v="Social Science Citation Index (SSCI); Arts &amp; Humanities Citation Index (A&amp;HCI)"/>
    <s v="Education &amp; Educational Research; Music"/>
    <s v="SB8X6"/>
    <s v=""/>
    <s v="hybrid"/>
    <s v=""/>
    <s v=""/>
    <s v="2024-07-15"/>
    <x v="1550"/>
    <s v="View Full Record in Web of Science"/>
  </r>
  <r>
    <x v="0"/>
    <x v="1513"/>
    <s v=""/>
    <s v=""/>
    <s v=""/>
    <s v="Siebert, Carl F.; Holloway, Stefanie D.; Dubois, David L.; Bavarian, Niloofar; Lewis, Kendra M.; Flay, Brian"/>
    <s v=""/>
    <s v=""/>
    <s v="Identification of Important Factors When Measuring School Climate: Latent Construct Validation and Exploration"/>
    <x v="193"/>
    <s v=""/>
    <s v=""/>
    <s v="English"/>
    <s v="Article"/>
    <s v=""/>
    <s v=""/>
    <s v=""/>
    <s v=""/>
    <s v=""/>
    <s v="school climate; climate factors; exploratory factor analysis; latent construct valuation; scale selection"/>
    <s v="STUDENT PERCEPTIONS; ACADEMIC ENGAGEMENT; MIDDLE; CONNECTEDNESS; ACHIEVEMENT; ADOLESCENTS; BEHAVIORS; CHICAGO; TRIALS; SENSE"/>
    <s v="BACKGROUND: Researchers regularly must decide what information is necessary to understand school climate and how to include climate in a study. For example, which factors and/or scales should be used, is using just 1 scale for school climate sufficient, and to what extent does the selection of a single scale influence the research findings?AIM: SUnderstanding what factors to consider and which available scales to review will assist those interested in measuring school climate.METHODS: This study explores 8 validated scales related to school climate. Data used are from a previous study (Social and Character Development cooperative agreement funded by IES #R305L030072 and #R305A080253) that looked at Positive Action, a social emotional and character development program for elementary-, middle-, and high-school students.RESULTS AND CONCLUSION: Scale correlations and factor analyses show how these scales work together to measure overall middle school climate."/>
    <s v="[Siebert, Carl F.] Boise State Univ, Coll Educ, Boise, ID 83725 USA; [Holloway, Stefanie D.] Boise State Univ, Coll Educ, 1910 Univ Dr, Boise, ID 83725 USA; [Dubois, David L.] Univ Illinois, Inst Hlth Res &amp; Policy, Chicago, IL 60608 USA; [Bavarian, Niloofar] Calif State Univ Long Beach, Dept Hlth Sci, Long Beach, CA 90840 USA; [Lewis, Kendra M.] Univ New Hampshire, Durham, NH 03824 USA; [Flay, Brian] Boise State Univ, Coll Educ, Boise, ID 83725 USA"/>
    <s v="Idaho; Boise State University; Idaho; Boise State University; University of Illinois System; University of Illinois Chicago; University of Illinois Chicago Hospital; California State University System; California State University Long Beach; University System Of New Hampshire; University of New Hampshire; Idaho; Boise State University"/>
    <s v="Siebert, CF (corresponding author), Boise State Univ, Coll Educ, Boise, ID 83725 USA."/>
    <s v="carlsiebert@boisestate.edu; stephanieholloway@u.boisestate.edu; dldubois@uic.edu; niloofar.bavarian@csulb.edu; kendra.lewis@unh.edu; brianflay@boisestate.edu"/>
    <s v=""/>
    <s v="Siebert, Carl/0000-0003-0046-7842"/>
    <s v=""/>
    <s v=""/>
    <s v=""/>
    <s v=""/>
    <n v="42"/>
    <n v="1"/>
    <n v="1"/>
    <n v="4"/>
    <n v="10"/>
    <s v="WILEY"/>
    <s v="HOBOKEN"/>
    <s v="111 RIVER ST, HOBOKEN 07030-5774, NJ USA"/>
    <s v="0022-4391"/>
    <s v="1746-1561"/>
    <s v=""/>
    <s v="J SCHOOL HEALTH"/>
    <s v="J. Sch. Health"/>
    <s v="JAN"/>
    <x v="35"/>
    <n v="94"/>
    <n v="1"/>
    <s v=""/>
    <s v=""/>
    <s v=""/>
    <s v=""/>
    <n v="69"/>
    <n v="79"/>
    <s v=""/>
    <s v="10.1111/josh.13394"/>
    <s v="http://dx.doi.org/10.1111/josh.13394"/>
    <s v=""/>
    <s v="SEP 2023"/>
    <n v="11"/>
    <s v="Education &amp; Educational Research; Education, Scientific Disciplines; Health Care Sciences &amp; Services; Public, Environmental &amp; Occupational Health"/>
    <s v="Science Citation Index Expanded (SCI-EXPANDED); Social Science Citation Index (SSCI)"/>
    <s v="Education &amp; Educational Research; Health Care Sciences &amp; Services; Public, Environmental &amp; Occupational Health"/>
    <s v="AZ4R4"/>
    <n v="37715456"/>
    <s v=""/>
    <s v=""/>
    <s v=""/>
    <s v="2024-07-15"/>
    <x v="1551"/>
    <s v="View Full Record in Web of Science"/>
  </r>
  <r>
    <x v="0"/>
    <x v="1514"/>
    <s v=""/>
    <s v=""/>
    <s v=""/>
    <s v="El-Mansy, Safaa Y.; Stephens, Alexandra; Mortensen, Abigale; Francis, Joan M.; Feldman, Shayna; Sahnow, Cecilia A.; Barbera, Jack; Hartig, Alissa J."/>
    <s v=""/>
    <s v=""/>
    <s v="Factors affecting individuals' cognitive engagement during group work in general chemistry: timing, group size, and question type"/>
    <x v="493"/>
    <s v=""/>
    <s v=""/>
    <s v="English"/>
    <s v="Article"/>
    <s v=""/>
    <s v=""/>
    <s v=""/>
    <s v=""/>
    <s v=""/>
    <s v=""/>
    <s v="ACADEMIC ENGAGEMENT; MIXED-ABILITY; PERFORMANCE; STUDENTS"/>
    <s v="Understanding how individual students cognitively engage while participating in small group activities in a General Chemistry class can provide insight into what factors may be influencing their level of engagement. The Interactive-Constructive-Active-Passive (ICAP) framework was used to identify individual students' level of engagement on items in multiple activities during a General Chemistry course. The effects of timing, group size, and question type on engagement were investigated. Results indicate students' engagement varied more in the first half of the term, and students demonstrated higher levels of engagement when working in smaller groups or subsets of larger groups when these groups contained students with similar levels of knowledge. Finally, the relation between question type (algorithmic versus explanation) and engagement depended on the activity topic. In an activity on Solutions and Dilutions, there was a significant relation where algorithmic items had higher occurrences of Interactive engagement. The implications of this work regarding teaching and research are discussed."/>
    <s v="[El-Mansy, Safaa Y.] Reed Coll, Dept Chem, Portland, OR 97202 USA; [Stephens, Alexandra; Barbera, Jack] Portland State Univ, Dept Chem, Portland, OR 97207 USA; [Mortensen, Abigale; Francis, Joan M.; Feldman, Shayna; Hartig, Alissa J.] Portland State Univ, Dept Appl Linguist, Portland, OR 97207 USA; [Sahnow, Cecilia A.] Portland State Univ, Dept Biol, Portland, OR 97207 USA"/>
    <s v="Reed College - Oregon; Portland State University; Portland State University; Portland State University"/>
    <s v="Hartig, AJ (corresponding author), Portland State Univ, Dept Appl Linguist, Portland, OR 97207 USA."/>
    <s v="ahartig@pdx.edu"/>
    <s v="Hartig, Alissa/IZE-2545-2023"/>
    <s v="Hartig, Alissa/0000-0001-5440-069X; El-Mansy, Safaa/0000-0001-9416-6930"/>
    <s v="National Science Foundation [2120843]; National Science Foundation"/>
    <s v="National Science Foundation(National Science Foundation (NSF)); National Science Foundation(National Science Foundation (NSF))"/>
    <s v="This study is supported by the National Science Foundation under Grant No. 2120843. Any opinions, findings, and conclusions or recommendations expressed in this material are those of the authors and do not necessarily reflect the views of the National Science Foundation."/>
    <s v=""/>
    <n v="41"/>
    <n v="0"/>
    <n v="0"/>
    <n v="7"/>
    <n v="7"/>
    <s v="ROYAL SOC CHEMISTRY"/>
    <s v="CAMBRIDGE"/>
    <s v="THOMAS GRAHAM HOUSE, SCIENCE PARK, MILTON RD, CAMBRIDGE CB4 0WF, CAMBS, ENGLAND"/>
    <s v="1109-4028"/>
    <s v="1756-1108"/>
    <s v=""/>
    <s v="CHEM EDUC RES PRACT"/>
    <s v="Chem. Educ. Res. Pract."/>
    <s v="JUN 26"/>
    <x v="35"/>
    <n v="25"/>
    <n v="3"/>
    <s v=""/>
    <s v=""/>
    <s v=""/>
    <s v=""/>
    <n v="799"/>
    <n v="814"/>
    <s v=""/>
    <s v="10.1039/d3rp00279a"/>
    <s v="http://dx.doi.org/10.1039/d3rp00279a"/>
    <s v=""/>
    <s v="MAR 2024"/>
    <n v="16"/>
    <s v="Education &amp; Educational Research; Education, Scientific Disciplines"/>
    <s v="Science Citation Index Expanded (SCI-EXPANDED); Social Science Citation Index (SSCI)"/>
    <s v="Education &amp; Educational Research"/>
    <s v="WI0H9"/>
    <s v=""/>
    <s v=""/>
    <s v=""/>
    <s v=""/>
    <s v="2024-07-15"/>
    <x v="1552"/>
    <s v="View Full Record in Web of Science"/>
  </r>
  <r>
    <x v="0"/>
    <x v="1515"/>
    <s v=""/>
    <s v=""/>
    <s v=""/>
    <s v="Steenberghs, Nina; Lavrijsen, Jeroen; Kiuru, Noona; Verschueren, Karine"/>
    <s v=""/>
    <s v=""/>
    <s v="Peer Influences on (Dis)Engagement in Early Adolescence: the Role of Friendship, Social Status, and Academic Status"/>
    <x v="77"/>
    <s v=""/>
    <s v=""/>
    <s v="English"/>
    <s v="Article"/>
    <s v=""/>
    <s v=""/>
    <s v=""/>
    <s v=""/>
    <s v=""/>
    <s v="School engagement; Peer influence; Friends; Popular students; Intelligent students"/>
    <s v="TEACHER-STUDENT RELATIONSHIPS; SCHOOL ENGAGEMENT; NETWORK; SELECTION; ACHIEVEMENT; BEHAVIOR; DISAFFECTION; POPULARITY; CHILDHOOD"/>
    <s v="Academic engagement in adolescence is shaped by influences from the peer environment, yet the types of peers impacting engagement remain unclear. This study explores the roles of friends, popular students, and intelligent students in shaping peers' behavioral and emotional (dis)engagement. Data were analyzed from 3409 Flemish eighth-grade students (Mage = 13.48 years, SD = 0.46, 50.09% female), utilizing self-reports and peer nominations to measure (dis)engagement and map friendship, popularity, and intelligence networks in the fall and spring. Longitudinal network analysis revealed that, while accounting for selection and network structure, friends influenced all dimensions of engagement. Popular students influenced emotional disengagement, and intelligent students impacted emotional engagement. These findings underscore the intricate nature of peer dynamics, highlighting the need for a multidimensional approach to studying peer influences on engagement."/>
    <s v="[Steenberghs, Nina; Lavrijsen, Jeroen; Verschueren, Karine] Katholieke Univ Leuven, Fac Psychol &amp; Educ Sci, Sch Psychol &amp; Dev Context, Leuven, Belgium; [Kiuru, Noona] Univ Jyvaskyla, Dept Psychol, Jyvaskyla, Finland"/>
    <s v="KU Leuven; University of Jyvaskyla"/>
    <s v="Steenberghs, N (corresponding author), Katholieke Univ Leuven, Fac Psychol &amp; Educ Sci, Sch Psychol &amp; Dev Context, Leuven, Belgium."/>
    <s v="nina.steenberghs@kuleuven.be"/>
    <s v=""/>
    <s v="Verschueren, Karine/0000-0003-2172-1424; Steenberghs, Nina/0000-0002-0083-7906; Lavrijsen, Jeroen/0000-0001-9005-8350; Kiuru, Noona/0000-0002-2334-8507"/>
    <s v="This work was supported by the Research Foundation - Flanders (FWO; project S002917N) and the Research Fund KU Leuven (project C14/20/057). The authors would like to thank all students and teachers for their participation as well as Gert Van der Brempt for [S002917N]; Research Foundation - Flanders (FWO) [C14/20/057]; Research Fund KU Leuven"/>
    <s v="This work was supported by the Research Foundation - Flanders (FWO; project S002917N) and the Research Fund KU Leuven (project C14/20/057). The authors would like to thank all students and teachers for their participation as well as Gert Van der Brempt for; Research Foundation - Flanders (FWO)(FWO); Research Fund KU Leuven(KU Leuven)"/>
    <s v="This work was supported by the Research Foundation - Flanders (FWO; project S002917N) and the Research Fund KU Leuven (project C14/20/057). The authors would like to thank all students and teachers for their participation as well as Gert Van der Brempt for his technical support in preparing the data sets."/>
    <s v=""/>
    <n v="53"/>
    <n v="0"/>
    <n v="0"/>
    <n v="12"/>
    <n v="13"/>
    <s v="SPRINGER/PLENUM PUBLISHERS"/>
    <s v="NEW YORK"/>
    <s v="233 SPRING ST, NEW YORK, NY 10013 USA"/>
    <s v="0047-2891"/>
    <s v="1573-6601"/>
    <s v=""/>
    <s v="J YOUTH ADOLESCENCE"/>
    <s v="J. Youth Adolesc."/>
    <s v="APR"/>
    <x v="35"/>
    <n v="53"/>
    <n v="4"/>
    <s v=""/>
    <s v=""/>
    <s v=""/>
    <s v=""/>
    <n v="940"/>
    <n v="954"/>
    <s v=""/>
    <s v="10.1007/s10964-023-01895-3"/>
    <s v="http://dx.doi.org/10.1007/s10964-023-01895-3"/>
    <s v=""/>
    <s v="NOV 2023"/>
    <n v="15"/>
    <s v="Psychology, Developmental"/>
    <s v="Social Science Citation Index (SSCI)"/>
    <s v="Psychology"/>
    <s v="IQ2H2"/>
    <n v="37957459"/>
    <s v=""/>
    <s v=""/>
    <s v=""/>
    <s v="2024-07-15"/>
    <x v="1553"/>
    <s v="View Full Record in Web of Science"/>
  </r>
  <r>
    <x v="0"/>
    <x v="1516"/>
    <s v=""/>
    <s v=""/>
    <s v=""/>
    <s v="As'ad, Ali T."/>
    <s v=""/>
    <s v=""/>
    <s v="Exhibiting Nation: A Brief History of Palestinian Exhibition Making in the Twentieth Century"/>
    <x v="510"/>
    <s v=""/>
    <s v=""/>
    <s v="English"/>
    <s v="Article"/>
    <s v=""/>
    <s v=""/>
    <s v=""/>
    <s v=""/>
    <s v=""/>
    <s v="culture; cultural politics; exhibitions; exhibition making; exhibition histories; national representation; Palestinian resistance; Palestine Liberation Organization"/>
    <s v=""/>
    <s v="This article presents an overview of Palestinian exhibition making in the twentieth century. It addresses an absence of academic engagement with how, starting in the 1920s, a repertoire of Palestinian pedagogical and representational materials, temporary and makeshift spaces, and multiple protodiplomatic and unionized efforts under the Palestinian Liberation Organization informed a culture of exhibition making that created critical sites for: cultivating and critiquing taste within art movements and among Palestinians; operationalizing national sentiment and political consciousness; and mobilizing international support around the legitimacy of the Palestinian cause. Specifically, the article accounts for the Palestinian mobilization of exhibitions in response to European and Zionist expansionism (1917-48), as a social praxis of community building and resilience (1948-64), and as a form of political resistance through the radical internationalization of Palestinian cultural affairs (1964-87). It culminates with a discussion of the first intifada and the morphing of exhibition culture into the Palestinian Authority's state-building project following the Oslo Accords (1987-93)."/>
    <s v=""/>
    <s v=""/>
    <s v=""/>
    <s v=""/>
    <s v=""/>
    <s v=""/>
    <s v=""/>
    <s v=""/>
    <s v=""/>
    <s v=""/>
    <n v="0"/>
    <n v="0"/>
    <n v="0"/>
    <n v="0"/>
    <n v="0"/>
    <s v="TAYLOR &amp; FRANCIS LTD"/>
    <s v="ABINGDON"/>
    <s v="2-4 PARK SQUARE, MILTON PARK, ABINGDON OR14 4RN, OXON, ENGLAND"/>
    <s v="0377-919X"/>
    <s v="1533-8614"/>
    <s v=""/>
    <s v="J PALESTINE STUD"/>
    <s v="J. Palest. Stud."/>
    <s v="JAN 2"/>
    <x v="35"/>
    <n v="53"/>
    <n v="1"/>
    <s v=""/>
    <s v=""/>
    <s v=""/>
    <s v=""/>
    <n v="46"/>
    <n v="67"/>
    <s v=""/>
    <s v="10.1080/0377919X.2024.2322460"/>
    <s v="http://dx.doi.org/10.1080/0377919X.2024.2322460"/>
    <s v=""/>
    <s v="FEB 2024"/>
    <n v="22"/>
    <s v="Area Studies"/>
    <s v="Social Science Citation Index (SSCI)"/>
    <s v="Area Studies"/>
    <s v="XH6J9"/>
    <s v=""/>
    <s v=""/>
    <s v=""/>
    <s v=""/>
    <s v="2024-07-15"/>
    <x v="1554"/>
    <s v="View Full Record in Web of Science"/>
  </r>
  <r>
    <x v="0"/>
    <x v="1517"/>
    <s v=""/>
    <s v=""/>
    <s v=""/>
    <s v="Li, Lingxi; Ismail, Sayed M.; Patra, Indrajit; Lami, Desta"/>
    <s v=""/>
    <s v=""/>
    <s v="Not a passive learner but an active one: a focus on the efficacy of philosophy-based language instruction and its consequences on EFL learners' critical thinking, engagement, and academic achievement"/>
    <x v="446"/>
    <s v=""/>
    <s v=""/>
    <s v="English"/>
    <s v="Article"/>
    <s v=""/>
    <s v=""/>
    <s v=""/>
    <s v=""/>
    <s v=""/>
    <s v="Academic achievement; Critical thinking; Engagement; Philosophy-based Language Teaching"/>
    <s v="CLASSROOM ENGAGEMENT; STUDENT ENGAGEMENT; SCHOOL; MOTIVATION"/>
    <s v="This study investigates the impact of Philosophy-Based Language Teaching (PBLT) on the critical thinking skills and learner engagement of English as a Foreign Language (EFL) students. A concurrent mixed-methods approach, including semi-structured interviews, document analysis, and academic achievement tests, was employed with an experimental group (EG) exposed to PBLT and a control group (CG) receiving traditional instruction. The results reveal a substantial positive effect of PBLT on the critical thinking abilities of EFL learners, as evidenced by thematic analyses of interviews and document content. Themes include heightened critical thinking awareness, collaborative knowledge construction, and increased learner engagement. Academic achievement tests further demonstrate significant improvement in the experimental group's performance. A comparison with existing literature underscores the novelty of our mixed-methods approach. Implications for language teachers, materials developers, syllabus designers, and policy-makers are discussed, highlighting the potential of PBLT in cultivating critical thinking and learner engagement."/>
    <s v="[Li, Lingxi] Guangdong Univ Technol, Sch Maxism, Guangzhou 510520, Peoples R China; [Ismail, Sayed M.] Prince Sattam Bin Abdulaziz Univ, Coll Sci &amp; Humanities, Dept English Language, Al Kharj, Saudi Arabia; [Patra, Indrajit] Mediterranea Univ Reggio Calabria, Mediterranea Int Ctr Human Rights Res, Reggio Di Calabria, Italy; [Lami, Desta] Univ Dhaka, Dept English, Dhaka, Bangladesh"/>
    <s v="Guangdong University of Technology; Prince Sattam Bin Abdulaziz University; Universita Mediterranea di Reggio Calabria; University of Dhaka"/>
    <s v="Ismail, SM (corresponding author), Prince Sattam Bin Abdulaziz Univ, Coll Sci &amp; Humanities, Dept English Language, Al Kharj, Saudi Arabia.;Lami, D (corresponding author), Univ Dhaka, Dept English, Dhaka, Bangladesh."/>
    <s v="elsayedism80@gmail.com; desta.lami2008@gmail.com"/>
    <s v=""/>
    <s v="Patra, Indrajit/0000-0001-6704-2676"/>
    <s v="Prince Sattam bin Abdulaziz University"/>
    <s v="Prince Sattam bin Abdulaziz University"/>
    <s v="Not Applicable."/>
    <s v=""/>
    <n v="50"/>
    <n v="0"/>
    <n v="0"/>
    <n v="7"/>
    <n v="7"/>
    <s v="SPRINGERNATURE"/>
    <s v="LONDON"/>
    <s v="CAMPUS, 4 CRINAN ST, LONDON, N1 9XW, ENGLAND"/>
    <s v=""/>
    <s v="2050-7283"/>
    <s v=""/>
    <s v="BMC PSYCHOL"/>
    <s v="BMC Psychol."/>
    <s v="MAR 14"/>
    <x v="35"/>
    <n v="12"/>
    <n v="1"/>
    <s v=""/>
    <s v=""/>
    <s v=""/>
    <s v=""/>
    <s v=""/>
    <s v=""/>
    <n v="148"/>
    <s v="10.1186/s40359-024-01648-2"/>
    <s v="http://dx.doi.org/10.1186/s40359-024-01648-2"/>
    <s v=""/>
    <s v=""/>
    <n v="19"/>
    <s v="Psychology, Multidisciplinary"/>
    <s v="Social Science Citation Index (SSCI)"/>
    <s v="Psychology"/>
    <s v="LG2O0"/>
    <n v="38486343"/>
    <s v="gold, Green Published"/>
    <s v=""/>
    <s v=""/>
    <s v="2024-07-15"/>
    <x v="1555"/>
    <s v="View Full Record in Web of Science"/>
  </r>
  <r>
    <x v="0"/>
    <x v="1518"/>
    <s v=""/>
    <s v=""/>
    <s v=""/>
    <s v="Capawana, Michael R."/>
    <s v=""/>
    <s v=""/>
    <s v="Psychosocial and Educational Vulnerability of Overweight Children from Urban Schools"/>
    <x v="228"/>
    <s v=""/>
    <s v=""/>
    <s v="English"/>
    <s v="Article; Early Access"/>
    <s v=""/>
    <s v=""/>
    <s v=""/>
    <s v=""/>
    <s v=""/>
    <s v="obesity; risk factors; urban education; educational reform; social justice"/>
    <s v="BODY-MASS INDEX; CHILDHOOD OBESITY; ACADEMIC-PERFORMANCE; UNITED-STATES; WEIGHT; COVID-19; PERCEPTIONS; PREVENTION; BEHAVIOR; HEALTHY"/>
    <s v="Childhood obesity is a pervasive health issue, with multifaceted implications for developmental trajectory. Participants included 5,573 K-5 students enrolled in a high-poverty urban public-school setting. Through an informal yet holistic assessment process, students identified as exhibiting overweight issues were compared to peers not designated as overweight across several relevant categories. Overweight students were more likely to be from lower socioeconomic backgrounds; have a high association with special education service needs; represent a more intensive overall risk level as perceived by student support staff; and mostly exhibit decreased performance in report card grades, standardized test scores, and academic engagement. Results confirm previously documented disparities in school functioning and consideration for at-risk status; this is especially relevant in an underserved context, in which regular access to services may be limited. Therefore, reliance on initial screening measures becomes necessary as a preventative mechanism to better assist children in need and to facilitate intervention planning."/>
    <s v="[Capawana, Michael R.] Harvard Med Sch, Massachusetts Gen Hosp, Dept Psychiat, 1 Bowdoin Sq,7th Floor, Boston, MA 02114 USA"/>
    <s v="Harvard University; Harvard Medical School; Massachusetts General Hospital"/>
    <s v="Capawana, MR (corresponding author), Harvard Med Sch, Massachusetts Gen Hosp, Dept Psychiat, 1 Bowdoin Sq,7th Floor, Boston, MA 02114 USA."/>
    <s v="mcapawana@mgh.harvard.edu"/>
    <s v=""/>
    <s v=""/>
    <s v=""/>
    <s v=""/>
    <s v=""/>
    <s v=""/>
    <n v="68"/>
    <n v="0"/>
    <n v="0"/>
    <n v="0"/>
    <n v="0"/>
    <s v="SAGE PUBLICATIONS INC"/>
    <s v="THOUSAND OAKS"/>
    <s v="2455 TELLER RD, THOUSAND OAKS, CA 91320 USA"/>
    <s v="0013-1245"/>
    <s v="1552-3535"/>
    <s v=""/>
    <s v="EDUC URBAN SOC"/>
    <s v="Educ. Urban Soc."/>
    <s v="2024 MAY 7"/>
    <x v="35"/>
    <s v=""/>
    <s v=""/>
    <s v=""/>
    <s v=""/>
    <s v=""/>
    <s v=""/>
    <s v=""/>
    <s v=""/>
    <s v=""/>
    <s v="10.1177/00131245241249987"/>
    <s v="http://dx.doi.org/10.1177/00131245241249987"/>
    <s v=""/>
    <s v="MAY 2024"/>
    <n v="22"/>
    <s v="Education &amp; Educational Research; Urban Studies"/>
    <s v="Social Science Citation Index (SSCI)"/>
    <s v="Education &amp; Educational Research; Urban Studies"/>
    <s v="PU2M6"/>
    <s v=""/>
    <s v=""/>
    <s v=""/>
    <s v=""/>
    <s v="2024-07-15"/>
    <x v="1556"/>
    <s v="View Full Record in Web of Science"/>
  </r>
  <r>
    <x v="0"/>
    <x v="1519"/>
    <s v=""/>
    <s v=""/>
    <s v=""/>
    <s v="Datu, Jesus Alfonso D.; Chiu, Ming Ming; Mateo, Nino Jose; Yang, Lan"/>
    <s v=""/>
    <s v=""/>
    <s v="Persisting in tough times across Hong Kong, mainland China, and the Philippines: grit, achievement goal orientation, and science engagement"/>
    <x v="377"/>
    <s v=""/>
    <s v=""/>
    <s v="English"/>
    <s v="Article"/>
    <s v=""/>
    <s v=""/>
    <s v=""/>
    <s v=""/>
    <s v=""/>
    <s v="Academic engagement; Achievement goal orientation; Triarchic model of grit"/>
    <s v="ACADEMIC-ACHIEVEMENT; SOCIOECONOMIC-STATUS; HIERARCHICAL MODEL; BIFACTOR MODEL; HIGH-SCHOOL; STUDENTS; SELF; MOTIVATION; PERSONALITY; PREDICT"/>
    <s v="BackgroundPast studies of grit's educational benefits, such as science engagement, showed mixed results across cultures. So, we elaborated the prior model of grit (perseverance of effort, consistency of interest) with adaptability to situations (forming a triarchic model of grit TMG), and tested TMG's relation to subsequent science engagement.MethodsIn this study, 1,972 high school students in Hong Kong, mainland China, and the Philippines completed surveys twice (about 6 months apart). We analysed these data with multilevel structural equation modelling.ResultsResults showed that country income (GDP per capita) negatively predicted science engagement, while schools with the highest ability students had higher science engagement. Conscientiousness and overall grit positively predicted science engagement at both time periods. Consistency of interest negatively predicted science engagement.ConclusionsThis research demonstrates the potential academic benefits of grit in non-Western societies. Promoting grit may serve as a pathway towards greater students' engagement in science."/>
    <s v="[Datu, Jesus Alfonso D.] Univ Hong Kong, Fac Educ, Ctr Advancement Inclus &amp; Special Educ, Human Commun Learning &amp; Dev Acad Unit, Rm 210,Runme Shaw Bldg,Pokfulam Rd, Hong Kong, Peoples R China; [Chiu, Ming Ming] Educ Univ Hong Kong, Anal Assessment Res Ctr, Tai Po, B1-2-F-15,10 Lo Ping Rd, Hong Kong, Peoples R China; [Mateo, Nino Jose] De La Salle Univ, Counseling &amp; Educ Psychol Dept, Manila, Philippines; [Yang, Lan] Educ Univ Hong Kong, Dept Curriculum &amp; Instruct, Hong Kong, Peoples R China"/>
    <s v="University of Hong Kong; Education University of Hong Kong (EdUHK); De La Salle University; Education University of Hong Kong (EdUHK)"/>
    <s v="Datu, JAD (corresponding author), Univ Hong Kong, Fac Educ, Ctr Advancement Inclus &amp; Special Educ, Human Commun Learning &amp; Dev Acad Unit, Rm 210,Runme Shaw Bldg,Pokfulam Rd, Hong Kong, Peoples R China.;Chiu, MM (corresponding author), Educ Univ Hong Kong, Anal Assessment Res Ctr, Tai Po, B1-2-F-15,10 Lo Ping Rd, Hong Kong, Peoples R China."/>
    <s v="jaddatu19@gmail.com; mingmingchiu@gmail.com"/>
    <s v=""/>
    <s v="YANG, Lan/0000-0002-3457-0330; Chiu, Ming/0000-0002-5721-1971"/>
    <s v="Research Grant Council"/>
    <s v="Research Grant Council(Hong Kong Research Grants Council)"/>
    <s v="We thank Dr. YUEN Man Tak, Dr. Ricci Fong, and Mr. Joe Tsui for helping with the data collection in Hong Kong context."/>
    <s v=""/>
    <n v="117"/>
    <n v="0"/>
    <n v="0"/>
    <n v="15"/>
    <n v="15"/>
    <s v="SPRINGER"/>
    <s v="NEW YORK"/>
    <s v="ONE NEW YORK PLAZA, SUITE 4600, NEW YORK, NY, UNITED STATES"/>
    <s v="2196-7822"/>
    <s v=""/>
    <s v=""/>
    <s v="INT J STEM EDUC"/>
    <s v="Int. J. STEM Educ."/>
    <s v="JAN 22"/>
    <x v="35"/>
    <n v="11"/>
    <n v="1"/>
    <s v=""/>
    <s v=""/>
    <s v=""/>
    <s v=""/>
    <s v=""/>
    <s v=""/>
    <n v="2"/>
    <s v="10.1186/s40594-024-00462-x"/>
    <s v="http://dx.doi.org/10.1186/s40594-024-00462-x"/>
    <s v=""/>
    <s v=""/>
    <n v="16"/>
    <s v="Education &amp; Educational Research; Education, Scientific Disciplines"/>
    <s v="Science Citation Index Expanded (SCI-EXPANDED); Social Science Citation Index (SSCI)"/>
    <s v="Education &amp; Educational Research"/>
    <s v="GI6Z7"/>
    <s v=""/>
    <s v="gold"/>
    <s v=""/>
    <s v=""/>
    <s v="2024-07-15"/>
    <x v="1557"/>
    <s v="View Full Record in Web of Science"/>
  </r>
  <r>
    <x v="0"/>
    <x v="1520"/>
    <s v=""/>
    <s v=""/>
    <s v=""/>
    <s v="Bartseva, Ksenia; Likhanov, Maxim; Tsigeman, Elina; Alenina, Evgenia; Reznichenko, Ivan; Soldatova, Elena; Kovas, Yulia"/>
    <s v=""/>
    <s v=""/>
    <s v="No spatial advantage in adolescent hockey players? Exploring measure specificity and masked effects"/>
    <x v="511"/>
    <s v=""/>
    <s v=""/>
    <s v="English"/>
    <s v="Article"/>
    <s v=""/>
    <s v=""/>
    <s v=""/>
    <s v=""/>
    <s v=""/>
    <s v="Spatial ability; Spatial cognition; Ice hockey; Adolescent athletes; Academic achievement"/>
    <s v="PROGRESSIVE MATRICES; MENTAL ROTATION; ABILITY; ACHIEVEMENT; PERFORMANCE; SUPPORT; SCHOOL; SPORT; DISSOCIATION; COLLEGE"/>
    <s v="The study examines how intensive hockey training is linked with spatial ability and academic performance. Participants were hockey players from top junior teams (N = 225, mean age = 14.25, all boys) and their un-selected peers (N = 278, mean age = 15.47, all boys). Compared to the unselected group, hockey players showed lower results in 10 small-scale spatial tests (Cohen's d ranging from 0.42 to 1.04), Raven's Progressive Matrices (d = 0.41), and 12 school subjects (d for the sum of grades = 1.17). The differences in spatial ability remained significant after controlling for Raven's (d varying from 0.26 to 1.03). The absence of spatial advantage in athletes suggests that effects of sports on cognition are complex: spatial ability facet-specific, sport-specific, professional and intensity level-specific. Moreover, these effects might be confounded by differences in academic engagement, investment of effort and psychological and physiological effects of intensive sports engagement."/>
    <s v="[Bartseva, Ksenia; Likhanov, Maxim; Tsigeman, Elina; Alenina, Evgenia; Soldatova, Elena] St Petersburg State Univ, Dept Psychol, St Petersburg, Russia; [Tsigeman, Elina; Alenina, Evgenia] HSE Univ, Lab Social &amp; Cognit Informat, St Petersburg, Russia; [Likhanov, Maxim] Beijing Normal Univ, State Key Lab Cognit Neurosci &amp; Learning, Beijing, Peoples R China; [Reznichenko, Ivan] Avangard Hockey Club Med Ctr, Omsk, Russia; [Kovas, Yulia] Goldsmiths Univ London, Dept Psychol, London SE14 6NW, England"/>
    <s v="Saint Petersburg State University; HSE University (National Research University Higher School of Economics); Beijing Normal University; University of London; Goldsmiths University London"/>
    <s v="Kovas, Y (corresponding author), Goldsmiths Univ London, Dept Psychol, London SE14 6NW, England."/>
    <s v="y.kovas@gold.ac.uk"/>
    <s v="Likhanov, Maxim/HTO-6944-2023; Tsigeman, Elina/ABB-4593-2021"/>
    <s v="Likhanov, Maxim/0000-0001-6003-741X; Tsigeman, Elina/0000-0002-7966-5982; Bartseva, Ksenia/0000-0003-4854-726X"/>
    <s v="Russian Science Foundation [23-18-00142]"/>
    <s v="Russian Science Foundation(Russian Science Foundation (RSF))"/>
    <s v="Funding This work was supported by the Russian Science Foundation [grant number 23-18-00142] ."/>
    <s v=""/>
    <n v="79"/>
    <n v="1"/>
    <n v="1"/>
    <n v="0"/>
    <n v="0"/>
    <s v="ELSEVIER SCIENCE INC"/>
    <s v="NEW YORK"/>
    <s v="STE 800, 230 PARK AVE, NEW YORK, NY 10169 USA"/>
    <s v="0160-2896"/>
    <s v="1873-7935"/>
    <s v=""/>
    <s v="INTELLIGENCE"/>
    <s v="Intelligence"/>
    <s v="JAN-FEB"/>
    <x v="35"/>
    <n v="102"/>
    <s v=""/>
    <s v=""/>
    <s v=""/>
    <s v=""/>
    <s v=""/>
    <s v=""/>
    <s v=""/>
    <n v="101805"/>
    <s v="10.1016/j.intell.2023.101805"/>
    <s v="http://dx.doi.org/10.1016/j.intell.2023.101805"/>
    <s v=""/>
    <s v="DEC 2023"/>
    <n v="8"/>
    <s v="Psychology, Multidisciplinary"/>
    <s v="Social Science Citation Index (SSCI)"/>
    <s v="Psychology"/>
    <s v="GA4M1"/>
    <s v=""/>
    <s v="Green Accepted, hybrid"/>
    <s v=""/>
    <s v=""/>
    <s v="2024-07-15"/>
    <x v="1558"/>
    <s v="View Full Record in Web of Science"/>
  </r>
  <r>
    <x v="0"/>
    <x v="1521"/>
    <s v=""/>
    <s v=""/>
    <s v=""/>
    <s v="Dotson, Miranda P.; Hoyt, Lindsay T.; Cohen, Alison K."/>
    <s v=""/>
    <s v=""/>
    <s v="'Unsuitable' environments: a qualitative study of US college youth learning online while sheltering-in-place in spring 2020"/>
    <x v="141"/>
    <s v=""/>
    <s v=""/>
    <s v="English"/>
    <s v="Article"/>
    <s v=""/>
    <s v=""/>
    <s v=""/>
    <s v=""/>
    <s v=""/>
    <s v="College students; COVID-19; online learning; shelter-in-place; higher education; social-ecological model"/>
    <s v="STUDENTS; COURSES; OUTCOMES"/>
    <s v="In late April 2020, we asked young adult college students to describe how they were impacted by the COVID-19 pandemic. This study analyzes data from the 370 students (52.3% of all students surveyed) who chose to describe their experiences with online learning in their response. Many students, and especially students from marginalized backgrounds (e.g. women and transgender and gender diverse, LGBTQ+, low-socioeconomic position), reported diverse hardships that were induced and/or exacerbated by the COVID-19 pandemic that affected their learning. Most of these adverse experiences were tied to students' shelter-in-place and remote learning conditions, which we frame as 'unsuitable environments', that limited students from engaging academically in the same ways they might have on campus. We situate these unsuitable environments within an intersectional social-ecological model to demonstrate how students' transformed nested environments impact academic engagement and have implications for equity within institutions of higher education - an ecological disruption whose impacts remain important to evaluate in future research on online learning in higher education."/>
    <s v="[Dotson, Miranda P.] Northeastern Univ, Dept Sociol &amp; Anthropol, Boston, MA 02115 USA; [Hoyt, Lindsay T.] Fordham Univ, Dept Psychol, New York, NY 10023 USA; [Cohen, Alison K.] Univ Calif San Francisco, Sch Med, Dept Epidemiol &amp; Biostat, 550 16th St,2nd Floor, San Francisco, CA 94143 USA"/>
    <s v="Northeastern University; Fordham University; University of California System; University of California San Francisco"/>
    <s v="Cohen, AK (corresponding author), Univ Calif San Francisco, Sch Med, Dept Epidemiol &amp; Biostat, 550 16th St,2nd Floor, San Francisco, CA 94143 USA."/>
    <s v="alison.cohen@ucsf.edu"/>
    <s v=""/>
    <s v=""/>
    <s v="NSF [G00006454]; University of San Francisco Jesuit Foundation; University of San Francisco Faculty Development Funds; Fordham University's Office of Research"/>
    <s v="NSF(National Science Foundation (NSF)); University of San Francisco Jesuit Foundation; University of San Francisco Faculty Development Funds; Fordham University's Office of Research"/>
    <s v="This work was supported by NSF: [Grant Number G00006454]; University of San Francisco Jesuit Foundation; University of San Francisco Faculty Development Funds; Fordham University's Office of Research."/>
    <s v=""/>
    <n v="38"/>
    <n v="1"/>
    <n v="1"/>
    <n v="0"/>
    <n v="3"/>
    <s v="ROUTLEDGE JOURNALS, TAYLOR &amp; FRANCIS LTD"/>
    <s v="ABINGDON"/>
    <s v="2-4 PARK SQUARE, MILTON PARK, ABINGDON OX14 4RN, OXON, ENGLAND"/>
    <s v="1367-6261"/>
    <s v="1469-9680"/>
    <s v=""/>
    <s v="J YOUTH STUD"/>
    <s v="J. Youth Stud."/>
    <s v="FEB 7"/>
    <x v="35"/>
    <n v="27"/>
    <n v="2"/>
    <s v=""/>
    <s v=""/>
    <s v=""/>
    <s v=""/>
    <n v="161"/>
    <n v="177"/>
    <s v=""/>
    <s v="10.1080/13676261.2022.2112162"/>
    <s v="http://dx.doi.org/10.1080/13676261.2022.2112162"/>
    <s v=""/>
    <s v="AUG 2022"/>
    <n v="17"/>
    <s v="Social Sciences, Interdisciplinary"/>
    <s v="Social Science Citation Index (SSCI)"/>
    <s v="Social Sciences - Other Topics"/>
    <s v="EX4D6"/>
    <s v=""/>
    <s v=""/>
    <s v=""/>
    <s v=""/>
    <s v="2024-07-15"/>
    <x v="1559"/>
    <s v="View Full Record in Web of Science"/>
  </r>
  <r>
    <x v="0"/>
    <x v="1522"/>
    <s v=""/>
    <s v=""/>
    <s v=""/>
    <s v="Gettinger, Maribeth; Kratochwill, Thomas R.; Levin, Joel R.; Eubanks, Abigail; Foy, Alison"/>
    <s v=""/>
    <s v=""/>
    <s v="Academic and behavior combined support: A single-case practice-based replication study"/>
    <x v="2"/>
    <s v=""/>
    <s v=""/>
    <s v="English"/>
    <s v="Article"/>
    <s v=""/>
    <s v=""/>
    <s v=""/>
    <s v=""/>
    <s v=""/>
    <s v="Integrated intervention; Supplemental support; Oral reading fluency; Engagement; Practice -based evidence; Replication; Implementation science"/>
    <s v="RATING DBR; INTERVENTION; RANDOMIZATION; FEASIBILITY; MODELS"/>
    <s v="The purpose of this research was to conduct a practice -based replication of Academic and Behavior Combined Support (ABC Support), a previously developed and experimentally evaluated supplemental intervention that merges a combined focus on reading fluency and academic engagement. In the present study, a school -based interventionist and data collector had access to implementation resources online and participated in virtual training and coaching. Four Grade 2 students received the ABC Support intervention for 6 weeks in their school. Students ' oral fluency on training and non -training reading passages, as well as occurrence of engagement and disruptive behaviors during universal reading instruction, were measured repeatedly across baseline, intervention, and follow-up phases in a multiple -baseline design. In concert with prior empirical findings on ABC Support, analyses revealed improvement from baseline to intervention for both reading and behavior outcomes, as well as from baseline to follow-up assessments. Empirical contributions of the study are offered within the context of replication research and an implementation science perspective. We also emphasize the importance of telecommunication for practice -based research evaluation of interventions."/>
    <s v="[Gettinger, Maribeth; Kratochwill, Thomas R.; Eubanks, Abigail; Foy, Alison] Univ Wisconsin Madison, Wisconsin Ctr Educ Res, Madison, WI 53705 USA; [Levin, Joel R.] Univ Arizona, Tucson, AZ 85721 USA"/>
    <s v="University of Wisconsin System; University of Wisconsin Madison; University of Arizona"/>
    <s v="Gettinger, M (corresponding author), Univ Wisconsin Madison, Wisconsin Ctr Educ Res, Madison, WI 53705 USA."/>
    <s v="mgetting@wisc.edu"/>
    <s v=""/>
    <s v=""/>
    <s v="Institute of Education Sciences, U.S. Department of Education [R305A179961]"/>
    <s v="Institute of Education Sciences, U.S. Department of Education(US Department of Education)"/>
    <s v="This research was supported by the Institute of Education Sciences, U.S. Department of Education, through Grant R305A179961 to the University of Wisconsin-Madison, Wisconsin Center for Education Research. The opinions expressed are those of the authors and do not represent views of the Institute or the U.S. Department of Education. The authors would like to thank the school administrators, teachers, and students who participated in the replication study of ABC Support. We would also like to express our appreciation to Dr. Jackie Buckley for her support during the research project."/>
    <s v=""/>
    <n v="48"/>
    <n v="0"/>
    <n v="0"/>
    <n v="0"/>
    <n v="0"/>
    <s v="PERGAMON-ELSEVIER SCIENCE LTD"/>
    <s v="OXFORD"/>
    <s v="THE BOULEVARD, LANGFORD LANE, KIDLINGTON, OXFORD OX5 1GB, ENGLAND"/>
    <s v="0022-4405"/>
    <s v="1873-3506"/>
    <s v=""/>
    <s v="J SCHOOL PSYCHOL"/>
    <s v="J. Sch. Psychol."/>
    <s v="JUN"/>
    <x v="35"/>
    <n v="104"/>
    <s v=""/>
    <s v=""/>
    <s v=""/>
    <s v=""/>
    <s v=""/>
    <s v=""/>
    <s v=""/>
    <n v="101307"/>
    <s v="10.1016/j.jsp.2024.101307"/>
    <s v="http://dx.doi.org/10.1016/j.jsp.2024.101307"/>
    <s v=""/>
    <s v="APR 2024"/>
    <n v="13"/>
    <s v="Psychology, Educational"/>
    <s v="Social Science Citation Index (SSCI)"/>
    <s v="Psychology"/>
    <s v="QP4B2"/>
    <n v="38871416"/>
    <s v=""/>
    <s v=""/>
    <s v=""/>
    <s v="2024-07-15"/>
    <x v="1560"/>
    <s v="View Full Record in Web of Science"/>
  </r>
  <r>
    <x v="0"/>
    <x v="1523"/>
    <s v=""/>
    <s v=""/>
    <s v=""/>
    <s v="Chen, Shuyu; Jiang, Yi; Qiu, Siyu; Hu, Jingbo; Wang, Lingsong; Jiang, Yihao; Wang, Ruoyan"/>
    <s v=""/>
    <s v=""/>
    <s v="Distinct Roles of Parental Autonomy Support and Psychological Control in Chinese Elementary School Students' Intelligence Mindsets and Academic Outcomes"/>
    <x v="107"/>
    <s v=""/>
    <s v=""/>
    <s v="English"/>
    <s v="Article; Early Access"/>
    <s v=""/>
    <s v=""/>
    <s v=""/>
    <s v=""/>
    <s v=""/>
    <s v="Parental autonomy support; Parental psychological control; Intelligence mindsets; Engagement; Achievement"/>
    <s v="SELF-DETERMINATION THEORY; GROWTH MINDSET; ACHIEVEMENT GOALS; SOCIAL SUPPORT; FIT INDEXES; ENGAGEMENT; ADOLESCENTS; GENDER; MOTIVATION; EFFICACY"/>
    <s v="Despite extensive exploration of parental autonomy support and psychological control, certain ambiguities exist regarding their relationships with children's intelligence mindsets and academic outcomes. Based on a sample of 484 Chinese elementary school students, we aimed to elucidate the distinct roles of parental autonomy support and psychological control in predicting children's academic engagement and achievement. Additionally, we examined the potential mediating effects of children's intelligence mindsets in these relationships. Our findings revealed children's growth mindset acted as a mediator in the link between parental autonomy support and children's behavioral engagement. Conversely, children's fixed mindset mediated the pathway from parental psychological control to children's disengagement. Moreover, a multi-group analysis unveiled that the impact of parental autonomy support was more pronounced among boys who also exhibited greater susceptibility to the adverse influence of a fixed mindset. This study contributes to our understanding of the psychological mechanisms and emphasizes the significance of parental autonomy support in cultivating children's growth mindset."/>
    <s v="[Chen, Shuyu; Jiang, Yi] East China Normal Univ, Fac Educ, Dept Educ Psychol, Shanghai, Peoples R China; [Qiu, Siyu] Univ Edinburgh, Dept Psychol, Edinburgh, Scotland; [Hu, Jingbo; Jiang, Yihao; Wang, Ruoyan] Xin Hong Qiao Primary Sch, Shanghai, Peoples R China; [Wang, Lingsong] Shanghai Changning Inst Educ, Shanghai, Peoples R China"/>
    <s v="East China Normal University; University of Edinburgh"/>
    <s v="Jiang, Y (corresponding author), East China Normal Univ, Fac Educ, Dept Educ Psychol, Shanghai, Peoples R China."/>
    <s v="yjiang@dep.ecnu.edu.cn"/>
    <s v="CHEN, SHUYU/AEP-4081-2022"/>
    <s v="CHEN, SHUYU/0000-0002-9605-7604"/>
    <s v="2020 Education Science Research Project in Shanghai Changning District; Project Research on Growth Mindset Teaching Practices, 2020 Education Science Research Project in Shanghai Changning District [BIA220069]; National Social Science Foundation for Education of China"/>
    <s v="2020 Education Science Research Project in Shanghai Changning District; Project Research on Growth Mindset Teaching Practices, 2020 Education Science Research Project in Shanghai Changning District; National Social Science Foundation for Education of China"/>
    <s v="This paper was supported by the Project Research on Growth Mindset Teaching Practices, 2020 Education Science Research Project in Shanghai Changning District. The work of Yi Jiang was additionally supported by the National Social Science Foundation for Education of China (BIA220069)."/>
    <s v=""/>
    <n v="84"/>
    <n v="0"/>
    <n v="0"/>
    <n v="15"/>
    <n v="15"/>
    <s v="SPRINGER HEIDELBERG"/>
    <s v="HEIDELBERG"/>
    <s v="TIERGARTENSTRASSE 17, D-69121 HEIDELBERG, GERMANY"/>
    <s v="0119-5646"/>
    <s v="2243-7908"/>
    <s v=""/>
    <s v="ASIA-PAC EDUC RES"/>
    <s v="Asia-Pac. Educ. Res."/>
    <s v="2024 APR 21"/>
    <x v="35"/>
    <s v=""/>
    <s v=""/>
    <s v=""/>
    <s v=""/>
    <s v=""/>
    <s v=""/>
    <s v=""/>
    <s v=""/>
    <s v=""/>
    <s v="10.1007/s40299-024-00842-5"/>
    <s v="http://dx.doi.org/10.1007/s40299-024-00842-5"/>
    <s v=""/>
    <s v="APR 2024"/>
    <n v="14"/>
    <s v="Education &amp; Educational Research"/>
    <s v="Social Science Citation Index (SSCI)"/>
    <s v="Education &amp; Educational Research"/>
    <s v="OF8T6"/>
    <s v=""/>
    <s v=""/>
    <s v=""/>
    <s v=""/>
    <s v="2024-07-15"/>
    <x v="1561"/>
    <s v="View Full Record in Web of Science"/>
  </r>
  <r>
    <x v="0"/>
    <x v="1524"/>
    <s v=""/>
    <s v=""/>
    <s v=""/>
    <s v="Carter, Erik W. W.; Tuttle, Michael; Asmus, Jennifer M. M.; Moss, Colleen K. K.; Lloyd, Blair P. P."/>
    <s v=""/>
    <s v=""/>
    <s v="Observations of Students With and Without Severe Disabilities in General Education Classes: A Portrait of Inclusion?"/>
    <x v="361"/>
    <s v=""/>
    <s v=""/>
    <s v="English"/>
    <s v="Article"/>
    <s v=""/>
    <s v=""/>
    <s v=""/>
    <s v=""/>
    <s v=""/>
    <s v="inclusion; adolescents; intellectual disability; autism; social interactions"/>
    <s v="HIGH-SCHOOL-STUDENTS; PEER SUPPORT ARRANGEMENTS; DEVELOPMENTAL-DISABILITIES; SECONDARY STUDENTS; INTERVENTIONS; CLASSROOMS; MIDDLE"/>
    <s v="Inclusive education is now advocated as best practice in schools. However, the extent to which adolescents with severe disabilities access the abundant social and academic experiences available in general education classes remains uncertain. We conducted multiple observations of 146 high school students with severe disabilities (including intellectual disability, autism, or multiple disabilities), who were enrolled in at least one general education class. Peer interactions with classmates tended to be very infrequent for most students with severe disabilities. Moreover, rates of peer interaction were the lowest during large-group instruction and when students were sitting next to paraprofessionals or special educators rather than with their peers. Academic engagement also varied across students and was highest during small-group instruction, 1-on-1 work with adults, and when students sat near their peers. Observations of a comparison sample of peers attending these same classes revealed striking overall differences in social and academic participation. We offer recommendations for research and practice aimed at bolstering inclusive education in high schools."/>
    <s v="[Carter, Erik W. W.; Tuttle, Michael; Lloyd, Blair P. P.] Vanderbilt Univ, Nashville, TN USA; [Asmus, Jennifer M. M.; Moss, Colleen K. K.] Univ Wisconsin Madison, Madison, WI USA; [Carter, Erik W. W.] Baylor Univ, Baylor Ctr Dev Disabil, Marrs McLean Sci MMSCI 316, Waco, TX 76798 USA"/>
    <s v="Vanderbilt University; University of Wisconsin System; University of Wisconsin Madison; Baylor University"/>
    <s v="Carter, EW (corresponding author), Baylor Univ, Baylor Ctr Dev Disabil, Marrs McLean Sci MMSCI 316, Waco, TX 76798 USA."/>
    <s v="erik_carter@baylor.edu"/>
    <s v=""/>
    <s v=""/>
    <s v="Institute of Education Sciences, U.S. Department of Education [R324A100391]; University of Wisconsin-Madison"/>
    <s v="Institute of Education Sciences, U.S. Department of Education(US Department of Education); University of Wisconsin-Madison"/>
    <s v="The author(s) disclosed receipt of the following financial support for the research, authorship, and/or publication of this article: Support for this research came from the Institute of Education Sciences, U.S. Department of Education, through Grant R324A100391 to Vanderbilt University and the University of Wisconsin-Madison."/>
    <s v=""/>
    <n v="29"/>
    <n v="1"/>
    <n v="1"/>
    <n v="6"/>
    <n v="11"/>
    <s v="SAGE PUBLICATIONS INC"/>
    <s v="THOUSAND OAKS"/>
    <s v="2455 TELLER RD, THOUSAND OAKS, CA 91320 USA"/>
    <s v="1088-3576"/>
    <s v="1538-4829"/>
    <s v=""/>
    <s v="FOCUS AUTISM DEV DIS"/>
    <s v="Focus Autism Dev. Disabil."/>
    <s v="MAR"/>
    <x v="35"/>
    <n v="39"/>
    <n v="1"/>
    <s v=""/>
    <s v=""/>
    <s v=""/>
    <s v=""/>
    <n v="3"/>
    <n v="13"/>
    <s v=""/>
    <s v="10.1177/10883576231178268"/>
    <s v="http://dx.doi.org/10.1177/10883576231178268"/>
    <s v=""/>
    <s v="MAY 2023"/>
    <n v="11"/>
    <s v="Education, Special; Psychology, Developmental; Rehabilitation"/>
    <s v="Social Science Citation Index (SSCI)"/>
    <s v="Education &amp; Educational Research; Psychology; Rehabilitation"/>
    <s v="HP8V4"/>
    <s v=""/>
    <s v=""/>
    <s v=""/>
    <s v=""/>
    <s v="2024-07-15"/>
    <x v="1562"/>
    <s v="View Full Record in Web of Science"/>
  </r>
  <r>
    <x v="0"/>
    <x v="1525"/>
    <s v=""/>
    <s v=""/>
    <s v=""/>
    <s v="McEown, Kristopher; McEown, Maya Sugita; Oga-Baldwin, W. L. Quint"/>
    <s v=""/>
    <s v=""/>
    <s v="The role of trait emotional intelligence in predicting academic stress, burnout, and engagement in Japanese second language learners"/>
    <x v="229"/>
    <s v=""/>
    <s v=""/>
    <s v="English"/>
    <s v="Article"/>
    <s v=""/>
    <s v=""/>
    <s v=""/>
    <s v=""/>
    <s v=""/>
    <s v="Emotional intelligence; Academic stress; Burnout; Engagement"/>
    <s v="SCHOOL BURNOUT; STUDENTS; PERFORMANCE; MOTIVATION; ANXIETY"/>
    <s v="The current study examined the relationship between trait emotional intelligence (TEI), academic stress, burnout, and engagement in Japanese undergraduate students learning English as a second language. One hundred eighty-four participants (females = 87, mean age = 19.7 years) completed two questionnaires, one administered at the beginning of the academic semester (i.e., baseline), and one administered at the end of the academic semester (i.e., follow-up). Structural equation modeling revealed that TEI factors predicted engagement and negatively predicted academic stress, while stress strongly predicted burnout. Cluster analysis and ANOVA revealed that participants with high TEI reported significantly lower scores for stress and burnout and higher scores for academic engagement (i.e., emotional and agentic) compared to participants with low TEI. In addition, exhaustion significantly increased between baseline and follow-up for participants with low TEI but not for participants with high TEI. For participants with high TEI, inadequacy significantly decreased whereas emotional engagement significantly increased between baseline and follow-up. Results suggest that increasing TEI may reduce academic stress and burnout while increasing engagement among second language learners in a Japanese context."/>
    <s v="[McEown, Maya Sugita; Oga-Baldwin, W. L. Quint] Waseda Univ, Fac Educ &amp; Integrated Arts &amp; Sci, 1-6-1 Nishi Waseda Shinjuku, Tokyo 1698050, Japan; [McEown, Kristopher] Waseda Univ, Fac Sci &amp; Engn, 3-4-1 Okubo,Shinju Ku, Tokyo 1698555, Japan"/>
    <s v="Waseda University; Waseda University"/>
    <s v="Oga-Baldwin, WLQ (corresponding author), Waseda Univ, Fac Educ &amp; Integrated Arts &amp; Sci, 1-6-1 Nishi Waseda Shinjuku, Tokyo 1698050, Japan."/>
    <s v="quint@waseda.jp"/>
    <s v=""/>
    <s v="Oga-Baldwin, W. L. Quint/0000-0003-3455-6456"/>
    <s v="Grants-in-Aid for Scientific Research [20K00761] Funding Source: KAKEN"/>
    <s v="Grants-in-Aid for Scientific Research(Ministry of Education, Culture, Sports, Science and Technology, Japan (MEXT)Japan Society for the Promotion of ScienceGrants-in-Aid for Scientific Research (KAKENHI))"/>
    <s v=""/>
    <s v=""/>
    <n v="49"/>
    <n v="1"/>
    <n v="1"/>
    <n v="8"/>
    <n v="26"/>
    <s v="SPRINGER"/>
    <s v="NEW YORK"/>
    <s v="ONE NEW YORK PLAZA, SUITE 4600, NEW YORK, NY, UNITED STATES"/>
    <s v="1046-1310"/>
    <s v="1936-4733"/>
    <s v=""/>
    <s v="CURR PSYCHOL"/>
    <s v="Curr. Psychol."/>
    <s v="JAN"/>
    <x v="35"/>
    <n v="43"/>
    <n v="2"/>
    <s v=""/>
    <s v=""/>
    <s v=""/>
    <s v=""/>
    <n v="1395"/>
    <n v="1405"/>
    <s v=""/>
    <s v="10.1007/s12144-023-04296-8"/>
    <s v="http://dx.doi.org/10.1007/s12144-023-04296-8"/>
    <s v=""/>
    <s v="FEB 2023"/>
    <n v="11"/>
    <s v="Psychology, Multidisciplinary"/>
    <s v="Social Science Citation Index (SSCI)"/>
    <s v="Psychology"/>
    <s v="HD6Z7"/>
    <s v=""/>
    <s v="hybrid"/>
    <s v=""/>
    <s v=""/>
    <s v="2024-07-15"/>
    <x v="1563"/>
    <s v="View Full Record in Web of Science"/>
  </r>
  <r>
    <x v="0"/>
    <x v="1526"/>
    <s v=""/>
    <s v=""/>
    <s v=""/>
    <s v="Criss, Caitlin J.; Konrad, Moira; Alber-Morgan, Sheila R.; Brock, Matthew E.; Harris, Angie B."/>
    <s v=""/>
    <s v=""/>
    <s v="Using Performance Feedback With and Without Goal Setting on Teachers' Classroom Management Skills"/>
    <x v="9"/>
    <s v=""/>
    <s v=""/>
    <s v="English"/>
    <s v="Article"/>
    <s v=""/>
    <s v=""/>
    <s v=""/>
    <s v=""/>
    <s v=""/>
    <s v="performance feedback; goal setting; behavior specific praise; opportunities to respond; teacher training"/>
    <s v="BEHAVIOR-SPECIFIC PRAISE; TARGETED PROFESSIONAL-DEVELOPMENT; SINGLE-SUBJECT RESEARCH; WORKING-CONDITIONS; STUDENTS; RESPOND; OPPORTUNITIES; STRATEGIES; EDUCATORS; IMPLEMENTATION"/>
    <s v="Although evidence-based practices for improving academic engagement for students with emotional and/or behavioral disorders (EBD) have been identified, many teachers do not implement these practices with optimal fidelity. Thus, effective strategies are needed to improve teacher fidelity. Performance feedback is an effective professional development strategy, but it is unclear whether ancillary strategies like goal setting might further improve fidelity. In this study, we evaluated the effects of email performance feedback with and without goal setting on teacher implementation of opportunities to respond and behavior-specific praise using a multiple probe design. Participants included four general and special educators at an alternative school for students with EBD. Results indicated that a combination of written performance feedback and goal setting was effective, and that performance feedback alone was also effective. We were unable to determine whether the goal-setting component strengthened the performance feedback. Teachers provided positive feedback about the utility and feasibility of performance feedback with goal setting."/>
    <s v="[Criss, Caitlin J.] Georgia Southern Univ, Statesboro, GA USA; [Konrad, Moira; Alber-Morgan, Sheila R.; Brock, Matthew E.] Ohio State Univ, Columbus, OH USA; [Harris, Angie B.] Appalachian State Univ, Boone, NC USA; [Criss, Caitlin J.] Georgia Southern Univ, Coll Educ, Dept Elementary &amp; Special Educ, POB 8134, Statesboro, GA 30460 USA"/>
    <s v="University System of Georgia; Georgia Southern University; University System of Ohio; Ohio State University; University of North Carolina; Appalachian State University; University System of Georgia; Georgia Southern University"/>
    <s v="Criss, CJ (corresponding author), Georgia Southern Univ, Coll Educ, Dept Elementary &amp; Special Educ, POB 8134, Statesboro, GA 30460 USA."/>
    <s v="ccriss@georgiasouthern.edu"/>
    <s v=""/>
    <s v="Criss, Caitlin/0000-0002-9358-7159"/>
    <s v=""/>
    <s v=""/>
    <s v=""/>
    <s v=""/>
    <n v="49"/>
    <n v="0"/>
    <n v="0"/>
    <n v="2"/>
    <n v="3"/>
    <s v="SAGE PUBLICATIONS INC"/>
    <s v="THOUSAND OAKS"/>
    <s v="2455 TELLER RD, THOUSAND OAKS, CA 91320 USA"/>
    <s v="0198-7429"/>
    <s v="2163-5307"/>
    <s v=""/>
    <s v="BEHAV DISORDERS"/>
    <s v="Behav. Disord."/>
    <s v="FEB"/>
    <x v="35"/>
    <n v="49"/>
    <n v="2"/>
    <s v=""/>
    <s v=""/>
    <s v=""/>
    <s v=""/>
    <n v="91"/>
    <n v="105"/>
    <s v=""/>
    <s v="10.1177/01987429231201096"/>
    <s v="http://dx.doi.org/10.1177/01987429231201096"/>
    <s v=""/>
    <s v="OCT 2023"/>
    <n v="15"/>
    <s v="Psychology, Clinical; Education, Special; Psychology, Educational"/>
    <s v="Social Science Citation Index (SSCI)"/>
    <s v="Psychology; Education &amp; Educational Research"/>
    <s v="HL9S8"/>
    <s v=""/>
    <s v=""/>
    <s v=""/>
    <s v=""/>
    <s v="2024-07-15"/>
    <x v="1564"/>
    <s v="View Full Record in Web of Science"/>
  </r>
  <r>
    <x v="0"/>
    <x v="1527"/>
    <s v=""/>
    <s v=""/>
    <s v=""/>
    <s v="Khahra, Amardeep; Thomas, Alvin; Gale, Adrian; Rowley, Stephanie"/>
    <s v=""/>
    <s v=""/>
    <s v="The Influence of Racial Socialization, Mentor Support, and Emotion Regulation on the Psychological Well-Being of African American Boys"/>
    <x v="77"/>
    <s v=""/>
    <s v=""/>
    <s v="English"/>
    <s v="Article; Early Access"/>
    <s v=""/>
    <s v=""/>
    <s v=""/>
    <s v=""/>
    <s v=""/>
    <s v="Resilience; Racial discrimination; African American boys; Emotion regulation; Racial socialization; Mentor support"/>
    <s v="NATURAL MENTORS; ACADEMIC ENGAGEMENT; SOCIAL SUPPORT; DISCRIMINATION; ADOLESCENTS; YOUTH; IDENTITY; SCHOOL; BLACK; ASSOCIATIONS"/>
    <s v="Although it is well-documented that school-based racial discrimination can have adverse effects on African American adolescents, the understanding of how socio-emotional factors can act as safeguards is still limited. This study explores whether emotion regulation, mentor support, and parent racial socialization help African American boys cope with school-based racial discrimination. Factors such as emotion regulation are internal assets, while mentor support and parent racial socialization are external resources. Four hundred and eighty-seven African American boys aged 12 to 18 (M = 14.33; SD = 1.62) participated. School-based racial discrimination correlated negatively with psychological well-being. Only emotion regulation and parental racial socialization were related to positive psychological well-being. However, mentor support buffered against the negative impacts of school-based racial discrimination on psychological well-being. These results underscore the significance of assets and resources in bolstering African American boys' resilience against school-based racial discrimination, with implications for interventions and future research."/>
    <s v="[Khahra, Amardeep] Univ Wisconsin, Milwaukee, WI USA; [Thomas, Alvin] Univ Wisconsin, Sch Human Ecol, Madison, WI 53706 USA; [Gale, Adrian] Rutgers State Univ, Sch Social Work, New Brunswick, NJ USA; [Rowley, Stephanie] Univ Virginia, Charlottesville, VA USA"/>
    <s v="University of Wisconsin System; University of Wisconsin Milwaukee; University of Wisconsin System; University of Wisconsin Madison; Rutgers University System; Rutgers University New Brunswick; University of Virginia"/>
    <s v="Thomas, A (corresponding author), Univ Wisconsin, Sch Human Ecol, Madison, WI 53706 USA."/>
    <s v="athomas42@wisc.edu"/>
    <s v=""/>
    <s v=""/>
    <s v=""/>
    <s v=""/>
    <s v=""/>
    <s v=""/>
    <n v="93"/>
    <n v="0"/>
    <n v="0"/>
    <n v="0"/>
    <n v="0"/>
    <s v="SPRINGER/PLENUM PUBLISHERS"/>
    <s v="NEW YORK"/>
    <s v="233 SPRING ST, NEW YORK, NY 10013 USA"/>
    <s v="0047-2891"/>
    <s v="1573-6601"/>
    <s v=""/>
    <s v="J YOUTH ADOLESCENCE"/>
    <s v="J. Youth Adolesc."/>
    <s v="2024 MAY 29"/>
    <x v="35"/>
    <s v=""/>
    <s v=""/>
    <s v=""/>
    <s v=""/>
    <s v=""/>
    <s v=""/>
    <s v=""/>
    <s v=""/>
    <s v=""/>
    <s v="10.1007/s10964-024-02016-4"/>
    <s v="http://dx.doi.org/10.1007/s10964-024-02016-4"/>
    <s v=""/>
    <s v="MAY 2024"/>
    <n v="13"/>
    <s v="Psychology, Developmental"/>
    <s v="Social Science Citation Index (SSCI)"/>
    <s v="Psychology"/>
    <s v="SN3S4"/>
    <n v="38811477"/>
    <s v=""/>
    <s v=""/>
    <s v=""/>
    <s v="2024-07-15"/>
    <x v="1565"/>
    <s v="View Full Record in Web of Science"/>
  </r>
  <r>
    <x v="0"/>
    <x v="1528"/>
    <s v=""/>
    <s v=""/>
    <s v=""/>
    <s v="Rickert, Nicolette P.; Dancis, Julia S.; Skinner, Ellen A."/>
    <s v=""/>
    <s v=""/>
    <s v="Dynamics of teacher autonomy support in early adolescence: feedforward and feedback effects with students' autonomy, competence, relatedness, and engagement"/>
    <x v="409"/>
    <s v=""/>
    <s v=""/>
    <s v="English"/>
    <s v="Article; Early Access"/>
    <s v=""/>
    <s v=""/>
    <s v=""/>
    <s v=""/>
    <s v=""/>
    <s v="Self-determination theory; Motivational dynamics; Teacher autonomy support; Self-system processes; Engagement; Virtuous and vicious cycles"/>
    <s v="SELF-DETERMINATION; ACADEMIC ENGAGEMENT; MOTIVATION; SCHOOL; CLASSROOM; ACHIEVEMENT; BENEFITS; MODEL; WELL"/>
    <s v="This study examined the reciprocal dynamics of teacher autonomy support with student motivation and engagement during late elementary and early middle school. A total of 861 students in grades 5-7 reported on three components of teacher autonomy support (choice, relevance, and respect), as well as their own engagement and self-system processes (autonomy, competence, and relatedness) at the beginning and end of the same school year. Examination of feedforward effects showed that changes in aggregated teacher autonomy support predicted changes in all three self-processes and engagement; but feedback effects suggested that only student autonomy uniquely predicted changes in the autonomy support teachers subsequently provided. The three components of teacher autonomy support showed somewhat differentiated feedforward and feedback effects depending on the individual student outcome. Finally, person-centered analyses suggested that the effects of the components of autonomy support were cumulative. Together, such feedforward and feedback effects could create virtuous and vicious cycles that may contribute to the generation and maintenance of differentially motivationally supportive teacher-student transactions."/>
    <s v="[Rickert, Nicolette P.] Georgia Southern Univ, Dept Psychol, Statesboro, GA 30458 USA; [Dancis, Julia S.] Univ Washington, Div Social Behav &amp; Human Sci, Tacoma, WA USA; [Skinner, Ellen A.] Portland State Univ, Psychol Dept, Portland, OR USA"/>
    <s v="University System of Georgia; Georgia Southern University; University of Washington; University of Washington Tacoma; Portland State University"/>
    <s v="Rickert, NP (corresponding author), Georgia Southern Univ, Dept Psychol, Statesboro, GA 30458 USA."/>
    <s v="nrickert@georgiasouthern.edu"/>
    <s v=""/>
    <s v=""/>
    <s v=""/>
    <s v=""/>
    <s v=""/>
    <s v=""/>
    <n v="72"/>
    <n v="0"/>
    <n v="0"/>
    <n v="0"/>
    <n v="0"/>
    <s v="SPRINGER"/>
    <s v="NEW YORK"/>
    <s v="ONE NEW YORK PLAZA, SUITE 4600, NEW YORK, NY, UNITED STATES"/>
    <s v="0256-2928"/>
    <s v="1878-5174"/>
    <s v=""/>
    <s v="EUR J PSYCHOL EDUC"/>
    <s v="Eur. J. Psychol. Educ."/>
    <s v="2024 JUN 15"/>
    <x v="35"/>
    <s v=""/>
    <s v=""/>
    <s v=""/>
    <s v=""/>
    <s v=""/>
    <s v=""/>
    <s v=""/>
    <s v=""/>
    <s v=""/>
    <s v="10.1007/s10212-024-00852-3"/>
    <s v="http://dx.doi.org/10.1007/s10212-024-00852-3"/>
    <s v=""/>
    <s v="JUN 2024"/>
    <n v="27"/>
    <s v="Psychology, Educational"/>
    <s v="Social Science Citation Index (SSCI)"/>
    <s v="Psychology"/>
    <s v="UG0P7"/>
    <s v=""/>
    <s v=""/>
    <s v=""/>
    <s v=""/>
    <s v="2024-07-15"/>
    <x v="1566"/>
    <s v="View Full Record in Web of Science"/>
  </r>
  <r>
    <x v="0"/>
    <x v="1529"/>
    <s v=""/>
    <s v=""/>
    <s v=""/>
    <s v="Ezema, Gabriel N.; Autin, Kelsey L."/>
    <s v=""/>
    <s v=""/>
    <s v="Examining predictors and outcomes of future decent work perception among Nigerian emerging adults"/>
    <x v="333"/>
    <s v=""/>
    <s v=""/>
    <s v="English"/>
    <s v="Article"/>
    <s v=""/>
    <s v=""/>
    <s v=""/>
    <s v=""/>
    <s v=""/>
    <s v="psychology of working theory; future decent work perception; work volition; career adaptability; youth unemployment in Nigeria; career engagement"/>
    <s v="ACADEMIC SATISFACTION; SELF-EFFICACY; PSYCHOLOGY; VALIDATION; VOLITION; ADAPTABILITY; MEDIATION"/>
    <s v="High levels of poverty and unemployment are pervasive barriers to Nigerian emerging adults entering the job market. The current study employed the Psychology of Working Theory to explore career engagement, academic satisfaction, and life satisfaction predictors in a nation experiencing the intersections of high poverty and high unemployment rate. We tested a model predicting these outcomes from economic constraints and marginalization mediated by work volition, career adaptability, and perceptions of future decent work. We administered online surveys to 310 undergraduates in Nigeria. Career adaptability and work volition predicted the perception of future access to decent work. Also, those who reported higher chances of securing decent work after graduation reported greater academic and life satisfaction and career engagement. While economic constraints predicted career adaptability in this model, marginalization did not predict career adaptability. In contrast with previous studies, economic constraints, and marginalization were not predictive of work volition or future decent work perception. We also found a positive relationship between economic challenges and career adaptability against the propositions of the Psychology of Working Theory (PWT). The implications of our findings were discussed."/>
    <s v="[Ezema, Gabriel N.; Autin, Kelsey L.] Univ Wisconsin, Sch Educ, Dept Educ Psychol, Milwaukee, WI 53211 USA; [Ezema, Gabriel N.] Univ Wisconsin Milwaukee, Sch Educ, Dept Educ Psychol, Enderis Hall,Room 797,2400 E Hartford Ave, Milwaukee, WI 53211 USA"/>
    <s v="University of Wisconsin System; University of Wisconsin Milwaukee; University of Wisconsin System; University of Wisconsin Milwaukee"/>
    <s v="Ezema, GN (corresponding author), Univ Wisconsin Milwaukee, Sch Educ, Dept Educ Psychol, Enderis Hall,Room 797,2400 E Hartford Ave, Milwaukee, WI 53211 USA."/>
    <s v="gnezema@uwm.edu"/>
    <s v="Ezema, Gabriel/HZL-9558-2023"/>
    <s v="Autin, Kelsey/0000-0003-4630-5064; Ezema, Gabriel/0000-0002-5723-9237"/>
    <s v=""/>
    <s v=""/>
    <s v=""/>
    <s v=""/>
    <n v="57"/>
    <n v="2"/>
    <n v="2"/>
    <n v="16"/>
    <n v="24"/>
    <s v="SAGE PUBLICATIONS INC"/>
    <s v="THOUSAND OAKS"/>
    <s v="2455 TELLER RD, THOUSAND OAKS, CA 91320 USA"/>
    <s v="1069-0727"/>
    <s v="1552-4590"/>
    <s v=""/>
    <s v="J CAREER ASSESSMENT"/>
    <s v="J. Career Assess."/>
    <s v="AUG"/>
    <x v="35"/>
    <n v="32"/>
    <n v="3"/>
    <s v=""/>
    <s v=""/>
    <s v=""/>
    <s v=""/>
    <n v="445"/>
    <n v="461"/>
    <n v="1.0690727231201958E+16"/>
    <s v="10.1177/10690727231201958"/>
    <s v="http://dx.doi.org/10.1177/10690727231201958"/>
    <s v=""/>
    <s v="SEP 2023"/>
    <n v="17"/>
    <s v="Psychology, Applied"/>
    <s v="Social Science Citation Index (SSCI)"/>
    <s v="Psychology"/>
    <s v="TE3N0"/>
    <s v=""/>
    <s v=""/>
    <s v=""/>
    <s v=""/>
    <s v="2024-07-15"/>
    <x v="1567"/>
    <s v="View Full Record in Web of Science"/>
  </r>
  <r>
    <x v="0"/>
    <x v="1530"/>
    <s v=""/>
    <s v=""/>
    <s v=""/>
    <s v="Yi, Suping; Zhang, Yanyan; Lu, Yefeng; Shadiev, Rustam"/>
    <s v=""/>
    <s v=""/>
    <s v="Sense of belonging, academic self-efficacy and hardiness: Their impacts on student engagement in distance learning courses"/>
    <x v="314"/>
    <s v=""/>
    <s v=""/>
    <s v="English"/>
    <s v="Article; Early Access"/>
    <s v=""/>
    <s v=""/>
    <s v=""/>
    <s v=""/>
    <s v=""/>
    <s v="academic hardiness; academic self-efficacy; distance learning course; sense of belonging; student engagement"/>
    <s v="SCHOOL; SCALE"/>
    <s v="The purpose of this study was to investigate how postgraduate engagement is affected by the sense of belonging, academic self-efficacy and academic hardiness. The validated self-reported scales were used to survey 308 postgraduate students in Mainland China who had taken distance learning courses. The proposed research model exhibited high predictive performance, confirming the established 10 hypotheses. The results indicated that sense of belonging positively and significantly influenced academic self-efficacy, academic hardiness and postgraduates' emotional engagement. Academic self-efficacy and academic hardiness had a positive and statistically significant impact on postgraduates' cognitive, emotional and behavioural engagement. Therefore, sense of belonging directly impacted postgraduates' emotional engagement and indirectly impacted postgraduates' cognitive and behavioural engagement. We also found a significant mediation effect of academic self-efficacy and academic hardiness in distance learning courses. Overall, our proposed research model revealed the influence mechanism of sense of belonging, academic self-efficacy and academic hardiness in postgraduate engagement in distance learning courses. These factors need to be considered when designing and implementing distance learning courses, teachers and researchers need to be aware of these interdependencies in order to maximize learning effects in the distance learning environment."/>
    <s v="[Yi, Suping] Nanjing Normal Univ, Sch Educ Sci, Nanjing, Peoples R China; [Zhang, Yanyan] Nanjing Univ Posts &amp; Telecommun, Coll Educ Sci &amp; Technol, Nanjing, Peoples R China; [Lu, Yefeng; Shadiev, Rustam] Zhejiang Univ, Coll Educ, Hangzhou, Peoples R China; [Shadiev, Rustam] Zhejiang Univ, Coll Educ, Hangzhou 310058, Peoples R China"/>
    <s v="Nanjing Normal University; Nanjing University of Posts &amp; Telecommunications; Zhejiang University; Zhejiang University"/>
    <s v="Shadiev, R (corresponding author), Zhejiang Univ, Coll Educ, Hangzhou 310058, Peoples R China."/>
    <s v="rustamsh@gmail.com"/>
    <s v="Shadiev, Rustam/G-5083-2010"/>
    <s v="Shadiev, Rustam/0000-0001-5571-1158; Lu, Yefeng/0000-0003-0708-6639"/>
    <s v="Postgraduate Research &amp; Practice Innovation Program of Jiangsu Province [KYCX23_1570]"/>
    <s v="Postgraduate Research &amp; Practice Innovation Program of Jiangsu Province"/>
    <s v="This work was supported by Postgraduate Research &amp; Practice Innovation Program of Jiangsu Province (KYCX23_1570)"/>
    <s v=""/>
    <n v="66"/>
    <n v="2"/>
    <n v="3"/>
    <n v="31"/>
    <n v="31"/>
    <s v="WILEY"/>
    <s v="HOBOKEN"/>
    <s v="111 RIVER ST, HOBOKEN 07030-5774, NJ USA"/>
    <s v="0007-1013"/>
    <s v="1467-8535"/>
    <s v=""/>
    <s v="BRIT J EDUC TECHNOL"/>
    <s v="Br. J. Educ. Technol."/>
    <s v="2024 JAN 10"/>
    <x v="35"/>
    <s v=""/>
    <s v=""/>
    <s v=""/>
    <s v=""/>
    <s v=""/>
    <s v=""/>
    <s v=""/>
    <s v=""/>
    <s v=""/>
    <s v="10.1111/bjet.13421"/>
    <s v="http://dx.doi.org/10.1111/bjet.13421"/>
    <s v=""/>
    <s v="JAN 2024"/>
    <n v="25"/>
    <s v="Education &amp; Educational Research"/>
    <s v="Social Science Citation Index (SSCI)"/>
    <s v="Education &amp; Educational Research"/>
    <s v="EK7I8"/>
    <s v=""/>
    <s v=""/>
    <s v=""/>
    <s v=""/>
    <s v="2024-07-15"/>
    <x v="1568"/>
    <s v="View Full Record in Web of Science"/>
  </r>
  <r>
    <x v="0"/>
    <x v="1531"/>
    <s v=""/>
    <s v=""/>
    <s v=""/>
    <s v="Mascarenhas, Carla; Mendes, Telma; Galvao, Anderson R.; Marques, Carla S.; Ferreira, Joao J."/>
    <s v=""/>
    <s v=""/>
    <s v="Academic researchers' motivations to engage in university-industry collaboration in cross-border regions"/>
    <x v="244"/>
    <s v=""/>
    <s v=""/>
    <s v="English"/>
    <s v="Article; Early Access"/>
    <s v=""/>
    <s v=""/>
    <s v=""/>
    <s v=""/>
    <s v=""/>
    <s v="University-industry collaboration; Researchers' motivations; Interaction channels; Academic engagement; I23; O32; O33; O38"/>
    <s v="TECHNOLOGY-TRANSFER; ENTREPRENEURIAL UNIVERSITY; KNOWLEDGE TRANSFER; SCIENTISTS; INNOVATION; SCIENCE; COOPERATION; UK; COMMERCIALIZATION; GOVERNANCE"/>
    <s v="More than ever, universities and policymakers are paying attention to faculty members' engagement in industries' projects because university-industry collaboration (UIC) is seen as the key to economic development. However, the UIC differs from country to country, and researchers may have different motivations. This study explored the relationship between university researchers' motivations and varied UIC channels. A questionnaire was administered to the relevant faculty in public universities in two cross-border regions of Portugal and Spain. Drawing on data gathered from 841 researchers, the results reveal differences in these academics' motivations to engage in different channels. Pecuniary motivations (i.e., access to funding and commercialization) drive UIC through joint and contract research, while non-pecuniary motivations (i.e., learning opportunities and access to resources) inhibit cooperation through the same two engagement channels. In addition, joint and contract research involvement also depends on researchers' age, academic status, department size, and field of study. This study provides empirical evidence on the motivations and channels of UIC in two cross-border regions of Portugal and Spain. Furthermore, it presents important results for universities and policymakers who need to increase motivation and improve UIC channels."/>
    <s v="[Mascarenhas, Carla; Galvao, Anderson R.; Marques, Carla S.] CETRAD, Unit Res, Vila Real, Portugal; [Mascarenhas, Carla; Galvao, Anderson R.; Marques, Carla S.] Univ Tras os Montes &amp; Alto Douro, Vila Real, Portugal; [Mendes, Telma] Polytech Inst Porto P PORTO, CIICESI, Porto, Portugal; [Mendes, Telma] Polytech Inst Porto P PORTO, Sch Technol &amp; Management ESTG, Porto, Portugal; [Mendes, Telma] Univ Vigo, Vigo, Spain; [Mendes, Telma] Econ &amp; Business Adm Soc Res Ctr ECOBAS, Vigo, Spain; [Ferreira, Joao J.] Univ Beira Interior, Dept Management &amp; Econ, Covilha, Portugal; [Ferreira, Joao J.] Univ Beira Interior, NECE Res Ctr Business Sci, Covilha, Portugal; [Ferreira, Joao J.] QUT Australian Ctr Entrepreneurship Res, Brisbane, Australia"/>
    <s v="University of Tras-os-Montes &amp; Alto Douro; Instituto Politecnico do Porto; Instituto Politecnico do Porto; Universidade de Vigo; Universidade da Beira Interior; Universidade da Beira Interior"/>
    <s v="Galvao, AR (corresponding author), CETRAD, Unit Res, Vila Real, Portugal.;Galvao, AR (corresponding author), Univ Tras os Montes &amp; Alto Douro, Vila Real, Portugal."/>
    <s v="carlam@utad.pt; tilm@estg.ipp.pt; anderson@utad.pt; smarques@utad.pt; jjmf@ubi.pt"/>
    <s v="Mascarenhas, Carla/L-5563-2018"/>
    <s v="Mascarenhas, Carla/0000-0003-1306-8787"/>
    <s v="FCT-Portuguese Foundation for Science and Technology [UIDB/04011/2020, UIDP/04728/2020, UIDB/04630/2020]"/>
    <s v="FCT-Portuguese Foundation for Science and Technology(Fundacao para a Ciencia e a Tecnologia (FCT))"/>
    <s v="This work is supported by national funds, through the FCT-Portuguese Foundation for Science and Technology under the projects UIDB/04011/2020, UIDP/04728/2020 and UIDB/04630/2020."/>
    <s v=""/>
    <n v="132"/>
    <n v="0"/>
    <n v="0"/>
    <n v="24"/>
    <n v="24"/>
    <s v="SPRINGER"/>
    <s v="NEW YORK"/>
    <s v="ONE NEW YORK PLAZA, SUITE 4600, NEW YORK, NY, UNITED STATES"/>
    <s v="0892-9912"/>
    <s v="1573-7047"/>
    <s v=""/>
    <s v="J TECHNOL TRANSFER"/>
    <s v="J. Technol. Transf."/>
    <s v="2024 MAR 29"/>
    <x v="35"/>
    <s v=""/>
    <s v=""/>
    <s v=""/>
    <s v=""/>
    <s v=""/>
    <s v=""/>
    <s v=""/>
    <s v=""/>
    <s v=""/>
    <s v="10.1007/s10961-024-10082-w"/>
    <s v="http://dx.doi.org/10.1007/s10961-024-10082-w"/>
    <s v=""/>
    <s v="MAR 2024"/>
    <n v="31"/>
    <s v="Engineering, Industrial; Management"/>
    <s v="Social Science Citation Index (SSCI)"/>
    <s v="Engineering; Business &amp; Economics"/>
    <s v="MO4C3"/>
    <s v=""/>
    <s v="hybrid"/>
    <s v=""/>
    <s v=""/>
    <s v="2024-07-15"/>
    <x v="1569"/>
    <s v="View Full Record in Web of Science"/>
  </r>
  <r>
    <x v="0"/>
    <x v="1532"/>
    <s v=""/>
    <s v=""/>
    <s v=""/>
    <s v="Laranjeira, Marcia; Teixeira, M. O."/>
    <s v=""/>
    <s v=""/>
    <s v="Relationships between engagement, achievement and well-being: validation of the engagement in higher education scale"/>
    <x v="60"/>
    <s v=""/>
    <s v=""/>
    <s v="English"/>
    <s v="Article; Early Access"/>
    <s v=""/>
    <s v=""/>
    <s v=""/>
    <s v=""/>
    <s v=""/>
    <s v="Student engagement; higher education; scale validation; academic achievement; subjective well-being"/>
    <s v="STUDENT ENGAGEMENT; COGNITIVE ENGAGEMENT; PEER RELATIONSHIPS; SCHOOL; ADJUSTMENT; MOTIVATION"/>
    <s v="Addressing the factors associated with students' underperformance, dropout rates, and mental health challenges is a pressing concern for university institutions. Favorable conditions for student engagement emerges as a potential solution to mitigate these issues. Therefore, there is a need for instruments that assess the multiple dimensions of the construct and relate them to significant variables in the lives of students and institutions. This study presents the initial validation of the Higher Education Engagement Scale (EiHES) in a sample of 760 students who responded to an online survey. Results of both exploratory and confirmatory factor analyses using two random subsamples revealed that the scale comprises six dimensions of engagement: academic learning, online, cognitive, social with teachers, social with peers, and affective. All subscales showed adequate reliability indicators. Measurement invariance across gender was established up to the metric models. Evidence of validity was supported by associations between engagement with academic achievement and subjective well-being. The EiHES provides a comprehensive perspective of student engagement and appears to be a suitable instrument for assessing the construct in Portuguese university students. The discussion included limitations and suggestions for future research."/>
    <s v="[Laranjeira, Marcia; Teixeira, M. O.] Univ Lisbon, Fac Psychol, CICPSI, Lisbon, Portugal"/>
    <s v="Universidade de Lisboa"/>
    <s v="Laranjeira, M (corresponding author), Univ Lisbon, Fac Psychol, CICPSI, Lisbon, Portugal."/>
    <s v="marcia.laranjeira@edu.ulisboa.pt"/>
    <s v=""/>
    <s v=""/>
    <s v="Portuguese national funding from FCT - Fundacao para a Ciencia e a Tecnologia, I.P, through the Research Center for Psychological Science of the Faculty of Psychology, University of Lisbon [UIDB/04527/2020, UIDP/04527/2020]; FCT - Fundacao para a Ciencia e a Tecnologia, I. P [2020.06562.BD]"/>
    <s v="Portuguese national funding from FCT - Fundacao para a Ciencia e a Tecnologia, I.P, through the Research Center for Psychological Science of the Faculty of Psychology, University of Lisbon; FCT - Fundacao para a Ciencia e a Tecnologia, I. P(Fundacao para a Ciencia e a Tecnologia (FCT))"/>
    <s v="This work received Portuguese national funding from FCT - Fundacao para a Ciencia e a Tecnologia, I.P, through the Research Center for Psychological Science of the Faculty of Psychology, University of Lisbon (UIDB/04527/2020; UIDP/04527/2020). The work was also supported by the FCT - Fundacao para a Ciencia e a Tecnologia, I. P, under a Ph.D. grant (2020.06562.BD) assigned to the first author. For the purpose of Open Access, the author has applied a CC-BY public copyright license to any Author's Accepted Manuscript (AAM) version arising from this submission."/>
    <s v=""/>
    <n v="57"/>
    <n v="0"/>
    <n v="0"/>
    <n v="7"/>
    <n v="7"/>
    <s v="ROUTLEDGE JOURNALS, TAYLOR &amp; FRANCIS LTD"/>
    <s v="ABINGDON"/>
    <s v="2-4 PARK SQUARE, MILTON PARK, ABINGDON OX14 4RN, OXON, ENGLAND"/>
    <s v="0307-5079"/>
    <s v="1470-174X"/>
    <s v=""/>
    <s v="STUD HIGH EDUC"/>
    <s v="Stud. High. Educ."/>
    <s v="2024 MAY 16"/>
    <x v="35"/>
    <s v=""/>
    <s v=""/>
    <s v=""/>
    <s v=""/>
    <s v=""/>
    <s v=""/>
    <s v=""/>
    <s v=""/>
    <s v=""/>
    <s v="10.1080/03075079.2024.2354903"/>
    <s v="http://dx.doi.org/10.1080/03075079.2024.2354903"/>
    <s v=""/>
    <s v="MAY 2024"/>
    <n v="15"/>
    <s v="Education &amp; Educational Research"/>
    <s v="Social Science Citation Index (SSCI)"/>
    <s v="Education &amp; Educational Research"/>
    <s v="QW4A4"/>
    <s v=""/>
    <s v="hybrid"/>
    <s v=""/>
    <s v=""/>
    <s v="2024-07-15"/>
    <x v="1570"/>
    <s v="View Full Record in Web of Science"/>
  </r>
  <r>
    <x v="0"/>
    <x v="1533"/>
    <s v=""/>
    <s v=""/>
    <s v=""/>
    <s v="Belderbos, Rene; Braito, Nazareno; Wang, Jian"/>
    <s v=""/>
    <s v=""/>
    <s v="Heterogeneous university research and firm R&amp;D location decisions: research orientation, academic quality, and investment type"/>
    <x v="244"/>
    <s v=""/>
    <s v=""/>
    <s v="English"/>
    <s v="Article; Early Access"/>
    <s v=""/>
    <s v=""/>
    <s v=""/>
    <s v=""/>
    <s v=""/>
    <s v="Location choice; R&amp;D FDI; Industry science links; Basic and applied research; Academic quality"/>
    <s v="BAYH-DOLE ACT; STATES PHARMACEUTICAL-INDUSTRY; ABSORPTIVE-CAPACITY; TECHNOLOGY-TRANSFER; MULTINATIONAL-CORPORATIONS; SCIENTIFIC-RESEARCH; KNOWLEDGE FLOWS; BASIC RESEARCH; SCIENCE; FOREIGN"/>
    <s v="Universities play an important role in regional development and innovation and engage with the industry through various channels. In this paper, we examine the role of heterogeneous characteristics of university research, in particular universities' orientation towards basic or applied research and the quality of this research, in attracting firms' R&amp;D investment. We analyze the location decisions in the United States by foreign multinational firms at the level of metropolitan areas. We contrast research and development projects and explore whether they are driven by different factors. We find that the drivers of location choice differ importantly as a consequence of the type of the focal R&amp;D investment of the firm. Universities with an orientation towards applied scientific research and exhibiting higher academic quality of applied research attract more R&amp;D investment focusing on development activities. In contrast, firms' investments in research activities are attracted by the academic quality of basic scientific research of local universities. Hence, increased university emphasis on academic engagement and applied research may have negative consequences for industrial research in the region."/>
    <s v="[Belderbos, Rene] Katholieke Univ Leuven, Fac Econ &amp; Business, Dept Management Strategy &amp; Innovat, Naamsestr 69, B-3000 Louvain, Belgium; [Belderbos, Rene] UNU MERIT, Boschstr 24, NL-6211 AX Maastricht, Netherlands; [Belderbos, Rene] Maastricht Univ, Sch Business &amp; Econ, Tongersestr 53, NL-6211 LM Maastricht, Netherlands; [Braito, Nazareno] Katholieke Univ Leuven, Fac Econ &amp; Business, Dept Management Strategy &amp; Innovat, Brussels Campus,Warmoesberg 26, B-1000 Brussels, Belgium; [Wang, Jian] Lancaster Univ Leipzig, Nikolaistr 10, D-04109 Leipzig, Germany"/>
    <s v="KU Leuven; Maastricht University; Maastricht University; KU Leuven"/>
    <s v="Wang, J (corresponding author), Lancaster Univ Leipzig, Nikolaistr 10, D-04109 Leipzig, Germany."/>
    <s v="rene.belderbos@kuleuven.be; nazareno.braito@kuleuven.be; jian.wang@lancaster.ac.uk"/>
    <s v="Wang, Jian/E-6080-2011"/>
    <s v="Wang, Jian/0000-0003-0520-737X"/>
    <s v=""/>
    <s v=""/>
    <s v=""/>
    <s v=""/>
    <n v="145"/>
    <n v="1"/>
    <n v="1"/>
    <n v="14"/>
    <n v="14"/>
    <s v="SPRINGER"/>
    <s v="NEW YORK"/>
    <s v="ONE NEW YORK PLAZA, SUITE 4600, NEW YORK, NY, UNITED STATES"/>
    <s v="0892-9912"/>
    <s v="1573-7047"/>
    <s v=""/>
    <s v="J TECHNOL TRANSFER"/>
    <s v="J. Technol. Transf."/>
    <s v="2024 MAR 2"/>
    <x v="35"/>
    <s v=""/>
    <s v=""/>
    <s v=""/>
    <s v=""/>
    <s v=""/>
    <s v=""/>
    <s v=""/>
    <s v=""/>
    <s v=""/>
    <s v="10.1007/s10961-024-10066-w"/>
    <s v="http://dx.doi.org/10.1007/s10961-024-10066-w"/>
    <s v=""/>
    <s v="MAR 2024"/>
    <n v="31"/>
    <s v="Engineering, Industrial; Management"/>
    <s v="Social Science Citation Index (SSCI)"/>
    <s v="Engineering; Business &amp; Economics"/>
    <s v="JR8P3"/>
    <s v=""/>
    <s v="hybrid"/>
    <s v=""/>
    <s v=""/>
    <s v="2024-07-15"/>
    <x v="1571"/>
    <s v="View Full Record in Web of Science"/>
  </r>
  <r>
    <x v="0"/>
    <x v="1534"/>
    <s v=""/>
    <s v=""/>
    <s v=""/>
    <s v="Diaz, Brianna; Edwards, Elianny C.; Seider, Scott"/>
    <s v=""/>
    <s v=""/>
    <s v="Exploring Black and Latinx Adolescents' Beliefs About Achievement, Resistance, and Activism"/>
    <x v="33"/>
    <s v=""/>
    <s v=""/>
    <s v="English"/>
    <s v="Article; Early Access"/>
    <s v=""/>
    <s v=""/>
    <s v=""/>
    <s v=""/>
    <s v=""/>
    <s v="civic engagement; education/school; race/ethnicity; social justice; academic engagement/motivation"/>
    <s v="CRITICAL CONSCIOUSNESS; ETHNIC-IDENTITY; CRITICAL RACE; ENGAGEMENT; DISCRIMINATION; PARTICIPATION; ADJUSTMENT; PREDICTORS"/>
    <s v="This mixed methods study investigates the beliefs about achievement, resistance, and activism of Black and Latinx adolescents attending six charter high schools in five U.S. cities. We report on both OLS regression analyses of survey data (n = 344) and thematic analysis of interview data (n = 26) collected during participants' final year of high school. Quantitative analyses revealed that youths' belief that their academic achievement represents a form of resistance against racism (achievement-as-resistance) significantly predicted their commitment to activism, and this relationship was moderated by participants' school type. Youth attending no-excuses schools demonstrated a stronger relationship between their achievement-as-resistance beliefs and commitment to activism than their peers attending progressive schools. Explanatory qualitative analyses of interview data demonstrated that youth at no-excuses schools received strong messaging from their educators that achievement was the best way for Black and Latinx youth to resist racism. Youth also reported that their no-excuses schools did not engage students in activism and in some cases, responded negatively to student-led activism. Findings suggest that Black and Latinx youths' achievement-as-resistance beliefs may have supported their commitment to activism, but this relationship may have been strengthened by youths' desire to push beyond their schools' narrow messaging about resistance."/>
    <s v="[Diaz, Brianna; Edwards, Elianny C.; Seider, Scott] Boston Coll, Appl Dev &amp; Educ Psychol, Chestnut Hill, MA 02467 USA; [Diaz, Brianna] Boston Coll, 140 Commonwealth Ave, Chestnut Hill, MA 02467 USA"/>
    <s v="Boston College; Boston College"/>
    <s v="Diaz, B (corresponding author), Boston Coll, 140 Commonwealth Ave, Chestnut Hill, MA 02467 USA."/>
    <s v="diazbf@bc.edu"/>
    <s v=""/>
    <s v=""/>
    <s v="John Templeton Foundation Grant [54909]; Spencer Foundation Grant [201500137]"/>
    <s v="John Templeton Foundation Grant; Spencer Foundation Grant"/>
    <s v="The author(s) disclosed receipt of the following financial support for the research, authorship, and/or publication of this article: John Templeton Foundation Grant (#54909), Spencer Foundation Grant (#201500137)."/>
    <s v=""/>
    <n v="47"/>
    <n v="0"/>
    <n v="0"/>
    <n v="2"/>
    <n v="2"/>
    <s v="SAGE PUBLICATIONS INC"/>
    <s v="THOUSAND OAKS"/>
    <s v="2455 TELLER RD, THOUSAND OAKS, CA 91320 USA"/>
    <s v="0743-5584"/>
    <s v="1552-6895"/>
    <s v=""/>
    <s v="J ADOLESCENT RES"/>
    <s v="J. Adolesc. Res."/>
    <s v="2024 JAN 13"/>
    <x v="35"/>
    <s v=""/>
    <s v=""/>
    <s v=""/>
    <s v=""/>
    <s v=""/>
    <s v=""/>
    <s v=""/>
    <s v=""/>
    <s v=""/>
    <s v="10.1177/07435584231223338"/>
    <s v="http://dx.doi.org/10.1177/07435584231223338"/>
    <s v=""/>
    <s v="JAN 2024"/>
    <n v="34"/>
    <s v="Psychology, Developmental"/>
    <s v="Social Science Citation Index (SSCI)"/>
    <s v="Psychology"/>
    <s v="EW7X5"/>
    <s v=""/>
    <s v=""/>
    <s v=""/>
    <s v=""/>
    <s v="2024-07-15"/>
    <x v="1572"/>
    <s v="View Full Record in Web of Science"/>
  </r>
  <r>
    <x v="0"/>
    <x v="1535"/>
    <s v=""/>
    <s v=""/>
    <s v=""/>
    <s v="Chen, Xi; Mao, Jin; Ma, Yaxue; Li, Gang"/>
    <s v=""/>
    <s v=""/>
    <s v="The knowledge linkage between science and technology influences corporate technological innovation: Evidence from scientific publications and patents"/>
    <x v="472"/>
    <s v=""/>
    <s v=""/>
    <s v="English"/>
    <s v="Article"/>
    <s v=""/>
    <s v=""/>
    <s v=""/>
    <s v=""/>
    <s v=""/>
    <s v="Science; Technology; Corporations; Technological innovation"/>
    <s v="BASIC RESEARCH; ACADEMIC ENGAGEMENT; FIRM PERFORMANCE; IN-HOUSE; IMPACT; INDUSTRY; CAPABILITIES; SEMICONDUCTOR; LEAD"/>
    <s v="Scientific knowledge has been shown to be a key contributor to corporate technological innovation; hence, modern inventive firms place a strong emphasis on scientific research. However, little is known about how the knowledge linkage between science and technology (ST linkage) of corporations fosters their technological innovation. In an effort to fill this vacuum in the literature, we investigate how multiple properties of ST linkage influence corporate technological innovation. We conducted a Zero-inflated Negative Binomial regression using scientific publications, patents, and firm-level data from 671 pharmaceutical and 686 semiconductor corporations to test our hypotheses. We find that the higher the proportion of corporations citing their published scientific publications in patents, the more likely they are to produce more patents, and corporate technological innovation benefits from the utilization of scientific knowledge produced in the early stages. Furthermore, the positive effects of the aforementioned factors on the technological innovation performance of corporations are present in both scientific research strategies (e.g., independent vs. joint research). These findings contribute to the understanding of the underlying mechanism of corporate basic research facilitating technological innovation. This study also provides meaningful advice regarding how corporations can enhance their technological innovation through scientific research."/>
    <s v="[Chen, Xi; Mao, Jin; Li, Gang] Wuhan Univ, Ctr Studies Informat Resources, Bayi Rd 299, Wuhan 430072, Peoples R China; [Chen, Xi; Mao, Jin; Li, Gang] Wuhan Univ, Sch Informat Management, Bayi Rd 299, Wuhan 430072, Peoples R China; [Ma, Yaxue] Nanjing Univ, Sch Informat Management, Nanjing 210008, Peoples R China"/>
    <s v="Wuhan University; Wuhan University; Nanjing University"/>
    <s v="Mao, J; Li, G (corresponding author), Wuhan Univ, Ctr Studies Informat Resources, Bayi Rd 299, Wuhan 430072, Peoples R China."/>
    <s v="danveno@163.com"/>
    <s v=""/>
    <s v=""/>
    <s v="National Natural Science Foundation of China (NSFC) [71921002, 72174154]"/>
    <s v="National Natural Science Foundation of China (NSFC)(National Natural Science Foundation of China (NSFC))"/>
    <s v="This work was funded by the National Natural Science Foundation of China (NSFC) , Grant Nos. 71921002 and 72174154."/>
    <s v=""/>
    <n v="85"/>
    <n v="3"/>
    <n v="3"/>
    <n v="43"/>
    <n v="60"/>
    <s v="ELSEVIER SCIENCE INC"/>
    <s v="NEW YORK"/>
    <s v="STE 800, 230 PARK AVE, NEW YORK, NY 10169 USA"/>
    <s v="0040-1625"/>
    <s v="1873-5509"/>
    <s v=""/>
    <s v="TECHNOL FORECAST SOC"/>
    <s v="Technol. Forecast. Soc. Chang."/>
    <s v="JAN"/>
    <x v="35"/>
    <n v="198"/>
    <s v=""/>
    <s v=""/>
    <s v=""/>
    <s v=""/>
    <s v=""/>
    <s v=""/>
    <s v=""/>
    <n v="122985"/>
    <s v="10.1016/j.techfore.2023.122985"/>
    <s v="http://dx.doi.org/10.1016/j.techfore.2023.122985"/>
    <s v=""/>
    <s v="NOV 2023"/>
    <n v="13"/>
    <s v="Business; Regional &amp; Urban Planning"/>
    <s v="Social Science Citation Index (SSCI)"/>
    <s v="Business &amp; Economics; Public Administration"/>
    <s v="Z7HB6"/>
    <s v=""/>
    <s v=""/>
    <s v=""/>
    <s v=""/>
    <s v="2024-07-15"/>
    <x v="1573"/>
    <s v="View Full Record in Web of Science"/>
  </r>
  <r>
    <x v="0"/>
    <x v="1536"/>
    <s v=""/>
    <s v=""/>
    <s v=""/>
    <s v="Kocsis, Adam; Molnar, Gyongyver"/>
    <s v=""/>
    <s v=""/>
    <s v="Factors influencing academic performance and dropout rates in higher education"/>
    <x v="512"/>
    <s v=""/>
    <s v=""/>
    <s v="English"/>
    <s v="Article; Early Access"/>
    <s v=""/>
    <s v=""/>
    <s v=""/>
    <s v=""/>
    <s v=""/>
    <s v="Dropout; academic success; research methods; background factors"/>
    <s v="1ST YEAR; UNIVERSITY DROPOUT; STUDENTS; RETENTION; PERSISTENCE; PREDICTORS; VARIABLES; SUCCESS"/>
    <s v="The aim of this study was to identify and evaluate the most frequently used research methods and factors influencing academic performance, based on a pool of 95 studies, published after 2012. We considered only peer-reviewed papers containing 78 empirical and 17 meta-analytic studies. Our theoretical background lies in the different approaches of the terms 'university dropout' and 'academic performance'. After the systematic analysis we ascertained the most commonly used methods are Educational Data Mining (EDM) algorithms (decision tree, logistic regression and neural networks) and Structural Equation Modelling (SEM). The strength of the predictive power depends on the dataset, however Support Vector Machines, Multilayer Perceptron, Naive Bayes algorithm were found to be the most precise in prediction. Regarding factors influencing academic performance we derived our results based on 600,000 university students. Considering the data from meta-analyses and systematic reviews, reaching up to 900 studies, we found grade point average (GPA), obtained credits (ECTS) and gender to be the most consistent and decisive predictors of academic performance. Nevertheless, GPA and ECTS (as output variables) are mediated by student factors (intrinsic motivation, self-regulated learning strategies, self-efficacy, prior education) and throughput factors (work, finances, academic engagement). We had contradictory results on age and family background."/>
    <s v="[Kocsis, Adam] Univ Szeged, Doctoral Sch Educ, PetofiS Sgt, H-3034 Szeged, Hungary; [Molnar, Gyongyver] Univ Szeged, Inst Educ, Szeged, Hungary"/>
    <s v="Szeged University; Szeged University"/>
    <s v="Kocsis, A (corresponding author), Univ Szeged, Doctoral Sch Educ, PetofiS Sgt, H-3034 Szeged, Hungary."/>
    <s v="kocsis.adam@edu.u-szeged.hu"/>
    <s v=""/>
    <s v=""/>
    <s v="Hungarian National Research, Development and Innovation Fund [OTKA K135727]; Hungarian Academy of Sciences Research Programme for Public Education Development grant [KOZOKT2021-16]; Centre of Excellence for Interdisciplinary Research, Development and Innovation of the University of Szeged"/>
    <s v="Hungarian National Research, Development and Innovation Fund; Hungarian Academy of Sciences Research Programme for Public Education Development grant; Centre of Excellence for Interdisciplinary Research, Development and Innovation of the University of Szeged"/>
    <s v="This research was supported by a Hungarian National Research, Development and Innovation Fund grant [under the OTKA K135727 funding scheme], by the Hungarian Academy of Sciences Research Programme for Public Education Development grant [KOZOKT2021-16] and by the Centre of Excellence for Interdisciplinary Research, Development and Innovation of the University of Szeged."/>
    <s v=""/>
    <n v="83"/>
    <n v="1"/>
    <n v="1"/>
    <n v="18"/>
    <n v="18"/>
    <s v="ROUTLEDGE JOURNALS, TAYLOR &amp; FRANCIS LTD"/>
    <s v="ABINGDON"/>
    <s v="2-4 PARK SQUARE, MILTON PARK, ABINGDON OX14 4RN, OXON, ENGLAND"/>
    <s v="0305-4985"/>
    <s v="1465-3915"/>
    <s v=""/>
    <s v="OXFORD REV EDUC"/>
    <s v="Oxf. Rev. Educ."/>
    <s v="2024 FEB 24"/>
    <x v="35"/>
    <s v=""/>
    <s v=""/>
    <s v=""/>
    <s v=""/>
    <s v=""/>
    <s v=""/>
    <s v=""/>
    <s v=""/>
    <s v=""/>
    <s v="10.1080/03054985.2024.2316616"/>
    <s v="http://dx.doi.org/10.1080/03054985.2024.2316616"/>
    <s v=""/>
    <s v="FEB 2024"/>
    <n v="19"/>
    <s v="Education &amp; Educational Research"/>
    <s v="Social Science Citation Index (SSCI)"/>
    <s v="Education &amp; Educational Research"/>
    <s v="JF4I4"/>
    <s v=""/>
    <s v="hybrid"/>
    <s v=""/>
    <s v=""/>
    <s v="2024-07-15"/>
    <x v="1574"/>
    <s v="View Full Record in Web of Science"/>
  </r>
  <r>
    <x v="0"/>
    <x v="1537"/>
    <s v=""/>
    <s v=""/>
    <s v=""/>
    <s v="Ruan, Xiaolei; Zhu, Yubin; Toom, Auli"/>
    <s v=""/>
    <s v=""/>
    <s v="'Making it possible': the complex dynamics of university foreign language teacher agency for research in funding applications"/>
    <x v="378"/>
    <s v=""/>
    <s v=""/>
    <s v="English"/>
    <s v="Article"/>
    <s v=""/>
    <s v=""/>
    <s v=""/>
    <s v=""/>
    <s v=""/>
    <s v=""/>
    <s v="PROFESSIONAL AGENCY; IDENTITY; SCIENCE; TOOL"/>
    <s v="Teacher agency for research, which refers to teachers' decision-making and initiative acts in the context of academic engagement, plays a pivotal role for teacher learning, teacher research, and thus teachers' professional development. Despite the burgeoning number of studies that have examined teachers' research and publishing experiences, it is unclear how university teachers exercise their agency for research in funding applications. This study examines how foreign language teachers at a university in China practice agency in the application of the National Social Science Fund of China from a Complex Dynamic Systems Theory perspective. Narrative frames and semi-structured interviews were used to collect the data, and thematic analysis was adopted to elucidate the complexity and dynamics of teacher agency for research. Revealing that there are subsystems of teacher agency for research in funding applications, i.e., agency beliefs, agency practice, and agency emotions and that the developmental trajectories of their agency for research are situated and relational, the findings highlight the need to view teacher agency as complex systems and dynamic entities. This study not only offers a conceptual framework as to unravel teacher agency for research in funding applications but also provides a tentative pathway for teachers exercising agency in applying for external funding both in the context of China and beyond."/>
    <s v="[Ruan, Xiaolei; Zhu, Yubin] Anhui Univ, Sch Foreign Studies, 111 Jiulong Rd, Hefei, Anhui, Peoples R China; [Toom, Auli] Univ Helsinki, Fac Educ Sci, POB 9, FI-00014 Helsinki, Finland"/>
    <s v="Anhui University; University of Helsinki"/>
    <s v="Ruan, XL (corresponding author), Anhui Univ, Sch Foreign Studies, 111 Jiulong Rd, Hefei, Anhui, Peoples R China."/>
    <s v="ruanxiaolei@ahu.edu.cn"/>
    <s v="Ruan, Xiaolei/IAP-7653-2023"/>
    <s v="Ruan, Xiaolei/0000-0001-8136-4831; Toom, Auli/0000-0002-3261-3376"/>
    <s v="National Education Sciences Planning Project of China-National Youth Project [CIA 220286]"/>
    <s v="National Education Sciences Planning Project of China-National Youth Project"/>
    <s v="This work was supported by a grant from the National Education Sciences Planning Project of China-National Youth Project (Grant number CIA 220286). We would like to express our heartfelt gratitude to the participants for their active engagement and generous support."/>
    <s v=""/>
    <n v="85"/>
    <n v="0"/>
    <n v="0"/>
    <n v="14"/>
    <n v="14"/>
    <s v="SPRINGERNATURE"/>
    <s v="LONDON"/>
    <s v="CAMPUS, 4 CRINAN ST, LONDON, N1 9XW, ENGLAND"/>
    <s v=""/>
    <s v="2662-9992"/>
    <s v=""/>
    <s v="HUM SOC SCI COMMUN"/>
    <s v="Hum. Soc. Sci. Commun."/>
    <s v="JAN 30"/>
    <x v="35"/>
    <n v="11"/>
    <n v="1"/>
    <s v=""/>
    <s v=""/>
    <s v=""/>
    <s v=""/>
    <s v=""/>
    <s v=""/>
    <n v="181"/>
    <s v="10.1057/s41599-024-02696-0"/>
    <s v="http://dx.doi.org/10.1057/s41599-024-02696-0"/>
    <s v=""/>
    <s v=""/>
    <n v="16"/>
    <s v="Humanities, Multidisciplinary; Social Sciences, Interdisciplinary"/>
    <s v="Social Science Citation Index (SSCI); Arts &amp; Humanities Citation Index (A&amp;HCI)"/>
    <s v="Arts &amp; Humanities - Other Topics; Social Sciences - Other Topics"/>
    <s v="GF0Z5"/>
    <s v=""/>
    <s v="gold"/>
    <s v=""/>
    <s v=""/>
    <s v="2024-07-15"/>
    <x v="1575"/>
    <s v="View Full Record in Web of Science"/>
  </r>
  <r>
    <x v="0"/>
    <x v="1538"/>
    <s v=""/>
    <s v=""/>
    <s v=""/>
    <s v="Chu, Chui Ee; Cheong, Gideon Sian Wee; Mishra, Ankit; Wen, Yun; Leo, Chen Huei; Yeo, Darren J.; Cheong, Kang Hao"/>
    <s v=""/>
    <s v=""/>
    <s v="Enhancing Biology Laboratory Learning: Student Perceptions of Performing Heart Dissection With Virtual Reality"/>
    <x v="513"/>
    <s v=""/>
    <s v=""/>
    <s v="English"/>
    <s v="Article"/>
    <s v=""/>
    <s v=""/>
    <s v=""/>
    <s v=""/>
    <s v=""/>
    <s v="Virtual reality; biology laboratory; immersive technology; visualisation; Oculus Quest 2; biomedical engineering"/>
    <s v="USER"/>
    <s v="In this study, we investigate the attitudes of students towards an immersive educational instruction method used to augment in-person biology laboratories. Specifically, we employ the Oculus Quest 2 in a mid-sized biology classroom setting to conduct a virtual heart dissection instructional class using Virtual Reality (VR). We engaged with 23 students from a Singaporean secondary school to gather insights into their experiences and perspectives. The focus of this study is twofold: firstly, to assess the potential of VR technology, particularly the Oculus Quest 2, as a tool for enhancing learning in biology, and secondly, to evaluate the feasibility of replacing traditional in-person laboratory settings with VR-based learning environments. By examining the students' experiences, this research sheds light on the effectiveness of VR technology in enhancing academic engagement and understanding of this specific content taught in a standardized biology syllabus. Our findings reveal that Oculus Quest 2 with VR can significantly stimulate student interest in this topic. The study provides insights into how VR as part of educational technology can transform the traditional learning experience, offering a more interactive and engaging approach to education in biology. These preliminary results have important implications for the future of educational methodologies in science and technology subjects."/>
    <s v="[Chu, Chui Ee; Cheong, Gideon Sian Wee; Mishra, Ankit; Cheong, Kang Hao] Singapore Univ Technol &amp; Design, Sci Math &amp; Technol, Singapore 487372, Singapore; [Wen, Yun] Nanyang Technol Univ, Natl Inst Educ, Jurong West 637616, Singapore; [Leo, Chen Huei] Natl Univ Singapore, Dept Biomed Engn, Coll Design &amp; Engn, Singapore 117583, Singapore; [Yeo, Darren J.] Nanyang Technol Univ, Sch Social Sci, Div Psychol, Singapore 639818, Singapore; [Cheong, Kang Hao] Nanyang Technol Univ, Sch Phys &amp; Math Sci, Singapore 637371, Singapore; [Cheong, Kang Hao] Nanyang Technol Univ, Sch Comp Sci &amp; Engn, Singapore 639798, Singapore"/>
    <s v="Singapore University of Technology &amp; Design; Nanyang Technological University; National Institute of Education (NIE) Singapore; National University of Singapore; Nanyang Technological University; Nanyang Technological University; Nanyang Technological University"/>
    <s v="Cheong, KH (corresponding author), Singapore Univ Technol &amp; Design, Sci Math &amp; Technol, Singapore 487372, Singapore.;Cheong, KH (corresponding author), Nanyang Technol Univ, Sch Phys &amp; Math Sci, Singapore 637371, Singapore.;Cheong, KH (corresponding author), Nanyang Technol Univ, Sch Comp Sci &amp; Engn, Singapore 639798, Singapore."/>
    <s v="kanghao.cheong@ntu.edu.sg"/>
    <s v=""/>
    <s v="Leo, Chen Huei/0000-0003-1424-9694"/>
    <s v="Singapore Ministry of Education Education Research Funding Programme under Grant DEV 03/21 CKH."/>
    <s v="Singapore Ministry of Education Education Research Funding Programme under Grant DEV 03/21 CKH."/>
    <s v="No Statement Available"/>
    <s v=""/>
    <n v="34"/>
    <n v="0"/>
    <n v="0"/>
    <n v="1"/>
    <n v="1"/>
    <s v="IEEE-INST ELECTRICAL ELECTRONICS ENGINEERS INC"/>
    <s v="PISCATAWAY"/>
    <s v="445 HOES LANE, PISCATAWAY, NJ 08855-4141 USA"/>
    <s v="2169-3536"/>
    <s v=""/>
    <s v=""/>
    <s v="IEEE ACCESS"/>
    <s v="IEEE Access"/>
    <s v=""/>
    <x v="35"/>
    <n v="12"/>
    <s v=""/>
    <s v=""/>
    <s v=""/>
    <s v=""/>
    <s v=""/>
    <n v="76682"/>
    <n v="76691"/>
    <s v=""/>
    <s v="10.1109/ACCESS.2024.3394713"/>
    <s v="http://dx.doi.org/10.1109/ACCESS.2024.3394713"/>
    <s v=""/>
    <s v=""/>
    <n v="10"/>
    <s v="Computer Science, Information Systems; Engineering, Electrical &amp; Electronic; Telecommunications"/>
    <s v="Science Citation Index Expanded (SCI-EXPANDED)"/>
    <s v="Computer Science; Engineering; Telecommunications"/>
    <s v="TR2R0"/>
    <s v=""/>
    <s v="gold"/>
    <s v=""/>
    <s v=""/>
    <s v="2024-07-15"/>
    <x v="1576"/>
    <s v="View Full Record in Web of Science"/>
  </r>
  <r>
    <x v="0"/>
    <x v="1539"/>
    <s v=""/>
    <s v=""/>
    <s v=""/>
    <s v="Patall, Erika A.; Yates, Nicole; Lee, Jihyun; Chen, Man; Bhat, Bethany H.; Lee, Kejin; Beretvas, S. Natasha; Lin, Shengjie; Man Yang, Sophia; Jacobson, Neil G.; Harris, Eboneigh; Hanson, Derek J."/>
    <s v=""/>
    <s v=""/>
    <s v="A meta-analysis of teachers' provision of structure in the classroom and students' academic competence beliefs, engagement, and achievement"/>
    <x v="438"/>
    <s v=""/>
    <s v=""/>
    <s v="English"/>
    <s v="Article"/>
    <s v=""/>
    <s v=""/>
    <s v=""/>
    <s v=""/>
    <s v=""/>
    <s v=""/>
    <s v="AUTONOMY SUPPORT; INTRINSIC MOTIVATION; ELEMENTARY-SCHOOL; MANAGEMENT; BEHAVIOR; FEEDBACK; CHILDREN; QUALITY; ORGANIZATION; ASSOCIATIONS"/>
    <s v="Structure reflects a variety of practices teachers use with the intent to guide students' behavior and increase academic success. A research synthesis was conducted on the role of classroom structure in the academic engagement, disengagement, competence beliefs, and achievement of preschool through high school students. A meta-analysis of 191 samples from 165 correlational studies revealed statistically significant correlations with achievement (.11), engagement (.28), and competence beliefs (.22), and a statistically non-significant relationship with disengagement (-.08). A meta-analysis of 71 samples from 46 structure intervention studies revealed a positive statistically significant average effect (g) on achievement (0.33), engagement (0.46), and disengagement (-0.34), but a statistically non-significant effect for competence beliefs (0.26). Consistent with a dual process model of engagement, associations were stronger for engagement than disengagement. Results related to variation suggested some universality, particularly across grade levels, and underscored the importance of emphasizing anticipatory strategies, minimizing the controlling aspects of structure, and considering the broader context, including the country context, income background of students, or whether structure is paired with other psychological supports. Methodological features also explained variation, highlighting the importance of using methods that center teachers' and students' experiences and align with the nature of the focal outcome."/>
    <s v="[Patall, Erika A.; Yates, Nicole; Jacobson, Neil G.] Univ Southern Calif, Rossier Sch Educ, Los Angeles, CA USA; [Lee, Jihyun] Univ North Texas, Coll Educ, Denton, TX USA; [Chen, Man] Univ Wisconsin Madison, Madison, WI USA; [Bhat, Bethany H.; Beretvas, S. Natasha; Lin, Shengjie; Man Yang, Sophia; Harris, Eboneigh; Hanson, Derek J.] Univ Texas Austin, Austin, TX USA; [Lee, Kejin] Pusan Natl Univ, Busan, South Korea; [Patall, Erika A.] Univ Southern Calif, Rossier Sch Educ, 3470 Trousdale Pkwy,Waite Phillips Hall, Los Angeles, CA 90089 USA"/>
    <s v="University of Southern California; University of North Texas System; University of North Texas Denton; University of Wisconsin System; University of Wisconsin Madison; University of Texas System; University of Texas Austin; Pusan National University; University of Southern California"/>
    <s v="Patall, EA (corresponding author), Univ Southern Calif, Rossier Sch Educ, 3470 Trousdale Pkwy,Waite Phillips Hall, Los Angeles, CA 90089 USA."/>
    <s v="patall@rossier.usc.edu"/>
    <s v=""/>
    <s v="Patall, Erika/0000-0003-3448-8932"/>
    <s v="The authors would like to thank Ed Emmer for his consultation and Denisse Carrasco, Rose Aristakessian, Anjali Kumar, Sherry Wei, Jennifer Sung, Eva Wang, Noor Alwadi, and Crystal Aguilera for help with coding for this project."/>
    <s v="The authors would like to thank Ed Emmer for his consultation and Denisse Carrasco, Rose Aristakessian, Anjali Kumar, Sherry Wei, Jennifer Sung, Eva Wang, Noor Alwadi, and Crystal Aguilera for help with coding for this project."/>
    <s v="The authors would like to thank Ed Emmer for his consultation and Denisse Carrasco, Rose Aristakessian, Anjali Kumar, Sherry Wei, Jennifer Sung, Eva Wang, Noor Alwadi, and Crystal Aguilera for help with coding for this project."/>
    <s v=""/>
    <n v="109"/>
    <n v="3"/>
    <n v="3"/>
    <n v="12"/>
    <n v="21"/>
    <s v="ROUTLEDGE JOURNALS, TAYLOR &amp; FRANCIS LTD"/>
    <s v="ABINGDON"/>
    <s v="2-4 PARK SQUARE, MILTON PARK, ABINGDON OX14 4RN, OXON, ENGLAND"/>
    <s v="0046-1520"/>
    <s v="1532-6985"/>
    <s v=""/>
    <s v="EDUC PSYCHOL-US"/>
    <s v="Educ. Psychol."/>
    <s v="JAN 2"/>
    <x v="35"/>
    <n v="59"/>
    <n v="1"/>
    <s v=""/>
    <s v=""/>
    <s v=""/>
    <s v=""/>
    <n v="42"/>
    <n v="70"/>
    <s v=""/>
    <s v="10.1080/00461520.2023.2274104"/>
    <s v="http://dx.doi.org/10.1080/00461520.2023.2274104"/>
    <s v=""/>
    <s v="NOV 2023"/>
    <n v="29"/>
    <s v="Education &amp; Educational Research; Psychology, Educational"/>
    <s v="Social Science Citation Index (SSCI)"/>
    <s v="Education &amp; Educational Research; Psychology"/>
    <s v="HS4X5"/>
    <s v=""/>
    <s v=""/>
    <s v=""/>
    <s v=""/>
    <s v="2024-07-15"/>
    <x v="1577"/>
    <s v="View Full Record in Web of Science"/>
  </r>
  <r>
    <x v="0"/>
    <x v="1540"/>
    <s v=""/>
    <s v=""/>
    <s v=""/>
    <s v="Chen, Qian; Zhang, Qingchuo; Yu, Fenglong; Hou, Bing; Cassady, Jerrel; Xie, Xiaochun"/>
    <s v=""/>
    <s v=""/>
    <s v="Investigating Structural Relationships between Professional Identity, Learning Engagement, Academic Self-Efficacy, and University Support: Evidence from Tourism Students in China"/>
    <x v="441"/>
    <s v=""/>
    <s v=""/>
    <s v="English"/>
    <s v="Article"/>
    <s v=""/>
    <s v=""/>
    <s v=""/>
    <s v=""/>
    <s v=""/>
    <s v="professional identity; academic self-efficacy; learning engagement; university support"/>
    <s v="JOB-SATISFACTION; BELIEFS; IDENTIFICATION; PERFORMANCE; MOTIVATION; 3-YEAR"/>
    <s v="In order to foster students' development and enhance the training quality within tourism programs at universities, this study aims to investigate the relationships among tourism students' professional identity, academic self-efficacy, learning engagement, and university support. Professional identity refers to learners' recognition and understanding of their study programs and is viewed as a dynamic, progressive process consisting of professional cognition, professional emotion, and professional appraisal. Data were collected from 333 tourism students studying at Chinese universities. They were analyzed through SPSS and SmartPLS. The results revealed that there is no significant correlation between students' professional cognition and learning engagement. However, students' professional emotions and professional appraisals positively influence learning engagement. Moreover, all three dimensions of professional identity exhibit positive effects on students' academic self-efficacy. Additionally, students' academic self-efficacy demonstrates a positive impact on learning engagement, and university support is associated with increased learning engagement and academic self-efficacy. This study contributes to a comprehensive understanding of the learning experience of tourism students and aims to facilitate the advancement of tourism education through cultivating students' professional identity towards tourism and developing students' career commitment in the tourism industry. Theoretical and practical implications are discussed."/>
    <s v="[Chen, Qian; Zhang, Qingchuo; Yu, Fenglong; Hou, Bing] Yangzhou Univ, Sch Tourism &amp; Cuisine, Yangzhou 225127, Peoples R China"/>
    <s v="Yangzhou University"/>
    <s v="Hou, B (corresponding author), Yangzhou Univ, Sch Tourism &amp; Cuisine, Yangzhou 225127, Peoples R China."/>
    <s v="qian.chen@yzu.edu.cn; mx120231296@stu.yzu.edu.cn; 006541@yzu.edu.cn; bhou@yzu.edu.cn"/>
    <s v=""/>
    <s v="CHEN, QIAN/0000-0003-0050-835X"/>
    <s v="Yangzhou University Teaching Reform Research Project"/>
    <s v="Yangzhou University Teaching Reform Research Project"/>
    <s v="No Statement Available"/>
    <s v=""/>
    <n v="99"/>
    <n v="1"/>
    <n v="1"/>
    <n v="44"/>
    <n v="44"/>
    <s v="MDPI"/>
    <s v="BASEL"/>
    <s v="ST ALBAN-ANLAGE 66, CH-4052 BASEL, SWITZERLAND"/>
    <s v=""/>
    <s v="2076-328X"/>
    <s v=""/>
    <s v="BEHAV SCI-BASEL"/>
    <s v="Behav. Sci."/>
    <s v="JAN"/>
    <x v="35"/>
    <n v="14"/>
    <n v="1"/>
    <s v=""/>
    <s v=""/>
    <s v=""/>
    <s v=""/>
    <s v=""/>
    <s v=""/>
    <n v="26"/>
    <s v="10.3390/bs14010026"/>
    <s v="http://dx.doi.org/10.3390/bs14010026"/>
    <s v=""/>
    <s v=""/>
    <n v="17"/>
    <s v="Psychology, Multidisciplinary"/>
    <s v="Social Science Citation Index (SSCI)"/>
    <s v="Psychology"/>
    <s v="FX5J1"/>
    <n v="38247678"/>
    <s v="Green Published, gold"/>
    <s v=""/>
    <s v=""/>
    <s v="2024-07-15"/>
    <x v="1578"/>
    <s v="View Full Record in Web of Science"/>
  </r>
  <r>
    <x v="0"/>
    <x v="1541"/>
    <s v=""/>
    <s v=""/>
    <s v=""/>
    <s v="Dan, Qingyao; Bai, Barry; Huang, Qinhui"/>
    <s v=""/>
    <s v=""/>
    <s v="Gender differences in the relations between EFL students' classroom relationships and English language proficiency: The mediating role of self-regulated learning strategy use"/>
    <x v="477"/>
    <s v=""/>
    <s v=""/>
    <s v="English"/>
    <s v="Article"/>
    <s v=""/>
    <s v=""/>
    <s v=""/>
    <s v=""/>
    <s v=""/>
    <s v="Classroom relationships; Self -regulated learning; EFL learning achievement; Gender differences; Social and cultural context"/>
    <s v="TEACHER-CHILD RELATIONSHIPS; ACADEMIC ENGAGEMENT; ELEMENTARY-SCHOOL; SOCIAL SUPPORT; PEER; ACHIEVEMENT; FRIENDSHIP; MOTIVATION; EFFICACY; BEHAVIOR"/>
    <s v="This study aimed to explore English as a foreign language (EFL) students' classroom relationships (i.e., teacher-student relationships and peer relationships) and understand how these relationships contribute to English language proficiency between boys and girls. This paper discussed and highlighted the mediating role of self-regulated learning (SRL) strategy use. Self-report questionnaires with 436 4th-5th graders were adopted in a Chinese cultural context. Results of MANOVA revealed that there were generally no gender differences in teacher-student relationships and peer relationships. However, girls tended to use more SRL strategies (i.e., metacognitive and social strategies) than boys, while boys reported a higher level of English language proficiency than girls. Importantly, results from Multi-Group Structural Equation Modelling (MGSEM) suggested that the mediation effects of SRL strategy use between classroom relationships and English language proficiency were significantly different between boys and girls. Specifically, while boys' teacher-student relationships predicted their English language proficiency through metacognitive SRL strategy use, girls' English language proficiency was influenced by their peer relationships through the mediation of metacognitive SRL strategy use. Implications for classroom instructions and EFL teachers to promote boys' and girls' English language learning through classroom relationships and SRL strategy use in a Chinese cultural context are discussed."/>
    <s v="[Dan, Qingyao; Bai, Barry; Huang, Qinhui] Chinese Univ Hong Kong, Fac Educ, Shatin, Ho Tim Bldg, Hong Kong, Peoples R China"/>
    <s v="Chinese University of Hong Kong"/>
    <s v="Bai, B (corresponding author), Chinese Univ Hong Kong, Fac Educ, Shatin, Ho Tim Bldg, Hong Kong, Peoples R China."/>
    <s v="danqy@link.cuhk.edu.hk; barry.bai@cuhk.edu.hk; huangqh@link.cuhk.edu.hk"/>
    <s v=""/>
    <s v="Bai, Barry/0000-0002-2124-5061; Dan, Qingyao/0009-0004-1083-6431"/>
    <s v=""/>
    <s v=""/>
    <s v=""/>
    <s v=""/>
    <n v="80"/>
    <n v="0"/>
    <n v="0"/>
    <n v="4"/>
    <n v="4"/>
    <s v="ELSEVIER SCI LTD"/>
    <s v="London"/>
    <s v="125 London Wall, London, ENGLAND"/>
    <s v="0346-251X"/>
    <s v="1879-3282"/>
    <s v=""/>
    <s v="SYSTEM"/>
    <s v="System"/>
    <s v="JUL"/>
    <x v="35"/>
    <n v="123"/>
    <s v=""/>
    <s v=""/>
    <s v=""/>
    <s v=""/>
    <s v=""/>
    <s v=""/>
    <s v=""/>
    <n v="103311"/>
    <s v="10.1016/j.system.2024.103311"/>
    <s v="http://dx.doi.org/10.1016/j.system.2024.103311"/>
    <s v=""/>
    <s v=""/>
    <n v="14"/>
    <s v="Education &amp; Educational Research; Linguistics"/>
    <s v="Social Science Citation Index (SSCI)"/>
    <s v="Education &amp; Educational Research; Linguistics"/>
    <s v="SH2A9"/>
    <s v=""/>
    <s v=""/>
    <s v=""/>
    <s v=""/>
    <s v="2024-07-15"/>
    <x v="1579"/>
    <s v="View Full Record in Web of Science"/>
  </r>
  <r>
    <x v="0"/>
    <x v="1542"/>
    <s v=""/>
    <s v=""/>
    <s v=""/>
    <s v="Llurba, Celia; Fretes, Gabriela; Palau, Ramon"/>
    <s v=""/>
    <s v=""/>
    <s v="Classroom Emotion Monitoring Based on Image Processing"/>
    <x v="294"/>
    <s v=""/>
    <s v=""/>
    <s v="English"/>
    <s v="Article"/>
    <s v=""/>
    <s v=""/>
    <s v=""/>
    <s v=""/>
    <s v=""/>
    <s v="image processing; emotion recognition; secondary school students; academic performance; students' emotions; students' well-being; Py-Feat"/>
    <s v="ACHIEVEMENT; COGNITION; STUDENTS; CONTEXT"/>
    <s v="One challenge of teaching and learning the lack of information during these processes, including information about students' emotions. Emotions play a role in learning and processing information, impacting accurate comprehension. Furthermore, emotions affect students' academic engagement and performance. Consideration of students' emotions, and therefore their well-being, contributes to building a more sustainable society. A new way of obtaining such information is by monitoring students' facial emotions. Accordingly, the purpose of this study was to explore whether the use of such advanced technologies can assist the teaching-learning process while ensuring the emotional well-being of secondary school students. A model of Emotional Recognition (ER) was designed for use in a classroom. The model employs a custom code, recorded videos, and images to identify faces, follow action units (AUs), and classify the students' emotions displayed on screen. We then analysed the classified emotions according to the academic year, subject, and moment in the lesson. The results revealed a range of emotions in the classroom, both pleasant and unpleasant. We observed significant variations in the presence of certain emotions based on the beginning or end of the class, subject, and academic year, although no clear patterns emerged. Our discussion focuses on the relationship between emotions, academic performance, and sustainability. We recommend that future research prioritise the study of how teachers can use ER-based tools to improve both the well-being and performance of students."/>
    <s v="[Llurba, Celia; Fretes, Gabriela; Palau, Ramon] Univ Rovira &amp; Virgili, Dept Pedag, Crta Valls S-N, Tarragona 43007, Spain"/>
    <s v="Universitat Rovira i Virgili"/>
    <s v="Llurba, C (corresponding author), Univ Rovira &amp; Virgili, Dept Pedag, Crta Valls S-N, Tarragona 43007, Spain."/>
    <s v="celia.llurba@urv.cat; ramon.palau@urv.cat"/>
    <s v="; Palau, Ramon/AAG-3585-2020"/>
    <s v="Fretes Torruella, Gabriela/0000-0002-8395-7945; Palau, Ramon/0000-0002-9843-3116"/>
    <s v="NAIST (Nara Institute of Science and Technology)"/>
    <s v="NAIST (Nara Institute of Science and Technology)"/>
    <s v="We wish to acknowledge NAIST (Nara Institute of Science and Technology), specifically Hiroki Tanaka, Kana Myamoto, Kazuhiro Shidara, Takeshi Saga, and Satoshi Nakamura."/>
    <s v=""/>
    <n v="53"/>
    <n v="1"/>
    <n v="1"/>
    <n v="6"/>
    <n v="6"/>
    <s v="MDPI"/>
    <s v="BASEL"/>
    <s v="ST ALBAN-ANLAGE 66, CH-4052 BASEL, SWITZERLAND"/>
    <s v=""/>
    <s v="2071-1050"/>
    <s v=""/>
    <s v="SUSTAINABILITY-BASEL"/>
    <s v="Sustainability"/>
    <s v="JAN"/>
    <x v="35"/>
    <n v="16"/>
    <n v="2"/>
    <s v=""/>
    <s v=""/>
    <s v=""/>
    <s v=""/>
    <s v=""/>
    <s v=""/>
    <n v="916"/>
    <s v="10.3390/su16020916"/>
    <s v="http://dx.doi.org/10.3390/su16020916"/>
    <s v=""/>
    <s v=""/>
    <n v="14"/>
    <s v="Green &amp; Sustainable Science &amp; Technology; Environmental Sciences; Environmental Studies"/>
    <s v="Science Citation Index Expanded (SCI-EXPANDED); Social Science Citation Index (SSCI)"/>
    <s v="Science &amp; Technology - Other Topics; Environmental Sciences &amp; Ecology"/>
    <s v="GF3K5"/>
    <s v=""/>
    <s v="gold, Green Submitted"/>
    <s v=""/>
    <s v=""/>
    <s v="2024-07-15"/>
    <x v="1580"/>
    <s v="View Full Record in Web of Science"/>
  </r>
  <r>
    <x v="0"/>
    <x v="1543"/>
    <s v=""/>
    <s v=""/>
    <s v=""/>
    <s v="Bjugstad, Arlene; Cardoso, Jodi Berger; Chen, Tzuan A.; Brabeck, Kalina M.; Borja, Sharon"/>
    <s v=""/>
    <s v=""/>
    <s v="Exploring social and environmental predictors of school engagement among first- and second-generation Latino youth: A multidimensional approach"/>
    <x v="25"/>
    <s v=""/>
    <s v=""/>
    <s v="English"/>
    <s v="Article"/>
    <s v=""/>
    <s v=""/>
    <s v=""/>
    <s v=""/>
    <s v=""/>
    <s v="discrimination; Latino youth; school engagement; trauma exposure"/>
    <s v="COMMUNITY VIOLENCE EXPOSURE; IMMIGRANT PARADOX; COGNITIVE ENGAGEMENT; ACADEMIC ENGAGEMENT; MENTAL-HEALTH; SUBSTANCE USE; DEVELOPMENTAL COMPETENCES; RACIAL-DISCRIMINATION; POSTTRAUMATIC-STRESS; MULTILEVEL ANALYSIS"/>
    <s v="Using a multidimensional, integrative approach this study examined the influence of social position factors (nativity, economic hardship, and language) and environmental contexts (community trauma, geographic location, and discrimination) on three domains of school engagement (cognitive, behavioral, and relational) among a community sample of first- and second-generation Latino adolescents. Findings from this study reveal that both social position and environmental contexts significantly and differentially predicted each of the three domains of school engagement. Participants (n = 306) included students from 11 high schools in two US cities. Fifty-three percent were first-generation immigrants and 80% were born, or had a parent from, Mexico or Central America. Results indicated that all three social position factors (nativity, economic hardship, and language) and two of the three environmental contexts (community trauma exposure and discrimination) significantly and differentially predicted each of the three domains of school engagement. Findings emphasize the direct effects of student's social positionality and environmental contexts on their engagement in school. Environmental factors, such as community trauma exposure and discrimination predicted lower behavioral and relational engagement in school.Greater economic hardship also predicted lower behavioral and relational engagement in school.Being a first-generation immigrant and having limited English proficiency predicted greater cognitive engagement but lower relational engagement in school."/>
    <s v="[Bjugstad, Arlene] Univ Colorado Colorado Springs, Coll Publ Serv, Dept Social Work, Colorado Springs, CO USA; [Cardoso, Jodi Berger; Borja, Sharon] Univ Houston, Grad Coll Social Work, Houston, TX USA; [Cardoso, Jodi Berger; Chen, Tzuan A.] Univ Houston, Hlth Res Inst, Houston, TX USA; [Chen, Tzuan A.] Univ Houston, Dept Psychol Hlth &amp; Learning Sci, Houston, TX USA; [Brabeck, Kalina M.] Rhode Isl Coll, Dept Counseling Educ Leadership &amp; Sch Psychol, Providence, RI USA; [Bjugstad, Arlene] Univ Colorado Colorado Springs, Coll Publ Serv, Dept Social Work, Colorado Springs, CO 80918 USA"/>
    <s v="University of Colorado System; University of Colorado at Colorado Springs; University of Houston System; University of Houston; University of Houston System; University of Houston; University of Houston System; University of Houston; Rhode Island College; University of Colorado System; University of Colorado at Colorado Springs"/>
    <s v="Bjugstad, A (corresponding author), Univ Colorado Colorado Springs, Coll Publ Serv, Dept Social Work, Colorado Springs, CO 80918 USA."/>
    <s v="abjugsta@uccs.edu"/>
    <s v=""/>
    <s v="Bjugstad, Arlene/0000-0002-0992-2402"/>
    <s v="Robert Wood Johnson Foundation; National Institute on Minority Health and Health Disparities through the University of Houston's HEALTH Center for Addictions Research and Cancer Prevention [U54MD015946]"/>
    <s v="Robert Wood Johnson Foundation(Robert Wood Johnson Foundation (RWJF)); National Institute on Minority Health and Health Disparities through the University of Houston's HEALTH Center for Addictions Research and Cancer Prevention"/>
    <s v="We would like to thank the participating school districts and all of the students who participated in the study for their contributions. This work was supported by the Robert Wood Johnson Foundation under grant and National Institute on Minority Health and Health Disparities through the University of Houston's HEALTH Center for Addictions Research and Cancer Prevention under grant U54MD015946 in which T. A. C. is supported."/>
    <s v=""/>
    <n v="97"/>
    <n v="0"/>
    <n v="0"/>
    <n v="1"/>
    <n v="3"/>
    <s v="WILEY"/>
    <s v="HOBOKEN"/>
    <s v="111 RIVER ST, HOBOKEN 07030-5774, NJ USA"/>
    <s v="0033-3085"/>
    <s v="1520-6807"/>
    <s v=""/>
    <s v="PSYCHOL SCHOOLS"/>
    <s v="Psychol. Schools"/>
    <s v="APR"/>
    <x v="35"/>
    <n v="61"/>
    <n v="4"/>
    <s v=""/>
    <s v=""/>
    <s v=""/>
    <s v=""/>
    <n v="1375"/>
    <n v="1392"/>
    <s v=""/>
    <s v="10.1002/pits.23119"/>
    <s v="http://dx.doi.org/10.1002/pits.23119"/>
    <s v=""/>
    <s v="DEC 2023"/>
    <n v="18"/>
    <s v="Psychology, Educational"/>
    <s v="Social Science Citation Index (SSCI)"/>
    <s v="Psychology"/>
    <s v="KC1Y7"/>
    <s v=""/>
    <s v=""/>
    <s v=""/>
    <s v=""/>
    <s v="2024-07-15"/>
    <x v="1581"/>
    <s v="View Full Record in Web of Science"/>
  </r>
  <r>
    <x v="0"/>
    <x v="1544"/>
    <s v=""/>
    <s v=""/>
    <s v=""/>
    <s v="Gavin-Chocano, Oscar; Garcia-Martinez, Inmaculada; Perez-Navio, Eufrasio; de la Rosa, Antonio Luque"/>
    <s v=""/>
    <s v=""/>
    <s v="Learner Engagement, academic motivation and learning strategies of university students"/>
    <x v="420"/>
    <s v=""/>
    <s v=""/>
    <s v="English"/>
    <s v="Article"/>
    <s v=""/>
    <s v=""/>
    <s v=""/>
    <s v=""/>
    <s v=""/>
    <s v="learner engagement; learning strategies; university students; motivation"/>
    <s v=""/>
    <s v="The establishment and promotion of effective learning strategies in the university context is essential for improving academic performance and personal development. This stage is based on the convergence of behavioural, cognitive and emotional factors, which allow students to successfully adjust to the demands of the academic context as well as define their strategies. The aim of this research is to study the learner engagement enhancement effect between motivation and learning strategies. A reflective structural equation model (PLS-SEM) was applied according to the proposed theoretical framework, from an explanatory-predictive perspective. In this study, 648 university students participated, 417 were women (64.3%) and 231 were men (31.7%), with a mean age of 19.40 years (+/- 3.67). The instruments used were: echelle de Motivation en education (EME), Utrecht Work Engagement Scale (UWES) and Learning Strategies Scale (ACRA). The results showed the relationship between variables, with the following coefficients of determination: learning strategies [(Q2 = .295); (R2 = .456)]; engagement [(Q2 = .314); (R2 = .364)], in the model estimation, indicating an adequate fit. In addition, the learner engagement enhancement effect between motivation and learning strategies was corroborated and contrasted with the empirical evidence. This research has shown that there is a significant relationship between the variables under study. This confirms the need to implement cross-disciplinary training in learning strategies based on internal factors, such as learner engagement and motivation, in order to strengthen both adaptive processes and personal and academic performance."/>
    <s v="[Gavin-Chocano, Oscar; Perez-Navio, Eufrasio] Univ Jaen, Jaen, Spain; [Garcia-Martinez, Inmaculada] Univ Granada, Granada, Spain; [de la Rosa, Antonio Luque] Univ Almeria, Almeria, Spain"/>
    <s v="Universidad de Jaen; University of Granada; Universidad de Almeria"/>
    <s v="Gavín-Chocano, O (corresponding author), Univ Jaen, Jaen, Spain."/>
    <s v="ogavin@ujaen.es"/>
    <s v="Luque de la Rosa, Antonio/AAS-2151-2021"/>
    <s v="Luque de la Rosa, Antonio/0000-0001-7981-029X"/>
    <s v=""/>
    <s v=""/>
    <s v=""/>
    <s v=""/>
    <n v="41"/>
    <n v="0"/>
    <n v="0"/>
    <n v="24"/>
    <n v="24"/>
    <s v="UNIV NACIONAL EDUCACION DISTANCIA"/>
    <s v="MADRID"/>
    <s v="PO SENDA REY,BRAVO MURILLO 38, MADRID, 7-28040, SPAIN"/>
    <s v="1139-613X"/>
    <s v="2174-5374"/>
    <s v=""/>
    <s v="EDUC XX1"/>
    <s v="Educ. XX1"/>
    <s v=""/>
    <x v="35"/>
    <n v="27"/>
    <n v="1"/>
    <s v=""/>
    <s v=""/>
    <s v=""/>
    <s v=""/>
    <s v=""/>
    <s v=""/>
    <s v=""/>
    <s v="10.5944/educxx1.36951"/>
    <s v="http://dx.doi.org/10.5944/educxx1.36951"/>
    <s v=""/>
    <s v=""/>
    <n v="24"/>
    <s v="Education &amp; Educational Research"/>
    <s v="Social Science Citation Index (SSCI)"/>
    <s v="Education &amp; Educational Research"/>
    <s v="EG6O9"/>
    <s v=""/>
    <s v="gold"/>
    <s v=""/>
    <s v=""/>
    <s v="2024-07-15"/>
    <x v="1582"/>
    <s v="View Full Record in Web of Science"/>
  </r>
  <r>
    <x v="0"/>
    <x v="1545"/>
    <s v=""/>
    <s v=""/>
    <s v=""/>
    <s v="Cao, Xinyi; Somerville, Matthew P.; Shou, Yiyun; Xue, Zijing; Allen, Jennifer L."/>
    <s v=""/>
    <s v=""/>
    <s v="Callous-unemotional Traits and Child Response to Teacher Rewards, Discipline, and Instructional Methods in Chinese Preschools: A Classroom Observation Study"/>
    <x v="514"/>
    <s v=""/>
    <s v=""/>
    <s v="English"/>
    <s v="Article"/>
    <s v=""/>
    <s v=""/>
    <s v=""/>
    <s v=""/>
    <s v=""/>
    <s v="Callous-unemotional traits; Teacher-child interaction; Rewards; Discipline; Instructional methods; School engagement"/>
    <s v="CONDUCT PROBLEMS; KINDERGARTEN; BEHAVIOR; QUALITY; ACHIEVEMENT; ADJUSTMENT; CONFLICTS"/>
    <s v="Atypical responses to teacher rewards, discipline and different forms of instructional methods have been identified as potential contributors to disruptive behavior, low school engagement, and academic underachievement in children with elevated callous-unemotional (CU) traits. To date, research on CU traits in schools has relied on interview or questionnaire methods and has predominantly been conducted in Western countries. Thus, the present study aims to investigate the relationships between CU traits and children's responses to teacher rewards, discipline and instructional methods in the Chinese preschool context using classroom observation. Eight teachers (7 females, 1 male; M = 37.66 years) and 116 children (56% girls; M = 5.16 years) from two mainstream Chinese preschools participated in the study. Of the 116 eligible children, the behavior of 108 children from four classes were observed during classroom activities. Findings indicated that CU traits were not related to children's responses to discipline, nor did CU traits moderate the relationship between instructional methods and children's academic engagement. Higher CU traits predicted a greater frequency of one-to-one teacher-child interaction. Our findings offer initial insights into the potential of early school-based interventions in fostering engagement and prosocial behavior among children with CU traits. However, they also highlight the need for additional support for preschool teachers, who face the challenge of managing these high-risk children who appear to require more individual time and attention."/>
    <s v="[Cao, Xinyi; Somerville, Matthew P.] UCL, Inst Educ, Dept Psychol &amp; Human Dev, 25 Woburn Sq, London WC1H 0AA, England; [Shou, Yiyun] Natl Univ Singapore, Lloyds Register Fdn Inst Publ Understanding Risk, Singapore 117602, Singapore; [Shou, Yiyun] Natl Univ Singapore, Saw Swee Hock Sch Publ Hlth, Singapore 117549, Singapore; [Shou, Yiyun] Natl Univ Hlth Syst, Singapore 117549, Singapore; [Shou, Yiyun] Australian Natl Univ, Res Sch Psychol, Canberra, ACT 2600, Australia; [Xue, Zijing] Shanghai Normal Univ, Early Childhood Educ Coll, 100 Guilin Rd, Shanghai 200234, Peoples R China; [Allen, Jennifer L.] Univ Bath, Dept Psychol, 10 West,Claverton Down, Bath BA2 7AY, England"/>
    <s v="University of London; University College London; UCL Institute of Education; National University of Singapore; National University of Singapore; National University of Singapore; Australian National University; Shanghai Normal University; University of Bath"/>
    <s v="Allen, JL (corresponding author), Univ Bath, Dept Psychol, 10 West,Claverton Down, Bath BA2 7AY, England."/>
    <s v="ja980@bath.ac.uk"/>
    <s v="Allen, Jennifer/K-7677-2019; Cao, Xinyi/JWO-5072-2024"/>
    <s v="Allen, Jennifer/0000-0003-3566-3747; Cao, Xinyi/0000-0002-9837-2683; Shou, Yiyun/0000-0002-7386-0031; Somerville, Matthew/0000-0002-3460-4369"/>
    <s v="We wish to thank all the teachers and children who kindly participated in this research. We would also express our gratitude to Professor Yan Li and Professor Jing Gao for their help in participant recruitment and data collection for the classroom observat"/>
    <s v="We wish to thank all the teachers and children who kindly participated in this research. We would also express our gratitude to Professor Yan Li and Professor Jing Gao for their help in participant recruitment and data collection for the classroom observat"/>
    <s v="We wish to thank all the teachers and children who kindly participated in this research. We would also express our gratitude to Professor Yan Li and Professor Jing Gao for their help in participant recruitment and data collection for the classroom observation, especially given that we faced many challenges due to COVID-19."/>
    <s v=""/>
    <n v="63"/>
    <n v="0"/>
    <n v="0"/>
    <n v="6"/>
    <n v="7"/>
    <s v="SPRINGER"/>
    <s v="NEW YORK"/>
    <s v="ONE NEW YORK PLAZA, SUITE 4600, NEW YORK, NY, UNITED STATES"/>
    <s v="2730-7166"/>
    <s v="2730-7174"/>
    <s v=""/>
    <s v="RES CHILD ADOLES PSY"/>
    <s v="Res. Child Adolesc. Psychopathol."/>
    <s v="MAR"/>
    <x v="35"/>
    <n v="52"/>
    <n v="3"/>
    <s v=""/>
    <s v=""/>
    <s v=""/>
    <s v=""/>
    <n v="339"/>
    <n v="352"/>
    <s v=""/>
    <s v="10.1007/s10802-023-01137-x"/>
    <s v="http://dx.doi.org/10.1007/s10802-023-01137-x"/>
    <s v=""/>
    <s v="OCT 2023"/>
    <n v="14"/>
    <s v="Psychology, Clinical; Psychology, Developmental"/>
    <s v="Social Science Citation Index (SSCI)"/>
    <s v="Psychology"/>
    <s v="JB1V0"/>
    <n v="37847458"/>
    <s v="Green Published, hybrid"/>
    <s v=""/>
    <s v=""/>
    <s v="2024-07-15"/>
    <x v="1583"/>
    <s v="View Full Record in Web of Science"/>
  </r>
  <r>
    <x v="0"/>
    <x v="1546"/>
    <s v=""/>
    <s v=""/>
    <s v=""/>
    <s v="Paliliunas, Dana; Lee, Breanna; Barker, Kam; Caughron, Madeline"/>
    <s v=""/>
    <s v=""/>
    <s v="Verbal relations in the context of university experience: An exploratory analysis using a relational density theoretical framework and case example"/>
    <x v="515"/>
    <s v=""/>
    <s v=""/>
    <s v="English"/>
    <s v="Article"/>
    <s v=""/>
    <s v=""/>
    <s v=""/>
    <s v=""/>
    <s v=""/>
    <s v="College student wellbeing; Psychological flexibility; Relational density; Relational framing; Acceptance and commitment therapy; Self-management"/>
    <s v="COLLEGE-STUDENTS; PSYCHOLOGICAL FLEXIBILITY; ACCEPTANCE; BEHAVIOR; VALIDATION; ACT"/>
    <s v="College students report experiencing challenges to their mental health and wellbeing that impact their academic performance and experience in the university setting, however analyses of their verbal relations in the context of university experience are more limited. The present studies attempt to provide an exploratory analysis of the verbal experience of college students using a Relational Density Theory framework and a case example demonstrating the impact of a synthesized approach that targets both relational behavior and environmental context. In Study 1, we modeled relational frames related to university experience using a multidimensional scaling procedure. Participants were divided into groups based on reported psychological flexibility, and the differences between high- and low-flexibility groups were examined. In Study 2, we provide a case example of the effect of an intervention framework referred to as Values-Based Self-Management that targets psychological flexibility development and behavior change using Acceptance and Commitment Therapy and self-management approaches on a participant's university experience, examining changes in participant psychological wellbeing, academic engagement, and performance, including a measure of relational behavior via the multidimensional scaling procedure. Results suggest improvements in self-reported and self-monitored variables as well as differences in relational behavior from pre-to post-test. Implications for assessment and intervention for college students are discussed, however the results of this study should be considered exploratory due to the novel procedures and limited sample."/>
    <s v="[Paliliunas, Dana; Lee, Breanna; Barker, Kam; Caughron, Madeline] Missouri State Univ, Springfield, MO USA; [Paliliunas, Dana] Dept Psychol, 901 S Natl Ave,Hill Hall 319, Springfield, MO 65897 USA"/>
    <s v="Missouri State University"/>
    <s v="Paliliunas, D (corresponding author), Dept Psychol, 901 S Natl Ave,Hill Hall 319, Springfield, MO 65897 USA."/>
    <s v="dpaliliunas@missouristate.edu"/>
    <s v=""/>
    <s v="Lee, Breanna/0000-0001-5356-2056"/>
    <s v=""/>
    <s v=""/>
    <s v=""/>
    <s v=""/>
    <n v="57"/>
    <n v="1"/>
    <n v="1"/>
    <n v="1"/>
    <n v="1"/>
    <s v="ELSEVIER"/>
    <s v="AMSTERDAM"/>
    <s v="RADARWEG 29, 1043 NX AMSTERDAM, NETHERLANDS"/>
    <s v="2212-1447"/>
    <s v="2212-1455"/>
    <s v=""/>
    <s v="J CONTEXT BEHAV SCI"/>
    <s v="J. Contextual Behav. Sci."/>
    <s v="JAN"/>
    <x v="35"/>
    <n v="31"/>
    <s v=""/>
    <s v=""/>
    <s v=""/>
    <s v=""/>
    <s v=""/>
    <s v=""/>
    <s v=""/>
    <n v="100719"/>
    <s v="10.1016/j.jcbs.2023.100719"/>
    <s v="http://dx.doi.org/10.1016/j.jcbs.2023.100719"/>
    <s v=""/>
    <s v="JAN 2024"/>
    <n v="11"/>
    <s v="Psychology, Clinical"/>
    <s v="Social Science Citation Index (SSCI)"/>
    <s v="Psychology"/>
    <s v="GT5O6"/>
    <s v=""/>
    <s v=""/>
    <s v=""/>
    <s v=""/>
    <s v="2024-07-15"/>
    <x v="1584"/>
    <s v="View Full Record in Web of Science"/>
  </r>
  <r>
    <x v="0"/>
    <x v="1547"/>
    <s v=""/>
    <s v=""/>
    <s v=""/>
    <s v="Chaffee, Benjamin W.; Cheng, Jing; Couch, Elizabeth T.; Halpern-Felsher, Bonnie"/>
    <s v=""/>
    <s v=""/>
    <s v="Engagement, Mental Health, and Substance Use Under In-Person or Remote School Instruction During the COVID-19 Pandemic"/>
    <x v="193"/>
    <s v=""/>
    <s v=""/>
    <s v="English"/>
    <s v="Article"/>
    <s v=""/>
    <s v=""/>
    <s v=""/>
    <s v=""/>
    <s v=""/>
    <s v="adolescent health; COVID-19 pandemic; tobacco use; mental health; academic engagement; cannabis"/>
    <s v="TOBACCO PRODUCT USE; E-CIGARETTE USE; UNITED-STATES; ADOLESCENTS; STUDENTS; MIDDLE; PARENT"/>
    <s v="BACKGROUND: Adolescents' school engagement, mental health, and substance use have been major concerns during the COVID-19 pandemic, particularly given disruptions to school instruction. We examined how the instructional setting was associated with academic and health-related outcomes within an adolescent cohort followed during the pandemic.METHODS: During 3 semi-annual follow-up surveys, adolescents (N = 1066 students; 2242 observations) from 8 California high schools responded to items measuring academic self-efficacy, school connectedness, internalizing and externalizing problems, and use of substances. Separate generalized estimating equation models predicted outcomes based on the instructional setting.RESULTS: Relative to in-person instruction, students in remote instruction reported lower academic self-efficacy (Beta: -0.11; 95% confidence interval [CI]: -0.22, -0.01) and school connectedness (Beta: -0.37; 95% CI: -0.48, -0.25), greater odds of past 30-day internalizing problems (AOR: 1.46; 95% CI: 1.09, 1.95), externalizing problems (AOR: 1.36; 95% CI: 1.02, 1.82), and cigarette, cigar, smokeless tobacco, or hookah use (AOR: 2.50; 95% CI: 1.06, 5.91), but lower odds of past 30-day e-cigarette use (AOR: 0.50; 95% CI: 0.30, 0.86).CONCLUSIONS: Multiple adverse outcomes related to school engagement, mental health, and substance use were associated with remote instruction. To reduce such impacts under future emergencies, schools should rely sparingly on remote instruction and provide appropriate supportive resources."/>
    <s v="[Chaffee, Benjamin W.; Cheng, Jing; Couch, Elizabeth T.] Univ Calif San Francisco, Ctr Tobacco Control Res &amp; Educ, 707 Parnassus Ave,D3214 Box 0758, San Francisco, CA 94143 USA; [Halpern-Felsher, Bonnie] Stanford Univ, Div Adolescent Med, REACH Lab, 770 Welch Rd Suite 100, Stanford, CA 94304 USA"/>
    <s v="University of California System; University of California San Francisco; Stanford University"/>
    <s v="Chaffee, BW (corresponding author), Univ Calif San Francisco, Ctr Tobacco Control Res &amp; Educ, 707 Parnassus Ave,D3214 Box 0758, San Francisco, CA 94143 USA."/>
    <s v="benjamin.chaffee@ucsf.edu; jing.cheng@ucsf.edu; elizabeth.couch@ucsf.edu; bonnie.halpernfelsher@stanford.edu"/>
    <s v=""/>
    <s v="Halpern-Felsher, Bonnie/0000-0001-9276-1322"/>
    <s v="National Institutes of Health"/>
    <s v="National Institutes of Health(United States Department of Health &amp; Human ServicesNational Institutes of Health (NIH) - USA)"/>
    <s v="No Statement Available"/>
    <s v=""/>
    <n v="37"/>
    <n v="0"/>
    <n v="0"/>
    <n v="1"/>
    <n v="1"/>
    <s v="WILEY"/>
    <s v="HOBOKEN"/>
    <s v="111 RIVER ST, HOBOKEN 07030-5774, NJ USA"/>
    <s v="0022-4391"/>
    <s v="1746-1561"/>
    <s v=""/>
    <s v="J SCHOOL HEALTH"/>
    <s v="J. Sch. Health"/>
    <s v="JUN"/>
    <x v="35"/>
    <n v="94"/>
    <n v="6"/>
    <s v=""/>
    <s v=""/>
    <s v=""/>
    <s v=""/>
    <n v="501"/>
    <n v="508"/>
    <s v=""/>
    <s v="10.1111/josh.13418"/>
    <s v="http://dx.doi.org/10.1111/josh.13418"/>
    <s v=""/>
    <s v="DEC 2023"/>
    <n v="8"/>
    <s v="Education &amp; Educational Research; Education, Scientific Disciplines; Health Care Sciences &amp; Services; Public, Environmental &amp; Occupational Health"/>
    <s v="Science Citation Index Expanded (SCI-EXPANDED); Social Science Citation Index (SSCI)"/>
    <s v="Education &amp; Educational Research; Health Care Sciences &amp; Services; Public, Environmental &amp; Occupational Health"/>
    <s v="QM4W8"/>
    <n v="38086782"/>
    <s v=""/>
    <s v=""/>
    <s v=""/>
    <s v="2024-07-15"/>
    <x v="1585"/>
    <s v="View Full Record in Web of Science"/>
  </r>
  <r>
    <x v="0"/>
    <x v="1548"/>
    <s v=""/>
    <s v=""/>
    <s v=""/>
    <s v="Loscalzo, Yura; Rice, Kenneth G. G.; Giannini, Marco"/>
    <s v=""/>
    <s v=""/>
    <s v="Psychometric properties of the Italian oldenburg burnout inventory (student version) and measurement invariance with the USA"/>
    <x v="229"/>
    <s v=""/>
    <s v=""/>
    <s v="English"/>
    <s v="Article"/>
    <s v=""/>
    <s v=""/>
    <s v=""/>
    <s v=""/>
    <s v=""/>
    <s v="Burnout; Study engagement; Academic engagement; Academic disengagement; Negative affect; Studyholism"/>
    <s v="SINGLE-ITEM; MOTIVATIONAL MODEL; CONSTRUCT-VALIDITY; ACADEMIC BURNOUT; WORK ENGAGEMENT; NEGATIVE AFFECT; FIT INDEXES; VALIDATION; ADAPTATION; FACTORIAL"/>
    <s v="Burnout has been studied extensively in work-related contexts and more recently investigated in academic settings. The present study aimed to analyze the psychometric properties of the student version of the Oldenburg Burnout Inventory (OLBI-S; Reis et al., 2015) on an Italian sample of university students (n = 339, M-age = 22.67 +/- 4.10), and its measurement invariance with a USA sample (n = 553, M-age = 23.47 +/- 5.96). Separate sample analyses provided psychometric support for 14 but not all 16 of the original OLBI-S items. Cross-sectional model comparisons supported partial metric invariance for the 14-item OLBI-S items when comparing the Italian and USA samples. However, scalar invariance was not supported. Finally, we found good internal reliability, and convergent, concurrent, and discriminant validity for the 14-item Italian OLBI-S. Hence, results supported using the 14-item OLBI-S in future studies of academic burnout in Italian and USA samples, and as a possible screening instrument to identify students experiencing burnout, especially during academic periods associated with higher stress. However, the 14-item OLBI-S should not be used to compare levels of burnout factors between Italian and USA students due to the lack of scalar invariance. Future work could entail further scale revisions or the development of burnout measures specifically related to the academic context rather than adapting work-related burnout scales to the study area."/>
    <s v="[Loscalzo, Yura; Giannini, Marco] Univ Florence, Sch Psychol, Dept Hlth Sci, Via San Salvi 12,Padiglione 26, I-50135 Florence, Italy; [Rice, Kenneth G. G.] Georgia State Univ, Coll Educ &amp; Human Dev, Ken Matheny Ctr Study Stress Trauma &amp; Resilience, 30 Pryor St, Atlanta, GA 30303 USA"/>
    <s v="University of Florence; University System of Georgia; Georgia State University"/>
    <s v="Loscalzo, Y (corresponding author), Univ Florence, Sch Psychol, Dept Hlth Sci, Via San Salvi 12,Padiglione 26, I-50135 Florence, Italy."/>
    <s v="yura.loscalzo@gmail.com"/>
    <s v=""/>
    <s v=""/>
    <s v=""/>
    <s v=""/>
    <s v=""/>
    <s v=""/>
    <n v="58"/>
    <n v="1"/>
    <n v="1"/>
    <n v="2"/>
    <n v="2"/>
    <s v="SPRINGER"/>
    <s v="NEW YORK"/>
    <s v="ONE NEW YORK PLAZA, SUITE 4600, NEW YORK, NY, UNITED STATES"/>
    <s v="1046-1310"/>
    <s v="1936-4733"/>
    <s v=""/>
    <s v="CURR PSYCHOL"/>
    <s v="Curr. Psychol."/>
    <s v="MAR"/>
    <x v="35"/>
    <n v="43"/>
    <n v="9"/>
    <s v=""/>
    <s v=""/>
    <s v=""/>
    <s v=""/>
    <n v="8241"/>
    <n v="8251"/>
    <s v=""/>
    <s v="10.1007/s12144-023-05020-2"/>
    <s v="http://dx.doi.org/10.1007/s12144-023-05020-2"/>
    <s v=""/>
    <s v="JUL 2023"/>
    <n v="11"/>
    <s v="Psychology, Multidisciplinary"/>
    <s v="Social Science Citation Index (SSCI)"/>
    <s v="Psychology"/>
    <s v="WP7A6"/>
    <s v=""/>
    <s v=""/>
    <s v=""/>
    <s v=""/>
    <s v="2024-07-15"/>
    <x v="1586"/>
    <s v="View Full Record in Web of Science"/>
  </r>
  <r>
    <x v="0"/>
    <x v="1549"/>
    <s v=""/>
    <s v=""/>
    <s v=""/>
    <s v="Kaynak, Semih; Kan, Adnan"/>
    <s v=""/>
    <s v=""/>
    <s v="School adjustment scale for high school students: Development and initial validation"/>
    <x v="25"/>
    <s v=""/>
    <s v=""/>
    <s v="English"/>
    <s v="Article; Early Access"/>
    <s v=""/>
    <s v=""/>
    <s v=""/>
    <s v=""/>
    <s v=""/>
    <s v="educational psychology; high school; scale development; school adjustment"/>
    <s v="EXPLORATORY FACTOR-ANALYSIS; ACADEMIC ADJUSTMENT; SAMPLE-SIZE; SHORT-FORM; YOUTH; RECOMMENDATIONS; ADAPTATION; TRANSITION; MIDDLE"/>
    <s v="Although research has consistently highlighted the importance of school adjustment for high school students, validated tools for assessing this construct are currently lacking. To address this gap, our study aimed to develop and validate a scale to measure school adjustment among high school students. Employing a two-stage approach, we first examined the concept of adjustment and generated scale items. Subsequently, we surveyed 1121 high school students, and randomly split the data into two groups for subsequent analyses. Through exploratory in the first stage and confirmatory factor analyses in the second stage, we identified two higher-order factors within the scale: social adjustment and academic adjustment, with academic adjustment consisting of two sub-factors, academic performance and, academic engagement. The results indicated that the scale has an excellent model fit, as well as adequate reliability and high construct validity. Overall, our study provides a valuable tool for assessing school adjustment in high school students. Given that high school students' adjustment to school encompasses both academic and social dimensions, it is essential to consider both aspects when evaluating students' overall school adjustment. The school adjustment scale demonstrates satisfactory levels of validity and reliability in assessing high school students' school adjustment levels. Educators and school counselors can utilize this scale to differentiate between students who have successfully adjusted to school and those who have not. Additionally, the scale can be instrumental in evaluating the effectiveness of school adaptation programs."/>
    <s v="[Kaynak, Semih] Amasya Univ, Fac Educ, Amasya, Turkiye; [Kan, Adnan] Gazi Univ, Fac Educ, Ankara, Turkiye"/>
    <s v="Amasya University; Gazi University"/>
    <s v="Kaynak, S (corresponding author), Amasya Univ, Fac Educ, Amasya, Turkiye."/>
    <s v="semih.kaynak@amasya.edu.tr"/>
    <s v=""/>
    <s v=""/>
    <s v=""/>
    <s v=""/>
    <s v=""/>
    <s v=""/>
    <n v="67"/>
    <n v="0"/>
    <n v="0"/>
    <n v="1"/>
    <n v="1"/>
    <s v="WILEY"/>
    <s v="HOBOKEN"/>
    <s v="111 RIVER ST, HOBOKEN 07030-5774, NJ USA"/>
    <s v="0033-3085"/>
    <s v="1520-6807"/>
    <s v=""/>
    <s v="PSYCHOL SCHOOLS"/>
    <s v="Psychol. Schools"/>
    <s v="2024 JUN 25"/>
    <x v="35"/>
    <s v=""/>
    <s v=""/>
    <s v=""/>
    <s v=""/>
    <s v=""/>
    <s v=""/>
    <s v=""/>
    <s v=""/>
    <s v=""/>
    <s v="10.1002/pits.23269"/>
    <s v="http://dx.doi.org/10.1002/pits.23269"/>
    <s v=""/>
    <s v="JUN 2024"/>
    <n v="17"/>
    <s v="Psychology, Educational"/>
    <s v="Social Science Citation Index (SSCI)"/>
    <s v="Psychology"/>
    <s v="WH5Q2"/>
    <s v=""/>
    <s v=""/>
    <s v=""/>
    <s v=""/>
    <s v="2024-07-15"/>
    <x v="1587"/>
    <s v="View Full Record in Web of Science"/>
  </r>
  <r>
    <x v="0"/>
    <x v="1550"/>
    <s v=""/>
    <s v=""/>
    <s v=""/>
    <s v="Eddy, Colleen Lloyd; Huang, Francis L.; Prewett, Sara L.; Herman, Keith C.; Hrabal, Kirsten M.; de Marchena, Sarah L.; Reinke, Wendy M."/>
    <s v=""/>
    <s v=""/>
    <s v="Positive student-teacher relationships and exclusionary discipline practices"/>
    <x v="2"/>
    <s v=""/>
    <s v=""/>
    <s v="English"/>
    <s v="Article"/>
    <s v=""/>
    <s v=""/>
    <s v=""/>
    <s v=""/>
    <s v=""/>
    <s v="Teacher-student relationships; Exclusionary discipline; Suspensions"/>
    <s v="AUTHORITATIVE SCHOOL CLIMATE; EXTERNALIZING BEHAVIOR; CHILD RELATIONSHIP; ELEMENTARY-SCHOOL; ACADEMIC ENGAGEMENT; AFRICAN-AMERICAN; SOCIAL SUPPORT; CLASSROOM; OUTCOMES; TRAJECTORIES"/>
    <s v="Teacher-student relationships are beneficial for students and especially important in the middle school context. Suspensions are critical to reduce as it can be detrimental to the educational trajectory of students, particularly for marginalized students in underfunded schools. This study looked at the relations between teacher-student relationships and suspensions across the academic year in a sample of students (N = 541) and teachers (N = 51) in two urban school districts in the Midwest. A brief measure of teachers' perceptions of relationships with students completed in the fall of the academic year predicted the odds of receiving in-school suspension (ISS; odds ratio [OR] = 0.65) and out-of-school suspension (OSS; OR = 0.72) by the end of the school year. Student reports of the relationships were also associated with ISS (OR = 0.94), but not OSS. On average, teachers' report on the scale improved over the course of the school year (d = 0.11); however, student report of the relationships worsened (d = 0.30). The difference in the student report of the relationships from fall to spring was also associated with the odds of receiving ISS and OSS (ORs = 0.94). These findings suggest that student and teacher perceptions together are associated with harsh discipline practices that can negatively impact students' developmental trajectories. Relationships can change but direct action is necessary to develop, maintain, and repair relationships during the academic year."/>
    <s v="[Eddy, Colleen Lloyd] Univ Pittsburgh, Sch Educ, Dept Hlth &amp; Human Dev, 5114 Welsey W Posvar Hall,230 South Bouquet St, Pittsburgh, PA 15260 USA; [Huang, Francis L.; Herman, Keith C.; de Marchena, Sarah L.; Reinke, Wendy M.] Univ Missouri, Coll Educ &amp; Human Dev, Sch &amp; Counseling Psychol, Dept Educ, 118 Hill Hall, Columbia, MO 65211 USA; [Prewett, Sara L.] Riverside Insights, One Pierce Pl ST900, Itasca, IL 60143 USA; [Hrabal, Kirsten M.] Cornerstone Behav Hlth &amp; Pediat Therapies, 1900 E 15th St Bldg 800,Suite B, Edmond, OK 73013 USA"/>
    <s v="Pennsylvania Commonwealth System of Higher Education (PCSHE); University of Pittsburgh; University of Missouri System; University of Missouri Columbia"/>
    <s v="Eddy, CL (corresponding author), Univ Pittsburgh, Sch Educ, Dept Hlth &amp; Human Dev, 5114 Welsey W Posvar Hall,230 South Bouquet St, Pittsburgh, PA 15260 USA."/>
    <s v="ceddy@pitt.edu"/>
    <s v=""/>
    <s v=""/>
    <s v="Institute of Education Sciences, U.S. Department of Education [R305A130143]"/>
    <s v="Institute of Education Sciences, U.S. Department of Education(US Department of Education)"/>
    <s v="The research reported here was supported by the Institute of Education Sciences, U.S. Department of Education, through Grant R305A130143 to the University of Missouri (PI: Keith C. Herman) . The opinions expressed are those of the authors and do not represent views of the Institute or the U.S. Department of Education. Correspondence concerning this article should be addressed to Colleen Eddy at ceddy@pitt.edu."/>
    <s v=""/>
    <n v="81"/>
    <n v="0"/>
    <n v="0"/>
    <n v="5"/>
    <n v="5"/>
    <s v="PERGAMON-ELSEVIER SCIENCE LTD"/>
    <s v="OXFORD"/>
    <s v="THE BOULEVARD, LANGFORD LANE, KIDLINGTON, OXFORD OX5 1GB, ENGLAND"/>
    <s v="0022-4405"/>
    <s v="1873-3506"/>
    <s v=""/>
    <s v="J SCHOOL PSYCHOL"/>
    <s v="J. Sch. Psychol."/>
    <s v="AUG"/>
    <x v="35"/>
    <n v="105"/>
    <s v=""/>
    <s v=""/>
    <s v=""/>
    <s v=""/>
    <s v=""/>
    <s v=""/>
    <s v=""/>
    <n v="101314"/>
    <s v="10.1016/j.jsp.2024.101314"/>
    <s v="http://dx.doi.org/10.1016/j.jsp.2024.101314"/>
    <s v=""/>
    <s v=""/>
    <n v="14"/>
    <s v="Psychology, Educational"/>
    <s v="Social Science Citation Index (SSCI)"/>
    <s v="Psychology"/>
    <s v="TD0O8"/>
    <n v="38876543"/>
    <s v=""/>
    <s v=""/>
    <s v=""/>
    <s v="2024-07-15"/>
    <x v="1588"/>
    <s v="View Full Record in Web of Science"/>
  </r>
  <r>
    <x v="0"/>
    <x v="1551"/>
    <s v=""/>
    <s v=""/>
    <s v=""/>
    <s v="Alali, Kimberley F.; Crouse, Heather L.; Rus, Marideth C.; Marton, Stephanie; Haq, Heather"/>
    <s v=""/>
    <s v=""/>
    <s v="Debriefing Trainees After Global Health Experiences: An Expert Consensus Delphi Study"/>
    <x v="290"/>
    <s v=""/>
    <s v=""/>
    <s v="English"/>
    <s v="Article"/>
    <s v=""/>
    <s v=""/>
    <s v=""/>
    <s v=""/>
    <s v=""/>
    <s v="debriefing; education; global health; pediatrics"/>
    <s v="INTERNATIONAL HEALTH; PEDIATRIC RESIDENCY; EDUCATION; US"/>
    <s v="BACKGROUND: Global health (GH) opportunities in pediatric residencies are prevalent. Debriefing trainees after a GH experience is a tool to optimize educational processing, identify post-return stressors, and facilitate coping skills; however, there are no consensus recommendations for debriefing in this context. OBJECTIVE: Our objective was to develop structure and content guidelines for standardized debriefing of residents returning from short-term clinical GH rotations abroad. METHODS: Through a modified Delphi methodology, we developed a standardized consensus-based debriefing tool. Eleven pediatric GH education experts were recruited. Experts were individuals with leadership experience in GH education who demonstrated academic engagement by either primary or senior authorship of a publication or relevant presentation at a conference. The expert panel (EP) completed 4 surveys that were amended after each round based on qualitative data, which was assessed for emergent themes. In the final round, the EP rated each consensus recommendation in importance using a 4-point Likert scale. RESULTS: Ten of the 11 panelists completed all study rounds. The EP achieved consensus that residents should complete post-return debriefing and rated 32 consensus recommendations in importance. Twelve recommendations were deemed essential; these debriefing recommendations focused on timing and preparation, reflection and feedback, trainee well-being and coping skills, ethical concerns, and the need to provide mental health support and resources for trainees with psychological distress. CONCLUSIONS: According to GH experts, all residents who participate in GH experiences should participate in a post-return debrief. Thirty-two consensus recommendations regarding content, timing, structure, and actions for post-return debriefing were formulated."/>
    <s v="[Alali, Kimberley F.; Crouse, Heather L.; Rus, Marideth C.; Marton, Stephanie; Haq, Heather] Bayor Coll Med, Dept Pediat, Houston, TX USA"/>
    <s v=""/>
    <s v="Alali, KF (corresponding author), Univ Penn, Perelman Sch Med, Dept Pediat, 3501 Civ Ctr Blvd, Philadelphia, PA 19104 USA."/>
    <s v="alalik@chop.edu"/>
    <s v=""/>
    <s v="Haq, Heather/0000-0003-4710-9911"/>
    <s v=""/>
    <s v=""/>
    <s v=""/>
    <s v=""/>
    <n v="32"/>
    <n v="0"/>
    <n v="0"/>
    <n v="0"/>
    <n v="0"/>
    <s v="ELSEVIER SCIENCE INC"/>
    <s v="NEW YORK"/>
    <s v="STE 800, 230 PARK AVE, NEW YORK, NY 10169 USA"/>
    <s v="1876-2859"/>
    <s v="1876-2867"/>
    <s v=""/>
    <s v="ACAD PEDIATR"/>
    <s v="Acad. Pediatr."/>
    <s v="JAN-FEB"/>
    <x v="35"/>
    <n v="24"/>
    <n v="1"/>
    <s v=""/>
    <s v=""/>
    <s v=""/>
    <s v=""/>
    <n v="155"/>
    <n v="161"/>
    <s v=""/>
    <s v=""/>
    <s v=""/>
    <s v=""/>
    <s v=""/>
    <n v="7"/>
    <s v="Pediatrics"/>
    <s v="Science Citation Index Expanded (SCI-EXPANDED)"/>
    <s v="Pediatrics"/>
    <s v="HJ6D3"/>
    <n v="37524166"/>
    <s v=""/>
    <s v=""/>
    <s v=""/>
    <s v="2024-07-15"/>
    <x v="1589"/>
    <s v="View Full Record in Web of Science"/>
  </r>
  <r>
    <x v="0"/>
    <x v="1552"/>
    <s v=""/>
    <s v=""/>
    <s v=""/>
    <s v="Gomez-Aguayo, Ana Maria; Azagra-Caro, Joaquin M.; Benito-Amat, Carlos"/>
    <s v=""/>
    <s v=""/>
    <s v="The steady effect of knowledge co-creation with universities on business scientific impact throughout the economic cycle"/>
    <x v="222"/>
    <s v=""/>
    <s v=""/>
    <s v="English"/>
    <s v="Article"/>
    <s v=""/>
    <s v=""/>
    <s v=""/>
    <s v=""/>
    <s v=""/>
    <s v="Scientific production; University-industry interaction; Knowledge transfer; Academic engagement; Co-authored research publications; Economic growth; Mixed methods research"/>
    <s v="RESEARCH-AND-DEVELOPMENT; INNOVATION PERFORMANCE; INDUSTRY COLLABORATION; CITATION IMPACT; SCIENCE POLICY; FIRMS; COOPERATION; PUBLICATIONS; CRISIS; TIMES"/>
    <s v="Economic ups and downs condition science and innovation. The research strength of business firms and their cooperation with universities are important functions of science systems. The aim of this research is to analyse some of the links between business scientific output co-creation and impact throughout the economic cycle. Economic growth increases the probability of firms fostering both their scientific knowledge co-creation output and their scientific impact, until reaching an inflection point, after which those relationships become negative. Co-creation with universities intensifies the scientific impact of firms' output; however, although in theory this effect should vary according to the economic phase, the evidence shows that it remains steady. In this mixed-method study, the theory is grounded through interviews with key university and firm co-authors, and an empirical test is conducted on publications from 15,000 Spanish firms between 2000 and 2016 and their citations-a period which includes the Spanish Great Recession (2008-2014). The analysis suggests that policies to promote business co-creation output with universities should be more stable throughout the economic cycle: with high growth, governments should maintain the support for co-creation that is typical with low growth; with low growth, governments should not expect co-creation with universities to have an even greater positive effect on firms' scientific quality than it already has with high growth."/>
    <s v="[Gomez-Aguayo, Ana Maria; Azagra-Caro, Joaquin M.; Benito-Amat, Carlos] Univ Politecn Valencia, CSIC, INGENIO, Camino Vera S-N, Valencia 46022, Spain"/>
    <s v="Consejo Superior de Investigaciones Cientificas (CSIC); Universitat Politecnica de Valencia; CSIC-UPV - Instituto de Gestion de la Innovacion y del Conocimiento (INGENIO)"/>
    <s v="Gómez-Aguayo, AM; Azagra-Caro, JM (corresponding author), Univ Politecn Valencia, CSIC, INGENIO, Camino Vera S-N, Valencia 46022, Spain."/>
    <s v="angoag@upvnet.upv.es; jazagra@ingenio.upv.es"/>
    <s v=""/>
    <s v="Gomez-Aguayo, Ana Maria/0000-0003-0905-3654"/>
    <s v="CRUE-CSIC; Springer Nature"/>
    <s v="CRUE-CSIC; Springer Nature"/>
    <s v="Open Access funding provided thanks to the CRUE-CSIC agreement with Springer Nature."/>
    <s v=""/>
    <n v="108"/>
    <n v="0"/>
    <n v="0"/>
    <n v="5"/>
    <n v="5"/>
    <s v="SPRINGER"/>
    <s v="DORDRECHT"/>
    <s v="VAN GODEWIJCKSTRAAT 30, 3311 GZ DORDRECHT, NETHERLANDS"/>
    <s v="0138-9130"/>
    <s v="1588-2861"/>
    <s v=""/>
    <s v="SCIENTOMETRICS"/>
    <s v="Scientometrics"/>
    <s v="MAY"/>
    <x v="35"/>
    <n v="129"/>
    <n v="5"/>
    <s v=""/>
    <s v=""/>
    <s v=""/>
    <s v=""/>
    <n v="2771"/>
    <n v="2799"/>
    <s v=""/>
    <s v="10.1007/s11192-024-04986-5"/>
    <s v="http://dx.doi.org/10.1007/s11192-024-04986-5"/>
    <s v=""/>
    <s v="APR 2024"/>
    <n v="29"/>
    <s v="Computer Science, Interdisciplinary Applications; Information Science &amp; Library Science"/>
    <s v="Science Citation Index Expanded (SCI-EXPANDED); Social Science Citation Index (SSCI)"/>
    <s v="Computer Science; Information Science &amp; Library Science"/>
    <s v="SR7F7"/>
    <s v=""/>
    <s v="hybrid"/>
    <s v=""/>
    <s v=""/>
    <s v="2024-07-15"/>
    <x v="1590"/>
    <s v="View Full Record in Web of Science"/>
  </r>
  <r>
    <x v="0"/>
    <x v="1553"/>
    <s v=""/>
    <s v=""/>
    <s v=""/>
    <s v="Safa, M. Dalal; Long, Yinru; Umana-Taylor, Adriana J."/>
    <s v=""/>
    <s v=""/>
    <s v="Bicultural identity and adjustment among ethnoracially minoritized and immigrant adolescents"/>
    <x v="98"/>
    <s v=""/>
    <s v=""/>
    <s v="English"/>
    <s v="Article"/>
    <s v=""/>
    <s v=""/>
    <s v=""/>
    <s v=""/>
    <s v=""/>
    <s v="Ethnic-racial identity; national identity; bicultural identity integration; global identity coherence; adolescents; adjustment"/>
    <s v="INTEGRATION; STYLES; LINKS; SELF"/>
    <s v="For ethnoracially minoritized and immigrant youth, identity formation involves efforts to integrate social identities that are derived from their ethnic-racial group memberships (i.e., ethnic-racial identity) and their connection to the country in which they reside (i.e., national identity). This study investigated the extent to which these two social identities were simultaneously associated with adolescents' psychosocial adjustment via their associations with the integration of these identities (i.e., bicultural identity integration) and across adolescents' identity domains (i.e., global identity coherence). This cross-sectional study (January 2020) included a US ethnoracially diverse sample of 355 adolescents (Mage = 15.95 years; SD = 0.79; 50.4% female; 40.6% Latino/a/x, 29.0% White, 13.2% Black, 8.2% Asian, 7.0% other; 76.1% US-born; 76.9% had at least one foreign-born parent) who completed online surveys in class. Structural equation path analyses with bias-corrected bootstrapping were conducted to test a theoretical sequential mediation model of identity and adjustment. Findings indicated that national American identity explained significant variance in adolescent psychosocial adjustment (i.e., higher academic engagement and self-esteem) via its unique associations with bicultural identity integration and global identity coherence. Furthermore, sensitivity analyses revealed some support for alternate models suggesting that the examined identity constructs may work in tandem with one another to inform adolescent psychosocial adjustment. This study highlights the multifaceted nature of social identity development and provides preliminary evidence regarding how the simultaneous development of adolescents' ethnic-racial and national identities informs their psychosocial adjustment."/>
    <s v="[Safa, M. Dalal] Univ North Carolina Chapel Hill, Chapel Hill, NC USA; [Long, Yinru] Vanderbilt Univ, Nashville, TN USA; [Umana-Taylor, Adriana J.] Harvard Univ, Cambridge, MA USA; [Safa, M. Dalal] Univ North Carolina Chapel Hill, Dept Psychol &amp; Neurosci, Davie Hall 221, Chapel Hill, NC 27599 USA"/>
    <s v="University of North Carolina; University of North Carolina Chapel Hill; University of North Carolina School of Medicine; Vanderbilt University; Harvard University; University of North Carolina School of Medicine; University of North Carolina; University of North Carolina Chapel Hill"/>
    <s v="Safa, MD (corresponding author), Univ North Carolina Chapel Hill, Dept Psychol &amp; Neurosci, Davie Hall 221, Chapel Hill, NC 27599 USA."/>
    <s v="dalal.safa@unc.edu"/>
    <s v=""/>
    <s v="Safa Pernett, Maria Dalal/0000-0001-6406-0289; Umana-Taylor, Adriana/0000-0002-8618-0115"/>
    <s v="National Science Foundation SBE Postdoctoral Research Fellowship [NSF 1911722]; SRCD Early Career Scholar Research Award; Harvard Graduate School of Education Dean's Venture Fund"/>
    <s v="National Science Foundation SBE Postdoctoral Research Fellowship; SRCD Early Career Scholar Research Award; Harvard Graduate School of Education Dean's Venture Fund"/>
    <s v="The author(s) disclosed receipt of the following financial support for the research, authorship, and/or publication of this article: This material is based on work supported by the National Science Foundation SBE Postdoctoral Research Fellowship under Grant No. (NSF 1911722), the SRCD Early Career Scholar Research Award, and the Harvard Graduate School of Education Dean's Venture Fund."/>
    <s v=""/>
    <n v="35"/>
    <n v="0"/>
    <n v="0"/>
    <n v="1"/>
    <n v="1"/>
    <s v="SAGE PUBLICATIONS LTD"/>
    <s v="LONDON"/>
    <s v="1 OLIVERS YARD, 55 CITY ROAD, LONDON EC1Y 1SP, ENGLAND"/>
    <s v="0165-0254"/>
    <s v="1464-0651"/>
    <s v=""/>
    <s v="INT J BEHAV DEV"/>
    <s v="Int. J. Behav. Dev."/>
    <s v="MAY"/>
    <x v="35"/>
    <n v="48"/>
    <n v="3"/>
    <s v=""/>
    <s v=""/>
    <s v=""/>
    <s v=""/>
    <n v="269"/>
    <n v="278"/>
    <s v=""/>
    <s v="10.1177/01650254231218284"/>
    <s v="http://dx.doi.org/10.1177/01650254231218284"/>
    <s v=""/>
    <s v="DEC 2023"/>
    <n v="10"/>
    <s v="Psychology, Developmental"/>
    <s v="Social Science Citation Index (SSCI)"/>
    <s v="Psychology"/>
    <s v="QO3C0"/>
    <s v=""/>
    <s v="hybrid"/>
    <s v=""/>
    <s v=""/>
    <s v="2024-07-15"/>
    <x v="1591"/>
    <s v="View Full Record in Web of Science"/>
  </r>
  <r>
    <x v="0"/>
    <x v="1554"/>
    <s v=""/>
    <s v=""/>
    <s v=""/>
    <s v="Park, Junsang; Lee, Heejae; Kim, Joonsuk; Zhou, Anne Q."/>
    <s v=""/>
    <s v=""/>
    <s v="Trajectories of Learning Attitude Profiles in Korean Middle School Students: Examining Developmental Patterns and the Influence of Parenting"/>
    <x v="151"/>
    <s v=""/>
    <s v=""/>
    <s v="English"/>
    <s v="Article"/>
    <s v=""/>
    <s v=""/>
    <s v=""/>
    <s v=""/>
    <s v=""/>
    <s v="Learning attitude; Parenting styles; Latent transition analysis; Middle school students; Longitudinal research"/>
    <s v="SELF-DETERMINATION THEORY; ACADEMIC ENGAGEMENT; INTRINSIC MOTIVATION; UNIVERSITY-STUDENTS; MEDIATING ROLE; ACHIEVEMENT; ADOLESCENTS; TEACHERS; STRATEGY; SUPPORT"/>
    <s v="BackgroundThe development of learning attitudes during middle school transition and adaptation is critical, as shown by Self-Determination Theory (SDT). However, the development of adolescents' learning attitudes throughout middle school and the impact of parenting styles on this development remains largely unexplored.ObjectiveThis research aimed to examine the development of adolescents' learning attitudes in South Korean middle school students, and the role of parenting styles in shaping these attitudes, applying the Self-Determination Theory framework and using longitudinal data. Method: Data was sourced from the Korea Children and Youth Panel Survey 2018 (KCYPS 2018), involving a national sample of 2,590 7th grade students. A Latent Transition Analysis (LTA) was employed to determine developmental trajectories and assess the impact of parenting styles on latent profile memberships, taking into account other covariates.ResultsThe analysis revealed three latent learning attitude profiles: Helpless, General, and Engaged. It showed a general tendency for learning attitude profiles to regress towards the General profile over time, but also a likelihood of consolidation. Significantly, autonomy-supportive and coercive parenting styles had a substantial influence on profile membership probabilities, though their effects varied in nuances.ConclusionsThe findings indicate that while the autonomy-supportive parenting style fosters General or Engaged profiles among middle school students, curbing coercive parenting styles is necessary for developing the Engaged profile. In light of the timing and learning attitude profile, personalized and specific interventions in family and educational contexts are recommended."/>
    <s v="[Park, Junsang; Zhou, Anne Q.] Univ Florida, Dept Psychol, Gainesville, FL 32611 USA; [Lee, Heejae] Seoul Natl Univ, Dept Educ, Seoul, South Korea; [Kim, Joonsuk] Seoul Natl Univ, Ctr Campus Life &amp; Culture, Seoul, South Korea"/>
    <s v="State University System of Florida; University of Florida; Seoul National University (SNU); Seoul National University (SNU)"/>
    <s v="Park, J (corresponding author), Univ Florida, Dept Psychol, Gainesville, FL 32611 USA."/>
    <s v="junsangpark@ufl.edu"/>
    <s v=""/>
    <s v="Lee, Heejae/0000-0001-7442-7291; Kim, JoonSuk/0009-0003-3649-3900; Park, Junsang/0000-0002-8274-4673"/>
    <s v=""/>
    <s v=""/>
    <s v=""/>
    <s v=""/>
    <n v="77"/>
    <n v="1"/>
    <n v="1"/>
    <n v="5"/>
    <n v="16"/>
    <s v="SPRINGER"/>
    <s v="NEW YORK"/>
    <s v="ONE NEW YORK PLAZA, SUITE 4600, NEW YORK, NY, UNITED STATES"/>
    <s v="1053-1890"/>
    <s v="1573-3319"/>
    <s v=""/>
    <s v="CHILD YOUTH CARE FOR"/>
    <s v="Child Youth Care Forum"/>
    <s v="APR"/>
    <x v="35"/>
    <n v="53"/>
    <n v="2"/>
    <s v=""/>
    <s v=""/>
    <s v=""/>
    <s v=""/>
    <n v="485"/>
    <n v="504"/>
    <s v=""/>
    <s v="10.1007/s10566-023-09763-8"/>
    <s v="http://dx.doi.org/10.1007/s10566-023-09763-8"/>
    <s v=""/>
    <s v="JUL 2023"/>
    <n v="20"/>
    <s v="Psychology, Developmental"/>
    <s v="Social Science Citation Index (SSCI)"/>
    <s v="Psychology"/>
    <s v="IQ8W3"/>
    <s v=""/>
    <s v=""/>
    <s v=""/>
    <s v=""/>
    <s v="2024-07-15"/>
    <x v="1592"/>
    <s v="View Full Record in Web of Science"/>
  </r>
  <r>
    <x v="0"/>
    <x v="1555"/>
    <s v=""/>
    <s v=""/>
    <s v=""/>
    <s v="Li, Tianyu; Wang, Zhe; Merrin, Gabriel J.; Wan, Sirui; Bi, Kaiwen; Quintero, Michaela; Song, Seowon"/>
    <s v=""/>
    <s v=""/>
    <s v="The joint operations of teacher-student and peer relationships on classroom engagement among low-achieving elementary students: A longitudinal multilevel study"/>
    <x v="31"/>
    <s v=""/>
    <s v=""/>
    <s v="English"/>
    <s v="Article"/>
    <s v=""/>
    <s v=""/>
    <s v=""/>
    <s v=""/>
    <s v=""/>
    <s v="Classroom engagement; Peer relationship; Teacher-student relationship; Between; and within-person effects; Early elementary school students"/>
    <s v="OF-FIT INDEXES; SCHOOL ENGAGEMENT; ACADEMIC ENGAGEMENT; CHILD RELATIONSHIPS; BEHAVIORAL ENGAGEMENT; SOCIAL ACCEPTANCE; ACHIEVEMENT; SUPPORT; KINDERGARTEN; MIDDLE"/>
    <s v="Although both teacher-student relationship (TSR) and peer relationship (PR) have been found important for the development of students' classroom engagement, little research has been done regarding the joint operations of these two factors. Guided by a developmental systems framework, this study examined longitudinal betweenperson and within-person associations between TSR/ PR and classroom engagement in a sample of 784 lowachieving students in the first three years of elementary school. A multidimensional approach was used to distinguish positive and negative dimensions of TSR, as well as peer liking and disliking. At the between-person level, results showed that students' classroom engagement was positively predicted by positive TSR and PR liking and was negatively predicted by negative TSR and PR disliking. Both positive and negative TSR interacted with PR disliking at the between-person level, such that the associations between positive/negative TSR and classroom engagement were stronger for students with lower levels of PR disliking. At the within-person level, changes in classroom engagement were associated with contemporaneous year-to-year changes in positive/ negative TSR and PR disliking. No within-person level interaction effects were found. Cross-level interaction showed that the effects of within-person negative TSR on classroom engagement were stronger for students with lower overall levels of PR disliking. Findings highlighted the importance of using a multilevel multidimensional approach to understand the joint operations of TSR and PR in the development of classroom engagement in lowachieving students in early elementary school."/>
    <s v="[Li, Tianyu] Austin Peay State Univ, Dept Psychol Sci &amp; Counseling, Clarksville, TN 37044 USA; [Wang, Zhe] Texas A&amp;M Univ, Dept Educ Psychol, College Stn, TX USA; [Merrin, Gabriel J.] Syracuse Univ, Dept Human Dev &amp; Family Sci, Syracuse, NY USA; [Wan, Sirui] Univ Wisconsin Madison, Dept Psychol, Madison, WI USA; [Bi, Kaiwen] Univ Hong Kong, Dept Social Work &amp; Social Adm, Hong Kong, Peoples R China; [Quintero, Michaela] Ashland Univ, Dept Psychol, Ashland, OH 44805 USA; [Song, Seowon] Texas Tech Univ, Dept Human Dev &amp; Family Sci, Lubbock, TX USA; [Li, Tianyu] Austin Peay State Univ, Dept Psychol Sci &amp; Counseling, POB 4537, Clarksville, TN 37044 USA"/>
    <s v="Austin Peay State University; Texas A&amp;M University System; Texas A&amp;M University College Station; Syracuse University; University of Wisconsin System; University of Wisconsin Madison; University of Hong Kong; University System of Ohio; Ashland University; Texas Tech University System; Texas Tech University; Austin Peay State University"/>
    <s v="Li, TY (corresponding author), Austin Peay State Univ, Dept Psychol Sci &amp; Counseling, Clarksville, TN 37044 USA.;Li, TY (corresponding author), Austin Peay State Univ, Dept Psychol Sci &amp; Counseling, POB 4537, Clarksville, TN 37044 USA."/>
    <s v="lit@apsu.edu"/>
    <s v=""/>
    <s v="Li, Tianyu/0000-0002-7495-8022; Wan, Sirui/0000-0002-8750-0977"/>
    <s v="National Institute of Child Health and Human Development [HD 039367]"/>
    <s v="National Institute of Child Health and Human Development(United States Department of Health &amp; Human ServicesNational Institutes of Health (NIH) - USANIH Eunice Kennedy Shriver National Institute of Child Health &amp; Human Development (NICHD))"/>
    <s v="The data were collected with the support of grant HD 039367 awarded to Jan N. Hughes from the National Institute of Child Health and Human Development. We acknowledge NICHD DASH for providing the The Impact of Grade Retention: A Developmental Approach data that was used for this research."/>
    <s v=""/>
    <n v="122"/>
    <n v="0"/>
    <n v="0"/>
    <n v="23"/>
    <n v="23"/>
    <s v="ACADEMIC PRESS INC ELSEVIER SCIENCE"/>
    <s v="SAN DIEGO"/>
    <s v="525 B ST, STE 1900, SAN DIEGO, CA 92101-4495 USA"/>
    <s v="0361-476X"/>
    <s v="1090-2384"/>
    <s v=""/>
    <s v="CONTEMP EDUC PSYCHOL"/>
    <s v="Contemp. Educ. Psychol."/>
    <s v="JUN"/>
    <x v="35"/>
    <n v="77"/>
    <s v=""/>
    <s v=""/>
    <s v=""/>
    <s v=""/>
    <s v=""/>
    <s v=""/>
    <s v=""/>
    <n v="102258"/>
    <s v="10.1016/j.cedpsych.2024.102258"/>
    <s v="http://dx.doi.org/10.1016/j.cedpsych.2024.102258"/>
    <s v=""/>
    <s v="FEB 2024"/>
    <n v="14"/>
    <s v="Psychology, Educational"/>
    <s v="Social Science Citation Index (SSCI)"/>
    <s v="Psychology"/>
    <s v="JU1P7"/>
    <n v="38463698"/>
    <s v=""/>
    <s v=""/>
    <s v=""/>
    <s v="2024-07-15"/>
    <x v="1593"/>
    <s v="View Full Record in Web of Science"/>
  </r>
  <r>
    <x v="0"/>
    <x v="1556"/>
    <s v=""/>
    <s v=""/>
    <s v=""/>
    <s v="Roudebush, Mckenna; Murray, Desiree W.; Netschytailo, Hannah; Jensen, Todd M."/>
    <s v=""/>
    <s v=""/>
    <s v="Patterns and predictors of adolescent engagement in a mindfulness-based social-emotional learning program"/>
    <x v="48"/>
    <s v=""/>
    <s v=""/>
    <s v="English"/>
    <s v="Article"/>
    <s v=""/>
    <s v=""/>
    <s v=""/>
    <s v=""/>
    <s v=""/>
    <s v="student engagement; mindfulness; peer connections"/>
    <s v="STUDENT ENGAGEMENT; HIGH-SCHOOL; INTERVENTIONS; PERCEPTIONS; ELEMENTARY; MIDDLE; IMPLEMENTATION; TEACHERS; CLIMATE; HEALTH"/>
    <s v="Introduction: Although mindfulness-based interventions (MBIs) show promise for promoting positive youth development, little is known about student engagement in MBIs. Initial research presents mixed findings in MBI engagement related to participant characteristics, and there is a lack of research examining the influence of context on engagement, despite the critical role context plays in academic engagement. This study examines the contribution of student demographic characteristics and classroom context to MBI engagement. Methods: Survey engagement data were collected at three time points from 106 ninth grade students (M-age = 14.17 years, 60.4% female, 44.2% Black, 24.8% Hispanic/Latino) who participated in the Be CALM program during the 2021-2022 school year. Latent growth curve modeling was used to examine trajectory of student engagement and assess student and classroom predictors of engagement. Results: There was no overall change in the trajectory of student engagement, although variability was observed across classes. Identifying as Hispanic/Latino was associated with lower engagement (beta = -.25, p = .008), although this did not appear to be related to program experience. Peer connections predicted engagement at the end of the program (beta = .39, p &lt; .001). Post hoc analyses suggested that student engagement may be related to teacher program delivery quality. Conclusions: Student engagement in MBIs appears related to classroom context more than student characteristics, although further research with larger samples is needed to assess the link between engagement and program outcomes. Findings have implications for designing school-based MBIs and training school staff to deliver them in culturally responsive ways."/>
    <s v="[Roudebush, Mckenna; Murray, Desiree W.; Netschytailo, Hannah] Univ North Carolina Chapel Hill, Ctr Hlth Promot &amp; Dis Prevent, Chapel Hill, NC USA; [Jensen, Todd M.] Univ North Carolina Chapel Hill, Sch Social Work, Chapel Hill, NC USA; [Roudebush, Mckenna] Univ North Carolina Chapel Hill, Ctr Hlth Promot &amp; Dis Prevent, CB7426, Chapel Hill, NC 27599 USA; [Roudebush, Mckenna] 323E Rosenau Hall,CB7440, Chapel Hill, NC USA"/>
    <s v="University of North Carolina; University of North Carolina Chapel Hill; University of North Carolina School of Medicine; University of North Carolina; University of North Carolina Chapel Hill; University of North Carolina School of Medicine; University of North Carolina School of Medicine; University of North Carolina; University of North Carolina Chapel Hill"/>
    <s v="Roudebush, M (corresponding author), Univ North Carolina Chapel Hill, Ctr Hlth Promot &amp; Dis Prevent, CB7426, Chapel Hill, NC 27599 USA."/>
    <s v="mroudebush@unc.edu"/>
    <s v="Jensen, Todd/AAG-9020-2019"/>
    <s v="Jensen, Todd/0000-0002-6930-899X; Netschytailo, Hannah/0009-0005-7165-3441; Roudebush, McKenna/0000-0001-6201-2021; Murray, Desiree/0000-0002-1554-1665"/>
    <s v="Office of Family Assistance [90ZD0023-01-00]; Office of Family Assistance (OFA) within the Administration for Children and Families (ACF), U.S. Department of Health &amp; Human Services (HHS)"/>
    <s v="Office of Family Assistance; Office of Family Assistance (OFA) within the Administration for Children and Families (ACF), U.S. Department of Health &amp; Human Services (HHS)"/>
    <s v="This study was supported by funding from the Office of Family Assistance (OFA) within the Administration for Children and Families (ACF), U.S. Department of Health &amp; Human Services (HHS), Grant 90ZD0023-01-00. The content is solely the responsibility of the authors and does not necessarily represent the views of HHS, ACF, or OFA. We are grateful to Child Trends for their support throughout program development and implementation, especially Dr. Mindy Scott. We appreciate all the schools, teachers, and students who participated in this research, without which it would not have been possible."/>
    <s v=""/>
    <n v="68"/>
    <n v="0"/>
    <n v="0"/>
    <n v="7"/>
    <n v="7"/>
    <s v="WILEY"/>
    <s v="HOBOKEN"/>
    <s v="111 RIVER ST, HOBOKEN 07030-5774, NJ USA"/>
    <s v="0140-1971"/>
    <s v="1095-9254"/>
    <s v=""/>
    <s v="J ADOLESCENCE"/>
    <s v="J. Adolesc."/>
    <s v="JUN"/>
    <x v="35"/>
    <n v="96"/>
    <n v="4"/>
    <s v=""/>
    <s v=""/>
    <s v=""/>
    <s v=""/>
    <n v="732"/>
    <n v="745"/>
    <s v=""/>
    <s v="10.1002/jad.12294"/>
    <s v="http://dx.doi.org/10.1002/jad.12294"/>
    <s v=""/>
    <s v="JAN 2024"/>
    <n v="14"/>
    <s v="Psychology, Developmental"/>
    <s v="Social Science Citation Index (SSCI)"/>
    <s v="Psychology"/>
    <s v="TG0Z8"/>
    <n v="38284485"/>
    <s v=""/>
    <s v=""/>
    <s v=""/>
    <s v="2024-07-15"/>
    <x v="1594"/>
    <s v="View Full Record in Web of Science"/>
  </r>
  <r>
    <x v="0"/>
    <x v="1557"/>
    <s v=""/>
    <s v=""/>
    <s v=""/>
    <s v="Rico-Juan, Juan Ramon; Cachero, Cristina; Macia, Hermenegilda"/>
    <s v=""/>
    <s v=""/>
    <s v="Study regarding the influence of a student's personality and an LMS usage profile on learning performance using machine learning techniques"/>
    <x v="516"/>
    <s v=""/>
    <s v=""/>
    <s v="English"/>
    <s v="Article"/>
    <s v=""/>
    <s v=""/>
    <s v=""/>
    <s v=""/>
    <s v=""/>
    <s v="Student dropout; Academic performance; Observational study; eXplainable Artificial Intelligence (XAI); Machine Learning (ML)"/>
    <s v="ACADEMIC-PERFORMANCE; UNIVERSITY-STUDENTS; 5-FACTOR MODEL; SELF-EFFICACY; ACHIEVEMENT; REGRESSION"/>
    <s v="Academic performance (AP) is crucial for lifelong success. Unfortunately, many students fail to meet expected academic benchmarks, leading to altered career paths or university dropouts. This issue is particularly pronounced in the early stages of higher education, highlighting the need for the instructors of these foundational courses to have access to simple yet effective tools for the early identification of students at high risk of academic failure. In this study, we propose a streamlined conceptual model inspired by the Model of Human Behavior (MHB) to which we have incorporated two dimensions: capacity and willingness. These dimensions are assessed through the definition of three variables: Prior Academic Performance (PAP), Personality and Academic Engagement, whose measurements can easily be obtained by the instructors. Furthermore, we outline a Machine Learning (ML) process that higher education instructors can use to create their own tailored models in order to predict AP and identify risk groups with high levels of transparency and interpretability. The application of our approach to a sample of 322 Spanish undergraduates studying two mathematical subjects at a Spanish university demonstrates its potential to detect failure early in the semester with a precision that is comparable with that of more complex models found in literature. Our tailored model identified that capacity was the primary predictor of AP, with a gain-to-baseline improvement of 21%, and the willingness variables increasing this to 27%. This approach is consistent over time. Implications for instructors are discussed and an open prediction and analysis tool is developed."/>
    <s v="[Rico-Juan, Juan Ramon; Cachero, Cristina] Univ Alicante, Dept Software &amp; Comp Syst, Alicante 03690, Spain; [Macia, Hermenegilda] Univ Castilla La Mancha, Higher Tech Sch Comp Engn Albacete, Campus Univ S-N, Albacete 02071, Spain"/>
    <s v="Universitat d'Alacant; Universidad de Castilla-La Mancha"/>
    <s v="Macià, H (corresponding author), Univ Castilla La Mancha, Higher Tech Sch Comp Engn Albacete, Campus Univ S-N, Albacete 02071, Spain."/>
    <s v="juanramonrico@ua.es; ccachero@dlsi.ua.es; hermenegilda.macia@uclm.es"/>
    <s v="RICO-JUAN, Juan Ramón/AAQ-9737-2021; Macia, Hermenegilda/H-8497-2015"/>
    <s v="RICO-JUAN, Juan Ramón/0000-0002-9199-5802; Macia, Hermenegilda/0000-0003-1462-5274"/>
    <s v="European Regional Development Fund"/>
    <s v="European Regional Development Fund(European Union (EU))"/>
    <s v="We would like to thank the students who kindly agreed to participate in our study."/>
    <s v=""/>
    <n v="95"/>
    <n v="0"/>
    <n v="0"/>
    <n v="4"/>
    <n v="4"/>
    <s v="SPRINGER"/>
    <s v="DORDRECHT"/>
    <s v="VAN GODEWIJCKSTRAAT 30, 3311 GZ DORDRECHT, NETHERLANDS"/>
    <s v="0924-669X"/>
    <s v="1573-7497"/>
    <s v=""/>
    <s v="APPL INTELL"/>
    <s v="Appl. Intell."/>
    <s v="APR"/>
    <x v="35"/>
    <n v="54"/>
    <n v="8"/>
    <s v=""/>
    <s v=""/>
    <s v=""/>
    <s v=""/>
    <n v="6175"/>
    <n v="6197"/>
    <s v=""/>
    <s v="10.1007/s10489-024-05483-1"/>
    <s v="http://dx.doi.org/10.1007/s10489-024-05483-1"/>
    <s v=""/>
    <s v="MAY 2024"/>
    <n v="23"/>
    <s v="Computer Science, Artificial Intelligence"/>
    <s v="Science Citation Index Expanded (SCI-EXPANDED)"/>
    <s v="Computer Science"/>
    <s v="UX1W3"/>
    <s v=""/>
    <s v="hybrid"/>
    <s v=""/>
    <s v=""/>
    <s v="2024-07-15"/>
    <x v="1595"/>
    <s v="View Full Record in Web of Science"/>
  </r>
  <r>
    <x v="0"/>
    <x v="1558"/>
    <s v=""/>
    <s v=""/>
    <s v=""/>
    <s v="Mensah, Mary Afi; Campbell-Evans, Glenda; Main, Susan"/>
    <s v=""/>
    <s v=""/>
    <s v="Inclusion in Ghanaian public universities: a focus on student voices"/>
    <x v="16"/>
    <s v=""/>
    <s v=""/>
    <s v="English"/>
    <s v="Article"/>
    <s v=""/>
    <s v=""/>
    <s v=""/>
    <s v=""/>
    <s v=""/>
    <s v="Students with disabilities; engagement; tertiary education; universal design; student voices; inclusion"/>
    <s v="HIGHER-EDUCATION; DISABLED STUDENTS; DISABILITY"/>
    <s v="People with disabilities have an inviolable right to equitable access and participation in tertiary education and support systems are known to be indispensable in making this right a reality. This article presents the voices of students with disabilities regarding aspects that influence their successful access and participation in tertiary education in Ghana. A qualitative approach was adopted for the study with data collected through interviews with 12 students with disabilities in three public universities. From the perspective of these students, successful inclusion of people with disabilities in tertiary education in Ghana is influenced by enrolment practices, the built environment, teaching and learning approaches, and assessment provisions. The context influenced provisions and support provided. Attitudes of the university community and lack of knowledge of inclusive practices such as Universal Design play a role in students' access and participation. Comprehensive awareness-raising on disability and inclusive practices is recommended to address this issue. Points of interest This paper explores inclusion practices in three Ghanaian public universities focussing on the combined voices of students with disabilities. The context of the three universities influences the provisions and support available for people with disabilities. The students with disabilities involved in the study reported that access to the university environment and support for academic engagement impact their university experience. The attitude of the university community is a factor in ensuring access, participation and success of people with disabilities in higher education. Creating awareness of disability issues within the university community is pivotal in building and sustaining inclusive culture. The application of universal design principles is essential to improving access and participation of people with disabilities in higher education institutions."/>
    <s v="[Mensah, Mary Afi] Univ Dev Studies, Fac Educ, Tamale, Ghana; [Campbell-Evans, Glenda; Main, Susan] Edith Cowan Univ, Sch Educ, Perth, WA, Australia"/>
    <s v="University for Development Studies; Edith Cowan University"/>
    <s v="Mensah, MA (corresponding author), Univ Dev Studies, Fac Educ, Tamale, Ghana."/>
    <s v="maafi2026@gmail.com"/>
    <s v="Main, Susan/ABD-1968-2021"/>
    <s v="Main, Susan/0000-0002-5955-4222"/>
    <s v=""/>
    <s v=""/>
    <s v=""/>
    <s v=""/>
    <n v="72"/>
    <n v="0"/>
    <n v="0"/>
    <n v="1"/>
    <n v="9"/>
    <s v="ROUTLEDGE JOURNALS, TAYLOR &amp; FRANCIS LTD"/>
    <s v="ABINGDON"/>
    <s v="2-4 PARK SQUARE, MILTON PARK, ABINGDON OX14 4RN, OXON, ENGLAND"/>
    <s v="0968-7599"/>
    <s v="1360-0508"/>
    <s v=""/>
    <s v="DISABIL SOC"/>
    <s v="Disabil. Soc."/>
    <s v="MAY 27"/>
    <x v="35"/>
    <n v="39"/>
    <n v="5"/>
    <s v=""/>
    <s v=""/>
    <s v=""/>
    <s v=""/>
    <n v="1173"/>
    <n v="1195"/>
    <s v=""/>
    <s v="10.1080/09687599.2022.2142521"/>
    <s v="http://dx.doi.org/10.1080/09687599.2022.2142521"/>
    <s v=""/>
    <s v="OCT 2022"/>
    <n v="23"/>
    <s v="Rehabilitation; Social Sciences, Interdisciplinary"/>
    <s v="Social Science Citation Index (SSCI)"/>
    <s v="Rehabilitation; Social Sciences - Other Topics"/>
    <s v="XR1J7"/>
    <s v=""/>
    <s v=""/>
    <s v=""/>
    <s v=""/>
    <s v="2024-07-15"/>
    <x v="1596"/>
    <s v="View Full Record in Web of Science"/>
  </r>
  <r>
    <x v="0"/>
    <x v="1559"/>
    <s v=""/>
    <s v=""/>
    <s v=""/>
    <s v="Rila, Ashley; Bruhn, Allison L.; Wang, Lanqi"/>
    <s v=""/>
    <s v=""/>
    <s v="The Disaggregated Effects of Visual Performance Feedback on Teachers' Use of Behavior Specific-Praise and Reprimands"/>
    <x v="204"/>
    <s v=""/>
    <s v=""/>
    <s v="English"/>
    <s v="Article"/>
    <s v=""/>
    <s v=""/>
    <s v=""/>
    <s v=""/>
    <s v=""/>
    <s v="Behavior-specific praise; Reprimands; Secondary; Visual performance feedback; Equity; Single case design"/>
    <s v="OFFICE DISCIPLINE REFERRALS; CLASSROOM MANAGEMENT; STUDENT BEHAVIOR; IMPLEMENTATION; DISPROPORTIONALITY; ENGAGEMENT; EDUCATORS; AMERICAN; VALIDITY; STATE"/>
    <s v="Behavior-specific praise (BSP) is one of the simplest classroom management strategies to implement and considered an evidence-based practice. Unfortunately, teachers underuse BSP and deliver more reprimands to students in their classrooms. Secondary students receive the highest rates of reprimands and exclusionary discipline (i.e., office discipline referral [ODR], suspension, expulsion) with students of color receiving disproportionate rates compared to their White peers. Performance feedback is a commonly used strategy to change teacher practices however, little is known about the impact of performance feedback on the equitable delivery of BSP and reprimands to students by race and sex. The purpose of this multiple baseline design study was to examine the effects of a visual performance feedback (VPF) intervention with secondary teachers on their equitable delivery of BSP and reprimands and the collateral impacts on student outcomes. In the first phase of intervention, teachers received VPF on their total BSP and reprimands. In the second phase, teachers received disaggregated VPF on their rates of BSP and reprimands delivered to students by race and sex. Results indicate a functional relation between VPF and total BSP and an overall reduction in total reprimands. Mixed results were found between VPF and the equitable delivery of BSP and reprimands rates delivered to students by race and sex. Student outcomes indicated an increase in average class-wide academic engagement and no impact on ODRs as no teacher delivered a single ODR. Key findings, limitations, and future research are discussed."/>
    <s v="[Rila, Ashley; Bruhn, Allison L.; Wang, Lanqi] Univ Iowa, N230 Lindquist Ctr, Iowa City, IA 52242 USA"/>
    <s v="University of Iowa"/>
    <s v="Rila, A (corresponding author), Univ Iowa, N230 Lindquist Ctr, Iowa City, IA 52242 USA."/>
    <s v="Ashley-rila@uiowa.edu; Allison-bruhn@uiowa.edu; Lanqi-wang@uiowa.edu"/>
    <s v="Rila, Ashley/KRP-6632-2024"/>
    <s v=""/>
    <s v=""/>
    <s v=""/>
    <s v=""/>
    <s v=""/>
    <n v="61"/>
    <n v="1"/>
    <n v="1"/>
    <n v="2"/>
    <n v="6"/>
    <s v="SPRINGER"/>
    <s v="NEW YORK"/>
    <s v="ONE NEW YORK PLAZA, SUITE 4600, NEW YORK, NY, UNITED STATES"/>
    <s v="1053-0819"/>
    <s v="1573-3513"/>
    <s v=""/>
    <s v="J BEHAV EDUC"/>
    <s v="J. Behav. Educ."/>
    <s v="MAR"/>
    <x v="35"/>
    <n v="33"/>
    <n v="1"/>
    <s v=""/>
    <s v=""/>
    <s v=""/>
    <s v=""/>
    <n v="53"/>
    <n v="80"/>
    <s v=""/>
    <s v="10.1007/s10864-022-09479-0"/>
    <s v="http://dx.doi.org/10.1007/s10864-022-09479-0"/>
    <s v=""/>
    <s v="JUN 2022"/>
    <n v="28"/>
    <s v="Education, Special"/>
    <s v="Social Science Citation Index (SSCI)"/>
    <s v="Education &amp; Educational Research"/>
    <s v="MQ4E7"/>
    <n v="35789739"/>
    <s v="Green Published, Bronze"/>
    <s v=""/>
    <s v=""/>
    <s v="2024-07-15"/>
    <x v="1597"/>
    <s v="View Full Record in Web of Science"/>
  </r>
  <r>
    <x v="0"/>
    <x v="1560"/>
    <s v=""/>
    <s v=""/>
    <s v=""/>
    <s v="Earl, Stephen R.; Bishop, Daniel; Miller, Kirsty; Davison, Ellie; Pickerell, Lynn"/>
    <s v=""/>
    <s v=""/>
    <s v="First-year students' achievement emotions at university: A cluster analytic approach to understand variability in attendance and attainment"/>
    <x v="53"/>
    <s v=""/>
    <s v=""/>
    <s v="English"/>
    <s v="Article"/>
    <s v=""/>
    <s v=""/>
    <s v=""/>
    <s v=""/>
    <s v=""/>
    <s v="achievement emotions; attainment; cross-valence emotions; student profiles; university attendance"/>
    <s v="PHYSICAL-EDUCATION; ACADEMIC EMOTIONS; SELF-EFFICACY; PERFORMANCE; PROFILES; ANTECEDENTS; MATHEMATICS; MOTIVATION; SUCCESS; GOALS"/>
    <s v="BackgroundStudents' initial experiences at university often shape their attendance and attainment. For some students, university is a positive experience, whereas others seemingly struggle and have more negative emotions. Unearthing distinctions in first-year students' emotionality may be valuable in understanding their academic engagement and performance.AimsThe study's aim was to identify distinct profiles of students based on their achievement emotions and explore whether these profiles differed in university attendance and attainment. At least three emotional profiles were hypothesized (positive; moderate; negative) with a positive profile expected to display the highest attendance and attainment.SampleParticipants were 294 first-year undergraduate students from a university in the United Kingdom (Mage = 19.33 years; 127 men; 162 women).MethodsStudents completed self-report measures of eight achievement emotions for general learning. Attendance and attainment data were collected from official records. Hierarchical cluster analysis was performed to profile students on their achievement emotions. Analysis of covariance explored profile differences in attendance and attainment.ResultsFour emotional profiles emerged: positive; moderate; negative; mixed-valence (both positive and negative activating emotions). The positive and mixed-valence groups displayed equally high attendance compared to the moderate and negative groups. The positive group obtained higher academic attainment than the mixed-valence and negative emotion groups, but not the moderate group.ConclusionsThe findings highlight the diverse emotional experiences of first-year university students and the existence of co-occurring positive and negative activation emotions. This evidence may be of practical worth to educators in understanding variability in students' emotions, attendance and attainment."/>
    <s v="[Earl, Stephen R.; Bishop, Daniel; Miller, Kirsty; Davison, Ellie; Pickerell, Lynn] Univ Lincoln, Lincoln, New Zealand; [Earl, Stephen R.] Univ Lincoln, Sch Psychol, Lincoln LN6 7TS, England"/>
    <s v="Lincoln University - New Zealand; University of Lincoln"/>
    <s v="Earl, SR (corresponding author), Univ Lincoln, Sch Psychol, Lincoln LN6 7TS, England."/>
    <s v="searl@lincoln.ac.uk"/>
    <s v=""/>
    <s v="Bishop, Daniel/0000-0002-2094-7045; Davison, Ellie/0000-0003-0927-932X; Pickerell, Lynn/0000-0001-7143-2650; Miller, Kirsty/0000-0001-7528-3285"/>
    <s v=""/>
    <s v=""/>
    <s v=""/>
    <s v=""/>
    <n v="98"/>
    <n v="0"/>
    <n v="0"/>
    <n v="12"/>
    <n v="12"/>
    <s v="WILEY"/>
    <s v="HOBOKEN"/>
    <s v="111 RIVER ST, HOBOKEN 07030-5774, NJ USA"/>
    <s v="0007-0998"/>
    <s v="2044-8279"/>
    <s v=""/>
    <s v="BRIT J EDUC PSYCHOL"/>
    <s v="Br. J. Educ. Psychol."/>
    <s v="JUN"/>
    <x v="35"/>
    <n v="94"/>
    <n v="2"/>
    <s v=""/>
    <s v=""/>
    <s v=""/>
    <s v=""/>
    <n v="367"/>
    <n v="386"/>
    <s v=""/>
    <s v="10.1111/bjep.12650"/>
    <s v="http://dx.doi.org/10.1111/bjep.12650"/>
    <s v=""/>
    <s v="JAN 2024"/>
    <n v="20"/>
    <s v="Psychology, Educational"/>
    <s v="Social Science Citation Index (SSCI)"/>
    <s v="Psychology"/>
    <s v="OH2H9"/>
    <n v="38164637"/>
    <s v="hybrid"/>
    <s v=""/>
    <s v=""/>
    <s v="2024-07-15"/>
    <x v="1598"/>
    <s v="View Full Record in Web of Science"/>
  </r>
  <r>
    <x v="0"/>
    <x v="1561"/>
    <s v=""/>
    <s v=""/>
    <s v=""/>
    <s v="Jalloul, Mohammad; Derbew, Hermon Miliard; Miranda-Schaeubinger, Monica; Benedetti, Laura De Leon; Mekete, Yadel; Carbajal, Jesus A., Jr.; Doherty, Megan; Noor, Abass; Dako, Farouk; Otero, Hansel J."/>
    <s v=""/>
    <s v=""/>
    <s v="Case competition sessions: a global education and academic engagement tool"/>
    <x v="517"/>
    <s v=""/>
    <s v=""/>
    <s v="English"/>
    <s v="Article"/>
    <s v=""/>
    <s v=""/>
    <s v=""/>
    <s v=""/>
    <s v=""/>
    <s v="Case reports; Global health; Lower-middle-income countries; Medical education; Radiology"/>
    <s v=""/>
    <s v="Background Radiology virtual teaching sessions utilize live video conferencing to promote collaborative learning and engagement by discussing radiology cases. Because of its convenience and flexibility, this mode of education has gained popularity, particularly after the corona virus disease 2019 pandemic.Objective We describe our experience in organizing a series of Global Health Imaging Case Competitions for trainees in low- and middle-income countries (LMICs). These competitions provide the trainees with an opportunity to present unique radiology cases, network with radiologists, learn about various radiology topics, win prizes and potentially publish their case reports in a peer-reviewed journal.Materials and methods Planning and execution of the competition involves several steps. First, trainees are invited to participate and submit abstracts discussing unique cases. The organizing committee grades these abstracts; the authors of the 20 abstracts with the highest scores are asked to submit a video presentation of their cases to be presented during the live webinar. During this webinar, presentations are displayed and graded to select winners. Additionally, the audience votes to choose a participant as the people's favorite. We have completed four cycles (Africa, Latin America and the Caribbean, Africa and the Middle East and Asia) and will continue in the same order of rotation.Results Attendance totalled 2,510 participants from 50 countries. Pediatric cases represented the majority of cases among finalists. Feedback was positive; 26 out of 29 (90%) participants surveyed indicated that the webinar was very good to excellent with well-organized and challenging cases. Diversity of participating countries was noted. Limitations included technology barriers such as internet connectivity.Conclusion This innovative approach emphasizing audience participation engaged trainees from LMICs and fostered locoregional collegiality and mentoring."/>
    <s v="[Jalloul, Mohammad; Derbew, Hermon Miliard; Miranda-Schaeubinger, Monica; Benedetti, Laura De Leon; Mekete, Yadel; Noor, Abass; Otero, Hansel J.] Childrens Hosp Philadelphia, 3401 Civ Ctr Blvd, Philadelphia, PA 19104 USA; [Derbew, Hermon Miliard] Addis Ababa Univ, Coll Hlth Sci, Addis Ababa, Ethiopia; [Carbajal, Jesus A., Jr.; Doherty, Megan; Noor, Abass; Dako, Farouk; Otero, Hansel J.] Univ Penn, Ctr Global Hlth, Perelman Sch Med, Philadelphia, PA USA; [Noor, Abass; Dako, Farouk; Otero, Hansel J.] Hosp Univ Penn, Philadelphia, PA USA"/>
    <s v="University of Pennsylvania; Pennsylvania Medicine; Childrens Hospital of Philadelphia; Addis Ababa University; University of Pennsylvania; University of Pennsylvania"/>
    <s v="Jalloul, M (corresponding author), Childrens Hosp Philadelphia, 3401 Civ Ctr Blvd, Philadelphia, PA 19104 USA."/>
    <s v="Jalloulm@chop.edu"/>
    <s v="Otero, Hansel/AAF-9084-2020; Derbew, Hermon Miliard/ISV-2478-2023"/>
    <s v="Otero, Hansel/0000-0003-4626-0732; Derbew, Hermon Miliard/0000-0002-0318-4437; Jalloul, Mohammad/0000-0002-0841-7076; , Monica/0000-0002-4668-225X; Dako, Farouk/0000-0003-4765-9358; Noor, Abass/0000-0003-3969-6351; Carbajal Jr, Jesus Alejo/0009-0000-0689-2028; De Leon Benedetti, Laura/0000-0003-1775-3474"/>
    <s v=""/>
    <s v=""/>
    <s v=""/>
    <s v=""/>
    <n v="22"/>
    <n v="1"/>
    <n v="1"/>
    <n v="1"/>
    <n v="1"/>
    <s v="SPRINGER"/>
    <s v="NEW YORK"/>
    <s v="ONE NEW YORK PLAZA, SUITE 4600, NEW YORK, NY, UNITED STATES"/>
    <s v="0301-0449"/>
    <s v="1432-1998"/>
    <s v=""/>
    <s v="PEDIATR RADIOL"/>
    <s v="Pediatr. Radiol."/>
    <s v="MAR"/>
    <x v="35"/>
    <n v="54"/>
    <n v="3"/>
    <s v=""/>
    <s v=""/>
    <s v="SI"/>
    <s v=""/>
    <n v="385"/>
    <n v="391"/>
    <s v=""/>
    <s v="10.1007/s00247-023-05723-5"/>
    <s v="http://dx.doi.org/10.1007/s00247-023-05723-5"/>
    <s v=""/>
    <s v="AUG 2023"/>
    <n v="7"/>
    <s v="Pediatrics; Radiology, Nuclear Medicine &amp; Medical Imaging"/>
    <s v="Science Citation Index Expanded (SCI-EXPANDED)"/>
    <s v="Pediatrics; Radiology, Nuclear Medicine &amp; Medical Imaging"/>
    <s v="IZ6B8"/>
    <n v="37535093"/>
    <s v=""/>
    <s v=""/>
    <s v=""/>
    <s v="2024-07-15"/>
    <x v="1599"/>
    <s v="View Full Record in Web of Science"/>
  </r>
  <r>
    <x v="0"/>
    <x v="1562"/>
    <s v=""/>
    <s v=""/>
    <s v=""/>
    <s v="Scheepers, Renee A.; Hilverda, Femke; Vollmann, Manja"/>
    <s v=""/>
    <s v=""/>
    <s v="Study demands and resources affect academic well-being and life satisfaction of undergraduate medical students in the Netherlands"/>
    <x v="518"/>
    <s v=""/>
    <s v=""/>
    <s v="English"/>
    <s v="Article; Early Access"/>
    <s v=""/>
    <s v=""/>
    <s v=""/>
    <s v=""/>
    <s v=""/>
    <s v=""/>
    <s v="WORK ENGAGEMENT; JOB DEMANDS; PSYCHOLOGICAL DISTRESS; HOME CHARACTERISTICS; BURNOUT; MODEL"/>
    <s v="IntroductionMedical students report poor academic well-being in a context of high study demands. Study Demands-Resources theories have outlined mediating processes involving high study demands and low resources to mitigate academic well-being, which is subsequently associated with diminished overall well-being (i.e. life satisfaction). Furthermore, academic well-being and life satisfaction are also affected by interactions between study demands and resources (referred to as moderating processes). However, these mediating and moderating processes clarifying medical students' well-being still need to be investigated. Therefore, this study investigated the mediating role of academic well-being in the associations of study demands and resources with life satisfaction and the moderating role of study demands and resources in relation to academic well-being and life satisfaction among undergraduate medical students.MethodsIn this cross-sectional survey study, 372 undergraduates from Dutch medical schools participated. The survey included the Study Demands-Resources Scale (workload, growth opportunities and peer support) as well as questionnaires on academic well-being (Utrecht Burnout Scale for students and Utrecht Work Engagement Scale-Student Form) and overall well-being (single item on life satisfaction). Based on Study Demands-Resources theories, (moderated) mediation analyses were performed.ResultsMediating processes were found as growth opportunities were indirectly associated with higher life satisfaction through lower academic burnout and higher academic engagement. Furthermore, workload was indirectly associated with lower life satisfaction through higher academic burnout. This association was moderated as it became weaker with more perceived peer support.DiscussionA high workload and limited growth opportunities are associated with suboptimal academic well-being and life satisfaction. Perceiving support from peer students slightly buffers the unfavourable effect of workload on academic burnout and subsequently life satisfaction. To promote academic well-being and life satisfaction in medical students, universities can consider to reduce the workload, to create a supportive learning environment and to offer development opportunities."/>
    <s v="[Scheepers, Renee A.; Hilverda, Femke; Vollmann, Manja] Erasmus Univ, Erasmus Sch Hlth Policy &amp; Management, Dept Socio Med Sci, Burgemeester Oudlaan 50,POB 1738, NL-3062 PA Rotterdam, Netherlands"/>
    <s v="Erasmus University Rotterdam; Erasmus University Rotterdam - Excl Erasmus MC"/>
    <s v="Scheepers, RA (corresponding author), Erasmus Univ, Erasmus Sch Hlth Policy &amp; Management, Dept Socio Med Sci, Burgemeester Oudlaan 50,POB 1738, NL-3062 PA Rotterdam, Netherlands."/>
    <s v="scheepers@eshpm.eur.nl"/>
    <s v=""/>
    <s v="Vollmann, Manja/0000-0001-6464-775X; Hilverda, Femke/0000-0002-7542-4508"/>
    <s v="Netherlands Organisation for Health Research and Development (ZonMw)"/>
    <s v="Netherlands Organisation for Health Research and Development (ZonMw)(Netherlands Organization for Health Research and Development)"/>
    <s v="We thank the student organisation De Geneeskundestudent, the foundation Stichting MEgala, Ruben O. Wissing and Rixt Bruinsma for their help with data collection."/>
    <s v=""/>
    <n v="51"/>
    <n v="0"/>
    <n v="0"/>
    <n v="1"/>
    <n v="1"/>
    <s v="WILEY"/>
    <s v="HOBOKEN"/>
    <s v="111 RIVER ST, HOBOKEN 07030-5774, NJ USA"/>
    <s v="0308-0110"/>
    <s v="1365-2923"/>
    <s v=""/>
    <s v="MED EDUC"/>
    <s v="Med. Educ."/>
    <s v="2024 JUN 11"/>
    <x v="35"/>
    <s v=""/>
    <s v=""/>
    <s v=""/>
    <s v=""/>
    <s v=""/>
    <s v=""/>
    <s v=""/>
    <s v=""/>
    <s v=""/>
    <s v="10.1111/medu.15456"/>
    <s v="http://dx.doi.org/10.1111/medu.15456"/>
    <s v=""/>
    <s v="JUN 2024"/>
    <n v="10"/>
    <s v="Education, Scientific Disciplines; Health Care Sciences &amp; Services"/>
    <s v="Science Citation Index Expanded (SCI-EXPANDED)"/>
    <s v="Education &amp; Educational Research; Health Care Sciences &amp; Services"/>
    <s v="TU0V3"/>
    <n v="38863256"/>
    <s v="hybrid"/>
    <s v=""/>
    <s v=""/>
    <s v="2024-07-15"/>
    <x v="1600"/>
    <s v="View Full Record in Web of Science"/>
  </r>
  <r>
    <x v="0"/>
    <x v="1563"/>
    <s v=""/>
    <s v=""/>
    <s v=""/>
    <s v="Li, Na; Fu, Linxi; Yang, Hewen; Zhao, Wanting; Wang, Xingbo; Yan, Yingchun; Fu, Yangyang"/>
    <s v=""/>
    <s v=""/>
    <s v="The relationship between mobile phone dependence and academic burnout in Chinese college students: a moderated mediator model"/>
    <x v="519"/>
    <s v=""/>
    <s v=""/>
    <s v="English"/>
    <s v="Article"/>
    <s v=""/>
    <s v=""/>
    <s v=""/>
    <s v=""/>
    <s v=""/>
    <s v="academic burnout; Chinese college students; love; mobile phone dependence; study engagement"/>
    <s v="SMARTPHONE ADDICTION; ENGAGEMENT; DEPRESSION; ANXIETY; PERFORMANCE; INTERNET; OUTCOMES; SLEEP"/>
    <s v="Objective: The aim of this study was to examine the correlation between the level of mobile phone dependence among college students and their experience of academic burnout. Additionally, the study sought to explore the potential mediating effect of study engagement and the moderating role of love. Methods: During October and December 2023, a cross-sectional study measuring mobile phone dependence, academic burnout, and study engagement among Chinese college students, using the UtrechtWork Engagement Scale-student (UWES-S), College Student Mobile Phone Dependence Questionnaire (CSMPDQ), and Academic Burnout Questionnaire (ABQ). To examine the hypothesis of mediating and moderating effect, SPSS PROCESS was utilized. Results: The predictive effect of mobile phone dependence on academic burnout was significant (beta = 0.410, t = 14.236, p &lt; 0.001), and the predictive effect of mobile phone dependence on academic burnout remained significant when the mediating variable study engagement was introduced (beta = 0.308, t = 10.288, p &lt; 0.001), mobile phone dependence had a significant predictive effect on study engagement (beta = -0.292, t = -11.639, p &lt; 0.001), and study engagement had a significant positive predictive effect on academic burnout (beta = -0.270, t = -9.028, p &lt; 0.001). Love significantly negatively predicted study engagement (beta = -0.564, t = -9.641, p &lt; 0.001); and the interaction term for mobile phone dependence and love was significant (beta = -0.211, t = -3.688, p &lt; 0.001), indicating a significant moderating effect of love between mobile phone dependence and study engagement. Conclusion: Mobile phones among college students has been found to have a direct correlation with academic burnout. It can also indirectly contribute to academic burnout by diminishing levels of academic engagement. This indirect relationship is further influenced by love. These findings can help researchers and educators better understand the underlying mechanisms between smartphone dependence and learning burnout in undergraduates."/>
    <s v="[Li, Na; Fu, Linxi; Yang, Hewen; Zhao, Wanting; Wang, Xingbo; Yan, Yingchun; Fu, Yangyang] Jining Med Univ, Sch Mental Hlth, Jining, Peoples R China"/>
    <s v="Jining Medical University"/>
    <s v="Yan, YC; Fu, YY (corresponding author), Jining Med Univ, Sch Mental Hlth, Jining, Peoples R China."/>
    <s v="214989529@qq.com; 971141369@qq.com"/>
    <s v=""/>
    <s v=""/>
    <s v="Jining Medical University [6001/600949001]"/>
    <s v="Jining Medical University"/>
    <s v="The author(s) declare financial support was received for the research, authorship, and/or publication of this article. This research was supported by Jining Medical University initial funding for doctoral research (Grant No. 6001/600949001). The funders had no role in study design, data collection and analysis, decision to publish, or preparation of the manuscript."/>
    <s v=""/>
    <n v="56"/>
    <n v="0"/>
    <n v="0"/>
    <n v="4"/>
    <n v="4"/>
    <s v="FRONTIERS MEDIA SA"/>
    <s v="LAUSANNE"/>
    <s v="AVENUE DU TRIBUNAL FEDERAL 34, LAUSANNE, CH-1015, SWITZERLAND"/>
    <s v="1664-0640"/>
    <s v=""/>
    <s v=""/>
    <s v="FRONT PSYCHIATRY"/>
    <s v="Front. Psychiatry"/>
    <s v="MAY 17"/>
    <x v="35"/>
    <n v="15"/>
    <s v=""/>
    <s v=""/>
    <s v=""/>
    <s v=""/>
    <s v=""/>
    <s v=""/>
    <s v=""/>
    <n v="1382264"/>
    <s v="10.3389/fpsyt.2024.1382264"/>
    <s v="http://dx.doi.org/10.3389/fpsyt.2024.1382264"/>
    <s v=""/>
    <s v=""/>
    <n v="9"/>
    <s v="Psychiatry"/>
    <s v="Science Citation Index Expanded (SCI-EXPANDED); Social Science Citation Index (SSCI)"/>
    <s v="Psychiatry"/>
    <s v="SQ3R4"/>
    <n v="38827446"/>
    <s v="gold"/>
    <s v=""/>
    <s v=""/>
    <s v="2024-07-15"/>
    <x v="1601"/>
    <s v="View Full Record in Web of Science"/>
  </r>
  <r>
    <x v="0"/>
    <x v="1564"/>
    <s v=""/>
    <s v=""/>
    <s v=""/>
    <s v="Bender, Omer; Khoury, Jessica; Hirsch, Gal; Weinberg, Evgeny; Sagy, Naor; Buller, Shani; -Levy, Shiri Lapides; Blumer, Sigalit; Bar, Daniel Z."/>
    <s v=""/>
    <s v=""/>
    <s v="Immunorecognition of Streptococcus mutans secreted proteins protects against caries by limiting tooth adhesion"/>
    <x v="520"/>
    <s v=""/>
    <s v=""/>
    <s v="English"/>
    <s v="Article"/>
    <s v=""/>
    <s v=""/>
    <s v=""/>
    <s v=""/>
    <s v=""/>
    <s v="Proteomics; Caries; SIgA; S. mutans"/>
    <s v="DENTAL-CARIES; EXPRESSION; DNAK; CELL"/>
    <s v="Introduction: Childhood caries, a prevalent chronic disease, affects 60-90 % of children in industrialized regions, leading to lesions in both primary and permanent teeth. This condition precipitates hospital admissions, emergency room visits, elevated treatment costs, and missed school days, thereby impeding the child's academic engagement and increasing the likelihood of caries into adulthood. Despite multiple identified risk factors, significant interpersonal variability remains unexplained. The immune system generates a unique antibody repertoire, essential for maintaining a balanced and healthy oral microbiome. Streptococcus mutans is a primary contributor to the development of caries. Methods: Employing mass spectrometry, we investigated the S. mutans proteins targeted by antibodies in children both with and without caries, delineating a fundamental suite of proteins discernible by the immune systems of a majority of individuals. Notably, this suite was enriched with proteins pivotal for bacterial adhesion. To ascertain the physiological implications of these discoveries, we evaluated the efficacy of saliva in thwarting S. mutans adherence to dental surfaces. Results: Antibodies in most children recognized a core set of ten S. mutans proteins, with additional proteins identified in some individuals. There was no significant difference in the proteins identified by children with or without caries, but there was variation in antibody binding intensity to some proteins. Functionally, saliva from caries-free individuals, but not children with caries, was found to hinder the binding of S. mutans to teeth. These findings delineate the S. mutans proteome targeted by the immune system and suggest that the inhibition of bacterial adherence to teeth is a primary mechanism employed by the immune system to maintain oral balance and prevent caries formation. Conclusions: These findings enhance our knowledge of the immune system's function in oral health maintenance and caries prevention, shedding light on how immunoglobulins interact with S. mutans proteins. Clinical Significance: Targeting S. mutans proteins implicated in bacterial adhesion could be a promising strategy for preventing childhood caries."/>
    <s v="[Bender, Omer; Khoury, Jessica; Hirsch, Gal; Weinberg, Evgeny; Sagy, Naor; Buller, Shani; Bar, Daniel Z.] Tel Aviv Univ, Fac Med, Goldschleger Sch Dent Med, Dept Oral Biol, IL-69978 Tel Aviv, Israel; [Weinberg, Evgeny] Tel Aviv Univ, Fac Med, Goldschleger Sch Dent Med, Dept Periodontol, IL-69978 Tel Aviv, Israel; [-Levy, Shiri Lapides; Blumer, Sigalit] Tel Aviv Univ, Fac Med, Goldschleger Sch Dent Med, Dept Pediat Dent, IL-69978 Tel Aviv, Israel"/>
    <s v="Tel Aviv University; Tel Aviv University; Tel Aviv University"/>
    <s v="Bar, DZ (corresponding author), Tel Aviv Univ, Fac Med, Goldschleger Sch Dent Med, Dept Oral Biol, IL-69978 Tel Aviv, Israel."/>
    <s v="dbar@tauex.tau.ac.il"/>
    <s v="Bar, Daniel/JDD-8152-2023; Weinberg, Evgeny/ABA-4666-2020"/>
    <s v="Bar, Daniel/0000-0003-4074-2802; Weinberg, Evgeny/0000-0002-8010-8921; Bender, Omer/0000-0002-7769-5539; Sagy, Naor/0000-0002-6189-5704"/>
    <s v=""/>
    <s v=""/>
    <s v=""/>
    <s v=""/>
    <n v="42"/>
    <n v="1"/>
    <n v="1"/>
    <n v="4"/>
    <n v="5"/>
    <s v="ELSEVIER SCI LTD"/>
    <s v="London"/>
    <s v="125 London Wall, London, ENGLAND"/>
    <s v="0300-5712"/>
    <s v="1879-176X"/>
    <s v=""/>
    <s v="J DENT"/>
    <s v="J. Dent."/>
    <s v="FEB"/>
    <x v="35"/>
    <n v="141"/>
    <s v=""/>
    <s v=""/>
    <s v=""/>
    <s v=""/>
    <s v=""/>
    <s v=""/>
    <s v=""/>
    <n v="104805"/>
    <s v="10.1016/j.jdent.2023.104805"/>
    <s v="http://dx.doi.org/10.1016/j.jdent.2023.104805"/>
    <s v=""/>
    <s v="DEC 2023"/>
    <n v="9"/>
    <s v="Dentistry, Oral Surgery &amp; Medicine"/>
    <s v="Science Citation Index Expanded (SCI-EXPANDED)"/>
    <s v="Dentistry, Oral Surgery &amp; Medicine"/>
    <s v="EL0I1"/>
    <n v="38101504"/>
    <s v="Green Submitted"/>
    <s v=""/>
    <s v=""/>
    <s v="2024-07-15"/>
    <x v="1602"/>
    <s v="View Full Record in Web of Science"/>
  </r>
  <r>
    <x v="0"/>
    <x v="1565"/>
    <s v=""/>
    <s v=""/>
    <s v=""/>
    <s v="Zhang, Jiahui; Zeng, Youlai"/>
    <s v=""/>
    <s v=""/>
    <s v="Effect of College Students' Smartphone Addiction on Academic Achievement: The Mediating Role of Academic Anxiety and Moderating Role of Sense of Academic Control"/>
    <x v="390"/>
    <s v=""/>
    <s v=""/>
    <s v="English"/>
    <s v="Article"/>
    <s v=""/>
    <s v=""/>
    <s v=""/>
    <s v=""/>
    <s v=""/>
    <s v="smartphone addiction; academic anxiety; sense of academic control; academic achievement"/>
    <s v="PERFORMANCE; EMOTIONS; MODEL; PREDICTORS; BEHAVIOR; STRESS; USAGE"/>
    <s v="Background: College students are the backbone of future national construction and shoulder the hope of the future development of the country and the nation. Smartphone addiction among college students will not only affect their own mental health and learning attitude, but it will also significantly affect their future academic achievement, academic emotion and academic engagement. However, the relationship between academic anxiety and academic control and academic achievement, as well as their internal mechanisms and boundary conditions, has received little attention. The purpose of this study is to examine whether and how smartphone addiction influences academic achievement. Purpose: This study aims to explore the mechanistic role of academic anxiety and academic control in the influence of smartphone addiction on academic achievement in college students, and hopes that the results can guide education and teaching. Methods: A sample of N=2097 participants, this study evaluated the relationship between smartphone addiction, academic control, academic anxiety and academic achievement among college students, and the participants filled in the college students' smartphone addiction scale, academic control questionnaire, academic anxiety questionnaire and grade points. Results: (1) There is a significant negative correlation between smartphone addiction and academic achievement; (2) academic anxiety serves as a complete mediator in the relationship between smartphone addiction and academic achievement; (3) the interaction between smartphone addiction and academic control moderates academic anxiety, with higher levels of academic control associated with a weaker impact of smartphone addiction on academic anxiety; (4) academic control also moderates the mediating role of academic anxiety between smartphone addiction and academic achievement, demonstrating a moderated mediating effect. Conclusion: Smartphone addiction had negative direct effect on academic achievement, as well as completely mediating effect through academic anxiety. Academic control moderated the relationship between of smartphone addiction and academic anxiety. This study enriches the research on the relationship between smartphone addiction and academic achievement in theory, and has important guiding significance for education and teaching in practice."/>
    <s v="[Zhang, Jiahui; Zeng, Youlai] Liaoning Normal Univ, Dept Educ, Dalian 116029, Liaoning, Peoples R China"/>
    <s v="Liaoning Normal University"/>
    <s v="Zeng, YL (corresponding author), Liaoning Normal Univ, Dept Educ, Dalian 116029, Liaoning, Peoples R China."/>
    <s v="382765058@qq.com"/>
    <s v="Zhang, Jiahui/AAV-4520-2021"/>
    <s v="Zhang, Jiahui/0000-0002-7702-6116; Zeng, Youlai/0000-0002-3241-9688"/>
    <s v="Liaoning Normal University High-end Research Achievements Cultivation Funding Program [23GDW001]; Liaoning Provincial Department of Education Category D-Youth Project [LJKQR20222507]; Liaoning Normal University teacher-guided undergraduate scientific research training project; [CX202302007]"/>
    <s v="Liaoning Normal University High-end Research Achievements Cultivation Funding Program; Liaoning Provincial Department of Education Category D-Youth Project; Liaoning Normal University teacher-guided undergraduate scientific research training project;"/>
    <s v="This work was funded by 2023 Liaoning Normal University High-end Research Achievements Cultivation Funding Program (23GDW001) , 2022 Liaoning Provincial Department of Education Category D-Youth Project (LJKQR20222507) and 2023 Liaoning Normal University teacher-guided undergraduate scientific research training project (CX202302007) ."/>
    <s v=""/>
    <n v="54"/>
    <n v="0"/>
    <n v="0"/>
    <n v="34"/>
    <n v="34"/>
    <s v="DOVE MEDICAL PRESS LTD"/>
    <s v="ALBANY"/>
    <s v="PO BOX 300-008, ALBANY, AUCKLAND 0752, NEW ZEALAND"/>
    <s v="1179-1578"/>
    <s v=""/>
    <s v=""/>
    <s v="PSYCHOL RES BEHAV MA"/>
    <s v="Psychol. Res. Behav. Manag."/>
    <s v=""/>
    <x v="35"/>
    <n v="17"/>
    <s v=""/>
    <s v=""/>
    <s v=""/>
    <s v=""/>
    <s v=""/>
    <n v="933"/>
    <n v="944"/>
    <s v=""/>
    <s v="10.2147/PRBM.S442924"/>
    <s v="http://dx.doi.org/10.2147/PRBM.S442924"/>
    <s v=""/>
    <s v=""/>
    <n v="12"/>
    <s v="Psychology, Clinical; Psychiatry; Psychology, Multidisciplinary"/>
    <s v="Social Science Citation Index (SSCI)"/>
    <s v="Psychology; Psychiatry"/>
    <s v="KS7V2"/>
    <n v="38464809"/>
    <s v="Green Published, gold"/>
    <s v=""/>
    <s v=""/>
    <s v="2024-07-15"/>
    <x v="1603"/>
    <s v="View Full Record in Web of Science"/>
  </r>
  <r>
    <x v="0"/>
    <x v="1566"/>
    <s v=""/>
    <s v=""/>
    <s v=""/>
    <s v="Lyon, Aaron R.; Cook, Clayton R.; Larson, Madeline; Hugh, Maria L.; Dopp, Alex; Hamlin, Corinne; Reinke, Peter; Bose, Mahasweta; Law, Amy; Goosey, Roger; Goerdt, Annie; Morrell, Nicole; Wackerle-Hollman, Alisha; Pullmann, Michael D."/>
    <s v=""/>
    <s v=""/>
    <s v="Protocol for a hybrid type 3 effectiveness-implementation trial of a pragmatic individual-level implementation strategy for supporting school-based prevention programming"/>
    <x v="521"/>
    <s v=""/>
    <s v=""/>
    <s v="English"/>
    <s v="Article"/>
    <s v=""/>
    <s v=""/>
    <s v=""/>
    <s v=""/>
    <s v=""/>
    <s v="Individual determinants; Implementation strategy; Theory of planned behavior; Health action process approach; Education sector; Mental and behavioral health"/>
    <s v="GOOD BEHAVIOR GAME; MENTAL-HEALTH; INTERVENTIONS; CHILDREN; ADOLESCENTS; TEACHERS; IMPACT; INTENTIONS; ENGAGEMENT; CHALLENGES"/>
    <s v="BackgroundFor approximately one in five children who have social, emotional, and behavioral (SEB) challenges, accessible evidence-based prevention practices (EBPPs) are critical. In the USA, schools are the primary setting for children's SEB service delivery. Still, EBPPs are rarely adopted and implemented by front-line educators (e.g., teachers) with sufficient fidelity to see effects. Given that individual behavior change is ultimately required for successful implementation, focusing on individual-level processes holds promise as a parsimonious approach to enhance impact. Beliefs and Attitudes for Successful Implementation in Schools for Teachers (BASIS-T) is a pragmatic, multifaceted pre-implementation strategy targeting volitional and motivational mechanisms of educators' behavior change to enhance implementation and student SEB outcomes. This study protocol describes a hybrid type 3 effectiveness-implementation trial designed to evaluate the main effects, mediators, and moderators of the BASIS-T implementation strategy as applied to Positive Greetings at the Door, a universal school-based EBPP previously demonstrated to reduce student disruptive behavior and increase academic engagement.MethodsThis project uses a blocked randomized cohort design with an active comparison control (ACC) condition. We will recruit and include approximately 276 teachers from 46 schools randomly assigned to BASIS-T or ACC conditions. Aim 1 will evaluate the main effects of BASIS-T on proximal implementation mechanisms (attitudes, subjective norms, self-efficacy, intentions to implement, and maintenance self-efficacy), implementation outcomes (adoption, reach, fidelity, and sustainment), and child outcomes (SEB, attendance, discipline, achievement). Aim 2 will examine how, for whom, under what conditions, and how efficiently BASIS-T works, specifically by testing whether the effects of BASIS-T on child outcomes are (a) mediated via its putative mechanisms of behavior change, (b) moderated by teacher factors or school contextual factors, and (c) cost-effective.DiscussionThis study will provide a rigorous test of BASIS-T-a pragmatic, theory-driven, and generalizable implementation strategy designed to target theoretically-derived motivational mechanisms-to increase the yield of standard EBPP training and support strategies.Trial registrationClinicalTrials.gov ID: NCT05989568. Registered on May 30, 2023."/>
    <s v="[Lyon, Aaron R.; Law, Amy; Goosey, Roger; Pullmann, Michael D.] Univ Washington, 6200 NE 74th St,Suite 100, Seattle, WA 98115 USA; [Cook, Clayton R.; Larson, Madeline] Character Strong, 4227 S Meridian, Puyallup, WA 98373 USA; [Hugh, Maria L.] Univ Kansas, 1122 W Campus Rd, Lawrence, KS 66045 USA; [Dopp, Alex] RAND Corp, 1776 Main St, Santa Monica, CA 91604 USA; [Hamlin, Corinne; Reinke, Peter; Bose, Mahasweta; Goerdt, Annie; Morrell, Nicole; Wackerle-Hollman, Alisha] Univ Minnesota, 1954 Buford Ave,Suite 425, St Paul, MN 55108 USA"/>
    <s v="University of Washington; University of Washington Seattle; University of Kansas; RAND Corporation; University of Minnesota System; University of Minnesota Twin Cities"/>
    <s v="Lyon, AR (corresponding author), Univ Washington, 6200 NE 74th St,Suite 100, Seattle, WA 98115 USA."/>
    <s v="lyona@uw.edu"/>
    <s v=""/>
    <s v=""/>
    <s v="Institute of Education Sciences"/>
    <s v="Institute of Education Sciences(US Department of EducationInstitute of Education Sciences (IES))"/>
    <s v="None."/>
    <s v=""/>
    <n v="115"/>
    <n v="1"/>
    <n v="1"/>
    <n v="1"/>
    <n v="1"/>
    <s v="BMC"/>
    <s v="LONDON"/>
    <s v="CAMPUS, 4 CRINAN ST, LONDON N1 9XW, ENGLAND"/>
    <s v="1748-5908"/>
    <s v=""/>
    <s v=""/>
    <s v="IMPLEMENT SCI"/>
    <s v="Implement. Sci."/>
    <s v="JAN 2"/>
    <x v="35"/>
    <n v="19"/>
    <n v="1"/>
    <s v=""/>
    <s v=""/>
    <s v=""/>
    <s v=""/>
    <s v=""/>
    <s v=""/>
    <n v="2"/>
    <s v="10.1186/s13012-023-01330-y"/>
    <s v="http://dx.doi.org/10.1186/s13012-023-01330-y"/>
    <s v=""/>
    <s v=""/>
    <n v="14"/>
    <s v="Health Care Sciences &amp; Services; Health Policy &amp; Services"/>
    <s v="Science Citation Index Expanded (SCI-EXPANDED); Social Science Citation Index (SSCI)"/>
    <s v="Health Care Sciences &amp; Services"/>
    <s v="EH6Z0"/>
    <n v="38167046"/>
    <s v="Green Published, gold"/>
    <s v=""/>
    <s v=""/>
    <s v="2024-07-15"/>
    <x v="1604"/>
    <s v="View Full Record in Web of Science"/>
  </r>
  <r>
    <x v="0"/>
    <x v="1567"/>
    <s v=""/>
    <s v=""/>
    <s v=""/>
    <s v="Eiraldi, Ricardo; Lawson, Gwendolyn M.; Glick, Henry A.; Khanna, Muniya S.; Beidas, Rinad; Fishman, Jessica; Rabenau-McDonnell, Quinn; Wilson, Tara; Comly, Rachel; Schwartz, Billie S.; Jawad, Abbas F."/>
    <s v=""/>
    <s v=""/>
    <s v="Implementation fidelity, student outcomes, and cost-effectiveness of train-the-trainer strategies for Masters-level therapists in urban schools: results from a cluster randomized trial"/>
    <x v="521"/>
    <s v=""/>
    <s v=""/>
    <s v="English"/>
    <s v="Article"/>
    <s v=""/>
    <s v=""/>
    <s v=""/>
    <s v=""/>
    <s v=""/>
    <s v="Train-the-trainer; Urban schools; Implementation; Consultation; Group cognitive behavioral therapy; Anxiety disorders"/>
    <s v="MENTAL-HEALTH; PROGRAM; DISSEMINATION; CLINICIAN; CHILDREN; DISAFFECTION; ENGAGEMENT; DISORDERS; ANXIETY; MODEL"/>
    <s v="BackgroundLittle is known about the effectiveness and cost-effectiveness of train-the-trainer implementation strategies in supporting mental health evidence-based practices in schools, and about the optimal level of support needed for TT strategies.MethodsThe current study is part of a larger type 2 hybrid cluster randomized controlled trial. It compares two train-the-trainer strategies, Train-the-Trainer (TT) and Train-the-Trainer plus ongoing consultation for trainers (TT +) on the delivery of a group cognitive behavioral treatment protocol for anxiety disorders. Participants were 33 therapists, 29 supervisors, and 125 students who were at risk for anxiety disorders from 22 urban schools. Implementation outcomes were implementation fidelity and treatment dosage. Student outcomes were child- and parent-reported symptoms of anxiety, child-reported symptoms of depression, and teacher-reported academic engagement. We estimated the cost of implementing the intervention in each condition and examined the probability that a support strategy for supervisors (TT vs TT +) is a good value for varying values of willingness to pay.ResultsTherapists in the TT and TT + conditions obtained similarly high implementation fidelity and students in the conditions received similar treatment dosages. A mixed effects modeling approach for student outcomes revealed time effects for symptoms of anxiety and depression reported by students, and emotional disaffection reported by teachers. There were no condition or condition x times effects. For both conditions, the time effects indicated an improvement from pre-treatment to post-treatment in symptoms of anxiety and depression and academic emotional engagement. The average cost of therapist, supervisor, and consultant time required to implement the intervention in each condition was $1002 for TT and $1431 for TT + (p = 0.01). There was a greater than 80% chance that TT was a good value compared to TT + for all values of willingness to pay per one-point improvement in anxiety scores.ConclusionsA TT implementation approach consisting of a thorough initial training workshop for therapists and supervisors as well as ongoing supervision for therapists resulted in adequate levels of fidelity and student outcomes but at a lower cost, compared to the TT + condition that also included ongoing external expert consultation for supervisors.Trial registrationClinicalTrials.gov identifier: NCT02651402."/>
    <s v="[Eiraldi, Ricardo; Lawson, Gwendolyn M.; Rabenau-McDonnell, Quinn; Wilson, Tara; Comly, Rachel; Schwartz, Billie S.; Jawad, Abbas F.] Childrens Hosp Philadelphia, Roberts Ctr Pediat Res, 2716 South St,Room 8293, Philadelphia, PA 19146 USA; [Eiraldi, Ricardo; Jawad, Abbas F.] Univ Penn, Perelman Sch Med, Dept Pediat, 3400 Civ Ctr Blvd, Philadelphia, PA 19104 USA; [Eiraldi, Ricardo; Lawson, Gwendolyn M.; Fishman, Jessica] Univ Penn, Perelman Sch Med, Dept Psychiat, 3535 Market St, Philadelphia, PA 19104 USA; [Glick, Henry A.] Univ Penn, Dept Biostat &amp; Epidemiol, 423 Guardian Dr, Philadelphia, PA 19104 USA; [Glick, Henry A.] Univ Penn, Perelman Sch Med, Dept Med, 3400 Civ Ctr Blvd, Philadelphia, PA 19104 USA; [Glick, Henry A.] Univ Penn, Wharton Sch, 3620 Locust Walk, Philadelphia, PA 19104 USA; [Glick, Henry A.] Univ Penn, Leonard Davis Inst Hlth Econ, 3641 Locust Walk 210, Philadelphia, PA 19104 USA; [Khanna, Muniya S.] OCD &amp; Anxiety Inst, 3138 Butler Pike 200, Plymouth Meeting, PA 19462 USA; [Beidas, Rinad] Northwestern Univ, Feinberg Sch Med, Dept Med Social Sci, 625 N Michigan Ave, Chicago, IL 60611 USA; [Fishman, Jessica] Univ Penn, Annenberg Sch Commun, Message Effects Lab, 3620 Walnut St, Philadelphia, PA 19104 USA"/>
    <s v="University of Pennsylvania; Pennsylvania Medicine; Childrens Hospital of Philadelphia; University of Pennsylvania; University of Pennsylvania; University of Pennsylvania; University of Pennsylvania; University of Pennsylvania; University of Pennsylvania; Northwestern University; Feinberg School of Medicine; University of Pennsylvania"/>
    <s v="Eiraldi, R (corresponding author), Childrens Hosp Philadelphia, Roberts Ctr Pediat Res, 2716 South St,Room 8293, Philadelphia, PA 19146 USA.;Eiraldi, R (corresponding author), Univ Penn, Perelman Sch Med, Dept Pediat, 3400 Civ Ctr Blvd, Philadelphia, PA 19104 USA.;Eiraldi, R (corresponding author), Univ Penn, Perelman Sch Med, Dept Psychiat, 3535 Market St, Philadelphia, PA 19104 USA."/>
    <s v="eiraldi@upenn.edu"/>
    <s v=""/>
    <s v="Beidas, Rinad/0000-0001-6056-6071; Eiraldi, Ricardo/0000-0003-3997-696X"/>
    <s v="National Institute of Mental Health"/>
    <s v="National Institute of Mental Health(United States Department of Health &amp; Human ServicesNational Institutes of Health (NIH) - USANIH National Institute of Mental Health (NIMH))"/>
    <s v="We gratefully acknowledge the students, parents, teachers, and agency personnel participants who took their valuable time to participate in this study."/>
    <s v=""/>
    <n v="49"/>
    <n v="0"/>
    <n v="0"/>
    <n v="1"/>
    <n v="1"/>
    <s v="BMC"/>
    <s v="LONDON"/>
    <s v="CAMPUS, 4 CRINAN ST, LONDON N1 9XW, ENGLAND"/>
    <s v="1748-5908"/>
    <s v=""/>
    <s v=""/>
    <s v="IMPLEMENT SCI"/>
    <s v="Implement. Sci."/>
    <s v="JAN 25"/>
    <x v="35"/>
    <n v="19"/>
    <n v="1"/>
    <s v=""/>
    <s v=""/>
    <s v=""/>
    <s v=""/>
    <s v=""/>
    <s v=""/>
    <n v="4"/>
    <s v="10.1186/s13012-023-01333-9"/>
    <s v="http://dx.doi.org/10.1186/s13012-023-01333-9"/>
    <s v=""/>
    <s v=""/>
    <n v="19"/>
    <s v="Health Care Sciences &amp; Services; Health Policy &amp; Services"/>
    <s v="Science Citation Index Expanded (SCI-EXPANDED); Social Science Citation Index (SSCI)"/>
    <s v="Health Care Sciences &amp; Services"/>
    <s v="FV9S8"/>
    <n v="38273369"/>
    <s v="Green Published, gold"/>
    <s v=""/>
    <s v=""/>
    <s v="2024-07-15"/>
    <x v="1605"/>
    <s v="View Full Record in Web of Science"/>
  </r>
  <r>
    <x v="0"/>
    <x v="1568"/>
    <s v=""/>
    <s v=""/>
    <s v=""/>
    <s v="Prendergast, Mabel; Pinto, Alexandra M. Cardoso; Harvey, Christopher-James; Muir, Elizabeth"/>
    <s v=""/>
    <s v=""/>
    <s v="Burnout in early year medical students: experiences, drivers and the perceived value of a reflection-based intervention"/>
    <x v="148"/>
    <s v=""/>
    <s v=""/>
    <s v="English"/>
    <s v="Article"/>
    <s v=""/>
    <s v=""/>
    <s v=""/>
    <s v=""/>
    <s v=""/>
    <s v="Burnout; Cognitive fatigue; Emotional exhaustion; Reflection; Medical students"/>
    <s v="STRESS; IMPACT; EDUCATION"/>
    <s v="IntroductionAccording to the 11th Revision of the International Classification of Diseases, burnout is defined as a syndrome resulting from chronic work-related stress that has not been successfully managed. Burnout is increasingly prevalent amongst medical students and has been shown to lead to worsened academic engagement, feelings of inadequacy, poor mental health and increased risk of withdrawal from the course. The aim of this study was to explore the experience of burnout amongst early year medical students and evaluate the perceived impact of a reflection-based intervention on their awareness and experience of burnout.MethodsThe reflection-based intervention comprised two tutorials covering the presentation, drivers, impact and management strategies for burnout syndrome. These were introduced into the second-year medical curriculum at Imperial College London. As part of the reflection-based intervention, students were invited to complete an anonymous Qualtrics form three times during the academic year. This included the Shirom-Melamed Burnout Measure (SMBM) and a free-text question prompting the student to consider their stressors at the time of completing the intervention. The former is composed of 14-questions measuring the extent of feelings or behaviours suggestive of burnout, divided into three categories: physical fatigue, cognitive weariness and emotional exhaustion. At the end of the academic year, students were invited to participate in an online focus group to further explore their experience of burnout and their perceived value of the reflection-based intervention. Results of the SMBM were explored descriptively; free-text questions and the focus group transcript were analysed using inductive thematic analysis.ResultsA total of 59 submissions for the reflection-based intervention were analysed: 26 students participated and consented in the first round, 8 in the second and 25 in the third round. Overall median burnout scores were 4 (IQR 3-5), 2 (IQR 1-4) and 3 (IQR 2-5) in each round of the SMBM, respectively. A total of 8 (30.8%) met the threshold for severe burnout (&gt;= 4.4) in round 1 of the questionnaire, zero in the second round and 4 (16%) in the third round. Physical and cognitive fatigue showed higher median scores than emotional exhaustion in every round. Four students participated in the focus group, which had two sections. The first was reflecting on burnout in medical school and the intervention, which revealed four themes: (1) indicators of burnout (often insidious, but may involve lack of energy and motivation, or changes in perceived personality); (2) perceived drivers of burnout (perceived expectation that medical school is supposed to be challenging and consistent prioritisation of work over wellbeing); (3) working habits of medical students (unachievable self-expectations and feelings of guilt when not working); (4) value of the intervention (the teaching and reflection-based intervention prompted students to identify signs of burnout in themselves and consider management strategies). The second section included considerations for implementing burnout interventions into the medical school curriculum, which revealed three themes: (1) desire to learn about burnout (students hoped to gain insight into burnout and methods of prevention as part of their curriculum); (2) importance of community (group interventions and the involvement of Faculty helped students feel less isolated in their experiences); (3) feasibility of interventions (sustainable interventions are likely to be those that are efficient, such as using multiple-choice questions, and with allocated periods in their timetable).ConclusionSecond-year medical students demonstrated symptoms and signs of burnout, including exhaustion, lack of motivation and changes in personality. They also expressed a desire to gain greater awareness of burnout and insight into preventative strategies within the medical curriculum. Whilst certain drivers of burnout can be prevented by students themselves through adequate prevention strategies, many remain systemic issues which require curriculum-level change to be effectively addressed. The students found that the reflection-based intervention was effective at improving their perception of burnout and a convenient tool to use, which could be implemented more widely and continued longer-term throughout medical school."/>
    <s v="[Prendergast, Mabel; Pinto, Alexandra M. Cardoso] Imperial Coll London, Sch Med, London, England; [Harvey, Christopher-James] Imperial Coll London, Sch Publ Hlth, London, England; [Muir, Elizabeth] Imperial Coll, Dept Primary Care &amp; Publ Hlth, London, England"/>
    <s v="Imperial College London; Imperial College London; Imperial College London"/>
    <s v="Prendergast, M (corresponding author), Imperial Coll London, Sch Med, London, England."/>
    <s v="mabel.prendergast18@imperial.ac.uk"/>
    <s v=""/>
    <s v="Cardoso Pinto, Alexandra M./0000-0001-5852-4841; Harvey, Christopher-James/0000-0003-2269-9089"/>
    <s v=""/>
    <s v=""/>
    <s v=""/>
    <s v=""/>
    <n v="38"/>
    <n v="0"/>
    <n v="0"/>
    <n v="11"/>
    <n v="11"/>
    <s v="BMC"/>
    <s v="LONDON"/>
    <s v="CAMPUS, 4 CRINAN ST, LONDON N1 9XW, ENGLAND"/>
    <s v=""/>
    <s v="1472-6920"/>
    <s v=""/>
    <s v="BMC MED EDUC"/>
    <s v="BMC Med. Educ."/>
    <s v="JAN 3"/>
    <x v="35"/>
    <n v="24"/>
    <n v="1"/>
    <s v=""/>
    <s v=""/>
    <s v=""/>
    <s v=""/>
    <s v=""/>
    <s v=""/>
    <n v="7"/>
    <s v="10.1186/s12909-023-04948-0"/>
    <s v="http://dx.doi.org/10.1186/s12909-023-04948-0"/>
    <s v=""/>
    <s v=""/>
    <n v="11"/>
    <s v="Education &amp; Educational Research; Education, Scientific Disciplines"/>
    <s v="Science Citation Index Expanded (SCI-EXPANDED); Social Science Citation Index (SSCI)"/>
    <s v="Education &amp; Educational Research"/>
    <s v="EY4T4"/>
    <n v="38172864"/>
    <s v="gold, Green Published"/>
    <s v=""/>
    <s v=""/>
    <s v="2024-07-15"/>
    <x v="1606"/>
    <s v="View Full Record in Web of Science"/>
  </r>
  <r>
    <x v="1"/>
    <x v="1569"/>
    <m/>
    <m/>
    <m/>
    <m/>
    <m/>
    <m/>
    <m/>
    <x v="522"/>
    <m/>
    <m/>
    <m/>
    <m/>
    <m/>
    <m/>
    <m/>
    <m/>
    <m/>
    <m/>
    <m/>
    <m/>
    <m/>
    <m/>
    <m/>
    <m/>
    <m/>
    <m/>
    <m/>
    <m/>
    <m/>
    <m/>
    <m/>
    <m/>
    <m/>
    <m/>
    <m/>
    <m/>
    <m/>
    <m/>
    <m/>
    <m/>
    <m/>
    <m/>
    <m/>
    <m/>
    <x v="36"/>
    <m/>
    <m/>
    <m/>
    <m/>
    <m/>
    <m/>
    <m/>
    <m/>
    <m/>
    <m/>
    <m/>
    <m/>
    <m/>
    <m/>
    <m/>
    <m/>
    <m/>
    <m/>
    <m/>
    <m/>
    <m/>
    <m/>
    <m/>
    <x v="1607"/>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524CA6E8-4B14-4028-A3DB-501C3CCA88CB}" name="PivotTable1" cacheId="0"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 ">
  <location ref="A3:B527" firstHeaderRow="1" firstDataRow="1" firstDataCol="1"/>
  <pivotFields count="72">
    <pivotField showAll="0">
      <items count="3">
        <item x="0"/>
        <item x="1"/>
        <item t="default"/>
      </items>
    </pivotField>
    <pivotField showAll="0">
      <items count="1571">
        <item x="102"/>
        <item x="1314"/>
        <item x="856"/>
        <item x="1184"/>
        <item x="295"/>
        <item x="1243"/>
        <item x="1170"/>
        <item x="1114"/>
        <item x="590"/>
        <item x="1133"/>
        <item x="422"/>
        <item x="819"/>
        <item x="1320"/>
        <item x="1145"/>
        <item x="1440"/>
        <item x="1360"/>
        <item x="425"/>
        <item x="1551"/>
        <item x="826"/>
        <item x="1508"/>
        <item x="1416"/>
        <item x="1309"/>
        <item x="1154"/>
        <item x="1504"/>
        <item x="673"/>
        <item x="1445"/>
        <item x="450"/>
        <item x="632"/>
        <item x="961"/>
        <item x="228"/>
        <item x="895"/>
        <item x="973"/>
        <item x="1402"/>
        <item x="1396"/>
        <item x="783"/>
        <item x="1117"/>
        <item x="1412"/>
        <item x="1072"/>
        <item x="933"/>
        <item x="408"/>
        <item x="1306"/>
        <item x="52"/>
        <item x="792"/>
        <item x="558"/>
        <item x="166"/>
        <item x="1432"/>
        <item x="886"/>
        <item x="596"/>
        <item x="1187"/>
        <item x="140"/>
        <item x="236"/>
        <item x="37"/>
        <item x="11"/>
        <item x="1108"/>
        <item x="1516"/>
        <item x="334"/>
        <item x="603"/>
        <item x="804"/>
        <item x="57"/>
        <item x="820"/>
        <item x="32"/>
        <item x="502"/>
        <item x="81"/>
        <item x="16"/>
        <item x="426"/>
        <item x="1144"/>
        <item x="1059"/>
        <item x="1387"/>
        <item x="1397"/>
        <item x="250"/>
        <item x="291"/>
        <item x="576"/>
        <item x="103"/>
        <item x="510"/>
        <item x="1230"/>
        <item x="588"/>
        <item x="1438"/>
        <item x="1207"/>
        <item x="1312"/>
        <item x="518"/>
        <item x="1276"/>
        <item x="1447"/>
        <item x="1280"/>
        <item x="289"/>
        <item x="482"/>
        <item x="404"/>
        <item x="99"/>
        <item x="536"/>
        <item x="1405"/>
        <item x="313"/>
        <item x="12"/>
        <item x="677"/>
        <item x="808"/>
        <item x="727"/>
        <item x="1343"/>
        <item x="703"/>
        <item x="1520"/>
        <item x="267"/>
        <item x="1003"/>
        <item x="955"/>
        <item x="937"/>
        <item x="1533"/>
        <item x="1564"/>
        <item x="602"/>
        <item x="388"/>
        <item x="864"/>
        <item x="1298"/>
        <item x="1477"/>
        <item x="212"/>
        <item x="544"/>
        <item x="1543"/>
        <item x="725"/>
        <item x="759"/>
        <item x="1211"/>
        <item x="90"/>
        <item x="1191"/>
        <item x="1324"/>
        <item x="1056"/>
        <item x="1001"/>
        <item x="1031"/>
        <item x="1277"/>
        <item x="563"/>
        <item x="642"/>
        <item x="486"/>
        <item x="145"/>
        <item x="597"/>
        <item x="1177"/>
        <item x="335"/>
        <item x="160"/>
        <item x="842"/>
        <item x="355"/>
        <item x="799"/>
        <item x="574"/>
        <item x="1194"/>
        <item x="776"/>
        <item x="1470"/>
        <item x="360"/>
        <item x="204"/>
        <item x="189"/>
        <item x="144"/>
        <item x="579"/>
        <item x="306"/>
        <item x="98"/>
        <item x="1013"/>
        <item x="470"/>
        <item x="532"/>
        <item x="43"/>
        <item x="754"/>
        <item x="980"/>
        <item x="622"/>
        <item x="237"/>
        <item x="1118"/>
        <item x="552"/>
        <item x="401"/>
        <item x="47"/>
        <item x="46"/>
        <item x="412"/>
        <item x="832"/>
        <item x="719"/>
        <item x="379"/>
        <item x="525"/>
        <item x="1110"/>
        <item x="945"/>
        <item x="704"/>
        <item x="1215"/>
        <item x="935"/>
        <item x="922"/>
        <item x="416"/>
        <item x="386"/>
        <item x="1287"/>
        <item x="39"/>
        <item x="1176"/>
        <item x="248"/>
        <item x="205"/>
        <item x="278"/>
        <item x="1487"/>
        <item x="1451"/>
        <item x="1492"/>
        <item x="1545"/>
        <item x="1518"/>
        <item x="675"/>
        <item x="290"/>
        <item x="860"/>
        <item x="504"/>
        <item x="547"/>
        <item x="1148"/>
        <item x="924"/>
        <item x="659"/>
        <item x="728"/>
        <item x="301"/>
        <item x="88"/>
        <item x="481"/>
        <item x="551"/>
        <item x="192"/>
        <item x="93"/>
        <item x="79"/>
        <item x="1524"/>
        <item x="997"/>
        <item x="1485"/>
        <item x="316"/>
        <item x="457"/>
        <item x="261"/>
        <item x="1152"/>
        <item x="392"/>
        <item x="779"/>
        <item x="484"/>
        <item x="469"/>
        <item x="1547"/>
        <item x="147"/>
        <item x="297"/>
        <item x="253"/>
        <item x="1325"/>
        <item x="846"/>
        <item x="1284"/>
        <item x="1310"/>
        <item x="1069"/>
        <item x="1255"/>
        <item x="1474"/>
        <item x="650"/>
        <item x="1341"/>
        <item x="517"/>
        <item x="1231"/>
        <item x="1407"/>
        <item x="1062"/>
        <item x="1198"/>
        <item x="94"/>
        <item x="923"/>
        <item x="161"/>
        <item x="1540"/>
        <item x="1523"/>
        <item x="1275"/>
        <item x="1535"/>
        <item x="410"/>
        <item x="1377"/>
        <item x="338"/>
        <item x="1259"/>
        <item x="1476"/>
        <item x="1439"/>
        <item x="1356"/>
        <item x="303"/>
        <item x="1236"/>
        <item x="534"/>
        <item x="969"/>
        <item x="748"/>
        <item x="1538"/>
        <item x="746"/>
        <item x="960"/>
        <item x="610"/>
        <item x="153"/>
        <item x="1028"/>
        <item x="653"/>
        <item x="238"/>
        <item x="556"/>
        <item x="1127"/>
        <item x="732"/>
        <item x="503"/>
        <item x="106"/>
        <item x="1016"/>
        <item x="257"/>
        <item x="1370"/>
        <item x="1483"/>
        <item x="428"/>
        <item x="791"/>
        <item x="717"/>
        <item x="1018"/>
        <item x="764"/>
        <item x="475"/>
        <item x="635"/>
        <item x="851"/>
        <item x="268"/>
        <item x="49"/>
        <item x="343"/>
        <item x="676"/>
        <item x="541"/>
        <item x="698"/>
        <item x="269"/>
        <item x="117"/>
        <item x="477"/>
        <item x="42"/>
        <item x="340"/>
        <item x="246"/>
        <item x="667"/>
        <item x="75"/>
        <item x="415"/>
        <item x="1526"/>
        <item x="753"/>
        <item x="789"/>
        <item x="1237"/>
        <item x="684"/>
        <item x="13"/>
        <item x="324"/>
        <item x="871"/>
        <item x="1481"/>
        <item x="1541"/>
        <item x="1047"/>
        <item x="1048"/>
        <item x="767"/>
        <item x="444"/>
        <item x="589"/>
        <item x="1203"/>
        <item x="691"/>
        <item x="823"/>
        <item x="932"/>
        <item x="1339"/>
        <item x="1519"/>
        <item x="611"/>
        <item x="489"/>
        <item x="1489"/>
        <item x="723"/>
        <item x="531"/>
        <item x="430"/>
        <item x="441"/>
        <item x="1111"/>
        <item x="947"/>
        <item x="643"/>
        <item x="1246"/>
        <item x="618"/>
        <item x="641"/>
        <item x="427"/>
        <item x="1420"/>
        <item x="318"/>
        <item x="1036"/>
        <item x="54"/>
        <item x="69"/>
        <item x="296"/>
        <item x="594"/>
        <item x="1398"/>
        <item x="4"/>
        <item x="214"/>
        <item x="455"/>
        <item x="402"/>
        <item x="1473"/>
        <item x="495"/>
        <item x="966"/>
        <item x="1033"/>
        <item x="1503"/>
        <item x="1417"/>
        <item x="744"/>
        <item x="523"/>
        <item x="1534"/>
        <item x="344"/>
        <item x="292"/>
        <item x="665"/>
        <item x="7"/>
        <item x="59"/>
        <item x="1181"/>
        <item x="1260"/>
        <item x="889"/>
        <item x="396"/>
        <item x="41"/>
        <item x="155"/>
        <item x="1094"/>
        <item x="85"/>
        <item x="1158"/>
        <item x="1427"/>
        <item x="1054"/>
        <item x="1209"/>
        <item x="1521"/>
        <item x="265"/>
        <item x="1421"/>
        <item x="168"/>
        <item x="254"/>
        <item x="1373"/>
        <item x="760"/>
        <item x="10"/>
        <item x="689"/>
        <item x="1221"/>
        <item x="546"/>
        <item x="757"/>
        <item x="548"/>
        <item x="990"/>
        <item x="1218"/>
        <item x="978"/>
        <item x="1560"/>
        <item x="989"/>
        <item x="1490"/>
        <item x="1550"/>
        <item x="21"/>
        <item x="1567"/>
        <item x="499"/>
        <item x="1456"/>
        <item x="686"/>
        <item x="1514"/>
        <item x="442"/>
        <item x="751"/>
        <item x="813"/>
        <item x="612"/>
        <item x="433"/>
        <item x="463"/>
        <item x="876"/>
        <item x="333"/>
        <item x="381"/>
        <item x="979"/>
        <item x="616"/>
        <item x="822"/>
        <item x="755"/>
        <item x="749"/>
        <item x="909"/>
        <item x="1245"/>
        <item x="1457"/>
        <item x="304"/>
        <item x="1362"/>
        <item x="273"/>
        <item x="287"/>
        <item x="275"/>
        <item x="680"/>
        <item x="1278"/>
        <item x="1034"/>
        <item x="1093"/>
        <item x="582"/>
        <item x="1529"/>
        <item x="247"/>
        <item x="1089"/>
        <item x="664"/>
        <item x="701"/>
        <item x="833"/>
        <item x="996"/>
        <item x="1333"/>
        <item x="1472"/>
        <item x="180"/>
        <item x="281"/>
        <item x="224"/>
        <item x="158"/>
        <item x="209"/>
        <item x="687"/>
        <item x="1328"/>
        <item x="1279"/>
        <item x="1106"/>
        <item x="1163"/>
        <item x="965"/>
        <item x="1321"/>
        <item x="778"/>
        <item x="956"/>
        <item x="243"/>
        <item x="1030"/>
        <item x="583"/>
        <item x="1161"/>
        <item x="350"/>
        <item x="1012"/>
        <item x="272"/>
        <item x="1185"/>
        <item x="884"/>
        <item x="788"/>
        <item x="354"/>
        <item x="107"/>
        <item x="454"/>
        <item x="483"/>
        <item x="348"/>
        <item x="1318"/>
        <item x="1121"/>
        <item x="2"/>
        <item x="1005"/>
        <item x="1043"/>
        <item x="1143"/>
        <item x="44"/>
        <item x="1102"/>
        <item x="30"/>
        <item x="988"/>
        <item x="393"/>
        <item x="855"/>
        <item x="146"/>
        <item x="71"/>
        <item x="1165"/>
        <item x="357"/>
        <item x="183"/>
        <item x="1502"/>
        <item x="1316"/>
        <item x="1239"/>
        <item x="850"/>
        <item x="1497"/>
        <item x="1395"/>
        <item x="1336"/>
        <item x="983"/>
        <item x="964"/>
        <item x="1494"/>
        <item x="958"/>
        <item x="835"/>
        <item x="1422"/>
        <item x="219"/>
        <item x="1544"/>
        <item x="647"/>
        <item x="885"/>
        <item x="1240"/>
        <item x="113"/>
        <item x="1522"/>
        <item x="1291"/>
        <item x="872"/>
        <item x="149"/>
        <item x="1050"/>
        <item x="270"/>
        <item x="1002"/>
        <item x="1408"/>
        <item x="750"/>
        <item x="528"/>
        <item x="1019"/>
        <item x="421"/>
        <item x="931"/>
        <item x="738"/>
        <item x="681"/>
        <item x="1430"/>
        <item x="372"/>
        <item x="1552"/>
        <item x="1126"/>
        <item x="91"/>
        <item x="389"/>
        <item x="395"/>
        <item x="480"/>
        <item x="123"/>
        <item x="765"/>
        <item x="417"/>
        <item x="73"/>
        <item x="109"/>
        <item x="1124"/>
        <item x="1404"/>
        <item x="1173"/>
        <item x="135"/>
        <item x="453"/>
        <item x="92"/>
        <item x="143"/>
        <item x="640"/>
        <item x="994"/>
        <item x="721"/>
        <item x="36"/>
        <item x="440"/>
        <item x="156"/>
        <item x="613"/>
        <item x="806"/>
        <item x="498"/>
        <item x="1296"/>
        <item x="793"/>
        <item x="1220"/>
        <item x="331"/>
        <item x="1394"/>
        <item x="1227"/>
        <item x="1372"/>
        <item x="986"/>
        <item x="695"/>
        <item x="713"/>
        <item x="218"/>
        <item x="858"/>
        <item x="1080"/>
        <item x="565"/>
        <item x="1105"/>
        <item x="424"/>
        <item x="1232"/>
        <item x="623"/>
        <item x="559"/>
        <item x="409"/>
        <item x="1120"/>
        <item x="365"/>
        <item x="1202"/>
        <item x="572"/>
        <item x="1297"/>
        <item x="1058"/>
        <item x="993"/>
        <item x="1169"/>
        <item x="584"/>
        <item x="82"/>
        <item x="887"/>
        <item x="164"/>
        <item x="97"/>
        <item x="1035"/>
        <item x="1349"/>
        <item x="239"/>
        <item x="802"/>
        <item x="756"/>
        <item x="844"/>
        <item x="914"/>
        <item x="1225"/>
        <item x="1266"/>
        <item x="685"/>
        <item x="930"/>
        <item x="724"/>
        <item x="621"/>
        <item x="1305"/>
        <item x="84"/>
        <item x="768"/>
        <item x="663"/>
        <item x="294"/>
        <item x="314"/>
        <item x="1478"/>
        <item x="1049"/>
        <item x="587"/>
        <item x="193"/>
        <item x="614"/>
        <item x="615"/>
        <item x="888"/>
        <item x="320"/>
        <item x="745"/>
        <item x="758"/>
        <item x="177"/>
        <item x="74"/>
        <item x="96"/>
        <item x="230"/>
        <item x="1366"/>
        <item x="1175"/>
        <item x="187"/>
        <item x="910"/>
        <item x="787"/>
        <item x="620"/>
        <item x="831"/>
        <item x="1299"/>
        <item x="811"/>
        <item x="139"/>
        <item x="77"/>
        <item x="202"/>
        <item x="474"/>
        <item x="390"/>
        <item x="1270"/>
        <item x="1264"/>
        <item x="142"/>
        <item x="1269"/>
        <item x="1423"/>
        <item x="1204"/>
        <item x="1183"/>
        <item x="1171"/>
        <item x="173"/>
        <item x="630"/>
        <item x="866"/>
        <item x="277"/>
        <item x="628"/>
        <item x="119"/>
        <item x="112"/>
        <item x="138"/>
        <item x="1006"/>
        <item x="62"/>
        <item x="1077"/>
        <item x="656"/>
        <item x="258"/>
        <item x="834"/>
        <item x="476"/>
        <item x="634"/>
        <item x="116"/>
        <item x="1066"/>
        <item x="329"/>
        <item x="1327"/>
        <item x="786"/>
        <item x="1400"/>
        <item x="1442"/>
        <item x="763"/>
        <item x="1561"/>
        <item x="232"/>
        <item x="1189"/>
        <item x="159"/>
        <item x="877"/>
        <item x="908"/>
        <item x="925"/>
        <item x="1180"/>
        <item x="1116"/>
        <item x="1480"/>
        <item x="1224"/>
        <item x="948"/>
        <item x="1134"/>
        <item x="1067"/>
        <item x="880"/>
        <item x="840"/>
        <item x="575"/>
        <item x="1506"/>
        <item x="535"/>
        <item x="742"/>
        <item x="24"/>
        <item x="638"/>
        <item x="70"/>
        <item x="1155"/>
        <item x="847"/>
        <item x="747"/>
        <item x="1431"/>
        <item x="1139"/>
        <item x="298"/>
        <item x="64"/>
        <item x="878"/>
        <item x="67"/>
        <item x="200"/>
        <item x="336"/>
        <item x="843"/>
        <item x="418"/>
        <item x="22"/>
        <item x="6"/>
        <item x="9"/>
        <item x="1350"/>
        <item x="928"/>
        <item x="1166"/>
        <item x="1172"/>
        <item x="690"/>
        <item x="816"/>
        <item x="8"/>
        <item x="279"/>
        <item x="370"/>
        <item x="1549"/>
        <item x="111"/>
        <item x="95"/>
        <item x="148"/>
        <item x="883"/>
        <item x="307"/>
        <item x="1130"/>
        <item x="633"/>
        <item x="432"/>
        <item x="801"/>
        <item x="199"/>
        <item x="89"/>
        <item x="1527"/>
        <item x="865"/>
        <item x="1294"/>
        <item x="1267"/>
        <item x="445"/>
        <item x="227"/>
        <item x="496"/>
        <item x="800"/>
        <item x="782"/>
        <item x="715"/>
        <item x="462"/>
        <item x="637"/>
        <item x="368"/>
        <item x="917"/>
        <item x="309"/>
        <item x="78"/>
        <item x="460"/>
        <item x="537"/>
        <item x="1136"/>
        <item x="375"/>
        <item x="213"/>
        <item x="861"/>
        <item x="1301"/>
        <item x="845"/>
        <item x="51"/>
        <item x="1499"/>
        <item x="1386"/>
        <item x="903"/>
        <item x="65"/>
        <item x="625"/>
        <item x="217"/>
        <item x="1229"/>
        <item x="1046"/>
        <item x="1536"/>
        <item x="941"/>
        <item x="172"/>
        <item x="1044"/>
        <item x="1335"/>
        <item x="1411"/>
        <item x="1273"/>
        <item x="600"/>
        <item x="968"/>
        <item x="911"/>
        <item x="777"/>
        <item x="1084"/>
        <item x="962"/>
        <item x="890"/>
        <item x="854"/>
        <item x="1193"/>
        <item x="671"/>
        <item x="465"/>
        <item x="577"/>
        <item x="772"/>
        <item x="100"/>
        <item x="1436"/>
        <item x="907"/>
        <item x="706"/>
        <item x="991"/>
        <item x="953"/>
        <item x="235"/>
        <item x="561"/>
        <item x="627"/>
        <item x="1162"/>
        <item x="867"/>
        <item x="542"/>
        <item x="904"/>
        <item x="15"/>
        <item x="1053"/>
        <item x="829"/>
        <item x="249"/>
        <item x="1392"/>
        <item x="1244"/>
        <item x="1454"/>
        <item x="526"/>
        <item x="310"/>
        <item x="208"/>
        <item x="87"/>
        <item x="397"/>
        <item x="1500"/>
        <item x="1532"/>
        <item x="848"/>
        <item x="729"/>
        <item x="992"/>
        <item x="735"/>
        <item x="229"/>
        <item x="1268"/>
        <item x="711"/>
        <item x="1"/>
        <item x="730"/>
        <item x="150"/>
        <item x="1354"/>
        <item x="1014"/>
        <item x="592"/>
        <item x="636"/>
        <item x="1174"/>
        <item x="1262"/>
        <item x="985"/>
        <item x="1261"/>
        <item x="1125"/>
        <item x="5"/>
        <item x="152"/>
        <item x="938"/>
        <item x="714"/>
        <item x="838"/>
        <item x="1041"/>
        <item x="963"/>
        <item x="1188"/>
        <item x="617"/>
        <item x="894"/>
        <item x="1131"/>
        <item x="810"/>
        <item x="1517"/>
        <item x="1455"/>
        <item x="1563"/>
        <item x="893"/>
        <item x="1555"/>
        <item x="1469"/>
        <item x="1452"/>
        <item x="731"/>
        <item x="308"/>
        <item x="58"/>
        <item x="694"/>
        <item x="115"/>
        <item x="1401"/>
        <item x="591"/>
        <item x="682"/>
        <item x="868"/>
        <item x="1011"/>
        <item x="1391"/>
        <item x="353"/>
        <item x="674"/>
        <item x="1263"/>
        <item x="1461"/>
        <item x="1065"/>
        <item x="1104"/>
        <item x="1214"/>
        <item x="1253"/>
        <item x="987"/>
        <item x="679"/>
        <item x="1542"/>
        <item x="658"/>
        <item x="657"/>
        <item x="550"/>
        <item x="1352"/>
        <item x="648"/>
        <item x="203"/>
        <item x="1212"/>
        <item x="1025"/>
        <item x="1086"/>
        <item x="1319"/>
        <item x="1409"/>
        <item x="1548"/>
        <item x="1428"/>
        <item x="1213"/>
        <item x="899"/>
        <item x="490"/>
        <item x="285"/>
        <item x="151"/>
        <item x="944"/>
        <item x="581"/>
        <item x="223"/>
        <item x="179"/>
        <item x="519"/>
        <item x="741"/>
        <item x="644"/>
        <item x="1096"/>
        <item x="1085"/>
        <item x="63"/>
        <item x="1566"/>
        <item x="954"/>
        <item x="918"/>
        <item x="940"/>
        <item x="130"/>
        <item x="384"/>
        <item x="1112"/>
        <item x="1449"/>
        <item x="573"/>
        <item x="803"/>
        <item x="821"/>
        <item x="1479"/>
        <item x="1179"/>
        <item x="505"/>
        <item x="1113"/>
        <item x="1367"/>
        <item x="1488"/>
        <item x="283"/>
        <item x="38"/>
        <item x="341"/>
        <item x="562"/>
        <item x="785"/>
        <item x="1383"/>
        <item x="434"/>
        <item x="3"/>
        <item x="191"/>
        <item x="951"/>
        <item x="201"/>
        <item x="1122"/>
        <item x="373"/>
        <item x="1156"/>
        <item x="45"/>
        <item x="83"/>
        <item x="1468"/>
        <item x="1256"/>
        <item x="1103"/>
        <item x="740"/>
        <item x="708"/>
        <item x="926"/>
        <item x="915"/>
        <item x="1153"/>
        <item x="1313"/>
        <item x="1531"/>
        <item x="981"/>
        <item x="55"/>
        <item x="411"/>
        <item x="14"/>
        <item x="902"/>
        <item x="405"/>
        <item x="216"/>
        <item x="881"/>
        <item x="339"/>
        <item x="543"/>
        <item x="1051"/>
        <item x="220"/>
        <item x="936"/>
        <item x="326"/>
        <item x="449"/>
        <item x="467"/>
        <item x="1195"/>
        <item x="1135"/>
        <item x="1525"/>
        <item x="1081"/>
        <item x="398"/>
        <item x="492"/>
        <item x="849"/>
        <item x="1250"/>
        <item x="568"/>
        <item x="669"/>
        <item x="1022"/>
        <item x="1415"/>
        <item x="293"/>
        <item x="364"/>
        <item x="40"/>
        <item x="817"/>
        <item x="595"/>
        <item x="857"/>
        <item x="1257"/>
        <item x="1252"/>
        <item x="1000"/>
        <item x="1558"/>
        <item x="516"/>
        <item x="1326"/>
        <item x="437"/>
        <item x="609"/>
        <item x="1160"/>
        <item x="1331"/>
        <item x="383"/>
        <item x="566"/>
        <item x="439"/>
        <item x="818"/>
        <item x="1265"/>
        <item x="165"/>
        <item x="578"/>
        <item x="394"/>
        <item x="374"/>
        <item x="122"/>
        <item x="419"/>
        <item x="624"/>
        <item x="1020"/>
        <item x="1045"/>
        <item x="312"/>
        <item x="1138"/>
        <item x="1223"/>
        <item x="661"/>
        <item x="828"/>
        <item x="435"/>
        <item x="1323"/>
        <item x="897"/>
        <item x="692"/>
        <item x="529"/>
        <item x="1379"/>
        <item x="1465"/>
        <item x="18"/>
        <item x="1363"/>
        <item x="1079"/>
        <item x="1463"/>
        <item x="317"/>
        <item x="377"/>
        <item x="1300"/>
        <item x="943"/>
        <item x="194"/>
        <item x="185"/>
        <item x="330"/>
        <item x="567"/>
        <item x="378"/>
        <item x="1147"/>
        <item x="1228"/>
        <item x="726"/>
        <item x="1482"/>
        <item x="1288"/>
        <item x="737"/>
        <item x="126"/>
        <item x="1337"/>
        <item x="1037"/>
        <item x="734"/>
        <item x="699"/>
        <item x="263"/>
        <item x="366"/>
        <item x="1433"/>
        <item x="371"/>
        <item x="1070"/>
        <item x="1192"/>
        <item x="1359"/>
        <item x="859"/>
        <item x="178"/>
        <item x="1410"/>
        <item x="538"/>
        <item x="555"/>
        <item x="1210"/>
        <item x="351"/>
        <item x="1197"/>
        <item x="282"/>
        <item x="19"/>
        <item x="1501"/>
        <item x="770"/>
        <item x="471"/>
        <item x="798"/>
        <item x="1512"/>
        <item x="1042"/>
        <item x="1123"/>
        <item x="50"/>
        <item x="60"/>
        <item x="362"/>
        <item x="363"/>
        <item x="949"/>
        <item x="176"/>
        <item x="311"/>
        <item x="1078"/>
        <item x="929"/>
        <item x="48"/>
        <item x="184"/>
        <item x="438"/>
        <item x="514"/>
        <item x="1353"/>
        <item x="182"/>
        <item x="1119"/>
        <item x="300"/>
        <item x="325"/>
        <item x="896"/>
        <item x="104"/>
        <item x="171"/>
        <item x="358"/>
        <item x="211"/>
        <item x="1546"/>
        <item x="1308"/>
        <item x="506"/>
        <item x="1238"/>
        <item x="1248"/>
        <item x="342"/>
        <item x="1017"/>
        <item x="1317"/>
        <item x="1554"/>
        <item x="1226"/>
        <item x="252"/>
        <item x="651"/>
        <item x="231"/>
        <item x="1332"/>
        <item x="683"/>
        <item x="761"/>
        <item x="678"/>
        <item x="1511"/>
        <item x="1539"/>
        <item x="1399"/>
        <item x="666"/>
        <item x="1384"/>
        <item x="1459"/>
        <item x="1021"/>
        <item x="472"/>
        <item x="206"/>
        <item x="984"/>
        <item x="1414"/>
        <item x="1338"/>
        <item x="784"/>
        <item x="946"/>
        <item x="1115"/>
        <item x="367"/>
        <item x="1095"/>
        <item x="101"/>
        <item x="709"/>
        <item x="752"/>
        <item x="1196"/>
        <item x="494"/>
        <item x="431"/>
        <item x="670"/>
        <item x="356"/>
        <item x="839"/>
        <item x="1290"/>
        <item x="120"/>
        <item x="1510"/>
        <item x="1254"/>
        <item x="1141"/>
        <item x="80"/>
        <item x="1311"/>
        <item x="1471"/>
        <item x="781"/>
        <item x="125"/>
        <item x="288"/>
        <item x="1568"/>
        <item x="68"/>
        <item x="86"/>
        <item x="1358"/>
        <item x="1302"/>
        <item x="1348"/>
        <item x="1351"/>
        <item x="1446"/>
        <item x="825"/>
        <item x="1486"/>
        <item x="1090"/>
        <item x="639"/>
        <item x="549"/>
        <item x="407"/>
        <item x="942"/>
        <item x="478"/>
        <item x="649"/>
        <item x="242"/>
        <item x="982"/>
        <item x="105"/>
        <item x="1475"/>
        <item x="700"/>
        <item x="939"/>
        <item x="1040"/>
        <item x="1128"/>
        <item x="972"/>
        <item x="743"/>
        <item x="796"/>
        <item x="1444"/>
        <item x="1380"/>
        <item x="1295"/>
        <item x="1345"/>
        <item x="1406"/>
        <item x="174"/>
        <item x="1528"/>
        <item x="1091"/>
        <item x="1557"/>
        <item x="976"/>
        <item x="1559"/>
        <item x="207"/>
        <item x="423"/>
        <item x="175"/>
        <item x="170"/>
        <item x="1403"/>
        <item x="195"/>
        <item x="133"/>
        <item x="807"/>
        <item x="660"/>
        <item x="720"/>
        <item x="276"/>
        <item x="332"/>
        <item x="466"/>
        <item x="1382"/>
        <item x="56"/>
        <item x="1390"/>
        <item x="900"/>
        <item x="1505"/>
        <item x="524"/>
        <item x="540"/>
        <item x="901"/>
        <item x="1083"/>
        <item x="319"/>
        <item x="697"/>
        <item x="508"/>
        <item x="121"/>
        <item x="1556"/>
        <item x="971"/>
        <item x="359"/>
        <item x="512"/>
        <item x="491"/>
        <item x="585"/>
        <item x="1052"/>
        <item x="1010"/>
        <item x="1537"/>
        <item x="1107"/>
        <item x="1364"/>
        <item x="28"/>
        <item x="553"/>
        <item x="17"/>
        <item x="345"/>
        <item x="391"/>
        <item x="134"/>
        <item x="919"/>
        <item x="1281"/>
        <item x="1553"/>
        <item x="977"/>
        <item x="1355"/>
        <item x="188"/>
        <item x="245"/>
        <item x="479"/>
        <item x="118"/>
        <item x="1076"/>
        <item x="420"/>
        <item x="387"/>
        <item x="950"/>
        <item x="580"/>
        <item x="1425"/>
        <item x="604"/>
        <item x="497"/>
        <item x="461"/>
        <item x="346"/>
        <item x="264"/>
        <item x="1424"/>
        <item x="874"/>
        <item x="554"/>
        <item x="1039"/>
        <item x="646"/>
        <item x="1285"/>
        <item x="31"/>
        <item x="260"/>
        <item x="570"/>
        <item x="1082"/>
        <item x="712"/>
        <item x="1562"/>
        <item x="1369"/>
        <item x="1217"/>
        <item x="259"/>
        <item x="380"/>
        <item x="1027"/>
        <item x="129"/>
        <item x="256"/>
        <item x="222"/>
        <item x="210"/>
        <item x="66"/>
        <item x="448"/>
        <item x="226"/>
        <item x="485"/>
        <item x="1099"/>
        <item x="530"/>
        <item x="1164"/>
        <item x="429"/>
        <item x="718"/>
        <item x="1129"/>
        <item x="1101"/>
        <item x="916"/>
        <item x="385"/>
        <item x="1186"/>
        <item x="773"/>
        <item x="108"/>
        <item x="286"/>
        <item x="1437"/>
        <item x="1330"/>
        <item x="1450"/>
        <item x="1375"/>
        <item x="605"/>
        <item x="1242"/>
        <item x="114"/>
        <item x="262"/>
        <item x="337"/>
        <item x="436"/>
        <item x="520"/>
        <item x="1068"/>
        <item x="1378"/>
        <item x="1507"/>
        <item x="198"/>
        <item x="1201"/>
        <item x="1448"/>
        <item x="1495"/>
        <item x="1513"/>
        <item x="1435"/>
        <item x="1371"/>
        <item x="688"/>
        <item x="827"/>
        <item x="53"/>
        <item x="863"/>
        <item x="190"/>
        <item x="716"/>
        <item x="29"/>
        <item x="447"/>
        <item x="629"/>
        <item x="934"/>
        <item x="1182"/>
        <item x="403"/>
        <item x="61"/>
        <item x="841"/>
        <item x="110"/>
        <item x="136"/>
        <item x="1167"/>
        <item x="162"/>
        <item x="225"/>
        <item x="76"/>
        <item x="446"/>
        <item x="124"/>
        <item x="814"/>
        <item x="631"/>
        <item x="20"/>
        <item x="599"/>
        <item x="382"/>
        <item x="132"/>
        <item x="882"/>
        <item x="1365"/>
        <item x="315"/>
        <item x="1142"/>
        <item x="869"/>
        <item x="736"/>
        <item x="1234"/>
        <item x="274"/>
        <item x="527"/>
        <item x="215"/>
        <item x="1109"/>
        <item x="1283"/>
        <item x="1307"/>
        <item x="459"/>
        <item x="1342"/>
        <item x="1289"/>
        <item x="1340"/>
        <item x="500"/>
        <item x="141"/>
        <item x="1515"/>
        <item x="1418"/>
        <item x="593"/>
        <item x="244"/>
        <item x="655"/>
        <item x="196"/>
        <item x="26"/>
        <item x="169"/>
        <item x="271"/>
        <item x="240"/>
        <item x="186"/>
        <item x="280"/>
        <item x="266"/>
        <item x="167"/>
        <item x="539"/>
        <item x="1419"/>
        <item x="1216"/>
        <item x="400"/>
        <item x="251"/>
        <item x="999"/>
        <item x="154"/>
        <item x="163"/>
        <item x="1376"/>
        <item x="493"/>
        <item x="349"/>
        <item x="771"/>
        <item x="1498"/>
        <item x="824"/>
        <item x="1029"/>
        <item x="995"/>
        <item x="137"/>
        <item x="27"/>
        <item x="1097"/>
        <item x="998"/>
        <item x="952"/>
        <item x="1441"/>
        <item x="769"/>
        <item x="1235"/>
        <item x="974"/>
        <item x="1368"/>
        <item x="1274"/>
        <item x="1009"/>
        <item x="1304"/>
        <item x="1388"/>
        <item x="862"/>
        <item x="347"/>
        <item x="376"/>
        <item x="1088"/>
        <item x="775"/>
        <item x="739"/>
        <item x="1159"/>
        <item x="1004"/>
        <item x="1023"/>
        <item x="668"/>
        <item x="127"/>
        <item x="413"/>
        <item x="1057"/>
        <item x="131"/>
        <item x="1132"/>
        <item x="321"/>
        <item x="545"/>
        <item x="452"/>
        <item x="1347"/>
        <item x="975"/>
        <item x="875"/>
        <item x="507"/>
        <item x="879"/>
        <item x="870"/>
        <item x="836"/>
        <item x="0"/>
        <item x="1137"/>
        <item x="533"/>
        <item x="1007"/>
        <item x="652"/>
        <item x="1493"/>
        <item x="323"/>
        <item x="598"/>
        <item x="399"/>
        <item x="607"/>
        <item x="1157"/>
        <item x="35"/>
        <item x="852"/>
        <item x="586"/>
        <item x="468"/>
        <item x="1149"/>
        <item x="302"/>
        <item x="1015"/>
        <item x="873"/>
        <item x="352"/>
        <item x="733"/>
        <item x="25"/>
        <item x="406"/>
        <item x="1026"/>
        <item x="970"/>
        <item x="511"/>
        <item x="305"/>
        <item x="255"/>
        <item x="1346"/>
        <item x="487"/>
        <item x="1008"/>
        <item x="705"/>
        <item x="501"/>
        <item x="328"/>
        <item x="892"/>
        <item x="1374"/>
        <item x="780"/>
        <item x="722"/>
        <item x="1249"/>
        <item x="1024"/>
        <item x="967"/>
        <item x="654"/>
        <item x="905"/>
        <item x="608"/>
        <item x="1381"/>
        <item x="443"/>
        <item x="898"/>
        <item x="601"/>
        <item x="1496"/>
        <item x="221"/>
        <item x="837"/>
        <item x="1329"/>
        <item x="1151"/>
        <item x="1200"/>
        <item x="34"/>
        <item x="233"/>
        <item x="1426"/>
        <item x="1509"/>
        <item x="1060"/>
        <item x="521"/>
        <item x="1100"/>
        <item x="1286"/>
        <item x="571"/>
        <item x="920"/>
        <item x="830"/>
        <item x="284"/>
        <item x="774"/>
        <item x="241"/>
        <item x="327"/>
        <item x="1219"/>
        <item x="234"/>
        <item x="1344"/>
        <item x="322"/>
        <item x="1233"/>
        <item x="891"/>
        <item x="1071"/>
        <item x="1247"/>
        <item x="464"/>
        <item x="1032"/>
        <item x="1460"/>
        <item x="1464"/>
        <item x="1251"/>
        <item x="1484"/>
        <item x="1429"/>
        <item x="509"/>
        <item x="458"/>
        <item x="1150"/>
        <item x="795"/>
        <item x="1055"/>
        <item x="128"/>
        <item x="560"/>
        <item x="853"/>
        <item x="33"/>
        <item x="23"/>
        <item x="606"/>
        <item x="181"/>
        <item x="451"/>
        <item x="662"/>
        <item x="515"/>
        <item x="906"/>
        <item x="762"/>
        <item x="414"/>
        <item x="299"/>
        <item x="473"/>
        <item x="1357"/>
        <item x="645"/>
        <item x="557"/>
        <item x="710"/>
        <item x="1303"/>
        <item x="1361"/>
        <item x="564"/>
        <item x="157"/>
        <item x="522"/>
        <item x="1208"/>
        <item x="1315"/>
        <item x="1241"/>
        <item x="1393"/>
        <item x="1334"/>
        <item x="1205"/>
        <item x="959"/>
        <item x="1453"/>
        <item x="513"/>
        <item x="1434"/>
        <item x="569"/>
        <item x="1075"/>
        <item x="1061"/>
        <item x="1385"/>
        <item x="1073"/>
        <item x="1178"/>
        <item x="1087"/>
        <item x="488"/>
        <item x="1530"/>
        <item x="1466"/>
        <item x="369"/>
        <item x="1271"/>
        <item x="1206"/>
        <item x="1292"/>
        <item x="1322"/>
        <item x="797"/>
        <item x="456"/>
        <item x="197"/>
        <item x="1199"/>
        <item x="766"/>
        <item x="696"/>
        <item x="693"/>
        <item x="1467"/>
        <item x="1190"/>
        <item x="957"/>
        <item x="1413"/>
        <item x="1063"/>
        <item x="1565"/>
        <item x="1168"/>
        <item x="1222"/>
        <item x="361"/>
        <item x="707"/>
        <item x="672"/>
        <item x="1491"/>
        <item x="1293"/>
        <item x="1462"/>
        <item x="1443"/>
        <item x="1098"/>
        <item x="626"/>
        <item x="702"/>
        <item x="912"/>
        <item x="1064"/>
        <item x="1146"/>
        <item x="921"/>
        <item x="1458"/>
        <item x="1074"/>
        <item x="809"/>
        <item x="805"/>
        <item x="913"/>
        <item x="619"/>
        <item x="812"/>
        <item x="815"/>
        <item x="927"/>
        <item x="794"/>
        <item x="1258"/>
        <item x="1389"/>
        <item x="1282"/>
        <item x="790"/>
        <item x="1272"/>
        <item x="72"/>
        <item x="1038"/>
        <item x="1092"/>
        <item x="1140"/>
        <item x="1569"/>
        <item t="default"/>
      </items>
    </pivotField>
    <pivotField showAll="0"/>
    <pivotField showAll="0"/>
    <pivotField showAll="0"/>
    <pivotField showAll="0"/>
    <pivotField showAll="0"/>
    <pivotField showAll="0"/>
    <pivotField showAll="0"/>
    <pivotField axis="axisRow" showAll="0" sortType="descending">
      <items count="524">
        <item x="288"/>
        <item x="290"/>
        <item x="489"/>
        <item x="476"/>
        <item x="500"/>
        <item x="269"/>
        <item x="411"/>
        <item x="254"/>
        <item x="352"/>
        <item x="343"/>
        <item x="242"/>
        <item x="296"/>
        <item x="81"/>
        <item x="131"/>
        <item x="12"/>
        <item x="15"/>
        <item x="316"/>
        <item x="433"/>
        <item x="103"/>
        <item x="137"/>
        <item x="339"/>
        <item x="6"/>
        <item x="468"/>
        <item x="210"/>
        <item x="211"/>
        <item x="232"/>
        <item x="136"/>
        <item x="516"/>
        <item x="445"/>
        <item x="322"/>
        <item x="42"/>
        <item x="261"/>
        <item x="356"/>
        <item x="278"/>
        <item x="360"/>
        <item x="107"/>
        <item x="213"/>
        <item x="150"/>
        <item x="139"/>
        <item x="47"/>
        <item x="57"/>
        <item x="419"/>
        <item x="344"/>
        <item x="138"/>
        <item x="1"/>
        <item x="9"/>
        <item x="248"/>
        <item x="441"/>
        <item x="423"/>
        <item x="127"/>
        <item x="379"/>
        <item x="148"/>
        <item x="449"/>
        <item x="460"/>
        <item x="454"/>
        <item x="446"/>
        <item x="201"/>
        <item x="53"/>
        <item x="300"/>
        <item x="314"/>
        <item x="275"/>
        <item x="467"/>
        <item x="424"/>
        <item x="175"/>
        <item x="165"/>
        <item x="220"/>
        <item x="93"/>
        <item x="342"/>
        <item x="181"/>
        <item x="293"/>
        <item x="68"/>
        <item x="258"/>
        <item x="135"/>
        <item x="490"/>
        <item x="364"/>
        <item x="493"/>
        <item x="494"/>
        <item x="151"/>
        <item x="11"/>
        <item x="334"/>
        <item x="19"/>
        <item x="182"/>
        <item x="188"/>
        <item x="401"/>
        <item x="153"/>
        <item x="492"/>
        <item x="505"/>
        <item x="264"/>
        <item x="183"/>
        <item x="187"/>
        <item x="243"/>
        <item x="504"/>
        <item x="354"/>
        <item x="74"/>
        <item x="250"/>
        <item x="31"/>
        <item x="76"/>
        <item x="161"/>
        <item x="358"/>
        <item x="184"/>
        <item x="443"/>
        <item x="73"/>
        <item x="109"/>
        <item x="376"/>
        <item x="219"/>
        <item x="167"/>
        <item x="101"/>
        <item x="394"/>
        <item x="436"/>
        <item x="502"/>
        <item x="229"/>
        <item x="425"/>
        <item x="43"/>
        <item x="4"/>
        <item x="158"/>
        <item x="16"/>
        <item x="370"/>
        <item x="484"/>
        <item x="119"/>
        <item x="337"/>
        <item x="311"/>
        <item x="202"/>
        <item x="268"/>
        <item x="180"/>
        <item x="420"/>
        <item x="336"/>
        <item x="381"/>
        <item x="97"/>
        <item x="83"/>
        <item x="18"/>
        <item x="176"/>
        <item x="228"/>
        <item x="372"/>
        <item x="86"/>
        <item x="59"/>
        <item x="245"/>
        <item x="403"/>
        <item x="478"/>
        <item x="438"/>
        <item x="105"/>
        <item x="351"/>
        <item x="169"/>
        <item x="365"/>
        <item x="199"/>
        <item x="38"/>
        <item x="10"/>
        <item x="400"/>
        <item x="72"/>
        <item x="487"/>
        <item x="366"/>
        <item x="341"/>
        <item x="306"/>
        <item x="90"/>
        <item x="496"/>
        <item x="99"/>
        <item x="439"/>
        <item x="159"/>
        <item x="281"/>
        <item x="474"/>
        <item x="497"/>
        <item x="506"/>
        <item x="174"/>
        <item x="409"/>
        <item x="130"/>
        <item x="203"/>
        <item x="338"/>
        <item x="340"/>
        <item x="302"/>
        <item x="13"/>
        <item x="214"/>
        <item x="286"/>
        <item x="362"/>
        <item x="287"/>
        <item x="450"/>
        <item x="361"/>
        <item x="89"/>
        <item x="346"/>
        <item x="519"/>
        <item x="189"/>
        <item x="455"/>
        <item x="142"/>
        <item x="156"/>
        <item x="330"/>
        <item x="273"/>
        <item x="215"/>
        <item x="152"/>
        <item x="363"/>
        <item x="80"/>
        <item x="407"/>
        <item x="485"/>
        <item x="37"/>
        <item x="427"/>
        <item x="225"/>
        <item x="367"/>
        <item x="371"/>
        <item x="486"/>
        <item x="145"/>
        <item x="104"/>
        <item x="116"/>
        <item x="79"/>
        <item x="378"/>
        <item x="513"/>
        <item x="440"/>
        <item x="470"/>
        <item x="521"/>
        <item x="309"/>
        <item x="96"/>
        <item x="345"/>
        <item x="503"/>
        <item x="384"/>
        <item x="71"/>
        <item x="94"/>
        <item x="511"/>
        <item x="239"/>
        <item x="272"/>
        <item x="271"/>
        <item x="327"/>
        <item x="98"/>
        <item x="380"/>
        <item x="388"/>
        <item x="234"/>
        <item x="260"/>
        <item x="274"/>
        <item x="194"/>
        <item x="321"/>
        <item x="92"/>
        <item x="318"/>
        <item x="437"/>
        <item x="143"/>
        <item x="270"/>
        <item x="257"/>
        <item x="249"/>
        <item x="369"/>
        <item x="377"/>
        <item x="326"/>
        <item x="297"/>
        <item x="355"/>
        <item x="319"/>
        <item x="317"/>
        <item x="331"/>
        <item x="166"/>
        <item x="58"/>
        <item x="404"/>
        <item x="117"/>
        <item x="49"/>
        <item x="154"/>
        <item x="48"/>
        <item x="33"/>
        <item x="368"/>
        <item x="469"/>
        <item x="259"/>
        <item x="3"/>
        <item x="20"/>
        <item x="389"/>
        <item x="179"/>
        <item x="204"/>
        <item x="14"/>
        <item x="52"/>
        <item x="255"/>
        <item x="333"/>
        <item x="186"/>
        <item x="237"/>
        <item x="291"/>
        <item x="373"/>
        <item x="55"/>
        <item x="40"/>
        <item x="46"/>
        <item x="466"/>
        <item x="91"/>
        <item x="280"/>
        <item x="515"/>
        <item x="324"/>
        <item x="28"/>
        <item x="129"/>
        <item x="520"/>
        <item x="253"/>
        <item x="115"/>
        <item x="391"/>
        <item x="120"/>
        <item x="353"/>
        <item x="164"/>
        <item x="63"/>
        <item x="30"/>
        <item x="8"/>
        <item x="17"/>
        <item x="303"/>
        <item x="132"/>
        <item x="241"/>
        <item x="447"/>
        <item x="276"/>
        <item x="26"/>
        <item x="256"/>
        <item x="422"/>
        <item x="491"/>
        <item x="84"/>
        <item x="233"/>
        <item x="295"/>
        <item x="67"/>
        <item x="329"/>
        <item x="146"/>
        <item x="285"/>
        <item x="459"/>
        <item x="429"/>
        <item x="348"/>
        <item x="415"/>
        <item x="398"/>
        <item x="162"/>
        <item x="56"/>
        <item x="483"/>
        <item x="432"/>
        <item x="430"/>
        <item x="464"/>
        <item x="510"/>
        <item x="95"/>
        <item x="29"/>
        <item x="217"/>
        <item x="85"/>
        <item x="315"/>
        <item x="191"/>
        <item x="238"/>
        <item x="451"/>
        <item x="357"/>
        <item x="82"/>
        <item x="246"/>
        <item x="479"/>
        <item x="473"/>
        <item x="501"/>
        <item x="475"/>
        <item x="70"/>
        <item x="0"/>
        <item x="106"/>
        <item x="124"/>
        <item x="193"/>
        <item x="428"/>
        <item x="2"/>
        <item x="178"/>
        <item x="282"/>
        <item x="122"/>
        <item x="461"/>
        <item x="21"/>
        <item x="395"/>
        <item x="442"/>
        <item x="218"/>
        <item x="134"/>
        <item x="244"/>
        <item x="224"/>
        <item x="265"/>
        <item x="299"/>
        <item x="66"/>
        <item x="51"/>
        <item x="77"/>
        <item x="141"/>
        <item x="347"/>
        <item x="126"/>
        <item x="452"/>
        <item x="209"/>
        <item x="359"/>
        <item x="328"/>
        <item x="147"/>
        <item x="39"/>
        <item x="392"/>
        <item x="471"/>
        <item x="283"/>
        <item x="301"/>
        <item x="128"/>
        <item x="444"/>
        <item x="114"/>
        <item x="192"/>
        <item x="406"/>
        <item x="518"/>
        <item x="212"/>
        <item x="397"/>
        <item x="426"/>
        <item x="263"/>
        <item x="231"/>
        <item x="284"/>
        <item x="157"/>
        <item x="458"/>
        <item x="509"/>
        <item x="289"/>
        <item x="402"/>
        <item x="308"/>
        <item x="382"/>
        <item x="495"/>
        <item x="44"/>
        <item x="408"/>
        <item x="396"/>
        <item x="512"/>
        <item x="171"/>
        <item x="386"/>
        <item x="111"/>
        <item x="517"/>
        <item x="304"/>
        <item x="41"/>
        <item x="462"/>
        <item x="22"/>
        <item x="195"/>
        <item x="112"/>
        <item x="155"/>
        <item x="307"/>
        <item x="435"/>
        <item x="34"/>
        <item x="235"/>
        <item x="247"/>
        <item x="252"/>
        <item x="463"/>
        <item x="399"/>
        <item x="480"/>
        <item x="160"/>
        <item x="206"/>
        <item x="313"/>
        <item x="335"/>
        <item x="36"/>
        <item x="108"/>
        <item x="45"/>
        <item x="448"/>
        <item x="196"/>
        <item x="421"/>
        <item x="25"/>
        <item x="227"/>
        <item x="481"/>
        <item x="393"/>
        <item x="390"/>
        <item x="482"/>
        <item x="87"/>
        <item x="279"/>
        <item x="223"/>
        <item x="267"/>
        <item x="374"/>
        <item x="133"/>
        <item x="431"/>
        <item x="140"/>
        <item x="54"/>
        <item x="190"/>
        <item x="149"/>
        <item x="144"/>
        <item x="65"/>
        <item x="207"/>
        <item x="412"/>
        <item x="416"/>
        <item x="514"/>
        <item x="64"/>
        <item x="163"/>
        <item x="457"/>
        <item x="325"/>
        <item x="23"/>
        <item x="170"/>
        <item x="488"/>
        <item x="208"/>
        <item x="418"/>
        <item x="465"/>
        <item x="198"/>
        <item x="323"/>
        <item x="200"/>
        <item x="236"/>
        <item x="310"/>
        <item x="305"/>
        <item x="173"/>
        <item x="216"/>
        <item x="240"/>
        <item x="320"/>
        <item x="62"/>
        <item x="88"/>
        <item x="24"/>
        <item x="121"/>
        <item x="332"/>
        <item x="312"/>
        <item x="205"/>
        <item x="383"/>
        <item x="222"/>
        <item x="32"/>
        <item x="507"/>
        <item x="35"/>
        <item x="498"/>
        <item x="7"/>
        <item x="405"/>
        <item x="172"/>
        <item x="410"/>
        <item x="197"/>
        <item x="230"/>
        <item x="349"/>
        <item x="100"/>
        <item x="185"/>
        <item x="110"/>
        <item x="417"/>
        <item x="5"/>
        <item x="251"/>
        <item x="385"/>
        <item x="177"/>
        <item x="266"/>
        <item x="123"/>
        <item x="168"/>
        <item x="60"/>
        <item x="499"/>
        <item x="387"/>
        <item x="294"/>
        <item x="350"/>
        <item x="477"/>
        <item x="102"/>
        <item x="75"/>
        <item x="226"/>
        <item x="69"/>
        <item x="50"/>
        <item x="262"/>
        <item x="472"/>
        <item x="434"/>
        <item x="221"/>
        <item x="292"/>
        <item x="27"/>
        <item x="456"/>
        <item x="298"/>
        <item x="125"/>
        <item x="61"/>
        <item x="508"/>
        <item x="113"/>
        <item x="118"/>
        <item x="453"/>
        <item x="413"/>
        <item x="375"/>
        <item x="78"/>
        <item x="414"/>
        <item x="277"/>
        <item x="522"/>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items count="1609">
        <item x="16"/>
        <item x="15"/>
        <item x="14"/>
        <item x="17"/>
        <item x="18"/>
        <item x="19"/>
        <item x="22"/>
        <item x="20"/>
        <item x="27"/>
        <item x="26"/>
        <item x="28"/>
        <item x="25"/>
        <item x="24"/>
        <item x="23"/>
        <item x="32"/>
        <item x="30"/>
        <item x="37"/>
        <item x="34"/>
        <item x="35"/>
        <item x="38"/>
        <item x="29"/>
        <item x="36"/>
        <item x="33"/>
        <item x="31"/>
        <item x="47"/>
        <item x="41"/>
        <item x="45"/>
        <item x="46"/>
        <item x="44"/>
        <item x="40"/>
        <item x="43"/>
        <item x="42"/>
        <item x="21"/>
        <item x="39"/>
        <item x="96"/>
        <item x="160"/>
        <item x="170"/>
        <item x="180"/>
        <item x="212"/>
        <item x="224"/>
        <item x="285"/>
        <item x="52"/>
        <item x="50"/>
        <item x="51"/>
        <item x="53"/>
        <item x="48"/>
        <item x="59"/>
        <item x="54"/>
        <item x="56"/>
        <item x="61"/>
        <item x="63"/>
        <item x="60"/>
        <item x="55"/>
        <item x="49"/>
        <item x="62"/>
        <item x="57"/>
        <item x="64"/>
        <item x="67"/>
        <item x="70"/>
        <item x="73"/>
        <item x="68"/>
        <item x="65"/>
        <item x="69"/>
        <item x="66"/>
        <item x="58"/>
        <item x="72"/>
        <item x="86"/>
        <item x="71"/>
        <item x="82"/>
        <item x="89"/>
        <item x="75"/>
        <item x="80"/>
        <item x="76"/>
        <item x="78"/>
        <item x="87"/>
        <item x="85"/>
        <item x="77"/>
        <item x="88"/>
        <item x="81"/>
        <item x="84"/>
        <item x="90"/>
        <item x="74"/>
        <item x="107"/>
        <item x="109"/>
        <item x="112"/>
        <item x="91"/>
        <item x="114"/>
        <item x="108"/>
        <item x="113"/>
        <item x="94"/>
        <item x="98"/>
        <item x="101"/>
        <item x="92"/>
        <item x="83"/>
        <item x="115"/>
        <item x="105"/>
        <item x="111"/>
        <item x="99"/>
        <item x="103"/>
        <item x="100"/>
        <item x="79"/>
        <item x="104"/>
        <item x="93"/>
        <item x="110"/>
        <item x="97"/>
        <item x="95"/>
        <item x="106"/>
        <item x="127"/>
        <item x="130"/>
        <item x="124"/>
        <item x="120"/>
        <item x="123"/>
        <item x="126"/>
        <item x="102"/>
        <item x="125"/>
        <item x="128"/>
        <item x="119"/>
        <item x="135"/>
        <item x="138"/>
        <item x="129"/>
        <item x="121"/>
        <item x="136"/>
        <item x="122"/>
        <item x="116"/>
        <item x="118"/>
        <item x="117"/>
        <item x="133"/>
        <item x="132"/>
        <item x="152"/>
        <item x="147"/>
        <item x="151"/>
        <item x="155"/>
        <item x="169"/>
        <item x="158"/>
        <item x="145"/>
        <item x="165"/>
        <item x="159"/>
        <item x="137"/>
        <item x="162"/>
        <item x="149"/>
        <item x="153"/>
        <item x="148"/>
        <item x="150"/>
        <item x="157"/>
        <item x="167"/>
        <item x="154"/>
        <item x="143"/>
        <item x="161"/>
        <item x="131"/>
        <item x="134"/>
        <item x="168"/>
        <item x="146"/>
        <item x="144"/>
        <item x="156"/>
        <item x="141"/>
        <item x="164"/>
        <item x="139"/>
        <item x="203"/>
        <item x="163"/>
        <item x="140"/>
        <item x="181"/>
        <item x="202"/>
        <item x="194"/>
        <item x="207"/>
        <item x="210"/>
        <item x="142"/>
        <item x="178"/>
        <item x="201"/>
        <item x="211"/>
        <item x="176"/>
        <item x="183"/>
        <item x="192"/>
        <item x="174"/>
        <item x="215"/>
        <item x="171"/>
        <item x="173"/>
        <item x="200"/>
        <item x="204"/>
        <item x="199"/>
        <item x="208"/>
        <item x="182"/>
        <item x="205"/>
        <item x="175"/>
        <item x="209"/>
        <item x="189"/>
        <item x="185"/>
        <item x="198"/>
        <item x="195"/>
        <item x="177"/>
        <item x="196"/>
        <item x="206"/>
        <item x="197"/>
        <item x="213"/>
        <item x="179"/>
        <item x="166"/>
        <item x="191"/>
        <item x="216"/>
        <item x="172"/>
        <item x="214"/>
        <item x="186"/>
        <item x="233"/>
        <item x="188"/>
        <item x="223"/>
        <item x="190"/>
        <item x="187"/>
        <item x="227"/>
        <item x="221"/>
        <item x="256"/>
        <item x="239"/>
        <item x="249"/>
        <item x="253"/>
        <item x="236"/>
        <item x="245"/>
        <item x="244"/>
        <item x="250"/>
        <item x="254"/>
        <item x="184"/>
        <item x="230"/>
        <item x="231"/>
        <item x="255"/>
        <item x="248"/>
        <item x="242"/>
        <item x="232"/>
        <item x="258"/>
        <item x="257"/>
        <item x="234"/>
        <item x="220"/>
        <item x="237"/>
        <item x="251"/>
        <item x="229"/>
        <item x="247"/>
        <item x="235"/>
        <item x="259"/>
        <item x="238"/>
        <item x="240"/>
        <item x="222"/>
        <item x="243"/>
        <item x="225"/>
        <item x="217"/>
        <item x="228"/>
        <item x="226"/>
        <item x="219"/>
        <item x="266"/>
        <item x="193"/>
        <item x="296"/>
        <item x="241"/>
        <item x="284"/>
        <item x="262"/>
        <item x="246"/>
        <item x="288"/>
        <item x="279"/>
        <item x="264"/>
        <item x="275"/>
        <item x="265"/>
        <item x="300"/>
        <item x="218"/>
        <item x="274"/>
        <item x="276"/>
        <item x="271"/>
        <item x="283"/>
        <item x="270"/>
        <item x="252"/>
        <item x="286"/>
        <item x="268"/>
        <item x="267"/>
        <item x="297"/>
        <item x="273"/>
        <item x="281"/>
        <item x="291"/>
        <item x="269"/>
        <item x="301"/>
        <item x="280"/>
        <item x="302"/>
        <item x="282"/>
        <item x="290"/>
        <item x="272"/>
        <item x="277"/>
        <item x="294"/>
        <item x="295"/>
        <item x="305"/>
        <item x="292"/>
        <item x="299"/>
        <item x="289"/>
        <item x="260"/>
        <item x="261"/>
        <item x="287"/>
        <item x="278"/>
        <item x="293"/>
        <item x="349"/>
        <item x="263"/>
        <item x="303"/>
        <item x="360"/>
        <item x="355"/>
        <item x="328"/>
        <item x="344"/>
        <item x="336"/>
        <item x="339"/>
        <item x="331"/>
        <item x="348"/>
        <item x="327"/>
        <item x="332"/>
        <item x="337"/>
        <item x="315"/>
        <item x="308"/>
        <item x="306"/>
        <item x="312"/>
        <item x="343"/>
        <item x="324"/>
        <item x="326"/>
        <item x="317"/>
        <item x="323"/>
        <item x="330"/>
        <item x="319"/>
        <item x="311"/>
        <item x="346"/>
        <item x="314"/>
        <item x="350"/>
        <item x="357"/>
        <item x="364"/>
        <item x="320"/>
        <item x="353"/>
        <item x="307"/>
        <item x="363"/>
        <item x="321"/>
        <item x="347"/>
        <item x="356"/>
        <item x="361"/>
        <item x="352"/>
        <item x="322"/>
        <item x="365"/>
        <item x="366"/>
        <item x="341"/>
        <item x="318"/>
        <item x="334"/>
        <item x="329"/>
        <item x="342"/>
        <item x="316"/>
        <item x="325"/>
        <item x="313"/>
        <item x="358"/>
        <item x="304"/>
        <item x="414"/>
        <item x="340"/>
        <item x="387"/>
        <item x="359"/>
        <item x="354"/>
        <item x="411"/>
        <item x="381"/>
        <item x="345"/>
        <item x="309"/>
        <item x="351"/>
        <item x="415"/>
        <item x="386"/>
        <item x="426"/>
        <item x="434"/>
        <item x="417"/>
        <item x="422"/>
        <item x="429"/>
        <item x="377"/>
        <item x="425"/>
        <item x="372"/>
        <item x="419"/>
        <item x="410"/>
        <item x="338"/>
        <item x="390"/>
        <item x="408"/>
        <item x="400"/>
        <item x="396"/>
        <item x="389"/>
        <item x="430"/>
        <item x="418"/>
        <item x="395"/>
        <item x="362"/>
        <item x="310"/>
        <item x="371"/>
        <item x="333"/>
        <item x="376"/>
        <item x="401"/>
        <item x="424"/>
        <item x="335"/>
        <item x="375"/>
        <item x="384"/>
        <item x="412"/>
        <item x="399"/>
        <item x="428"/>
        <item x="416"/>
        <item x="432"/>
        <item x="374"/>
        <item x="368"/>
        <item x="382"/>
        <item x="369"/>
        <item x="397"/>
        <item x="385"/>
        <item x="407"/>
        <item x="398"/>
        <item x="405"/>
        <item x="388"/>
        <item x="383"/>
        <item x="413"/>
        <item x="423"/>
        <item x="402"/>
        <item x="403"/>
        <item x="391"/>
        <item x="367"/>
        <item x="378"/>
        <item x="420"/>
        <item x="380"/>
        <item x="433"/>
        <item x="409"/>
        <item x="421"/>
        <item x="406"/>
        <item x="393"/>
        <item x="404"/>
        <item x="431"/>
        <item x="392"/>
        <item x="373"/>
        <item x="482"/>
        <item x="487"/>
        <item x="464"/>
        <item x="379"/>
        <item x="483"/>
        <item x="500"/>
        <item x="455"/>
        <item x="370"/>
        <item x="394"/>
        <item x="463"/>
        <item x="435"/>
        <item x="488"/>
        <item x="443"/>
        <item x="461"/>
        <item x="495"/>
        <item x="446"/>
        <item x="449"/>
        <item x="508"/>
        <item x="467"/>
        <item x="452"/>
        <item x="444"/>
        <item x="475"/>
        <item x="441"/>
        <item x="489"/>
        <item x="478"/>
        <item x="474"/>
        <item x="448"/>
        <item x="459"/>
        <item x="502"/>
        <item x="457"/>
        <item x="481"/>
        <item x="470"/>
        <item x="472"/>
        <item x="494"/>
        <item x="471"/>
        <item x="493"/>
        <item x="479"/>
        <item x="437"/>
        <item x="504"/>
        <item x="436"/>
        <item x="453"/>
        <item x="462"/>
        <item x="492"/>
        <item x="503"/>
        <item x="469"/>
        <item x="497"/>
        <item x="473"/>
        <item x="509"/>
        <item x="445"/>
        <item x="438"/>
        <item x="450"/>
        <item x="510"/>
        <item x="491"/>
        <item x="480"/>
        <item x="505"/>
        <item x="456"/>
        <item x="447"/>
        <item x="476"/>
        <item x="499"/>
        <item x="477"/>
        <item x="496"/>
        <item x="466"/>
        <item x="501"/>
        <item x="573"/>
        <item x="439"/>
        <item x="507"/>
        <item x="498"/>
        <item x="440"/>
        <item x="484"/>
        <item x="442"/>
        <item x="454"/>
        <item x="458"/>
        <item x="465"/>
        <item x="468"/>
        <item x="451"/>
        <item x="615"/>
        <item x="490"/>
        <item x="550"/>
        <item x="547"/>
        <item x="598"/>
        <item x="545"/>
        <item x="606"/>
        <item x="571"/>
        <item x="581"/>
        <item x="521"/>
        <item x="525"/>
        <item x="597"/>
        <item x="460"/>
        <item x="539"/>
        <item x="514"/>
        <item x="566"/>
        <item x="537"/>
        <item x="513"/>
        <item x="580"/>
        <item x="594"/>
        <item x="616"/>
        <item x="529"/>
        <item x="546"/>
        <item x="572"/>
        <item x="593"/>
        <item x="534"/>
        <item x="575"/>
        <item x="595"/>
        <item x="533"/>
        <item x="567"/>
        <item x="568"/>
        <item x="544"/>
        <item x="559"/>
        <item x="549"/>
        <item x="540"/>
        <item x="552"/>
        <item x="518"/>
        <item x="486"/>
        <item x="523"/>
        <item x="612"/>
        <item x="608"/>
        <item x="578"/>
        <item x="519"/>
        <item x="558"/>
        <item x="603"/>
        <item x="548"/>
        <item x="596"/>
        <item x="563"/>
        <item x="527"/>
        <item x="592"/>
        <item x="617"/>
        <item x="604"/>
        <item x="586"/>
        <item x="610"/>
        <item x="585"/>
        <item x="582"/>
        <item x="613"/>
        <item x="569"/>
        <item x="551"/>
        <item x="589"/>
        <item x="609"/>
        <item x="576"/>
        <item x="588"/>
        <item x="562"/>
        <item x="526"/>
        <item x="522"/>
        <item x="541"/>
        <item x="516"/>
        <item x="577"/>
        <item x="565"/>
        <item x="553"/>
        <item x="611"/>
        <item x="531"/>
        <item x="530"/>
        <item x="579"/>
        <item x="574"/>
        <item x="570"/>
        <item x="538"/>
        <item x="520"/>
        <item x="556"/>
        <item x="602"/>
        <item x="512"/>
        <item x="614"/>
        <item x="517"/>
        <item x="557"/>
        <item x="554"/>
        <item x="600"/>
        <item x="511"/>
        <item x="601"/>
        <item x="583"/>
        <item x="555"/>
        <item x="543"/>
        <item x="591"/>
        <item x="542"/>
        <item x="607"/>
        <item x="584"/>
        <item x="528"/>
        <item x="536"/>
        <item x="515"/>
        <item x="561"/>
        <item x="427"/>
        <item x="564"/>
        <item x="648"/>
        <item x="560"/>
        <item x="605"/>
        <item x="587"/>
        <item x="649"/>
        <item x="671"/>
        <item x="532"/>
        <item x="599"/>
        <item x="535"/>
        <item x="635"/>
        <item x="711"/>
        <item x="666"/>
        <item x="694"/>
        <item x="658"/>
        <item x="647"/>
        <item x="699"/>
        <item x="705"/>
        <item x="678"/>
        <item x="689"/>
        <item x="646"/>
        <item x="702"/>
        <item x="654"/>
        <item x="590"/>
        <item x="643"/>
        <item x="693"/>
        <item x="636"/>
        <item x="688"/>
        <item x="665"/>
        <item x="680"/>
        <item x="679"/>
        <item x="663"/>
        <item x="627"/>
        <item x="644"/>
        <item x="700"/>
        <item x="682"/>
        <item x="698"/>
        <item x="674"/>
        <item x="629"/>
        <item x="670"/>
        <item x="708"/>
        <item x="683"/>
        <item x="645"/>
        <item x="641"/>
        <item x="669"/>
        <item x="638"/>
        <item x="676"/>
        <item x="684"/>
        <item x="524"/>
        <item x="657"/>
        <item x="701"/>
        <item x="664"/>
        <item x="695"/>
        <item x="718"/>
        <item x="621"/>
        <item x="673"/>
        <item x="712"/>
        <item x="709"/>
        <item x="628"/>
        <item x="668"/>
        <item x="675"/>
        <item x="661"/>
        <item x="719"/>
        <item x="690"/>
        <item x="667"/>
        <item x="713"/>
        <item x="716"/>
        <item x="633"/>
        <item x="632"/>
        <item x="652"/>
        <item x="637"/>
        <item x="653"/>
        <item x="623"/>
        <item x="630"/>
        <item x="686"/>
        <item x="672"/>
        <item x="677"/>
        <item x="618"/>
        <item x="662"/>
        <item x="298"/>
        <item x="631"/>
        <item x="704"/>
        <item x="659"/>
        <item x="634"/>
        <item x="707"/>
        <item x="651"/>
        <item x="626"/>
        <item x="715"/>
        <item x="703"/>
        <item x="687"/>
        <item x="692"/>
        <item x="696"/>
        <item x="655"/>
        <item x="681"/>
        <item x="625"/>
        <item x="656"/>
        <item x="685"/>
        <item x="624"/>
        <item x="660"/>
        <item x="691"/>
        <item x="697"/>
        <item x="620"/>
        <item x="640"/>
        <item x="622"/>
        <item x="720"/>
        <item x="714"/>
        <item x="639"/>
        <item x="706"/>
        <item x="650"/>
        <item x="642"/>
        <item x="710"/>
        <item x="801"/>
        <item x="727"/>
        <item x="717"/>
        <item x="804"/>
        <item x="776"/>
        <item x="734"/>
        <item x="811"/>
        <item x="745"/>
        <item x="619"/>
        <item x="757"/>
        <item x="781"/>
        <item x="754"/>
        <item x="809"/>
        <item x="772"/>
        <item x="726"/>
        <item x="782"/>
        <item x="784"/>
        <item x="810"/>
        <item x="753"/>
        <item x="749"/>
        <item x="814"/>
        <item x="796"/>
        <item x="758"/>
        <item x="816"/>
        <item x="729"/>
        <item x="774"/>
        <item x="721"/>
        <item x="780"/>
        <item x="793"/>
        <item x="808"/>
        <item x="820"/>
        <item x="806"/>
        <item x="725"/>
        <item x="736"/>
        <item x="792"/>
        <item x="739"/>
        <item x="766"/>
        <item x="769"/>
        <item x="737"/>
        <item x="794"/>
        <item x="728"/>
        <item x="743"/>
        <item x="815"/>
        <item x="733"/>
        <item x="797"/>
        <item x="791"/>
        <item x="790"/>
        <item x="813"/>
        <item x="763"/>
        <item x="752"/>
        <item x="818"/>
        <item x="767"/>
        <item x="800"/>
        <item x="819"/>
        <item x="761"/>
        <item x="777"/>
        <item x="747"/>
        <item x="833"/>
        <item x="756"/>
        <item x="803"/>
        <item x="786"/>
        <item x="730"/>
        <item x="755"/>
        <item x="724"/>
        <item x="1009"/>
        <item x="723"/>
        <item x="765"/>
        <item x="773"/>
        <item x="771"/>
        <item x="977"/>
        <item x="1044"/>
        <item x="901"/>
        <item x="1001"/>
        <item x="840"/>
        <item x="738"/>
        <item x="798"/>
        <item x="778"/>
        <item x="731"/>
        <item x="750"/>
        <item x="785"/>
        <item x="742"/>
        <item x="760"/>
        <item x="779"/>
        <item x="802"/>
        <item x="770"/>
        <item x="751"/>
        <item x="887"/>
        <item x="851"/>
        <item x="829"/>
        <item x="764"/>
        <item x="722"/>
        <item x="759"/>
        <item x="807"/>
        <item x="740"/>
        <item x="1068"/>
        <item x="917"/>
        <item x="787"/>
        <item x="866"/>
        <item x="881"/>
        <item x="882"/>
        <item x="912"/>
        <item x="857"/>
        <item x="789"/>
        <item x="949"/>
        <item x="775"/>
        <item x="746"/>
        <item x="1069"/>
        <item x="783"/>
        <item x="812"/>
        <item x="832"/>
        <item x="762"/>
        <item x="735"/>
        <item x="878"/>
        <item x="795"/>
        <item x="788"/>
        <item x="799"/>
        <item x="805"/>
        <item x="817"/>
        <item x="868"/>
        <item x="865"/>
        <item x="913"/>
        <item x="843"/>
        <item x="883"/>
        <item x="744"/>
        <item x="1125"/>
        <item x="903"/>
        <item x="874"/>
        <item x="741"/>
        <item x="732"/>
        <item x="919"/>
        <item x="884"/>
        <item x="485"/>
        <item x="506"/>
        <item x="873"/>
        <item x="1041"/>
        <item x="837"/>
        <item x="910"/>
        <item x="854"/>
        <item x="877"/>
        <item x="838"/>
        <item x="852"/>
        <item x="889"/>
        <item x="867"/>
        <item x="849"/>
        <item x="855"/>
        <item x="847"/>
        <item x="930"/>
        <item x="853"/>
        <item x="1010"/>
        <item x="872"/>
        <item x="1000"/>
        <item x="825"/>
        <item x="904"/>
        <item x="748"/>
        <item x="834"/>
        <item x="911"/>
        <item x="909"/>
        <item x="892"/>
        <item x="897"/>
        <item x="1180"/>
        <item x="966"/>
        <item x="1014"/>
        <item x="929"/>
        <item x="900"/>
        <item x="831"/>
        <item x="860"/>
        <item x="862"/>
        <item x="1388"/>
        <item x="864"/>
        <item x="841"/>
        <item x="888"/>
        <item x="1124"/>
        <item x="924"/>
        <item x="845"/>
        <item x="824"/>
        <item x="826"/>
        <item x="885"/>
        <item x="1162"/>
        <item x="1034"/>
        <item x="991"/>
        <item x="1100"/>
        <item x="916"/>
        <item x="863"/>
        <item x="923"/>
        <item x="890"/>
        <item x="859"/>
        <item x="907"/>
        <item x="914"/>
        <item x="856"/>
        <item x="905"/>
        <item x="823"/>
        <item x="918"/>
        <item x="908"/>
        <item x="1013"/>
        <item x="958"/>
        <item x="891"/>
        <item x="950"/>
        <item x="1052"/>
        <item x="896"/>
        <item x="1031"/>
        <item x="875"/>
        <item x="828"/>
        <item x="915"/>
        <item x="1395"/>
        <item x="839"/>
        <item x="1046"/>
        <item x="1077"/>
        <item x="902"/>
        <item x="1004"/>
        <item x="1020"/>
        <item x="827"/>
        <item x="858"/>
        <item x="961"/>
        <item x="830"/>
        <item x="921"/>
        <item x="899"/>
        <item x="895"/>
        <item x="1066"/>
        <item x="1025"/>
        <item x="926"/>
        <item x="1207"/>
        <item x="835"/>
        <item x="1062"/>
        <item x="846"/>
        <item x="880"/>
        <item x="876"/>
        <item x="948"/>
        <item x="920"/>
        <item x="893"/>
        <item x="951"/>
        <item x="894"/>
        <item x="822"/>
        <item x="1027"/>
        <item x="925"/>
        <item x="1008"/>
        <item x="983"/>
        <item x="1060"/>
        <item x="871"/>
        <item x="836"/>
        <item x="1144"/>
        <item x="850"/>
        <item x="1043"/>
        <item x="879"/>
        <item x="971"/>
        <item x="906"/>
        <item x="995"/>
        <item x="869"/>
        <item x="1032"/>
        <item x="844"/>
        <item x="1029"/>
        <item x="886"/>
        <item x="898"/>
        <item x="1018"/>
        <item x="927"/>
        <item x="842"/>
        <item x="928"/>
        <item x="1222"/>
        <item x="861"/>
        <item x="870"/>
        <item x="965"/>
        <item x="992"/>
        <item x="1452"/>
        <item x="1422"/>
        <item x="1065"/>
        <item x="957"/>
        <item x="848"/>
        <item x="969"/>
        <item x="1121"/>
        <item x="1057"/>
        <item x="1114"/>
        <item x="955"/>
        <item x="821"/>
        <item x="1030"/>
        <item x="1023"/>
        <item x="1076"/>
        <item x="1119"/>
        <item x="1026"/>
        <item x="1072"/>
        <item x="1016"/>
        <item x="1035"/>
        <item x="1042"/>
        <item x="985"/>
        <item x="768"/>
        <item x="974"/>
        <item x="962"/>
        <item x="1036"/>
        <item x="1045"/>
        <item x="1186"/>
        <item x="952"/>
        <item x="1055"/>
        <item x="1058"/>
        <item x="972"/>
        <item x="1313"/>
        <item x="970"/>
        <item x="1049"/>
        <item x="1048"/>
        <item x="1070"/>
        <item x="937"/>
        <item x="1205"/>
        <item x="1012"/>
        <item x="1073"/>
        <item x="967"/>
        <item x="986"/>
        <item x="954"/>
        <item x="960"/>
        <item x="1051"/>
        <item x="1175"/>
        <item x="990"/>
        <item x="933"/>
        <item x="1003"/>
        <item x="1129"/>
        <item x="1037"/>
        <item x="989"/>
        <item x="987"/>
        <item x="956"/>
        <item x="1063"/>
        <item x="1056"/>
        <item x="982"/>
        <item x="1033"/>
        <item x="1435"/>
        <item x="1109"/>
        <item x="1237"/>
        <item x="945"/>
        <item x="1187"/>
        <item x="941"/>
        <item x="939"/>
        <item x="932"/>
        <item x="968"/>
        <item x="1039"/>
        <item x="934"/>
        <item x="993"/>
        <item x="943"/>
        <item x="976"/>
        <item x="1267"/>
        <item x="1079"/>
        <item x="981"/>
        <item x="980"/>
        <item x="1059"/>
        <item x="940"/>
        <item x="964"/>
        <item x="1007"/>
        <item x="942"/>
        <item x="999"/>
        <item x="1104"/>
        <item x="959"/>
        <item x="1261"/>
        <item x="979"/>
        <item x="1283"/>
        <item x="1002"/>
        <item x="931"/>
        <item x="1178"/>
        <item x="1445"/>
        <item x="996"/>
        <item x="1161"/>
        <item x="1185"/>
        <item x="1047"/>
        <item x="1204"/>
        <item x="978"/>
        <item x="947"/>
        <item x="1015"/>
        <item x="973"/>
        <item x="1017"/>
        <item x="1053"/>
        <item x="922"/>
        <item x="997"/>
        <item x="984"/>
        <item x="1075"/>
        <item x="1472"/>
        <item x="944"/>
        <item x="988"/>
        <item x="938"/>
        <item x="1092"/>
        <item x="1054"/>
        <item x="1028"/>
        <item x="1350"/>
        <item x="1245"/>
        <item x="935"/>
        <item x="1116"/>
        <item x="1050"/>
        <item x="1234"/>
        <item x="1152"/>
        <item x="1074"/>
        <item x="946"/>
        <item x="1061"/>
        <item x="1022"/>
        <item x="1441"/>
        <item x="1019"/>
        <item x="1071"/>
        <item x="1064"/>
        <item x="1006"/>
        <item x="1195"/>
        <item x="1210"/>
        <item x="1067"/>
        <item x="1165"/>
        <item x="1113"/>
        <item x="1208"/>
        <item x="963"/>
        <item x="998"/>
        <item x="1394"/>
        <item x="1159"/>
        <item x="1223"/>
        <item x="1288"/>
        <item x="953"/>
        <item x="1005"/>
        <item x="1115"/>
        <item x="1236"/>
        <item x="1024"/>
        <item x="1254"/>
        <item x="1155"/>
        <item x="1082"/>
        <item x="1401"/>
        <item x="1219"/>
        <item x="1405"/>
        <item x="1181"/>
        <item x="1443"/>
        <item x="1253"/>
        <item x="936"/>
        <item x="1117"/>
        <item x="1248"/>
        <item x="1105"/>
        <item x="1273"/>
        <item x="1021"/>
        <item x="1040"/>
        <item x="994"/>
        <item x="1135"/>
        <item x="1154"/>
        <item x="1136"/>
        <item x="1177"/>
        <item x="1011"/>
        <item x="1173"/>
        <item x="1083"/>
        <item x="1122"/>
        <item x="1227"/>
        <item x="1366"/>
        <item x="1414"/>
        <item x="1127"/>
        <item x="1218"/>
        <item x="1166"/>
        <item x="1198"/>
        <item x="1038"/>
        <item x="1094"/>
        <item x="1197"/>
        <item x="1128"/>
        <item x="1102"/>
        <item x="1145"/>
        <item x="1258"/>
        <item x="1112"/>
        <item x="1244"/>
        <item x="1239"/>
        <item x="1200"/>
        <item x="1264"/>
        <item x="1184"/>
        <item x="1408"/>
        <item x="1141"/>
        <item x="1174"/>
        <item x="1169"/>
        <item x="1078"/>
        <item x="1099"/>
        <item x="1255"/>
        <item x="1386"/>
        <item x="1103"/>
        <item x="1229"/>
        <item x="1107"/>
        <item x="1176"/>
        <item x="1392"/>
        <item x="1170"/>
        <item x="1110"/>
        <item x="1247"/>
        <item x="1389"/>
        <item x="975"/>
        <item x="1193"/>
        <item x="1357"/>
        <item x="1126"/>
        <item x="1230"/>
        <item x="1246"/>
        <item x="1410"/>
        <item x="1263"/>
        <item x="1216"/>
        <item x="1214"/>
        <item x="1270"/>
        <item x="1189"/>
        <item x="1111"/>
        <item x="1238"/>
        <item x="1153"/>
        <item x="1087"/>
        <item x="1257"/>
        <item x="1188"/>
        <item x="1158"/>
        <item x="1226"/>
        <item x="1142"/>
        <item x="1404"/>
        <item x="1209"/>
        <item x="1474"/>
        <item x="1438"/>
        <item x="1120"/>
        <item x="1199"/>
        <item x="1211"/>
        <item x="1228"/>
        <item x="1140"/>
        <item x="1203"/>
        <item x="1397"/>
        <item x="1137"/>
        <item x="1190"/>
        <item x="1242"/>
        <item x="1325"/>
        <item x="1101"/>
        <item x="1451"/>
        <item x="1462"/>
        <item x="1317"/>
        <item x="1093"/>
        <item x="1085"/>
        <item x="1252"/>
        <item x="1597"/>
        <item x="1194"/>
        <item x="1123"/>
        <item x="1220"/>
        <item x="1221"/>
        <item x="1118"/>
        <item x="1157"/>
        <item x="1291"/>
        <item x="1151"/>
        <item x="1400"/>
        <item x="1156"/>
        <item x="1168"/>
        <item x="1213"/>
        <item x="1167"/>
        <item x="1430"/>
        <item x="1251"/>
        <item x="1418"/>
        <item x="1416"/>
        <item x="1212"/>
        <item x="1179"/>
        <item x="1191"/>
        <item x="1133"/>
        <item x="1249"/>
        <item x="1086"/>
        <item x="1559"/>
        <item x="1098"/>
        <item x="1089"/>
        <item x="1225"/>
        <item x="1320"/>
        <item x="1091"/>
        <item x="1138"/>
        <item x="1106"/>
        <item x="1160"/>
        <item x="1240"/>
        <item x="1231"/>
        <item x="1201"/>
        <item x="1139"/>
        <item x="1150"/>
        <item x="1241"/>
        <item x="1149"/>
        <item x="1243"/>
        <item x="1182"/>
        <item x="1387"/>
        <item x="1428"/>
        <item x="1469"/>
        <item x="1378"/>
        <item x="1328"/>
        <item x="1148"/>
        <item x="1235"/>
        <item x="1096"/>
        <item x="1233"/>
        <item x="1147"/>
        <item x="1457"/>
        <item x="1287"/>
        <item x="1206"/>
        <item x="1196"/>
        <item x="1108"/>
        <item x="1217"/>
        <item x="1202"/>
        <item x="1370"/>
        <item x="1413"/>
        <item x="1282"/>
        <item x="1192"/>
        <item x="1081"/>
        <item x="1449"/>
        <item x="1272"/>
        <item x="1424"/>
        <item x="1382"/>
        <item x="1480"/>
        <item x="1596"/>
        <item x="1356"/>
        <item x="1224"/>
        <item x="1132"/>
        <item x="1355"/>
        <item x="1274"/>
        <item x="1171"/>
        <item x="1215"/>
        <item x="1333"/>
        <item x="1361"/>
        <item x="1097"/>
        <item x="1143"/>
        <item x="1473"/>
        <item x="1232"/>
        <item x="1294"/>
        <item x="1084"/>
        <item x="1278"/>
        <item x="1095"/>
        <item x="1464"/>
        <item x="1538"/>
        <item x="1312"/>
        <item x="1466"/>
        <item x="1163"/>
        <item x="1134"/>
        <item x="1453"/>
        <item x="1088"/>
        <item x="1256"/>
        <item x="1402"/>
        <item x="1260"/>
        <item x="1351"/>
        <item x="1324"/>
        <item x="1090"/>
        <item x="1268"/>
        <item x="1299"/>
        <item x="1454"/>
        <item x="1477"/>
        <item x="1432"/>
        <item x="1403"/>
        <item x="1447"/>
        <item x="1290"/>
        <item x="1373"/>
        <item x="1396"/>
        <item x="1423"/>
        <item x="1364"/>
        <item x="1363"/>
        <item x="1183"/>
        <item x="1130"/>
        <item x="1434"/>
        <item x="1295"/>
        <item x="1419"/>
        <item x="1275"/>
        <item x="1563"/>
        <item x="1398"/>
        <item x="1406"/>
        <item x="1420"/>
        <item x="1298"/>
        <item x="1146"/>
        <item x="1460"/>
        <item x="1476"/>
        <item x="1467"/>
        <item x="1381"/>
        <item x="1515"/>
        <item x="1455"/>
        <item x="1421"/>
        <item x="1339"/>
        <item x="1369"/>
        <item x="1393"/>
        <item x="1352"/>
        <item x="1458"/>
        <item x="1407"/>
        <item x="1269"/>
        <item x="1358"/>
        <item x="1289"/>
        <item x="1348"/>
        <item x="1080"/>
        <item x="1367"/>
        <item x="1345"/>
        <item x="1360"/>
        <item x="1331"/>
        <item x="1338"/>
        <item x="1385"/>
        <item x="1280"/>
        <item x="1377"/>
        <item x="1334"/>
        <item x="1285"/>
        <item x="1322"/>
        <item x="1468"/>
        <item x="1383"/>
        <item x="1368"/>
        <item x="1271"/>
        <item x="1292"/>
        <item x="1463"/>
        <item x="1332"/>
        <item x="1310"/>
        <item x="1431"/>
        <item x="1450"/>
        <item x="1302"/>
        <item x="1131"/>
        <item x="1250"/>
        <item x="1409"/>
        <item x="1446"/>
        <item x="1276"/>
        <item x="1444"/>
        <item x="1311"/>
        <item x="1433"/>
        <item x="1562"/>
        <item x="1459"/>
        <item x="1437"/>
        <item x="1379"/>
        <item x="1342"/>
        <item x="1309"/>
        <item x="1353"/>
        <item x="1486"/>
        <item x="1429"/>
        <item x="1266"/>
        <item x="1384"/>
        <item x="1308"/>
        <item x="1329"/>
        <item x="1297"/>
        <item x="1456"/>
        <item x="1440"/>
        <item x="1374"/>
        <item x="1442"/>
        <item x="1426"/>
        <item x="1592"/>
        <item x="1478"/>
        <item x="1380"/>
        <item x="1336"/>
        <item x="1306"/>
        <item x="1284"/>
        <item x="1347"/>
        <item x="1340"/>
        <item x="1475"/>
        <item x="1315"/>
        <item x="1316"/>
        <item x="1586"/>
        <item x="1599"/>
        <item x="1412"/>
        <item x="1531"/>
        <item x="1304"/>
        <item x="1172"/>
        <item x="1321"/>
        <item x="1512"/>
        <item x="1417"/>
        <item x="1436"/>
        <item x="1524"/>
        <item x="1314"/>
        <item x="1533"/>
        <item x="1307"/>
        <item x="1567"/>
        <item x="1448"/>
        <item x="1371"/>
        <item x="1359"/>
        <item x="1415"/>
        <item x="1494"/>
        <item x="1551"/>
        <item x="1296"/>
        <item x="1479"/>
        <item x="1391"/>
        <item x="1344"/>
        <item x="1262"/>
        <item x="1425"/>
        <item x="1300"/>
        <item x="1343"/>
        <item x="1516"/>
        <item x="1471"/>
        <item x="1564"/>
        <item x="1293"/>
        <item x="1498"/>
        <item x="1528"/>
        <item x="1465"/>
        <item x="1543"/>
        <item x="1583"/>
        <item x="1349"/>
        <item x="1362"/>
        <item x="1537"/>
        <item x="1279"/>
        <item x="1164"/>
        <item x="1375"/>
        <item x="1330"/>
        <item x="1411"/>
        <item x="1327"/>
        <item x="1318"/>
        <item x="1427"/>
        <item x="1485"/>
        <item x="1553"/>
        <item x="1301"/>
        <item x="1319"/>
        <item x="1399"/>
        <item x="1577"/>
        <item x="1513"/>
        <item x="1461"/>
        <item x="1286"/>
        <item x="1549"/>
        <item x="1581"/>
        <item x="1573"/>
        <item x="1470"/>
        <item x="1341"/>
        <item x="1337"/>
        <item x="1281"/>
        <item x="1303"/>
        <item x="1277"/>
        <item x="1305"/>
        <item x="1335"/>
        <item x="1259"/>
        <item x="1585"/>
        <item x="1354"/>
        <item x="1508"/>
        <item x="1376"/>
        <item x="1390"/>
        <item x="1439"/>
        <item x="1591"/>
        <item x="1365"/>
        <item x="1540"/>
        <item x="1326"/>
        <item x="1346"/>
        <item x="1598"/>
        <item x="1265"/>
        <item x="1534"/>
        <item x="1523"/>
        <item x="1582"/>
        <item x="1604"/>
        <item x="1568"/>
        <item x="1602"/>
        <item x="1572"/>
        <item x="1606"/>
        <item x="1520"/>
        <item x="1505"/>
        <item x="1496"/>
        <item x="1605"/>
        <item x="1578"/>
        <item x="1558"/>
        <item x="1575"/>
        <item x="1580"/>
        <item x="1557"/>
        <item x="1594"/>
        <item x="1530"/>
        <item x="1584"/>
        <item x="1518"/>
        <item x="1491"/>
        <item x="1535"/>
        <item x="1511"/>
        <item x="1589"/>
        <item x="1544"/>
        <item x="1372"/>
        <item x="1546"/>
        <item x="1493"/>
        <item x="1574"/>
        <item x="1492"/>
        <item x="1571"/>
        <item x="1506"/>
        <item x="1593"/>
        <item x="1521"/>
        <item x="1603"/>
        <item x="1554"/>
        <item x="1529"/>
        <item x="1484"/>
        <item x="1555"/>
        <item x="1542"/>
        <item x="1504"/>
        <item x="1510"/>
        <item x="1503"/>
        <item x="1522"/>
        <item x="1569"/>
        <item x="1488"/>
        <item x="1323"/>
        <item x="1514"/>
        <item x="1500"/>
        <item x="1552"/>
        <item x="1532"/>
        <item x="1561"/>
        <item x="1526"/>
        <item x="1499"/>
        <item x="1590"/>
        <item x="1482"/>
        <item x="1481"/>
        <item x="1483"/>
        <item x="1595"/>
        <item x="1556"/>
        <item x="1541"/>
        <item x="1527"/>
        <item x="1509"/>
        <item x="1560"/>
        <item x="1489"/>
        <item x="1487"/>
        <item x="1570"/>
        <item x="1490"/>
        <item x="1502"/>
        <item x="1548"/>
        <item x="1550"/>
        <item x="1579"/>
        <item x="1565"/>
        <item x="1495"/>
        <item x="1601"/>
        <item x="1539"/>
        <item x="1588"/>
        <item x="1519"/>
        <item x="1525"/>
        <item x="1576"/>
        <item x="1600"/>
        <item x="1507"/>
        <item x="1517"/>
        <item x="1497"/>
        <item x="1566"/>
        <item x="1545"/>
        <item x="1536"/>
        <item x="1587"/>
        <item x="1501"/>
        <item x="1547"/>
        <item x="0"/>
        <item x="1"/>
        <item x="2"/>
        <item x="3"/>
        <item x="5"/>
        <item x="4"/>
        <item x="6"/>
        <item x="7"/>
        <item x="10"/>
        <item x="8"/>
        <item x="9"/>
        <item x="11"/>
        <item x="12"/>
        <item x="13"/>
        <item x="1607"/>
        <item t="default"/>
      </items>
    </pivotField>
    <pivotField showAll="0"/>
  </pivotFields>
  <rowFields count="1">
    <field x="9"/>
  </rowFields>
  <rowItems count="524">
    <i>
      <x v="178"/>
    </i>
    <i>
      <x v="334"/>
    </i>
    <i>
      <x v="350"/>
    </i>
    <i>
      <x v="418"/>
    </i>
    <i>
      <x v="110"/>
    </i>
    <i>
      <x v="314"/>
    </i>
    <i>
      <x v="139"/>
    </i>
    <i>
      <x v="358"/>
    </i>
    <i>
      <x v="45"/>
    </i>
    <i>
      <x v="492"/>
    </i>
    <i>
      <x v="481"/>
    </i>
    <i>
      <x v="84"/>
    </i>
    <i>
      <x v="463"/>
    </i>
    <i>
      <x v="282"/>
    </i>
    <i>
      <x v="495"/>
    </i>
    <i>
      <x v="252"/>
    </i>
    <i>
      <x v="125"/>
    </i>
    <i>
      <x v="95"/>
    </i>
    <i>
      <x v="113"/>
    </i>
    <i>
      <x v="344"/>
    </i>
    <i>
      <x v="448"/>
    </i>
    <i>
      <x v="396"/>
    </i>
    <i>
      <x v="226"/>
    </i>
    <i>
      <x v="246"/>
    </i>
    <i>
      <x v="461"/>
    </i>
    <i>
      <x v="80"/>
    </i>
    <i>
      <x v="57"/>
    </i>
    <i>
      <x v="436"/>
    </i>
    <i>
      <x v="284"/>
    </i>
    <i>
      <x v="502"/>
    </i>
    <i>
      <x v="442"/>
    </i>
    <i>
      <x v="44"/>
    </i>
    <i>
      <x v="462"/>
    </i>
    <i>
      <x v="460"/>
    </i>
    <i>
      <x v="359"/>
    </i>
    <i>
      <x v="106"/>
    </i>
    <i>
      <x v="255"/>
    </i>
    <i>
      <x v="35"/>
    </i>
    <i>
      <x v="168"/>
    </i>
    <i>
      <x v="247"/>
    </i>
    <i>
      <x v="194"/>
    </i>
    <i>
      <x v="198"/>
    </i>
    <i>
      <x v="162"/>
    </i>
    <i>
      <x v="330"/>
    </i>
    <i>
      <x v="278"/>
    </i>
    <i>
      <x v="455"/>
    </i>
    <i>
      <x v="196"/>
    </i>
    <i>
      <x v="459"/>
    </i>
    <i>
      <x v="431"/>
    </i>
    <i>
      <x v="422"/>
    </i>
    <i>
      <x v="257"/>
    </i>
    <i>
      <x v="251"/>
    </i>
    <i>
      <x v="241"/>
    </i>
    <i>
      <x v="261"/>
    </i>
    <i>
      <x v="55"/>
    </i>
    <i>
      <x v="145"/>
    </i>
    <i>
      <x v="339"/>
    </i>
    <i>
      <x v="283"/>
    </i>
    <i>
      <x v="464"/>
    </i>
    <i>
      <x v="433"/>
    </i>
    <i>
      <x v="93"/>
    </i>
    <i>
      <x v="254"/>
    </i>
    <i>
      <x v="47"/>
    </i>
    <i>
      <x v="14"/>
    </i>
    <i>
      <x v="217"/>
    </i>
    <i>
      <x v="485"/>
    </i>
    <i>
      <x v="519"/>
    </i>
    <i>
      <x v="514"/>
    </i>
    <i>
      <x v="332"/>
    </i>
    <i>
      <x v="470"/>
    </i>
    <i>
      <x v="297"/>
    </i>
    <i>
      <x v="498"/>
    </i>
    <i>
      <x v="499"/>
    </i>
    <i>
      <x v="319"/>
    </i>
    <i>
      <x v="94"/>
    </i>
    <i>
      <x v="77"/>
    </i>
    <i>
      <x v="121"/>
    </i>
    <i>
      <x v="122"/>
    </i>
    <i>
      <x v="127"/>
    </i>
    <i>
      <x v="59"/>
    </i>
    <i>
      <x v="124"/>
    </i>
    <i>
      <x v="231"/>
    </i>
    <i>
      <x v="340"/>
    </i>
    <i>
      <x v="456"/>
    </i>
    <i>
      <x v="403"/>
    </i>
    <i>
      <x v="501"/>
    </i>
    <i>
      <x v="264"/>
    </i>
    <i>
      <x v="374"/>
    </i>
    <i>
      <x v="491"/>
    </i>
    <i>
      <x v="266"/>
    </i>
    <i>
      <x v="315"/>
    </i>
    <i>
      <x v="294"/>
    </i>
    <i>
      <x v="310"/>
    </i>
    <i>
      <x v="451"/>
    </i>
    <i>
      <x v="360"/>
    </i>
    <i>
      <x v="434"/>
    </i>
    <i>
      <x v="413"/>
    </i>
    <i>
      <x v="210"/>
    </i>
    <i>
      <x v="23"/>
    </i>
    <i>
      <x v="193"/>
    </i>
    <i>
      <x v="143"/>
    </i>
    <i>
      <x v="248"/>
    </i>
    <i>
      <x v="82"/>
    </i>
    <i>
      <x v="130"/>
    </i>
    <i>
      <x v="474"/>
    </i>
    <i>
      <x v="349"/>
    </i>
    <i>
      <x v="497"/>
    </i>
    <i>
      <x v="408"/>
    </i>
    <i>
      <x v="469"/>
    </i>
    <i>
      <x v="510"/>
    </i>
    <i>
      <x v="368"/>
    </i>
    <i>
      <x v="285"/>
    </i>
    <i>
      <x v="393"/>
    </i>
    <i>
      <x v="276"/>
    </i>
    <i>
      <x v="281"/>
    </i>
    <i>
      <x v="322"/>
    </i>
    <i>
      <x v="351"/>
    </i>
    <i>
      <x v="432"/>
    </i>
    <i>
      <x v="313"/>
    </i>
    <i>
      <x v="328"/>
    </i>
    <i>
      <x v="286"/>
    </i>
    <i>
      <x v="289"/>
    </i>
    <i>
      <x v="382"/>
    </i>
    <i>
      <x v="437"/>
    </i>
    <i>
      <x v="508"/>
    </i>
    <i>
      <x v="296"/>
    </i>
    <i>
      <x v="223"/>
    </i>
    <i>
      <x v="32"/>
    </i>
    <i>
      <x v="40"/>
    </i>
    <i>
      <x v="51"/>
    </i>
    <i>
      <x v="214"/>
    </i>
    <i>
      <x v="71"/>
    </i>
    <i>
      <x v="233"/>
    </i>
    <i>
      <x v="75"/>
    </i>
    <i>
      <x v="31"/>
    </i>
    <i>
      <x v="10"/>
    </i>
    <i>
      <x v="213"/>
    </i>
    <i>
      <x v="90"/>
    </i>
    <i>
      <x v="36"/>
    </i>
    <i>
      <x v="15"/>
    </i>
    <i>
      <x v="229"/>
    </i>
    <i>
      <x v="120"/>
    </i>
    <i>
      <x v="39"/>
    </i>
    <i>
      <x v="26"/>
    </i>
    <i>
      <x v="250"/>
    </i>
    <i>
      <x v="46"/>
    </i>
    <i>
      <x v="259"/>
    </i>
    <i>
      <x v="307"/>
    </i>
    <i>
      <x v="304"/>
    </i>
    <i>
      <x v="265"/>
    </i>
    <i>
      <x v="290"/>
    </i>
    <i>
      <x v="318"/>
    </i>
    <i>
      <x v="342"/>
    </i>
    <i>
      <x v="488"/>
    </i>
    <i>
      <x v="268"/>
    </i>
    <i>
      <x v="449"/>
    </i>
    <i>
      <x v="404"/>
    </i>
    <i>
      <x v="454"/>
    </i>
    <i>
      <x v="323"/>
    </i>
    <i>
      <x v="504"/>
    </i>
    <i>
      <x v="400"/>
    </i>
    <i>
      <x v="487"/>
    </i>
    <i>
      <x v="272"/>
    </i>
    <i>
      <x v="489"/>
    </i>
    <i>
      <x v="468"/>
    </i>
    <i>
      <x v="298"/>
    </i>
    <i>
      <x v="435"/>
    </i>
    <i>
      <x v="496"/>
    </i>
    <i>
      <x v="321"/>
    </i>
    <i>
      <x v="452"/>
    </i>
    <i>
      <x v="472"/>
    </i>
    <i>
      <x v="395"/>
    </i>
    <i>
      <x v="320"/>
    </i>
    <i>
      <x v="503"/>
    </i>
    <i>
      <x v="480"/>
    </i>
    <i>
      <x v="506"/>
    </i>
    <i>
      <x v="273"/>
    </i>
    <i>
      <x v="331"/>
    </i>
    <i>
      <x v="348"/>
    </i>
    <i>
      <x v="414"/>
    </i>
    <i>
      <x v="398"/>
    </i>
    <i>
      <x v="392"/>
    </i>
    <i>
      <x v="112"/>
    </i>
    <i>
      <x v="206"/>
    </i>
    <i>
      <x/>
    </i>
    <i>
      <x v="138"/>
    </i>
    <i>
      <x v="17"/>
    </i>
    <i>
      <x v="68"/>
    </i>
    <i>
      <x v="65"/>
    </i>
    <i>
      <x v="144"/>
    </i>
    <i>
      <x v="204"/>
    </i>
    <i>
      <x v="147"/>
    </i>
    <i>
      <x v="1"/>
    </i>
    <i>
      <x v="156"/>
    </i>
    <i>
      <x v="18"/>
    </i>
    <i>
      <x v="158"/>
    </i>
    <i>
      <x v="115"/>
    </i>
    <i>
      <x v="164"/>
    </i>
    <i>
      <x v="21"/>
    </i>
    <i>
      <x v="167"/>
    </i>
    <i>
      <x v="5"/>
    </i>
    <i>
      <x v="169"/>
    </i>
    <i>
      <x v="205"/>
    </i>
    <i>
      <x v="78"/>
    </i>
    <i>
      <x v="209"/>
    </i>
    <i>
      <x v="260"/>
    </i>
    <i>
      <x v="72"/>
    </i>
    <i>
      <x v="176"/>
    </i>
    <i>
      <x v="220"/>
    </i>
    <i>
      <x v="179"/>
    </i>
    <i>
      <x v="225"/>
    </i>
    <i>
      <x v="180"/>
    </i>
    <i>
      <x v="230"/>
    </i>
    <i>
      <x v="187"/>
    </i>
    <i>
      <x v="240"/>
    </i>
    <i>
      <x v="12"/>
    </i>
    <i>
      <x v="244"/>
    </i>
    <i>
      <x v="56"/>
    </i>
    <i>
      <x v="42"/>
    </i>
    <i>
      <x v="197"/>
    </i>
    <i>
      <x v="4"/>
    </i>
    <i>
      <x v="199"/>
    </i>
    <i>
      <x v="131"/>
    </i>
    <i>
      <x v="200"/>
    </i>
    <i>
      <x v="173"/>
    </i>
    <i>
      <x v="174"/>
    </i>
    <i>
      <x v="155"/>
    </i>
    <i>
      <x v="365"/>
    </i>
    <i>
      <x v="263"/>
    </i>
    <i>
      <x v="453"/>
    </i>
    <i>
      <x v="375"/>
    </i>
    <i>
      <x v="354"/>
    </i>
    <i>
      <x v="376"/>
    </i>
    <i>
      <x v="517"/>
    </i>
    <i>
      <x v="377"/>
    </i>
    <i>
      <x v="343"/>
    </i>
    <i>
      <x v="378"/>
    </i>
    <i>
      <x v="477"/>
    </i>
    <i>
      <x v="379"/>
    </i>
    <i>
      <x v="493"/>
    </i>
    <i>
      <x v="380"/>
    </i>
    <i>
      <x v="509"/>
    </i>
    <i>
      <x v="381"/>
    </i>
    <i>
      <x v="335"/>
    </i>
    <i>
      <x v="269"/>
    </i>
    <i>
      <x v="457"/>
    </i>
    <i>
      <x v="383"/>
    </i>
    <i>
      <x v="465"/>
    </i>
    <i>
      <x v="384"/>
    </i>
    <i>
      <x v="473"/>
    </i>
    <i>
      <x v="385"/>
    </i>
    <i>
      <x v="353"/>
    </i>
    <i>
      <x v="386"/>
    </i>
    <i>
      <x v="357"/>
    </i>
    <i>
      <x v="387"/>
    </i>
    <i>
      <x v="362"/>
    </i>
    <i>
      <x v="388"/>
    </i>
    <i>
      <x v="505"/>
    </i>
    <i>
      <x v="389"/>
    </i>
    <i>
      <x v="513"/>
    </i>
    <i>
      <x v="390"/>
    </i>
    <i>
      <x v="521"/>
    </i>
    <i>
      <x v="391"/>
    </i>
    <i>
      <x v="336"/>
    </i>
    <i>
      <x v="262"/>
    </i>
    <i>
      <x v="300"/>
    </i>
    <i>
      <x v="287"/>
    </i>
    <i>
      <x v="341"/>
    </i>
    <i>
      <x v="394"/>
    </i>
    <i>
      <x v="345"/>
    </i>
    <i>
      <x v="288"/>
    </i>
    <i>
      <x v="467"/>
    </i>
    <i>
      <x v="316"/>
    </i>
    <i>
      <x v="471"/>
    </i>
    <i>
      <x v="397"/>
    </i>
    <i>
      <x v="475"/>
    </i>
    <i>
      <x v="317"/>
    </i>
    <i>
      <x v="479"/>
    </i>
    <i>
      <x v="399"/>
    </i>
    <i>
      <x v="483"/>
    </i>
    <i>
      <x v="277"/>
    </i>
    <i>
      <x v="355"/>
    </i>
    <i>
      <x v="401"/>
    </i>
    <i>
      <x v="308"/>
    </i>
    <i>
      <x v="402"/>
    </i>
    <i>
      <x v="275"/>
    </i>
    <i>
      <x v="270"/>
    </i>
    <i>
      <x v="364"/>
    </i>
    <i>
      <x v="291"/>
    </i>
    <i>
      <x v="367"/>
    </i>
    <i>
      <x v="405"/>
    </i>
    <i>
      <x v="507"/>
    </i>
    <i>
      <x v="406"/>
    </i>
    <i>
      <x v="511"/>
    </i>
    <i>
      <x v="407"/>
    </i>
    <i>
      <x v="515"/>
    </i>
    <i>
      <x v="292"/>
    </i>
    <i>
      <x v="373"/>
    </i>
    <i>
      <x v="409"/>
    </i>
    <i>
      <x v="312"/>
    </i>
    <i>
      <x v="410"/>
    </i>
    <i>
      <x v="450"/>
    </i>
    <i>
      <x v="411"/>
    </i>
    <i>
      <x v="337"/>
    </i>
    <i>
      <x v="412"/>
    </i>
    <i>
      <x v="338"/>
    </i>
    <i>
      <x v="293"/>
    </i>
    <i>
      <x v="301"/>
    </i>
    <i>
      <x v="279"/>
    </i>
    <i>
      <x v="458"/>
    </i>
    <i>
      <x v="415"/>
    </i>
    <i>
      <x v="302"/>
    </i>
    <i>
      <x v="416"/>
    </i>
    <i>
      <x v="303"/>
    </i>
    <i>
      <x v="417"/>
    </i>
    <i>
      <x v="346"/>
    </i>
    <i>
      <x v="324"/>
    </i>
    <i>
      <x v="466"/>
    </i>
    <i>
      <x v="419"/>
    </i>
    <i>
      <x v="347"/>
    </i>
    <i>
      <x v="420"/>
    </i>
    <i>
      <x v="305"/>
    </i>
    <i>
      <x v="421"/>
    </i>
    <i>
      <x v="306"/>
    </i>
    <i>
      <x v="325"/>
    </i>
    <i>
      <x v="274"/>
    </i>
    <i>
      <x v="423"/>
    </i>
    <i>
      <x v="476"/>
    </i>
    <i>
      <x v="424"/>
    </i>
    <i>
      <x v="478"/>
    </i>
    <i>
      <x v="425"/>
    </i>
    <i>
      <x v="352"/>
    </i>
    <i>
      <x v="426"/>
    </i>
    <i>
      <x v="482"/>
    </i>
    <i>
      <x v="427"/>
    </i>
    <i>
      <x v="484"/>
    </i>
    <i>
      <x v="428"/>
    </i>
    <i>
      <x v="486"/>
    </i>
    <i>
      <x v="429"/>
    </i>
    <i>
      <x v="356"/>
    </i>
    <i>
      <x v="430"/>
    </i>
    <i>
      <x v="490"/>
    </i>
    <i>
      <x v="326"/>
    </i>
    <i>
      <x v="309"/>
    </i>
    <i>
      <x v="327"/>
    </i>
    <i>
      <x v="494"/>
    </i>
    <i>
      <x v="295"/>
    </i>
    <i>
      <x v="361"/>
    </i>
    <i>
      <x v="329"/>
    </i>
    <i>
      <x v="363"/>
    </i>
    <i>
      <x v="280"/>
    </i>
    <i>
      <x v="500"/>
    </i>
    <i>
      <x v="271"/>
    </i>
    <i>
      <x v="366"/>
    </i>
    <i>
      <x v="267"/>
    </i>
    <i>
      <x v="311"/>
    </i>
    <i>
      <x v="438"/>
    </i>
    <i>
      <x v="369"/>
    </i>
    <i>
      <x v="439"/>
    </i>
    <i>
      <x v="370"/>
    </i>
    <i>
      <x v="440"/>
    </i>
    <i>
      <x v="371"/>
    </i>
    <i>
      <x v="441"/>
    </i>
    <i>
      <x v="512"/>
    </i>
    <i>
      <x v="333"/>
    </i>
    <i>
      <x v="372"/>
    </i>
    <i>
      <x v="443"/>
    </i>
    <i>
      <x v="516"/>
    </i>
    <i>
      <x v="444"/>
    </i>
    <i>
      <x v="518"/>
    </i>
    <i>
      <x v="445"/>
    </i>
    <i>
      <x v="520"/>
    </i>
    <i>
      <x v="446"/>
    </i>
    <i>
      <x v="447"/>
    </i>
    <i>
      <x v="299"/>
    </i>
    <i>
      <x v="242"/>
    </i>
    <i>
      <x v="3"/>
    </i>
    <i>
      <x v="87"/>
    </i>
    <i>
      <x v="116"/>
    </i>
    <i>
      <x v="37"/>
    </i>
    <i>
      <x v="117"/>
    </i>
    <i>
      <x v="258"/>
    </i>
    <i>
      <x v="118"/>
    </i>
    <i>
      <x v="202"/>
    </i>
    <i>
      <x v="119"/>
    </i>
    <i>
      <x v="218"/>
    </i>
    <i>
      <x v="67"/>
    </i>
    <i>
      <x v="234"/>
    </i>
    <i>
      <x v="20"/>
    </i>
    <i>
      <x v="109"/>
    </i>
    <i>
      <x v="53"/>
    </i>
    <i>
      <x v="190"/>
    </i>
    <i>
      <x v="123"/>
    </i>
    <i>
      <x v="34"/>
    </i>
    <i>
      <x v="22"/>
    </i>
    <i>
      <x v="61"/>
    </i>
    <i>
      <x v="2"/>
    </i>
    <i>
      <x v="96"/>
    </i>
    <i>
      <x v="126"/>
    </i>
    <i>
      <x v="222"/>
    </i>
    <i>
      <x v="24"/>
    </i>
    <i>
      <x v="102"/>
    </i>
    <i>
      <x v="128"/>
    </i>
    <i>
      <x v="238"/>
    </i>
    <i>
      <x v="129"/>
    </i>
    <i>
      <x v="107"/>
    </i>
    <i>
      <x v="69"/>
    </i>
    <i>
      <x v="111"/>
    </i>
    <i>
      <x v="70"/>
    </i>
    <i>
      <x v="66"/>
    </i>
    <i>
      <x v="132"/>
    </i>
    <i>
      <x v="192"/>
    </i>
    <i>
      <x v="133"/>
    </i>
    <i>
      <x v="33"/>
    </i>
    <i>
      <x v="134"/>
    </i>
    <i>
      <x v="60"/>
    </i>
    <i>
      <x v="135"/>
    </i>
    <i>
      <x v="91"/>
    </i>
    <i>
      <x v="136"/>
    </i>
    <i>
      <x v="208"/>
    </i>
    <i>
      <x v="137"/>
    </i>
    <i>
      <x v="212"/>
    </i>
    <i>
      <x v="54"/>
    </i>
    <i>
      <x v="216"/>
    </i>
    <i>
      <x v="25"/>
    </i>
    <i>
      <x v="98"/>
    </i>
    <i>
      <x v="140"/>
    </i>
    <i>
      <x v="224"/>
    </i>
    <i>
      <x v="141"/>
    </i>
    <i>
      <x v="228"/>
    </i>
    <i>
      <x v="142"/>
    </i>
    <i>
      <x v="232"/>
    </i>
    <i>
      <x v="7"/>
    </i>
    <i>
      <x v="236"/>
    </i>
    <i>
      <x v="73"/>
    </i>
    <i>
      <x v="104"/>
    </i>
    <i>
      <x v="27"/>
    </i>
    <i>
      <x v="63"/>
    </i>
    <i>
      <x v="146"/>
    </i>
    <i>
      <x v="108"/>
    </i>
    <i>
      <x v="74"/>
    </i>
    <i>
      <x v="64"/>
    </i>
    <i>
      <x v="148"/>
    </i>
    <i>
      <x v="256"/>
    </i>
    <i>
      <x v="149"/>
    </i>
    <i>
      <x v="114"/>
    </i>
    <i>
      <x v="150"/>
    </i>
    <i>
      <x v="189"/>
    </i>
    <i>
      <x v="151"/>
    </i>
    <i>
      <x v="191"/>
    </i>
    <i>
      <x v="152"/>
    </i>
    <i>
      <x v="86"/>
    </i>
    <i>
      <x v="153"/>
    </i>
    <i>
      <x v="195"/>
    </i>
    <i>
      <x v="154"/>
    </i>
    <i>
      <x v="88"/>
    </i>
    <i>
      <x v="49"/>
    </i>
    <i>
      <x v="89"/>
    </i>
    <i>
      <x v="50"/>
    </i>
    <i>
      <x v="201"/>
    </i>
    <i>
      <x v="157"/>
    </i>
    <i>
      <x v="203"/>
    </i>
    <i>
      <x v="76"/>
    </i>
    <i>
      <x v="92"/>
    </i>
    <i>
      <x v="159"/>
    </i>
    <i>
      <x v="207"/>
    </i>
    <i>
      <x v="160"/>
    </i>
    <i>
      <x v="62"/>
    </i>
    <i>
      <x v="161"/>
    </i>
    <i>
      <x v="211"/>
    </i>
    <i>
      <x v="28"/>
    </i>
    <i>
      <x v="16"/>
    </i>
    <i>
      <x v="163"/>
    </i>
    <i>
      <x v="215"/>
    </i>
    <i>
      <x v="8"/>
    </i>
    <i>
      <x v="97"/>
    </i>
    <i>
      <x v="165"/>
    </i>
    <i>
      <x v="219"/>
    </i>
    <i>
      <x v="166"/>
    </i>
    <i>
      <x v="221"/>
    </i>
    <i>
      <x v="58"/>
    </i>
    <i>
      <x v="99"/>
    </i>
    <i>
      <x v="29"/>
    </i>
    <i>
      <x v="100"/>
    </i>
    <i>
      <x v="79"/>
    </i>
    <i>
      <x v="227"/>
    </i>
    <i>
      <x v="170"/>
    </i>
    <i>
      <x v="101"/>
    </i>
    <i>
      <x v="171"/>
    </i>
    <i>
      <x v="38"/>
    </i>
    <i>
      <x v="172"/>
    </i>
    <i>
      <x v="103"/>
    </i>
    <i>
      <x v="11"/>
    </i>
    <i>
      <x v="235"/>
    </i>
    <i>
      <x v="81"/>
    </i>
    <i>
      <x v="237"/>
    </i>
    <i>
      <x v="175"/>
    </i>
    <i>
      <x v="239"/>
    </i>
    <i>
      <x v="9"/>
    </i>
    <i>
      <x v="105"/>
    </i>
    <i>
      <x v="177"/>
    </i>
    <i>
      <x v="243"/>
    </i>
    <i>
      <x v="30"/>
    </i>
    <i>
      <x v="245"/>
    </i>
    <i>
      <x v="83"/>
    </i>
    <i>
      <x v="41"/>
    </i>
    <i>
      <x v="13"/>
    </i>
    <i>
      <x v="249"/>
    </i>
    <i>
      <x v="181"/>
    </i>
    <i>
      <x v="43"/>
    </i>
    <i>
      <x v="182"/>
    </i>
    <i>
      <x v="253"/>
    </i>
    <i>
      <x v="183"/>
    </i>
    <i>
      <x v="52"/>
    </i>
    <i>
      <x v="184"/>
    </i>
    <i>
      <x v="6"/>
    </i>
    <i>
      <x v="185"/>
    </i>
    <i>
      <x v="19"/>
    </i>
    <i>
      <x v="186"/>
    </i>
    <i>
      <x v="48"/>
    </i>
    <i>
      <x v="85"/>
    </i>
    <i>
      <x v="188"/>
    </i>
    <i>
      <x v="522"/>
    </i>
    <i t="grand">
      <x/>
    </i>
  </rowItems>
  <colItems count="1">
    <i/>
  </colItems>
  <dataFields count="1">
    <dataField name="Count of UT (Unique WOS ID)" fld="7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758B96-53FE-43E2-A1B8-F86D232ADB8A}">
  <dimension ref="A1:BT1608"/>
  <sheetViews>
    <sheetView topLeftCell="T1" zoomScale="102" zoomScaleNormal="102" workbookViewId="0">
      <selection activeCell="I81" sqref="I81"/>
    </sheetView>
  </sheetViews>
  <sheetFormatPr defaultRowHeight="13.2" x14ac:dyDescent="0.25"/>
  <cols>
    <col min="3" max="22" width="8.88671875" customWidth="1"/>
  </cols>
  <sheetData>
    <row r="1" spans="1:7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row>
    <row r="2" spans="1:72" x14ac:dyDescent="0.25">
      <c r="A2" t="s">
        <v>72</v>
      </c>
      <c r="B2" t="s">
        <v>14054</v>
      </c>
      <c r="C2" t="s">
        <v>74</v>
      </c>
      <c r="D2" t="s">
        <v>74</v>
      </c>
      <c r="E2" t="s">
        <v>74</v>
      </c>
      <c r="F2" t="s">
        <v>14054</v>
      </c>
      <c r="G2" t="s">
        <v>74</v>
      </c>
      <c r="H2" t="s">
        <v>74</v>
      </c>
      <c r="I2" t="s">
        <v>14055</v>
      </c>
      <c r="J2" t="s">
        <v>1764</v>
      </c>
      <c r="K2" t="s">
        <v>74</v>
      </c>
      <c r="L2" t="s">
        <v>74</v>
      </c>
      <c r="M2" t="s">
        <v>78</v>
      </c>
      <c r="N2" t="s">
        <v>79</v>
      </c>
      <c r="O2" t="s">
        <v>74</v>
      </c>
      <c r="P2" t="s">
        <v>74</v>
      </c>
      <c r="Q2" t="s">
        <v>74</v>
      </c>
      <c r="R2" t="s">
        <v>74</v>
      </c>
      <c r="S2" t="s">
        <v>74</v>
      </c>
      <c r="T2" t="s">
        <v>74</v>
      </c>
      <c r="U2" s="5" t="s">
        <v>14056</v>
      </c>
      <c r="V2" t="s">
        <v>14057</v>
      </c>
      <c r="W2" t="s">
        <v>8477</v>
      </c>
      <c r="X2" t="s">
        <v>8478</v>
      </c>
      <c r="Y2" t="s">
        <v>14058</v>
      </c>
      <c r="Z2" t="s">
        <v>11923</v>
      </c>
      <c r="AA2" t="s">
        <v>14059</v>
      </c>
      <c r="AB2" t="s">
        <v>14060</v>
      </c>
      <c r="AC2" t="s">
        <v>74</v>
      </c>
      <c r="AD2" t="s">
        <v>74</v>
      </c>
      <c r="AE2" t="s">
        <v>74</v>
      </c>
      <c r="AF2" t="s">
        <v>74</v>
      </c>
      <c r="AG2">
        <v>84</v>
      </c>
      <c r="AH2" s="4">
        <v>1310</v>
      </c>
      <c r="AI2">
        <v>2172</v>
      </c>
      <c r="AJ2">
        <v>9</v>
      </c>
      <c r="AK2">
        <v>241</v>
      </c>
      <c r="AL2" t="s">
        <v>1775</v>
      </c>
      <c r="AM2" t="s">
        <v>1776</v>
      </c>
      <c r="AN2" t="s">
        <v>1777</v>
      </c>
      <c r="AO2" t="s">
        <v>1778</v>
      </c>
      <c r="AP2" t="s">
        <v>1779</v>
      </c>
      <c r="AQ2" t="s">
        <v>74</v>
      </c>
      <c r="AR2" t="s">
        <v>1780</v>
      </c>
      <c r="AS2" t="s">
        <v>1781</v>
      </c>
      <c r="AT2" t="s">
        <v>439</v>
      </c>
      <c r="AU2">
        <v>2003</v>
      </c>
      <c r="AV2">
        <v>95</v>
      </c>
      <c r="AW2">
        <v>1</v>
      </c>
      <c r="AX2" t="s">
        <v>74</v>
      </c>
      <c r="AY2" t="s">
        <v>74</v>
      </c>
      <c r="AZ2" t="s">
        <v>74</v>
      </c>
      <c r="BA2" t="s">
        <v>74</v>
      </c>
      <c r="BB2">
        <v>148</v>
      </c>
      <c r="BC2">
        <v>162</v>
      </c>
      <c r="BD2" t="s">
        <v>74</v>
      </c>
      <c r="BE2" t="s">
        <v>14061</v>
      </c>
      <c r="BF2" s="18" t="str">
        <f>HYPERLINK("http://dx.doi.org/10.1037/0022-0663.95.1.148","http://dx.doi.org/10.1037/0022-0663.95.1.148")</f>
        <v>http://dx.doi.org/10.1037/0022-0663.95.1.148</v>
      </c>
      <c r="BG2" t="s">
        <v>74</v>
      </c>
      <c r="BH2" t="s">
        <v>74</v>
      </c>
      <c r="BI2">
        <v>15</v>
      </c>
      <c r="BJ2" t="s">
        <v>126</v>
      </c>
      <c r="BK2" t="s">
        <v>100</v>
      </c>
      <c r="BL2" t="s">
        <v>101</v>
      </c>
      <c r="BM2" t="s">
        <v>14062</v>
      </c>
      <c r="BN2" t="s">
        <v>74</v>
      </c>
      <c r="BO2" t="s">
        <v>74</v>
      </c>
      <c r="BP2" t="s">
        <v>74</v>
      </c>
      <c r="BQ2" t="s">
        <v>74</v>
      </c>
      <c r="BR2" t="s">
        <v>104</v>
      </c>
      <c r="BS2" t="s">
        <v>14063</v>
      </c>
      <c r="BT2" t="str">
        <f>HYPERLINK("https%3A%2F%2Fwww.webofscience.com%2Fwos%2Fwoscc%2Ffull-record%2FWOS:000181365100013","View Full Record in Web of Science")</f>
        <v>View Full Record in Web of Science</v>
      </c>
    </row>
    <row r="3" spans="1:72" x14ac:dyDescent="0.25">
      <c r="A3" t="s">
        <v>72</v>
      </c>
      <c r="B3" t="s">
        <v>19353</v>
      </c>
      <c r="C3" t="s">
        <v>74</v>
      </c>
      <c r="D3" t="s">
        <v>74</v>
      </c>
      <c r="E3" t="s">
        <v>74</v>
      </c>
      <c r="F3" t="s">
        <v>19354</v>
      </c>
      <c r="G3" t="s">
        <v>74</v>
      </c>
      <c r="H3" t="s">
        <v>74</v>
      </c>
      <c r="I3" t="s">
        <v>19355</v>
      </c>
      <c r="J3" t="s">
        <v>1764</v>
      </c>
      <c r="K3" t="s">
        <v>74</v>
      </c>
      <c r="L3" t="s">
        <v>74</v>
      </c>
      <c r="M3" t="s">
        <v>78</v>
      </c>
      <c r="N3" t="s">
        <v>79</v>
      </c>
      <c r="O3" t="s">
        <v>74</v>
      </c>
      <c r="P3" t="s">
        <v>74</v>
      </c>
      <c r="Q3" t="s">
        <v>74</v>
      </c>
      <c r="R3" t="s">
        <v>74</v>
      </c>
      <c r="S3" t="s">
        <v>74</v>
      </c>
      <c r="T3" t="s">
        <v>19356</v>
      </c>
      <c r="U3" t="s">
        <v>19357</v>
      </c>
      <c r="V3" t="s">
        <v>19358</v>
      </c>
      <c r="W3" t="s">
        <v>19359</v>
      </c>
      <c r="X3" t="s">
        <v>6003</v>
      </c>
      <c r="Y3" t="s">
        <v>19360</v>
      </c>
      <c r="Z3" t="s">
        <v>11923</v>
      </c>
      <c r="AA3" t="s">
        <v>8481</v>
      </c>
      <c r="AB3" t="s">
        <v>19361</v>
      </c>
      <c r="AC3" t="s">
        <v>74</v>
      </c>
      <c r="AD3" t="s">
        <v>74</v>
      </c>
      <c r="AE3" t="s">
        <v>74</v>
      </c>
      <c r="AF3" t="s">
        <v>74</v>
      </c>
      <c r="AG3">
        <v>81</v>
      </c>
      <c r="AH3" s="4">
        <v>1066</v>
      </c>
      <c r="AI3">
        <v>1476</v>
      </c>
      <c r="AJ3">
        <v>24</v>
      </c>
      <c r="AK3">
        <v>310</v>
      </c>
      <c r="AL3" t="s">
        <v>1775</v>
      </c>
      <c r="AM3" t="s">
        <v>1776</v>
      </c>
      <c r="AN3" t="s">
        <v>1777</v>
      </c>
      <c r="AO3" t="s">
        <v>1778</v>
      </c>
      <c r="AP3" t="s">
        <v>1779</v>
      </c>
      <c r="AQ3" t="s">
        <v>74</v>
      </c>
      <c r="AR3" t="s">
        <v>1780</v>
      </c>
      <c r="AS3" t="s">
        <v>1781</v>
      </c>
      <c r="AT3" t="s">
        <v>1111</v>
      </c>
      <c r="AU3">
        <v>2008</v>
      </c>
      <c r="AV3">
        <v>100</v>
      </c>
      <c r="AW3">
        <v>4</v>
      </c>
      <c r="AX3" t="s">
        <v>74</v>
      </c>
      <c r="AY3" t="s">
        <v>74</v>
      </c>
      <c r="AZ3" t="s">
        <v>74</v>
      </c>
      <c r="BA3" t="s">
        <v>74</v>
      </c>
      <c r="BB3">
        <v>765</v>
      </c>
      <c r="BC3">
        <v>781</v>
      </c>
      <c r="BD3" t="s">
        <v>74</v>
      </c>
      <c r="BE3" t="s">
        <v>19362</v>
      </c>
      <c r="BF3" s="18" t="str">
        <f>HYPERLINK("http://dx.doi.org/10.1037/a0012840","http://dx.doi.org/10.1037/a0012840")</f>
        <v>http://dx.doi.org/10.1037/a0012840</v>
      </c>
      <c r="BG3" t="s">
        <v>74</v>
      </c>
      <c r="BH3" t="s">
        <v>74</v>
      </c>
      <c r="BI3">
        <v>17</v>
      </c>
      <c r="BJ3" t="s">
        <v>126</v>
      </c>
      <c r="BK3" t="s">
        <v>100</v>
      </c>
      <c r="BL3" t="s">
        <v>101</v>
      </c>
      <c r="BM3" t="s">
        <v>19363</v>
      </c>
      <c r="BN3" t="s">
        <v>74</v>
      </c>
      <c r="BO3" t="s">
        <v>74</v>
      </c>
      <c r="BP3" t="s">
        <v>74</v>
      </c>
      <c r="BQ3" t="s">
        <v>74</v>
      </c>
      <c r="BR3" t="s">
        <v>104</v>
      </c>
      <c r="BS3" t="s">
        <v>19364</v>
      </c>
      <c r="BT3" t="str">
        <f>HYPERLINK("https%3A%2F%2Fwww.webofscience.com%2Fwos%2Fwoscc%2Ffull-record%2FWOS:000260724500004","View Full Record in Web of Science")</f>
        <v>View Full Record in Web of Science</v>
      </c>
    </row>
    <row r="4" spans="1:72" x14ac:dyDescent="0.25">
      <c r="A4" t="s">
        <v>72</v>
      </c>
      <c r="B4" t="s">
        <v>20481</v>
      </c>
      <c r="C4" t="s">
        <v>74</v>
      </c>
      <c r="D4" t="s">
        <v>74</v>
      </c>
      <c r="E4" t="s">
        <v>74</v>
      </c>
      <c r="F4" t="s">
        <v>20481</v>
      </c>
      <c r="G4" t="s">
        <v>74</v>
      </c>
      <c r="H4" t="s">
        <v>74</v>
      </c>
      <c r="I4" t="s">
        <v>20482</v>
      </c>
      <c r="J4" t="s">
        <v>20483</v>
      </c>
      <c r="K4" t="s">
        <v>74</v>
      </c>
      <c r="L4" t="s">
        <v>74</v>
      </c>
      <c r="M4" t="s">
        <v>78</v>
      </c>
      <c r="N4" t="s">
        <v>79</v>
      </c>
      <c r="O4" t="s">
        <v>74</v>
      </c>
      <c r="P4" t="s">
        <v>74</v>
      </c>
      <c r="Q4" t="s">
        <v>74</v>
      </c>
      <c r="R4" t="s">
        <v>74</v>
      </c>
      <c r="S4" t="s">
        <v>74</v>
      </c>
      <c r="T4" t="s">
        <v>74</v>
      </c>
      <c r="U4" t="s">
        <v>20484</v>
      </c>
      <c r="V4" t="s">
        <v>20485</v>
      </c>
      <c r="W4" t="s">
        <v>20486</v>
      </c>
      <c r="X4" t="s">
        <v>20487</v>
      </c>
      <c r="Y4" t="s">
        <v>20488</v>
      </c>
      <c r="Z4" t="s">
        <v>20489</v>
      </c>
      <c r="AA4" t="s">
        <v>74</v>
      </c>
      <c r="AB4" t="s">
        <v>20490</v>
      </c>
      <c r="AC4" t="s">
        <v>74</v>
      </c>
      <c r="AD4" t="s">
        <v>74</v>
      </c>
      <c r="AE4" t="s">
        <v>74</v>
      </c>
      <c r="AF4" t="s">
        <v>74</v>
      </c>
      <c r="AG4">
        <v>65</v>
      </c>
      <c r="AH4" s="4">
        <v>939</v>
      </c>
      <c r="AI4">
        <v>1662</v>
      </c>
      <c r="AJ4">
        <v>8</v>
      </c>
      <c r="AK4">
        <v>202</v>
      </c>
      <c r="AL4" t="s">
        <v>1506</v>
      </c>
      <c r="AM4" t="s">
        <v>1507</v>
      </c>
      <c r="AN4" t="s">
        <v>1508</v>
      </c>
      <c r="AO4" t="s">
        <v>20491</v>
      </c>
      <c r="AP4" t="s">
        <v>20492</v>
      </c>
      <c r="AQ4" t="s">
        <v>74</v>
      </c>
      <c r="AR4" t="s">
        <v>20493</v>
      </c>
      <c r="AS4" t="s">
        <v>20494</v>
      </c>
      <c r="AT4" t="s">
        <v>439</v>
      </c>
      <c r="AU4">
        <v>2002</v>
      </c>
      <c r="AV4">
        <v>38</v>
      </c>
      <c r="AW4">
        <v>2</v>
      </c>
      <c r="AX4" t="s">
        <v>74</v>
      </c>
      <c r="AY4" t="s">
        <v>74</v>
      </c>
      <c r="AZ4" t="s">
        <v>74</v>
      </c>
      <c r="BA4" t="s">
        <v>74</v>
      </c>
      <c r="BB4">
        <v>113</v>
      </c>
      <c r="BC4">
        <v>125</v>
      </c>
      <c r="BD4" t="s">
        <v>74</v>
      </c>
      <c r="BE4" t="s">
        <v>20495</v>
      </c>
      <c r="BF4" t="str">
        <f>HYPERLINK("http://dx.doi.org/10.1006/jesp.2001.1491","http://dx.doi.org/10.1006/jesp.2001.1491")</f>
        <v>http://dx.doi.org/10.1006/jesp.2001.1491</v>
      </c>
      <c r="BG4" t="s">
        <v>74</v>
      </c>
      <c r="BH4" t="s">
        <v>74</v>
      </c>
      <c r="BI4">
        <v>13</v>
      </c>
      <c r="BJ4" t="s">
        <v>1057</v>
      </c>
      <c r="BK4" t="s">
        <v>100</v>
      </c>
      <c r="BL4" t="s">
        <v>101</v>
      </c>
      <c r="BM4" t="s">
        <v>20496</v>
      </c>
      <c r="BN4" t="s">
        <v>74</v>
      </c>
      <c r="BO4" t="s">
        <v>74</v>
      </c>
      <c r="BP4" t="s">
        <v>74</v>
      </c>
      <c r="BQ4" t="s">
        <v>74</v>
      </c>
      <c r="BR4" t="s">
        <v>104</v>
      </c>
      <c r="BS4" t="s">
        <v>20497</v>
      </c>
      <c r="BT4" t="str">
        <f>HYPERLINK("https%3A%2F%2Fwww.webofscience.com%2Fwos%2Fwoscc%2Ffull-record%2FWOS:000173989800002","View Full Record in Web of Science")</f>
        <v>View Full Record in Web of Science</v>
      </c>
    </row>
    <row r="5" spans="1:72" x14ac:dyDescent="0.25">
      <c r="A5" t="s">
        <v>72</v>
      </c>
      <c r="B5" s="19" t="s">
        <v>20023</v>
      </c>
      <c r="C5" t="s">
        <v>74</v>
      </c>
      <c r="D5" t="s">
        <v>74</v>
      </c>
      <c r="E5" t="s">
        <v>74</v>
      </c>
      <c r="F5" t="s">
        <v>20024</v>
      </c>
      <c r="G5" t="s">
        <v>74</v>
      </c>
      <c r="H5" t="s">
        <v>74</v>
      </c>
      <c r="I5" t="s">
        <v>20025</v>
      </c>
      <c r="J5" t="s">
        <v>20026</v>
      </c>
      <c r="K5" t="s">
        <v>74</v>
      </c>
      <c r="L5" t="s">
        <v>74</v>
      </c>
      <c r="M5" t="s">
        <v>78</v>
      </c>
      <c r="N5" t="s">
        <v>79</v>
      </c>
      <c r="O5" t="s">
        <v>74</v>
      </c>
      <c r="P5" t="s">
        <v>74</v>
      </c>
      <c r="Q5" t="s">
        <v>74</v>
      </c>
      <c r="R5" t="s">
        <v>74</v>
      </c>
      <c r="S5" t="s">
        <v>74</v>
      </c>
      <c r="T5" t="s">
        <v>20027</v>
      </c>
      <c r="U5" t="s">
        <v>20028</v>
      </c>
      <c r="V5" t="s">
        <v>20029</v>
      </c>
      <c r="W5" t="s">
        <v>20030</v>
      </c>
      <c r="X5" t="s">
        <v>8478</v>
      </c>
      <c r="Y5" t="s">
        <v>20031</v>
      </c>
      <c r="Z5" t="s">
        <v>11923</v>
      </c>
      <c r="AA5" t="s">
        <v>8481</v>
      </c>
      <c r="AB5" t="s">
        <v>8482</v>
      </c>
      <c r="AC5" t="s">
        <v>74</v>
      </c>
      <c r="AD5" t="s">
        <v>74</v>
      </c>
      <c r="AE5" t="s">
        <v>74</v>
      </c>
      <c r="AF5" t="s">
        <v>74</v>
      </c>
      <c r="AG5">
        <v>70</v>
      </c>
      <c r="AH5" s="4">
        <v>857</v>
      </c>
      <c r="AI5">
        <v>1165</v>
      </c>
      <c r="AJ5">
        <v>26</v>
      </c>
      <c r="AK5">
        <v>249</v>
      </c>
      <c r="AL5" t="s">
        <v>173</v>
      </c>
      <c r="AM5" t="s">
        <v>174</v>
      </c>
      <c r="AN5" t="s">
        <v>175</v>
      </c>
      <c r="AO5" t="s">
        <v>20032</v>
      </c>
      <c r="AP5" t="s">
        <v>20033</v>
      </c>
      <c r="AQ5" t="s">
        <v>74</v>
      </c>
      <c r="AR5" t="s">
        <v>20034</v>
      </c>
      <c r="AS5" t="s">
        <v>20035</v>
      </c>
      <c r="AT5" t="s">
        <v>400</v>
      </c>
      <c r="AU5">
        <v>2009</v>
      </c>
      <c r="AV5">
        <v>69</v>
      </c>
      <c r="AW5">
        <v>3</v>
      </c>
      <c r="AX5" t="s">
        <v>74</v>
      </c>
      <c r="AY5" t="s">
        <v>74</v>
      </c>
      <c r="AZ5" t="s">
        <v>74</v>
      </c>
      <c r="BA5" t="s">
        <v>74</v>
      </c>
      <c r="BB5">
        <v>493</v>
      </c>
      <c r="BC5">
        <v>525</v>
      </c>
      <c r="BD5" t="s">
        <v>74</v>
      </c>
      <c r="BE5" t="s">
        <v>20036</v>
      </c>
      <c r="BF5" s="18" t="str">
        <f>HYPERLINK("http://dx.doi.org/10.1177/0013164408323233","http://dx.doi.org/10.1177/0013164408323233")</f>
        <v>http://dx.doi.org/10.1177/0013164408323233</v>
      </c>
      <c r="BG5" t="s">
        <v>74</v>
      </c>
      <c r="BH5" t="s">
        <v>74</v>
      </c>
      <c r="BI5">
        <v>33</v>
      </c>
      <c r="BJ5" t="s">
        <v>20037</v>
      </c>
      <c r="BK5" t="s">
        <v>307</v>
      </c>
      <c r="BL5" t="s">
        <v>20038</v>
      </c>
      <c r="BM5" t="s">
        <v>20039</v>
      </c>
      <c r="BN5" t="s">
        <v>74</v>
      </c>
      <c r="BO5" t="s">
        <v>74</v>
      </c>
      <c r="BP5" t="s">
        <v>74</v>
      </c>
      <c r="BQ5" t="s">
        <v>74</v>
      </c>
      <c r="BR5" t="s">
        <v>104</v>
      </c>
      <c r="BS5" t="s">
        <v>20040</v>
      </c>
      <c r="BT5" t="str">
        <f>HYPERLINK("https%3A%2F%2Fwww.webofscience.com%2Fwos%2Fwoscc%2Ffull-record%2FWOS:000265902700009","View Full Record in Web of Science")</f>
        <v>View Full Record in Web of Science</v>
      </c>
    </row>
    <row r="6" spans="1:72" x14ac:dyDescent="0.25">
      <c r="A6" t="s">
        <v>72</v>
      </c>
      <c r="B6" t="s">
        <v>17623</v>
      </c>
      <c r="C6" t="s">
        <v>74</v>
      </c>
      <c r="D6" t="s">
        <v>74</v>
      </c>
      <c r="E6" t="s">
        <v>74</v>
      </c>
      <c r="F6" t="s">
        <v>17624</v>
      </c>
      <c r="G6" t="s">
        <v>74</v>
      </c>
      <c r="H6" t="s">
        <v>74</v>
      </c>
      <c r="I6" t="s">
        <v>17625</v>
      </c>
      <c r="J6" t="s">
        <v>1764</v>
      </c>
      <c r="K6" t="s">
        <v>74</v>
      </c>
      <c r="L6" t="s">
        <v>74</v>
      </c>
      <c r="M6" t="s">
        <v>78</v>
      </c>
      <c r="N6" t="s">
        <v>79</v>
      </c>
      <c r="O6" t="s">
        <v>74</v>
      </c>
      <c r="P6" t="s">
        <v>74</v>
      </c>
      <c r="Q6" t="s">
        <v>74</v>
      </c>
      <c r="R6" t="s">
        <v>74</v>
      </c>
      <c r="S6" t="s">
        <v>74</v>
      </c>
      <c r="T6" t="s">
        <v>17626</v>
      </c>
      <c r="U6" s="5" t="s">
        <v>17627</v>
      </c>
      <c r="V6" t="s">
        <v>17628</v>
      </c>
      <c r="W6" t="s">
        <v>17629</v>
      </c>
      <c r="X6" t="s">
        <v>17630</v>
      </c>
      <c r="Y6" t="s">
        <v>17631</v>
      </c>
      <c r="Z6" t="s">
        <v>17632</v>
      </c>
      <c r="AA6" t="s">
        <v>17633</v>
      </c>
      <c r="AB6" t="s">
        <v>17634</v>
      </c>
      <c r="AC6" t="s">
        <v>74</v>
      </c>
      <c r="AD6" t="s">
        <v>74</v>
      </c>
      <c r="AE6" t="s">
        <v>74</v>
      </c>
      <c r="AF6" t="s">
        <v>74</v>
      </c>
      <c r="AG6">
        <v>71</v>
      </c>
      <c r="AH6" s="4">
        <v>842</v>
      </c>
      <c r="AI6">
        <v>1120</v>
      </c>
      <c r="AJ6">
        <v>12</v>
      </c>
      <c r="AK6">
        <v>309</v>
      </c>
      <c r="AL6" t="s">
        <v>1775</v>
      </c>
      <c r="AM6" t="s">
        <v>1776</v>
      </c>
      <c r="AN6" t="s">
        <v>1777</v>
      </c>
      <c r="AO6" t="s">
        <v>1778</v>
      </c>
      <c r="AP6" t="s">
        <v>1779</v>
      </c>
      <c r="AQ6" t="s">
        <v>74</v>
      </c>
      <c r="AR6" t="s">
        <v>1780</v>
      </c>
      <c r="AS6" t="s">
        <v>1781</v>
      </c>
      <c r="AT6" t="s">
        <v>275</v>
      </c>
      <c r="AU6">
        <v>2010</v>
      </c>
      <c r="AV6">
        <v>102</v>
      </c>
      <c r="AW6">
        <v>3</v>
      </c>
      <c r="AX6" t="s">
        <v>74</v>
      </c>
      <c r="AY6" t="s">
        <v>74</v>
      </c>
      <c r="AZ6" t="s">
        <v>74</v>
      </c>
      <c r="BA6" t="s">
        <v>74</v>
      </c>
      <c r="BB6">
        <v>588</v>
      </c>
      <c r="BC6">
        <v>600</v>
      </c>
      <c r="BD6" t="s">
        <v>74</v>
      </c>
      <c r="BE6" t="s">
        <v>17635</v>
      </c>
      <c r="BF6" t="str">
        <f>HYPERLINK("http://dx.doi.org/10.1037/a0019682","http://dx.doi.org/10.1037/a0019682")</f>
        <v>http://dx.doi.org/10.1037/a0019682</v>
      </c>
      <c r="BG6" t="s">
        <v>74</v>
      </c>
      <c r="BH6" t="s">
        <v>74</v>
      </c>
      <c r="BI6">
        <v>13</v>
      </c>
      <c r="BJ6" t="s">
        <v>126</v>
      </c>
      <c r="BK6" t="s">
        <v>100</v>
      </c>
      <c r="BL6" t="s">
        <v>101</v>
      </c>
      <c r="BM6" t="s">
        <v>17636</v>
      </c>
      <c r="BN6" t="s">
        <v>74</v>
      </c>
      <c r="BO6" t="s">
        <v>74</v>
      </c>
      <c r="BP6" t="s">
        <v>74</v>
      </c>
      <c r="BQ6" t="s">
        <v>74</v>
      </c>
      <c r="BR6" t="s">
        <v>104</v>
      </c>
      <c r="BS6" t="s">
        <v>17637</v>
      </c>
      <c r="BT6" t="str">
        <f>HYPERLINK("https%3A%2F%2Fwww.webofscience.com%2Fwos%2Fwoscc%2Ffull-record%2FWOS:000281046400005","View Full Record in Web of Science")</f>
        <v>View Full Record in Web of Science</v>
      </c>
    </row>
    <row r="7" spans="1:72" x14ac:dyDescent="0.25">
      <c r="A7" t="s">
        <v>72</v>
      </c>
      <c r="B7" t="s">
        <v>11757</v>
      </c>
      <c r="C7" t="s">
        <v>74</v>
      </c>
      <c r="D7" t="s">
        <v>74</v>
      </c>
      <c r="E7" t="s">
        <v>74</v>
      </c>
      <c r="F7" t="s">
        <v>11758</v>
      </c>
      <c r="G7" t="s">
        <v>74</v>
      </c>
      <c r="H7" t="s">
        <v>74</v>
      </c>
      <c r="I7" t="s">
        <v>11759</v>
      </c>
      <c r="J7" t="s">
        <v>10031</v>
      </c>
      <c r="K7" t="s">
        <v>74</v>
      </c>
      <c r="L7" t="s">
        <v>74</v>
      </c>
      <c r="M7" t="s">
        <v>78</v>
      </c>
      <c r="N7" t="s">
        <v>79</v>
      </c>
      <c r="O7" t="s">
        <v>74</v>
      </c>
      <c r="P7" t="s">
        <v>74</v>
      </c>
      <c r="Q7" t="s">
        <v>74</v>
      </c>
      <c r="R7" t="s">
        <v>74</v>
      </c>
      <c r="S7" t="s">
        <v>74</v>
      </c>
      <c r="T7" t="s">
        <v>74</v>
      </c>
      <c r="U7" t="s">
        <v>11760</v>
      </c>
      <c r="V7" t="s">
        <v>11761</v>
      </c>
      <c r="W7" t="s">
        <v>11762</v>
      </c>
      <c r="X7" t="s">
        <v>11763</v>
      </c>
      <c r="Y7" t="s">
        <v>11764</v>
      </c>
      <c r="Z7" t="s">
        <v>74</v>
      </c>
      <c r="AA7" t="s">
        <v>11765</v>
      </c>
      <c r="AB7" t="s">
        <v>11766</v>
      </c>
      <c r="AC7" t="s">
        <v>74</v>
      </c>
      <c r="AD7" t="s">
        <v>74</v>
      </c>
      <c r="AE7" t="s">
        <v>74</v>
      </c>
      <c r="AF7" t="s">
        <v>74</v>
      </c>
      <c r="AG7">
        <v>53</v>
      </c>
      <c r="AH7" s="4">
        <v>781</v>
      </c>
      <c r="AI7">
        <v>2037</v>
      </c>
      <c r="AJ7">
        <v>13</v>
      </c>
      <c r="AK7">
        <v>190</v>
      </c>
      <c r="AL7" t="s">
        <v>476</v>
      </c>
      <c r="AM7" t="s">
        <v>477</v>
      </c>
      <c r="AN7" t="s">
        <v>478</v>
      </c>
      <c r="AO7" t="s">
        <v>10039</v>
      </c>
      <c r="AP7" t="s">
        <v>10040</v>
      </c>
      <c r="AQ7" t="s">
        <v>74</v>
      </c>
      <c r="AR7" t="s">
        <v>10041</v>
      </c>
      <c r="AS7" t="s">
        <v>10042</v>
      </c>
      <c r="AT7" t="s">
        <v>7704</v>
      </c>
      <c r="AU7">
        <v>2008</v>
      </c>
      <c r="AV7">
        <v>79</v>
      </c>
      <c r="AW7">
        <v>5</v>
      </c>
      <c r="AX7" t="s">
        <v>74</v>
      </c>
      <c r="AY7" t="s">
        <v>74</v>
      </c>
      <c r="AZ7" t="s">
        <v>74</v>
      </c>
      <c r="BA7" t="s">
        <v>74</v>
      </c>
      <c r="BB7">
        <v>540</v>
      </c>
      <c r="BC7" t="s">
        <v>10424</v>
      </c>
      <c r="BD7" t="s">
        <v>74</v>
      </c>
      <c r="BE7" t="s">
        <v>11767</v>
      </c>
      <c r="BF7" t="str">
        <f>HYPERLINK("http://dx.doi.org/10.1353/jhe.0.0019","http://dx.doi.org/10.1353/jhe.0.0019")</f>
        <v>http://dx.doi.org/10.1353/jhe.0.0019</v>
      </c>
      <c r="BG7" t="s">
        <v>74</v>
      </c>
      <c r="BH7" t="s">
        <v>74</v>
      </c>
      <c r="BI7">
        <v>25</v>
      </c>
      <c r="BJ7" t="s">
        <v>278</v>
      </c>
      <c r="BK7" t="s">
        <v>100</v>
      </c>
      <c r="BL7" t="s">
        <v>278</v>
      </c>
      <c r="BM7" t="s">
        <v>11768</v>
      </c>
      <c r="BN7" t="s">
        <v>74</v>
      </c>
      <c r="BO7" t="s">
        <v>936</v>
      </c>
      <c r="BP7" t="s">
        <v>74</v>
      </c>
      <c r="BQ7" t="s">
        <v>74</v>
      </c>
      <c r="BR7" t="s">
        <v>104</v>
      </c>
      <c r="BS7" t="s">
        <v>11769</v>
      </c>
      <c r="BT7" t="str">
        <f>HYPERLINK("https%3A%2F%2Fwww.webofscience.com%2Fwos%2Fwoscc%2Ffull-record%2FWOS:000259267800003","View Full Record in Web of Science")</f>
        <v>View Full Record in Web of Science</v>
      </c>
    </row>
    <row r="8" spans="1:72" x14ac:dyDescent="0.25">
      <c r="A8" t="s">
        <v>72</v>
      </c>
      <c r="B8" t="s">
        <v>15654</v>
      </c>
      <c r="C8" t="s">
        <v>74</v>
      </c>
      <c r="D8" t="s">
        <v>74</v>
      </c>
      <c r="E8" t="s">
        <v>74</v>
      </c>
      <c r="F8" t="s">
        <v>15655</v>
      </c>
      <c r="G8" t="s">
        <v>74</v>
      </c>
      <c r="H8" t="s">
        <v>74</v>
      </c>
      <c r="I8" t="s">
        <v>16110</v>
      </c>
      <c r="J8" t="s">
        <v>7903</v>
      </c>
      <c r="K8" t="s">
        <v>74</v>
      </c>
      <c r="L8" t="s">
        <v>74</v>
      </c>
      <c r="M8" t="s">
        <v>78</v>
      </c>
      <c r="N8" t="s">
        <v>79</v>
      </c>
      <c r="O8" t="s">
        <v>74</v>
      </c>
      <c r="P8" t="s">
        <v>74</v>
      </c>
      <c r="Q8" t="s">
        <v>74</v>
      </c>
      <c r="R8" t="s">
        <v>74</v>
      </c>
      <c r="S8" t="s">
        <v>74</v>
      </c>
      <c r="T8" t="s">
        <v>74</v>
      </c>
      <c r="U8" t="s">
        <v>16111</v>
      </c>
      <c r="V8" t="s">
        <v>16112</v>
      </c>
      <c r="W8" t="s">
        <v>16113</v>
      </c>
      <c r="X8" t="s">
        <v>16114</v>
      </c>
      <c r="Y8" t="s">
        <v>16115</v>
      </c>
      <c r="Z8" t="s">
        <v>16116</v>
      </c>
      <c r="AA8" t="s">
        <v>1608</v>
      </c>
      <c r="AB8" t="s">
        <v>74</v>
      </c>
      <c r="AC8" t="s">
        <v>74</v>
      </c>
      <c r="AD8" t="s">
        <v>74</v>
      </c>
      <c r="AE8" t="s">
        <v>74</v>
      </c>
      <c r="AF8" t="s">
        <v>74</v>
      </c>
      <c r="AG8">
        <v>79</v>
      </c>
      <c r="AH8" s="4">
        <v>605</v>
      </c>
      <c r="AI8">
        <v>844</v>
      </c>
      <c r="AJ8">
        <v>19</v>
      </c>
      <c r="AK8">
        <v>318</v>
      </c>
      <c r="AL8" t="s">
        <v>196</v>
      </c>
      <c r="AM8" t="s">
        <v>197</v>
      </c>
      <c r="AN8" t="s">
        <v>198</v>
      </c>
      <c r="AO8" t="s">
        <v>7910</v>
      </c>
      <c r="AP8" t="s">
        <v>7911</v>
      </c>
      <c r="AQ8" t="s">
        <v>74</v>
      </c>
      <c r="AR8" t="s">
        <v>7912</v>
      </c>
      <c r="AS8" t="s">
        <v>7913</v>
      </c>
      <c r="AT8" t="s">
        <v>9543</v>
      </c>
      <c r="AU8">
        <v>2012</v>
      </c>
      <c r="AV8">
        <v>83</v>
      </c>
      <c r="AW8">
        <v>3</v>
      </c>
      <c r="AX8" t="s">
        <v>74</v>
      </c>
      <c r="AY8" t="s">
        <v>74</v>
      </c>
      <c r="AZ8" t="s">
        <v>74</v>
      </c>
      <c r="BA8" t="s">
        <v>74</v>
      </c>
      <c r="BB8">
        <v>877</v>
      </c>
      <c r="BC8">
        <v>895</v>
      </c>
      <c r="BD8" t="s">
        <v>74</v>
      </c>
      <c r="BE8" t="s">
        <v>16117</v>
      </c>
      <c r="BF8" t="str">
        <f>HYPERLINK("http://dx.doi.org/10.1111/j.1467-8624.2012.01745.x","http://dx.doi.org/10.1111/j.1467-8624.2012.01745.x")</f>
        <v>http://dx.doi.org/10.1111/j.1467-8624.2012.01745.x</v>
      </c>
      <c r="BG8" t="s">
        <v>74</v>
      </c>
      <c r="BH8" t="s">
        <v>74</v>
      </c>
      <c r="BI8">
        <v>19</v>
      </c>
      <c r="BJ8" t="s">
        <v>3268</v>
      </c>
      <c r="BK8" t="s">
        <v>100</v>
      </c>
      <c r="BL8" t="s">
        <v>101</v>
      </c>
      <c r="BM8" t="s">
        <v>16118</v>
      </c>
      <c r="BN8">
        <v>22506836</v>
      </c>
      <c r="BO8" t="s">
        <v>280</v>
      </c>
      <c r="BP8" t="s">
        <v>74</v>
      </c>
      <c r="BQ8" t="s">
        <v>74</v>
      </c>
      <c r="BR8" t="s">
        <v>104</v>
      </c>
      <c r="BS8" t="s">
        <v>16119</v>
      </c>
      <c r="BT8" t="str">
        <f>HYPERLINK("https%3A%2F%2Fwww.webofscience.com%2Fwos%2Fwoscc%2Ffull-record%2FWOS:000303441500011","View Full Record in Web of Science")</f>
        <v>View Full Record in Web of Science</v>
      </c>
    </row>
    <row r="9" spans="1:72" x14ac:dyDescent="0.25">
      <c r="A9" t="s">
        <v>72</v>
      </c>
      <c r="B9" s="19" t="s">
        <v>15654</v>
      </c>
      <c r="C9" t="s">
        <v>74</v>
      </c>
      <c r="D9" t="s">
        <v>74</v>
      </c>
      <c r="E9" t="s">
        <v>74</v>
      </c>
      <c r="F9" t="s">
        <v>15655</v>
      </c>
      <c r="G9" t="s">
        <v>74</v>
      </c>
      <c r="H9" t="s">
        <v>74</v>
      </c>
      <c r="I9" t="s">
        <v>15656</v>
      </c>
      <c r="J9" t="s">
        <v>1601</v>
      </c>
      <c r="K9" t="s">
        <v>74</v>
      </c>
      <c r="L9" t="s">
        <v>74</v>
      </c>
      <c r="M9" t="s">
        <v>78</v>
      </c>
      <c r="N9" t="s">
        <v>79</v>
      </c>
      <c r="O9" t="s">
        <v>74</v>
      </c>
      <c r="P9" t="s">
        <v>74</v>
      </c>
      <c r="Q9" t="s">
        <v>74</v>
      </c>
      <c r="R9" t="s">
        <v>74</v>
      </c>
      <c r="S9" t="s">
        <v>74</v>
      </c>
      <c r="T9" t="s">
        <v>15657</v>
      </c>
      <c r="U9" t="s">
        <v>15658</v>
      </c>
      <c r="V9" t="s">
        <v>15659</v>
      </c>
      <c r="W9" t="s">
        <v>15660</v>
      </c>
      <c r="X9" t="s">
        <v>13862</v>
      </c>
      <c r="Y9" t="s">
        <v>15661</v>
      </c>
      <c r="Z9" t="s">
        <v>12596</v>
      </c>
      <c r="AA9" t="s">
        <v>1608</v>
      </c>
      <c r="AB9" t="s">
        <v>74</v>
      </c>
      <c r="AC9" t="s">
        <v>74</v>
      </c>
      <c r="AD9" t="s">
        <v>74</v>
      </c>
      <c r="AE9" t="s">
        <v>74</v>
      </c>
      <c r="AF9" t="s">
        <v>74</v>
      </c>
      <c r="AG9">
        <v>79</v>
      </c>
      <c r="AH9" s="4">
        <v>502</v>
      </c>
      <c r="AI9">
        <v>763</v>
      </c>
      <c r="AJ9">
        <v>46</v>
      </c>
      <c r="AK9">
        <v>665</v>
      </c>
      <c r="AL9" t="s">
        <v>224</v>
      </c>
      <c r="AM9" t="s">
        <v>225</v>
      </c>
      <c r="AN9" t="s">
        <v>226</v>
      </c>
      <c r="AO9" t="s">
        <v>1613</v>
      </c>
      <c r="AP9" t="s">
        <v>1614</v>
      </c>
      <c r="AQ9" t="s">
        <v>74</v>
      </c>
      <c r="AR9" t="s">
        <v>1615</v>
      </c>
      <c r="AS9" t="s">
        <v>1616</v>
      </c>
      <c r="AT9" t="s">
        <v>304</v>
      </c>
      <c r="AU9">
        <v>2013</v>
      </c>
      <c r="AV9">
        <v>28</v>
      </c>
      <c r="AW9" t="s">
        <v>74</v>
      </c>
      <c r="AX9" t="s">
        <v>74</v>
      </c>
      <c r="AY9" t="s">
        <v>74</v>
      </c>
      <c r="AZ9" t="s">
        <v>74</v>
      </c>
      <c r="BA9" t="s">
        <v>74</v>
      </c>
      <c r="BB9">
        <v>12</v>
      </c>
      <c r="BC9">
        <v>23</v>
      </c>
      <c r="BD9" t="s">
        <v>74</v>
      </c>
      <c r="BE9" t="s">
        <v>15662</v>
      </c>
      <c r="BF9" s="18" t="str">
        <f>HYPERLINK("http://dx.doi.org/10.1016/j.learninstruc.2013.04.002","http://dx.doi.org/10.1016/j.learninstruc.2013.04.002")</f>
        <v>http://dx.doi.org/10.1016/j.learninstruc.2013.04.002</v>
      </c>
      <c r="BG9" t="s">
        <v>74</v>
      </c>
      <c r="BH9" t="s">
        <v>74</v>
      </c>
      <c r="BI9">
        <v>12</v>
      </c>
      <c r="BJ9" t="s">
        <v>511</v>
      </c>
      <c r="BK9" t="s">
        <v>100</v>
      </c>
      <c r="BL9" t="s">
        <v>512</v>
      </c>
      <c r="BM9" t="s">
        <v>15663</v>
      </c>
      <c r="BN9" t="s">
        <v>74</v>
      </c>
      <c r="BO9" t="s">
        <v>74</v>
      </c>
      <c r="BP9" t="s">
        <v>74</v>
      </c>
      <c r="BQ9" t="s">
        <v>74</v>
      </c>
      <c r="BR9" t="s">
        <v>104</v>
      </c>
      <c r="BS9" t="s">
        <v>15664</v>
      </c>
      <c r="BT9" t="str">
        <f>HYPERLINK("https%3A%2F%2Fwww.webofscience.com%2Fwos%2Fwoscc%2Ffull-record%2FWOS:000322943400002","View Full Record in Web of Science")</f>
        <v>View Full Record in Web of Science</v>
      </c>
    </row>
    <row r="10" spans="1:72" x14ac:dyDescent="0.25">
      <c r="A10" t="s">
        <v>72</v>
      </c>
      <c r="B10" s="19" t="s">
        <v>17173</v>
      </c>
      <c r="C10" t="s">
        <v>74</v>
      </c>
      <c r="D10" t="s">
        <v>74</v>
      </c>
      <c r="E10" t="s">
        <v>74</v>
      </c>
      <c r="F10" t="s">
        <v>17174</v>
      </c>
      <c r="G10" t="s">
        <v>74</v>
      </c>
      <c r="H10" t="s">
        <v>74</v>
      </c>
      <c r="I10" t="s">
        <v>19607</v>
      </c>
      <c r="J10" t="s">
        <v>19608</v>
      </c>
      <c r="K10" t="s">
        <v>74</v>
      </c>
      <c r="L10" t="s">
        <v>74</v>
      </c>
      <c r="M10" t="s">
        <v>78</v>
      </c>
      <c r="N10" t="s">
        <v>79</v>
      </c>
      <c r="O10" t="s">
        <v>74</v>
      </c>
      <c r="P10" t="s">
        <v>74</v>
      </c>
      <c r="Q10" t="s">
        <v>74</v>
      </c>
      <c r="R10" t="s">
        <v>74</v>
      </c>
      <c r="S10" t="s">
        <v>74</v>
      </c>
      <c r="T10" t="s">
        <v>19609</v>
      </c>
      <c r="U10" t="s">
        <v>19610</v>
      </c>
      <c r="V10" t="s">
        <v>19611</v>
      </c>
      <c r="W10" t="s">
        <v>19612</v>
      </c>
      <c r="X10" t="s">
        <v>1605</v>
      </c>
      <c r="Y10" t="s">
        <v>13863</v>
      </c>
      <c r="Z10" t="s">
        <v>12596</v>
      </c>
      <c r="AA10" t="s">
        <v>1608</v>
      </c>
      <c r="AB10" t="s">
        <v>74</v>
      </c>
      <c r="AC10" t="s">
        <v>19613</v>
      </c>
      <c r="AD10" t="s">
        <v>19614</v>
      </c>
      <c r="AE10" t="s">
        <v>74</v>
      </c>
      <c r="AF10" t="s">
        <v>74</v>
      </c>
      <c r="AG10">
        <v>363</v>
      </c>
      <c r="AH10" s="4">
        <v>429</v>
      </c>
      <c r="AI10">
        <v>637</v>
      </c>
      <c r="AJ10">
        <v>32</v>
      </c>
      <c r="AK10">
        <v>410</v>
      </c>
      <c r="AL10" t="s">
        <v>1506</v>
      </c>
      <c r="AM10" t="s">
        <v>1507</v>
      </c>
      <c r="AN10" t="s">
        <v>1508</v>
      </c>
      <c r="AO10" t="s">
        <v>19615</v>
      </c>
      <c r="AP10" t="s">
        <v>19616</v>
      </c>
      <c r="AQ10" t="s">
        <v>74</v>
      </c>
      <c r="AR10" t="s">
        <v>19617</v>
      </c>
      <c r="AS10" t="s">
        <v>19618</v>
      </c>
      <c r="AT10" t="s">
        <v>304</v>
      </c>
      <c r="AU10">
        <v>2013</v>
      </c>
      <c r="AV10">
        <v>33</v>
      </c>
      <c r="AW10">
        <v>4</v>
      </c>
      <c r="AX10" t="s">
        <v>74</v>
      </c>
      <c r="AY10" t="s">
        <v>74</v>
      </c>
      <c r="AZ10" t="s">
        <v>74</v>
      </c>
      <c r="BA10" t="s">
        <v>74</v>
      </c>
      <c r="BB10">
        <v>304</v>
      </c>
      <c r="BC10">
        <v>340</v>
      </c>
      <c r="BD10" t="s">
        <v>74</v>
      </c>
      <c r="BE10" t="s">
        <v>19619</v>
      </c>
      <c r="BF10" t="str">
        <f>HYPERLINK("http://dx.doi.org/10.1016/j.dr.2013.08.001","http://dx.doi.org/10.1016/j.dr.2013.08.001")</f>
        <v>http://dx.doi.org/10.1016/j.dr.2013.08.001</v>
      </c>
      <c r="BG10" t="s">
        <v>74</v>
      </c>
      <c r="BH10" t="s">
        <v>74</v>
      </c>
      <c r="BI10">
        <v>37</v>
      </c>
      <c r="BJ10" t="s">
        <v>1138</v>
      </c>
      <c r="BK10" t="s">
        <v>100</v>
      </c>
      <c r="BL10" t="s">
        <v>101</v>
      </c>
      <c r="BM10" t="s">
        <v>19620</v>
      </c>
      <c r="BN10">
        <v>24298199</v>
      </c>
      <c r="BO10" t="s">
        <v>486</v>
      </c>
      <c r="BP10" t="s">
        <v>74</v>
      </c>
      <c r="BQ10" t="s">
        <v>74</v>
      </c>
      <c r="BR10" t="s">
        <v>104</v>
      </c>
      <c r="BS10" t="s">
        <v>19621</v>
      </c>
      <c r="BT10" t="str">
        <f>HYPERLINK("https%3A%2F%2Fwww.webofscience.com%2Fwos%2Fwoscc%2Ffull-record%2FWOS:000327286500002","View Full Record in Web of Science")</f>
        <v>View Full Record in Web of Science</v>
      </c>
    </row>
    <row r="11" spans="1:72" x14ac:dyDescent="0.25">
      <c r="A11" t="s">
        <v>72</v>
      </c>
      <c r="B11" t="s">
        <v>19800</v>
      </c>
      <c r="C11" t="s">
        <v>74</v>
      </c>
      <c r="D11" t="s">
        <v>74</v>
      </c>
      <c r="E11" t="s">
        <v>74</v>
      </c>
      <c r="F11" t="s">
        <v>19801</v>
      </c>
      <c r="G11" t="s">
        <v>74</v>
      </c>
      <c r="H11" t="s">
        <v>74</v>
      </c>
      <c r="I11" t="s">
        <v>19802</v>
      </c>
      <c r="J11" t="s">
        <v>1764</v>
      </c>
      <c r="K11" t="s">
        <v>74</v>
      </c>
      <c r="L11" t="s">
        <v>74</v>
      </c>
      <c r="M11" t="s">
        <v>78</v>
      </c>
      <c r="N11" t="s">
        <v>79</v>
      </c>
      <c r="O11" t="s">
        <v>74</v>
      </c>
      <c r="P11" t="s">
        <v>74</v>
      </c>
      <c r="Q11" t="s">
        <v>74</v>
      </c>
      <c r="R11" t="s">
        <v>74</v>
      </c>
      <c r="S11" t="s">
        <v>74</v>
      </c>
      <c r="T11" t="s">
        <v>19803</v>
      </c>
      <c r="U11" t="s">
        <v>19804</v>
      </c>
      <c r="V11" t="s">
        <v>19805</v>
      </c>
      <c r="W11" t="s">
        <v>19806</v>
      </c>
      <c r="X11" t="s">
        <v>2776</v>
      </c>
      <c r="Y11" t="s">
        <v>19807</v>
      </c>
      <c r="Z11" t="s">
        <v>4942</v>
      </c>
      <c r="AA11" t="s">
        <v>4943</v>
      </c>
      <c r="AB11" t="s">
        <v>4944</v>
      </c>
      <c r="AC11" t="s">
        <v>74</v>
      </c>
      <c r="AD11" t="s">
        <v>74</v>
      </c>
      <c r="AE11" t="s">
        <v>74</v>
      </c>
      <c r="AF11" t="s">
        <v>74</v>
      </c>
      <c r="AG11">
        <v>94</v>
      </c>
      <c r="AH11" s="4">
        <v>413</v>
      </c>
      <c r="AI11">
        <v>649</v>
      </c>
      <c r="AJ11">
        <v>8</v>
      </c>
      <c r="AK11">
        <v>133</v>
      </c>
      <c r="AL11" t="s">
        <v>1775</v>
      </c>
      <c r="AM11" t="s">
        <v>1776</v>
      </c>
      <c r="AN11" t="s">
        <v>1777</v>
      </c>
      <c r="AO11" t="s">
        <v>1778</v>
      </c>
      <c r="AP11" t="s">
        <v>1779</v>
      </c>
      <c r="AQ11" t="s">
        <v>74</v>
      </c>
      <c r="AR11" t="s">
        <v>1780</v>
      </c>
      <c r="AS11" t="s">
        <v>1781</v>
      </c>
      <c r="AT11" t="s">
        <v>600</v>
      </c>
      <c r="AU11">
        <v>2008</v>
      </c>
      <c r="AV11">
        <v>100</v>
      </c>
      <c r="AW11">
        <v>1</v>
      </c>
      <c r="AX11" t="s">
        <v>74</v>
      </c>
      <c r="AY11" t="s">
        <v>74</v>
      </c>
      <c r="AZ11" t="s">
        <v>74</v>
      </c>
      <c r="BA11" t="s">
        <v>74</v>
      </c>
      <c r="BB11">
        <v>1</v>
      </c>
      <c r="BC11">
        <v>14</v>
      </c>
      <c r="BD11" t="s">
        <v>74</v>
      </c>
      <c r="BE11" t="s">
        <v>19808</v>
      </c>
      <c r="BF11" t="str">
        <f>HYPERLINK("http://dx.doi.org/10.1037/0022-0663.100.1.1","http://dx.doi.org/10.1037/0022-0663.100.1.1")</f>
        <v>http://dx.doi.org/10.1037/0022-0663.100.1.1</v>
      </c>
      <c r="BG11" t="s">
        <v>74</v>
      </c>
      <c r="BH11" t="s">
        <v>74</v>
      </c>
      <c r="BI11">
        <v>14</v>
      </c>
      <c r="BJ11" t="s">
        <v>126</v>
      </c>
      <c r="BK11" t="s">
        <v>100</v>
      </c>
      <c r="BL11" t="s">
        <v>101</v>
      </c>
      <c r="BM11" t="s">
        <v>19809</v>
      </c>
      <c r="BN11">
        <v>19578558</v>
      </c>
      <c r="BO11" t="s">
        <v>486</v>
      </c>
      <c r="BP11" t="s">
        <v>74</v>
      </c>
      <c r="BQ11" t="s">
        <v>74</v>
      </c>
      <c r="BR11" t="s">
        <v>104</v>
      </c>
      <c r="BS11" t="s">
        <v>19810</v>
      </c>
      <c r="BT11" t="str">
        <f>HYPERLINK("https%3A%2F%2Fwww.webofscience.com%2Fwos%2Fwoscc%2Ffull-record%2FWOS:000253337900001","View Full Record in Web of Science")</f>
        <v>View Full Record in Web of Science</v>
      </c>
    </row>
    <row r="12" spans="1:72" x14ac:dyDescent="0.25">
      <c r="A12" t="s">
        <v>72</v>
      </c>
      <c r="B12" t="s">
        <v>15214</v>
      </c>
      <c r="C12" t="s">
        <v>74</v>
      </c>
      <c r="D12" t="s">
        <v>74</v>
      </c>
      <c r="E12" t="s">
        <v>74</v>
      </c>
      <c r="F12" t="s">
        <v>15215</v>
      </c>
      <c r="G12" t="s">
        <v>74</v>
      </c>
      <c r="H12" t="s">
        <v>74</v>
      </c>
      <c r="I12" t="s">
        <v>15216</v>
      </c>
      <c r="J12" t="s">
        <v>7903</v>
      </c>
      <c r="K12" t="s">
        <v>74</v>
      </c>
      <c r="L12" t="s">
        <v>74</v>
      </c>
      <c r="M12" t="s">
        <v>78</v>
      </c>
      <c r="N12" t="s">
        <v>79</v>
      </c>
      <c r="O12" t="s">
        <v>74</v>
      </c>
      <c r="P12" t="s">
        <v>74</v>
      </c>
      <c r="Q12" t="s">
        <v>74</v>
      </c>
      <c r="R12" t="s">
        <v>74</v>
      </c>
      <c r="S12" t="s">
        <v>74</v>
      </c>
      <c r="T12" t="s">
        <v>74</v>
      </c>
      <c r="U12" t="s">
        <v>15217</v>
      </c>
      <c r="V12" t="s">
        <v>15218</v>
      </c>
      <c r="W12" t="s">
        <v>15219</v>
      </c>
      <c r="X12" t="s">
        <v>15220</v>
      </c>
      <c r="Y12" t="s">
        <v>15221</v>
      </c>
      <c r="Z12" t="s">
        <v>12596</v>
      </c>
      <c r="AA12" t="s">
        <v>1608</v>
      </c>
      <c r="AB12" t="s">
        <v>74</v>
      </c>
      <c r="AC12" t="s">
        <v>15222</v>
      </c>
      <c r="AD12" t="s">
        <v>11427</v>
      </c>
      <c r="AE12" t="s">
        <v>74</v>
      </c>
      <c r="AF12" t="s">
        <v>74</v>
      </c>
      <c r="AG12">
        <v>73</v>
      </c>
      <c r="AH12" s="4">
        <v>411</v>
      </c>
      <c r="AI12">
        <v>603</v>
      </c>
      <c r="AJ12">
        <v>25</v>
      </c>
      <c r="AK12">
        <v>213</v>
      </c>
      <c r="AL12" t="s">
        <v>196</v>
      </c>
      <c r="AM12" t="s">
        <v>197</v>
      </c>
      <c r="AN12" t="s">
        <v>198</v>
      </c>
      <c r="AO12" t="s">
        <v>7910</v>
      </c>
      <c r="AP12" t="s">
        <v>7911</v>
      </c>
      <c r="AQ12" t="s">
        <v>74</v>
      </c>
      <c r="AR12" t="s">
        <v>7912</v>
      </c>
      <c r="AS12" t="s">
        <v>7913</v>
      </c>
      <c r="AT12" t="s">
        <v>439</v>
      </c>
      <c r="AU12">
        <v>2014</v>
      </c>
      <c r="AV12">
        <v>85</v>
      </c>
      <c r="AW12">
        <v>2</v>
      </c>
      <c r="AX12" t="s">
        <v>74</v>
      </c>
      <c r="AY12" t="s">
        <v>74</v>
      </c>
      <c r="AZ12" t="s">
        <v>74</v>
      </c>
      <c r="BA12" t="s">
        <v>74</v>
      </c>
      <c r="BB12">
        <v>722</v>
      </c>
      <c r="BC12">
        <v>737</v>
      </c>
      <c r="BD12" t="s">
        <v>74</v>
      </c>
      <c r="BE12" t="s">
        <v>15223</v>
      </c>
      <c r="BF12" t="str">
        <f>HYPERLINK("http://dx.doi.org/10.1111/cdev.12138","http://dx.doi.org/10.1111/cdev.12138")</f>
        <v>http://dx.doi.org/10.1111/cdev.12138</v>
      </c>
      <c r="BG12" t="s">
        <v>74</v>
      </c>
      <c r="BH12" t="s">
        <v>74</v>
      </c>
      <c r="BI12">
        <v>16</v>
      </c>
      <c r="BJ12" t="s">
        <v>3268</v>
      </c>
      <c r="BK12" t="s">
        <v>100</v>
      </c>
      <c r="BL12" t="s">
        <v>101</v>
      </c>
      <c r="BM12" t="s">
        <v>13865</v>
      </c>
      <c r="BN12">
        <v>23895361</v>
      </c>
      <c r="BO12" t="s">
        <v>486</v>
      </c>
      <c r="BP12" t="s">
        <v>74</v>
      </c>
      <c r="BQ12" t="s">
        <v>74</v>
      </c>
      <c r="BR12" t="s">
        <v>104</v>
      </c>
      <c r="BS12" t="s">
        <v>15224</v>
      </c>
      <c r="BT12" t="str">
        <f>HYPERLINK("https%3A%2F%2Fwww.webofscience.com%2Fwos%2Fwoscc%2Ffull-record%2FWOS:000332847900026","View Full Record in Web of Science")</f>
        <v>View Full Record in Web of Science</v>
      </c>
    </row>
    <row r="13" spans="1:72" x14ac:dyDescent="0.25">
      <c r="A13" t="s">
        <v>72</v>
      </c>
      <c r="B13" t="s">
        <v>3852</v>
      </c>
      <c r="C13" t="s">
        <v>74</v>
      </c>
      <c r="D13" t="s">
        <v>74</v>
      </c>
      <c r="E13" t="s">
        <v>74</v>
      </c>
      <c r="F13" t="s">
        <v>3852</v>
      </c>
      <c r="G13" t="s">
        <v>74</v>
      </c>
      <c r="H13" t="s">
        <v>74</v>
      </c>
      <c r="I13" t="s">
        <v>3853</v>
      </c>
      <c r="J13" t="s">
        <v>3854</v>
      </c>
      <c r="K13" t="s">
        <v>74</v>
      </c>
      <c r="L13" t="s">
        <v>74</v>
      </c>
      <c r="M13" t="s">
        <v>78</v>
      </c>
      <c r="N13" t="s">
        <v>79</v>
      </c>
      <c r="O13" t="s">
        <v>74</v>
      </c>
      <c r="P13" t="s">
        <v>74</v>
      </c>
      <c r="Q13" t="s">
        <v>74</v>
      </c>
      <c r="R13" t="s">
        <v>74</v>
      </c>
      <c r="S13" t="s">
        <v>74</v>
      </c>
      <c r="T13" t="s">
        <v>3855</v>
      </c>
      <c r="U13" t="s">
        <v>3856</v>
      </c>
      <c r="V13" t="s">
        <v>3857</v>
      </c>
      <c r="W13" t="s">
        <v>3858</v>
      </c>
      <c r="X13" t="s">
        <v>3859</v>
      </c>
      <c r="Y13" t="s">
        <v>3860</v>
      </c>
      <c r="Z13" t="s">
        <v>74</v>
      </c>
      <c r="AA13" t="s">
        <v>74</v>
      </c>
      <c r="AB13" t="s">
        <v>74</v>
      </c>
      <c r="AC13" t="s">
        <v>74</v>
      </c>
      <c r="AD13" t="s">
        <v>74</v>
      </c>
      <c r="AE13" t="s">
        <v>74</v>
      </c>
      <c r="AF13" t="s">
        <v>74</v>
      </c>
      <c r="AG13">
        <v>32</v>
      </c>
      <c r="AH13" s="4">
        <v>405</v>
      </c>
      <c r="AI13">
        <v>673</v>
      </c>
      <c r="AJ13">
        <v>9</v>
      </c>
      <c r="AK13">
        <v>170</v>
      </c>
      <c r="AL13" t="s">
        <v>3861</v>
      </c>
      <c r="AM13" t="s">
        <v>1776</v>
      </c>
      <c r="AN13" t="s">
        <v>3862</v>
      </c>
      <c r="AO13" t="s">
        <v>3863</v>
      </c>
      <c r="AP13" t="s">
        <v>74</v>
      </c>
      <c r="AQ13" t="s">
        <v>74</v>
      </c>
      <c r="AR13" t="s">
        <v>3864</v>
      </c>
      <c r="AS13" t="s">
        <v>3865</v>
      </c>
      <c r="AT13" t="s">
        <v>2883</v>
      </c>
      <c r="AU13">
        <v>2002</v>
      </c>
      <c r="AV13">
        <v>95</v>
      </c>
      <c r="AW13">
        <v>6</v>
      </c>
      <c r="AX13" t="s">
        <v>74</v>
      </c>
      <c r="AY13" t="s">
        <v>74</v>
      </c>
      <c r="AZ13" t="s">
        <v>74</v>
      </c>
      <c r="BA13" t="s">
        <v>74</v>
      </c>
      <c r="BB13">
        <v>323</v>
      </c>
      <c r="BC13">
        <v>332</v>
      </c>
      <c r="BD13" t="s">
        <v>74</v>
      </c>
      <c r="BE13" t="s">
        <v>3866</v>
      </c>
      <c r="BF13" t="str">
        <f>HYPERLINK("http://dx.doi.org/10.1080/00220670209596607","http://dx.doi.org/10.1080/00220670209596607")</f>
        <v>http://dx.doi.org/10.1080/00220670209596607</v>
      </c>
      <c r="BG13" t="s">
        <v>74</v>
      </c>
      <c r="BH13" t="s">
        <v>74</v>
      </c>
      <c r="BI13">
        <v>10</v>
      </c>
      <c r="BJ13" t="s">
        <v>278</v>
      </c>
      <c r="BK13" t="s">
        <v>100</v>
      </c>
      <c r="BL13" t="s">
        <v>278</v>
      </c>
      <c r="BM13" t="s">
        <v>3867</v>
      </c>
      <c r="BN13" t="s">
        <v>74</v>
      </c>
      <c r="BO13" t="s">
        <v>74</v>
      </c>
      <c r="BP13" t="s">
        <v>74</v>
      </c>
      <c r="BQ13" t="s">
        <v>74</v>
      </c>
      <c r="BR13" t="s">
        <v>104</v>
      </c>
      <c r="BS13" t="s">
        <v>3868</v>
      </c>
      <c r="BT13" t="str">
        <f>HYPERLINK("https%3A%2F%2Fwww.webofscience.com%2Fwos%2Fwoscc%2Ffull-record%2FWOS:000177918100001","View Full Record in Web of Science")</f>
        <v>View Full Record in Web of Science</v>
      </c>
    </row>
    <row r="14" spans="1:72" x14ac:dyDescent="0.25">
      <c r="A14" t="s">
        <v>72</v>
      </c>
      <c r="B14" t="s">
        <v>23289</v>
      </c>
      <c r="C14" t="s">
        <v>74</v>
      </c>
      <c r="D14" t="s">
        <v>74</v>
      </c>
      <c r="E14" t="s">
        <v>74</v>
      </c>
      <c r="F14" t="s">
        <v>23290</v>
      </c>
      <c r="G14" t="s">
        <v>74</v>
      </c>
      <c r="H14" t="s">
        <v>74</v>
      </c>
      <c r="I14" t="s">
        <v>23291</v>
      </c>
      <c r="J14" t="s">
        <v>77</v>
      </c>
      <c r="K14" t="s">
        <v>74</v>
      </c>
      <c r="L14" t="s">
        <v>74</v>
      </c>
      <c r="M14" t="s">
        <v>78</v>
      </c>
      <c r="N14" t="s">
        <v>79</v>
      </c>
      <c r="O14" t="s">
        <v>74</v>
      </c>
      <c r="P14" t="s">
        <v>74</v>
      </c>
      <c r="Q14" t="s">
        <v>74</v>
      </c>
      <c r="R14" t="s">
        <v>74</v>
      </c>
      <c r="S14" t="s">
        <v>74</v>
      </c>
      <c r="T14" t="s">
        <v>23292</v>
      </c>
      <c r="U14" t="s">
        <v>23293</v>
      </c>
      <c r="V14" t="s">
        <v>23294</v>
      </c>
      <c r="W14" t="s">
        <v>23295</v>
      </c>
      <c r="X14" t="s">
        <v>23296</v>
      </c>
      <c r="Y14" t="s">
        <v>23297</v>
      </c>
      <c r="Z14" t="s">
        <v>3757</v>
      </c>
      <c r="AA14" t="s">
        <v>23298</v>
      </c>
      <c r="AB14" t="s">
        <v>23299</v>
      </c>
      <c r="AC14" t="s">
        <v>23300</v>
      </c>
      <c r="AD14" t="s">
        <v>23301</v>
      </c>
      <c r="AE14" t="s">
        <v>23302</v>
      </c>
      <c r="AF14" t="s">
        <v>74</v>
      </c>
      <c r="AG14">
        <v>109</v>
      </c>
      <c r="AH14" s="4">
        <v>383</v>
      </c>
      <c r="AI14">
        <v>389</v>
      </c>
      <c r="AJ14">
        <v>165</v>
      </c>
      <c r="AK14">
        <v>1101</v>
      </c>
      <c r="AL14" t="s">
        <v>91</v>
      </c>
      <c r="AM14" t="s">
        <v>92</v>
      </c>
      <c r="AN14" t="s">
        <v>93</v>
      </c>
      <c r="AO14" t="s">
        <v>94</v>
      </c>
      <c r="AP14" t="s">
        <v>74</v>
      </c>
      <c r="AQ14" t="s">
        <v>74</v>
      </c>
      <c r="AR14" t="s">
        <v>95</v>
      </c>
      <c r="AS14" t="s">
        <v>96</v>
      </c>
      <c r="AT14" t="s">
        <v>10339</v>
      </c>
      <c r="AU14">
        <v>2021</v>
      </c>
      <c r="AV14">
        <v>12</v>
      </c>
      <c r="AW14" t="s">
        <v>74</v>
      </c>
      <c r="AX14" t="s">
        <v>74</v>
      </c>
      <c r="AY14" t="s">
        <v>74</v>
      </c>
      <c r="AZ14" t="s">
        <v>74</v>
      </c>
      <c r="BA14" t="s">
        <v>74</v>
      </c>
      <c r="BB14" t="s">
        <v>74</v>
      </c>
      <c r="BC14" t="s">
        <v>74</v>
      </c>
      <c r="BD14">
        <v>731721</v>
      </c>
      <c r="BE14" t="s">
        <v>23303</v>
      </c>
      <c r="BF14" t="str">
        <f>HYPERLINK("http://dx.doi.org/10.3389/fpsyg.2021.731721","http://dx.doi.org/10.3389/fpsyg.2021.731721")</f>
        <v>http://dx.doi.org/10.3389/fpsyg.2021.731721</v>
      </c>
      <c r="BG14" t="s">
        <v>74</v>
      </c>
      <c r="BH14" t="s">
        <v>74</v>
      </c>
      <c r="BI14">
        <v>10</v>
      </c>
      <c r="BJ14" t="s">
        <v>99</v>
      </c>
      <c r="BK14" t="s">
        <v>100</v>
      </c>
      <c r="BL14" t="s">
        <v>101</v>
      </c>
      <c r="BM14" t="s">
        <v>23304</v>
      </c>
      <c r="BN14">
        <v>34489835</v>
      </c>
      <c r="BO14" t="s">
        <v>379</v>
      </c>
      <c r="BP14" t="s">
        <v>74</v>
      </c>
      <c r="BQ14" t="s">
        <v>74</v>
      </c>
      <c r="BR14" t="s">
        <v>104</v>
      </c>
      <c r="BS14" t="s">
        <v>23305</v>
      </c>
      <c r="BT14" t="str">
        <f>HYPERLINK("https%3A%2F%2Fwww.webofscience.com%2Fwos%2Fwoscc%2Ffull-record%2FWOS:000692316300001","View Full Record in Web of Science")</f>
        <v>View Full Record in Web of Science</v>
      </c>
    </row>
    <row r="15" spans="1:72" x14ac:dyDescent="0.25">
      <c r="A15" t="s">
        <v>72</v>
      </c>
      <c r="B15" t="s">
        <v>8563</v>
      </c>
      <c r="C15" t="s">
        <v>74</v>
      </c>
      <c r="D15" t="s">
        <v>74</v>
      </c>
      <c r="E15" t="s">
        <v>74</v>
      </c>
      <c r="F15" t="s">
        <v>8563</v>
      </c>
      <c r="G15" t="s">
        <v>74</v>
      </c>
      <c r="H15" t="s">
        <v>74</v>
      </c>
      <c r="I15" t="s">
        <v>8564</v>
      </c>
      <c r="J15" t="s">
        <v>7759</v>
      </c>
      <c r="K15" t="s">
        <v>74</v>
      </c>
      <c r="L15" t="s">
        <v>74</v>
      </c>
      <c r="M15" t="s">
        <v>78</v>
      </c>
      <c r="N15" t="s">
        <v>79</v>
      </c>
      <c r="O15" t="s">
        <v>74</v>
      </c>
      <c r="P15" t="s">
        <v>74</v>
      </c>
      <c r="Q15" t="s">
        <v>74</v>
      </c>
      <c r="R15" t="s">
        <v>74</v>
      </c>
      <c r="S15" t="s">
        <v>74</v>
      </c>
      <c r="T15" t="s">
        <v>74</v>
      </c>
      <c r="U15" t="s">
        <v>8565</v>
      </c>
      <c r="V15" t="s">
        <v>8566</v>
      </c>
      <c r="W15" t="s">
        <v>8567</v>
      </c>
      <c r="X15" t="s">
        <v>8568</v>
      </c>
      <c r="Y15" t="s">
        <v>74</v>
      </c>
      <c r="Z15" t="s">
        <v>8569</v>
      </c>
      <c r="AA15" t="s">
        <v>8570</v>
      </c>
      <c r="AB15" t="s">
        <v>74</v>
      </c>
      <c r="AC15" t="s">
        <v>74</v>
      </c>
      <c r="AD15" t="s">
        <v>74</v>
      </c>
      <c r="AE15" t="s">
        <v>74</v>
      </c>
      <c r="AF15" t="s">
        <v>74</v>
      </c>
      <c r="AG15">
        <v>73</v>
      </c>
      <c r="AH15" s="4">
        <v>359</v>
      </c>
      <c r="AI15">
        <v>635</v>
      </c>
      <c r="AJ15">
        <v>1</v>
      </c>
      <c r="AK15">
        <v>65</v>
      </c>
      <c r="AL15" t="s">
        <v>173</v>
      </c>
      <c r="AM15" t="s">
        <v>174</v>
      </c>
      <c r="AN15" t="s">
        <v>175</v>
      </c>
      <c r="AO15" t="s">
        <v>7771</v>
      </c>
      <c r="AP15" t="s">
        <v>7772</v>
      </c>
      <c r="AQ15" t="s">
        <v>74</v>
      </c>
      <c r="AR15" t="s">
        <v>7773</v>
      </c>
      <c r="AS15" t="s">
        <v>7774</v>
      </c>
      <c r="AT15" t="s">
        <v>871</v>
      </c>
      <c r="AU15">
        <v>2001</v>
      </c>
      <c r="AV15">
        <v>74</v>
      </c>
      <c r="AW15">
        <v>4</v>
      </c>
      <c r="AX15" t="s">
        <v>74</v>
      </c>
      <c r="AY15" t="s">
        <v>74</v>
      </c>
      <c r="AZ15" t="s">
        <v>74</v>
      </c>
      <c r="BA15" t="s">
        <v>74</v>
      </c>
      <c r="BB15">
        <v>318</v>
      </c>
      <c r="BC15">
        <v>340</v>
      </c>
      <c r="BD15" t="s">
        <v>74</v>
      </c>
      <c r="BE15" t="s">
        <v>8571</v>
      </c>
      <c r="BF15" t="str">
        <f>HYPERLINK("http://dx.doi.org/10.2307/2673138","http://dx.doi.org/10.2307/2673138")</f>
        <v>http://dx.doi.org/10.2307/2673138</v>
      </c>
      <c r="BG15" t="s">
        <v>74</v>
      </c>
      <c r="BH15" t="s">
        <v>74</v>
      </c>
      <c r="BI15">
        <v>23</v>
      </c>
      <c r="BJ15" t="s">
        <v>7776</v>
      </c>
      <c r="BK15" t="s">
        <v>100</v>
      </c>
      <c r="BL15" t="s">
        <v>7776</v>
      </c>
      <c r="BM15" t="s">
        <v>8572</v>
      </c>
      <c r="BN15" t="s">
        <v>74</v>
      </c>
      <c r="BO15" t="s">
        <v>74</v>
      </c>
      <c r="BP15" t="s">
        <v>74</v>
      </c>
      <c r="BQ15" t="s">
        <v>74</v>
      </c>
      <c r="BR15" t="s">
        <v>104</v>
      </c>
      <c r="BS15" t="s">
        <v>8573</v>
      </c>
      <c r="BT15" t="str">
        <f>HYPERLINK("https%3A%2F%2Fwww.webofscience.com%2Fwos%2Fwoscc%2Ffull-record%2FWOS:000172008200003","View Full Record in Web of Science")</f>
        <v>View Full Record in Web of Science</v>
      </c>
    </row>
    <row r="16" spans="1:72" x14ac:dyDescent="0.25">
      <c r="A16" t="s">
        <v>72</v>
      </c>
      <c r="B16" t="s">
        <v>22865</v>
      </c>
      <c r="C16" t="s">
        <v>74</v>
      </c>
      <c r="D16" t="s">
        <v>74</v>
      </c>
      <c r="E16" t="s">
        <v>74</v>
      </c>
      <c r="F16" t="s">
        <v>22866</v>
      </c>
      <c r="G16" t="s">
        <v>74</v>
      </c>
      <c r="H16" t="s">
        <v>74</v>
      </c>
      <c r="I16" t="s">
        <v>22867</v>
      </c>
      <c r="J16" t="s">
        <v>2868</v>
      </c>
      <c r="K16" t="s">
        <v>74</v>
      </c>
      <c r="L16" t="s">
        <v>74</v>
      </c>
      <c r="M16" t="s">
        <v>78</v>
      </c>
      <c r="N16" t="s">
        <v>79</v>
      </c>
      <c r="O16" t="s">
        <v>74</v>
      </c>
      <c r="P16" t="s">
        <v>74</v>
      </c>
      <c r="Q16" t="s">
        <v>74</v>
      </c>
      <c r="R16" t="s">
        <v>74</v>
      </c>
      <c r="S16" t="s">
        <v>74</v>
      </c>
      <c r="T16" t="s">
        <v>22868</v>
      </c>
      <c r="U16" s="5" t="s">
        <v>22869</v>
      </c>
      <c r="V16" t="s">
        <v>22870</v>
      </c>
      <c r="W16" t="s">
        <v>22871</v>
      </c>
      <c r="X16" t="s">
        <v>22872</v>
      </c>
      <c r="Y16" t="s">
        <v>22873</v>
      </c>
      <c r="Z16" t="s">
        <v>16967</v>
      </c>
      <c r="AA16" t="s">
        <v>22874</v>
      </c>
      <c r="AB16" t="s">
        <v>74</v>
      </c>
      <c r="AC16" t="s">
        <v>74</v>
      </c>
      <c r="AD16" t="s">
        <v>74</v>
      </c>
      <c r="AE16" t="s">
        <v>74</v>
      </c>
      <c r="AF16" t="s">
        <v>74</v>
      </c>
      <c r="AG16">
        <v>118</v>
      </c>
      <c r="AH16" s="4">
        <v>347</v>
      </c>
      <c r="AI16">
        <v>412</v>
      </c>
      <c r="AJ16">
        <v>5</v>
      </c>
      <c r="AK16">
        <v>118</v>
      </c>
      <c r="AL16" t="s">
        <v>1568</v>
      </c>
      <c r="AM16" t="s">
        <v>249</v>
      </c>
      <c r="AN16" t="s">
        <v>1569</v>
      </c>
      <c r="AO16" t="s">
        <v>2879</v>
      </c>
      <c r="AP16" t="s">
        <v>2880</v>
      </c>
      <c r="AQ16" t="s">
        <v>74</v>
      </c>
      <c r="AR16" t="s">
        <v>2881</v>
      </c>
      <c r="AS16" t="s">
        <v>2882</v>
      </c>
      <c r="AT16" t="s">
        <v>7704</v>
      </c>
      <c r="AU16">
        <v>2011</v>
      </c>
      <c r="AV16">
        <v>32</v>
      </c>
      <c r="AW16">
        <v>5</v>
      </c>
      <c r="AX16" t="s">
        <v>74</v>
      </c>
      <c r="AY16" t="s">
        <v>74</v>
      </c>
      <c r="AZ16" t="s">
        <v>872</v>
      </c>
      <c r="BA16" t="s">
        <v>74</v>
      </c>
      <c r="BB16">
        <v>247</v>
      </c>
      <c r="BC16">
        <v>256</v>
      </c>
      <c r="BD16" t="s">
        <v>74</v>
      </c>
      <c r="BE16" t="s">
        <v>22875</v>
      </c>
      <c r="BF16" t="str">
        <f>HYPERLINK("http://dx.doi.org/10.1016/j.appdev.2011.04.006","http://dx.doi.org/10.1016/j.appdev.2011.04.006")</f>
        <v>http://dx.doi.org/10.1016/j.appdev.2011.04.006</v>
      </c>
      <c r="BG16" t="s">
        <v>74</v>
      </c>
      <c r="BH16" t="s">
        <v>74</v>
      </c>
      <c r="BI16">
        <v>10</v>
      </c>
      <c r="BJ16" t="s">
        <v>1138</v>
      </c>
      <c r="BK16" t="s">
        <v>100</v>
      </c>
      <c r="BL16" t="s">
        <v>101</v>
      </c>
      <c r="BM16" t="s">
        <v>22876</v>
      </c>
      <c r="BN16" t="s">
        <v>74</v>
      </c>
      <c r="BO16" t="s">
        <v>74</v>
      </c>
      <c r="BP16" t="s">
        <v>74</v>
      </c>
      <c r="BQ16" t="s">
        <v>74</v>
      </c>
      <c r="BR16" t="s">
        <v>104</v>
      </c>
      <c r="BS16" t="s">
        <v>22877</v>
      </c>
      <c r="BT16" t="str">
        <f>HYPERLINK("https%3A%2F%2Fwww.webofscience.com%2Fwos%2Fwoscc%2Ffull-record%2FWOS:000295708100001","View Full Record in Web of Science")</f>
        <v>View Full Record in Web of Science</v>
      </c>
    </row>
    <row r="17" spans="1:72" x14ac:dyDescent="0.25">
      <c r="A17" t="s">
        <v>72</v>
      </c>
      <c r="B17" t="s">
        <v>19235</v>
      </c>
      <c r="C17" t="s">
        <v>74</v>
      </c>
      <c r="D17" t="s">
        <v>74</v>
      </c>
      <c r="E17" t="s">
        <v>74</v>
      </c>
      <c r="F17" t="s">
        <v>19236</v>
      </c>
      <c r="G17" t="s">
        <v>74</v>
      </c>
      <c r="H17" t="s">
        <v>74</v>
      </c>
      <c r="I17" t="s">
        <v>19237</v>
      </c>
      <c r="J17" t="s">
        <v>19238</v>
      </c>
      <c r="K17" t="s">
        <v>74</v>
      </c>
      <c r="L17" t="s">
        <v>74</v>
      </c>
      <c r="M17" t="s">
        <v>78</v>
      </c>
      <c r="N17" t="s">
        <v>79</v>
      </c>
      <c r="O17" t="s">
        <v>74</v>
      </c>
      <c r="P17" t="s">
        <v>74</v>
      </c>
      <c r="Q17" t="s">
        <v>74</v>
      </c>
      <c r="R17" t="s">
        <v>74</v>
      </c>
      <c r="S17" t="s">
        <v>74</v>
      </c>
      <c r="T17" t="s">
        <v>74</v>
      </c>
      <c r="U17" t="s">
        <v>19239</v>
      </c>
      <c r="V17" t="s">
        <v>19240</v>
      </c>
      <c r="W17" t="s">
        <v>19241</v>
      </c>
      <c r="X17" t="s">
        <v>19242</v>
      </c>
      <c r="Y17" t="s">
        <v>19243</v>
      </c>
      <c r="Z17" t="s">
        <v>19244</v>
      </c>
      <c r="AA17" t="s">
        <v>19245</v>
      </c>
      <c r="AB17" t="s">
        <v>19246</v>
      </c>
      <c r="AC17" t="s">
        <v>19247</v>
      </c>
      <c r="AD17" t="s">
        <v>19248</v>
      </c>
      <c r="AE17" t="s">
        <v>19249</v>
      </c>
      <c r="AF17" t="s">
        <v>74</v>
      </c>
      <c r="AG17">
        <v>92</v>
      </c>
      <c r="AH17" s="4">
        <v>315</v>
      </c>
      <c r="AI17">
        <v>352</v>
      </c>
      <c r="AJ17">
        <v>8</v>
      </c>
      <c r="AK17">
        <v>89</v>
      </c>
      <c r="AL17" t="s">
        <v>1225</v>
      </c>
      <c r="AM17" t="s">
        <v>347</v>
      </c>
      <c r="AN17" t="s">
        <v>1226</v>
      </c>
      <c r="AO17" t="s">
        <v>19250</v>
      </c>
      <c r="AP17" t="s">
        <v>19251</v>
      </c>
      <c r="AQ17" t="s">
        <v>74</v>
      </c>
      <c r="AR17" t="s">
        <v>19238</v>
      </c>
      <c r="AS17" t="s">
        <v>19252</v>
      </c>
      <c r="AT17" t="s">
        <v>19253</v>
      </c>
      <c r="AU17">
        <v>2020</v>
      </c>
      <c r="AV17">
        <v>26</v>
      </c>
      <c r="AW17">
        <v>6</v>
      </c>
      <c r="AX17" t="s">
        <v>74</v>
      </c>
      <c r="AY17" t="s">
        <v>74</v>
      </c>
      <c r="AZ17" t="s">
        <v>74</v>
      </c>
      <c r="BA17" t="s">
        <v>74</v>
      </c>
      <c r="BB17">
        <v>862</v>
      </c>
      <c r="BC17" t="s">
        <v>10424</v>
      </c>
      <c r="BD17" t="s">
        <v>74</v>
      </c>
      <c r="BE17" t="s">
        <v>19254</v>
      </c>
      <c r="BF17" t="str">
        <f>HYPERLINK("http://dx.doi.org/10.1016/j.stem.2020.05.004","http://dx.doi.org/10.1016/j.stem.2020.05.004")</f>
        <v>http://dx.doi.org/10.1016/j.stem.2020.05.004</v>
      </c>
      <c r="BG17" t="s">
        <v>74</v>
      </c>
      <c r="BH17" t="s">
        <v>74</v>
      </c>
      <c r="BI17">
        <v>29</v>
      </c>
      <c r="BJ17" t="s">
        <v>19255</v>
      </c>
      <c r="BK17" t="s">
        <v>153</v>
      </c>
      <c r="BL17" t="s">
        <v>19256</v>
      </c>
      <c r="BM17" t="s">
        <v>19257</v>
      </c>
      <c r="BN17">
        <v>32459996</v>
      </c>
      <c r="BO17" t="s">
        <v>1210</v>
      </c>
      <c r="BP17" t="s">
        <v>74</v>
      </c>
      <c r="BQ17" t="s">
        <v>74</v>
      </c>
      <c r="BR17" t="s">
        <v>104</v>
      </c>
      <c r="BS17" t="s">
        <v>19258</v>
      </c>
      <c r="BT17" t="str">
        <f>HYPERLINK("https%3A%2F%2Fwww.webofscience.com%2Fwos%2Fwoscc%2Ffull-record%2FWOS:000539161800012","View Full Record in Web of Science")</f>
        <v>View Full Record in Web of Science</v>
      </c>
    </row>
    <row r="18" spans="1:72" x14ac:dyDescent="0.25">
      <c r="A18" t="s">
        <v>72</v>
      </c>
      <c r="B18" t="s">
        <v>24269</v>
      </c>
      <c r="C18" t="s">
        <v>74</v>
      </c>
      <c r="D18" t="s">
        <v>74</v>
      </c>
      <c r="E18" t="s">
        <v>74</v>
      </c>
      <c r="F18" t="s">
        <v>24270</v>
      </c>
      <c r="G18" t="s">
        <v>74</v>
      </c>
      <c r="H18" t="s">
        <v>74</v>
      </c>
      <c r="I18" t="s">
        <v>24271</v>
      </c>
      <c r="J18" t="s">
        <v>3902</v>
      </c>
      <c r="K18" t="s">
        <v>74</v>
      </c>
      <c r="L18" t="s">
        <v>74</v>
      </c>
      <c r="M18" t="s">
        <v>78</v>
      </c>
      <c r="N18" t="s">
        <v>79</v>
      </c>
      <c r="O18" t="s">
        <v>74</v>
      </c>
      <c r="P18" t="s">
        <v>74</v>
      </c>
      <c r="Q18" t="s">
        <v>74</v>
      </c>
      <c r="R18" t="s">
        <v>74</v>
      </c>
      <c r="S18" t="s">
        <v>74</v>
      </c>
      <c r="T18" t="s">
        <v>24272</v>
      </c>
      <c r="U18" t="s">
        <v>24273</v>
      </c>
      <c r="V18" t="s">
        <v>24274</v>
      </c>
      <c r="W18" t="s">
        <v>24275</v>
      </c>
      <c r="X18" t="s">
        <v>12288</v>
      </c>
      <c r="Y18" t="s">
        <v>24276</v>
      </c>
      <c r="Z18" t="s">
        <v>24277</v>
      </c>
      <c r="AA18" t="s">
        <v>74</v>
      </c>
      <c r="AB18" t="s">
        <v>74</v>
      </c>
      <c r="AC18" t="s">
        <v>74</v>
      </c>
      <c r="AD18" t="s">
        <v>74</v>
      </c>
      <c r="AE18" t="s">
        <v>74</v>
      </c>
      <c r="AF18" t="s">
        <v>74</v>
      </c>
      <c r="AG18">
        <v>81</v>
      </c>
      <c r="AH18" s="4">
        <v>303</v>
      </c>
      <c r="AI18">
        <v>326</v>
      </c>
      <c r="AJ18">
        <v>17</v>
      </c>
      <c r="AK18">
        <v>259</v>
      </c>
      <c r="AL18" t="s">
        <v>1267</v>
      </c>
      <c r="AM18" t="s">
        <v>118</v>
      </c>
      <c r="AN18" t="s">
        <v>1268</v>
      </c>
      <c r="AO18" t="s">
        <v>3914</v>
      </c>
      <c r="AP18" t="s">
        <v>3915</v>
      </c>
      <c r="AQ18" t="s">
        <v>74</v>
      </c>
      <c r="AR18" t="s">
        <v>3916</v>
      </c>
      <c r="AS18" t="s">
        <v>3917</v>
      </c>
      <c r="AT18" t="s">
        <v>439</v>
      </c>
      <c r="AU18">
        <v>2013</v>
      </c>
      <c r="AV18">
        <v>42</v>
      </c>
      <c r="AW18">
        <v>2</v>
      </c>
      <c r="AX18" t="s">
        <v>74</v>
      </c>
      <c r="AY18" t="s">
        <v>74</v>
      </c>
      <c r="AZ18" t="s">
        <v>74</v>
      </c>
      <c r="BA18" t="s">
        <v>74</v>
      </c>
      <c r="BB18">
        <v>408</v>
      </c>
      <c r="BC18">
        <v>422</v>
      </c>
      <c r="BD18" t="s">
        <v>74</v>
      </c>
      <c r="BE18" t="s">
        <v>24278</v>
      </c>
      <c r="BF18" t="str">
        <f>HYPERLINK("http://dx.doi.org/10.1016/j.respol.2012.10.005","http://dx.doi.org/10.1016/j.respol.2012.10.005")</f>
        <v>http://dx.doi.org/10.1016/j.respol.2012.10.005</v>
      </c>
      <c r="BG18" t="s">
        <v>74</v>
      </c>
      <c r="BH18" t="s">
        <v>74</v>
      </c>
      <c r="BI18">
        <v>15</v>
      </c>
      <c r="BJ18" t="s">
        <v>3359</v>
      </c>
      <c r="BK18" t="s">
        <v>100</v>
      </c>
      <c r="BL18" t="s">
        <v>1576</v>
      </c>
      <c r="BM18" t="s">
        <v>24279</v>
      </c>
      <c r="BN18" t="s">
        <v>74</v>
      </c>
      <c r="BO18" t="s">
        <v>809</v>
      </c>
      <c r="BP18" t="s">
        <v>74</v>
      </c>
      <c r="BQ18" t="s">
        <v>74</v>
      </c>
      <c r="BR18" t="s">
        <v>104</v>
      </c>
      <c r="BS18" t="s">
        <v>24280</v>
      </c>
      <c r="BT18" t="str">
        <f>HYPERLINK("https%3A%2F%2Fwww.webofscience.com%2Fwos%2Fwoscc%2Ffull-record%2FWOS:000316530400009","View Full Record in Web of Science")</f>
        <v>View Full Record in Web of Science</v>
      </c>
    </row>
    <row r="19" spans="1:72" x14ac:dyDescent="0.25">
      <c r="A19" t="s">
        <v>72</v>
      </c>
      <c r="B19" t="s">
        <v>23705</v>
      </c>
      <c r="C19" t="s">
        <v>74</v>
      </c>
      <c r="D19" t="s">
        <v>74</v>
      </c>
      <c r="E19" t="s">
        <v>74</v>
      </c>
      <c r="F19" t="s">
        <v>23705</v>
      </c>
      <c r="G19" t="s">
        <v>74</v>
      </c>
      <c r="H19" t="s">
        <v>74</v>
      </c>
      <c r="I19" t="s">
        <v>23706</v>
      </c>
      <c r="J19" t="s">
        <v>11066</v>
      </c>
      <c r="K19" t="s">
        <v>74</v>
      </c>
      <c r="L19" t="s">
        <v>74</v>
      </c>
      <c r="M19" t="s">
        <v>78</v>
      </c>
      <c r="N19" t="s">
        <v>79</v>
      </c>
      <c r="O19" t="s">
        <v>74</v>
      </c>
      <c r="P19" t="s">
        <v>74</v>
      </c>
      <c r="Q19" t="s">
        <v>74</v>
      </c>
      <c r="R19" t="s">
        <v>74</v>
      </c>
      <c r="S19" t="s">
        <v>74</v>
      </c>
      <c r="T19" t="s">
        <v>74</v>
      </c>
      <c r="U19" t="s">
        <v>23707</v>
      </c>
      <c r="V19" t="s">
        <v>23708</v>
      </c>
      <c r="W19" t="s">
        <v>23709</v>
      </c>
      <c r="X19" t="s">
        <v>17644</v>
      </c>
      <c r="Y19" t="s">
        <v>23710</v>
      </c>
      <c r="Z19" t="s">
        <v>74</v>
      </c>
      <c r="AA19" t="s">
        <v>74</v>
      </c>
      <c r="AB19" t="s">
        <v>74</v>
      </c>
      <c r="AC19" t="s">
        <v>74</v>
      </c>
      <c r="AD19" t="s">
        <v>74</v>
      </c>
      <c r="AE19" t="s">
        <v>74</v>
      </c>
      <c r="AF19" t="s">
        <v>74</v>
      </c>
      <c r="AG19">
        <v>40</v>
      </c>
      <c r="AH19" s="4">
        <v>293</v>
      </c>
      <c r="AI19">
        <v>631</v>
      </c>
      <c r="AJ19">
        <v>1</v>
      </c>
      <c r="AK19">
        <v>47</v>
      </c>
      <c r="AL19" t="s">
        <v>11071</v>
      </c>
      <c r="AM19" t="s">
        <v>6966</v>
      </c>
      <c r="AN19" t="s">
        <v>23711</v>
      </c>
      <c r="AO19" t="s">
        <v>11073</v>
      </c>
      <c r="AP19" t="s">
        <v>74</v>
      </c>
      <c r="AQ19" t="s">
        <v>74</v>
      </c>
      <c r="AR19" t="s">
        <v>11075</v>
      </c>
      <c r="AS19" t="s">
        <v>11076</v>
      </c>
      <c r="AT19" t="s">
        <v>1111</v>
      </c>
      <c r="AU19">
        <v>1998</v>
      </c>
      <c r="AV19">
        <v>107</v>
      </c>
      <c r="AW19">
        <v>1</v>
      </c>
      <c r="AX19" t="s">
        <v>74</v>
      </c>
      <c r="AY19" t="s">
        <v>74</v>
      </c>
      <c r="AZ19" t="s">
        <v>74</v>
      </c>
      <c r="BA19" t="s">
        <v>74</v>
      </c>
      <c r="BB19">
        <v>1</v>
      </c>
      <c r="BC19">
        <v>35</v>
      </c>
      <c r="BD19" t="s">
        <v>74</v>
      </c>
      <c r="BE19" t="s">
        <v>23712</v>
      </c>
      <c r="BF19" t="str">
        <f>HYPERLINK("http://dx.doi.org/10.1086/444201","http://dx.doi.org/10.1086/444201")</f>
        <v>http://dx.doi.org/10.1086/444201</v>
      </c>
      <c r="BG19" t="s">
        <v>74</v>
      </c>
      <c r="BH19" t="s">
        <v>74</v>
      </c>
      <c r="BI19">
        <v>35</v>
      </c>
      <c r="BJ19" t="s">
        <v>278</v>
      </c>
      <c r="BK19" t="s">
        <v>100</v>
      </c>
      <c r="BL19" t="s">
        <v>278</v>
      </c>
      <c r="BM19" t="s">
        <v>23713</v>
      </c>
      <c r="BN19" t="s">
        <v>74</v>
      </c>
      <c r="BO19" t="s">
        <v>74</v>
      </c>
      <c r="BP19" t="s">
        <v>74</v>
      </c>
      <c r="BQ19" t="s">
        <v>74</v>
      </c>
      <c r="BR19" t="s">
        <v>104</v>
      </c>
      <c r="BS19" t="s">
        <v>23714</v>
      </c>
      <c r="BT19" t="str">
        <f>HYPERLINK("https%3A%2F%2Fwww.webofscience.com%2Fwos%2Fwoscc%2Ffull-record%2FWOS:000078903100001","View Full Record in Web of Science")</f>
        <v>View Full Record in Web of Science</v>
      </c>
    </row>
    <row r="20" spans="1:72" x14ac:dyDescent="0.25">
      <c r="A20" t="s">
        <v>72</v>
      </c>
      <c r="B20" t="s">
        <v>9059</v>
      </c>
      <c r="C20" t="s">
        <v>74</v>
      </c>
      <c r="D20" t="s">
        <v>74</v>
      </c>
      <c r="E20" t="s">
        <v>74</v>
      </c>
      <c r="F20" t="s">
        <v>9059</v>
      </c>
      <c r="G20" t="s">
        <v>74</v>
      </c>
      <c r="H20" t="s">
        <v>74</v>
      </c>
      <c r="I20" t="s">
        <v>9060</v>
      </c>
      <c r="J20" t="s">
        <v>1601</v>
      </c>
      <c r="K20" t="s">
        <v>74</v>
      </c>
      <c r="L20" t="s">
        <v>74</v>
      </c>
      <c r="M20" t="s">
        <v>78</v>
      </c>
      <c r="N20" t="s">
        <v>79</v>
      </c>
      <c r="O20" t="s">
        <v>74</v>
      </c>
      <c r="P20" t="s">
        <v>74</v>
      </c>
      <c r="Q20" t="s">
        <v>74</v>
      </c>
      <c r="R20" t="s">
        <v>74</v>
      </c>
      <c r="S20" t="s">
        <v>74</v>
      </c>
      <c r="T20" t="s">
        <v>9061</v>
      </c>
      <c r="U20" t="s">
        <v>9062</v>
      </c>
      <c r="V20" t="s">
        <v>9063</v>
      </c>
      <c r="W20" t="s">
        <v>9064</v>
      </c>
      <c r="X20" t="s">
        <v>9065</v>
      </c>
      <c r="Y20" t="s">
        <v>9066</v>
      </c>
      <c r="Z20" t="s">
        <v>9067</v>
      </c>
      <c r="AA20" t="s">
        <v>9068</v>
      </c>
      <c r="AB20" t="s">
        <v>9069</v>
      </c>
      <c r="AC20" t="s">
        <v>74</v>
      </c>
      <c r="AD20" t="s">
        <v>74</v>
      </c>
      <c r="AE20" t="s">
        <v>74</v>
      </c>
      <c r="AF20" t="s">
        <v>74</v>
      </c>
      <c r="AG20">
        <v>31</v>
      </c>
      <c r="AH20" s="4">
        <v>285</v>
      </c>
      <c r="AI20">
        <v>366</v>
      </c>
      <c r="AJ20">
        <v>2</v>
      </c>
      <c r="AK20">
        <v>80</v>
      </c>
      <c r="AL20" t="s">
        <v>224</v>
      </c>
      <c r="AM20" t="s">
        <v>225</v>
      </c>
      <c r="AN20" t="s">
        <v>226</v>
      </c>
      <c r="AO20" t="s">
        <v>1613</v>
      </c>
      <c r="AP20" t="s">
        <v>1614</v>
      </c>
      <c r="AQ20" t="s">
        <v>74</v>
      </c>
      <c r="AR20" t="s">
        <v>1615</v>
      </c>
      <c r="AS20" t="s">
        <v>1616</v>
      </c>
      <c r="AT20" t="s">
        <v>871</v>
      </c>
      <c r="AU20">
        <v>2005</v>
      </c>
      <c r="AV20">
        <v>15</v>
      </c>
      <c r="AW20">
        <v>5</v>
      </c>
      <c r="AX20" t="s">
        <v>74</v>
      </c>
      <c r="AY20" t="s">
        <v>74</v>
      </c>
      <c r="AZ20" t="s">
        <v>74</v>
      </c>
      <c r="BA20" t="s">
        <v>74</v>
      </c>
      <c r="BB20">
        <v>397</v>
      </c>
      <c r="BC20">
        <v>413</v>
      </c>
      <c r="BD20" t="s">
        <v>74</v>
      </c>
      <c r="BE20" t="s">
        <v>9070</v>
      </c>
      <c r="BF20" t="str">
        <f>HYPERLINK("http://dx.doi.org/10.1016/j.learninstruc.2005.07.008","http://dx.doi.org/10.1016/j.learninstruc.2005.07.008")</f>
        <v>http://dx.doi.org/10.1016/j.learninstruc.2005.07.008</v>
      </c>
      <c r="BG20" t="s">
        <v>74</v>
      </c>
      <c r="BH20" t="s">
        <v>74</v>
      </c>
      <c r="BI20">
        <v>17</v>
      </c>
      <c r="BJ20" t="s">
        <v>511</v>
      </c>
      <c r="BK20" t="s">
        <v>100</v>
      </c>
      <c r="BL20" t="s">
        <v>512</v>
      </c>
      <c r="BM20" t="s">
        <v>9071</v>
      </c>
      <c r="BN20" t="s">
        <v>74</v>
      </c>
      <c r="BO20" t="s">
        <v>74</v>
      </c>
      <c r="BP20" t="s">
        <v>74</v>
      </c>
      <c r="BQ20" t="s">
        <v>74</v>
      </c>
      <c r="BR20" t="s">
        <v>104</v>
      </c>
      <c r="BS20" t="s">
        <v>9072</v>
      </c>
      <c r="BT20" t="str">
        <f>HYPERLINK("https%3A%2F%2Fwww.webofscience.com%2Fwos%2Fwoscc%2Ffull-record%2FWOS:000232310700003","View Full Record in Web of Science")</f>
        <v>View Full Record in Web of Science</v>
      </c>
    </row>
    <row r="21" spans="1:72" x14ac:dyDescent="0.25">
      <c r="A21" t="s">
        <v>72</v>
      </c>
      <c r="B21" t="s">
        <v>5961</v>
      </c>
      <c r="C21" t="s">
        <v>74</v>
      </c>
      <c r="D21" t="s">
        <v>74</v>
      </c>
      <c r="E21" t="s">
        <v>74</v>
      </c>
      <c r="F21" t="s">
        <v>5962</v>
      </c>
      <c r="G21" t="s">
        <v>74</v>
      </c>
      <c r="H21" t="s">
        <v>74</v>
      </c>
      <c r="I21" t="s">
        <v>5963</v>
      </c>
      <c r="J21" t="s">
        <v>5964</v>
      </c>
      <c r="K21" t="s">
        <v>74</v>
      </c>
      <c r="L21" t="s">
        <v>74</v>
      </c>
      <c r="M21" t="s">
        <v>78</v>
      </c>
      <c r="N21" t="s">
        <v>79</v>
      </c>
      <c r="O21" t="s">
        <v>74</v>
      </c>
      <c r="P21" t="s">
        <v>74</v>
      </c>
      <c r="Q21" t="s">
        <v>74</v>
      </c>
      <c r="R21" t="s">
        <v>74</v>
      </c>
      <c r="S21" t="s">
        <v>74</v>
      </c>
      <c r="T21" t="s">
        <v>74</v>
      </c>
      <c r="U21" t="s">
        <v>5965</v>
      </c>
      <c r="V21" t="s">
        <v>74</v>
      </c>
      <c r="W21" t="s">
        <v>5966</v>
      </c>
      <c r="X21" t="s">
        <v>5967</v>
      </c>
      <c r="Y21" t="s">
        <v>5968</v>
      </c>
      <c r="Z21" t="s">
        <v>74</v>
      </c>
      <c r="AA21" t="s">
        <v>74</v>
      </c>
      <c r="AB21" t="s">
        <v>74</v>
      </c>
      <c r="AC21" t="s">
        <v>74</v>
      </c>
      <c r="AD21" t="s">
        <v>74</v>
      </c>
      <c r="AE21" t="s">
        <v>74</v>
      </c>
      <c r="AF21" t="s">
        <v>74</v>
      </c>
      <c r="AG21">
        <v>112</v>
      </c>
      <c r="AH21" s="4">
        <v>285</v>
      </c>
      <c r="AI21">
        <v>382</v>
      </c>
      <c r="AJ21">
        <v>1</v>
      </c>
      <c r="AK21">
        <v>39</v>
      </c>
      <c r="AL21" t="s">
        <v>5969</v>
      </c>
      <c r="AM21" t="s">
        <v>5970</v>
      </c>
      <c r="AN21" t="s">
        <v>5971</v>
      </c>
      <c r="AO21" t="s">
        <v>5972</v>
      </c>
      <c r="AP21" t="s">
        <v>74</v>
      </c>
      <c r="AQ21" t="s">
        <v>74</v>
      </c>
      <c r="AR21" t="s">
        <v>5973</v>
      </c>
      <c r="AS21" t="s">
        <v>5974</v>
      </c>
      <c r="AT21" t="s">
        <v>686</v>
      </c>
      <c r="AU21">
        <v>2010</v>
      </c>
      <c r="AV21">
        <v>42</v>
      </c>
      <c r="AW21">
        <v>8</v>
      </c>
      <c r="AX21" t="s">
        <v>74</v>
      </c>
      <c r="AY21" t="s">
        <v>74</v>
      </c>
      <c r="AZ21" t="s">
        <v>74</v>
      </c>
      <c r="BA21" t="s">
        <v>74</v>
      </c>
      <c r="BB21">
        <v>1</v>
      </c>
      <c r="BC21">
        <v>14</v>
      </c>
      <c r="BD21" t="s">
        <v>74</v>
      </c>
      <c r="BE21" t="s">
        <v>74</v>
      </c>
      <c r="BF21" t="s">
        <v>74</v>
      </c>
      <c r="BG21" t="s">
        <v>74</v>
      </c>
      <c r="BH21" t="s">
        <v>74</v>
      </c>
      <c r="BI21">
        <v>14</v>
      </c>
      <c r="BJ21" t="s">
        <v>2446</v>
      </c>
      <c r="BK21" t="s">
        <v>100</v>
      </c>
      <c r="BL21" t="s">
        <v>2447</v>
      </c>
      <c r="BM21" t="s">
        <v>5975</v>
      </c>
      <c r="BN21" t="s">
        <v>74</v>
      </c>
      <c r="BO21" t="s">
        <v>74</v>
      </c>
      <c r="BP21" t="s">
        <v>74</v>
      </c>
      <c r="BQ21" t="s">
        <v>74</v>
      </c>
      <c r="BR21" t="s">
        <v>104</v>
      </c>
      <c r="BS21" t="s">
        <v>5976</v>
      </c>
      <c r="BT21" t="str">
        <f>HYPERLINK("https%3A%2F%2Fwww.webofscience.com%2Fwos%2Fwoscc%2Ffull-record%2FWOS:000283611900001","View Full Record in Web of Science")</f>
        <v>View Full Record in Web of Science</v>
      </c>
    </row>
    <row r="22" spans="1:72" x14ac:dyDescent="0.25">
      <c r="A22" t="s">
        <v>72</v>
      </c>
      <c r="B22" t="s">
        <v>13856</v>
      </c>
      <c r="C22" t="s">
        <v>74</v>
      </c>
      <c r="D22" t="s">
        <v>74</v>
      </c>
      <c r="E22" t="s">
        <v>74</v>
      </c>
      <c r="F22" t="s">
        <v>13857</v>
      </c>
      <c r="G22" t="s">
        <v>74</v>
      </c>
      <c r="H22" t="s">
        <v>74</v>
      </c>
      <c r="I22" t="s">
        <v>13858</v>
      </c>
      <c r="J22" t="s">
        <v>7903</v>
      </c>
      <c r="K22" t="s">
        <v>74</v>
      </c>
      <c r="L22" t="s">
        <v>74</v>
      </c>
      <c r="M22" t="s">
        <v>78</v>
      </c>
      <c r="N22" t="s">
        <v>79</v>
      </c>
      <c r="O22" t="s">
        <v>74</v>
      </c>
      <c r="P22" t="s">
        <v>74</v>
      </c>
      <c r="Q22" t="s">
        <v>74</v>
      </c>
      <c r="R22" t="s">
        <v>74</v>
      </c>
      <c r="S22" t="s">
        <v>74</v>
      </c>
      <c r="T22" t="s">
        <v>74</v>
      </c>
      <c r="U22" t="s">
        <v>13859</v>
      </c>
      <c r="V22" t="s">
        <v>13860</v>
      </c>
      <c r="W22" t="s">
        <v>13861</v>
      </c>
      <c r="X22" t="s">
        <v>13862</v>
      </c>
      <c r="Y22" t="s">
        <v>13863</v>
      </c>
      <c r="Z22" t="s">
        <v>12596</v>
      </c>
      <c r="AA22" t="s">
        <v>1608</v>
      </c>
      <c r="AB22" t="s">
        <v>74</v>
      </c>
      <c r="AC22" t="s">
        <v>74</v>
      </c>
      <c r="AD22" t="s">
        <v>74</v>
      </c>
      <c r="AE22" t="s">
        <v>74</v>
      </c>
      <c r="AF22" t="s">
        <v>74</v>
      </c>
      <c r="AG22">
        <v>73</v>
      </c>
      <c r="AH22" s="4">
        <v>283</v>
      </c>
      <c r="AI22">
        <v>533</v>
      </c>
      <c r="AJ22">
        <v>25</v>
      </c>
      <c r="AK22">
        <v>202</v>
      </c>
      <c r="AL22" t="s">
        <v>196</v>
      </c>
      <c r="AM22" t="s">
        <v>197</v>
      </c>
      <c r="AN22" t="s">
        <v>198</v>
      </c>
      <c r="AO22" t="s">
        <v>7910</v>
      </c>
      <c r="AP22" t="s">
        <v>7911</v>
      </c>
      <c r="AQ22" t="s">
        <v>74</v>
      </c>
      <c r="AR22" t="s">
        <v>7912</v>
      </c>
      <c r="AS22" t="s">
        <v>7913</v>
      </c>
      <c r="AT22" t="s">
        <v>439</v>
      </c>
      <c r="AU22">
        <v>2014</v>
      </c>
      <c r="AV22">
        <v>85</v>
      </c>
      <c r="AW22">
        <v>2</v>
      </c>
      <c r="AX22" t="s">
        <v>74</v>
      </c>
      <c r="AY22" t="s">
        <v>74</v>
      </c>
      <c r="AZ22" t="s">
        <v>74</v>
      </c>
      <c r="BA22" t="s">
        <v>74</v>
      </c>
      <c r="BB22">
        <v>610</v>
      </c>
      <c r="BC22">
        <v>625</v>
      </c>
      <c r="BD22" t="s">
        <v>74</v>
      </c>
      <c r="BE22" t="s">
        <v>13864</v>
      </c>
      <c r="BF22" t="str">
        <f>HYPERLINK("http://dx.doi.org/10.1111/cdev.12153","http://dx.doi.org/10.1111/cdev.12153")</f>
        <v>http://dx.doi.org/10.1111/cdev.12153</v>
      </c>
      <c r="BG22" t="s">
        <v>74</v>
      </c>
      <c r="BH22" t="s">
        <v>74</v>
      </c>
      <c r="BI22">
        <v>16</v>
      </c>
      <c r="BJ22" t="s">
        <v>3268</v>
      </c>
      <c r="BK22" t="s">
        <v>100</v>
      </c>
      <c r="BL22" t="s">
        <v>101</v>
      </c>
      <c r="BM22" t="s">
        <v>13865</v>
      </c>
      <c r="BN22">
        <v>24033259</v>
      </c>
      <c r="BO22" t="s">
        <v>280</v>
      </c>
      <c r="BP22" t="s">
        <v>74</v>
      </c>
      <c r="BQ22" t="s">
        <v>74</v>
      </c>
      <c r="BR22" t="s">
        <v>104</v>
      </c>
      <c r="BS22" t="s">
        <v>13866</v>
      </c>
      <c r="BT22" t="str">
        <f>HYPERLINK("https%3A%2F%2Fwww.webofscience.com%2Fwos%2Fwoscc%2Ffull-record%2FWOS:000332847900018","View Full Record in Web of Science")</f>
        <v>View Full Record in Web of Science</v>
      </c>
    </row>
    <row r="23" spans="1:72" x14ac:dyDescent="0.25">
      <c r="A23" t="s">
        <v>72</v>
      </c>
      <c r="B23" t="s">
        <v>6822</v>
      </c>
      <c r="C23" t="s">
        <v>74</v>
      </c>
      <c r="D23" t="s">
        <v>74</v>
      </c>
      <c r="E23" t="s">
        <v>74</v>
      </c>
      <c r="F23" t="s">
        <v>6823</v>
      </c>
      <c r="G23" t="s">
        <v>74</v>
      </c>
      <c r="H23" t="s">
        <v>74</v>
      </c>
      <c r="I23" t="s">
        <v>6824</v>
      </c>
      <c r="J23" t="s">
        <v>6825</v>
      </c>
      <c r="K23" t="s">
        <v>74</v>
      </c>
      <c r="L23" t="s">
        <v>74</v>
      </c>
      <c r="M23" t="s">
        <v>78</v>
      </c>
      <c r="N23" t="s">
        <v>79</v>
      </c>
      <c r="O23" t="s">
        <v>74</v>
      </c>
      <c r="P23" t="s">
        <v>74</v>
      </c>
      <c r="Q23" t="s">
        <v>74</v>
      </c>
      <c r="R23" t="s">
        <v>74</v>
      </c>
      <c r="S23" t="s">
        <v>74</v>
      </c>
      <c r="T23" t="s">
        <v>6826</v>
      </c>
      <c r="U23" t="s">
        <v>6827</v>
      </c>
      <c r="V23" t="s">
        <v>6828</v>
      </c>
      <c r="W23" t="s">
        <v>6829</v>
      </c>
      <c r="X23" t="s">
        <v>6830</v>
      </c>
      <c r="Y23" t="s">
        <v>6831</v>
      </c>
      <c r="Z23" t="s">
        <v>6832</v>
      </c>
      <c r="AA23" t="s">
        <v>6833</v>
      </c>
      <c r="AB23" t="s">
        <v>6834</v>
      </c>
      <c r="AC23" t="s">
        <v>74</v>
      </c>
      <c r="AD23" t="s">
        <v>74</v>
      </c>
      <c r="AE23" t="s">
        <v>74</v>
      </c>
      <c r="AF23" t="s">
        <v>74</v>
      </c>
      <c r="AG23">
        <v>66</v>
      </c>
      <c r="AH23" s="4">
        <v>269</v>
      </c>
      <c r="AI23">
        <v>335</v>
      </c>
      <c r="AJ23">
        <v>13</v>
      </c>
      <c r="AK23">
        <v>178</v>
      </c>
      <c r="AL23" t="s">
        <v>1775</v>
      </c>
      <c r="AM23" t="s">
        <v>1776</v>
      </c>
      <c r="AN23" t="s">
        <v>1777</v>
      </c>
      <c r="AO23" t="s">
        <v>6835</v>
      </c>
      <c r="AP23" t="s">
        <v>6836</v>
      </c>
      <c r="AQ23" t="s">
        <v>74</v>
      </c>
      <c r="AR23" t="s">
        <v>6837</v>
      </c>
      <c r="AS23" t="s">
        <v>6838</v>
      </c>
      <c r="AT23" t="s">
        <v>124</v>
      </c>
      <c r="AU23">
        <v>2009</v>
      </c>
      <c r="AV23">
        <v>45</v>
      </c>
      <c r="AW23">
        <v>4</v>
      </c>
      <c r="AX23" t="s">
        <v>74</v>
      </c>
      <c r="AY23" t="s">
        <v>74</v>
      </c>
      <c r="AZ23" t="s">
        <v>74</v>
      </c>
      <c r="BA23" t="s">
        <v>74</v>
      </c>
      <c r="BB23">
        <v>1119</v>
      </c>
      <c r="BC23">
        <v>1142</v>
      </c>
      <c r="BD23" t="s">
        <v>74</v>
      </c>
      <c r="BE23" t="s">
        <v>6839</v>
      </c>
      <c r="BF23" t="str">
        <f>HYPERLINK("http://dx.doi.org/10.1037/a0015272","http://dx.doi.org/10.1037/a0015272")</f>
        <v>http://dx.doi.org/10.1037/a0015272</v>
      </c>
      <c r="BG23" t="s">
        <v>74</v>
      </c>
      <c r="BH23" t="s">
        <v>74</v>
      </c>
      <c r="BI23">
        <v>24</v>
      </c>
      <c r="BJ23" t="s">
        <v>1138</v>
      </c>
      <c r="BK23" t="s">
        <v>100</v>
      </c>
      <c r="BL23" t="s">
        <v>101</v>
      </c>
      <c r="BM23" t="s">
        <v>6840</v>
      </c>
      <c r="BN23">
        <v>19586183</v>
      </c>
      <c r="BO23" t="s">
        <v>280</v>
      </c>
      <c r="BP23" t="s">
        <v>74</v>
      </c>
      <c r="BQ23" t="s">
        <v>74</v>
      </c>
      <c r="BR23" t="s">
        <v>104</v>
      </c>
      <c r="BS23" t="s">
        <v>6841</v>
      </c>
      <c r="BT23" t="str">
        <f>HYPERLINK("https%3A%2F%2Fwww.webofscience.com%2Fwos%2Fwoscc%2Ffull-record%2FWOS:000267681200018","View Full Record in Web of Science")</f>
        <v>View Full Record in Web of Science</v>
      </c>
    </row>
    <row r="24" spans="1:72" x14ac:dyDescent="0.25">
      <c r="A24" t="s">
        <v>72</v>
      </c>
      <c r="B24" t="s">
        <v>6601</v>
      </c>
      <c r="C24" t="s">
        <v>74</v>
      </c>
      <c r="D24" t="s">
        <v>74</v>
      </c>
      <c r="E24" t="s">
        <v>74</v>
      </c>
      <c r="F24" t="s">
        <v>6602</v>
      </c>
      <c r="G24" t="s">
        <v>74</v>
      </c>
      <c r="H24" t="s">
        <v>74</v>
      </c>
      <c r="I24" t="s">
        <v>6603</v>
      </c>
      <c r="J24" t="s">
        <v>6604</v>
      </c>
      <c r="K24" t="s">
        <v>74</v>
      </c>
      <c r="L24" t="s">
        <v>74</v>
      </c>
      <c r="M24" t="s">
        <v>78</v>
      </c>
      <c r="N24" t="s">
        <v>79</v>
      </c>
      <c r="O24" t="s">
        <v>74</v>
      </c>
      <c r="P24" t="s">
        <v>74</v>
      </c>
      <c r="Q24" t="s">
        <v>74</v>
      </c>
      <c r="R24" t="s">
        <v>74</v>
      </c>
      <c r="S24" t="s">
        <v>74</v>
      </c>
      <c r="T24" t="s">
        <v>6605</v>
      </c>
      <c r="U24" s="5" t="s">
        <v>6606</v>
      </c>
      <c r="V24" t="s">
        <v>6607</v>
      </c>
      <c r="W24" t="s">
        <v>6608</v>
      </c>
      <c r="X24" t="s">
        <v>4378</v>
      </c>
      <c r="Y24" t="s">
        <v>6609</v>
      </c>
      <c r="Z24" t="s">
        <v>6610</v>
      </c>
      <c r="AA24" t="s">
        <v>6611</v>
      </c>
      <c r="AB24" t="s">
        <v>6612</v>
      </c>
      <c r="AC24" t="s">
        <v>6613</v>
      </c>
      <c r="AD24" t="s">
        <v>6614</v>
      </c>
      <c r="AE24" t="s">
        <v>74</v>
      </c>
      <c r="AF24" t="s">
        <v>74</v>
      </c>
      <c r="AG24">
        <v>96</v>
      </c>
      <c r="AH24" s="4">
        <v>263</v>
      </c>
      <c r="AI24">
        <v>458</v>
      </c>
      <c r="AJ24">
        <v>2</v>
      </c>
      <c r="AK24">
        <v>132</v>
      </c>
      <c r="AL24" t="s">
        <v>248</v>
      </c>
      <c r="AM24" t="s">
        <v>249</v>
      </c>
      <c r="AN24" t="s">
        <v>250</v>
      </c>
      <c r="AO24" t="s">
        <v>6615</v>
      </c>
      <c r="AP24" t="s">
        <v>6616</v>
      </c>
      <c r="AQ24" t="s">
        <v>74</v>
      </c>
      <c r="AR24" t="s">
        <v>6617</v>
      </c>
      <c r="AS24" t="s">
        <v>6618</v>
      </c>
      <c r="AT24" t="s">
        <v>439</v>
      </c>
      <c r="AU24">
        <v>2012</v>
      </c>
      <c r="AV24">
        <v>53</v>
      </c>
      <c r="AW24">
        <v>2</v>
      </c>
      <c r="AX24" t="s">
        <v>74</v>
      </c>
      <c r="AY24" t="s">
        <v>74</v>
      </c>
      <c r="AZ24" t="s">
        <v>74</v>
      </c>
      <c r="BA24" t="s">
        <v>74</v>
      </c>
      <c r="BB24">
        <v>229</v>
      </c>
      <c r="BC24">
        <v>261</v>
      </c>
      <c r="BD24" t="s">
        <v>74</v>
      </c>
      <c r="BE24" t="s">
        <v>6619</v>
      </c>
      <c r="BF24" t="str">
        <f>HYPERLINK("http://dx.doi.org/10.1007/s11162-011-9247-y","http://dx.doi.org/10.1007/s11162-011-9247-y")</f>
        <v>http://dx.doi.org/10.1007/s11162-011-9247-y</v>
      </c>
      <c r="BG24" t="s">
        <v>74</v>
      </c>
      <c r="BH24" t="s">
        <v>74</v>
      </c>
      <c r="BI24">
        <v>33</v>
      </c>
      <c r="BJ24" t="s">
        <v>278</v>
      </c>
      <c r="BK24" t="s">
        <v>100</v>
      </c>
      <c r="BL24" t="s">
        <v>278</v>
      </c>
      <c r="BM24" t="s">
        <v>6620</v>
      </c>
      <c r="BN24">
        <v>23503751</v>
      </c>
      <c r="BO24" t="s">
        <v>6621</v>
      </c>
      <c r="BP24" t="s">
        <v>74</v>
      </c>
      <c r="BQ24" t="s">
        <v>74</v>
      </c>
      <c r="BR24" t="s">
        <v>104</v>
      </c>
      <c r="BS24" t="s">
        <v>6622</v>
      </c>
      <c r="BT24" t="str">
        <f>HYPERLINK("https%3A%2F%2Fwww.webofscience.com%2Fwos%2Fwoscc%2Ffull-record%2FWOS:000299960400005","View Full Record in Web of Science")</f>
        <v>View Full Record in Web of Science</v>
      </c>
    </row>
    <row r="25" spans="1:72" x14ac:dyDescent="0.25">
      <c r="A25" t="s">
        <v>72</v>
      </c>
      <c r="B25" t="s">
        <v>16120</v>
      </c>
      <c r="C25" t="s">
        <v>74</v>
      </c>
      <c r="D25" t="s">
        <v>74</v>
      </c>
      <c r="E25" t="s">
        <v>74</v>
      </c>
      <c r="F25" t="s">
        <v>16120</v>
      </c>
      <c r="G25" t="s">
        <v>74</v>
      </c>
      <c r="H25" t="s">
        <v>74</v>
      </c>
      <c r="I25" t="s">
        <v>16121</v>
      </c>
      <c r="J25" t="s">
        <v>16122</v>
      </c>
      <c r="K25" t="s">
        <v>74</v>
      </c>
      <c r="L25" t="s">
        <v>74</v>
      </c>
      <c r="M25" t="s">
        <v>78</v>
      </c>
      <c r="N25" t="s">
        <v>79</v>
      </c>
      <c r="O25" t="s">
        <v>74</v>
      </c>
      <c r="P25" t="s">
        <v>74</v>
      </c>
      <c r="Q25" t="s">
        <v>74</v>
      </c>
      <c r="R25" t="s">
        <v>74</v>
      </c>
      <c r="S25" t="s">
        <v>74</v>
      </c>
      <c r="T25" t="s">
        <v>74</v>
      </c>
      <c r="U25" t="s">
        <v>16123</v>
      </c>
      <c r="V25" t="s">
        <v>16124</v>
      </c>
      <c r="W25" t="s">
        <v>16125</v>
      </c>
      <c r="X25" t="s">
        <v>16126</v>
      </c>
      <c r="Y25" t="s">
        <v>16127</v>
      </c>
      <c r="Z25" t="s">
        <v>16128</v>
      </c>
      <c r="AA25" t="s">
        <v>74</v>
      </c>
      <c r="AB25" t="s">
        <v>74</v>
      </c>
      <c r="AC25" t="s">
        <v>74</v>
      </c>
      <c r="AD25" t="s">
        <v>74</v>
      </c>
      <c r="AE25" t="s">
        <v>74</v>
      </c>
      <c r="AF25" t="s">
        <v>74</v>
      </c>
      <c r="AG25">
        <v>33</v>
      </c>
      <c r="AH25" s="4">
        <v>255</v>
      </c>
      <c r="AI25">
        <v>348</v>
      </c>
      <c r="AJ25">
        <v>0</v>
      </c>
      <c r="AK25">
        <v>29</v>
      </c>
      <c r="AL25" t="s">
        <v>173</v>
      </c>
      <c r="AM25" t="s">
        <v>174</v>
      </c>
      <c r="AN25" t="s">
        <v>175</v>
      </c>
      <c r="AO25" t="s">
        <v>16129</v>
      </c>
      <c r="AP25" t="s">
        <v>16130</v>
      </c>
      <c r="AQ25" t="s">
        <v>74</v>
      </c>
      <c r="AR25" t="s">
        <v>16131</v>
      </c>
      <c r="AS25" t="s">
        <v>16132</v>
      </c>
      <c r="AT25" t="s">
        <v>255</v>
      </c>
      <c r="AU25">
        <v>2006</v>
      </c>
      <c r="AV25">
        <v>17</v>
      </c>
      <c r="AW25">
        <v>5</v>
      </c>
      <c r="AX25" t="s">
        <v>74</v>
      </c>
      <c r="AY25" t="s">
        <v>74</v>
      </c>
      <c r="AZ25" t="s">
        <v>74</v>
      </c>
      <c r="BA25" t="s">
        <v>74</v>
      </c>
      <c r="BB25">
        <v>393</v>
      </c>
      <c r="BC25">
        <v>400</v>
      </c>
      <c r="BD25" t="s">
        <v>74</v>
      </c>
      <c r="BE25" t="s">
        <v>16133</v>
      </c>
      <c r="BF25" t="str">
        <f>HYPERLINK("http://dx.doi.org/10.1111/j.1467-9280.2006.01718.x","http://dx.doi.org/10.1111/j.1467-9280.2006.01718.x")</f>
        <v>http://dx.doi.org/10.1111/j.1467-9280.2006.01718.x</v>
      </c>
      <c r="BG25" t="s">
        <v>74</v>
      </c>
      <c r="BH25" t="s">
        <v>74</v>
      </c>
      <c r="BI25">
        <v>8</v>
      </c>
      <c r="BJ25" t="s">
        <v>99</v>
      </c>
      <c r="BK25" t="s">
        <v>100</v>
      </c>
      <c r="BL25" t="s">
        <v>101</v>
      </c>
      <c r="BM25" t="s">
        <v>16134</v>
      </c>
      <c r="BN25">
        <v>16683926</v>
      </c>
      <c r="BO25" t="s">
        <v>74</v>
      </c>
      <c r="BP25" t="s">
        <v>74</v>
      </c>
      <c r="BQ25" t="s">
        <v>74</v>
      </c>
      <c r="BR25" t="s">
        <v>104</v>
      </c>
      <c r="BS25" t="s">
        <v>16135</v>
      </c>
      <c r="BT25" t="str">
        <f>HYPERLINK("https%3A%2F%2Fwww.webofscience.com%2Fwos%2Fwoscc%2Ffull-record%2FWOS:000237064900007","View Full Record in Web of Science")</f>
        <v>View Full Record in Web of Science</v>
      </c>
    </row>
    <row r="26" spans="1:72" x14ac:dyDescent="0.25">
      <c r="A26" t="s">
        <v>72</v>
      </c>
      <c r="B26" t="s">
        <v>22379</v>
      </c>
      <c r="C26" t="s">
        <v>74</v>
      </c>
      <c r="D26" t="s">
        <v>74</v>
      </c>
      <c r="E26" t="s">
        <v>74</v>
      </c>
      <c r="F26" t="s">
        <v>22380</v>
      </c>
      <c r="G26" t="s">
        <v>74</v>
      </c>
      <c r="H26" t="s">
        <v>74</v>
      </c>
      <c r="I26" t="s">
        <v>22381</v>
      </c>
      <c r="J26" t="s">
        <v>14385</v>
      </c>
      <c r="K26" t="s">
        <v>74</v>
      </c>
      <c r="L26" t="s">
        <v>74</v>
      </c>
      <c r="M26" t="s">
        <v>78</v>
      </c>
      <c r="N26" t="s">
        <v>79</v>
      </c>
      <c r="O26" t="s">
        <v>74</v>
      </c>
      <c r="P26" t="s">
        <v>74</v>
      </c>
      <c r="Q26" t="s">
        <v>74</v>
      </c>
      <c r="R26" t="s">
        <v>74</v>
      </c>
      <c r="S26" t="s">
        <v>74</v>
      </c>
      <c r="T26" t="s">
        <v>22382</v>
      </c>
      <c r="U26" t="s">
        <v>22383</v>
      </c>
      <c r="V26" t="s">
        <v>22384</v>
      </c>
      <c r="W26" t="s">
        <v>22385</v>
      </c>
      <c r="X26" t="s">
        <v>1446</v>
      </c>
      <c r="Y26" t="s">
        <v>22386</v>
      </c>
      <c r="Z26" t="s">
        <v>22387</v>
      </c>
      <c r="AA26" t="s">
        <v>74</v>
      </c>
      <c r="AB26" t="s">
        <v>22388</v>
      </c>
      <c r="AC26" t="s">
        <v>22389</v>
      </c>
      <c r="AD26" t="s">
        <v>22389</v>
      </c>
      <c r="AE26" t="s">
        <v>22390</v>
      </c>
      <c r="AF26" t="s">
        <v>74</v>
      </c>
      <c r="AG26">
        <v>42</v>
      </c>
      <c r="AH26" s="4">
        <v>246</v>
      </c>
      <c r="AI26">
        <v>347</v>
      </c>
      <c r="AJ26">
        <v>16</v>
      </c>
      <c r="AK26">
        <v>103</v>
      </c>
      <c r="AL26" t="s">
        <v>1775</v>
      </c>
      <c r="AM26" t="s">
        <v>1776</v>
      </c>
      <c r="AN26" t="s">
        <v>1777</v>
      </c>
      <c r="AO26" t="s">
        <v>14394</v>
      </c>
      <c r="AP26" t="s">
        <v>14395</v>
      </c>
      <c r="AQ26" t="s">
        <v>74</v>
      </c>
      <c r="AR26" t="s">
        <v>14396</v>
      </c>
      <c r="AS26" t="s">
        <v>14397</v>
      </c>
      <c r="AT26" t="s">
        <v>871</v>
      </c>
      <c r="AU26">
        <v>2010</v>
      </c>
      <c r="AV26">
        <v>80</v>
      </c>
      <c r="AW26">
        <v>4</v>
      </c>
      <c r="AX26" t="s">
        <v>74</v>
      </c>
      <c r="AY26" t="s">
        <v>74</v>
      </c>
      <c r="AZ26" t="s">
        <v>74</v>
      </c>
      <c r="BA26" t="s">
        <v>74</v>
      </c>
      <c r="BB26">
        <v>462</v>
      </c>
      <c r="BC26">
        <v>472</v>
      </c>
      <c r="BD26" t="s">
        <v>74</v>
      </c>
      <c r="BE26" t="s">
        <v>22391</v>
      </c>
      <c r="BF26" t="str">
        <f>HYPERLINK("http://dx.doi.org/10.1111/j.1939-0025.2010.01049.x","http://dx.doi.org/10.1111/j.1939-0025.2010.01049.x")</f>
        <v>http://dx.doi.org/10.1111/j.1939-0025.2010.01049.x</v>
      </c>
      <c r="BG26" t="s">
        <v>74</v>
      </c>
      <c r="BH26" t="s">
        <v>74</v>
      </c>
      <c r="BI26">
        <v>11</v>
      </c>
      <c r="BJ26" t="s">
        <v>14399</v>
      </c>
      <c r="BK26" t="s">
        <v>307</v>
      </c>
      <c r="BL26" t="s">
        <v>14399</v>
      </c>
      <c r="BM26" t="s">
        <v>22392</v>
      </c>
      <c r="BN26">
        <v>20950287</v>
      </c>
      <c r="BO26" t="s">
        <v>74</v>
      </c>
      <c r="BP26" t="s">
        <v>74</v>
      </c>
      <c r="BQ26" t="s">
        <v>74</v>
      </c>
      <c r="BR26" t="s">
        <v>104</v>
      </c>
      <c r="BS26" t="s">
        <v>22393</v>
      </c>
      <c r="BT26" t="str">
        <f>HYPERLINK("https%3A%2F%2Fwww.webofscience.com%2Fwos%2Fwoscc%2Ffull-record%2FWOS:000283089900003","View Full Record in Web of Science")</f>
        <v>View Full Record in Web of Science</v>
      </c>
    </row>
    <row r="27" spans="1:72" x14ac:dyDescent="0.25">
      <c r="A27" t="s">
        <v>72</v>
      </c>
      <c r="B27" t="s">
        <v>9318</v>
      </c>
      <c r="C27" t="s">
        <v>74</v>
      </c>
      <c r="D27" t="s">
        <v>74</v>
      </c>
      <c r="E27" t="s">
        <v>74</v>
      </c>
      <c r="F27" t="s">
        <v>9319</v>
      </c>
      <c r="G27" t="s">
        <v>74</v>
      </c>
      <c r="H27" t="s">
        <v>9320</v>
      </c>
      <c r="I27" t="s">
        <v>9321</v>
      </c>
      <c r="J27" t="s">
        <v>9322</v>
      </c>
      <c r="K27" t="s">
        <v>74</v>
      </c>
      <c r="L27" t="s">
        <v>74</v>
      </c>
      <c r="M27" t="s">
        <v>78</v>
      </c>
      <c r="N27" t="s">
        <v>79</v>
      </c>
      <c r="O27" t="s">
        <v>74</v>
      </c>
      <c r="P27" t="s">
        <v>74</v>
      </c>
      <c r="Q27" t="s">
        <v>74</v>
      </c>
      <c r="R27" t="s">
        <v>74</v>
      </c>
      <c r="S27" t="s">
        <v>74</v>
      </c>
      <c r="T27" t="s">
        <v>9323</v>
      </c>
      <c r="U27" t="s">
        <v>9324</v>
      </c>
      <c r="V27" t="s">
        <v>9325</v>
      </c>
      <c r="W27" t="s">
        <v>9326</v>
      </c>
      <c r="X27" t="s">
        <v>9327</v>
      </c>
      <c r="Y27" t="s">
        <v>9328</v>
      </c>
      <c r="Z27" t="s">
        <v>9329</v>
      </c>
      <c r="AA27" t="s">
        <v>74</v>
      </c>
      <c r="AB27" t="s">
        <v>9330</v>
      </c>
      <c r="AC27" t="s">
        <v>9331</v>
      </c>
      <c r="AD27" t="s">
        <v>3282</v>
      </c>
      <c r="AE27" t="s">
        <v>74</v>
      </c>
      <c r="AF27" t="s">
        <v>74</v>
      </c>
      <c r="AG27">
        <v>58</v>
      </c>
      <c r="AH27" s="4">
        <v>239</v>
      </c>
      <c r="AI27">
        <v>389</v>
      </c>
      <c r="AJ27">
        <v>3</v>
      </c>
      <c r="AK27">
        <v>129</v>
      </c>
      <c r="AL27" t="s">
        <v>1775</v>
      </c>
      <c r="AM27" t="s">
        <v>1776</v>
      </c>
      <c r="AN27" t="s">
        <v>1777</v>
      </c>
      <c r="AO27" t="s">
        <v>9332</v>
      </c>
      <c r="AP27" t="s">
        <v>9333</v>
      </c>
      <c r="AQ27" t="s">
        <v>74</v>
      </c>
      <c r="AR27" t="s">
        <v>9334</v>
      </c>
      <c r="AS27" t="s">
        <v>9335</v>
      </c>
      <c r="AT27" t="s">
        <v>686</v>
      </c>
      <c r="AU27">
        <v>2010</v>
      </c>
      <c r="AV27">
        <v>78</v>
      </c>
      <c r="AW27">
        <v>2</v>
      </c>
      <c r="AX27" t="s">
        <v>74</v>
      </c>
      <c r="AY27" t="s">
        <v>74</v>
      </c>
      <c r="AZ27" t="s">
        <v>74</v>
      </c>
      <c r="BA27" t="s">
        <v>74</v>
      </c>
      <c r="BB27">
        <v>156</v>
      </c>
      <c r="BC27">
        <v>168</v>
      </c>
      <c r="BD27" t="s">
        <v>74</v>
      </c>
      <c r="BE27" t="s">
        <v>9336</v>
      </c>
      <c r="BF27" t="str">
        <f>HYPERLINK("http://dx.doi.org/10.1037/a0018607","http://dx.doi.org/10.1037/a0018607")</f>
        <v>http://dx.doi.org/10.1037/a0018607</v>
      </c>
      <c r="BG27" t="s">
        <v>74</v>
      </c>
      <c r="BH27" t="s">
        <v>74</v>
      </c>
      <c r="BI27">
        <v>13</v>
      </c>
      <c r="BJ27" t="s">
        <v>623</v>
      </c>
      <c r="BK27" t="s">
        <v>100</v>
      </c>
      <c r="BL27" t="s">
        <v>101</v>
      </c>
      <c r="BM27" t="s">
        <v>9337</v>
      </c>
      <c r="BN27">
        <v>20350027</v>
      </c>
      <c r="BO27" t="s">
        <v>486</v>
      </c>
      <c r="BP27" t="s">
        <v>74</v>
      </c>
      <c r="BQ27" t="s">
        <v>74</v>
      </c>
      <c r="BR27" t="s">
        <v>104</v>
      </c>
      <c r="BS27" t="s">
        <v>9338</v>
      </c>
      <c r="BT27" t="str">
        <f>HYPERLINK("https%3A%2F%2Fwww.webofscience.com%2Fwos%2Fwoscc%2Ffull-record%2FWOS:000276572800003","View Full Record in Web of Science")</f>
        <v>View Full Record in Web of Science</v>
      </c>
    </row>
    <row r="28" spans="1:72" x14ac:dyDescent="0.25">
      <c r="A28" t="s">
        <v>72</v>
      </c>
      <c r="B28" t="s">
        <v>8472</v>
      </c>
      <c r="C28" t="s">
        <v>74</v>
      </c>
      <c r="D28" t="s">
        <v>74</v>
      </c>
      <c r="E28" t="s">
        <v>74</v>
      </c>
      <c r="F28" t="s">
        <v>8473</v>
      </c>
      <c r="G28" t="s">
        <v>74</v>
      </c>
      <c r="H28" t="s">
        <v>74</v>
      </c>
      <c r="I28" t="s">
        <v>8474</v>
      </c>
      <c r="J28" t="s">
        <v>7903</v>
      </c>
      <c r="K28" t="s">
        <v>74</v>
      </c>
      <c r="L28" t="s">
        <v>74</v>
      </c>
      <c r="M28" t="s">
        <v>78</v>
      </c>
      <c r="N28" t="s">
        <v>79</v>
      </c>
      <c r="O28" t="s">
        <v>74</v>
      </c>
      <c r="P28" t="s">
        <v>74</v>
      </c>
      <c r="Q28" t="s">
        <v>74</v>
      </c>
      <c r="R28" t="s">
        <v>74</v>
      </c>
      <c r="S28" t="s">
        <v>74</v>
      </c>
      <c r="T28" t="s">
        <v>74</v>
      </c>
      <c r="U28" t="s">
        <v>8475</v>
      </c>
      <c r="V28" t="s">
        <v>8476</v>
      </c>
      <c r="W28" t="s">
        <v>8477</v>
      </c>
      <c r="X28" t="s">
        <v>8478</v>
      </c>
      <c r="Y28" t="s">
        <v>8479</v>
      </c>
      <c r="Z28" t="s">
        <v>8480</v>
      </c>
      <c r="AA28" t="s">
        <v>8481</v>
      </c>
      <c r="AB28" t="s">
        <v>8482</v>
      </c>
      <c r="AC28" t="s">
        <v>8483</v>
      </c>
      <c r="AD28" t="s">
        <v>8484</v>
      </c>
      <c r="AE28" t="s">
        <v>74</v>
      </c>
      <c r="AF28" t="s">
        <v>74</v>
      </c>
      <c r="AG28">
        <v>74</v>
      </c>
      <c r="AH28" s="4">
        <v>230</v>
      </c>
      <c r="AI28">
        <v>338</v>
      </c>
      <c r="AJ28">
        <v>3</v>
      </c>
      <c r="AK28">
        <v>63</v>
      </c>
      <c r="AL28" t="s">
        <v>196</v>
      </c>
      <c r="AM28" t="s">
        <v>197</v>
      </c>
      <c r="AN28" t="s">
        <v>198</v>
      </c>
      <c r="AO28" t="s">
        <v>7910</v>
      </c>
      <c r="AP28" t="s">
        <v>7911</v>
      </c>
      <c r="AQ28" t="s">
        <v>74</v>
      </c>
      <c r="AR28" t="s">
        <v>7912</v>
      </c>
      <c r="AS28" t="s">
        <v>7913</v>
      </c>
      <c r="AT28" t="s">
        <v>2883</v>
      </c>
      <c r="AU28">
        <v>2007</v>
      </c>
      <c r="AV28">
        <v>78</v>
      </c>
      <c r="AW28">
        <v>4</v>
      </c>
      <c r="AX28" t="s">
        <v>74</v>
      </c>
      <c r="AY28" t="s">
        <v>74</v>
      </c>
      <c r="AZ28" t="s">
        <v>74</v>
      </c>
      <c r="BA28" t="s">
        <v>74</v>
      </c>
      <c r="BB28">
        <v>1186</v>
      </c>
      <c r="BC28">
        <v>1203</v>
      </c>
      <c r="BD28" t="s">
        <v>74</v>
      </c>
      <c r="BE28" t="s">
        <v>8485</v>
      </c>
      <c r="BF28" t="str">
        <f>HYPERLINK("http://dx.doi.org/10.1111/j.1467-8624.2007.01060.x","http://dx.doi.org/10.1111/j.1467-8624.2007.01060.x")</f>
        <v>http://dx.doi.org/10.1111/j.1467-8624.2007.01060.x</v>
      </c>
      <c r="BG28" t="s">
        <v>74</v>
      </c>
      <c r="BH28" t="s">
        <v>74</v>
      </c>
      <c r="BI28">
        <v>18</v>
      </c>
      <c r="BJ28" t="s">
        <v>3268</v>
      </c>
      <c r="BK28" t="s">
        <v>100</v>
      </c>
      <c r="BL28" t="s">
        <v>101</v>
      </c>
      <c r="BM28" t="s">
        <v>8486</v>
      </c>
      <c r="BN28">
        <v>17650133</v>
      </c>
      <c r="BO28" t="s">
        <v>74</v>
      </c>
      <c r="BP28" t="s">
        <v>74</v>
      </c>
      <c r="BQ28" t="s">
        <v>74</v>
      </c>
      <c r="BR28" t="s">
        <v>104</v>
      </c>
      <c r="BS28" t="s">
        <v>8487</v>
      </c>
      <c r="BT28" t="str">
        <f>HYPERLINK("https%3A%2F%2Fwww.webofscience.com%2Fwos%2Fwoscc%2Ffull-record%2FWOS:000248524600010","View Full Record in Web of Science")</f>
        <v>View Full Record in Web of Science</v>
      </c>
    </row>
    <row r="29" spans="1:72" x14ac:dyDescent="0.25">
      <c r="A29" t="s">
        <v>72</v>
      </c>
      <c r="B29" t="s">
        <v>15898</v>
      </c>
      <c r="C29" t="s">
        <v>74</v>
      </c>
      <c r="D29" t="s">
        <v>74</v>
      </c>
      <c r="E29" t="s">
        <v>74</v>
      </c>
      <c r="F29" t="s">
        <v>15899</v>
      </c>
      <c r="G29" t="s">
        <v>74</v>
      </c>
      <c r="H29" t="s">
        <v>74</v>
      </c>
      <c r="I29" t="s">
        <v>15900</v>
      </c>
      <c r="J29" t="s">
        <v>1298</v>
      </c>
      <c r="K29" t="s">
        <v>74</v>
      </c>
      <c r="L29" t="s">
        <v>74</v>
      </c>
      <c r="M29" t="s">
        <v>78</v>
      </c>
      <c r="N29" t="s">
        <v>79</v>
      </c>
      <c r="O29" t="s">
        <v>74</v>
      </c>
      <c r="P29" t="s">
        <v>74</v>
      </c>
      <c r="Q29" t="s">
        <v>74</v>
      </c>
      <c r="R29" t="s">
        <v>74</v>
      </c>
      <c r="S29" t="s">
        <v>74</v>
      </c>
      <c r="T29" t="s">
        <v>15901</v>
      </c>
      <c r="U29" t="s">
        <v>15902</v>
      </c>
      <c r="V29" t="s">
        <v>15903</v>
      </c>
      <c r="W29" t="s">
        <v>15904</v>
      </c>
      <c r="X29" t="s">
        <v>4378</v>
      </c>
      <c r="Y29" t="s">
        <v>15905</v>
      </c>
      <c r="Z29" t="s">
        <v>15906</v>
      </c>
      <c r="AA29" t="s">
        <v>15907</v>
      </c>
      <c r="AB29" t="s">
        <v>74</v>
      </c>
      <c r="AC29" t="s">
        <v>74</v>
      </c>
      <c r="AD29" t="s">
        <v>74</v>
      </c>
      <c r="AE29" t="s">
        <v>74</v>
      </c>
      <c r="AF29" t="s">
        <v>74</v>
      </c>
      <c r="AG29">
        <v>31</v>
      </c>
      <c r="AH29" s="4">
        <v>229</v>
      </c>
      <c r="AI29">
        <v>259</v>
      </c>
      <c r="AJ29">
        <v>7</v>
      </c>
      <c r="AK29">
        <v>84</v>
      </c>
      <c r="AL29" t="s">
        <v>173</v>
      </c>
      <c r="AM29" t="s">
        <v>174</v>
      </c>
      <c r="AN29" t="s">
        <v>175</v>
      </c>
      <c r="AO29" t="s">
        <v>1311</v>
      </c>
      <c r="AP29" t="s">
        <v>1312</v>
      </c>
      <c r="AQ29" t="s">
        <v>74</v>
      </c>
      <c r="AR29" t="s">
        <v>1313</v>
      </c>
      <c r="AS29" t="s">
        <v>1314</v>
      </c>
      <c r="AT29" t="s">
        <v>600</v>
      </c>
      <c r="AU29">
        <v>2011</v>
      </c>
      <c r="AV29">
        <v>31</v>
      </c>
      <c r="AW29">
        <v>1</v>
      </c>
      <c r="AX29" t="s">
        <v>74</v>
      </c>
      <c r="AY29" t="s">
        <v>74</v>
      </c>
      <c r="AZ29" t="s">
        <v>74</v>
      </c>
      <c r="BA29" t="s">
        <v>74</v>
      </c>
      <c r="BB29">
        <v>152</v>
      </c>
      <c r="BC29">
        <v>173</v>
      </c>
      <c r="BD29" t="s">
        <v>74</v>
      </c>
      <c r="BE29" t="s">
        <v>15908</v>
      </c>
      <c r="BF29" t="str">
        <f>HYPERLINK("http://dx.doi.org/10.1177/0272431610379415","http://dx.doi.org/10.1177/0272431610379415")</f>
        <v>http://dx.doi.org/10.1177/0272431610379415</v>
      </c>
      <c r="BG29" t="s">
        <v>74</v>
      </c>
      <c r="BH29" t="s">
        <v>74</v>
      </c>
      <c r="BI29">
        <v>22</v>
      </c>
      <c r="BJ29" t="s">
        <v>1171</v>
      </c>
      <c r="BK29" t="s">
        <v>100</v>
      </c>
      <c r="BL29" t="s">
        <v>1172</v>
      </c>
      <c r="BM29" t="s">
        <v>15909</v>
      </c>
      <c r="BN29" t="s">
        <v>74</v>
      </c>
      <c r="BO29" t="s">
        <v>74</v>
      </c>
      <c r="BP29" t="s">
        <v>74</v>
      </c>
      <c r="BQ29" t="s">
        <v>74</v>
      </c>
      <c r="BR29" t="s">
        <v>104</v>
      </c>
      <c r="BS29" t="s">
        <v>15910</v>
      </c>
      <c r="BT29" t="str">
        <f>HYPERLINK("https%3A%2F%2Fwww.webofscience.com%2Fwos%2Fwoscc%2Ffull-record%2FWOS:000285707700007","View Full Record in Web of Science")</f>
        <v>View Full Record in Web of Science</v>
      </c>
    </row>
    <row r="30" spans="1:72" x14ac:dyDescent="0.25">
      <c r="A30" t="s">
        <v>72</v>
      </c>
      <c r="B30" t="s">
        <v>24817</v>
      </c>
      <c r="C30" t="s">
        <v>74</v>
      </c>
      <c r="D30" t="s">
        <v>74</v>
      </c>
      <c r="E30" t="s">
        <v>74</v>
      </c>
      <c r="F30" t="s">
        <v>24818</v>
      </c>
      <c r="G30" t="s">
        <v>74</v>
      </c>
      <c r="H30" t="s">
        <v>74</v>
      </c>
      <c r="I30" t="s">
        <v>24819</v>
      </c>
      <c r="J30" t="s">
        <v>24820</v>
      </c>
      <c r="K30" t="s">
        <v>74</v>
      </c>
      <c r="L30" t="s">
        <v>74</v>
      </c>
      <c r="M30" t="s">
        <v>78</v>
      </c>
      <c r="N30" t="s">
        <v>79</v>
      </c>
      <c r="O30" t="s">
        <v>74</v>
      </c>
      <c r="P30" t="s">
        <v>74</v>
      </c>
      <c r="Q30" t="s">
        <v>74</v>
      </c>
      <c r="R30" t="s">
        <v>74</v>
      </c>
      <c r="S30" t="s">
        <v>74</v>
      </c>
      <c r="T30" t="s">
        <v>24821</v>
      </c>
      <c r="U30" t="s">
        <v>24822</v>
      </c>
      <c r="V30" t="s">
        <v>24823</v>
      </c>
      <c r="W30" t="s">
        <v>24824</v>
      </c>
      <c r="X30" t="s">
        <v>24825</v>
      </c>
      <c r="Y30" t="s">
        <v>24826</v>
      </c>
      <c r="Z30" t="s">
        <v>24827</v>
      </c>
      <c r="AA30" t="s">
        <v>24828</v>
      </c>
      <c r="AB30" t="s">
        <v>24829</v>
      </c>
      <c r="AC30" t="s">
        <v>24830</v>
      </c>
      <c r="AD30" t="s">
        <v>24831</v>
      </c>
      <c r="AE30" t="s">
        <v>24832</v>
      </c>
      <c r="AF30" t="s">
        <v>74</v>
      </c>
      <c r="AG30">
        <v>107</v>
      </c>
      <c r="AH30" s="4">
        <v>219</v>
      </c>
      <c r="AI30">
        <v>228</v>
      </c>
      <c r="AJ30">
        <v>6</v>
      </c>
      <c r="AK30">
        <v>153</v>
      </c>
      <c r="AL30" t="s">
        <v>224</v>
      </c>
      <c r="AM30" t="s">
        <v>225</v>
      </c>
      <c r="AN30" t="s">
        <v>226</v>
      </c>
      <c r="AO30" t="s">
        <v>24833</v>
      </c>
      <c r="AP30" t="s">
        <v>24834</v>
      </c>
      <c r="AQ30" t="s">
        <v>74</v>
      </c>
      <c r="AR30" t="s">
        <v>24835</v>
      </c>
      <c r="AS30" t="s">
        <v>24836</v>
      </c>
      <c r="AT30" t="s">
        <v>304</v>
      </c>
      <c r="AU30">
        <v>2011</v>
      </c>
      <c r="AV30">
        <v>45</v>
      </c>
      <c r="AW30">
        <v>10</v>
      </c>
      <c r="AX30" t="s">
        <v>74</v>
      </c>
      <c r="AY30" t="s">
        <v>74</v>
      </c>
      <c r="AZ30" t="s">
        <v>872</v>
      </c>
      <c r="BA30" t="s">
        <v>74</v>
      </c>
      <c r="BB30">
        <v>993</v>
      </c>
      <c r="BC30">
        <v>1006</v>
      </c>
      <c r="BD30" t="s">
        <v>74</v>
      </c>
      <c r="BE30" t="s">
        <v>24837</v>
      </c>
      <c r="BF30" t="str">
        <f>HYPERLINK("http://dx.doi.org/10.1016/j.tra.2011.09.005","http://dx.doi.org/10.1016/j.tra.2011.09.005")</f>
        <v>http://dx.doi.org/10.1016/j.tra.2011.09.005</v>
      </c>
      <c r="BG30" t="s">
        <v>74</v>
      </c>
      <c r="BH30" t="s">
        <v>74</v>
      </c>
      <c r="BI30">
        <v>14</v>
      </c>
      <c r="BJ30" t="s">
        <v>24838</v>
      </c>
      <c r="BK30" t="s">
        <v>307</v>
      </c>
      <c r="BL30" t="s">
        <v>24839</v>
      </c>
      <c r="BM30" t="s">
        <v>24840</v>
      </c>
      <c r="BN30" t="s">
        <v>74</v>
      </c>
      <c r="BO30" t="s">
        <v>936</v>
      </c>
      <c r="BP30" t="s">
        <v>74</v>
      </c>
      <c r="BQ30" t="s">
        <v>74</v>
      </c>
      <c r="BR30" t="s">
        <v>104</v>
      </c>
      <c r="BS30" t="s">
        <v>24841</v>
      </c>
      <c r="BT30" t="str">
        <f>HYPERLINK("https%3A%2F%2Fwww.webofscience.com%2Fwos%2Fwoscc%2Ffull-record%2FWOS:000297523600001","View Full Record in Web of Science")</f>
        <v>View Full Record in Web of Science</v>
      </c>
    </row>
    <row r="31" spans="1:72" x14ac:dyDescent="0.25">
      <c r="A31" t="s">
        <v>72</v>
      </c>
      <c r="B31" t="s">
        <v>18394</v>
      </c>
      <c r="C31" t="s">
        <v>74</v>
      </c>
      <c r="D31" t="s">
        <v>74</v>
      </c>
      <c r="E31" t="s">
        <v>74</v>
      </c>
      <c r="F31" t="s">
        <v>18395</v>
      </c>
      <c r="G31" t="s">
        <v>74</v>
      </c>
      <c r="H31" t="s">
        <v>74</v>
      </c>
      <c r="I31" t="s">
        <v>18396</v>
      </c>
      <c r="J31" t="s">
        <v>1764</v>
      </c>
      <c r="K31" t="s">
        <v>74</v>
      </c>
      <c r="L31" t="s">
        <v>74</v>
      </c>
      <c r="M31" t="s">
        <v>78</v>
      </c>
      <c r="N31" t="s">
        <v>79</v>
      </c>
      <c r="O31" t="s">
        <v>74</v>
      </c>
      <c r="P31" t="s">
        <v>74</v>
      </c>
      <c r="Q31" t="s">
        <v>74</v>
      </c>
      <c r="R31" t="s">
        <v>74</v>
      </c>
      <c r="S31" t="s">
        <v>74</v>
      </c>
      <c r="T31" t="s">
        <v>18397</v>
      </c>
      <c r="U31" t="s">
        <v>18398</v>
      </c>
      <c r="V31" t="s">
        <v>18399</v>
      </c>
      <c r="W31" t="s">
        <v>18400</v>
      </c>
      <c r="X31" t="s">
        <v>18401</v>
      </c>
      <c r="Y31" t="s">
        <v>18402</v>
      </c>
      <c r="Z31" t="s">
        <v>18403</v>
      </c>
      <c r="AA31" t="s">
        <v>74</v>
      </c>
      <c r="AB31" t="s">
        <v>74</v>
      </c>
      <c r="AC31" t="s">
        <v>74</v>
      </c>
      <c r="AD31" t="s">
        <v>74</v>
      </c>
      <c r="AE31" t="s">
        <v>74</v>
      </c>
      <c r="AF31" t="s">
        <v>74</v>
      </c>
      <c r="AG31">
        <v>65</v>
      </c>
      <c r="AH31" s="4">
        <v>218</v>
      </c>
      <c r="AI31">
        <v>447</v>
      </c>
      <c r="AJ31">
        <v>2</v>
      </c>
      <c r="AK31">
        <v>30</v>
      </c>
      <c r="AL31" t="s">
        <v>1775</v>
      </c>
      <c r="AM31" t="s">
        <v>1776</v>
      </c>
      <c r="AN31" t="s">
        <v>1777</v>
      </c>
      <c r="AO31" t="s">
        <v>1778</v>
      </c>
      <c r="AP31" t="s">
        <v>1779</v>
      </c>
      <c r="AQ31" t="s">
        <v>74</v>
      </c>
      <c r="AR31" t="s">
        <v>1780</v>
      </c>
      <c r="AS31" t="s">
        <v>1781</v>
      </c>
      <c r="AT31" t="s">
        <v>255</v>
      </c>
      <c r="AU31">
        <v>2010</v>
      </c>
      <c r="AV31">
        <v>102</v>
      </c>
      <c r="AW31">
        <v>2</v>
      </c>
      <c r="AX31" t="s">
        <v>74</v>
      </c>
      <c r="AY31" t="s">
        <v>74</v>
      </c>
      <c r="AZ31" t="s">
        <v>74</v>
      </c>
      <c r="BA31" t="s">
        <v>74</v>
      </c>
      <c r="BB31">
        <v>508</v>
      </c>
      <c r="BC31">
        <v>520</v>
      </c>
      <c r="BD31" t="s">
        <v>74</v>
      </c>
      <c r="BE31" t="s">
        <v>18404</v>
      </c>
      <c r="BF31" t="str">
        <f>HYPERLINK("http://dx.doi.org/10.1037/a0018450","http://dx.doi.org/10.1037/a0018450")</f>
        <v>http://dx.doi.org/10.1037/a0018450</v>
      </c>
      <c r="BG31" t="s">
        <v>74</v>
      </c>
      <c r="BH31" t="s">
        <v>74</v>
      </c>
      <c r="BI31">
        <v>13</v>
      </c>
      <c r="BJ31" t="s">
        <v>126</v>
      </c>
      <c r="BK31" t="s">
        <v>100</v>
      </c>
      <c r="BL31" t="s">
        <v>101</v>
      </c>
      <c r="BM31" t="s">
        <v>18405</v>
      </c>
      <c r="BN31" t="s">
        <v>74</v>
      </c>
      <c r="BO31" t="s">
        <v>74</v>
      </c>
      <c r="BP31" t="s">
        <v>74</v>
      </c>
      <c r="BQ31" t="s">
        <v>74</v>
      </c>
      <c r="BR31" t="s">
        <v>104</v>
      </c>
      <c r="BS31" t="s">
        <v>18406</v>
      </c>
      <c r="BT31" t="str">
        <f>HYPERLINK("https%3A%2F%2Fwww.webofscience.com%2Fwos%2Fwoscc%2Ffull-record%2FWOS:000277977100018","View Full Record in Web of Science")</f>
        <v>View Full Record in Web of Science</v>
      </c>
    </row>
    <row r="32" spans="1:72" x14ac:dyDescent="0.25">
      <c r="A32" t="s">
        <v>72</v>
      </c>
      <c r="B32" t="s">
        <v>16136</v>
      </c>
      <c r="C32" t="s">
        <v>74</v>
      </c>
      <c r="D32" t="s">
        <v>74</v>
      </c>
      <c r="E32" t="s">
        <v>74</v>
      </c>
      <c r="F32" t="s">
        <v>16136</v>
      </c>
      <c r="G32" t="s">
        <v>74</v>
      </c>
      <c r="H32" t="s">
        <v>74</v>
      </c>
      <c r="I32" t="s">
        <v>16137</v>
      </c>
      <c r="J32" t="s">
        <v>384</v>
      </c>
      <c r="K32" t="s">
        <v>74</v>
      </c>
      <c r="L32" t="s">
        <v>74</v>
      </c>
      <c r="M32" t="s">
        <v>78</v>
      </c>
      <c r="N32" t="s">
        <v>79</v>
      </c>
      <c r="O32" t="s">
        <v>74</v>
      </c>
      <c r="P32" t="s">
        <v>74</v>
      </c>
      <c r="Q32" t="s">
        <v>74</v>
      </c>
      <c r="R32" t="s">
        <v>74</v>
      </c>
      <c r="S32" t="s">
        <v>74</v>
      </c>
      <c r="T32" t="s">
        <v>16138</v>
      </c>
      <c r="U32" t="s">
        <v>16139</v>
      </c>
      <c r="V32" t="s">
        <v>16140</v>
      </c>
      <c r="W32" t="s">
        <v>16141</v>
      </c>
      <c r="X32" t="s">
        <v>6513</v>
      </c>
      <c r="Y32" t="s">
        <v>16142</v>
      </c>
      <c r="Z32" t="s">
        <v>16143</v>
      </c>
      <c r="AA32" t="s">
        <v>74</v>
      </c>
      <c r="AB32" t="s">
        <v>16144</v>
      </c>
      <c r="AC32" t="s">
        <v>74</v>
      </c>
      <c r="AD32" t="s">
        <v>74</v>
      </c>
      <c r="AE32" t="s">
        <v>74</v>
      </c>
      <c r="AF32" t="s">
        <v>74</v>
      </c>
      <c r="AG32">
        <v>61</v>
      </c>
      <c r="AH32" s="4">
        <v>215</v>
      </c>
      <c r="AI32">
        <v>418</v>
      </c>
      <c r="AJ32">
        <v>4</v>
      </c>
      <c r="AK32">
        <v>44</v>
      </c>
      <c r="AL32" t="s">
        <v>224</v>
      </c>
      <c r="AM32" t="s">
        <v>225</v>
      </c>
      <c r="AN32" t="s">
        <v>226</v>
      </c>
      <c r="AO32" t="s">
        <v>396</v>
      </c>
      <c r="AP32" t="s">
        <v>397</v>
      </c>
      <c r="AQ32" t="s">
        <v>74</v>
      </c>
      <c r="AR32" t="s">
        <v>398</v>
      </c>
      <c r="AS32" t="s">
        <v>399</v>
      </c>
      <c r="AT32" t="s">
        <v>3997</v>
      </c>
      <c r="AU32">
        <v>2004</v>
      </c>
      <c r="AV32">
        <v>42</v>
      </c>
      <c r="AW32">
        <v>2</v>
      </c>
      <c r="AX32" t="s">
        <v>74</v>
      </c>
      <c r="AY32" t="s">
        <v>74</v>
      </c>
      <c r="AZ32" t="s">
        <v>74</v>
      </c>
      <c r="BA32" t="s">
        <v>74</v>
      </c>
      <c r="BB32">
        <v>95</v>
      </c>
      <c r="BC32">
        <v>113</v>
      </c>
      <c r="BD32" t="s">
        <v>74</v>
      </c>
      <c r="BE32" t="s">
        <v>16145</v>
      </c>
      <c r="BF32" t="str">
        <f>HYPERLINK("http://dx.doi.org/10.1016/j.jsp.2004.01.002","http://dx.doi.org/10.1016/j.jsp.2004.01.002")</f>
        <v>http://dx.doi.org/10.1016/j.jsp.2004.01.002</v>
      </c>
      <c r="BG32" t="s">
        <v>74</v>
      </c>
      <c r="BH32" t="s">
        <v>74</v>
      </c>
      <c r="BI32">
        <v>19</v>
      </c>
      <c r="BJ32" t="s">
        <v>126</v>
      </c>
      <c r="BK32" t="s">
        <v>100</v>
      </c>
      <c r="BL32" t="s">
        <v>101</v>
      </c>
      <c r="BM32" t="s">
        <v>16146</v>
      </c>
      <c r="BN32" t="s">
        <v>74</v>
      </c>
      <c r="BO32" t="s">
        <v>74</v>
      </c>
      <c r="BP32" t="s">
        <v>74</v>
      </c>
      <c r="BQ32" t="s">
        <v>74</v>
      </c>
      <c r="BR32" t="s">
        <v>104</v>
      </c>
      <c r="BS32" t="s">
        <v>16147</v>
      </c>
      <c r="BT32" t="str">
        <f>HYPERLINK("https%3A%2F%2Fwww.webofscience.com%2Fwos%2Fwoscc%2Ffull-record%2FWOS:000220726200002","View Full Record in Web of Science")</f>
        <v>View Full Record in Web of Science</v>
      </c>
    </row>
    <row r="33" spans="1:72" x14ac:dyDescent="0.25">
      <c r="A33" t="s">
        <v>72</v>
      </c>
      <c r="B33" t="s">
        <v>22349</v>
      </c>
      <c r="C33" t="s">
        <v>74</v>
      </c>
      <c r="D33" t="s">
        <v>74</v>
      </c>
      <c r="E33" t="s">
        <v>74</v>
      </c>
      <c r="F33" t="s">
        <v>22350</v>
      </c>
      <c r="G33" t="s">
        <v>74</v>
      </c>
      <c r="H33" t="s">
        <v>74</v>
      </c>
      <c r="I33" t="s">
        <v>22351</v>
      </c>
      <c r="J33" t="s">
        <v>13241</v>
      </c>
      <c r="K33" t="s">
        <v>74</v>
      </c>
      <c r="L33" t="s">
        <v>74</v>
      </c>
      <c r="M33" t="s">
        <v>78</v>
      </c>
      <c r="N33" t="s">
        <v>79</v>
      </c>
      <c r="O33" t="s">
        <v>74</v>
      </c>
      <c r="P33" t="s">
        <v>74</v>
      </c>
      <c r="Q33" t="s">
        <v>74</v>
      </c>
      <c r="R33" t="s">
        <v>74</v>
      </c>
      <c r="S33" t="s">
        <v>74</v>
      </c>
      <c r="T33" t="s">
        <v>22352</v>
      </c>
      <c r="U33" t="s">
        <v>22353</v>
      </c>
      <c r="V33" t="s">
        <v>22354</v>
      </c>
      <c r="W33" t="s">
        <v>22355</v>
      </c>
      <c r="X33" t="s">
        <v>22356</v>
      </c>
      <c r="Y33" t="s">
        <v>22357</v>
      </c>
      <c r="Z33" t="s">
        <v>22358</v>
      </c>
      <c r="AA33" t="s">
        <v>74</v>
      </c>
      <c r="AB33" t="s">
        <v>74</v>
      </c>
      <c r="AC33" t="s">
        <v>22359</v>
      </c>
      <c r="AD33" t="s">
        <v>16790</v>
      </c>
      <c r="AE33" t="s">
        <v>74</v>
      </c>
      <c r="AF33" t="s">
        <v>74</v>
      </c>
      <c r="AG33">
        <v>123</v>
      </c>
      <c r="AH33" s="4">
        <v>206</v>
      </c>
      <c r="AI33">
        <v>235</v>
      </c>
      <c r="AJ33">
        <v>10</v>
      </c>
      <c r="AK33">
        <v>97</v>
      </c>
      <c r="AL33" t="s">
        <v>476</v>
      </c>
      <c r="AM33" t="s">
        <v>477</v>
      </c>
      <c r="AN33" t="s">
        <v>478</v>
      </c>
      <c r="AO33" t="s">
        <v>13250</v>
      </c>
      <c r="AP33" t="s">
        <v>13251</v>
      </c>
      <c r="AQ33" t="s">
        <v>74</v>
      </c>
      <c r="AR33" t="s">
        <v>13252</v>
      </c>
      <c r="AS33" t="s">
        <v>13253</v>
      </c>
      <c r="AT33" t="s">
        <v>74</v>
      </c>
      <c r="AU33">
        <v>2010</v>
      </c>
      <c r="AV33">
        <v>11</v>
      </c>
      <c r="AW33">
        <v>6</v>
      </c>
      <c r="AX33" t="s">
        <v>74</v>
      </c>
      <c r="AY33" t="s">
        <v>74</v>
      </c>
      <c r="AZ33" t="s">
        <v>74</v>
      </c>
      <c r="BA33" t="s">
        <v>74</v>
      </c>
      <c r="BB33">
        <v>575</v>
      </c>
      <c r="BC33">
        <v>596</v>
      </c>
      <c r="BD33" t="s">
        <v>22360</v>
      </c>
      <c r="BE33" t="s">
        <v>22361</v>
      </c>
      <c r="BF33" s="18" t="str">
        <f>HYPERLINK("http://dx.doi.org/10.1080/14649365.2010.497913","http://dx.doi.org/10.1080/14649365.2010.497913")</f>
        <v>http://dx.doi.org/10.1080/14649365.2010.497913</v>
      </c>
      <c r="BG33" t="s">
        <v>74</v>
      </c>
      <c r="BH33" t="s">
        <v>74</v>
      </c>
      <c r="BI33">
        <v>22</v>
      </c>
      <c r="BJ33" t="s">
        <v>11505</v>
      </c>
      <c r="BK33" t="s">
        <v>100</v>
      </c>
      <c r="BL33" t="s">
        <v>11505</v>
      </c>
      <c r="BM33" t="s">
        <v>22362</v>
      </c>
      <c r="BN33" t="s">
        <v>74</v>
      </c>
      <c r="BO33" t="s">
        <v>74</v>
      </c>
      <c r="BP33" t="s">
        <v>74</v>
      </c>
      <c r="BQ33" t="s">
        <v>74</v>
      </c>
      <c r="BR33" t="s">
        <v>104</v>
      </c>
      <c r="BS33" t="s">
        <v>22363</v>
      </c>
      <c r="BT33" t="str">
        <f>HYPERLINK("https%3A%2F%2Fwww.webofscience.com%2Fwos%2Fwoscc%2Ffull-record%2FWOS:000280675800004","View Full Record in Web of Science")</f>
        <v>View Full Record in Web of Science</v>
      </c>
    </row>
    <row r="34" spans="1:72" x14ac:dyDescent="0.25">
      <c r="A34" t="s">
        <v>72</v>
      </c>
      <c r="B34" t="s">
        <v>23536</v>
      </c>
      <c r="C34" t="s">
        <v>74</v>
      </c>
      <c r="D34" t="s">
        <v>74</v>
      </c>
      <c r="E34" t="s">
        <v>74</v>
      </c>
      <c r="F34" t="s">
        <v>23537</v>
      </c>
      <c r="G34" t="s">
        <v>74</v>
      </c>
      <c r="H34" t="s">
        <v>74</v>
      </c>
      <c r="I34" t="s">
        <v>23538</v>
      </c>
      <c r="J34" t="s">
        <v>6381</v>
      </c>
      <c r="K34" t="s">
        <v>74</v>
      </c>
      <c r="L34" t="s">
        <v>74</v>
      </c>
      <c r="M34" t="s">
        <v>78</v>
      </c>
      <c r="N34" t="s">
        <v>79</v>
      </c>
      <c r="O34" t="s">
        <v>74</v>
      </c>
      <c r="P34" t="s">
        <v>74</v>
      </c>
      <c r="Q34" t="s">
        <v>74</v>
      </c>
      <c r="R34" t="s">
        <v>74</v>
      </c>
      <c r="S34" t="s">
        <v>74</v>
      </c>
      <c r="T34" t="s">
        <v>23539</v>
      </c>
      <c r="U34" t="s">
        <v>23540</v>
      </c>
      <c r="V34" t="s">
        <v>23541</v>
      </c>
      <c r="W34" t="s">
        <v>23542</v>
      </c>
      <c r="X34" t="s">
        <v>23543</v>
      </c>
      <c r="Y34" t="s">
        <v>23544</v>
      </c>
      <c r="Z34" t="s">
        <v>23545</v>
      </c>
      <c r="AA34" t="s">
        <v>23546</v>
      </c>
      <c r="AB34" t="s">
        <v>23547</v>
      </c>
      <c r="AC34" t="s">
        <v>23548</v>
      </c>
      <c r="AD34" t="s">
        <v>23549</v>
      </c>
      <c r="AE34" t="s">
        <v>23550</v>
      </c>
      <c r="AF34" t="s">
        <v>74</v>
      </c>
      <c r="AG34">
        <v>65</v>
      </c>
      <c r="AH34" s="4">
        <v>202</v>
      </c>
      <c r="AI34">
        <v>357</v>
      </c>
      <c r="AJ34">
        <v>13</v>
      </c>
      <c r="AK34">
        <v>175</v>
      </c>
      <c r="AL34" t="s">
        <v>196</v>
      </c>
      <c r="AM34" t="s">
        <v>197</v>
      </c>
      <c r="AN34" t="s">
        <v>198</v>
      </c>
      <c r="AO34" t="s">
        <v>6394</v>
      </c>
      <c r="AP34" t="s">
        <v>6395</v>
      </c>
      <c r="AQ34" t="s">
        <v>74</v>
      </c>
      <c r="AR34" t="s">
        <v>6396</v>
      </c>
      <c r="AS34" t="s">
        <v>6397</v>
      </c>
      <c r="AT34" t="s">
        <v>180</v>
      </c>
      <c r="AU34">
        <v>2014</v>
      </c>
      <c r="AV34">
        <v>84</v>
      </c>
      <c r="AW34">
        <v>9</v>
      </c>
      <c r="AX34" t="s">
        <v>74</v>
      </c>
      <c r="AY34" t="s">
        <v>74</v>
      </c>
      <c r="AZ34" t="s">
        <v>74</v>
      </c>
      <c r="BA34" t="s">
        <v>74</v>
      </c>
      <c r="BB34">
        <v>593</v>
      </c>
      <c r="BC34">
        <v>604</v>
      </c>
      <c r="BD34" t="s">
        <v>74</v>
      </c>
      <c r="BE34" t="s">
        <v>23551</v>
      </c>
      <c r="BF34" t="str">
        <f>HYPERLINK("http://dx.doi.org/10.1111/josh.12186","http://dx.doi.org/10.1111/josh.12186")</f>
        <v>http://dx.doi.org/10.1111/josh.12186</v>
      </c>
      <c r="BG34" t="s">
        <v>74</v>
      </c>
      <c r="BH34" t="s">
        <v>74</v>
      </c>
      <c r="BI34">
        <v>12</v>
      </c>
      <c r="BJ34" t="s">
        <v>6399</v>
      </c>
      <c r="BK34" t="s">
        <v>307</v>
      </c>
      <c r="BL34" t="s">
        <v>6400</v>
      </c>
      <c r="BM34" t="s">
        <v>23552</v>
      </c>
      <c r="BN34">
        <v>25117894</v>
      </c>
      <c r="BO34" t="s">
        <v>74</v>
      </c>
      <c r="BP34" t="s">
        <v>74</v>
      </c>
      <c r="BQ34" t="s">
        <v>74</v>
      </c>
      <c r="BR34" t="s">
        <v>104</v>
      </c>
      <c r="BS34" t="s">
        <v>23553</v>
      </c>
      <c r="BT34" t="str">
        <f>HYPERLINK("https%3A%2F%2Fwww.webofscience.com%2Fwos%2Fwoscc%2Ffull-record%2FWOS:000340493500007","View Full Record in Web of Science")</f>
        <v>View Full Record in Web of Science</v>
      </c>
    </row>
    <row r="35" spans="1:72" x14ac:dyDescent="0.25">
      <c r="A35" t="s">
        <v>72</v>
      </c>
      <c r="B35" t="s">
        <v>20290</v>
      </c>
      <c r="C35" t="s">
        <v>74</v>
      </c>
      <c r="D35" t="s">
        <v>74</v>
      </c>
      <c r="E35" t="s">
        <v>74</v>
      </c>
      <c r="F35" t="s">
        <v>20291</v>
      </c>
      <c r="G35" t="s">
        <v>74</v>
      </c>
      <c r="H35" t="s">
        <v>74</v>
      </c>
      <c r="I35" t="s">
        <v>20292</v>
      </c>
      <c r="J35" t="s">
        <v>8182</v>
      </c>
      <c r="K35" t="s">
        <v>74</v>
      </c>
      <c r="L35" t="s">
        <v>74</v>
      </c>
      <c r="M35" t="s">
        <v>78</v>
      </c>
      <c r="N35" t="s">
        <v>79</v>
      </c>
      <c r="O35" t="s">
        <v>74</v>
      </c>
      <c r="P35" t="s">
        <v>74</v>
      </c>
      <c r="Q35" t="s">
        <v>74</v>
      </c>
      <c r="R35" t="s">
        <v>74</v>
      </c>
      <c r="S35" t="s">
        <v>74</v>
      </c>
      <c r="T35" t="s">
        <v>20293</v>
      </c>
      <c r="U35" s="5" t="s">
        <v>20294</v>
      </c>
      <c r="V35" t="s">
        <v>20295</v>
      </c>
      <c r="W35" t="s">
        <v>20296</v>
      </c>
      <c r="X35" t="s">
        <v>14590</v>
      </c>
      <c r="Y35" t="s">
        <v>20297</v>
      </c>
      <c r="Z35" t="s">
        <v>20298</v>
      </c>
      <c r="AA35" t="s">
        <v>20299</v>
      </c>
      <c r="AB35" t="s">
        <v>20300</v>
      </c>
      <c r="AC35" t="s">
        <v>74</v>
      </c>
      <c r="AD35" t="s">
        <v>74</v>
      </c>
      <c r="AE35" t="s">
        <v>74</v>
      </c>
      <c r="AF35" t="s">
        <v>74</v>
      </c>
      <c r="AG35">
        <v>75</v>
      </c>
      <c r="AH35" s="4">
        <v>198</v>
      </c>
      <c r="AI35">
        <v>367</v>
      </c>
      <c r="AJ35">
        <v>3</v>
      </c>
      <c r="AK35">
        <v>135</v>
      </c>
      <c r="AL35" t="s">
        <v>196</v>
      </c>
      <c r="AM35" t="s">
        <v>197</v>
      </c>
      <c r="AN35" t="s">
        <v>198</v>
      </c>
      <c r="AO35" t="s">
        <v>8186</v>
      </c>
      <c r="AP35" t="s">
        <v>8187</v>
      </c>
      <c r="AQ35" t="s">
        <v>74</v>
      </c>
      <c r="AR35" t="s">
        <v>8188</v>
      </c>
      <c r="AS35" t="s">
        <v>8189</v>
      </c>
      <c r="AT35" t="s">
        <v>275</v>
      </c>
      <c r="AU35">
        <v>2012</v>
      </c>
      <c r="AV35">
        <v>35</v>
      </c>
      <c r="AW35">
        <v>4</v>
      </c>
      <c r="AX35" t="s">
        <v>74</v>
      </c>
      <c r="AY35" t="s">
        <v>74</v>
      </c>
      <c r="AZ35" t="s">
        <v>74</v>
      </c>
      <c r="BA35" t="s">
        <v>74</v>
      </c>
      <c r="BB35">
        <v>787</v>
      </c>
      <c r="BC35">
        <v>798</v>
      </c>
      <c r="BD35" t="s">
        <v>74</v>
      </c>
      <c r="BE35" t="s">
        <v>20301</v>
      </c>
      <c r="BF35" t="str">
        <f>HYPERLINK("http://dx.doi.org/10.1016/j.adolescence.2011.11.004","http://dx.doi.org/10.1016/j.adolescence.2011.11.004")</f>
        <v>http://dx.doi.org/10.1016/j.adolescence.2011.11.004</v>
      </c>
      <c r="BG35" t="s">
        <v>74</v>
      </c>
      <c r="BH35" t="s">
        <v>74</v>
      </c>
      <c r="BI35">
        <v>12</v>
      </c>
      <c r="BJ35" t="s">
        <v>1138</v>
      </c>
      <c r="BK35" t="s">
        <v>100</v>
      </c>
      <c r="BL35" t="s">
        <v>101</v>
      </c>
      <c r="BM35" t="s">
        <v>10605</v>
      </c>
      <c r="BN35">
        <v>22153483</v>
      </c>
      <c r="BO35" t="s">
        <v>486</v>
      </c>
      <c r="BP35" t="s">
        <v>74</v>
      </c>
      <c r="BQ35" t="s">
        <v>74</v>
      </c>
      <c r="BR35" t="s">
        <v>104</v>
      </c>
      <c r="BS35" t="s">
        <v>20302</v>
      </c>
      <c r="BT35" t="str">
        <f>HYPERLINK("https%3A%2F%2Fwww.webofscience.com%2Fwos%2Fwoscc%2Ffull-record%2FWOS:000307906900002","View Full Record in Web of Science")</f>
        <v>View Full Record in Web of Science</v>
      </c>
    </row>
    <row r="36" spans="1:72" x14ac:dyDescent="0.25">
      <c r="A36" t="s">
        <v>72</v>
      </c>
      <c r="B36" t="s">
        <v>16074</v>
      </c>
      <c r="C36" t="s">
        <v>74</v>
      </c>
      <c r="D36" t="s">
        <v>74</v>
      </c>
      <c r="E36" t="s">
        <v>74</v>
      </c>
      <c r="F36" t="s">
        <v>16074</v>
      </c>
      <c r="G36" t="s">
        <v>74</v>
      </c>
      <c r="H36" t="s">
        <v>74</v>
      </c>
      <c r="I36" t="s">
        <v>16075</v>
      </c>
      <c r="J36" t="s">
        <v>2224</v>
      </c>
      <c r="K36" t="s">
        <v>74</v>
      </c>
      <c r="L36" t="s">
        <v>74</v>
      </c>
      <c r="M36" t="s">
        <v>78</v>
      </c>
      <c r="N36" t="s">
        <v>79</v>
      </c>
      <c r="O36" t="s">
        <v>74</v>
      </c>
      <c r="P36" t="s">
        <v>74</v>
      </c>
      <c r="Q36" t="s">
        <v>74</v>
      </c>
      <c r="R36" t="s">
        <v>74</v>
      </c>
      <c r="S36" t="s">
        <v>74</v>
      </c>
      <c r="T36" t="s">
        <v>74</v>
      </c>
      <c r="U36" t="s">
        <v>16076</v>
      </c>
      <c r="V36" t="s">
        <v>16077</v>
      </c>
      <c r="W36" t="s">
        <v>16078</v>
      </c>
      <c r="X36" t="s">
        <v>6631</v>
      </c>
      <c r="Y36" t="s">
        <v>16079</v>
      </c>
      <c r="Z36" t="s">
        <v>74</v>
      </c>
      <c r="AA36" t="s">
        <v>74</v>
      </c>
      <c r="AB36" t="s">
        <v>16080</v>
      </c>
      <c r="AC36" t="s">
        <v>74</v>
      </c>
      <c r="AD36" t="s">
        <v>74</v>
      </c>
      <c r="AE36" t="s">
        <v>74</v>
      </c>
      <c r="AF36" t="s">
        <v>74</v>
      </c>
      <c r="AG36">
        <v>42</v>
      </c>
      <c r="AH36" s="4">
        <v>187</v>
      </c>
      <c r="AI36">
        <v>365</v>
      </c>
      <c r="AJ36">
        <v>0</v>
      </c>
      <c r="AK36">
        <v>13</v>
      </c>
      <c r="AL36" t="s">
        <v>16081</v>
      </c>
      <c r="AM36" t="s">
        <v>7334</v>
      </c>
      <c r="AN36" t="s">
        <v>7335</v>
      </c>
      <c r="AO36" t="s">
        <v>7336</v>
      </c>
      <c r="AP36" t="s">
        <v>74</v>
      </c>
      <c r="AQ36" t="s">
        <v>74</v>
      </c>
      <c r="AR36" t="s">
        <v>2238</v>
      </c>
      <c r="AS36" t="s">
        <v>2239</v>
      </c>
      <c r="AT36" t="s">
        <v>74</v>
      </c>
      <c r="AU36">
        <v>2002</v>
      </c>
      <c r="AV36">
        <v>31</v>
      </c>
      <c r="AW36">
        <v>3</v>
      </c>
      <c r="AX36" t="s">
        <v>74</v>
      </c>
      <c r="AY36" t="s">
        <v>74</v>
      </c>
      <c r="AZ36" t="s">
        <v>74</v>
      </c>
      <c r="BA36" t="s">
        <v>74</v>
      </c>
      <c r="BB36">
        <v>328</v>
      </c>
      <c r="BC36">
        <v>349</v>
      </c>
      <c r="BD36" t="s">
        <v>74</v>
      </c>
      <c r="BE36" t="s">
        <v>74</v>
      </c>
      <c r="BF36" t="s">
        <v>74</v>
      </c>
      <c r="BG36" t="s">
        <v>74</v>
      </c>
      <c r="BH36" t="s">
        <v>74</v>
      </c>
      <c r="BI36">
        <v>22</v>
      </c>
      <c r="BJ36" t="s">
        <v>126</v>
      </c>
      <c r="BK36" t="s">
        <v>100</v>
      </c>
      <c r="BL36" t="s">
        <v>101</v>
      </c>
      <c r="BM36" t="s">
        <v>12780</v>
      </c>
      <c r="BN36" t="s">
        <v>74</v>
      </c>
      <c r="BO36" t="s">
        <v>74</v>
      </c>
      <c r="BP36" t="s">
        <v>74</v>
      </c>
      <c r="BQ36" t="s">
        <v>74</v>
      </c>
      <c r="BR36" t="s">
        <v>104</v>
      </c>
      <c r="BS36" t="s">
        <v>16082</v>
      </c>
      <c r="BT36" t="str">
        <f>HYPERLINK("https%3A%2F%2Fwww.webofscience.com%2Fwos%2Fwoscc%2Ffull-record%2FWOS:000178448600004","View Full Record in Web of Science")</f>
        <v>View Full Record in Web of Science</v>
      </c>
    </row>
    <row r="37" spans="1:72" x14ac:dyDescent="0.25">
      <c r="A37" t="s">
        <v>72</v>
      </c>
      <c r="B37" t="s">
        <v>20650</v>
      </c>
      <c r="C37" t="s">
        <v>74</v>
      </c>
      <c r="D37" t="s">
        <v>74</v>
      </c>
      <c r="E37" t="s">
        <v>74</v>
      </c>
      <c r="F37" t="s">
        <v>20651</v>
      </c>
      <c r="G37" t="s">
        <v>74</v>
      </c>
      <c r="H37" t="s">
        <v>74</v>
      </c>
      <c r="I37" t="s">
        <v>20652</v>
      </c>
      <c r="J37" t="s">
        <v>384</v>
      </c>
      <c r="K37" t="s">
        <v>74</v>
      </c>
      <c r="L37" t="s">
        <v>74</v>
      </c>
      <c r="M37" t="s">
        <v>78</v>
      </c>
      <c r="N37" t="s">
        <v>79</v>
      </c>
      <c r="O37" t="s">
        <v>74</v>
      </c>
      <c r="P37" t="s">
        <v>74</v>
      </c>
      <c r="Q37" t="s">
        <v>74</v>
      </c>
      <c r="R37" t="s">
        <v>74</v>
      </c>
      <c r="S37" t="s">
        <v>74</v>
      </c>
      <c r="T37" t="s">
        <v>20653</v>
      </c>
      <c r="U37" t="s">
        <v>20654</v>
      </c>
      <c r="V37" t="s">
        <v>20655</v>
      </c>
      <c r="W37" t="s">
        <v>20656</v>
      </c>
      <c r="X37" t="s">
        <v>20657</v>
      </c>
      <c r="Y37" t="s">
        <v>20658</v>
      </c>
      <c r="Z37" t="s">
        <v>20659</v>
      </c>
      <c r="AA37" t="s">
        <v>20660</v>
      </c>
      <c r="AB37" t="s">
        <v>20661</v>
      </c>
      <c r="AC37" t="s">
        <v>74</v>
      </c>
      <c r="AD37" t="s">
        <v>74</v>
      </c>
      <c r="AE37" t="s">
        <v>74</v>
      </c>
      <c r="AF37" t="s">
        <v>74</v>
      </c>
      <c r="AG37">
        <v>83</v>
      </c>
      <c r="AH37" s="4">
        <v>187</v>
      </c>
      <c r="AI37">
        <v>233</v>
      </c>
      <c r="AJ37">
        <v>2</v>
      </c>
      <c r="AK37">
        <v>89</v>
      </c>
      <c r="AL37" t="s">
        <v>224</v>
      </c>
      <c r="AM37" t="s">
        <v>225</v>
      </c>
      <c r="AN37" t="s">
        <v>226</v>
      </c>
      <c r="AO37" t="s">
        <v>396</v>
      </c>
      <c r="AP37" t="s">
        <v>397</v>
      </c>
      <c r="AQ37" t="s">
        <v>74</v>
      </c>
      <c r="AR37" t="s">
        <v>398</v>
      </c>
      <c r="AS37" t="s">
        <v>399</v>
      </c>
      <c r="AT37" t="s">
        <v>600</v>
      </c>
      <c r="AU37">
        <v>2012</v>
      </c>
      <c r="AV37">
        <v>50</v>
      </c>
      <c r="AW37">
        <v>1</v>
      </c>
      <c r="AX37" t="s">
        <v>74</v>
      </c>
      <c r="AY37" t="s">
        <v>74</v>
      </c>
      <c r="AZ37" t="s">
        <v>74</v>
      </c>
      <c r="BA37" t="s">
        <v>74</v>
      </c>
      <c r="BB37">
        <v>77</v>
      </c>
      <c r="BC37">
        <v>94</v>
      </c>
      <c r="BD37" t="s">
        <v>74</v>
      </c>
      <c r="BE37" t="s">
        <v>20662</v>
      </c>
      <c r="BF37" t="str">
        <f>HYPERLINK("http://dx.doi.org/10.1016/j.jsp.2011.07.004","http://dx.doi.org/10.1016/j.jsp.2011.07.004")</f>
        <v>http://dx.doi.org/10.1016/j.jsp.2011.07.004</v>
      </c>
      <c r="BG37" t="s">
        <v>74</v>
      </c>
      <c r="BH37" t="s">
        <v>74</v>
      </c>
      <c r="BI37">
        <v>18</v>
      </c>
      <c r="BJ37" t="s">
        <v>126</v>
      </c>
      <c r="BK37" t="s">
        <v>100</v>
      </c>
      <c r="BL37" t="s">
        <v>101</v>
      </c>
      <c r="BM37" t="s">
        <v>20663</v>
      </c>
      <c r="BN37">
        <v>22386079</v>
      </c>
      <c r="BO37" t="s">
        <v>280</v>
      </c>
      <c r="BP37" t="s">
        <v>74</v>
      </c>
      <c r="BQ37" t="s">
        <v>74</v>
      </c>
      <c r="BR37" t="s">
        <v>104</v>
      </c>
      <c r="BS37" t="s">
        <v>20664</v>
      </c>
      <c r="BT37" t="str">
        <f>HYPERLINK("https%3A%2F%2Fwww.webofscience.com%2Fwos%2Fwoscc%2Ffull-record%2FWOS:000301995400006","View Full Record in Web of Science")</f>
        <v>View Full Record in Web of Science</v>
      </c>
    </row>
    <row r="38" spans="1:72" x14ac:dyDescent="0.25">
      <c r="A38" t="s">
        <v>72</v>
      </c>
      <c r="B38" t="s">
        <v>17173</v>
      </c>
      <c r="C38" t="s">
        <v>74</v>
      </c>
      <c r="D38" t="s">
        <v>74</v>
      </c>
      <c r="E38" t="s">
        <v>74</v>
      </c>
      <c r="F38" t="s">
        <v>17174</v>
      </c>
      <c r="G38" t="s">
        <v>74</v>
      </c>
      <c r="H38" t="s">
        <v>74</v>
      </c>
      <c r="I38" t="s">
        <v>17175</v>
      </c>
      <c r="J38" t="s">
        <v>17176</v>
      </c>
      <c r="K38" t="s">
        <v>74</v>
      </c>
      <c r="L38" t="s">
        <v>74</v>
      </c>
      <c r="M38" t="s">
        <v>78</v>
      </c>
      <c r="N38" t="s">
        <v>79</v>
      </c>
      <c r="O38" t="s">
        <v>74</v>
      </c>
      <c r="P38" t="s">
        <v>74</v>
      </c>
      <c r="Q38" t="s">
        <v>74</v>
      </c>
      <c r="R38" t="s">
        <v>74</v>
      </c>
      <c r="S38" t="s">
        <v>74</v>
      </c>
      <c r="T38" t="s">
        <v>17177</v>
      </c>
      <c r="U38" t="s">
        <v>17178</v>
      </c>
      <c r="V38" t="s">
        <v>17179</v>
      </c>
      <c r="W38" t="s">
        <v>17180</v>
      </c>
      <c r="X38" t="s">
        <v>12594</v>
      </c>
      <c r="Y38" t="s">
        <v>17181</v>
      </c>
      <c r="Z38" t="s">
        <v>12596</v>
      </c>
      <c r="AA38" t="s">
        <v>1608</v>
      </c>
      <c r="AB38" t="s">
        <v>74</v>
      </c>
      <c r="AC38" t="s">
        <v>17182</v>
      </c>
      <c r="AD38" t="s">
        <v>17183</v>
      </c>
      <c r="AE38" t="s">
        <v>74</v>
      </c>
      <c r="AF38" t="s">
        <v>74</v>
      </c>
      <c r="AG38">
        <v>42</v>
      </c>
      <c r="AH38" s="4">
        <v>187</v>
      </c>
      <c r="AI38">
        <v>252</v>
      </c>
      <c r="AJ38">
        <v>5</v>
      </c>
      <c r="AK38">
        <v>91</v>
      </c>
      <c r="AL38" t="s">
        <v>196</v>
      </c>
      <c r="AM38" t="s">
        <v>197</v>
      </c>
      <c r="AN38" t="s">
        <v>198</v>
      </c>
      <c r="AO38" t="s">
        <v>17184</v>
      </c>
      <c r="AP38" t="s">
        <v>17185</v>
      </c>
      <c r="AQ38" t="s">
        <v>74</v>
      </c>
      <c r="AR38" t="s">
        <v>17186</v>
      </c>
      <c r="AS38" t="s">
        <v>17187</v>
      </c>
      <c r="AT38" t="s">
        <v>180</v>
      </c>
      <c r="AU38">
        <v>2014</v>
      </c>
      <c r="AV38">
        <v>8</v>
      </c>
      <c r="AW38">
        <v>3</v>
      </c>
      <c r="AX38" t="s">
        <v>74</v>
      </c>
      <c r="AY38" t="s">
        <v>74</v>
      </c>
      <c r="AZ38" t="s">
        <v>74</v>
      </c>
      <c r="BA38" t="s">
        <v>74</v>
      </c>
      <c r="BB38">
        <v>137</v>
      </c>
      <c r="BC38">
        <v>143</v>
      </c>
      <c r="BD38" t="s">
        <v>74</v>
      </c>
      <c r="BE38" t="s">
        <v>17188</v>
      </c>
      <c r="BF38" t="str">
        <f>HYPERLINK("http://dx.doi.org/10.1111/cdep.12073","http://dx.doi.org/10.1111/cdep.12073")</f>
        <v>http://dx.doi.org/10.1111/cdep.12073</v>
      </c>
      <c r="BG38" t="s">
        <v>74</v>
      </c>
      <c r="BH38" t="s">
        <v>74</v>
      </c>
      <c r="BI38">
        <v>7</v>
      </c>
      <c r="BJ38" t="s">
        <v>1138</v>
      </c>
      <c r="BK38" t="s">
        <v>100</v>
      </c>
      <c r="BL38" t="s">
        <v>101</v>
      </c>
      <c r="BM38" t="s">
        <v>17189</v>
      </c>
      <c r="BN38">
        <v>27087833</v>
      </c>
      <c r="BO38" t="s">
        <v>486</v>
      </c>
      <c r="BP38" t="s">
        <v>74</v>
      </c>
      <c r="BQ38" t="s">
        <v>74</v>
      </c>
      <c r="BR38" t="s">
        <v>104</v>
      </c>
      <c r="BS38" t="s">
        <v>17190</v>
      </c>
      <c r="BT38" t="str">
        <f>HYPERLINK("https%3A%2F%2Fwww.webofscience.com%2Fwos%2Fwoscc%2Ffull-record%2FWOS:000344781700004","View Full Record in Web of Science")</f>
        <v>View Full Record in Web of Science</v>
      </c>
    </row>
    <row r="39" spans="1:72" x14ac:dyDescent="0.25">
      <c r="A39" t="s">
        <v>72</v>
      </c>
      <c r="B39" t="s">
        <v>12761</v>
      </c>
      <c r="C39" t="s">
        <v>74</v>
      </c>
      <c r="D39" t="s">
        <v>74</v>
      </c>
      <c r="E39" t="s">
        <v>74</v>
      </c>
      <c r="F39" t="s">
        <v>12762</v>
      </c>
      <c r="G39" t="s">
        <v>74</v>
      </c>
      <c r="H39" t="s">
        <v>74</v>
      </c>
      <c r="I39" t="s">
        <v>12763</v>
      </c>
      <c r="J39" t="s">
        <v>7903</v>
      </c>
      <c r="K39" t="s">
        <v>74</v>
      </c>
      <c r="L39" t="s">
        <v>74</v>
      </c>
      <c r="M39" t="s">
        <v>78</v>
      </c>
      <c r="N39" t="s">
        <v>79</v>
      </c>
      <c r="O39" t="s">
        <v>74</v>
      </c>
      <c r="P39" t="s">
        <v>74</v>
      </c>
      <c r="Q39" t="s">
        <v>74</v>
      </c>
      <c r="R39" t="s">
        <v>74</v>
      </c>
      <c r="S39" t="s">
        <v>74</v>
      </c>
      <c r="T39" t="s">
        <v>74</v>
      </c>
      <c r="U39" t="s">
        <v>12764</v>
      </c>
      <c r="V39" t="s">
        <v>12765</v>
      </c>
      <c r="W39" t="s">
        <v>12766</v>
      </c>
      <c r="X39" t="s">
        <v>4378</v>
      </c>
      <c r="Y39" t="s">
        <v>12767</v>
      </c>
      <c r="Z39" t="s">
        <v>12768</v>
      </c>
      <c r="AA39" t="s">
        <v>74</v>
      </c>
      <c r="AB39" t="s">
        <v>74</v>
      </c>
      <c r="AC39" t="s">
        <v>74</v>
      </c>
      <c r="AD39" t="s">
        <v>74</v>
      </c>
      <c r="AE39" t="s">
        <v>74</v>
      </c>
      <c r="AF39" t="s">
        <v>74</v>
      </c>
      <c r="AG39">
        <v>64</v>
      </c>
      <c r="AH39" s="4">
        <v>185</v>
      </c>
      <c r="AI39">
        <v>299</v>
      </c>
      <c r="AJ39">
        <v>4</v>
      </c>
      <c r="AK39">
        <v>73</v>
      </c>
      <c r="AL39" t="s">
        <v>196</v>
      </c>
      <c r="AM39" t="s">
        <v>197</v>
      </c>
      <c r="AN39" t="s">
        <v>198</v>
      </c>
      <c r="AO39" t="s">
        <v>7910</v>
      </c>
      <c r="AP39" t="s">
        <v>7911</v>
      </c>
      <c r="AQ39" t="s">
        <v>74</v>
      </c>
      <c r="AR39" t="s">
        <v>7912</v>
      </c>
      <c r="AS39" t="s">
        <v>7913</v>
      </c>
      <c r="AT39" t="s">
        <v>3997</v>
      </c>
      <c r="AU39">
        <v>2013</v>
      </c>
      <c r="AV39">
        <v>84</v>
      </c>
      <c r="AW39">
        <v>2</v>
      </c>
      <c r="AX39" t="s">
        <v>74</v>
      </c>
      <c r="AY39" t="s">
        <v>74</v>
      </c>
      <c r="AZ39" t="s">
        <v>74</v>
      </c>
      <c r="BA39" t="s">
        <v>74</v>
      </c>
      <c r="BB39">
        <v>678</v>
      </c>
      <c r="BC39">
        <v>692</v>
      </c>
      <c r="BD39" t="s">
        <v>74</v>
      </c>
      <c r="BE39" t="s">
        <v>12769</v>
      </c>
      <c r="BF39" t="str">
        <f>HYPERLINK("http://dx.doi.org/10.1111/j.1467-8624.2012.01862.x","http://dx.doi.org/10.1111/j.1467-8624.2012.01862.x")</f>
        <v>http://dx.doi.org/10.1111/j.1467-8624.2012.01862.x</v>
      </c>
      <c r="BG39" t="s">
        <v>74</v>
      </c>
      <c r="BH39" t="s">
        <v>74</v>
      </c>
      <c r="BI39">
        <v>15</v>
      </c>
      <c r="BJ39" t="s">
        <v>3268</v>
      </c>
      <c r="BK39" t="s">
        <v>100</v>
      </c>
      <c r="BL39" t="s">
        <v>101</v>
      </c>
      <c r="BM39" t="s">
        <v>12770</v>
      </c>
      <c r="BN39">
        <v>23002809</v>
      </c>
      <c r="BO39" t="s">
        <v>74</v>
      </c>
      <c r="BP39" t="s">
        <v>74</v>
      </c>
      <c r="BQ39" t="s">
        <v>74</v>
      </c>
      <c r="BR39" t="s">
        <v>104</v>
      </c>
      <c r="BS39" t="s">
        <v>12771</v>
      </c>
      <c r="BT39" t="str">
        <f>HYPERLINK("https%3A%2F%2Fwww.webofscience.com%2Fwos%2Fwoscc%2Ffull-record%2FWOS:000316805900021","View Full Record in Web of Science")</f>
        <v>View Full Record in Web of Science</v>
      </c>
    </row>
    <row r="40" spans="1:72" x14ac:dyDescent="0.25">
      <c r="A40" t="s">
        <v>72</v>
      </c>
      <c r="B40" t="s">
        <v>19056</v>
      </c>
      <c r="C40" t="s">
        <v>74</v>
      </c>
      <c r="D40" t="s">
        <v>74</v>
      </c>
      <c r="E40" t="s">
        <v>74</v>
      </c>
      <c r="F40" t="s">
        <v>19057</v>
      </c>
      <c r="G40" t="s">
        <v>74</v>
      </c>
      <c r="H40" t="s">
        <v>74</v>
      </c>
      <c r="I40" t="s">
        <v>19058</v>
      </c>
      <c r="J40" t="s">
        <v>384</v>
      </c>
      <c r="K40" t="s">
        <v>74</v>
      </c>
      <c r="L40" t="s">
        <v>74</v>
      </c>
      <c r="M40" t="s">
        <v>78</v>
      </c>
      <c r="N40" t="s">
        <v>79</v>
      </c>
      <c r="O40" t="s">
        <v>74</v>
      </c>
      <c r="P40" t="s">
        <v>74</v>
      </c>
      <c r="Q40" t="s">
        <v>74</v>
      </c>
      <c r="R40" t="s">
        <v>74</v>
      </c>
      <c r="S40" t="s">
        <v>74</v>
      </c>
      <c r="T40" t="s">
        <v>19059</v>
      </c>
      <c r="U40" t="s">
        <v>19060</v>
      </c>
      <c r="V40" t="s">
        <v>19061</v>
      </c>
      <c r="W40" t="s">
        <v>19062</v>
      </c>
      <c r="X40" t="s">
        <v>19063</v>
      </c>
      <c r="Y40" t="s">
        <v>19064</v>
      </c>
      <c r="Z40" t="s">
        <v>19065</v>
      </c>
      <c r="AA40" t="s">
        <v>19066</v>
      </c>
      <c r="AB40" t="s">
        <v>19067</v>
      </c>
      <c r="AC40" t="s">
        <v>74</v>
      </c>
      <c r="AD40" t="s">
        <v>74</v>
      </c>
      <c r="AE40" t="s">
        <v>74</v>
      </c>
      <c r="AF40" t="s">
        <v>74</v>
      </c>
      <c r="AG40">
        <v>106</v>
      </c>
      <c r="AH40" s="4">
        <v>179</v>
      </c>
      <c r="AI40">
        <v>255</v>
      </c>
      <c r="AJ40">
        <v>10</v>
      </c>
      <c r="AK40">
        <v>103</v>
      </c>
      <c r="AL40" t="s">
        <v>224</v>
      </c>
      <c r="AM40" t="s">
        <v>225</v>
      </c>
      <c r="AN40" t="s">
        <v>226</v>
      </c>
      <c r="AO40" t="s">
        <v>396</v>
      </c>
      <c r="AP40" t="s">
        <v>397</v>
      </c>
      <c r="AQ40" t="s">
        <v>74</v>
      </c>
      <c r="AR40" t="s">
        <v>398</v>
      </c>
      <c r="AS40" t="s">
        <v>399</v>
      </c>
      <c r="AT40" t="s">
        <v>686</v>
      </c>
      <c r="AU40">
        <v>2012</v>
      </c>
      <c r="AV40">
        <v>50</v>
      </c>
      <c r="AW40">
        <v>2</v>
      </c>
      <c r="AX40" t="s">
        <v>74</v>
      </c>
      <c r="AY40" t="s">
        <v>74</v>
      </c>
      <c r="AZ40" t="s">
        <v>74</v>
      </c>
      <c r="BA40" t="s">
        <v>74</v>
      </c>
      <c r="BB40">
        <v>235</v>
      </c>
      <c r="BC40">
        <v>255</v>
      </c>
      <c r="BD40" t="s">
        <v>74</v>
      </c>
      <c r="BE40" t="s">
        <v>19068</v>
      </c>
      <c r="BF40" t="str">
        <f>HYPERLINK("http://dx.doi.org/10.1016/j.jsp.2011.10.005","http://dx.doi.org/10.1016/j.jsp.2011.10.005")</f>
        <v>http://dx.doi.org/10.1016/j.jsp.2011.10.005</v>
      </c>
      <c r="BG40" t="s">
        <v>74</v>
      </c>
      <c r="BH40" t="s">
        <v>74</v>
      </c>
      <c r="BI40">
        <v>21</v>
      </c>
      <c r="BJ40" t="s">
        <v>126</v>
      </c>
      <c r="BK40" t="s">
        <v>100</v>
      </c>
      <c r="BL40" t="s">
        <v>101</v>
      </c>
      <c r="BM40" t="s">
        <v>19069</v>
      </c>
      <c r="BN40">
        <v>22386122</v>
      </c>
      <c r="BO40" t="s">
        <v>74</v>
      </c>
      <c r="BP40" t="s">
        <v>74</v>
      </c>
      <c r="BQ40" t="s">
        <v>74</v>
      </c>
      <c r="BR40" t="s">
        <v>104</v>
      </c>
      <c r="BS40" t="s">
        <v>19070</v>
      </c>
      <c r="BT40" t="str">
        <f>HYPERLINK("https%3A%2F%2Fwww.webofscience.com%2Fwos%2Fwoscc%2Ffull-record%2FWOS:000301903800005","View Full Record in Web of Science")</f>
        <v>View Full Record in Web of Science</v>
      </c>
    </row>
    <row r="41" spans="1:72" x14ac:dyDescent="0.25">
      <c r="A41" t="s">
        <v>72</v>
      </c>
      <c r="B41" t="s">
        <v>11195</v>
      </c>
      <c r="C41" t="s">
        <v>74</v>
      </c>
      <c r="D41" t="s">
        <v>74</v>
      </c>
      <c r="E41" t="s">
        <v>74</v>
      </c>
      <c r="F41" t="s">
        <v>11196</v>
      </c>
      <c r="G41" t="s">
        <v>74</v>
      </c>
      <c r="H41" t="s">
        <v>74</v>
      </c>
      <c r="I41" t="s">
        <v>11197</v>
      </c>
      <c r="J41" t="s">
        <v>1764</v>
      </c>
      <c r="K41" t="s">
        <v>74</v>
      </c>
      <c r="L41" t="s">
        <v>74</v>
      </c>
      <c r="M41" t="s">
        <v>78</v>
      </c>
      <c r="N41" t="s">
        <v>79</v>
      </c>
      <c r="O41" t="s">
        <v>74</v>
      </c>
      <c r="P41" t="s">
        <v>74</v>
      </c>
      <c r="Q41" t="s">
        <v>74</v>
      </c>
      <c r="R41" t="s">
        <v>74</v>
      </c>
      <c r="S41" t="s">
        <v>74</v>
      </c>
      <c r="T41" t="s">
        <v>11198</v>
      </c>
      <c r="U41" t="s">
        <v>11199</v>
      </c>
      <c r="V41" t="s">
        <v>11200</v>
      </c>
      <c r="W41" t="s">
        <v>11201</v>
      </c>
      <c r="X41" t="s">
        <v>11202</v>
      </c>
      <c r="Y41" t="s">
        <v>11203</v>
      </c>
      <c r="Z41" t="s">
        <v>11204</v>
      </c>
      <c r="AA41" t="s">
        <v>74</v>
      </c>
      <c r="AB41" t="s">
        <v>11205</v>
      </c>
      <c r="AC41" t="s">
        <v>11206</v>
      </c>
      <c r="AD41" t="s">
        <v>6089</v>
      </c>
      <c r="AE41" t="s">
        <v>11207</v>
      </c>
      <c r="AF41" t="s">
        <v>74</v>
      </c>
      <c r="AG41">
        <v>56</v>
      </c>
      <c r="AH41" s="4">
        <v>170</v>
      </c>
      <c r="AI41">
        <v>210</v>
      </c>
      <c r="AJ41">
        <v>4</v>
      </c>
      <c r="AK41">
        <v>59</v>
      </c>
      <c r="AL41" t="s">
        <v>1775</v>
      </c>
      <c r="AM41" t="s">
        <v>1776</v>
      </c>
      <c r="AN41" t="s">
        <v>1777</v>
      </c>
      <c r="AO41" t="s">
        <v>1778</v>
      </c>
      <c r="AP41" t="s">
        <v>1779</v>
      </c>
      <c r="AQ41" t="s">
        <v>74</v>
      </c>
      <c r="AR41" t="s">
        <v>1780</v>
      </c>
      <c r="AS41" t="s">
        <v>1781</v>
      </c>
      <c r="AT41" t="s">
        <v>275</v>
      </c>
      <c r="AU41">
        <v>2017</v>
      </c>
      <c r="AV41">
        <v>109</v>
      </c>
      <c r="AW41">
        <v>6</v>
      </c>
      <c r="AX41" t="s">
        <v>74</v>
      </c>
      <c r="AY41" t="s">
        <v>74</v>
      </c>
      <c r="AZ41" t="s">
        <v>74</v>
      </c>
      <c r="BA41" t="s">
        <v>74</v>
      </c>
      <c r="BB41">
        <v>826</v>
      </c>
      <c r="BC41">
        <v>841</v>
      </c>
      <c r="BD41" t="s">
        <v>74</v>
      </c>
      <c r="BE41" t="s">
        <v>11208</v>
      </c>
      <c r="BF41" t="str">
        <f>HYPERLINK("http://dx.doi.org/10.1037/edu0000177","http://dx.doi.org/10.1037/edu0000177")</f>
        <v>http://dx.doi.org/10.1037/edu0000177</v>
      </c>
      <c r="BG41" t="s">
        <v>74</v>
      </c>
      <c r="BH41" t="s">
        <v>74</v>
      </c>
      <c r="BI41">
        <v>16</v>
      </c>
      <c r="BJ41" t="s">
        <v>126</v>
      </c>
      <c r="BK41" t="s">
        <v>100</v>
      </c>
      <c r="BL41" t="s">
        <v>101</v>
      </c>
      <c r="BM41" t="s">
        <v>11209</v>
      </c>
      <c r="BN41" t="s">
        <v>74</v>
      </c>
      <c r="BO41" t="s">
        <v>74</v>
      </c>
      <c r="BP41" t="s">
        <v>74</v>
      </c>
      <c r="BQ41" t="s">
        <v>74</v>
      </c>
      <c r="BR41" t="s">
        <v>104</v>
      </c>
      <c r="BS41" t="s">
        <v>11210</v>
      </c>
      <c r="BT41" t="str">
        <f>HYPERLINK("https%3A%2F%2Fwww.webofscience.com%2Fwos%2Fwoscc%2Ffull-record%2FWOS:000406611400006","View Full Record in Web of Science")</f>
        <v>View Full Record in Web of Science</v>
      </c>
    </row>
    <row r="42" spans="1:72" x14ac:dyDescent="0.25">
      <c r="A42" t="s">
        <v>72</v>
      </c>
      <c r="B42" t="s">
        <v>22457</v>
      </c>
      <c r="C42" t="s">
        <v>74</v>
      </c>
      <c r="D42" t="s">
        <v>74</v>
      </c>
      <c r="E42" t="s">
        <v>74</v>
      </c>
      <c r="F42" t="s">
        <v>22458</v>
      </c>
      <c r="G42" t="s">
        <v>74</v>
      </c>
      <c r="H42" t="s">
        <v>74</v>
      </c>
      <c r="I42" t="s">
        <v>22459</v>
      </c>
      <c r="J42" t="s">
        <v>11099</v>
      </c>
      <c r="K42" t="s">
        <v>74</v>
      </c>
      <c r="L42" t="s">
        <v>74</v>
      </c>
      <c r="M42" t="s">
        <v>78</v>
      </c>
      <c r="N42" t="s">
        <v>79</v>
      </c>
      <c r="O42" t="s">
        <v>74</v>
      </c>
      <c r="P42" t="s">
        <v>74</v>
      </c>
      <c r="Q42" t="s">
        <v>74</v>
      </c>
      <c r="R42" t="s">
        <v>74</v>
      </c>
      <c r="S42" t="s">
        <v>74</v>
      </c>
      <c r="T42" t="s">
        <v>22460</v>
      </c>
      <c r="U42" t="s">
        <v>22461</v>
      </c>
      <c r="V42" t="s">
        <v>22462</v>
      </c>
      <c r="W42" t="s">
        <v>22463</v>
      </c>
      <c r="X42" t="s">
        <v>22464</v>
      </c>
      <c r="Y42" t="s">
        <v>22465</v>
      </c>
      <c r="Z42" t="s">
        <v>22466</v>
      </c>
      <c r="AA42" t="s">
        <v>74</v>
      </c>
      <c r="AB42" t="s">
        <v>74</v>
      </c>
      <c r="AC42" t="s">
        <v>74</v>
      </c>
      <c r="AD42" t="s">
        <v>74</v>
      </c>
      <c r="AE42" t="s">
        <v>74</v>
      </c>
      <c r="AF42" t="s">
        <v>74</v>
      </c>
      <c r="AG42">
        <v>59</v>
      </c>
      <c r="AH42" s="4">
        <v>169</v>
      </c>
      <c r="AI42">
        <v>260</v>
      </c>
      <c r="AJ42">
        <v>3</v>
      </c>
      <c r="AK42">
        <v>44</v>
      </c>
      <c r="AL42" t="s">
        <v>1130</v>
      </c>
      <c r="AM42" t="s">
        <v>249</v>
      </c>
      <c r="AN42" t="s">
        <v>1131</v>
      </c>
      <c r="AO42" t="s">
        <v>11107</v>
      </c>
      <c r="AP42" t="s">
        <v>11108</v>
      </c>
      <c r="AQ42" t="s">
        <v>74</v>
      </c>
      <c r="AR42" t="s">
        <v>11109</v>
      </c>
      <c r="AS42" t="s">
        <v>11110</v>
      </c>
      <c r="AT42" t="s">
        <v>400</v>
      </c>
      <c r="AU42">
        <v>2006</v>
      </c>
      <c r="AV42">
        <v>34</v>
      </c>
      <c r="AW42">
        <v>3</v>
      </c>
      <c r="AX42" t="s">
        <v>74</v>
      </c>
      <c r="AY42" t="s">
        <v>74</v>
      </c>
      <c r="AZ42" t="s">
        <v>74</v>
      </c>
      <c r="BA42" t="s">
        <v>74</v>
      </c>
      <c r="BB42">
        <v>363</v>
      </c>
      <c r="BC42">
        <v>378</v>
      </c>
      <c r="BD42" t="s">
        <v>74</v>
      </c>
      <c r="BE42" t="s">
        <v>22467</v>
      </c>
      <c r="BF42" t="str">
        <f>HYPERLINK("http://dx.doi.org/10.1007/s10802-006-9030-2","http://dx.doi.org/10.1007/s10802-006-9030-2")</f>
        <v>http://dx.doi.org/10.1007/s10802-006-9030-2</v>
      </c>
      <c r="BG42" t="s">
        <v>74</v>
      </c>
      <c r="BH42" t="s">
        <v>74</v>
      </c>
      <c r="BI42">
        <v>16</v>
      </c>
      <c r="BJ42" t="s">
        <v>11112</v>
      </c>
      <c r="BK42" t="s">
        <v>100</v>
      </c>
      <c r="BL42" t="s">
        <v>101</v>
      </c>
      <c r="BM42" t="s">
        <v>22468</v>
      </c>
      <c r="BN42">
        <v>16648999</v>
      </c>
      <c r="BO42" t="s">
        <v>74</v>
      </c>
      <c r="BP42" t="s">
        <v>74</v>
      </c>
      <c r="BQ42" t="s">
        <v>74</v>
      </c>
      <c r="BR42" t="s">
        <v>104</v>
      </c>
      <c r="BS42" t="s">
        <v>22469</v>
      </c>
      <c r="BT42" t="str">
        <f>HYPERLINK("https%3A%2F%2Fwww.webofscience.com%2Fwos%2Fwoscc%2Ffull-record%2FWOS:000238632800007","View Full Record in Web of Science")</f>
        <v>View Full Record in Web of Science</v>
      </c>
    </row>
    <row r="43" spans="1:72" x14ac:dyDescent="0.25">
      <c r="A43" t="s">
        <v>72</v>
      </c>
      <c r="B43" t="s">
        <v>2570</v>
      </c>
      <c r="C43" t="s">
        <v>74</v>
      </c>
      <c r="D43" t="s">
        <v>74</v>
      </c>
      <c r="E43" t="s">
        <v>74</v>
      </c>
      <c r="F43" t="s">
        <v>2571</v>
      </c>
      <c r="G43" t="s">
        <v>74</v>
      </c>
      <c r="H43" t="s">
        <v>74</v>
      </c>
      <c r="I43" t="s">
        <v>8927</v>
      </c>
      <c r="J43" t="s">
        <v>237</v>
      </c>
      <c r="K43" t="s">
        <v>74</v>
      </c>
      <c r="L43" t="s">
        <v>74</v>
      </c>
      <c r="M43" t="s">
        <v>78</v>
      </c>
      <c r="N43" t="s">
        <v>79</v>
      </c>
      <c r="O43" t="s">
        <v>74</v>
      </c>
      <c r="P43" t="s">
        <v>74</v>
      </c>
      <c r="Q43" t="s">
        <v>74</v>
      </c>
      <c r="R43" t="s">
        <v>74</v>
      </c>
      <c r="S43" t="s">
        <v>74</v>
      </c>
      <c r="T43" t="s">
        <v>8928</v>
      </c>
      <c r="U43" t="s">
        <v>8929</v>
      </c>
      <c r="V43" t="s">
        <v>8930</v>
      </c>
      <c r="W43" t="s">
        <v>8931</v>
      </c>
      <c r="X43" t="s">
        <v>8932</v>
      </c>
      <c r="Y43" t="s">
        <v>8933</v>
      </c>
      <c r="Z43" t="s">
        <v>2580</v>
      </c>
      <c r="AA43" t="s">
        <v>2581</v>
      </c>
      <c r="AB43" s="3" t="s">
        <v>4630</v>
      </c>
      <c r="AC43" t="s">
        <v>74</v>
      </c>
      <c r="AD43" t="s">
        <v>74</v>
      </c>
      <c r="AE43" t="s">
        <v>74</v>
      </c>
      <c r="AF43" t="s">
        <v>74</v>
      </c>
      <c r="AG43">
        <v>39</v>
      </c>
      <c r="AH43" s="4">
        <v>169</v>
      </c>
      <c r="AI43">
        <v>203</v>
      </c>
      <c r="AJ43">
        <v>1</v>
      </c>
      <c r="AK43">
        <v>86</v>
      </c>
      <c r="AL43" t="s">
        <v>248</v>
      </c>
      <c r="AM43" t="s">
        <v>249</v>
      </c>
      <c r="AN43" t="s">
        <v>250</v>
      </c>
      <c r="AO43" t="s">
        <v>251</v>
      </c>
      <c r="AP43" t="s">
        <v>252</v>
      </c>
      <c r="AQ43" t="s">
        <v>74</v>
      </c>
      <c r="AR43" t="s">
        <v>253</v>
      </c>
      <c r="AS43" t="s">
        <v>254</v>
      </c>
      <c r="AT43" t="s">
        <v>439</v>
      </c>
      <c r="AU43">
        <v>2016</v>
      </c>
      <c r="AV43">
        <v>35</v>
      </c>
      <c r="AW43">
        <v>1</v>
      </c>
      <c r="AX43" t="s">
        <v>74</v>
      </c>
      <c r="AY43" t="s">
        <v>74</v>
      </c>
      <c r="AZ43" t="s">
        <v>74</v>
      </c>
      <c r="BA43" t="s">
        <v>74</v>
      </c>
      <c r="BB43">
        <v>121</v>
      </c>
      <c r="BC43">
        <v>130</v>
      </c>
      <c r="BD43" t="s">
        <v>74</v>
      </c>
      <c r="BE43" t="s">
        <v>8934</v>
      </c>
      <c r="BF43" s="18" t="str">
        <f>HYPERLINK("http://dx.doi.org/10.1007/s12144-015-9374-2","http://dx.doi.org/10.1007/s12144-015-9374-2")</f>
        <v>http://dx.doi.org/10.1007/s12144-015-9374-2</v>
      </c>
      <c r="BG43" t="s">
        <v>74</v>
      </c>
      <c r="BH43" t="s">
        <v>74</v>
      </c>
      <c r="BI43">
        <v>10</v>
      </c>
      <c r="BJ43" t="s">
        <v>99</v>
      </c>
      <c r="BK43" t="s">
        <v>100</v>
      </c>
      <c r="BL43" t="s">
        <v>101</v>
      </c>
      <c r="BM43" t="s">
        <v>8935</v>
      </c>
      <c r="BN43" t="s">
        <v>74</v>
      </c>
      <c r="BO43" t="s">
        <v>74</v>
      </c>
      <c r="BP43" t="s">
        <v>74</v>
      </c>
      <c r="BQ43" t="s">
        <v>74</v>
      </c>
      <c r="BR43" t="s">
        <v>104</v>
      </c>
      <c r="BS43" t="s">
        <v>8936</v>
      </c>
      <c r="BT43" t="str">
        <f>HYPERLINK("https%3A%2F%2Fwww.webofscience.com%2Fwos%2Fwoscc%2Ffull-record%2FWOS:000372230800015","View Full Record in Web of Science")</f>
        <v>View Full Record in Web of Science</v>
      </c>
    </row>
    <row r="44" spans="1:72" x14ac:dyDescent="0.25">
      <c r="A44" t="s">
        <v>72</v>
      </c>
      <c r="B44" t="s">
        <v>24159</v>
      </c>
      <c r="C44" t="s">
        <v>74</v>
      </c>
      <c r="D44" t="s">
        <v>74</v>
      </c>
      <c r="E44" t="s">
        <v>74</v>
      </c>
      <c r="F44" t="s">
        <v>24160</v>
      </c>
      <c r="G44" t="s">
        <v>74</v>
      </c>
      <c r="H44" t="s">
        <v>74</v>
      </c>
      <c r="I44" t="s">
        <v>24161</v>
      </c>
      <c r="J44" t="s">
        <v>12359</v>
      </c>
      <c r="K44" t="s">
        <v>74</v>
      </c>
      <c r="L44" t="s">
        <v>74</v>
      </c>
      <c r="M44" t="s">
        <v>78</v>
      </c>
      <c r="N44" t="s">
        <v>10688</v>
      </c>
      <c r="O44" t="s">
        <v>24162</v>
      </c>
      <c r="P44" t="s">
        <v>24163</v>
      </c>
      <c r="Q44" t="s">
        <v>24164</v>
      </c>
      <c r="R44" t="s">
        <v>24165</v>
      </c>
      <c r="S44" t="s">
        <v>74</v>
      </c>
      <c r="T44" t="s">
        <v>74</v>
      </c>
      <c r="U44" t="s">
        <v>24166</v>
      </c>
      <c r="V44" t="s">
        <v>24167</v>
      </c>
      <c r="W44" t="s">
        <v>24168</v>
      </c>
      <c r="X44" t="s">
        <v>1985</v>
      </c>
      <c r="Y44" t="s">
        <v>24169</v>
      </c>
      <c r="Z44" t="s">
        <v>74</v>
      </c>
      <c r="AA44" t="s">
        <v>24170</v>
      </c>
      <c r="AB44" t="s">
        <v>24171</v>
      </c>
      <c r="AC44" t="s">
        <v>74</v>
      </c>
      <c r="AD44" t="s">
        <v>74</v>
      </c>
      <c r="AE44" t="s">
        <v>74</v>
      </c>
      <c r="AF44" t="s">
        <v>74</v>
      </c>
      <c r="AG44">
        <v>54</v>
      </c>
      <c r="AH44" s="4">
        <v>166</v>
      </c>
      <c r="AI44">
        <v>273</v>
      </c>
      <c r="AJ44">
        <v>1</v>
      </c>
      <c r="AK44">
        <v>35</v>
      </c>
      <c r="AL44" t="s">
        <v>11071</v>
      </c>
      <c r="AM44" t="s">
        <v>6966</v>
      </c>
      <c r="AN44" t="s">
        <v>11072</v>
      </c>
      <c r="AO44" t="s">
        <v>12370</v>
      </c>
      <c r="AP44" t="s">
        <v>74</v>
      </c>
      <c r="AQ44" t="s">
        <v>74</v>
      </c>
      <c r="AR44" t="s">
        <v>12372</v>
      </c>
      <c r="AS44" t="s">
        <v>12373</v>
      </c>
      <c r="AT44" t="s">
        <v>1111</v>
      </c>
      <c r="AU44">
        <v>2007</v>
      </c>
      <c r="AV44">
        <v>108</v>
      </c>
      <c r="AW44">
        <v>2</v>
      </c>
      <c r="AX44" t="s">
        <v>74</v>
      </c>
      <c r="AY44" t="s">
        <v>74</v>
      </c>
      <c r="AZ44" t="s">
        <v>74</v>
      </c>
      <c r="BA44" t="s">
        <v>74</v>
      </c>
      <c r="BB44">
        <v>115</v>
      </c>
      <c r="BC44">
        <v>130</v>
      </c>
      <c r="BD44" t="s">
        <v>74</v>
      </c>
      <c r="BE44" t="s">
        <v>24172</v>
      </c>
      <c r="BF44" t="str">
        <f>HYPERLINK("http://dx.doi.org/10.1086/525550","http://dx.doi.org/10.1086/525550")</f>
        <v>http://dx.doi.org/10.1086/525550</v>
      </c>
      <c r="BG44" t="s">
        <v>74</v>
      </c>
      <c r="BH44" t="s">
        <v>74</v>
      </c>
      <c r="BI44">
        <v>16</v>
      </c>
      <c r="BJ44" t="s">
        <v>278</v>
      </c>
      <c r="BK44" t="s">
        <v>12583</v>
      </c>
      <c r="BL44" t="s">
        <v>278</v>
      </c>
      <c r="BM44" t="s">
        <v>24173</v>
      </c>
      <c r="BN44" t="s">
        <v>74</v>
      </c>
      <c r="BO44" t="s">
        <v>74</v>
      </c>
      <c r="BP44" t="s">
        <v>74</v>
      </c>
      <c r="BQ44" t="s">
        <v>74</v>
      </c>
      <c r="BR44" t="s">
        <v>104</v>
      </c>
      <c r="BS44" t="s">
        <v>24174</v>
      </c>
      <c r="BT44" t="str">
        <f>HYPERLINK("https%3A%2F%2Fwww.webofscience.com%2Fwos%2Fwoscc%2Ffull-record%2FWOS:000250642600003","View Full Record in Web of Science")</f>
        <v>View Full Record in Web of Science</v>
      </c>
    </row>
    <row r="45" spans="1:72" x14ac:dyDescent="0.25">
      <c r="A45" t="s">
        <v>72</v>
      </c>
      <c r="B45" t="s">
        <v>8488</v>
      </c>
      <c r="C45" t="s">
        <v>74</v>
      </c>
      <c r="D45" t="s">
        <v>74</v>
      </c>
      <c r="E45" t="s">
        <v>74</v>
      </c>
      <c r="F45" t="s">
        <v>8489</v>
      </c>
      <c r="G45" t="s">
        <v>74</v>
      </c>
      <c r="H45" t="s">
        <v>74</v>
      </c>
      <c r="I45" t="s">
        <v>8490</v>
      </c>
      <c r="J45" t="s">
        <v>6825</v>
      </c>
      <c r="K45" t="s">
        <v>74</v>
      </c>
      <c r="L45" t="s">
        <v>74</v>
      </c>
      <c r="M45" t="s">
        <v>78</v>
      </c>
      <c r="N45" t="s">
        <v>79</v>
      </c>
      <c r="O45" t="s">
        <v>74</v>
      </c>
      <c r="P45" t="s">
        <v>74</v>
      </c>
      <c r="Q45" t="s">
        <v>74</v>
      </c>
      <c r="R45" t="s">
        <v>74</v>
      </c>
      <c r="S45" t="s">
        <v>74</v>
      </c>
      <c r="T45" t="s">
        <v>8491</v>
      </c>
      <c r="U45" t="s">
        <v>8492</v>
      </c>
      <c r="V45" t="s">
        <v>8493</v>
      </c>
      <c r="W45" t="s">
        <v>8494</v>
      </c>
      <c r="X45" t="s">
        <v>8495</v>
      </c>
      <c r="Y45" t="s">
        <v>8496</v>
      </c>
      <c r="Z45" t="s">
        <v>74</v>
      </c>
      <c r="AA45" t="s">
        <v>8497</v>
      </c>
      <c r="AB45" t="s">
        <v>8498</v>
      </c>
      <c r="AC45" t="s">
        <v>74</v>
      </c>
      <c r="AD45" t="s">
        <v>74</v>
      </c>
      <c r="AE45" t="s">
        <v>74</v>
      </c>
      <c r="AF45" t="s">
        <v>74</v>
      </c>
      <c r="AG45">
        <v>78</v>
      </c>
      <c r="AH45" s="4">
        <v>163</v>
      </c>
      <c r="AI45">
        <v>237</v>
      </c>
      <c r="AJ45">
        <v>3</v>
      </c>
      <c r="AK45">
        <v>72</v>
      </c>
      <c r="AL45" t="s">
        <v>1775</v>
      </c>
      <c r="AM45" t="s">
        <v>1776</v>
      </c>
      <c r="AN45" t="s">
        <v>1777</v>
      </c>
      <c r="AO45" t="s">
        <v>6835</v>
      </c>
      <c r="AP45" t="s">
        <v>6836</v>
      </c>
      <c r="AQ45" t="s">
        <v>74</v>
      </c>
      <c r="AR45" t="s">
        <v>6837</v>
      </c>
      <c r="AS45" t="s">
        <v>6838</v>
      </c>
      <c r="AT45" t="s">
        <v>1111</v>
      </c>
      <c r="AU45">
        <v>2006</v>
      </c>
      <c r="AV45">
        <v>42</v>
      </c>
      <c r="AW45">
        <v>6</v>
      </c>
      <c r="AX45" t="s">
        <v>74</v>
      </c>
      <c r="AY45" t="s">
        <v>74</v>
      </c>
      <c r="AZ45" t="s">
        <v>74</v>
      </c>
      <c r="BA45" t="s">
        <v>74</v>
      </c>
      <c r="BB45">
        <v>1116</v>
      </c>
      <c r="BC45">
        <v>1127</v>
      </c>
      <c r="BD45" t="s">
        <v>74</v>
      </c>
      <c r="BE45" t="s">
        <v>8499</v>
      </c>
      <c r="BF45" t="str">
        <f>HYPERLINK("http://dx.doi.org/10.1037/0012-1649.42.6.1116","http://dx.doi.org/10.1037/0012-1649.42.6.1116")</f>
        <v>http://dx.doi.org/10.1037/0012-1649.42.6.1116</v>
      </c>
      <c r="BG45" t="s">
        <v>74</v>
      </c>
      <c r="BH45" t="s">
        <v>74</v>
      </c>
      <c r="BI45">
        <v>12</v>
      </c>
      <c r="BJ45" t="s">
        <v>1138</v>
      </c>
      <c r="BK45" t="s">
        <v>100</v>
      </c>
      <c r="BL45" t="s">
        <v>101</v>
      </c>
      <c r="BM45" t="s">
        <v>8500</v>
      </c>
      <c r="BN45">
        <v>17087546</v>
      </c>
      <c r="BO45" t="s">
        <v>74</v>
      </c>
      <c r="BP45" t="s">
        <v>74</v>
      </c>
      <c r="BQ45" t="s">
        <v>74</v>
      </c>
      <c r="BR45" t="s">
        <v>104</v>
      </c>
      <c r="BS45" t="s">
        <v>8501</v>
      </c>
      <c r="BT45" t="str">
        <f>HYPERLINK("https%3A%2F%2Fwww.webofscience.com%2Fwos%2Fwoscc%2Ffull-record%2FWOS:000241851600012","View Full Record in Web of Science")</f>
        <v>View Full Record in Web of Science</v>
      </c>
    </row>
    <row r="46" spans="1:72" x14ac:dyDescent="0.25">
      <c r="A46" t="s">
        <v>72</v>
      </c>
      <c r="B46" t="s">
        <v>7433</v>
      </c>
      <c r="C46" t="s">
        <v>74</v>
      </c>
      <c r="D46" t="s">
        <v>74</v>
      </c>
      <c r="E46" t="s">
        <v>74</v>
      </c>
      <c r="F46" t="s">
        <v>7434</v>
      </c>
      <c r="G46" t="s">
        <v>74</v>
      </c>
      <c r="H46" t="s">
        <v>74</v>
      </c>
      <c r="I46" t="s">
        <v>7435</v>
      </c>
      <c r="J46" t="s">
        <v>1441</v>
      </c>
      <c r="K46" t="s">
        <v>74</v>
      </c>
      <c r="L46" t="s">
        <v>74</v>
      </c>
      <c r="M46" t="s">
        <v>78</v>
      </c>
      <c r="N46" t="s">
        <v>79</v>
      </c>
      <c r="O46" t="s">
        <v>74</v>
      </c>
      <c r="P46" t="s">
        <v>74</v>
      </c>
      <c r="Q46" t="s">
        <v>74</v>
      </c>
      <c r="R46" t="s">
        <v>74</v>
      </c>
      <c r="S46" t="s">
        <v>74</v>
      </c>
      <c r="T46" t="s">
        <v>7436</v>
      </c>
      <c r="U46" t="s">
        <v>7437</v>
      </c>
      <c r="V46" t="s">
        <v>7438</v>
      </c>
      <c r="W46" t="s">
        <v>7439</v>
      </c>
      <c r="X46" t="s">
        <v>7440</v>
      </c>
      <c r="Y46" t="s">
        <v>7441</v>
      </c>
      <c r="Z46" t="s">
        <v>74</v>
      </c>
      <c r="AA46" t="s">
        <v>74</v>
      </c>
      <c r="AB46" t="s">
        <v>74</v>
      </c>
      <c r="AC46" t="s">
        <v>74</v>
      </c>
      <c r="AD46" t="s">
        <v>74</v>
      </c>
      <c r="AE46" t="s">
        <v>74</v>
      </c>
      <c r="AF46" t="s">
        <v>74</v>
      </c>
      <c r="AG46">
        <v>91</v>
      </c>
      <c r="AH46" s="4">
        <v>161</v>
      </c>
      <c r="AI46">
        <v>326</v>
      </c>
      <c r="AJ46">
        <v>1</v>
      </c>
      <c r="AK46">
        <v>32</v>
      </c>
      <c r="AL46" t="s">
        <v>173</v>
      </c>
      <c r="AM46" t="s">
        <v>174</v>
      </c>
      <c r="AN46" t="s">
        <v>175</v>
      </c>
      <c r="AO46" t="s">
        <v>1451</v>
      </c>
      <c r="AP46" t="s">
        <v>3297</v>
      </c>
      <c r="AQ46" t="s">
        <v>74</v>
      </c>
      <c r="AR46" t="s">
        <v>1452</v>
      </c>
      <c r="AS46" t="s">
        <v>1453</v>
      </c>
      <c r="AT46" t="s">
        <v>275</v>
      </c>
      <c r="AU46">
        <v>2007</v>
      </c>
      <c r="AV46">
        <v>33</v>
      </c>
      <c r="AW46">
        <v>3</v>
      </c>
      <c r="AX46" t="s">
        <v>74</v>
      </c>
      <c r="AY46" t="s">
        <v>74</v>
      </c>
      <c r="AZ46" t="s">
        <v>74</v>
      </c>
      <c r="BA46" t="s">
        <v>74</v>
      </c>
      <c r="BB46">
        <v>299</v>
      </c>
      <c r="BC46">
        <v>330</v>
      </c>
      <c r="BD46" t="s">
        <v>74</v>
      </c>
      <c r="BE46" t="s">
        <v>7442</v>
      </c>
      <c r="BF46" t="str">
        <f>HYPERLINK("http://dx.doi.org/10.1177/0095798407302541","http://dx.doi.org/10.1177/0095798407302541")</f>
        <v>http://dx.doi.org/10.1177/0095798407302541</v>
      </c>
      <c r="BG46" t="s">
        <v>74</v>
      </c>
      <c r="BH46" t="s">
        <v>74</v>
      </c>
      <c r="BI46">
        <v>32</v>
      </c>
      <c r="BJ46" t="s">
        <v>99</v>
      </c>
      <c r="BK46" t="s">
        <v>100</v>
      </c>
      <c r="BL46" t="s">
        <v>101</v>
      </c>
      <c r="BM46" t="s">
        <v>7443</v>
      </c>
      <c r="BN46" t="s">
        <v>74</v>
      </c>
      <c r="BO46" t="s">
        <v>74</v>
      </c>
      <c r="BP46" t="s">
        <v>74</v>
      </c>
      <c r="BQ46" t="s">
        <v>74</v>
      </c>
      <c r="BR46" t="s">
        <v>104</v>
      </c>
      <c r="BS46" t="s">
        <v>7444</v>
      </c>
      <c r="BT46" t="str">
        <f>HYPERLINK("https%3A%2F%2Fwww.webofscience.com%2Fwos%2Fwoscc%2Ffull-record%2FWOS:000248171000004","View Full Record in Web of Science")</f>
        <v>View Full Record in Web of Science</v>
      </c>
    </row>
    <row r="47" spans="1:72" x14ac:dyDescent="0.25">
      <c r="A47" t="s">
        <v>72</v>
      </c>
      <c r="B47" t="s">
        <v>23715</v>
      </c>
      <c r="C47" t="s">
        <v>74</v>
      </c>
      <c r="D47" t="s">
        <v>74</v>
      </c>
      <c r="E47" t="s">
        <v>74</v>
      </c>
      <c r="F47" t="s">
        <v>23715</v>
      </c>
      <c r="G47" t="s">
        <v>74</v>
      </c>
      <c r="H47" t="s">
        <v>74</v>
      </c>
      <c r="I47" t="s">
        <v>23716</v>
      </c>
      <c r="J47" t="s">
        <v>7903</v>
      </c>
      <c r="K47" t="s">
        <v>74</v>
      </c>
      <c r="L47" t="s">
        <v>74</v>
      </c>
      <c r="M47" t="s">
        <v>78</v>
      </c>
      <c r="N47" t="s">
        <v>79</v>
      </c>
      <c r="O47" t="s">
        <v>74</v>
      </c>
      <c r="P47" t="s">
        <v>74</v>
      </c>
      <c r="Q47" t="s">
        <v>74</v>
      </c>
      <c r="R47" t="s">
        <v>74</v>
      </c>
      <c r="S47" t="s">
        <v>74</v>
      </c>
      <c r="T47" t="s">
        <v>74</v>
      </c>
      <c r="U47" t="s">
        <v>23717</v>
      </c>
      <c r="V47" t="s">
        <v>23718</v>
      </c>
      <c r="W47" t="s">
        <v>23719</v>
      </c>
      <c r="X47" t="s">
        <v>23720</v>
      </c>
      <c r="Y47" t="s">
        <v>23721</v>
      </c>
      <c r="Z47" t="s">
        <v>23722</v>
      </c>
      <c r="AA47" t="s">
        <v>74</v>
      </c>
      <c r="AB47" t="s">
        <v>74</v>
      </c>
      <c r="AC47" t="s">
        <v>23723</v>
      </c>
      <c r="AD47" t="s">
        <v>4989</v>
      </c>
      <c r="AE47" t="s">
        <v>74</v>
      </c>
      <c r="AF47" t="s">
        <v>74</v>
      </c>
      <c r="AG47">
        <v>71</v>
      </c>
      <c r="AH47" s="4">
        <v>157</v>
      </c>
      <c r="AI47">
        <v>279</v>
      </c>
      <c r="AJ47">
        <v>0</v>
      </c>
      <c r="AK47">
        <v>30</v>
      </c>
      <c r="AL47" t="s">
        <v>196</v>
      </c>
      <c r="AM47" t="s">
        <v>197</v>
      </c>
      <c r="AN47" t="s">
        <v>198</v>
      </c>
      <c r="AO47" t="s">
        <v>7910</v>
      </c>
      <c r="AP47" t="s">
        <v>7911</v>
      </c>
      <c r="AQ47" t="s">
        <v>74</v>
      </c>
      <c r="AR47" t="s">
        <v>7912</v>
      </c>
      <c r="AS47" t="s">
        <v>7913</v>
      </c>
      <c r="AT47" t="s">
        <v>9543</v>
      </c>
      <c r="AU47">
        <v>2001</v>
      </c>
      <c r="AV47">
        <v>72</v>
      </c>
      <c r="AW47">
        <v>3</v>
      </c>
      <c r="AX47" t="s">
        <v>74</v>
      </c>
      <c r="AY47" t="s">
        <v>74</v>
      </c>
      <c r="AZ47" t="s">
        <v>74</v>
      </c>
      <c r="BA47" t="s">
        <v>74</v>
      </c>
      <c r="BB47">
        <v>929</v>
      </c>
      <c r="BC47">
        <v>946</v>
      </c>
      <c r="BD47" t="s">
        <v>74</v>
      </c>
      <c r="BE47" t="s">
        <v>23724</v>
      </c>
      <c r="BF47" t="str">
        <f>HYPERLINK("http://dx.doi.org/10.1111/1467-8624.00325","http://dx.doi.org/10.1111/1467-8624.00325")</f>
        <v>http://dx.doi.org/10.1111/1467-8624.00325</v>
      </c>
      <c r="BG47" t="s">
        <v>74</v>
      </c>
      <c r="BH47" t="s">
        <v>74</v>
      </c>
      <c r="BI47">
        <v>18</v>
      </c>
      <c r="BJ47" t="s">
        <v>3268</v>
      </c>
      <c r="BK47" t="s">
        <v>100</v>
      </c>
      <c r="BL47" t="s">
        <v>101</v>
      </c>
      <c r="BM47" t="s">
        <v>23725</v>
      </c>
      <c r="BN47">
        <v>11405592</v>
      </c>
      <c r="BO47" t="s">
        <v>74</v>
      </c>
      <c r="BP47" t="s">
        <v>74</v>
      </c>
      <c r="BQ47" t="s">
        <v>74</v>
      </c>
      <c r="BR47" t="s">
        <v>104</v>
      </c>
      <c r="BS47" t="s">
        <v>23726</v>
      </c>
      <c r="BT47" t="str">
        <f>HYPERLINK("https%3A%2F%2Fwww.webofscience.com%2Fwos%2Fwoscc%2Ffull-record%2FWOS:000169048800022","View Full Record in Web of Science")</f>
        <v>View Full Record in Web of Science</v>
      </c>
    </row>
    <row r="48" spans="1:72" x14ac:dyDescent="0.25">
      <c r="A48" t="s">
        <v>72</v>
      </c>
      <c r="B48" t="s">
        <v>8458</v>
      </c>
      <c r="C48" t="s">
        <v>74</v>
      </c>
      <c r="D48" t="s">
        <v>74</v>
      </c>
      <c r="E48" t="s">
        <v>74</v>
      </c>
      <c r="F48" t="s">
        <v>8459</v>
      </c>
      <c r="G48" t="s">
        <v>74</v>
      </c>
      <c r="H48" t="s">
        <v>74</v>
      </c>
      <c r="I48" t="s">
        <v>8460</v>
      </c>
      <c r="J48" t="s">
        <v>2317</v>
      </c>
      <c r="K48" t="s">
        <v>74</v>
      </c>
      <c r="L48" t="s">
        <v>74</v>
      </c>
      <c r="M48" t="s">
        <v>78</v>
      </c>
      <c r="N48" t="s">
        <v>79</v>
      </c>
      <c r="O48" t="s">
        <v>74</v>
      </c>
      <c r="P48" t="s">
        <v>74</v>
      </c>
      <c r="Q48" t="s">
        <v>74</v>
      </c>
      <c r="R48" t="s">
        <v>74</v>
      </c>
      <c r="S48" t="s">
        <v>74</v>
      </c>
      <c r="T48" t="s">
        <v>74</v>
      </c>
      <c r="U48" t="s">
        <v>8461</v>
      </c>
      <c r="V48" t="s">
        <v>8462</v>
      </c>
      <c r="W48" t="s">
        <v>8463</v>
      </c>
      <c r="X48" t="s">
        <v>8464</v>
      </c>
      <c r="Y48" t="s">
        <v>8465</v>
      </c>
      <c r="Z48" t="s">
        <v>8466</v>
      </c>
      <c r="AA48" t="s">
        <v>8467</v>
      </c>
      <c r="AB48" t="s">
        <v>8468</v>
      </c>
      <c r="AC48" t="s">
        <v>74</v>
      </c>
      <c r="AD48" t="s">
        <v>74</v>
      </c>
      <c r="AE48" t="s">
        <v>74</v>
      </c>
      <c r="AF48" t="s">
        <v>74</v>
      </c>
      <c r="AG48">
        <v>32</v>
      </c>
      <c r="AH48" s="4">
        <v>153</v>
      </c>
      <c r="AI48">
        <v>242</v>
      </c>
      <c r="AJ48">
        <v>3</v>
      </c>
      <c r="AK48">
        <v>76</v>
      </c>
      <c r="AL48" t="s">
        <v>196</v>
      </c>
      <c r="AM48" t="s">
        <v>197</v>
      </c>
      <c r="AN48" t="s">
        <v>198</v>
      </c>
      <c r="AO48" t="s">
        <v>2328</v>
      </c>
      <c r="AP48" t="s">
        <v>2329</v>
      </c>
      <c r="AQ48" t="s">
        <v>74</v>
      </c>
      <c r="AR48" t="s">
        <v>2330</v>
      </c>
      <c r="AS48" t="s">
        <v>2331</v>
      </c>
      <c r="AT48" t="s">
        <v>180</v>
      </c>
      <c r="AU48">
        <v>2007</v>
      </c>
      <c r="AV48">
        <v>77</v>
      </c>
      <c r="AW48" t="s">
        <v>74</v>
      </c>
      <c r="AX48">
        <v>3</v>
      </c>
      <c r="AY48" t="s">
        <v>74</v>
      </c>
      <c r="AZ48" t="s">
        <v>74</v>
      </c>
      <c r="BA48" t="s">
        <v>74</v>
      </c>
      <c r="BB48">
        <v>703</v>
      </c>
      <c r="BC48">
        <v>718</v>
      </c>
      <c r="BD48" t="s">
        <v>74</v>
      </c>
      <c r="BE48" t="s">
        <v>8469</v>
      </c>
      <c r="BF48" t="str">
        <f>HYPERLINK("http://dx.doi.org/10.1348/000709906X160778","http://dx.doi.org/10.1348/000709906X160778")</f>
        <v>http://dx.doi.org/10.1348/000709906X160778</v>
      </c>
      <c r="BG48" t="s">
        <v>74</v>
      </c>
      <c r="BH48" t="s">
        <v>74</v>
      </c>
      <c r="BI48">
        <v>16</v>
      </c>
      <c r="BJ48" t="s">
        <v>126</v>
      </c>
      <c r="BK48" t="s">
        <v>100</v>
      </c>
      <c r="BL48" t="s">
        <v>101</v>
      </c>
      <c r="BM48" t="s">
        <v>8470</v>
      </c>
      <c r="BN48">
        <v>17908382</v>
      </c>
      <c r="BO48" t="s">
        <v>74</v>
      </c>
      <c r="BP48" t="s">
        <v>74</v>
      </c>
      <c r="BQ48" t="s">
        <v>74</v>
      </c>
      <c r="BR48" t="s">
        <v>104</v>
      </c>
      <c r="BS48" t="s">
        <v>8471</v>
      </c>
      <c r="BT48" t="str">
        <f>HYPERLINK("https%3A%2F%2Fwww.webofscience.com%2Fwos%2Fwoscc%2Ffull-record%2FWOS:000249784300012","View Full Record in Web of Science")</f>
        <v>View Full Record in Web of Science</v>
      </c>
    </row>
    <row r="49" spans="1:72" x14ac:dyDescent="0.25">
      <c r="A49" t="s">
        <v>72</v>
      </c>
      <c r="B49" t="s">
        <v>21486</v>
      </c>
      <c r="C49" t="s">
        <v>74</v>
      </c>
      <c r="D49" t="s">
        <v>74</v>
      </c>
      <c r="E49" t="s">
        <v>74</v>
      </c>
      <c r="F49" t="s">
        <v>21487</v>
      </c>
      <c r="G49" t="s">
        <v>74</v>
      </c>
      <c r="H49" t="s">
        <v>74</v>
      </c>
      <c r="I49" t="s">
        <v>21488</v>
      </c>
      <c r="J49" t="s">
        <v>6825</v>
      </c>
      <c r="K49" t="s">
        <v>74</v>
      </c>
      <c r="L49" t="s">
        <v>74</v>
      </c>
      <c r="M49" t="s">
        <v>78</v>
      </c>
      <c r="N49" t="s">
        <v>79</v>
      </c>
      <c r="O49" t="s">
        <v>74</v>
      </c>
      <c r="P49" t="s">
        <v>74</v>
      </c>
      <c r="Q49" t="s">
        <v>74</v>
      </c>
      <c r="R49" t="s">
        <v>74</v>
      </c>
      <c r="S49" t="s">
        <v>74</v>
      </c>
      <c r="T49" t="s">
        <v>21489</v>
      </c>
      <c r="U49" t="s">
        <v>21490</v>
      </c>
      <c r="V49" t="s">
        <v>21491</v>
      </c>
      <c r="W49" t="s">
        <v>21492</v>
      </c>
      <c r="X49" t="s">
        <v>21493</v>
      </c>
      <c r="Y49" t="s">
        <v>21494</v>
      </c>
      <c r="Z49" t="s">
        <v>14258</v>
      </c>
      <c r="AA49" t="s">
        <v>74</v>
      </c>
      <c r="AB49" t="s">
        <v>74</v>
      </c>
      <c r="AC49" t="s">
        <v>74</v>
      </c>
      <c r="AD49" t="s">
        <v>74</v>
      </c>
      <c r="AE49" t="s">
        <v>74</v>
      </c>
      <c r="AF49" t="s">
        <v>74</v>
      </c>
      <c r="AG49">
        <v>95</v>
      </c>
      <c r="AH49" s="4">
        <v>153</v>
      </c>
      <c r="AI49">
        <v>291</v>
      </c>
      <c r="AJ49">
        <v>2</v>
      </c>
      <c r="AK49">
        <v>63</v>
      </c>
      <c r="AL49" t="s">
        <v>1775</v>
      </c>
      <c r="AM49" t="s">
        <v>1776</v>
      </c>
      <c r="AN49" t="s">
        <v>1777</v>
      </c>
      <c r="AO49" t="s">
        <v>6835</v>
      </c>
      <c r="AP49" t="s">
        <v>6836</v>
      </c>
      <c r="AQ49" t="s">
        <v>74</v>
      </c>
      <c r="AR49" t="s">
        <v>6837</v>
      </c>
      <c r="AS49" t="s">
        <v>6838</v>
      </c>
      <c r="AT49" t="s">
        <v>255</v>
      </c>
      <c r="AU49">
        <v>2010</v>
      </c>
      <c r="AV49">
        <v>46</v>
      </c>
      <c r="AW49">
        <v>3</v>
      </c>
      <c r="AX49" t="s">
        <v>74</v>
      </c>
      <c r="AY49" t="s">
        <v>74</v>
      </c>
      <c r="AZ49" t="s">
        <v>74</v>
      </c>
      <c r="BA49" t="s">
        <v>74</v>
      </c>
      <c r="BB49">
        <v>602</v>
      </c>
      <c r="BC49">
        <v>618</v>
      </c>
      <c r="BD49" t="s">
        <v>74</v>
      </c>
      <c r="BE49" t="s">
        <v>21495</v>
      </c>
      <c r="BF49" t="str">
        <f>HYPERLINK("http://dx.doi.org/10.1037/a0018201","http://dx.doi.org/10.1037/a0018201")</f>
        <v>http://dx.doi.org/10.1037/a0018201</v>
      </c>
      <c r="BG49" t="s">
        <v>74</v>
      </c>
      <c r="BH49" t="s">
        <v>74</v>
      </c>
      <c r="BI49">
        <v>17</v>
      </c>
      <c r="BJ49" t="s">
        <v>1138</v>
      </c>
      <c r="BK49" t="s">
        <v>100</v>
      </c>
      <c r="BL49" t="s">
        <v>101</v>
      </c>
      <c r="BM49" t="s">
        <v>21496</v>
      </c>
      <c r="BN49">
        <v>20438174</v>
      </c>
      <c r="BO49" t="s">
        <v>74</v>
      </c>
      <c r="BP49" t="s">
        <v>74</v>
      </c>
      <c r="BQ49" t="s">
        <v>74</v>
      </c>
      <c r="BR49" t="s">
        <v>104</v>
      </c>
      <c r="BS49" t="s">
        <v>21497</v>
      </c>
      <c r="BT49" t="str">
        <f>HYPERLINK("https%3A%2F%2Fwww.webofscience.com%2Fwos%2Fwoscc%2Ffull-record%2FWOS:000277105500005","View Full Record in Web of Science")</f>
        <v>View Full Record in Web of Science</v>
      </c>
    </row>
    <row r="50" spans="1:72" x14ac:dyDescent="0.25">
      <c r="A50" t="s">
        <v>72</v>
      </c>
      <c r="B50" t="s">
        <v>9658</v>
      </c>
      <c r="C50" t="s">
        <v>74</v>
      </c>
      <c r="D50" t="s">
        <v>74</v>
      </c>
      <c r="E50" t="s">
        <v>74</v>
      </c>
      <c r="F50" t="s">
        <v>9658</v>
      </c>
      <c r="G50" t="s">
        <v>74</v>
      </c>
      <c r="H50" t="s">
        <v>74</v>
      </c>
      <c r="I50" t="s">
        <v>9659</v>
      </c>
      <c r="J50" t="s">
        <v>7903</v>
      </c>
      <c r="K50" t="s">
        <v>74</v>
      </c>
      <c r="L50" t="s">
        <v>74</v>
      </c>
      <c r="M50" t="s">
        <v>78</v>
      </c>
      <c r="N50" t="s">
        <v>79</v>
      </c>
      <c r="O50" t="s">
        <v>74</v>
      </c>
      <c r="P50" t="s">
        <v>74</v>
      </c>
      <c r="Q50" t="s">
        <v>74</v>
      </c>
      <c r="R50" t="s">
        <v>74</v>
      </c>
      <c r="S50" t="s">
        <v>74</v>
      </c>
      <c r="T50" t="s">
        <v>74</v>
      </c>
      <c r="U50" t="s">
        <v>9660</v>
      </c>
      <c r="V50" t="s">
        <v>9661</v>
      </c>
      <c r="W50" t="s">
        <v>74</v>
      </c>
      <c r="X50" t="s">
        <v>74</v>
      </c>
      <c r="Y50" t="s">
        <v>74</v>
      </c>
      <c r="Z50" t="s">
        <v>74</v>
      </c>
      <c r="AA50" t="s">
        <v>74</v>
      </c>
      <c r="AB50" t="s">
        <v>74</v>
      </c>
      <c r="AC50" t="s">
        <v>74</v>
      </c>
      <c r="AD50" t="s">
        <v>74</v>
      </c>
      <c r="AE50" t="s">
        <v>74</v>
      </c>
      <c r="AF50" t="s">
        <v>74</v>
      </c>
      <c r="AG50">
        <v>45</v>
      </c>
      <c r="AH50" s="4">
        <v>147</v>
      </c>
      <c r="AI50">
        <v>247</v>
      </c>
      <c r="AJ50">
        <v>1</v>
      </c>
      <c r="AK50">
        <v>20</v>
      </c>
      <c r="AL50" t="s">
        <v>9662</v>
      </c>
      <c r="AM50" t="s">
        <v>9663</v>
      </c>
      <c r="AN50" t="s">
        <v>9664</v>
      </c>
      <c r="AO50" t="s">
        <v>7910</v>
      </c>
      <c r="AP50" t="s">
        <v>74</v>
      </c>
      <c r="AQ50" t="s">
        <v>74</v>
      </c>
      <c r="AR50" t="s">
        <v>7912</v>
      </c>
      <c r="AS50" t="s">
        <v>7913</v>
      </c>
      <c r="AT50" t="s">
        <v>2883</v>
      </c>
      <c r="AU50">
        <v>2001</v>
      </c>
      <c r="AV50">
        <v>72</v>
      </c>
      <c r="AW50">
        <v>4</v>
      </c>
      <c r="AX50" t="s">
        <v>74</v>
      </c>
      <c r="AY50" t="s">
        <v>74</v>
      </c>
      <c r="AZ50" t="s">
        <v>74</v>
      </c>
      <c r="BA50" t="s">
        <v>74</v>
      </c>
      <c r="BB50">
        <v>1198</v>
      </c>
      <c r="BC50">
        <v>1213</v>
      </c>
      <c r="BD50" t="s">
        <v>74</v>
      </c>
      <c r="BE50" t="s">
        <v>9665</v>
      </c>
      <c r="BF50" t="str">
        <f>HYPERLINK("http://dx.doi.org/10.1111/1467-8624.00342","http://dx.doi.org/10.1111/1467-8624.00342")</f>
        <v>http://dx.doi.org/10.1111/1467-8624.00342</v>
      </c>
      <c r="BG50" t="s">
        <v>74</v>
      </c>
      <c r="BH50" t="s">
        <v>74</v>
      </c>
      <c r="BI50">
        <v>16</v>
      </c>
      <c r="BJ50" t="s">
        <v>3268</v>
      </c>
      <c r="BK50" t="s">
        <v>100</v>
      </c>
      <c r="BL50" t="s">
        <v>101</v>
      </c>
      <c r="BM50" t="s">
        <v>9666</v>
      </c>
      <c r="BN50">
        <v>11480942</v>
      </c>
      <c r="BO50" t="s">
        <v>74</v>
      </c>
      <c r="BP50" t="s">
        <v>74</v>
      </c>
      <c r="BQ50" t="s">
        <v>74</v>
      </c>
      <c r="BR50" t="s">
        <v>104</v>
      </c>
      <c r="BS50" t="s">
        <v>9667</v>
      </c>
      <c r="BT50" t="str">
        <f>HYPERLINK("https%3A%2F%2Fwww.webofscience.com%2Fwos%2Fwoscc%2Ffull-record%2FWOS:000169846900016","View Full Record in Web of Science")</f>
        <v>View Full Record in Web of Science</v>
      </c>
    </row>
    <row r="51" spans="1:72" x14ac:dyDescent="0.25">
      <c r="A51" t="s">
        <v>72</v>
      </c>
      <c r="B51" t="s">
        <v>25634</v>
      </c>
      <c r="C51" t="s">
        <v>74</v>
      </c>
      <c r="D51" t="s">
        <v>74</v>
      </c>
      <c r="E51" t="s">
        <v>74</v>
      </c>
      <c r="F51" t="s">
        <v>25635</v>
      </c>
      <c r="G51" t="s">
        <v>74</v>
      </c>
      <c r="H51" t="s">
        <v>74</v>
      </c>
      <c r="I51" t="s">
        <v>25636</v>
      </c>
      <c r="J51" t="s">
        <v>6825</v>
      </c>
      <c r="K51" t="s">
        <v>74</v>
      </c>
      <c r="L51" t="s">
        <v>74</v>
      </c>
      <c r="M51" t="s">
        <v>78</v>
      </c>
      <c r="N51" t="s">
        <v>79</v>
      </c>
      <c r="O51" t="s">
        <v>74</v>
      </c>
      <c r="P51" t="s">
        <v>74</v>
      </c>
      <c r="Q51" t="s">
        <v>74</v>
      </c>
      <c r="R51" t="s">
        <v>74</v>
      </c>
      <c r="S51" t="s">
        <v>74</v>
      </c>
      <c r="T51" t="s">
        <v>25637</v>
      </c>
      <c r="U51" t="s">
        <v>25638</v>
      </c>
      <c r="V51" t="s">
        <v>25639</v>
      </c>
      <c r="W51" t="s">
        <v>25640</v>
      </c>
      <c r="X51" t="s">
        <v>25641</v>
      </c>
      <c r="Y51" t="s">
        <v>25642</v>
      </c>
      <c r="Z51" t="s">
        <v>25643</v>
      </c>
      <c r="AA51" t="s">
        <v>25644</v>
      </c>
      <c r="AB51" t="s">
        <v>25645</v>
      </c>
      <c r="AC51" t="s">
        <v>74</v>
      </c>
      <c r="AD51" t="s">
        <v>74</v>
      </c>
      <c r="AE51" t="s">
        <v>74</v>
      </c>
      <c r="AF51" t="s">
        <v>74</v>
      </c>
      <c r="AG51">
        <v>165</v>
      </c>
      <c r="AH51" s="4">
        <v>147</v>
      </c>
      <c r="AI51">
        <v>190</v>
      </c>
      <c r="AJ51">
        <v>5</v>
      </c>
      <c r="AK51">
        <v>69</v>
      </c>
      <c r="AL51" t="s">
        <v>1775</v>
      </c>
      <c r="AM51" t="s">
        <v>1776</v>
      </c>
      <c r="AN51" t="s">
        <v>1777</v>
      </c>
      <c r="AO51" t="s">
        <v>6835</v>
      </c>
      <c r="AP51" t="s">
        <v>6836</v>
      </c>
      <c r="AQ51" t="s">
        <v>74</v>
      </c>
      <c r="AR51" t="s">
        <v>6837</v>
      </c>
      <c r="AS51" t="s">
        <v>6838</v>
      </c>
      <c r="AT51" t="s">
        <v>400</v>
      </c>
      <c r="AU51">
        <v>2019</v>
      </c>
      <c r="AV51">
        <v>55</v>
      </c>
      <c r="AW51">
        <v>6</v>
      </c>
      <c r="AX51" t="s">
        <v>74</v>
      </c>
      <c r="AY51" t="s">
        <v>74</v>
      </c>
      <c r="AZ51" t="s">
        <v>74</v>
      </c>
      <c r="BA51" t="s">
        <v>74</v>
      </c>
      <c r="BB51">
        <v>1274</v>
      </c>
      <c r="BC51">
        <v>1298</v>
      </c>
      <c r="BD51" t="s">
        <v>74</v>
      </c>
      <c r="BE51" t="s">
        <v>25646</v>
      </c>
      <c r="BF51" t="str">
        <f>HYPERLINK("http://dx.doi.org/10.1037/dev0000708","http://dx.doi.org/10.1037/dev0000708")</f>
        <v>http://dx.doi.org/10.1037/dev0000708</v>
      </c>
      <c r="BG51" t="s">
        <v>74</v>
      </c>
      <c r="BH51" t="s">
        <v>74</v>
      </c>
      <c r="BI51">
        <v>25</v>
      </c>
      <c r="BJ51" t="s">
        <v>1138</v>
      </c>
      <c r="BK51" t="s">
        <v>100</v>
      </c>
      <c r="BL51" t="s">
        <v>101</v>
      </c>
      <c r="BM51" t="s">
        <v>25647</v>
      </c>
      <c r="BN51">
        <v>30907605</v>
      </c>
      <c r="BO51" t="s">
        <v>486</v>
      </c>
      <c r="BP51" t="s">
        <v>74</v>
      </c>
      <c r="BQ51" t="s">
        <v>74</v>
      </c>
      <c r="BR51" t="s">
        <v>104</v>
      </c>
      <c r="BS51" t="s">
        <v>25648</v>
      </c>
      <c r="BT51" t="str">
        <f>HYPERLINK("https%3A%2F%2Fwww.webofscience.com%2Fwos%2Fwoscc%2Ffull-record%2FWOS:000468754100012","View Full Record in Web of Science")</f>
        <v>View Full Record in Web of Science</v>
      </c>
    </row>
    <row r="52" spans="1:72" x14ac:dyDescent="0.25">
      <c r="A52" t="s">
        <v>72</v>
      </c>
      <c r="B52" t="s">
        <v>17066</v>
      </c>
      <c r="C52" t="s">
        <v>74</v>
      </c>
      <c r="D52" t="s">
        <v>74</v>
      </c>
      <c r="E52" t="s">
        <v>74</v>
      </c>
      <c r="F52" t="s">
        <v>17067</v>
      </c>
      <c r="G52" t="s">
        <v>74</v>
      </c>
      <c r="H52" t="s">
        <v>74</v>
      </c>
      <c r="I52" t="s">
        <v>17068</v>
      </c>
      <c r="J52" t="s">
        <v>1601</v>
      </c>
      <c r="K52" t="s">
        <v>74</v>
      </c>
      <c r="L52" t="s">
        <v>74</v>
      </c>
      <c r="M52" t="s">
        <v>78</v>
      </c>
      <c r="N52" t="s">
        <v>79</v>
      </c>
      <c r="O52" t="s">
        <v>74</v>
      </c>
      <c r="P52" t="s">
        <v>74</v>
      </c>
      <c r="Q52" t="s">
        <v>74</v>
      </c>
      <c r="R52" t="s">
        <v>74</v>
      </c>
      <c r="S52" t="s">
        <v>74</v>
      </c>
      <c r="T52" t="s">
        <v>17069</v>
      </c>
      <c r="U52" t="s">
        <v>17070</v>
      </c>
      <c r="V52" t="s">
        <v>17071</v>
      </c>
      <c r="W52" t="s">
        <v>17072</v>
      </c>
      <c r="X52" t="s">
        <v>10813</v>
      </c>
      <c r="Y52" t="s">
        <v>17073</v>
      </c>
      <c r="Z52" t="s">
        <v>17074</v>
      </c>
      <c r="AA52" t="s">
        <v>74</v>
      </c>
      <c r="AB52" t="s">
        <v>17075</v>
      </c>
      <c r="AC52" t="s">
        <v>17076</v>
      </c>
      <c r="AD52" t="s">
        <v>17077</v>
      </c>
      <c r="AE52" t="s">
        <v>17078</v>
      </c>
      <c r="AF52" t="s">
        <v>74</v>
      </c>
      <c r="AG52">
        <v>48</v>
      </c>
      <c r="AH52" s="4">
        <v>143</v>
      </c>
      <c r="AI52">
        <v>158</v>
      </c>
      <c r="AJ52">
        <v>13</v>
      </c>
      <c r="AK52">
        <v>146</v>
      </c>
      <c r="AL52" t="s">
        <v>224</v>
      </c>
      <c r="AM52" t="s">
        <v>225</v>
      </c>
      <c r="AN52" t="s">
        <v>226</v>
      </c>
      <c r="AO52" t="s">
        <v>1613</v>
      </c>
      <c r="AP52" t="s">
        <v>1614</v>
      </c>
      <c r="AQ52" t="s">
        <v>74</v>
      </c>
      <c r="AR52" t="s">
        <v>1615</v>
      </c>
      <c r="AS52" t="s">
        <v>1616</v>
      </c>
      <c r="AT52" t="s">
        <v>600</v>
      </c>
      <c r="AU52">
        <v>2016</v>
      </c>
      <c r="AV52">
        <v>41</v>
      </c>
      <c r="AW52" t="s">
        <v>74</v>
      </c>
      <c r="AX52" t="s">
        <v>74</v>
      </c>
      <c r="AY52" t="s">
        <v>74</v>
      </c>
      <c r="AZ52" t="s">
        <v>74</v>
      </c>
      <c r="BA52" t="s">
        <v>74</v>
      </c>
      <c r="BB52">
        <v>1</v>
      </c>
      <c r="BC52">
        <v>10</v>
      </c>
      <c r="BD52" t="s">
        <v>74</v>
      </c>
      <c r="BE52" t="s">
        <v>17079</v>
      </c>
      <c r="BF52" t="str">
        <f>HYPERLINK("http://dx.doi.org/10.1016/j.learninstruc.2015.09.001","http://dx.doi.org/10.1016/j.learninstruc.2015.09.001")</f>
        <v>http://dx.doi.org/10.1016/j.learninstruc.2015.09.001</v>
      </c>
      <c r="BG52" t="s">
        <v>74</v>
      </c>
      <c r="BH52" t="s">
        <v>74</v>
      </c>
      <c r="BI52">
        <v>10</v>
      </c>
      <c r="BJ52" t="s">
        <v>511</v>
      </c>
      <c r="BK52" t="s">
        <v>100</v>
      </c>
      <c r="BL52" t="s">
        <v>512</v>
      </c>
      <c r="BM52" t="s">
        <v>17080</v>
      </c>
      <c r="BN52" t="s">
        <v>74</v>
      </c>
      <c r="BO52" t="s">
        <v>74</v>
      </c>
      <c r="BP52" t="s">
        <v>74</v>
      </c>
      <c r="BQ52" t="s">
        <v>74</v>
      </c>
      <c r="BR52" t="s">
        <v>104</v>
      </c>
      <c r="BS52" t="s">
        <v>17081</v>
      </c>
      <c r="BT52" t="str">
        <f>HYPERLINK("https%3A%2F%2Fwww.webofscience.com%2Fwos%2Fwoscc%2Ffull-record%2FWOS:000366341900001","View Full Record in Web of Science")</f>
        <v>View Full Record in Web of Science</v>
      </c>
    </row>
    <row r="53" spans="1:72" x14ac:dyDescent="0.25">
      <c r="A53" t="s">
        <v>72</v>
      </c>
      <c r="B53" s="19" t="s">
        <v>23581</v>
      </c>
      <c r="C53" t="s">
        <v>74</v>
      </c>
      <c r="D53" t="s">
        <v>74</v>
      </c>
      <c r="E53" t="s">
        <v>74</v>
      </c>
      <c r="F53" t="s">
        <v>23582</v>
      </c>
      <c r="G53" t="s">
        <v>74</v>
      </c>
      <c r="H53" t="s">
        <v>74</v>
      </c>
      <c r="I53" t="s">
        <v>23583</v>
      </c>
      <c r="J53" t="s">
        <v>8038</v>
      </c>
      <c r="K53" t="s">
        <v>74</v>
      </c>
      <c r="L53" t="s">
        <v>74</v>
      </c>
      <c r="M53" t="s">
        <v>78</v>
      </c>
      <c r="N53" t="s">
        <v>79</v>
      </c>
      <c r="O53" t="s">
        <v>74</v>
      </c>
      <c r="P53" t="s">
        <v>74</v>
      </c>
      <c r="Q53" t="s">
        <v>74</v>
      </c>
      <c r="R53" t="s">
        <v>74</v>
      </c>
      <c r="S53" t="s">
        <v>74</v>
      </c>
      <c r="T53" t="s">
        <v>23584</v>
      </c>
      <c r="U53" t="s">
        <v>23585</v>
      </c>
      <c r="V53" t="s">
        <v>23586</v>
      </c>
      <c r="W53" t="s">
        <v>23587</v>
      </c>
      <c r="X53" t="s">
        <v>23588</v>
      </c>
      <c r="Y53" t="s">
        <v>23589</v>
      </c>
      <c r="Z53" t="s">
        <v>23590</v>
      </c>
      <c r="AA53" t="s">
        <v>74</v>
      </c>
      <c r="AB53" t="s">
        <v>23591</v>
      </c>
      <c r="AC53" t="s">
        <v>23592</v>
      </c>
      <c r="AD53" t="s">
        <v>23592</v>
      </c>
      <c r="AE53" t="s">
        <v>23593</v>
      </c>
      <c r="AF53" t="s">
        <v>74</v>
      </c>
      <c r="AG53">
        <v>87</v>
      </c>
      <c r="AH53" s="4">
        <v>142</v>
      </c>
      <c r="AI53">
        <v>189</v>
      </c>
      <c r="AJ53">
        <v>7</v>
      </c>
      <c r="AK53">
        <v>89</v>
      </c>
      <c r="AL53" t="s">
        <v>927</v>
      </c>
      <c r="AM53" t="s">
        <v>225</v>
      </c>
      <c r="AN53" t="s">
        <v>928</v>
      </c>
      <c r="AO53" t="s">
        <v>8047</v>
      </c>
      <c r="AP53" t="s">
        <v>74</v>
      </c>
      <c r="AQ53" t="s">
        <v>74</v>
      </c>
      <c r="AR53" t="s">
        <v>8049</v>
      </c>
      <c r="AS53" t="s">
        <v>8050</v>
      </c>
      <c r="AT53" t="s">
        <v>74</v>
      </c>
      <c r="AU53">
        <v>2014</v>
      </c>
      <c r="AV53">
        <v>67</v>
      </c>
      <c r="AW53" t="s">
        <v>74</v>
      </c>
      <c r="AX53" t="s">
        <v>74</v>
      </c>
      <c r="AY53" t="s">
        <v>74</v>
      </c>
      <c r="AZ53" t="s">
        <v>74</v>
      </c>
      <c r="BA53" t="s">
        <v>74</v>
      </c>
      <c r="BB53">
        <v>40</v>
      </c>
      <c r="BC53">
        <v>51</v>
      </c>
      <c r="BD53" t="s">
        <v>74</v>
      </c>
      <c r="BE53" t="s">
        <v>23594</v>
      </c>
      <c r="BF53" t="str">
        <f>HYPERLINK("http://dx.doi.org/10.1016/j.ijer.2014.05.001","http://dx.doi.org/10.1016/j.ijer.2014.05.001")</f>
        <v>http://dx.doi.org/10.1016/j.ijer.2014.05.001</v>
      </c>
      <c r="BG53" t="s">
        <v>74</v>
      </c>
      <c r="BH53" t="s">
        <v>74</v>
      </c>
      <c r="BI53">
        <v>12</v>
      </c>
      <c r="BJ53" t="s">
        <v>278</v>
      </c>
      <c r="BK53" t="s">
        <v>100</v>
      </c>
      <c r="BL53" t="s">
        <v>278</v>
      </c>
      <c r="BM53" t="s">
        <v>23595</v>
      </c>
      <c r="BN53" t="s">
        <v>74</v>
      </c>
      <c r="BO53" t="s">
        <v>74</v>
      </c>
      <c r="BP53" t="s">
        <v>74</v>
      </c>
      <c r="BQ53" t="s">
        <v>74</v>
      </c>
      <c r="BR53" t="s">
        <v>104</v>
      </c>
      <c r="BS53" t="s">
        <v>23596</v>
      </c>
      <c r="BT53" t="str">
        <f>HYPERLINK("https%3A%2F%2Fwww.webofscience.com%2Fwos%2Fwoscc%2Ffull-record%2FWOS:000350830500005","View Full Record in Web of Science")</f>
        <v>View Full Record in Web of Science</v>
      </c>
    </row>
    <row r="54" spans="1:72" x14ac:dyDescent="0.25">
      <c r="A54" t="s">
        <v>72</v>
      </c>
      <c r="B54" t="s">
        <v>13396</v>
      </c>
      <c r="C54" t="s">
        <v>74</v>
      </c>
      <c r="D54" t="s">
        <v>74</v>
      </c>
      <c r="E54" t="s">
        <v>74</v>
      </c>
      <c r="F54" t="s">
        <v>13397</v>
      </c>
      <c r="G54" t="s">
        <v>74</v>
      </c>
      <c r="H54" t="s">
        <v>74</v>
      </c>
      <c r="I54" t="s">
        <v>13398</v>
      </c>
      <c r="J54" t="s">
        <v>7903</v>
      </c>
      <c r="K54" t="s">
        <v>74</v>
      </c>
      <c r="L54" t="s">
        <v>74</v>
      </c>
      <c r="M54" t="s">
        <v>78</v>
      </c>
      <c r="N54" t="s">
        <v>79</v>
      </c>
      <c r="O54" t="s">
        <v>74</v>
      </c>
      <c r="P54" t="s">
        <v>74</v>
      </c>
      <c r="Q54" t="s">
        <v>74</v>
      </c>
      <c r="R54" t="s">
        <v>74</v>
      </c>
      <c r="S54" t="s">
        <v>74</v>
      </c>
      <c r="T54" t="s">
        <v>74</v>
      </c>
      <c r="U54" t="s">
        <v>13399</v>
      </c>
      <c r="V54" t="s">
        <v>13400</v>
      </c>
      <c r="W54" t="s">
        <v>13401</v>
      </c>
      <c r="X54" t="s">
        <v>13402</v>
      </c>
      <c r="Y54" t="s">
        <v>13403</v>
      </c>
      <c r="Z54" t="s">
        <v>12596</v>
      </c>
      <c r="AA54" t="s">
        <v>1608</v>
      </c>
      <c r="AB54" t="s">
        <v>74</v>
      </c>
      <c r="AC54" t="s">
        <v>74</v>
      </c>
      <c r="AD54" t="s">
        <v>74</v>
      </c>
      <c r="AE54" t="s">
        <v>74</v>
      </c>
      <c r="AF54" t="s">
        <v>74</v>
      </c>
      <c r="AG54">
        <v>64</v>
      </c>
      <c r="AH54" s="4">
        <v>139</v>
      </c>
      <c r="AI54">
        <v>231</v>
      </c>
      <c r="AJ54">
        <v>1</v>
      </c>
      <c r="AK54">
        <v>36</v>
      </c>
      <c r="AL54" t="s">
        <v>196</v>
      </c>
      <c r="AM54" t="s">
        <v>197</v>
      </c>
      <c r="AN54" t="s">
        <v>198</v>
      </c>
      <c r="AO54" t="s">
        <v>7910</v>
      </c>
      <c r="AP54" t="s">
        <v>7911</v>
      </c>
      <c r="AQ54" t="s">
        <v>74</v>
      </c>
      <c r="AR54" t="s">
        <v>7912</v>
      </c>
      <c r="AS54" t="s">
        <v>7913</v>
      </c>
      <c r="AT54" t="s">
        <v>7704</v>
      </c>
      <c r="AU54">
        <v>2012</v>
      </c>
      <c r="AV54">
        <v>83</v>
      </c>
      <c r="AW54">
        <v>5</v>
      </c>
      <c r="AX54" t="s">
        <v>74</v>
      </c>
      <c r="AY54" t="s">
        <v>74</v>
      </c>
      <c r="AZ54" t="s">
        <v>74</v>
      </c>
      <c r="BA54" t="s">
        <v>74</v>
      </c>
      <c r="BB54">
        <v>1716</v>
      </c>
      <c r="BC54">
        <v>1731</v>
      </c>
      <c r="BD54" t="s">
        <v>74</v>
      </c>
      <c r="BE54" t="s">
        <v>13404</v>
      </c>
      <c r="BF54" t="str">
        <f>HYPERLINK("http://dx.doi.org/10.1111/j.1467-8624.2012.01808.x","http://dx.doi.org/10.1111/j.1467-8624.2012.01808.x")</f>
        <v>http://dx.doi.org/10.1111/j.1467-8624.2012.01808.x</v>
      </c>
      <c r="BG54" t="s">
        <v>74</v>
      </c>
      <c r="BH54" t="s">
        <v>74</v>
      </c>
      <c r="BI54">
        <v>16</v>
      </c>
      <c r="BJ54" t="s">
        <v>3268</v>
      </c>
      <c r="BK54" t="s">
        <v>100</v>
      </c>
      <c r="BL54" t="s">
        <v>101</v>
      </c>
      <c r="BM54" t="s">
        <v>13405</v>
      </c>
      <c r="BN54">
        <v>22717004</v>
      </c>
      <c r="BO54" t="s">
        <v>74</v>
      </c>
      <c r="BP54" t="s">
        <v>74</v>
      </c>
      <c r="BQ54" t="s">
        <v>74</v>
      </c>
      <c r="BR54" t="s">
        <v>104</v>
      </c>
      <c r="BS54" t="s">
        <v>13406</v>
      </c>
      <c r="BT54" t="str">
        <f>HYPERLINK("https%3A%2F%2Fwww.webofscience.com%2Fwos%2Fwoscc%2Ffull-record%2FWOS:000308636100019","View Full Record in Web of Science")</f>
        <v>View Full Record in Web of Science</v>
      </c>
    </row>
    <row r="55" spans="1:72" x14ac:dyDescent="0.25">
      <c r="A55" t="s">
        <v>72</v>
      </c>
      <c r="B55" t="s">
        <v>16715</v>
      </c>
      <c r="C55" t="s">
        <v>74</v>
      </c>
      <c r="D55" t="s">
        <v>74</v>
      </c>
      <c r="E55" t="s">
        <v>74</v>
      </c>
      <c r="F55" t="s">
        <v>16716</v>
      </c>
      <c r="G55" t="s">
        <v>74</v>
      </c>
      <c r="H55" t="s">
        <v>74</v>
      </c>
      <c r="I55" t="s">
        <v>16717</v>
      </c>
      <c r="J55" t="s">
        <v>16718</v>
      </c>
      <c r="K55" t="s">
        <v>74</v>
      </c>
      <c r="L55" t="s">
        <v>74</v>
      </c>
      <c r="M55" t="s">
        <v>78</v>
      </c>
      <c r="N55" t="s">
        <v>79</v>
      </c>
      <c r="O55" t="s">
        <v>74</v>
      </c>
      <c r="P55" t="s">
        <v>74</v>
      </c>
      <c r="Q55" t="s">
        <v>74</v>
      </c>
      <c r="R55" t="s">
        <v>74</v>
      </c>
      <c r="S55" t="s">
        <v>74</v>
      </c>
      <c r="T55" t="s">
        <v>16719</v>
      </c>
      <c r="U55" t="s">
        <v>16720</v>
      </c>
      <c r="V55" t="s">
        <v>16721</v>
      </c>
      <c r="W55" t="s">
        <v>16722</v>
      </c>
      <c r="X55" t="s">
        <v>16723</v>
      </c>
      <c r="Y55" t="s">
        <v>16724</v>
      </c>
      <c r="Z55" t="s">
        <v>7299</v>
      </c>
      <c r="AA55" t="s">
        <v>16725</v>
      </c>
      <c r="AB55" t="s">
        <v>16726</v>
      </c>
      <c r="AC55" t="s">
        <v>74</v>
      </c>
      <c r="AD55" t="s">
        <v>74</v>
      </c>
      <c r="AE55" t="s">
        <v>74</v>
      </c>
      <c r="AF55" t="s">
        <v>74</v>
      </c>
      <c r="AG55">
        <v>37</v>
      </c>
      <c r="AH55" s="4">
        <v>138</v>
      </c>
      <c r="AI55">
        <v>181</v>
      </c>
      <c r="AJ55">
        <v>1</v>
      </c>
      <c r="AK55">
        <v>40</v>
      </c>
      <c r="AL55" t="s">
        <v>173</v>
      </c>
      <c r="AM55" t="s">
        <v>174</v>
      </c>
      <c r="AN55" t="s">
        <v>175</v>
      </c>
      <c r="AO55" t="s">
        <v>16727</v>
      </c>
      <c r="AP55" t="s">
        <v>16728</v>
      </c>
      <c r="AQ55" t="s">
        <v>74</v>
      </c>
      <c r="AR55" t="s">
        <v>16729</v>
      </c>
      <c r="AS55" t="s">
        <v>16730</v>
      </c>
      <c r="AT55" t="s">
        <v>1111</v>
      </c>
      <c r="AU55">
        <v>2006</v>
      </c>
      <c r="AV55">
        <v>21</v>
      </c>
      <c r="AW55">
        <v>6</v>
      </c>
      <c r="AX55" t="s">
        <v>74</v>
      </c>
      <c r="AY55" t="s">
        <v>74</v>
      </c>
      <c r="AZ55" t="s">
        <v>74</v>
      </c>
      <c r="BA55" t="s">
        <v>74</v>
      </c>
      <c r="BB55">
        <v>607</v>
      </c>
      <c r="BC55">
        <v>627</v>
      </c>
      <c r="BD55" t="s">
        <v>74</v>
      </c>
      <c r="BE55" t="s">
        <v>16731</v>
      </c>
      <c r="BF55" t="str">
        <f>HYPERLINK("http://dx.doi.org/10.1177/0743558406293966","http://dx.doi.org/10.1177/0743558406293966")</f>
        <v>http://dx.doi.org/10.1177/0743558406293966</v>
      </c>
      <c r="BG55" t="s">
        <v>74</v>
      </c>
      <c r="BH55" t="s">
        <v>74</v>
      </c>
      <c r="BI55">
        <v>21</v>
      </c>
      <c r="BJ55" t="s">
        <v>1138</v>
      </c>
      <c r="BK55" t="s">
        <v>100</v>
      </c>
      <c r="BL55" t="s">
        <v>101</v>
      </c>
      <c r="BM55" t="s">
        <v>16732</v>
      </c>
      <c r="BN55" t="s">
        <v>74</v>
      </c>
      <c r="BO55" t="s">
        <v>280</v>
      </c>
      <c r="BP55" t="s">
        <v>74</v>
      </c>
      <c r="BQ55" t="s">
        <v>74</v>
      </c>
      <c r="BR55" t="s">
        <v>104</v>
      </c>
      <c r="BS55" t="s">
        <v>16733</v>
      </c>
      <c r="BT55" t="str">
        <f>HYPERLINK("https%3A%2F%2Fwww.webofscience.com%2Fwos%2Fwoscc%2Ffull-record%2FWOS:000241281200002","View Full Record in Web of Science")</f>
        <v>View Full Record in Web of Science</v>
      </c>
    </row>
    <row r="56" spans="1:72" x14ac:dyDescent="0.25">
      <c r="A56" t="s">
        <v>72</v>
      </c>
      <c r="B56" t="s">
        <v>21170</v>
      </c>
      <c r="C56" t="s">
        <v>74</v>
      </c>
      <c r="D56" t="s">
        <v>74</v>
      </c>
      <c r="E56" t="s">
        <v>74</v>
      </c>
      <c r="F56" t="s">
        <v>21171</v>
      </c>
      <c r="G56" t="s">
        <v>74</v>
      </c>
      <c r="H56" t="s">
        <v>74</v>
      </c>
      <c r="I56" t="s">
        <v>21172</v>
      </c>
      <c r="J56" t="s">
        <v>6604</v>
      </c>
      <c r="K56" t="s">
        <v>74</v>
      </c>
      <c r="L56" t="s">
        <v>74</v>
      </c>
      <c r="M56" t="s">
        <v>78</v>
      </c>
      <c r="N56" t="s">
        <v>79</v>
      </c>
      <c r="O56" t="s">
        <v>74</v>
      </c>
      <c r="P56" t="s">
        <v>74</v>
      </c>
      <c r="Q56" t="s">
        <v>74</v>
      </c>
      <c r="R56" t="s">
        <v>74</v>
      </c>
      <c r="S56" t="s">
        <v>74</v>
      </c>
      <c r="T56" t="s">
        <v>21173</v>
      </c>
      <c r="U56" t="s">
        <v>21174</v>
      </c>
      <c r="V56" t="s">
        <v>21175</v>
      </c>
      <c r="W56" t="s">
        <v>21176</v>
      </c>
      <c r="X56" t="s">
        <v>21177</v>
      </c>
      <c r="Y56" t="s">
        <v>21178</v>
      </c>
      <c r="Z56" t="s">
        <v>21179</v>
      </c>
      <c r="AA56" t="s">
        <v>74</v>
      </c>
      <c r="AB56" t="s">
        <v>21180</v>
      </c>
      <c r="AC56" t="s">
        <v>21181</v>
      </c>
      <c r="AD56" t="s">
        <v>21182</v>
      </c>
      <c r="AE56" t="s">
        <v>21183</v>
      </c>
      <c r="AF56" t="s">
        <v>74</v>
      </c>
      <c r="AG56">
        <v>60</v>
      </c>
      <c r="AH56" s="4">
        <v>137</v>
      </c>
      <c r="AI56">
        <v>216</v>
      </c>
      <c r="AJ56">
        <v>4</v>
      </c>
      <c r="AK56">
        <v>87</v>
      </c>
      <c r="AL56" t="s">
        <v>248</v>
      </c>
      <c r="AM56" t="s">
        <v>249</v>
      </c>
      <c r="AN56" t="s">
        <v>250</v>
      </c>
      <c r="AO56" t="s">
        <v>6615</v>
      </c>
      <c r="AP56" t="s">
        <v>6616</v>
      </c>
      <c r="AQ56" t="s">
        <v>74</v>
      </c>
      <c r="AR56" t="s">
        <v>6617</v>
      </c>
      <c r="AS56" t="s">
        <v>6618</v>
      </c>
      <c r="AT56" t="s">
        <v>1111</v>
      </c>
      <c r="AU56">
        <v>2015</v>
      </c>
      <c r="AV56">
        <v>56</v>
      </c>
      <c r="AW56">
        <v>7</v>
      </c>
      <c r="AX56" t="s">
        <v>74</v>
      </c>
      <c r="AY56" t="s">
        <v>74</v>
      </c>
      <c r="AZ56" t="s">
        <v>74</v>
      </c>
      <c r="BA56" t="s">
        <v>74</v>
      </c>
      <c r="BB56">
        <v>750</v>
      </c>
      <c r="BC56">
        <v>776</v>
      </c>
      <c r="BD56" t="s">
        <v>74</v>
      </c>
      <c r="BE56" t="s">
        <v>21184</v>
      </c>
      <c r="BF56" t="str">
        <f>HYPERLINK("http://dx.doi.org/10.1007/s11162-015-9367-x","http://dx.doi.org/10.1007/s11162-015-9367-x")</f>
        <v>http://dx.doi.org/10.1007/s11162-015-9367-x</v>
      </c>
      <c r="BG56" t="s">
        <v>74</v>
      </c>
      <c r="BH56" t="s">
        <v>74</v>
      </c>
      <c r="BI56">
        <v>27</v>
      </c>
      <c r="BJ56" t="s">
        <v>278</v>
      </c>
      <c r="BK56" t="s">
        <v>100</v>
      </c>
      <c r="BL56" t="s">
        <v>278</v>
      </c>
      <c r="BM56" t="s">
        <v>21185</v>
      </c>
      <c r="BN56" t="s">
        <v>74</v>
      </c>
      <c r="BO56" t="s">
        <v>74</v>
      </c>
      <c r="BP56" t="s">
        <v>74</v>
      </c>
      <c r="BQ56" t="s">
        <v>74</v>
      </c>
      <c r="BR56" t="s">
        <v>104</v>
      </c>
      <c r="BS56" t="s">
        <v>21186</v>
      </c>
      <c r="BT56" t="str">
        <f>HYPERLINK("https%3A%2F%2Fwww.webofscience.com%2Fwos%2Fwoscc%2Ffull-record%2FWOS:000363256000005","View Full Record in Web of Science")</f>
        <v>View Full Record in Web of Science</v>
      </c>
    </row>
    <row r="57" spans="1:72" x14ac:dyDescent="0.25">
      <c r="A57" t="s">
        <v>72</v>
      </c>
      <c r="B57" t="s">
        <v>21698</v>
      </c>
      <c r="C57" t="s">
        <v>74</v>
      </c>
      <c r="D57" t="s">
        <v>74</v>
      </c>
      <c r="E57" t="s">
        <v>74</v>
      </c>
      <c r="F57" t="s">
        <v>21699</v>
      </c>
      <c r="G57" t="s">
        <v>74</v>
      </c>
      <c r="H57" t="s">
        <v>74</v>
      </c>
      <c r="I57" t="s">
        <v>21700</v>
      </c>
      <c r="J57" t="s">
        <v>8182</v>
      </c>
      <c r="K57" t="s">
        <v>74</v>
      </c>
      <c r="L57" t="s">
        <v>74</v>
      </c>
      <c r="M57" t="s">
        <v>78</v>
      </c>
      <c r="N57" t="s">
        <v>79</v>
      </c>
      <c r="O57" t="s">
        <v>74</v>
      </c>
      <c r="P57" t="s">
        <v>74</v>
      </c>
      <c r="Q57" t="s">
        <v>74</v>
      </c>
      <c r="R57" t="s">
        <v>74</v>
      </c>
      <c r="S57" t="s">
        <v>74</v>
      </c>
      <c r="T57" t="s">
        <v>21701</v>
      </c>
      <c r="U57" t="s">
        <v>21702</v>
      </c>
      <c r="V57" t="s">
        <v>21703</v>
      </c>
      <c r="W57" t="s">
        <v>21704</v>
      </c>
      <c r="X57" t="s">
        <v>8464</v>
      </c>
      <c r="Y57" t="s">
        <v>21705</v>
      </c>
      <c r="Z57" t="s">
        <v>21706</v>
      </c>
      <c r="AA57" t="s">
        <v>6136</v>
      </c>
      <c r="AB57" t="s">
        <v>6137</v>
      </c>
      <c r="AC57" t="s">
        <v>74</v>
      </c>
      <c r="AD57" t="s">
        <v>74</v>
      </c>
      <c r="AE57" t="s">
        <v>74</v>
      </c>
      <c r="AF57" t="s">
        <v>74</v>
      </c>
      <c r="AG57">
        <v>76</v>
      </c>
      <c r="AH57" s="4">
        <v>132</v>
      </c>
      <c r="AI57">
        <v>220</v>
      </c>
      <c r="AJ57">
        <v>0</v>
      </c>
      <c r="AK57">
        <v>16</v>
      </c>
      <c r="AL57" t="s">
        <v>196</v>
      </c>
      <c r="AM57" t="s">
        <v>197</v>
      </c>
      <c r="AN57" t="s">
        <v>198</v>
      </c>
      <c r="AO57" t="s">
        <v>8186</v>
      </c>
      <c r="AP57" t="s">
        <v>8187</v>
      </c>
      <c r="AQ57" t="s">
        <v>74</v>
      </c>
      <c r="AR57" t="s">
        <v>8188</v>
      </c>
      <c r="AS57" t="s">
        <v>8189</v>
      </c>
      <c r="AT57" t="s">
        <v>304</v>
      </c>
      <c r="AU57">
        <v>2006</v>
      </c>
      <c r="AV57">
        <v>29</v>
      </c>
      <c r="AW57">
        <v>6</v>
      </c>
      <c r="AX57" t="s">
        <v>74</v>
      </c>
      <c r="AY57" t="s">
        <v>74</v>
      </c>
      <c r="AZ57" t="s">
        <v>74</v>
      </c>
      <c r="BA57" t="s">
        <v>74</v>
      </c>
      <c r="BB57">
        <v>911</v>
      </c>
      <c r="BC57">
        <v>933</v>
      </c>
      <c r="BD57" t="s">
        <v>74</v>
      </c>
      <c r="BE57" t="s">
        <v>21707</v>
      </c>
      <c r="BF57" t="str">
        <f>HYPERLINK("http://dx.doi.org/10.1016/j.adolescence.2006.04.008","http://dx.doi.org/10.1016/j.adolescence.2006.04.008")</f>
        <v>http://dx.doi.org/10.1016/j.adolescence.2006.04.008</v>
      </c>
      <c r="BG57" t="s">
        <v>74</v>
      </c>
      <c r="BH57" t="s">
        <v>74</v>
      </c>
      <c r="BI57">
        <v>23</v>
      </c>
      <c r="BJ57" t="s">
        <v>1138</v>
      </c>
      <c r="BK57" t="s">
        <v>100</v>
      </c>
      <c r="BL57" t="s">
        <v>101</v>
      </c>
      <c r="BM57" t="s">
        <v>21708</v>
      </c>
      <c r="BN57">
        <v>16750848</v>
      </c>
      <c r="BO57" t="s">
        <v>74</v>
      </c>
      <c r="BP57" t="s">
        <v>74</v>
      </c>
      <c r="BQ57" t="s">
        <v>74</v>
      </c>
      <c r="BR57" t="s">
        <v>104</v>
      </c>
      <c r="BS57" t="s">
        <v>21709</v>
      </c>
      <c r="BT57" t="str">
        <f>HYPERLINK("https%3A%2F%2Fwww.webofscience.com%2Fwos%2Fwoscc%2Ffull-record%2FWOS:000242371400004","View Full Record in Web of Science")</f>
        <v>View Full Record in Web of Science</v>
      </c>
    </row>
    <row r="58" spans="1:72" x14ac:dyDescent="0.25">
      <c r="A58" t="s">
        <v>72</v>
      </c>
      <c r="B58" t="s">
        <v>23269</v>
      </c>
      <c r="C58" t="s">
        <v>74</v>
      </c>
      <c r="D58" t="s">
        <v>74</v>
      </c>
      <c r="E58" t="s">
        <v>74</v>
      </c>
      <c r="F58" t="s">
        <v>23270</v>
      </c>
      <c r="G58" t="s">
        <v>74</v>
      </c>
      <c r="H58" t="s">
        <v>74</v>
      </c>
      <c r="I58" t="s">
        <v>23271</v>
      </c>
      <c r="J58" t="s">
        <v>23272</v>
      </c>
      <c r="K58" t="s">
        <v>74</v>
      </c>
      <c r="L58" t="s">
        <v>74</v>
      </c>
      <c r="M58" t="s">
        <v>78</v>
      </c>
      <c r="N58" t="s">
        <v>79</v>
      </c>
      <c r="O58" t="s">
        <v>74</v>
      </c>
      <c r="P58" t="s">
        <v>74</v>
      </c>
      <c r="Q58" t="s">
        <v>74</v>
      </c>
      <c r="R58" t="s">
        <v>74</v>
      </c>
      <c r="S58" t="s">
        <v>74</v>
      </c>
      <c r="T58" t="s">
        <v>23273</v>
      </c>
      <c r="U58" t="s">
        <v>23274</v>
      </c>
      <c r="V58" t="s">
        <v>23275</v>
      </c>
      <c r="W58" t="s">
        <v>23276</v>
      </c>
      <c r="X58" t="s">
        <v>23277</v>
      </c>
      <c r="Y58" t="s">
        <v>23278</v>
      </c>
      <c r="Z58" t="s">
        <v>23279</v>
      </c>
      <c r="AA58" t="s">
        <v>23280</v>
      </c>
      <c r="AB58" t="s">
        <v>23281</v>
      </c>
      <c r="AC58" t="s">
        <v>74</v>
      </c>
      <c r="AD58" t="s">
        <v>74</v>
      </c>
      <c r="AE58" t="s">
        <v>74</v>
      </c>
      <c r="AF58" t="s">
        <v>74</v>
      </c>
      <c r="AG58">
        <v>81</v>
      </c>
      <c r="AH58" s="4">
        <v>129</v>
      </c>
      <c r="AI58">
        <v>141</v>
      </c>
      <c r="AJ58">
        <v>3</v>
      </c>
      <c r="AK58">
        <v>98</v>
      </c>
      <c r="AL58" t="s">
        <v>418</v>
      </c>
      <c r="AM58" t="s">
        <v>146</v>
      </c>
      <c r="AN58" t="s">
        <v>419</v>
      </c>
      <c r="AO58" t="s">
        <v>23282</v>
      </c>
      <c r="AP58" t="s">
        <v>23283</v>
      </c>
      <c r="AQ58" t="s">
        <v>74</v>
      </c>
      <c r="AR58" t="s">
        <v>23284</v>
      </c>
      <c r="AS58" t="s">
        <v>23285</v>
      </c>
      <c r="AT58" t="s">
        <v>400</v>
      </c>
      <c r="AU58">
        <v>2013</v>
      </c>
      <c r="AV58">
        <v>48</v>
      </c>
      <c r="AW58">
        <v>2</v>
      </c>
      <c r="AX58" t="s">
        <v>74</v>
      </c>
      <c r="AY58" t="s">
        <v>74</v>
      </c>
      <c r="AZ58" t="s">
        <v>872</v>
      </c>
      <c r="BA58" t="s">
        <v>74</v>
      </c>
      <c r="BB58">
        <v>194</v>
      </c>
      <c r="BC58">
        <v>210</v>
      </c>
      <c r="BD58" t="s">
        <v>74</v>
      </c>
      <c r="BE58" t="s">
        <v>23286</v>
      </c>
      <c r="BF58" t="str">
        <f>HYPERLINK("http://dx.doi.org/10.1177/0010836713485387","http://dx.doi.org/10.1177/0010836713485387")</f>
        <v>http://dx.doi.org/10.1177/0010836713485387</v>
      </c>
      <c r="BG58" t="s">
        <v>74</v>
      </c>
      <c r="BH58" t="s">
        <v>74</v>
      </c>
      <c r="BI58">
        <v>17</v>
      </c>
      <c r="BJ58" t="s">
        <v>14770</v>
      </c>
      <c r="BK58" t="s">
        <v>100</v>
      </c>
      <c r="BL58" t="s">
        <v>14771</v>
      </c>
      <c r="BM58" t="s">
        <v>23287</v>
      </c>
      <c r="BN58" t="s">
        <v>74</v>
      </c>
      <c r="BO58" t="s">
        <v>74</v>
      </c>
      <c r="BP58" t="s">
        <v>74</v>
      </c>
      <c r="BQ58" t="s">
        <v>74</v>
      </c>
      <c r="BR58" t="s">
        <v>104</v>
      </c>
      <c r="BS58" t="s">
        <v>23288</v>
      </c>
      <c r="BT58" t="str">
        <f>HYPERLINK("https%3A%2F%2Fwww.webofscience.com%2Fwos%2Fwoscc%2Ffull-record%2FWOS:000319918100003","View Full Record in Web of Science")</f>
        <v>View Full Record in Web of Science</v>
      </c>
    </row>
    <row r="59" spans="1:72" x14ac:dyDescent="0.25">
      <c r="A59" t="s">
        <v>72</v>
      </c>
      <c r="B59" t="s">
        <v>14630</v>
      </c>
      <c r="C59" t="s">
        <v>74</v>
      </c>
      <c r="D59" t="s">
        <v>74</v>
      </c>
      <c r="E59" t="s">
        <v>74</v>
      </c>
      <c r="F59" t="s">
        <v>14630</v>
      </c>
      <c r="G59" t="s">
        <v>74</v>
      </c>
      <c r="H59" t="s">
        <v>74</v>
      </c>
      <c r="I59" t="s">
        <v>14631</v>
      </c>
      <c r="J59" t="s">
        <v>9447</v>
      </c>
      <c r="K59" t="s">
        <v>74</v>
      </c>
      <c r="L59" t="s">
        <v>74</v>
      </c>
      <c r="M59" t="s">
        <v>78</v>
      </c>
      <c r="N59" t="s">
        <v>79</v>
      </c>
      <c r="O59" t="s">
        <v>74</v>
      </c>
      <c r="P59" t="s">
        <v>74</v>
      </c>
      <c r="Q59" t="s">
        <v>74</v>
      </c>
      <c r="R59" t="s">
        <v>74</v>
      </c>
      <c r="S59" t="s">
        <v>74</v>
      </c>
      <c r="T59" t="s">
        <v>14632</v>
      </c>
      <c r="U59" t="s">
        <v>14633</v>
      </c>
      <c r="V59" t="s">
        <v>14634</v>
      </c>
      <c r="W59" t="s">
        <v>14635</v>
      </c>
      <c r="X59" t="s">
        <v>4378</v>
      </c>
      <c r="Y59" t="s">
        <v>14636</v>
      </c>
      <c r="Z59" t="s">
        <v>74</v>
      </c>
      <c r="AA59" t="s">
        <v>74</v>
      </c>
      <c r="AB59" t="s">
        <v>74</v>
      </c>
      <c r="AC59" t="s">
        <v>74</v>
      </c>
      <c r="AD59" t="s">
        <v>74</v>
      </c>
      <c r="AE59" t="s">
        <v>74</v>
      </c>
      <c r="AF59" t="s">
        <v>74</v>
      </c>
      <c r="AG59">
        <v>30</v>
      </c>
      <c r="AH59" s="4">
        <v>128</v>
      </c>
      <c r="AI59">
        <v>184</v>
      </c>
      <c r="AJ59">
        <v>1</v>
      </c>
      <c r="AK59">
        <v>26</v>
      </c>
      <c r="AL59" t="s">
        <v>14637</v>
      </c>
      <c r="AM59" t="s">
        <v>249</v>
      </c>
      <c r="AN59" t="s">
        <v>1131</v>
      </c>
      <c r="AO59" t="s">
        <v>9456</v>
      </c>
      <c r="AP59" t="s">
        <v>74</v>
      </c>
      <c r="AQ59" t="s">
        <v>74</v>
      </c>
      <c r="AR59" t="s">
        <v>9447</v>
      </c>
      <c r="AS59" t="s">
        <v>9457</v>
      </c>
      <c r="AT59" t="s">
        <v>600</v>
      </c>
      <c r="AU59">
        <v>2003</v>
      </c>
      <c r="AV59">
        <v>48</v>
      </c>
      <c r="AW59" t="s">
        <v>7265</v>
      </c>
      <c r="AX59" t="s">
        <v>74</v>
      </c>
      <c r="AY59" t="s">
        <v>74</v>
      </c>
      <c r="AZ59" t="s">
        <v>74</v>
      </c>
      <c r="BA59" t="s">
        <v>74</v>
      </c>
      <c r="BB59">
        <v>131</v>
      </c>
      <c r="BC59">
        <v>142</v>
      </c>
      <c r="BD59" t="s">
        <v>74</v>
      </c>
      <c r="BE59" t="s">
        <v>14638</v>
      </c>
      <c r="BF59" t="str">
        <f>HYPERLINK("http://dx.doi.org/10.1023/A:1022451205292","http://dx.doi.org/10.1023/A:1022451205292")</f>
        <v>http://dx.doi.org/10.1023/A:1022451205292</v>
      </c>
      <c r="BG59" t="s">
        <v>74</v>
      </c>
      <c r="BH59" t="s">
        <v>74</v>
      </c>
      <c r="BI59">
        <v>12</v>
      </c>
      <c r="BJ59" t="s">
        <v>9460</v>
      </c>
      <c r="BK59" t="s">
        <v>100</v>
      </c>
      <c r="BL59" t="s">
        <v>9461</v>
      </c>
      <c r="BM59" t="s">
        <v>14639</v>
      </c>
      <c r="BN59" t="s">
        <v>74</v>
      </c>
      <c r="BO59" t="s">
        <v>74</v>
      </c>
      <c r="BP59" t="s">
        <v>74</v>
      </c>
      <c r="BQ59" t="s">
        <v>74</v>
      </c>
      <c r="BR59" t="s">
        <v>104</v>
      </c>
      <c r="BS59" t="s">
        <v>14640</v>
      </c>
      <c r="BT59" t="str">
        <f>HYPERLINK("https%3A%2F%2Fwww.webofscience.com%2Fwos%2Fwoscc%2Ffull-record%2FWOS:000181061800003","View Full Record in Web of Science")</f>
        <v>View Full Record in Web of Science</v>
      </c>
    </row>
    <row r="60" spans="1:72" x14ac:dyDescent="0.25">
      <c r="A60" t="s">
        <v>72</v>
      </c>
      <c r="B60" t="s">
        <v>1673</v>
      </c>
      <c r="C60" t="s">
        <v>74</v>
      </c>
      <c r="D60" t="s">
        <v>74</v>
      </c>
      <c r="E60" t="s">
        <v>74</v>
      </c>
      <c r="F60" t="s">
        <v>1674</v>
      </c>
      <c r="G60" t="s">
        <v>74</v>
      </c>
      <c r="H60" t="s">
        <v>74</v>
      </c>
      <c r="I60" t="s">
        <v>1675</v>
      </c>
      <c r="J60" t="s">
        <v>1676</v>
      </c>
      <c r="K60" t="s">
        <v>74</v>
      </c>
      <c r="L60" t="s">
        <v>74</v>
      </c>
      <c r="M60" t="s">
        <v>78</v>
      </c>
      <c r="N60" t="s">
        <v>79</v>
      </c>
      <c r="O60" t="s">
        <v>74</v>
      </c>
      <c r="P60" t="s">
        <v>74</v>
      </c>
      <c r="Q60" t="s">
        <v>74</v>
      </c>
      <c r="R60" t="s">
        <v>74</v>
      </c>
      <c r="S60" t="s">
        <v>74</v>
      </c>
      <c r="T60" t="s">
        <v>1677</v>
      </c>
      <c r="U60" t="s">
        <v>1678</v>
      </c>
      <c r="V60" t="s">
        <v>1679</v>
      </c>
      <c r="W60" t="s">
        <v>1680</v>
      </c>
      <c r="X60" t="s">
        <v>1681</v>
      </c>
      <c r="Y60" t="s">
        <v>1682</v>
      </c>
      <c r="Z60" t="s">
        <v>1683</v>
      </c>
      <c r="AA60" t="s">
        <v>1684</v>
      </c>
      <c r="AB60" t="s">
        <v>1685</v>
      </c>
      <c r="AC60" t="s">
        <v>74</v>
      </c>
      <c r="AD60" t="s">
        <v>74</v>
      </c>
      <c r="AE60" t="s">
        <v>74</v>
      </c>
      <c r="AF60" t="s">
        <v>74</v>
      </c>
      <c r="AG60">
        <v>50</v>
      </c>
      <c r="AH60" s="4">
        <v>128</v>
      </c>
      <c r="AI60">
        <v>455</v>
      </c>
      <c r="AJ60">
        <v>7</v>
      </c>
      <c r="AK60">
        <v>142</v>
      </c>
      <c r="AL60" t="s">
        <v>476</v>
      </c>
      <c r="AM60" t="s">
        <v>477</v>
      </c>
      <c r="AN60" t="s">
        <v>1686</v>
      </c>
      <c r="AO60" t="s">
        <v>1687</v>
      </c>
      <c r="AP60" t="s">
        <v>74</v>
      </c>
      <c r="AQ60" t="s">
        <v>74</v>
      </c>
      <c r="AR60" t="s">
        <v>1688</v>
      </c>
      <c r="AS60" t="s">
        <v>1689</v>
      </c>
      <c r="AT60" t="s">
        <v>74</v>
      </c>
      <c r="AU60">
        <v>2012</v>
      </c>
      <c r="AV60">
        <v>17</v>
      </c>
      <c r="AW60">
        <v>6</v>
      </c>
      <c r="AX60" t="s">
        <v>74</v>
      </c>
      <c r="AY60" t="s">
        <v>74</v>
      </c>
      <c r="AZ60" t="s">
        <v>74</v>
      </c>
      <c r="BA60" t="s">
        <v>74</v>
      </c>
      <c r="BB60">
        <v>673</v>
      </c>
      <c r="BC60">
        <v>685</v>
      </c>
      <c r="BD60" t="s">
        <v>74</v>
      </c>
      <c r="BE60" t="s">
        <v>1690</v>
      </c>
      <c r="BF60" t="str">
        <f>HYPERLINK("http://dx.doi.org/10.1080/13562517.2012.666735","http://dx.doi.org/10.1080/13562517.2012.666735")</f>
        <v>http://dx.doi.org/10.1080/13562517.2012.666735</v>
      </c>
      <c r="BG60" t="s">
        <v>74</v>
      </c>
      <c r="BH60" t="s">
        <v>74</v>
      </c>
      <c r="BI60">
        <v>13</v>
      </c>
      <c r="BJ60" t="s">
        <v>278</v>
      </c>
      <c r="BK60" t="s">
        <v>100</v>
      </c>
      <c r="BL60" t="s">
        <v>278</v>
      </c>
      <c r="BM60" t="s">
        <v>1691</v>
      </c>
      <c r="BN60" t="s">
        <v>74</v>
      </c>
      <c r="BO60" t="s">
        <v>74</v>
      </c>
      <c r="BP60" t="s">
        <v>74</v>
      </c>
      <c r="BQ60" t="s">
        <v>74</v>
      </c>
      <c r="BR60" t="s">
        <v>104</v>
      </c>
      <c r="BS60" t="s">
        <v>1692</v>
      </c>
      <c r="BT60" t="str">
        <f>HYPERLINK("https%3A%2F%2Fwww.webofscience.com%2Fwos%2Fwoscc%2Ffull-record%2FWOS:000311546100004","View Full Record in Web of Science")</f>
        <v>View Full Record in Web of Science</v>
      </c>
    </row>
    <row r="61" spans="1:72" x14ac:dyDescent="0.25">
      <c r="A61" t="s">
        <v>72</v>
      </c>
      <c r="B61" t="s">
        <v>12772</v>
      </c>
      <c r="C61" t="s">
        <v>74</v>
      </c>
      <c r="D61" t="s">
        <v>74</v>
      </c>
      <c r="E61" t="s">
        <v>74</v>
      </c>
      <c r="F61" t="s">
        <v>12772</v>
      </c>
      <c r="G61" t="s">
        <v>74</v>
      </c>
      <c r="H61" t="s">
        <v>74</v>
      </c>
      <c r="I61" t="s">
        <v>12773</v>
      </c>
      <c r="J61" t="s">
        <v>2224</v>
      </c>
      <c r="K61" t="s">
        <v>74</v>
      </c>
      <c r="L61" t="s">
        <v>74</v>
      </c>
      <c r="M61" t="s">
        <v>78</v>
      </c>
      <c r="N61" t="s">
        <v>79</v>
      </c>
      <c r="O61" t="s">
        <v>74</v>
      </c>
      <c r="P61" t="s">
        <v>74</v>
      </c>
      <c r="Q61" t="s">
        <v>74</v>
      </c>
      <c r="R61" t="s">
        <v>74</v>
      </c>
      <c r="S61" t="s">
        <v>74</v>
      </c>
      <c r="T61" t="s">
        <v>74</v>
      </c>
      <c r="U61" s="5" t="s">
        <v>12774</v>
      </c>
      <c r="V61" t="s">
        <v>12775</v>
      </c>
      <c r="W61" t="s">
        <v>12776</v>
      </c>
      <c r="X61" t="s">
        <v>12777</v>
      </c>
      <c r="Y61" t="s">
        <v>12778</v>
      </c>
      <c r="Z61" t="s">
        <v>12779</v>
      </c>
      <c r="AA61" t="s">
        <v>74</v>
      </c>
      <c r="AB61" t="s">
        <v>74</v>
      </c>
      <c r="AC61" t="s">
        <v>74</v>
      </c>
      <c r="AD61" t="s">
        <v>74</v>
      </c>
      <c r="AE61" t="s">
        <v>74</v>
      </c>
      <c r="AF61" t="s">
        <v>74</v>
      </c>
      <c r="AG61">
        <v>61</v>
      </c>
      <c r="AH61" s="4">
        <v>126</v>
      </c>
      <c r="AI61">
        <v>210</v>
      </c>
      <c r="AJ61">
        <v>0</v>
      </c>
      <c r="AK61">
        <v>34</v>
      </c>
      <c r="AL61" t="s">
        <v>2234</v>
      </c>
      <c r="AM61" t="s">
        <v>2235</v>
      </c>
      <c r="AN61" t="s">
        <v>2236</v>
      </c>
      <c r="AO61" t="s">
        <v>74</v>
      </c>
      <c r="AP61" t="s">
        <v>2237</v>
      </c>
      <c r="AQ61" t="s">
        <v>74</v>
      </c>
      <c r="AR61" t="s">
        <v>2238</v>
      </c>
      <c r="AS61" t="s">
        <v>2239</v>
      </c>
      <c r="AT61" t="s">
        <v>74</v>
      </c>
      <c r="AU61">
        <v>2002</v>
      </c>
      <c r="AV61">
        <v>31</v>
      </c>
      <c r="AW61">
        <v>3</v>
      </c>
      <c r="AX61" t="s">
        <v>74</v>
      </c>
      <c r="AY61" t="s">
        <v>74</v>
      </c>
      <c r="AZ61" t="s">
        <v>74</v>
      </c>
      <c r="BA61" t="s">
        <v>74</v>
      </c>
      <c r="BB61">
        <v>366</v>
      </c>
      <c r="BC61">
        <v>377</v>
      </c>
      <c r="BD61" t="s">
        <v>74</v>
      </c>
      <c r="BE61" t="s">
        <v>74</v>
      </c>
      <c r="BF61" t="s">
        <v>74</v>
      </c>
      <c r="BG61" t="s">
        <v>74</v>
      </c>
      <c r="BH61" t="s">
        <v>74</v>
      </c>
      <c r="BI61">
        <v>12</v>
      </c>
      <c r="BJ61" t="s">
        <v>126</v>
      </c>
      <c r="BK61" t="s">
        <v>100</v>
      </c>
      <c r="BL61" t="s">
        <v>101</v>
      </c>
      <c r="BM61" t="s">
        <v>12780</v>
      </c>
      <c r="BN61" t="s">
        <v>74</v>
      </c>
      <c r="BO61" t="s">
        <v>74</v>
      </c>
      <c r="BP61" t="s">
        <v>74</v>
      </c>
      <c r="BQ61" t="s">
        <v>74</v>
      </c>
      <c r="BR61" t="s">
        <v>104</v>
      </c>
      <c r="BS61" t="s">
        <v>12781</v>
      </c>
      <c r="BT61" t="str">
        <f>HYPERLINK("https%3A%2F%2Fwww.webofscience.com%2Fwos%2Fwoscc%2Ffull-record%2FWOS:000178448600006","View Full Record in Web of Science")</f>
        <v>View Full Record in Web of Science</v>
      </c>
    </row>
    <row r="62" spans="1:72" x14ac:dyDescent="0.25">
      <c r="A62" t="s">
        <v>72</v>
      </c>
      <c r="B62" t="s">
        <v>20469</v>
      </c>
      <c r="C62" t="s">
        <v>74</v>
      </c>
      <c r="D62" t="s">
        <v>74</v>
      </c>
      <c r="E62" t="s">
        <v>74</v>
      </c>
      <c r="F62" t="s">
        <v>20470</v>
      </c>
      <c r="G62" t="s">
        <v>74</v>
      </c>
      <c r="H62" t="s">
        <v>74</v>
      </c>
      <c r="I62" t="s">
        <v>20471</v>
      </c>
      <c r="J62" t="s">
        <v>6825</v>
      </c>
      <c r="K62" t="s">
        <v>74</v>
      </c>
      <c r="L62" t="s">
        <v>74</v>
      </c>
      <c r="M62" t="s">
        <v>78</v>
      </c>
      <c r="N62" t="s">
        <v>79</v>
      </c>
      <c r="O62" t="s">
        <v>74</v>
      </c>
      <c r="P62" t="s">
        <v>74</v>
      </c>
      <c r="Q62" t="s">
        <v>74</v>
      </c>
      <c r="R62" t="s">
        <v>74</v>
      </c>
      <c r="S62" t="s">
        <v>74</v>
      </c>
      <c r="T62" t="s">
        <v>20472</v>
      </c>
      <c r="U62" t="s">
        <v>20473</v>
      </c>
      <c r="V62" t="s">
        <v>20474</v>
      </c>
      <c r="W62" t="s">
        <v>20475</v>
      </c>
      <c r="X62" t="s">
        <v>6513</v>
      </c>
      <c r="Y62" t="s">
        <v>20476</v>
      </c>
      <c r="Z62" t="s">
        <v>20477</v>
      </c>
      <c r="AA62" t="s">
        <v>74</v>
      </c>
      <c r="AB62" t="s">
        <v>74</v>
      </c>
      <c r="AC62" t="s">
        <v>74</v>
      </c>
      <c r="AD62" t="s">
        <v>74</v>
      </c>
      <c r="AE62" t="s">
        <v>74</v>
      </c>
      <c r="AF62" t="s">
        <v>74</v>
      </c>
      <c r="AG62">
        <v>74</v>
      </c>
      <c r="AH62" s="4">
        <v>125</v>
      </c>
      <c r="AI62">
        <v>158</v>
      </c>
      <c r="AJ62">
        <v>3</v>
      </c>
      <c r="AK62">
        <v>52</v>
      </c>
      <c r="AL62" t="s">
        <v>1775</v>
      </c>
      <c r="AM62" t="s">
        <v>1776</v>
      </c>
      <c r="AN62" t="s">
        <v>1777</v>
      </c>
      <c r="AO62" t="s">
        <v>6835</v>
      </c>
      <c r="AP62" t="s">
        <v>6836</v>
      </c>
      <c r="AQ62" t="s">
        <v>74</v>
      </c>
      <c r="AR62" t="s">
        <v>6837</v>
      </c>
      <c r="AS62" t="s">
        <v>6838</v>
      </c>
      <c r="AT62" t="s">
        <v>255</v>
      </c>
      <c r="AU62">
        <v>2006</v>
      </c>
      <c r="AV62">
        <v>42</v>
      </c>
      <c r="AW62">
        <v>3</v>
      </c>
      <c r="AX62" t="s">
        <v>74</v>
      </c>
      <c r="AY62" t="s">
        <v>74</v>
      </c>
      <c r="AZ62" t="s">
        <v>74</v>
      </c>
      <c r="BA62" t="s">
        <v>74</v>
      </c>
      <c r="BB62">
        <v>514</v>
      </c>
      <c r="BC62">
        <v>532</v>
      </c>
      <c r="BD62" t="s">
        <v>74</v>
      </c>
      <c r="BE62" t="s">
        <v>20478</v>
      </c>
      <c r="BF62" t="str">
        <f>HYPERLINK("http://dx.doi.org/10.1037/0012-1649.42.3.514","http://dx.doi.org/10.1037/0012-1649.42.3.514")</f>
        <v>http://dx.doi.org/10.1037/0012-1649.42.3.514</v>
      </c>
      <c r="BG62" t="s">
        <v>74</v>
      </c>
      <c r="BH62" t="s">
        <v>74</v>
      </c>
      <c r="BI62">
        <v>19</v>
      </c>
      <c r="BJ62" t="s">
        <v>1138</v>
      </c>
      <c r="BK62" t="s">
        <v>100</v>
      </c>
      <c r="BL62" t="s">
        <v>101</v>
      </c>
      <c r="BM62" t="s">
        <v>20479</v>
      </c>
      <c r="BN62">
        <v>16756442</v>
      </c>
      <c r="BO62" t="s">
        <v>74</v>
      </c>
      <c r="BP62" t="s">
        <v>74</v>
      </c>
      <c r="BQ62" t="s">
        <v>74</v>
      </c>
      <c r="BR62" t="s">
        <v>104</v>
      </c>
      <c r="BS62" t="s">
        <v>20480</v>
      </c>
      <c r="BT62" t="str">
        <f>HYPERLINK("https%3A%2F%2Fwww.webofscience.com%2Fwos%2Fwoscc%2Ffull-record%2FWOS:000238176300012","View Full Record in Web of Science")</f>
        <v>View Full Record in Web of Science</v>
      </c>
    </row>
    <row r="63" spans="1:72" x14ac:dyDescent="0.25">
      <c r="A63" t="s">
        <v>72</v>
      </c>
      <c r="B63" t="s">
        <v>12555</v>
      </c>
      <c r="C63" t="s">
        <v>74</v>
      </c>
      <c r="D63" t="s">
        <v>74</v>
      </c>
      <c r="E63" t="s">
        <v>74</v>
      </c>
      <c r="F63" t="s">
        <v>12556</v>
      </c>
      <c r="G63" t="s">
        <v>74</v>
      </c>
      <c r="H63" t="s">
        <v>74</v>
      </c>
      <c r="I63" t="s">
        <v>12557</v>
      </c>
      <c r="J63" t="s">
        <v>12558</v>
      </c>
      <c r="K63" t="s">
        <v>74</v>
      </c>
      <c r="L63" t="s">
        <v>74</v>
      </c>
      <c r="M63" t="s">
        <v>78</v>
      </c>
      <c r="N63" t="s">
        <v>79</v>
      </c>
      <c r="O63" t="s">
        <v>74</v>
      </c>
      <c r="P63" t="s">
        <v>74</v>
      </c>
      <c r="Q63" t="s">
        <v>74</v>
      </c>
      <c r="R63" t="s">
        <v>74</v>
      </c>
      <c r="S63" t="s">
        <v>74</v>
      </c>
      <c r="T63" t="s">
        <v>12559</v>
      </c>
      <c r="U63" t="s">
        <v>12560</v>
      </c>
      <c r="V63" t="s">
        <v>12561</v>
      </c>
      <c r="W63" t="s">
        <v>12562</v>
      </c>
      <c r="X63" t="s">
        <v>2513</v>
      </c>
      <c r="Y63" t="s">
        <v>12563</v>
      </c>
      <c r="Z63" t="s">
        <v>74</v>
      </c>
      <c r="AA63" t="s">
        <v>12564</v>
      </c>
      <c r="AB63" t="s">
        <v>12565</v>
      </c>
      <c r="AC63" t="s">
        <v>74</v>
      </c>
      <c r="AD63" t="s">
        <v>74</v>
      </c>
      <c r="AE63" t="s">
        <v>74</v>
      </c>
      <c r="AF63" t="s">
        <v>74</v>
      </c>
      <c r="AG63">
        <v>78</v>
      </c>
      <c r="AH63" s="4">
        <v>124</v>
      </c>
      <c r="AI63">
        <v>153</v>
      </c>
      <c r="AJ63">
        <v>5</v>
      </c>
      <c r="AK63">
        <v>180</v>
      </c>
      <c r="AL63" t="s">
        <v>173</v>
      </c>
      <c r="AM63" t="s">
        <v>174</v>
      </c>
      <c r="AN63" t="s">
        <v>175</v>
      </c>
      <c r="AO63" t="s">
        <v>12566</v>
      </c>
      <c r="AP63" t="s">
        <v>12567</v>
      </c>
      <c r="AQ63" t="s">
        <v>74</v>
      </c>
      <c r="AR63" t="s">
        <v>12568</v>
      </c>
      <c r="AS63" t="s">
        <v>12569</v>
      </c>
      <c r="AT63" t="s">
        <v>10171</v>
      </c>
      <c r="AU63">
        <v>2014</v>
      </c>
      <c r="AV63">
        <v>56</v>
      </c>
      <c r="AW63">
        <v>4</v>
      </c>
      <c r="AX63" t="s">
        <v>74</v>
      </c>
      <c r="AY63" t="s">
        <v>74</v>
      </c>
      <c r="AZ63" t="s">
        <v>74</v>
      </c>
      <c r="BA63" t="s">
        <v>74</v>
      </c>
      <c r="BB63">
        <v>124</v>
      </c>
      <c r="BC63">
        <v>143</v>
      </c>
      <c r="BD63" t="s">
        <v>74</v>
      </c>
      <c r="BE63" t="s">
        <v>12570</v>
      </c>
      <c r="BF63" t="str">
        <f>HYPERLINK("http://dx.doi.org/10.1525/cmr.2014.56.4.124","http://dx.doi.org/10.1525/cmr.2014.56.4.124")</f>
        <v>http://dx.doi.org/10.1525/cmr.2014.56.4.124</v>
      </c>
      <c r="BG63" t="s">
        <v>74</v>
      </c>
      <c r="BH63" t="s">
        <v>74</v>
      </c>
      <c r="BI63">
        <v>20</v>
      </c>
      <c r="BJ63" t="s">
        <v>5675</v>
      </c>
      <c r="BK63" t="s">
        <v>100</v>
      </c>
      <c r="BL63" t="s">
        <v>1576</v>
      </c>
      <c r="BM63" t="s">
        <v>12571</v>
      </c>
      <c r="BN63" t="s">
        <v>74</v>
      </c>
      <c r="BO63" t="s">
        <v>280</v>
      </c>
      <c r="BP63" t="s">
        <v>74</v>
      </c>
      <c r="BQ63" t="s">
        <v>74</v>
      </c>
      <c r="BR63" t="s">
        <v>104</v>
      </c>
      <c r="BS63" t="s">
        <v>12572</v>
      </c>
      <c r="BT63" t="str">
        <f>HYPERLINK("https%3A%2F%2Fwww.webofscience.com%2Fwos%2Fwoscc%2Ffull-record%2FWOS:000340807800006","View Full Record in Web of Science")</f>
        <v>View Full Record in Web of Science</v>
      </c>
    </row>
    <row r="64" spans="1:72" x14ac:dyDescent="0.25">
      <c r="A64" t="s">
        <v>72</v>
      </c>
      <c r="B64" t="s">
        <v>14262</v>
      </c>
      <c r="C64" t="s">
        <v>74</v>
      </c>
      <c r="D64" t="s">
        <v>74</v>
      </c>
      <c r="E64" t="s">
        <v>74</v>
      </c>
      <c r="F64" t="s">
        <v>14263</v>
      </c>
      <c r="G64" t="s">
        <v>74</v>
      </c>
      <c r="H64" t="s">
        <v>74</v>
      </c>
      <c r="I64" t="s">
        <v>14264</v>
      </c>
      <c r="J64" t="s">
        <v>4740</v>
      </c>
      <c r="K64" t="s">
        <v>74</v>
      </c>
      <c r="L64" t="s">
        <v>74</v>
      </c>
      <c r="M64" t="s">
        <v>78</v>
      </c>
      <c r="N64" t="s">
        <v>79</v>
      </c>
      <c r="O64" t="s">
        <v>74</v>
      </c>
      <c r="P64" t="s">
        <v>74</v>
      </c>
      <c r="Q64" t="s">
        <v>74</v>
      </c>
      <c r="R64" t="s">
        <v>74</v>
      </c>
      <c r="S64" t="s">
        <v>74</v>
      </c>
      <c r="T64" t="s">
        <v>14265</v>
      </c>
      <c r="U64" t="s">
        <v>14266</v>
      </c>
      <c r="V64" t="s">
        <v>14267</v>
      </c>
      <c r="W64" t="s">
        <v>14268</v>
      </c>
      <c r="X64" t="s">
        <v>14269</v>
      </c>
      <c r="Y64" t="s">
        <v>14270</v>
      </c>
      <c r="Z64" t="s">
        <v>14271</v>
      </c>
      <c r="AA64" t="s">
        <v>74</v>
      </c>
      <c r="AB64" t="s">
        <v>74</v>
      </c>
      <c r="AC64" t="s">
        <v>74</v>
      </c>
      <c r="AD64" t="s">
        <v>74</v>
      </c>
      <c r="AE64" t="s">
        <v>74</v>
      </c>
      <c r="AF64" t="s">
        <v>74</v>
      </c>
      <c r="AG64">
        <v>36</v>
      </c>
      <c r="AH64" s="4">
        <v>123</v>
      </c>
      <c r="AI64">
        <v>205</v>
      </c>
      <c r="AJ64">
        <v>5</v>
      </c>
      <c r="AK64">
        <v>45</v>
      </c>
      <c r="AL64" t="s">
        <v>476</v>
      </c>
      <c r="AM64" t="s">
        <v>477</v>
      </c>
      <c r="AN64" t="s">
        <v>478</v>
      </c>
      <c r="AO64" t="s">
        <v>4750</v>
      </c>
      <c r="AP64" t="s">
        <v>4751</v>
      </c>
      <c r="AQ64" t="s">
        <v>74</v>
      </c>
      <c r="AR64" t="s">
        <v>4752</v>
      </c>
      <c r="AS64" t="s">
        <v>4753</v>
      </c>
      <c r="AT64" t="s">
        <v>374</v>
      </c>
      <c r="AU64">
        <v>2009</v>
      </c>
      <c r="AV64">
        <v>143</v>
      </c>
      <c r="AW64">
        <v>1</v>
      </c>
      <c r="AX64" t="s">
        <v>74</v>
      </c>
      <c r="AY64" t="s">
        <v>74</v>
      </c>
      <c r="AZ64" t="s">
        <v>74</v>
      </c>
      <c r="BA64" t="s">
        <v>74</v>
      </c>
      <c r="BB64">
        <v>91</v>
      </c>
      <c r="BC64">
        <v>111</v>
      </c>
      <c r="BD64" t="s">
        <v>74</v>
      </c>
      <c r="BE64" t="s">
        <v>14272</v>
      </c>
      <c r="BF64" t="str">
        <f>HYPERLINK("http://dx.doi.org/10.3200/JRLP.143.1.91-112","http://dx.doi.org/10.3200/JRLP.143.1.91-112")</f>
        <v>http://dx.doi.org/10.3200/JRLP.143.1.91-112</v>
      </c>
      <c r="BG64" t="s">
        <v>74</v>
      </c>
      <c r="BH64" t="s">
        <v>74</v>
      </c>
      <c r="BI64">
        <v>21</v>
      </c>
      <c r="BJ64" t="s">
        <v>99</v>
      </c>
      <c r="BK64" t="s">
        <v>100</v>
      </c>
      <c r="BL64" t="s">
        <v>101</v>
      </c>
      <c r="BM64" t="s">
        <v>14273</v>
      </c>
      <c r="BN64">
        <v>19157075</v>
      </c>
      <c r="BO64" t="s">
        <v>74</v>
      </c>
      <c r="BP64" t="s">
        <v>74</v>
      </c>
      <c r="BQ64" t="s">
        <v>74</v>
      </c>
      <c r="BR64" t="s">
        <v>104</v>
      </c>
      <c r="BS64" t="s">
        <v>14274</v>
      </c>
      <c r="BT64" t="str">
        <f>HYPERLINK("https%3A%2F%2Fwww.webofscience.com%2Fwos%2Fwoscc%2Ffull-record%2FWOS:000261748300006","View Full Record in Web of Science")</f>
        <v>View Full Record in Web of Science</v>
      </c>
    </row>
    <row r="65" spans="1:72" x14ac:dyDescent="0.25">
      <c r="A65" t="s">
        <v>72</v>
      </c>
      <c r="B65" t="s">
        <v>22672</v>
      </c>
      <c r="C65" t="s">
        <v>74</v>
      </c>
      <c r="D65" t="s">
        <v>74</v>
      </c>
      <c r="E65" t="s">
        <v>74</v>
      </c>
      <c r="F65" t="s">
        <v>22673</v>
      </c>
      <c r="G65" t="s">
        <v>74</v>
      </c>
      <c r="H65" t="s">
        <v>74</v>
      </c>
      <c r="I65" t="s">
        <v>22674</v>
      </c>
      <c r="J65" t="s">
        <v>22134</v>
      </c>
      <c r="K65" t="s">
        <v>74</v>
      </c>
      <c r="L65" t="s">
        <v>74</v>
      </c>
      <c r="M65" t="s">
        <v>78</v>
      </c>
      <c r="N65" t="s">
        <v>79</v>
      </c>
      <c r="O65" t="s">
        <v>74</v>
      </c>
      <c r="P65" t="s">
        <v>74</v>
      </c>
      <c r="Q65" t="s">
        <v>74</v>
      </c>
      <c r="R65" t="s">
        <v>74</v>
      </c>
      <c r="S65" t="s">
        <v>74</v>
      </c>
      <c r="T65" t="s">
        <v>22675</v>
      </c>
      <c r="U65" t="s">
        <v>22676</v>
      </c>
      <c r="V65" t="s">
        <v>22677</v>
      </c>
      <c r="W65" t="s">
        <v>22678</v>
      </c>
      <c r="X65" t="s">
        <v>12038</v>
      </c>
      <c r="Y65" t="s">
        <v>22679</v>
      </c>
      <c r="Z65" t="s">
        <v>22680</v>
      </c>
      <c r="AA65" t="s">
        <v>22681</v>
      </c>
      <c r="AB65" t="s">
        <v>22682</v>
      </c>
      <c r="AC65" t="s">
        <v>74</v>
      </c>
      <c r="AD65" t="s">
        <v>74</v>
      </c>
      <c r="AE65" t="s">
        <v>74</v>
      </c>
      <c r="AF65" t="s">
        <v>74</v>
      </c>
      <c r="AG65">
        <v>70</v>
      </c>
      <c r="AH65" s="4">
        <v>120</v>
      </c>
      <c r="AI65">
        <v>141</v>
      </c>
      <c r="AJ65">
        <v>3</v>
      </c>
      <c r="AK65">
        <v>173</v>
      </c>
      <c r="AL65" t="s">
        <v>1267</v>
      </c>
      <c r="AM65" t="s">
        <v>118</v>
      </c>
      <c r="AN65" t="s">
        <v>1268</v>
      </c>
      <c r="AO65" t="s">
        <v>22145</v>
      </c>
      <c r="AP65" t="s">
        <v>22146</v>
      </c>
      <c r="AQ65" t="s">
        <v>74</v>
      </c>
      <c r="AR65" t="s">
        <v>22134</v>
      </c>
      <c r="AS65" t="s">
        <v>22147</v>
      </c>
      <c r="AT65" t="s">
        <v>9721</v>
      </c>
      <c r="AU65">
        <v>2015</v>
      </c>
      <c r="AV65" t="s">
        <v>22683</v>
      </c>
      <c r="AW65" t="s">
        <v>74</v>
      </c>
      <c r="AX65" t="s">
        <v>74</v>
      </c>
      <c r="AY65" t="s">
        <v>74</v>
      </c>
      <c r="AZ65" t="s">
        <v>74</v>
      </c>
      <c r="BA65" t="s">
        <v>74</v>
      </c>
      <c r="BB65">
        <v>1</v>
      </c>
      <c r="BC65">
        <v>11</v>
      </c>
      <c r="BD65" t="s">
        <v>74</v>
      </c>
      <c r="BE65" t="s">
        <v>22684</v>
      </c>
      <c r="BF65" t="str">
        <f>HYPERLINK("http://dx.doi.org/10.1016/j.technovation.2014.11.002","http://dx.doi.org/10.1016/j.technovation.2014.11.002")</f>
        <v>http://dx.doi.org/10.1016/j.technovation.2014.11.002</v>
      </c>
      <c r="BG65" t="s">
        <v>74</v>
      </c>
      <c r="BH65" t="s">
        <v>74</v>
      </c>
      <c r="BI65">
        <v>11</v>
      </c>
      <c r="BJ65" t="s">
        <v>22149</v>
      </c>
      <c r="BK65" t="s">
        <v>307</v>
      </c>
      <c r="BL65" t="s">
        <v>9056</v>
      </c>
      <c r="BM65" t="s">
        <v>22685</v>
      </c>
      <c r="BN65" t="s">
        <v>74</v>
      </c>
      <c r="BO65" t="s">
        <v>74</v>
      </c>
      <c r="BP65" t="s">
        <v>74</v>
      </c>
      <c r="BQ65" t="s">
        <v>74</v>
      </c>
      <c r="BR65" t="s">
        <v>104</v>
      </c>
      <c r="BS65" t="s">
        <v>22686</v>
      </c>
      <c r="BT65" t="str">
        <f>HYPERLINK("https%3A%2F%2Fwww.webofscience.com%2Fwos%2Fwoscc%2Ffull-record%2FWOS:000348747500001","View Full Record in Web of Science")</f>
        <v>View Full Record in Web of Science</v>
      </c>
    </row>
    <row r="66" spans="1:72" x14ac:dyDescent="0.25">
      <c r="A66" t="s">
        <v>72</v>
      </c>
      <c r="B66" t="s">
        <v>15665</v>
      </c>
      <c r="C66" t="s">
        <v>74</v>
      </c>
      <c r="D66" t="s">
        <v>74</v>
      </c>
      <c r="E66" t="s">
        <v>74</v>
      </c>
      <c r="F66" t="s">
        <v>15665</v>
      </c>
      <c r="G66" t="s">
        <v>74</v>
      </c>
      <c r="H66" t="s">
        <v>74</v>
      </c>
      <c r="I66" t="s">
        <v>15666</v>
      </c>
      <c r="J66" t="s">
        <v>7759</v>
      </c>
      <c r="K66" t="s">
        <v>74</v>
      </c>
      <c r="L66" t="s">
        <v>74</v>
      </c>
      <c r="M66" t="s">
        <v>78</v>
      </c>
      <c r="N66" t="s">
        <v>79</v>
      </c>
      <c r="O66" t="s">
        <v>74</v>
      </c>
      <c r="P66" t="s">
        <v>74</v>
      </c>
      <c r="Q66" t="s">
        <v>74</v>
      </c>
      <c r="R66" t="s">
        <v>74</v>
      </c>
      <c r="S66" t="s">
        <v>74</v>
      </c>
      <c r="T66" t="s">
        <v>74</v>
      </c>
      <c r="U66" t="s">
        <v>15667</v>
      </c>
      <c r="V66" t="s">
        <v>15668</v>
      </c>
      <c r="W66" t="s">
        <v>15669</v>
      </c>
      <c r="X66" t="s">
        <v>15670</v>
      </c>
      <c r="Y66" t="s">
        <v>15671</v>
      </c>
      <c r="Z66" t="s">
        <v>74</v>
      </c>
      <c r="AA66" t="s">
        <v>74</v>
      </c>
      <c r="AB66" t="s">
        <v>74</v>
      </c>
      <c r="AC66" t="s">
        <v>74</v>
      </c>
      <c r="AD66" t="s">
        <v>74</v>
      </c>
      <c r="AE66" t="s">
        <v>74</v>
      </c>
      <c r="AF66" t="s">
        <v>74</v>
      </c>
      <c r="AG66">
        <v>62</v>
      </c>
      <c r="AH66" s="4">
        <v>118</v>
      </c>
      <c r="AI66">
        <v>256</v>
      </c>
      <c r="AJ66">
        <v>0</v>
      </c>
      <c r="AK66">
        <v>16</v>
      </c>
      <c r="AL66" t="s">
        <v>173</v>
      </c>
      <c r="AM66" t="s">
        <v>174</v>
      </c>
      <c r="AN66" t="s">
        <v>175</v>
      </c>
      <c r="AO66" t="s">
        <v>7771</v>
      </c>
      <c r="AP66" t="s">
        <v>7772</v>
      </c>
      <c r="AQ66" t="s">
        <v>74</v>
      </c>
      <c r="AR66" t="s">
        <v>7773</v>
      </c>
      <c r="AS66" t="s">
        <v>7774</v>
      </c>
      <c r="AT66" t="s">
        <v>124</v>
      </c>
      <c r="AU66">
        <v>1993</v>
      </c>
      <c r="AV66">
        <v>66</v>
      </c>
      <c r="AW66">
        <v>3</v>
      </c>
      <c r="AX66" t="s">
        <v>74</v>
      </c>
      <c r="AY66" t="s">
        <v>74</v>
      </c>
      <c r="AZ66" t="s">
        <v>74</v>
      </c>
      <c r="BA66" t="s">
        <v>74</v>
      </c>
      <c r="BB66">
        <v>164</v>
      </c>
      <c r="BC66">
        <v>187</v>
      </c>
      <c r="BD66" t="s">
        <v>74</v>
      </c>
      <c r="BE66" t="s">
        <v>15672</v>
      </c>
      <c r="BF66" s="18" t="str">
        <f>HYPERLINK("http://dx.doi.org/10.2307/2112735","http://dx.doi.org/10.2307/2112735")</f>
        <v>http://dx.doi.org/10.2307/2112735</v>
      </c>
      <c r="BG66" t="s">
        <v>74</v>
      </c>
      <c r="BH66" t="s">
        <v>74</v>
      </c>
      <c r="BI66">
        <v>24</v>
      </c>
      <c r="BJ66" t="s">
        <v>7776</v>
      </c>
      <c r="BK66" t="s">
        <v>100</v>
      </c>
      <c r="BL66" t="s">
        <v>7776</v>
      </c>
      <c r="BM66" t="s">
        <v>15673</v>
      </c>
      <c r="BN66" t="s">
        <v>74</v>
      </c>
      <c r="BO66" t="s">
        <v>74</v>
      </c>
      <c r="BP66" t="s">
        <v>74</v>
      </c>
      <c r="BQ66" t="s">
        <v>74</v>
      </c>
      <c r="BR66" t="s">
        <v>104</v>
      </c>
      <c r="BS66" t="s">
        <v>15674</v>
      </c>
      <c r="BT66" t="str">
        <f>HYPERLINK("https%3A%2F%2Fwww.webofscience.com%2Fwos%2Fwoscc%2Ffull-record%2FWOS:A1993LP14300002","View Full Record in Web of Science")</f>
        <v>View Full Record in Web of Science</v>
      </c>
    </row>
    <row r="67" spans="1:72" x14ac:dyDescent="0.25">
      <c r="A67" t="s">
        <v>72</v>
      </c>
      <c r="B67" s="19" t="s">
        <v>17053</v>
      </c>
      <c r="C67" t="s">
        <v>74</v>
      </c>
      <c r="D67" t="s">
        <v>74</v>
      </c>
      <c r="E67" t="s">
        <v>74</v>
      </c>
      <c r="F67" t="s">
        <v>17054</v>
      </c>
      <c r="G67" t="s">
        <v>74</v>
      </c>
      <c r="H67" t="s">
        <v>74</v>
      </c>
      <c r="I67" t="s">
        <v>17055</v>
      </c>
      <c r="J67" t="s">
        <v>837</v>
      </c>
      <c r="K67" t="s">
        <v>74</v>
      </c>
      <c r="L67" t="s">
        <v>74</v>
      </c>
      <c r="M67" t="s">
        <v>78</v>
      </c>
      <c r="N67" t="s">
        <v>79</v>
      </c>
      <c r="O67" t="s">
        <v>74</v>
      </c>
      <c r="P67" t="s">
        <v>74</v>
      </c>
      <c r="Q67" t="s">
        <v>74</v>
      </c>
      <c r="R67" t="s">
        <v>74</v>
      </c>
      <c r="S67" t="s">
        <v>74</v>
      </c>
      <c r="T67" t="s">
        <v>17056</v>
      </c>
      <c r="U67" t="s">
        <v>17057</v>
      </c>
      <c r="V67" t="s">
        <v>17058</v>
      </c>
      <c r="W67" t="s">
        <v>17059</v>
      </c>
      <c r="X67" t="s">
        <v>4548</v>
      </c>
      <c r="Y67" t="s">
        <v>17060</v>
      </c>
      <c r="Z67" t="s">
        <v>17061</v>
      </c>
      <c r="AA67" t="s">
        <v>220</v>
      </c>
      <c r="AB67" t="s">
        <v>74</v>
      </c>
      <c r="AC67" t="s">
        <v>3699</v>
      </c>
      <c r="AD67" t="s">
        <v>3700</v>
      </c>
      <c r="AE67" t="s">
        <v>17062</v>
      </c>
      <c r="AF67" t="s">
        <v>74</v>
      </c>
      <c r="AG67">
        <v>61</v>
      </c>
      <c r="AH67" s="4">
        <v>117</v>
      </c>
      <c r="AI67">
        <v>132</v>
      </c>
      <c r="AJ67">
        <v>26</v>
      </c>
      <c r="AK67">
        <v>217</v>
      </c>
      <c r="AL67" t="s">
        <v>476</v>
      </c>
      <c r="AM67" t="s">
        <v>477</v>
      </c>
      <c r="AN67" t="s">
        <v>478</v>
      </c>
      <c r="AO67" t="s">
        <v>847</v>
      </c>
      <c r="AP67" t="s">
        <v>848</v>
      </c>
      <c r="AQ67" t="s">
        <v>74</v>
      </c>
      <c r="AR67" t="s">
        <v>849</v>
      </c>
      <c r="AS67" t="s">
        <v>850</v>
      </c>
      <c r="AT67" t="s">
        <v>74</v>
      </c>
      <c r="AU67">
        <v>2018</v>
      </c>
      <c r="AV67">
        <v>38</v>
      </c>
      <c r="AW67">
        <v>1</v>
      </c>
      <c r="AX67" t="s">
        <v>74</v>
      </c>
      <c r="AY67" t="s">
        <v>74</v>
      </c>
      <c r="AZ67" t="s">
        <v>74</v>
      </c>
      <c r="BA67" t="s">
        <v>74</v>
      </c>
      <c r="BB67">
        <v>3</v>
      </c>
      <c r="BC67">
        <v>16</v>
      </c>
      <c r="BD67" t="s">
        <v>74</v>
      </c>
      <c r="BE67" t="s">
        <v>17063</v>
      </c>
      <c r="BF67" t="str">
        <f>HYPERLINK("http://dx.doi.org/10.1080/01443410.2017.1359238","http://dx.doi.org/10.1080/01443410.2017.1359238")</f>
        <v>http://dx.doi.org/10.1080/01443410.2017.1359238</v>
      </c>
      <c r="BG67" t="s">
        <v>74</v>
      </c>
      <c r="BH67" t="s">
        <v>74</v>
      </c>
      <c r="BI67">
        <v>14</v>
      </c>
      <c r="BJ67" t="s">
        <v>511</v>
      </c>
      <c r="BK67" t="s">
        <v>100</v>
      </c>
      <c r="BL67" t="s">
        <v>512</v>
      </c>
      <c r="BM67" t="s">
        <v>17064</v>
      </c>
      <c r="BN67" t="s">
        <v>74</v>
      </c>
      <c r="BO67" t="s">
        <v>74</v>
      </c>
      <c r="BP67" t="s">
        <v>74</v>
      </c>
      <c r="BQ67" t="s">
        <v>74</v>
      </c>
      <c r="BR67" t="s">
        <v>104</v>
      </c>
      <c r="BS67" t="s">
        <v>17065</v>
      </c>
      <c r="BT67" t="str">
        <f>HYPERLINK("https%3A%2F%2Fwww.webofscience.com%2Fwos%2Fwoscc%2Ffull-record%2FWOS:000427552500003","View Full Record in Web of Science")</f>
        <v>View Full Record in Web of Science</v>
      </c>
    </row>
    <row r="68" spans="1:72" x14ac:dyDescent="0.25">
      <c r="A68" t="s">
        <v>72</v>
      </c>
      <c r="B68" t="s">
        <v>22902</v>
      </c>
      <c r="C68" t="s">
        <v>74</v>
      </c>
      <c r="D68" t="s">
        <v>74</v>
      </c>
      <c r="E68" t="s">
        <v>74</v>
      </c>
      <c r="F68" t="s">
        <v>22902</v>
      </c>
      <c r="G68" t="s">
        <v>74</v>
      </c>
      <c r="H68" t="s">
        <v>74</v>
      </c>
      <c r="I68" t="s">
        <v>22903</v>
      </c>
      <c r="J68" t="s">
        <v>5032</v>
      </c>
      <c r="K68" t="s">
        <v>74</v>
      </c>
      <c r="L68" t="s">
        <v>74</v>
      </c>
      <c r="M68" t="s">
        <v>78</v>
      </c>
      <c r="N68" t="s">
        <v>79</v>
      </c>
      <c r="O68" t="s">
        <v>74</v>
      </c>
      <c r="P68" t="s">
        <v>74</v>
      </c>
      <c r="Q68" t="s">
        <v>74</v>
      </c>
      <c r="R68" t="s">
        <v>74</v>
      </c>
      <c r="S68" t="s">
        <v>74</v>
      </c>
      <c r="T68" t="s">
        <v>74</v>
      </c>
      <c r="U68" t="s">
        <v>22904</v>
      </c>
      <c r="V68" t="s">
        <v>22905</v>
      </c>
      <c r="W68" t="s">
        <v>22906</v>
      </c>
      <c r="X68" t="s">
        <v>2825</v>
      </c>
      <c r="Y68" t="s">
        <v>22907</v>
      </c>
      <c r="Z68" t="s">
        <v>22908</v>
      </c>
      <c r="AA68" t="s">
        <v>74</v>
      </c>
      <c r="AB68" t="s">
        <v>74</v>
      </c>
      <c r="AC68" t="s">
        <v>74</v>
      </c>
      <c r="AD68" t="s">
        <v>74</v>
      </c>
      <c r="AE68" t="s">
        <v>74</v>
      </c>
      <c r="AF68" t="s">
        <v>74</v>
      </c>
      <c r="AG68">
        <v>43</v>
      </c>
      <c r="AH68" s="4">
        <v>111</v>
      </c>
      <c r="AI68">
        <v>206</v>
      </c>
      <c r="AJ68">
        <v>0</v>
      </c>
      <c r="AK68">
        <v>6</v>
      </c>
      <c r="AL68" t="s">
        <v>173</v>
      </c>
      <c r="AM68" t="s">
        <v>174</v>
      </c>
      <c r="AN68" t="s">
        <v>175</v>
      </c>
      <c r="AO68" t="s">
        <v>5045</v>
      </c>
      <c r="AP68" t="s">
        <v>5046</v>
      </c>
      <c r="AQ68" t="s">
        <v>74</v>
      </c>
      <c r="AR68" t="s">
        <v>5047</v>
      </c>
      <c r="AS68" t="s">
        <v>5048</v>
      </c>
      <c r="AT68" t="s">
        <v>6237</v>
      </c>
      <c r="AU68">
        <v>2002</v>
      </c>
      <c r="AV68">
        <v>10</v>
      </c>
      <c r="AW68">
        <v>3</v>
      </c>
      <c r="AX68" t="s">
        <v>74</v>
      </c>
      <c r="AY68" t="s">
        <v>74</v>
      </c>
      <c r="AZ68" t="s">
        <v>74</v>
      </c>
      <c r="BA68" t="s">
        <v>74</v>
      </c>
      <c r="BB68">
        <v>158</v>
      </c>
      <c r="BC68">
        <v>170</v>
      </c>
      <c r="BD68" t="s">
        <v>74</v>
      </c>
      <c r="BE68" t="s">
        <v>22909</v>
      </c>
      <c r="BF68" t="str">
        <f>HYPERLINK("http://dx.doi.org/10.1177/10634266020100030401","http://dx.doi.org/10.1177/10634266020100030401")</f>
        <v>http://dx.doi.org/10.1177/10634266020100030401</v>
      </c>
      <c r="BG68" t="s">
        <v>74</v>
      </c>
      <c r="BH68" t="s">
        <v>74</v>
      </c>
      <c r="BI68">
        <v>13</v>
      </c>
      <c r="BJ68" t="s">
        <v>5051</v>
      </c>
      <c r="BK68" t="s">
        <v>100</v>
      </c>
      <c r="BL68" t="s">
        <v>512</v>
      </c>
      <c r="BM68" t="s">
        <v>22910</v>
      </c>
      <c r="BN68" t="s">
        <v>74</v>
      </c>
      <c r="BO68" t="s">
        <v>74</v>
      </c>
      <c r="BP68" t="s">
        <v>74</v>
      </c>
      <c r="BQ68" t="s">
        <v>74</v>
      </c>
      <c r="BR68" t="s">
        <v>104</v>
      </c>
      <c r="BS68" t="s">
        <v>22911</v>
      </c>
      <c r="BT68" t="str">
        <f>HYPERLINK("https%3A%2F%2Fwww.webofscience.com%2Fwos%2Fwoscc%2Ffull-record%2FWOS:000177633400004","View Full Record in Web of Science")</f>
        <v>View Full Record in Web of Science</v>
      </c>
    </row>
    <row r="69" spans="1:72" x14ac:dyDescent="0.25">
      <c r="A69" t="s">
        <v>72</v>
      </c>
      <c r="B69" t="s">
        <v>21363</v>
      </c>
      <c r="C69" t="s">
        <v>74</v>
      </c>
      <c r="D69" t="s">
        <v>74</v>
      </c>
      <c r="E69" t="s">
        <v>74</v>
      </c>
      <c r="F69" t="s">
        <v>21364</v>
      </c>
      <c r="G69" t="s">
        <v>74</v>
      </c>
      <c r="H69" t="s">
        <v>74</v>
      </c>
      <c r="I69" t="s">
        <v>21365</v>
      </c>
      <c r="J69" t="s">
        <v>4503</v>
      </c>
      <c r="K69" t="s">
        <v>74</v>
      </c>
      <c r="L69" t="s">
        <v>74</v>
      </c>
      <c r="M69" t="s">
        <v>78</v>
      </c>
      <c r="N69" t="s">
        <v>79</v>
      </c>
      <c r="O69" t="s">
        <v>74</v>
      </c>
      <c r="P69" t="s">
        <v>74</v>
      </c>
      <c r="Q69" t="s">
        <v>74</v>
      </c>
      <c r="R69" t="s">
        <v>74</v>
      </c>
      <c r="S69" t="s">
        <v>74</v>
      </c>
      <c r="T69" t="s">
        <v>21366</v>
      </c>
      <c r="U69" t="s">
        <v>21367</v>
      </c>
      <c r="V69" t="s">
        <v>21368</v>
      </c>
      <c r="W69" t="s">
        <v>21369</v>
      </c>
      <c r="X69" t="s">
        <v>21370</v>
      </c>
      <c r="Y69" t="s">
        <v>21371</v>
      </c>
      <c r="Z69" t="s">
        <v>21372</v>
      </c>
      <c r="AA69" t="s">
        <v>21373</v>
      </c>
      <c r="AB69" t="s">
        <v>21374</v>
      </c>
      <c r="AC69" t="s">
        <v>21375</v>
      </c>
      <c r="AD69" t="s">
        <v>21376</v>
      </c>
      <c r="AE69" t="s">
        <v>21377</v>
      </c>
      <c r="AF69" t="s">
        <v>74</v>
      </c>
      <c r="AG69">
        <v>36</v>
      </c>
      <c r="AH69" s="4">
        <v>110</v>
      </c>
      <c r="AI69">
        <v>131</v>
      </c>
      <c r="AJ69">
        <v>2</v>
      </c>
      <c r="AK69">
        <v>109</v>
      </c>
      <c r="AL69" t="s">
        <v>224</v>
      </c>
      <c r="AM69" t="s">
        <v>225</v>
      </c>
      <c r="AN69" t="s">
        <v>226</v>
      </c>
      <c r="AO69" t="s">
        <v>4513</v>
      </c>
      <c r="AP69" t="s">
        <v>4514</v>
      </c>
      <c r="AQ69" t="s">
        <v>74</v>
      </c>
      <c r="AR69" t="s">
        <v>4515</v>
      </c>
      <c r="AS69" t="s">
        <v>4516</v>
      </c>
      <c r="AT69" t="s">
        <v>439</v>
      </c>
      <c r="AU69">
        <v>2014</v>
      </c>
      <c r="AV69">
        <v>72</v>
      </c>
      <c r="AW69" t="s">
        <v>74</v>
      </c>
      <c r="AX69" t="s">
        <v>74</v>
      </c>
      <c r="AY69" t="s">
        <v>74</v>
      </c>
      <c r="AZ69" t="s">
        <v>74</v>
      </c>
      <c r="BA69" t="s">
        <v>74</v>
      </c>
      <c r="BB69">
        <v>80</v>
      </c>
      <c r="BC69">
        <v>89</v>
      </c>
      <c r="BD69" t="s">
        <v>74</v>
      </c>
      <c r="BE69" t="s">
        <v>21378</v>
      </c>
      <c r="BF69" t="str">
        <f>HYPERLINK("http://dx.doi.org/10.1016/j.compedu.2013.10.010","http://dx.doi.org/10.1016/j.compedu.2013.10.010")</f>
        <v>http://dx.doi.org/10.1016/j.compedu.2013.10.010</v>
      </c>
      <c r="BG69" t="s">
        <v>74</v>
      </c>
      <c r="BH69" t="s">
        <v>74</v>
      </c>
      <c r="BI69">
        <v>10</v>
      </c>
      <c r="BJ69" t="s">
        <v>4518</v>
      </c>
      <c r="BK69" t="s">
        <v>307</v>
      </c>
      <c r="BL69" t="s">
        <v>4519</v>
      </c>
      <c r="BM69" t="s">
        <v>21379</v>
      </c>
      <c r="BN69" t="s">
        <v>74</v>
      </c>
      <c r="BO69" t="s">
        <v>74</v>
      </c>
      <c r="BP69" t="s">
        <v>74</v>
      </c>
      <c r="BQ69" t="s">
        <v>74</v>
      </c>
      <c r="BR69" t="s">
        <v>104</v>
      </c>
      <c r="BS69" t="s">
        <v>21380</v>
      </c>
      <c r="BT69" t="str">
        <f>HYPERLINK("https%3A%2F%2Fwww.webofscience.com%2Fwos%2Fwoscc%2Ffull-record%2FWOS:000330928800008","View Full Record in Web of Science")</f>
        <v>View Full Record in Web of Science</v>
      </c>
    </row>
    <row r="70" spans="1:72" x14ac:dyDescent="0.25">
      <c r="A70" t="s">
        <v>72</v>
      </c>
      <c r="B70" t="s">
        <v>25781</v>
      </c>
      <c r="C70" t="s">
        <v>74</v>
      </c>
      <c r="D70" t="s">
        <v>74</v>
      </c>
      <c r="E70" t="s">
        <v>74</v>
      </c>
      <c r="F70" t="s">
        <v>25782</v>
      </c>
      <c r="G70" t="s">
        <v>74</v>
      </c>
      <c r="H70" t="s">
        <v>74</v>
      </c>
      <c r="I70" t="s">
        <v>25783</v>
      </c>
      <c r="J70" t="s">
        <v>1764</v>
      </c>
      <c r="K70" t="s">
        <v>74</v>
      </c>
      <c r="L70" t="s">
        <v>74</v>
      </c>
      <c r="M70" t="s">
        <v>78</v>
      </c>
      <c r="N70" t="s">
        <v>79</v>
      </c>
      <c r="O70" t="s">
        <v>74</v>
      </c>
      <c r="P70" t="s">
        <v>74</v>
      </c>
      <c r="Q70" t="s">
        <v>74</v>
      </c>
      <c r="R70" t="s">
        <v>74</v>
      </c>
      <c r="S70" t="s">
        <v>74</v>
      </c>
      <c r="T70" t="s">
        <v>25784</v>
      </c>
      <c r="U70" t="s">
        <v>25785</v>
      </c>
      <c r="V70" t="s">
        <v>25786</v>
      </c>
      <c r="W70" t="s">
        <v>25787</v>
      </c>
      <c r="X70" t="s">
        <v>25788</v>
      </c>
      <c r="Y70" t="s">
        <v>25789</v>
      </c>
      <c r="Z70" t="s">
        <v>25790</v>
      </c>
      <c r="AA70" t="s">
        <v>74</v>
      </c>
      <c r="AB70" t="s">
        <v>25791</v>
      </c>
      <c r="AC70" t="s">
        <v>74</v>
      </c>
      <c r="AD70" t="s">
        <v>74</v>
      </c>
      <c r="AE70" t="s">
        <v>74</v>
      </c>
      <c r="AF70" t="s">
        <v>74</v>
      </c>
      <c r="AG70">
        <v>80</v>
      </c>
      <c r="AH70" s="4">
        <v>109</v>
      </c>
      <c r="AI70">
        <v>201</v>
      </c>
      <c r="AJ70">
        <v>16</v>
      </c>
      <c r="AK70">
        <v>148</v>
      </c>
      <c r="AL70" t="s">
        <v>1775</v>
      </c>
      <c r="AM70" t="s">
        <v>1776</v>
      </c>
      <c r="AN70" t="s">
        <v>1777</v>
      </c>
      <c r="AO70" t="s">
        <v>1778</v>
      </c>
      <c r="AP70" t="s">
        <v>1779</v>
      </c>
      <c r="AQ70" t="s">
        <v>74</v>
      </c>
      <c r="AR70" t="s">
        <v>1780</v>
      </c>
      <c r="AS70" t="s">
        <v>1781</v>
      </c>
      <c r="AT70" t="s">
        <v>600</v>
      </c>
      <c r="AU70">
        <v>2015</v>
      </c>
      <c r="AV70">
        <v>107</v>
      </c>
      <c r="AW70">
        <v>1</v>
      </c>
      <c r="AX70" t="s">
        <v>74</v>
      </c>
      <c r="AY70" t="s">
        <v>74</v>
      </c>
      <c r="AZ70" t="s">
        <v>74</v>
      </c>
      <c r="BA70" t="s">
        <v>74</v>
      </c>
      <c r="BB70">
        <v>170</v>
      </c>
      <c r="BC70">
        <v>185</v>
      </c>
      <c r="BD70" t="s">
        <v>74</v>
      </c>
      <c r="BE70" t="s">
        <v>25792</v>
      </c>
      <c r="BF70" t="str">
        <f>HYPERLINK("http://dx.doi.org/10.1037/a0037252","http://dx.doi.org/10.1037/a0037252")</f>
        <v>http://dx.doi.org/10.1037/a0037252</v>
      </c>
      <c r="BG70" t="s">
        <v>74</v>
      </c>
      <c r="BH70" t="s">
        <v>74</v>
      </c>
      <c r="BI70">
        <v>16</v>
      </c>
      <c r="BJ70" t="s">
        <v>126</v>
      </c>
      <c r="BK70" t="s">
        <v>100</v>
      </c>
      <c r="BL70" t="s">
        <v>101</v>
      </c>
      <c r="BM70" t="s">
        <v>25793</v>
      </c>
      <c r="BN70" t="s">
        <v>74</v>
      </c>
      <c r="BO70" t="s">
        <v>74</v>
      </c>
      <c r="BP70" t="s">
        <v>74</v>
      </c>
      <c r="BQ70" t="s">
        <v>74</v>
      </c>
      <c r="BR70" t="s">
        <v>104</v>
      </c>
      <c r="BS70" t="s">
        <v>25794</v>
      </c>
      <c r="BT70" t="str">
        <f>HYPERLINK("https%3A%2F%2Fwww.webofscience.com%2Fwos%2Fwoscc%2Ffull-record%2FWOS:000349633500013","View Full Record in Web of Science")</f>
        <v>View Full Record in Web of Science</v>
      </c>
    </row>
    <row r="71" spans="1:72" x14ac:dyDescent="0.25">
      <c r="A71" t="s">
        <v>72</v>
      </c>
      <c r="B71" t="s">
        <v>20633</v>
      </c>
      <c r="C71" t="s">
        <v>74</v>
      </c>
      <c r="D71" t="s">
        <v>74</v>
      </c>
      <c r="E71" t="s">
        <v>74</v>
      </c>
      <c r="F71" t="s">
        <v>20634</v>
      </c>
      <c r="G71" t="s">
        <v>74</v>
      </c>
      <c r="H71" t="s">
        <v>74</v>
      </c>
      <c r="I71" t="s">
        <v>20635</v>
      </c>
      <c r="J71" t="s">
        <v>3902</v>
      </c>
      <c r="K71" t="s">
        <v>74</v>
      </c>
      <c r="L71" t="s">
        <v>74</v>
      </c>
      <c r="M71" t="s">
        <v>78</v>
      </c>
      <c r="N71" t="s">
        <v>79</v>
      </c>
      <c r="O71" t="s">
        <v>74</v>
      </c>
      <c r="P71" t="s">
        <v>74</v>
      </c>
      <c r="Q71" t="s">
        <v>74</v>
      </c>
      <c r="R71" t="s">
        <v>74</v>
      </c>
      <c r="S71" t="s">
        <v>74</v>
      </c>
      <c r="T71" t="s">
        <v>20636</v>
      </c>
      <c r="U71" t="s">
        <v>20637</v>
      </c>
      <c r="V71" t="s">
        <v>20638</v>
      </c>
      <c r="W71" t="s">
        <v>20639</v>
      </c>
      <c r="X71" t="s">
        <v>20640</v>
      </c>
      <c r="Y71" t="s">
        <v>20641</v>
      </c>
      <c r="Z71" t="s">
        <v>20642</v>
      </c>
      <c r="AA71" t="s">
        <v>20643</v>
      </c>
      <c r="AB71" t="s">
        <v>20644</v>
      </c>
      <c r="AC71" t="s">
        <v>20645</v>
      </c>
      <c r="AD71" t="s">
        <v>20646</v>
      </c>
      <c r="AE71" t="s">
        <v>74</v>
      </c>
      <c r="AF71" t="s">
        <v>74</v>
      </c>
      <c r="AG71">
        <v>97</v>
      </c>
      <c r="AH71" s="4">
        <v>107</v>
      </c>
      <c r="AI71">
        <v>113</v>
      </c>
      <c r="AJ71">
        <v>8</v>
      </c>
      <c r="AK71">
        <v>128</v>
      </c>
      <c r="AL71" t="s">
        <v>1267</v>
      </c>
      <c r="AM71" t="s">
        <v>118</v>
      </c>
      <c r="AN71" t="s">
        <v>1268</v>
      </c>
      <c r="AO71" t="s">
        <v>3914</v>
      </c>
      <c r="AP71" t="s">
        <v>3915</v>
      </c>
      <c r="AQ71" t="s">
        <v>74</v>
      </c>
      <c r="AR71" t="s">
        <v>3916</v>
      </c>
      <c r="AS71" t="s">
        <v>3917</v>
      </c>
      <c r="AT71" t="s">
        <v>180</v>
      </c>
      <c r="AU71">
        <v>2014</v>
      </c>
      <c r="AV71">
        <v>43</v>
      </c>
      <c r="AW71">
        <v>7</v>
      </c>
      <c r="AX71" t="s">
        <v>74</v>
      </c>
      <c r="AY71" t="s">
        <v>74</v>
      </c>
      <c r="AZ71" t="s">
        <v>74</v>
      </c>
      <c r="BA71" t="s">
        <v>74</v>
      </c>
      <c r="BB71">
        <v>1189</v>
      </c>
      <c r="BC71">
        <v>1203</v>
      </c>
      <c r="BD71" t="s">
        <v>74</v>
      </c>
      <c r="BE71" t="s">
        <v>20647</v>
      </c>
      <c r="BF71" t="str">
        <f>HYPERLINK("http://dx.doi.org/10.1016/j.respol.2014.02.003","http://dx.doi.org/10.1016/j.respol.2014.02.003")</f>
        <v>http://dx.doi.org/10.1016/j.respol.2014.02.003</v>
      </c>
      <c r="BG71" t="s">
        <v>74</v>
      </c>
      <c r="BH71" t="s">
        <v>74</v>
      </c>
      <c r="BI71">
        <v>15</v>
      </c>
      <c r="BJ71" t="s">
        <v>3359</v>
      </c>
      <c r="BK71" t="s">
        <v>100</v>
      </c>
      <c r="BL71" t="s">
        <v>1576</v>
      </c>
      <c r="BM71" t="s">
        <v>20648</v>
      </c>
      <c r="BN71" t="s">
        <v>74</v>
      </c>
      <c r="BO71" t="s">
        <v>1210</v>
      </c>
      <c r="BP71" t="s">
        <v>74</v>
      </c>
      <c r="BQ71" t="s">
        <v>74</v>
      </c>
      <c r="BR71" t="s">
        <v>104</v>
      </c>
      <c r="BS71" t="s">
        <v>20649</v>
      </c>
      <c r="BT71" t="str">
        <f>HYPERLINK("https%3A%2F%2Fwww.webofscience.com%2Fwos%2Fwoscc%2Ffull-record%2FWOS:000339035800008","View Full Record in Web of Science")</f>
        <v>View Full Record in Web of Science</v>
      </c>
    </row>
    <row r="72" spans="1:72" x14ac:dyDescent="0.25">
      <c r="A72" t="s">
        <v>72</v>
      </c>
      <c r="B72" t="s">
        <v>25404</v>
      </c>
      <c r="C72" t="s">
        <v>74</v>
      </c>
      <c r="D72" t="s">
        <v>74</v>
      </c>
      <c r="E72" t="s">
        <v>74</v>
      </c>
      <c r="F72" t="s">
        <v>25405</v>
      </c>
      <c r="G72" t="s">
        <v>74</v>
      </c>
      <c r="H72" t="s">
        <v>74</v>
      </c>
      <c r="I72" t="s">
        <v>25406</v>
      </c>
      <c r="J72" t="s">
        <v>1764</v>
      </c>
      <c r="K72" t="s">
        <v>74</v>
      </c>
      <c r="L72" t="s">
        <v>74</v>
      </c>
      <c r="M72" t="s">
        <v>78</v>
      </c>
      <c r="N72" t="s">
        <v>79</v>
      </c>
      <c r="O72" t="s">
        <v>74</v>
      </c>
      <c r="P72" t="s">
        <v>74</v>
      </c>
      <c r="Q72" t="s">
        <v>74</v>
      </c>
      <c r="R72" t="s">
        <v>74</v>
      </c>
      <c r="S72" t="s">
        <v>74</v>
      </c>
      <c r="T72" t="s">
        <v>25407</v>
      </c>
      <c r="U72" t="s">
        <v>25408</v>
      </c>
      <c r="V72" t="s">
        <v>25409</v>
      </c>
      <c r="W72" t="s">
        <v>25410</v>
      </c>
      <c r="X72" t="s">
        <v>25411</v>
      </c>
      <c r="Y72" t="s">
        <v>25412</v>
      </c>
      <c r="Z72" t="s">
        <v>25413</v>
      </c>
      <c r="AA72" t="s">
        <v>74</v>
      </c>
      <c r="AB72" t="s">
        <v>74</v>
      </c>
      <c r="AC72" t="s">
        <v>74</v>
      </c>
      <c r="AD72" t="s">
        <v>74</v>
      </c>
      <c r="AE72" t="s">
        <v>74</v>
      </c>
      <c r="AF72" t="s">
        <v>74</v>
      </c>
      <c r="AG72">
        <v>134</v>
      </c>
      <c r="AH72" s="4">
        <v>106</v>
      </c>
      <c r="AI72">
        <v>186</v>
      </c>
      <c r="AJ72">
        <v>14</v>
      </c>
      <c r="AK72">
        <v>238</v>
      </c>
      <c r="AL72" t="s">
        <v>1775</v>
      </c>
      <c r="AM72" t="s">
        <v>1776</v>
      </c>
      <c r="AN72" t="s">
        <v>1777</v>
      </c>
      <c r="AO72" t="s">
        <v>1778</v>
      </c>
      <c r="AP72" t="s">
        <v>1779</v>
      </c>
      <c r="AQ72" t="s">
        <v>74</v>
      </c>
      <c r="AR72" t="s">
        <v>1780</v>
      </c>
      <c r="AS72" t="s">
        <v>1781</v>
      </c>
      <c r="AT72" t="s">
        <v>275</v>
      </c>
      <c r="AU72">
        <v>2013</v>
      </c>
      <c r="AV72">
        <v>105</v>
      </c>
      <c r="AW72">
        <v>3</v>
      </c>
      <c r="AX72" t="s">
        <v>74</v>
      </c>
      <c r="AY72" t="s">
        <v>74</v>
      </c>
      <c r="AZ72" t="s">
        <v>74</v>
      </c>
      <c r="BA72" t="s">
        <v>74</v>
      </c>
      <c r="BB72">
        <v>861</v>
      </c>
      <c r="BC72">
        <v>880</v>
      </c>
      <c r="BD72" t="s">
        <v>74</v>
      </c>
      <c r="BE72" t="s">
        <v>25414</v>
      </c>
      <c r="BF72" t="str">
        <f>HYPERLINK("http://dx.doi.org/10.1037/a0032464","http://dx.doi.org/10.1037/a0032464")</f>
        <v>http://dx.doi.org/10.1037/a0032464</v>
      </c>
      <c r="BG72" t="s">
        <v>74</v>
      </c>
      <c r="BH72" t="s">
        <v>74</v>
      </c>
      <c r="BI72">
        <v>20</v>
      </c>
      <c r="BJ72" t="s">
        <v>126</v>
      </c>
      <c r="BK72" t="s">
        <v>100</v>
      </c>
      <c r="BL72" t="s">
        <v>101</v>
      </c>
      <c r="BM72" t="s">
        <v>25415</v>
      </c>
      <c r="BN72" t="s">
        <v>74</v>
      </c>
      <c r="BO72" t="s">
        <v>936</v>
      </c>
      <c r="BP72" t="s">
        <v>74</v>
      </c>
      <c r="BQ72" t="s">
        <v>74</v>
      </c>
      <c r="BR72" t="s">
        <v>104</v>
      </c>
      <c r="BS72" t="s">
        <v>25416</v>
      </c>
      <c r="BT72" t="str">
        <f>HYPERLINK("https%3A%2F%2Fwww.webofscience.com%2Fwos%2Fwoscc%2Ffull-record%2FWOS:000322752200021","View Full Record in Web of Science")</f>
        <v>View Full Record in Web of Science</v>
      </c>
    </row>
    <row r="73" spans="1:72" x14ac:dyDescent="0.25">
      <c r="A73" t="s">
        <v>72</v>
      </c>
      <c r="B73" t="s">
        <v>14114</v>
      </c>
      <c r="C73" t="s">
        <v>74</v>
      </c>
      <c r="D73" t="s">
        <v>74</v>
      </c>
      <c r="E73" t="s">
        <v>74</v>
      </c>
      <c r="F73" t="s">
        <v>14114</v>
      </c>
      <c r="G73" t="s">
        <v>74</v>
      </c>
      <c r="H73" t="s">
        <v>74</v>
      </c>
      <c r="I73" t="s">
        <v>14115</v>
      </c>
      <c r="J73" t="s">
        <v>5837</v>
      </c>
      <c r="K73" t="s">
        <v>74</v>
      </c>
      <c r="L73" t="s">
        <v>74</v>
      </c>
      <c r="M73" t="s">
        <v>78</v>
      </c>
      <c r="N73" t="s">
        <v>79</v>
      </c>
      <c r="O73" t="s">
        <v>74</v>
      </c>
      <c r="P73" t="s">
        <v>74</v>
      </c>
      <c r="Q73" t="s">
        <v>74</v>
      </c>
      <c r="R73" t="s">
        <v>74</v>
      </c>
      <c r="S73" t="s">
        <v>74</v>
      </c>
      <c r="T73" t="s">
        <v>14116</v>
      </c>
      <c r="U73" t="s">
        <v>14117</v>
      </c>
      <c r="V73" t="s">
        <v>14118</v>
      </c>
      <c r="W73" t="s">
        <v>14119</v>
      </c>
      <c r="X73" t="s">
        <v>14120</v>
      </c>
      <c r="Y73" t="s">
        <v>14121</v>
      </c>
      <c r="Z73" t="s">
        <v>14122</v>
      </c>
      <c r="AA73" t="s">
        <v>5845</v>
      </c>
      <c r="AB73" t="s">
        <v>14123</v>
      </c>
      <c r="AC73" t="s">
        <v>74</v>
      </c>
      <c r="AD73" t="s">
        <v>74</v>
      </c>
      <c r="AE73" t="s">
        <v>74</v>
      </c>
      <c r="AF73" t="s">
        <v>74</v>
      </c>
      <c r="AG73">
        <v>90</v>
      </c>
      <c r="AH73" s="4">
        <v>105</v>
      </c>
      <c r="AI73">
        <v>131</v>
      </c>
      <c r="AJ73">
        <v>4</v>
      </c>
      <c r="AK73">
        <v>35</v>
      </c>
      <c r="AL73" t="s">
        <v>1506</v>
      </c>
      <c r="AM73" t="s">
        <v>1507</v>
      </c>
      <c r="AN73" t="s">
        <v>1508</v>
      </c>
      <c r="AO73" t="s">
        <v>5850</v>
      </c>
      <c r="AP73" t="s">
        <v>5851</v>
      </c>
      <c r="AQ73" t="s">
        <v>74</v>
      </c>
      <c r="AR73" t="s">
        <v>5852</v>
      </c>
      <c r="AS73" t="s">
        <v>5853</v>
      </c>
      <c r="AT73" t="s">
        <v>374</v>
      </c>
      <c r="AU73">
        <v>2003</v>
      </c>
      <c r="AV73">
        <v>28</v>
      </c>
      <c r="AW73">
        <v>1</v>
      </c>
      <c r="AX73" t="s">
        <v>74</v>
      </c>
      <c r="AY73" t="s">
        <v>74</v>
      </c>
      <c r="AZ73" t="s">
        <v>74</v>
      </c>
      <c r="BA73" t="s">
        <v>74</v>
      </c>
      <c r="BB73">
        <v>1</v>
      </c>
      <c r="BC73">
        <v>36</v>
      </c>
      <c r="BD73" t="s">
        <v>14124</v>
      </c>
      <c r="BE73" t="s">
        <v>14125</v>
      </c>
      <c r="BF73" t="str">
        <f>HYPERLINK("http://dx.doi.org/10.1016/S0361-476X(02)00008-5","http://dx.doi.org/10.1016/S0361-476X(02)00008-5")</f>
        <v>http://dx.doi.org/10.1016/S0361-476X(02)00008-5</v>
      </c>
      <c r="BG73" t="s">
        <v>74</v>
      </c>
      <c r="BH73" t="s">
        <v>74</v>
      </c>
      <c r="BI73">
        <v>36</v>
      </c>
      <c r="BJ73" t="s">
        <v>126</v>
      </c>
      <c r="BK73" t="s">
        <v>100</v>
      </c>
      <c r="BL73" t="s">
        <v>101</v>
      </c>
      <c r="BM73" t="s">
        <v>14126</v>
      </c>
      <c r="BN73" t="s">
        <v>74</v>
      </c>
      <c r="BO73" t="s">
        <v>74</v>
      </c>
      <c r="BP73" t="s">
        <v>74</v>
      </c>
      <c r="BQ73" t="s">
        <v>74</v>
      </c>
      <c r="BR73" t="s">
        <v>104</v>
      </c>
      <c r="BS73" t="s">
        <v>14127</v>
      </c>
      <c r="BT73" t="str">
        <f>HYPERLINK("https%3A%2F%2Fwww.webofscience.com%2Fwos%2Fwoscc%2Ffull-record%2FWOS:000180868100001","View Full Record in Web of Science")</f>
        <v>View Full Record in Web of Science</v>
      </c>
    </row>
    <row r="74" spans="1:72" x14ac:dyDescent="0.25">
      <c r="A74" t="s">
        <v>72</v>
      </c>
      <c r="B74" t="s">
        <v>5291</v>
      </c>
      <c r="C74" t="s">
        <v>74</v>
      </c>
      <c r="D74" t="s">
        <v>74</v>
      </c>
      <c r="E74" t="s">
        <v>74</v>
      </c>
      <c r="F74" t="s">
        <v>5292</v>
      </c>
      <c r="G74" t="s">
        <v>74</v>
      </c>
      <c r="H74" t="s">
        <v>74</v>
      </c>
      <c r="I74" t="s">
        <v>5293</v>
      </c>
      <c r="J74" t="s">
        <v>5294</v>
      </c>
      <c r="K74" t="s">
        <v>74</v>
      </c>
      <c r="L74" t="s">
        <v>74</v>
      </c>
      <c r="M74" t="s">
        <v>78</v>
      </c>
      <c r="N74" t="s">
        <v>79</v>
      </c>
      <c r="O74" t="s">
        <v>74</v>
      </c>
      <c r="P74" t="s">
        <v>74</v>
      </c>
      <c r="Q74" t="s">
        <v>74</v>
      </c>
      <c r="R74" t="s">
        <v>74</v>
      </c>
      <c r="S74" t="s">
        <v>74</v>
      </c>
      <c r="T74" t="s">
        <v>74</v>
      </c>
      <c r="U74" t="s">
        <v>5295</v>
      </c>
      <c r="V74" t="s">
        <v>5296</v>
      </c>
      <c r="W74" t="s">
        <v>5297</v>
      </c>
      <c r="X74" t="s">
        <v>5298</v>
      </c>
      <c r="Y74" t="s">
        <v>5299</v>
      </c>
      <c r="Z74" t="s">
        <v>5300</v>
      </c>
      <c r="AA74" t="s">
        <v>5301</v>
      </c>
      <c r="AB74" t="s">
        <v>5302</v>
      </c>
      <c r="AC74" t="s">
        <v>74</v>
      </c>
      <c r="AD74" t="s">
        <v>74</v>
      </c>
      <c r="AE74" t="s">
        <v>74</v>
      </c>
      <c r="AF74" t="s">
        <v>74</v>
      </c>
      <c r="AG74">
        <v>44</v>
      </c>
      <c r="AH74" s="4">
        <v>105</v>
      </c>
      <c r="AI74">
        <v>160</v>
      </c>
      <c r="AJ74">
        <v>6</v>
      </c>
      <c r="AK74">
        <v>56</v>
      </c>
      <c r="AL74" t="s">
        <v>5303</v>
      </c>
      <c r="AM74" t="s">
        <v>1776</v>
      </c>
      <c r="AN74" t="s">
        <v>5304</v>
      </c>
      <c r="AO74" t="s">
        <v>5305</v>
      </c>
      <c r="AP74" t="s">
        <v>74</v>
      </c>
      <c r="AQ74" t="s">
        <v>74</v>
      </c>
      <c r="AR74" t="s">
        <v>5306</v>
      </c>
      <c r="AS74" t="s">
        <v>5307</v>
      </c>
      <c r="AT74" t="s">
        <v>1111</v>
      </c>
      <c r="AU74">
        <v>2008</v>
      </c>
      <c r="AV74">
        <v>113</v>
      </c>
      <c r="AW74">
        <v>6</v>
      </c>
      <c r="AX74" t="s">
        <v>74</v>
      </c>
      <c r="AY74" t="s">
        <v>74</v>
      </c>
      <c r="AZ74" t="s">
        <v>74</v>
      </c>
      <c r="BA74" t="s">
        <v>74</v>
      </c>
      <c r="BB74">
        <v>479</v>
      </c>
      <c r="BC74">
        <v>494</v>
      </c>
      <c r="BD74" t="s">
        <v>74</v>
      </c>
      <c r="BE74" t="s">
        <v>5308</v>
      </c>
      <c r="BF74" t="str">
        <f>HYPERLINK("http://dx.doi.org/10.1352/2008.113:479-494","http://dx.doi.org/10.1352/2008.113:479-494")</f>
        <v>http://dx.doi.org/10.1352/2008.113:479-494</v>
      </c>
      <c r="BG74" t="s">
        <v>74</v>
      </c>
      <c r="BH74" t="s">
        <v>74</v>
      </c>
      <c r="BI74">
        <v>16</v>
      </c>
      <c r="BJ74" t="s">
        <v>2446</v>
      </c>
      <c r="BK74" t="s">
        <v>100</v>
      </c>
      <c r="BL74" t="s">
        <v>2447</v>
      </c>
      <c r="BM74" t="s">
        <v>5309</v>
      </c>
      <c r="BN74">
        <v>19127658</v>
      </c>
      <c r="BO74" t="s">
        <v>74</v>
      </c>
      <c r="BP74" t="s">
        <v>74</v>
      </c>
      <c r="BQ74" t="s">
        <v>74</v>
      </c>
      <c r="BR74" t="s">
        <v>104</v>
      </c>
      <c r="BS74" t="s">
        <v>5310</v>
      </c>
      <c r="BT74" t="str">
        <f>HYPERLINK("https%3A%2F%2Fwww.webofscience.com%2Fwos%2Fwoscc%2Ffull-record%2FWOS:000260551000006","View Full Record in Web of Science")</f>
        <v>View Full Record in Web of Science</v>
      </c>
    </row>
    <row r="75" spans="1:72" x14ac:dyDescent="0.25">
      <c r="A75" t="s">
        <v>72</v>
      </c>
      <c r="B75" t="s">
        <v>14000</v>
      </c>
      <c r="C75" t="s">
        <v>74</v>
      </c>
      <c r="D75" t="s">
        <v>74</v>
      </c>
      <c r="E75" t="s">
        <v>74</v>
      </c>
      <c r="F75" t="s">
        <v>14001</v>
      </c>
      <c r="G75" t="s">
        <v>74</v>
      </c>
      <c r="H75" t="s">
        <v>74</v>
      </c>
      <c r="I75" t="s">
        <v>14002</v>
      </c>
      <c r="J75" t="s">
        <v>941</v>
      </c>
      <c r="K75" t="s">
        <v>74</v>
      </c>
      <c r="L75" t="s">
        <v>74</v>
      </c>
      <c r="M75" t="s">
        <v>78</v>
      </c>
      <c r="N75" t="s">
        <v>79</v>
      </c>
      <c r="O75" t="s">
        <v>74</v>
      </c>
      <c r="P75" t="s">
        <v>74</v>
      </c>
      <c r="Q75" t="s">
        <v>74</v>
      </c>
      <c r="R75" t="s">
        <v>74</v>
      </c>
      <c r="S75" t="s">
        <v>74</v>
      </c>
      <c r="T75" t="s">
        <v>74</v>
      </c>
      <c r="U75" t="s">
        <v>14003</v>
      </c>
      <c r="V75" t="s">
        <v>14004</v>
      </c>
      <c r="W75" t="s">
        <v>14005</v>
      </c>
      <c r="X75" t="s">
        <v>14006</v>
      </c>
      <c r="Y75" t="s">
        <v>14007</v>
      </c>
      <c r="Z75" t="s">
        <v>14008</v>
      </c>
      <c r="AA75" t="s">
        <v>74</v>
      </c>
      <c r="AB75" t="s">
        <v>74</v>
      </c>
      <c r="AC75" t="s">
        <v>74</v>
      </c>
      <c r="AD75" t="s">
        <v>74</v>
      </c>
      <c r="AE75" t="s">
        <v>74</v>
      </c>
      <c r="AF75" t="s">
        <v>74</v>
      </c>
      <c r="AG75">
        <v>45</v>
      </c>
      <c r="AH75" s="4">
        <v>104</v>
      </c>
      <c r="AI75">
        <v>177</v>
      </c>
      <c r="AJ75">
        <v>9</v>
      </c>
      <c r="AK75">
        <v>115</v>
      </c>
      <c r="AL75" t="s">
        <v>196</v>
      </c>
      <c r="AM75" t="s">
        <v>197</v>
      </c>
      <c r="AN75" t="s">
        <v>198</v>
      </c>
      <c r="AO75" t="s">
        <v>954</v>
      </c>
      <c r="AP75" t="s">
        <v>955</v>
      </c>
      <c r="AQ75" t="s">
        <v>74</v>
      </c>
      <c r="AR75" t="s">
        <v>956</v>
      </c>
      <c r="AS75" t="s">
        <v>957</v>
      </c>
      <c r="AT75" t="s">
        <v>686</v>
      </c>
      <c r="AU75">
        <v>2013</v>
      </c>
      <c r="AV75">
        <v>50</v>
      </c>
      <c r="AW75">
        <v>4</v>
      </c>
      <c r="AX75" t="s">
        <v>74</v>
      </c>
      <c r="AY75" t="s">
        <v>74</v>
      </c>
      <c r="AZ75" t="s">
        <v>74</v>
      </c>
      <c r="BA75" t="s">
        <v>74</v>
      </c>
      <c r="BB75">
        <v>325</v>
      </c>
      <c r="BC75">
        <v>339</v>
      </c>
      <c r="BD75" t="s">
        <v>74</v>
      </c>
      <c r="BE75" t="s">
        <v>14009</v>
      </c>
      <c r="BF75" t="str">
        <f>HYPERLINK("http://dx.doi.org/10.1002/pits.21681","http://dx.doi.org/10.1002/pits.21681")</f>
        <v>http://dx.doi.org/10.1002/pits.21681</v>
      </c>
      <c r="BG75" t="s">
        <v>74</v>
      </c>
      <c r="BH75" t="s">
        <v>74</v>
      </c>
      <c r="BI75">
        <v>15</v>
      </c>
      <c r="BJ75" t="s">
        <v>126</v>
      </c>
      <c r="BK75" t="s">
        <v>100</v>
      </c>
      <c r="BL75" t="s">
        <v>101</v>
      </c>
      <c r="BM75" t="s">
        <v>14010</v>
      </c>
      <c r="BN75" t="s">
        <v>74</v>
      </c>
      <c r="BO75" t="s">
        <v>74</v>
      </c>
      <c r="BP75" t="s">
        <v>74</v>
      </c>
      <c r="BQ75" t="s">
        <v>74</v>
      </c>
      <c r="BR75" t="s">
        <v>104</v>
      </c>
      <c r="BS75" t="s">
        <v>14011</v>
      </c>
      <c r="BT75" t="str">
        <f>HYPERLINK("https%3A%2F%2Fwww.webofscience.com%2Fwos%2Fwoscc%2Ffull-record%2FWOS:000315448400001","View Full Record in Web of Science")</f>
        <v>View Full Record in Web of Science</v>
      </c>
    </row>
    <row r="76" spans="1:72" x14ac:dyDescent="0.25">
      <c r="A76" t="s">
        <v>72</v>
      </c>
      <c r="B76" t="s">
        <v>15911</v>
      </c>
      <c r="C76" t="s">
        <v>74</v>
      </c>
      <c r="D76" t="s">
        <v>74</v>
      </c>
      <c r="E76" t="s">
        <v>74</v>
      </c>
      <c r="F76" t="s">
        <v>15912</v>
      </c>
      <c r="G76" t="s">
        <v>74</v>
      </c>
      <c r="H76" t="s">
        <v>74</v>
      </c>
      <c r="I76" t="s">
        <v>15913</v>
      </c>
      <c r="J76" t="s">
        <v>15914</v>
      </c>
      <c r="K76" t="s">
        <v>74</v>
      </c>
      <c r="L76" t="s">
        <v>74</v>
      </c>
      <c r="M76" t="s">
        <v>78</v>
      </c>
      <c r="N76" t="s">
        <v>79</v>
      </c>
      <c r="O76" t="s">
        <v>74</v>
      </c>
      <c r="P76" t="s">
        <v>74</v>
      </c>
      <c r="Q76" t="s">
        <v>74</v>
      </c>
      <c r="R76" t="s">
        <v>74</v>
      </c>
      <c r="S76" t="s">
        <v>74</v>
      </c>
      <c r="T76" t="s">
        <v>15915</v>
      </c>
      <c r="U76" t="s">
        <v>15916</v>
      </c>
      <c r="V76" t="s">
        <v>15917</v>
      </c>
      <c r="W76" t="s">
        <v>15918</v>
      </c>
      <c r="X76" t="s">
        <v>15919</v>
      </c>
      <c r="Y76" t="s">
        <v>15920</v>
      </c>
      <c r="Z76" t="s">
        <v>15921</v>
      </c>
      <c r="AA76" t="s">
        <v>15922</v>
      </c>
      <c r="AB76" t="s">
        <v>15923</v>
      </c>
      <c r="AC76" t="s">
        <v>74</v>
      </c>
      <c r="AD76" t="s">
        <v>74</v>
      </c>
      <c r="AE76" t="s">
        <v>74</v>
      </c>
      <c r="AF76" t="s">
        <v>74</v>
      </c>
      <c r="AG76">
        <v>64</v>
      </c>
      <c r="AH76" s="4">
        <v>103</v>
      </c>
      <c r="AI76">
        <v>133</v>
      </c>
      <c r="AJ76">
        <v>35</v>
      </c>
      <c r="AK76">
        <v>287</v>
      </c>
      <c r="AL76" t="s">
        <v>15924</v>
      </c>
      <c r="AM76" t="s">
        <v>15925</v>
      </c>
      <c r="AN76" t="s">
        <v>15926</v>
      </c>
      <c r="AO76" t="s">
        <v>15927</v>
      </c>
      <c r="AP76" t="s">
        <v>74</v>
      </c>
      <c r="AQ76" t="s">
        <v>74</v>
      </c>
      <c r="AR76" t="s">
        <v>15914</v>
      </c>
      <c r="AS76" t="s">
        <v>15928</v>
      </c>
      <c r="AT76" t="s">
        <v>400</v>
      </c>
      <c r="AU76">
        <v>2015</v>
      </c>
      <c r="AV76">
        <v>20</v>
      </c>
      <c r="AW76">
        <v>3</v>
      </c>
      <c r="AX76" t="s">
        <v>74</v>
      </c>
      <c r="AY76" t="s">
        <v>74</v>
      </c>
      <c r="AZ76" t="s">
        <v>74</v>
      </c>
      <c r="BA76" t="s">
        <v>74</v>
      </c>
      <c r="BB76">
        <v>553</v>
      </c>
      <c r="BC76">
        <v>561</v>
      </c>
      <c r="BD76" t="s">
        <v>74</v>
      </c>
      <c r="BE76" t="s">
        <v>15929</v>
      </c>
      <c r="BF76" t="str">
        <f>HYPERLINK("http://dx.doi.org/10.1080/09720073.2015.11891759","http://dx.doi.org/10.1080/09720073.2015.11891759")</f>
        <v>http://dx.doi.org/10.1080/09720073.2015.11891759</v>
      </c>
      <c r="BG76" t="s">
        <v>74</v>
      </c>
      <c r="BH76" t="s">
        <v>74</v>
      </c>
      <c r="BI76">
        <v>9</v>
      </c>
      <c r="BJ76" t="s">
        <v>15930</v>
      </c>
      <c r="BK76" t="s">
        <v>307</v>
      </c>
      <c r="BL76" t="s">
        <v>15931</v>
      </c>
      <c r="BM76" t="s">
        <v>15932</v>
      </c>
      <c r="BN76" t="s">
        <v>74</v>
      </c>
      <c r="BO76" t="s">
        <v>74</v>
      </c>
      <c r="BP76" t="s">
        <v>74</v>
      </c>
      <c r="BQ76" t="s">
        <v>74</v>
      </c>
      <c r="BR76" t="s">
        <v>104</v>
      </c>
      <c r="BS76" t="s">
        <v>15933</v>
      </c>
      <c r="BT76" t="str">
        <f>HYPERLINK("https%3A%2F%2Fwww.webofscience.com%2Fwos%2Fwoscc%2Ffull-record%2FWOS:000359278300021","View Full Record in Web of Science")</f>
        <v>View Full Record in Web of Science</v>
      </c>
    </row>
    <row r="77" spans="1:72" x14ac:dyDescent="0.25">
      <c r="A77" t="s">
        <v>72</v>
      </c>
      <c r="B77" t="s">
        <v>3082</v>
      </c>
      <c r="C77" t="s">
        <v>74</v>
      </c>
      <c r="D77" t="s">
        <v>74</v>
      </c>
      <c r="E77" t="s">
        <v>74</v>
      </c>
      <c r="F77" t="s">
        <v>3083</v>
      </c>
      <c r="G77" t="s">
        <v>74</v>
      </c>
      <c r="H77" t="s">
        <v>74</v>
      </c>
      <c r="I77" t="s">
        <v>3084</v>
      </c>
      <c r="J77" t="s">
        <v>491</v>
      </c>
      <c r="K77" t="s">
        <v>74</v>
      </c>
      <c r="L77" t="s">
        <v>74</v>
      </c>
      <c r="M77" t="s">
        <v>492</v>
      </c>
      <c r="N77" t="s">
        <v>79</v>
      </c>
      <c r="O77" t="s">
        <v>74</v>
      </c>
      <c r="P77" t="s">
        <v>74</v>
      </c>
      <c r="Q77" t="s">
        <v>74</v>
      </c>
      <c r="R77" t="s">
        <v>74</v>
      </c>
      <c r="S77" t="s">
        <v>74</v>
      </c>
      <c r="T77" t="s">
        <v>3085</v>
      </c>
      <c r="U77" t="s">
        <v>3086</v>
      </c>
      <c r="V77" t="s">
        <v>3087</v>
      </c>
      <c r="W77" t="s">
        <v>3088</v>
      </c>
      <c r="X77" t="s">
        <v>3089</v>
      </c>
      <c r="Y77" t="s">
        <v>3090</v>
      </c>
      <c r="Z77" t="s">
        <v>3091</v>
      </c>
      <c r="AA77" t="s">
        <v>3092</v>
      </c>
      <c r="AB77" t="s">
        <v>3093</v>
      </c>
      <c r="AC77" t="s">
        <v>74</v>
      </c>
      <c r="AD77" t="s">
        <v>74</v>
      </c>
      <c r="AE77" t="s">
        <v>74</v>
      </c>
      <c r="AF77" t="s">
        <v>74</v>
      </c>
      <c r="AG77">
        <v>57</v>
      </c>
      <c r="AH77" s="4">
        <v>101</v>
      </c>
      <c r="AI77">
        <v>123</v>
      </c>
      <c r="AJ77">
        <v>9</v>
      </c>
      <c r="AK77">
        <v>116</v>
      </c>
      <c r="AL77" t="s">
        <v>501</v>
      </c>
      <c r="AM77" t="s">
        <v>502</v>
      </c>
      <c r="AN77" t="s">
        <v>503</v>
      </c>
      <c r="AO77" t="s">
        <v>504</v>
      </c>
      <c r="AP77" t="s">
        <v>505</v>
      </c>
      <c r="AQ77" t="s">
        <v>74</v>
      </c>
      <c r="AR77" t="s">
        <v>506</v>
      </c>
      <c r="AS77" t="s">
        <v>507</v>
      </c>
      <c r="AT77" t="s">
        <v>74</v>
      </c>
      <c r="AU77">
        <v>2017</v>
      </c>
      <c r="AV77">
        <v>22</v>
      </c>
      <c r="AW77">
        <v>1</v>
      </c>
      <c r="AX77" t="s">
        <v>74</v>
      </c>
      <c r="AY77" t="s">
        <v>74</v>
      </c>
      <c r="AZ77" t="s">
        <v>74</v>
      </c>
      <c r="BA77" t="s">
        <v>74</v>
      </c>
      <c r="BB77">
        <v>45</v>
      </c>
      <c r="BC77">
        <v>53</v>
      </c>
      <c r="BD77" t="s">
        <v>74</v>
      </c>
      <c r="BE77" t="s">
        <v>3094</v>
      </c>
      <c r="BF77" t="str">
        <f>HYPERLINK("http://dx.doi.org/10.1387/RevPsicodidact.14280","http://dx.doi.org/10.1387/RevPsicodidact.14280")</f>
        <v>http://dx.doi.org/10.1387/RevPsicodidact.14280</v>
      </c>
      <c r="BG77" t="s">
        <v>74</v>
      </c>
      <c r="BH77" t="s">
        <v>74</v>
      </c>
      <c r="BI77">
        <v>9</v>
      </c>
      <c r="BJ77" t="s">
        <v>511</v>
      </c>
      <c r="BK77" t="s">
        <v>100</v>
      </c>
      <c r="BL77" t="s">
        <v>512</v>
      </c>
      <c r="BM77" t="s">
        <v>3095</v>
      </c>
      <c r="BN77" t="s">
        <v>74</v>
      </c>
      <c r="BO77" t="s">
        <v>74</v>
      </c>
      <c r="BP77" t="s">
        <v>74</v>
      </c>
      <c r="BQ77" t="s">
        <v>74</v>
      </c>
      <c r="BR77" t="s">
        <v>104</v>
      </c>
      <c r="BS77" t="s">
        <v>3096</v>
      </c>
      <c r="BT77" t="str">
        <f>HYPERLINK("https%3A%2F%2Fwww.webofscience.com%2Fwos%2Fwoscc%2Ffull-record%2FWOS:000401275500007","View Full Record in Web of Science")</f>
        <v>View Full Record in Web of Science</v>
      </c>
    </row>
    <row r="78" spans="1:72" x14ac:dyDescent="0.25">
      <c r="A78" t="s">
        <v>72</v>
      </c>
      <c r="B78" t="s">
        <v>4716</v>
      </c>
      <c r="C78" t="s">
        <v>74</v>
      </c>
      <c r="D78" t="s">
        <v>74</v>
      </c>
      <c r="E78" t="s">
        <v>74</v>
      </c>
      <c r="F78" t="s">
        <v>4717</v>
      </c>
      <c r="G78" t="s">
        <v>74</v>
      </c>
      <c r="H78" t="s">
        <v>74</v>
      </c>
      <c r="I78" t="s">
        <v>4718</v>
      </c>
      <c r="J78" t="s">
        <v>4719</v>
      </c>
      <c r="K78" t="s">
        <v>74</v>
      </c>
      <c r="L78" t="s">
        <v>74</v>
      </c>
      <c r="M78" t="s">
        <v>78</v>
      </c>
      <c r="N78" t="s">
        <v>79</v>
      </c>
      <c r="O78" t="s">
        <v>74</v>
      </c>
      <c r="P78" t="s">
        <v>74</v>
      </c>
      <c r="Q78" t="s">
        <v>74</v>
      </c>
      <c r="R78" t="s">
        <v>74</v>
      </c>
      <c r="S78" t="s">
        <v>74</v>
      </c>
      <c r="T78" t="s">
        <v>4720</v>
      </c>
      <c r="U78" t="s">
        <v>4721</v>
      </c>
      <c r="V78" t="s">
        <v>4722</v>
      </c>
      <c r="W78" t="s">
        <v>4723</v>
      </c>
      <c r="X78" t="s">
        <v>4724</v>
      </c>
      <c r="Y78" t="s">
        <v>4725</v>
      </c>
      <c r="Z78" t="s">
        <v>4726</v>
      </c>
      <c r="AA78" t="s">
        <v>4727</v>
      </c>
      <c r="AB78" t="s">
        <v>74</v>
      </c>
      <c r="AC78" t="s">
        <v>4728</v>
      </c>
      <c r="AD78" t="s">
        <v>574</v>
      </c>
      <c r="AE78" t="s">
        <v>4729</v>
      </c>
      <c r="AF78" t="s">
        <v>74</v>
      </c>
      <c r="AG78">
        <v>69</v>
      </c>
      <c r="AH78" s="4">
        <v>101</v>
      </c>
      <c r="AI78">
        <v>114</v>
      </c>
      <c r="AJ78">
        <v>5</v>
      </c>
      <c r="AK78">
        <v>74</v>
      </c>
      <c r="AL78" t="s">
        <v>248</v>
      </c>
      <c r="AM78" t="s">
        <v>249</v>
      </c>
      <c r="AN78" t="s">
        <v>250</v>
      </c>
      <c r="AO78" t="s">
        <v>4730</v>
      </c>
      <c r="AP78" t="s">
        <v>74</v>
      </c>
      <c r="AQ78" t="s">
        <v>74</v>
      </c>
      <c r="AR78" t="s">
        <v>4731</v>
      </c>
      <c r="AS78" t="s">
        <v>4732</v>
      </c>
      <c r="AT78" t="s">
        <v>4733</v>
      </c>
      <c r="AU78">
        <v>2019</v>
      </c>
      <c r="AV78">
        <v>16</v>
      </c>
      <c r="AW78" t="s">
        <v>74</v>
      </c>
      <c r="AX78" t="s">
        <v>74</v>
      </c>
      <c r="AY78" t="s">
        <v>74</v>
      </c>
      <c r="AZ78" t="s">
        <v>74</v>
      </c>
      <c r="BA78" t="s">
        <v>74</v>
      </c>
      <c r="BB78" t="s">
        <v>74</v>
      </c>
      <c r="BC78" t="s">
        <v>74</v>
      </c>
      <c r="BD78">
        <v>21</v>
      </c>
      <c r="BE78" t="s">
        <v>4734</v>
      </c>
      <c r="BF78" t="str">
        <f>HYPERLINK("http://dx.doi.org/10.1186/s41239-019-0152-3","http://dx.doi.org/10.1186/s41239-019-0152-3")</f>
        <v>http://dx.doi.org/10.1186/s41239-019-0152-3</v>
      </c>
      <c r="BG78" t="s">
        <v>74</v>
      </c>
      <c r="BH78" t="s">
        <v>74</v>
      </c>
      <c r="BI78">
        <v>18</v>
      </c>
      <c r="BJ78" t="s">
        <v>278</v>
      </c>
      <c r="BK78" t="s">
        <v>100</v>
      </c>
      <c r="BL78" t="s">
        <v>278</v>
      </c>
      <c r="BM78" t="s">
        <v>4735</v>
      </c>
      <c r="BN78" t="s">
        <v>74</v>
      </c>
      <c r="BO78" t="s">
        <v>155</v>
      </c>
      <c r="BP78" t="s">
        <v>74</v>
      </c>
      <c r="BQ78" t="s">
        <v>74</v>
      </c>
      <c r="BR78" t="s">
        <v>104</v>
      </c>
      <c r="BS78" t="s">
        <v>4736</v>
      </c>
      <c r="BT78" t="str">
        <f>HYPERLINK("https%3A%2F%2Fwww.webofscience.com%2Fwos%2Fwoscc%2Ffull-record%2FWOS:000472491000001","View Full Record in Web of Science")</f>
        <v>View Full Record in Web of Science</v>
      </c>
    </row>
    <row r="79" spans="1:72" x14ac:dyDescent="0.25">
      <c r="A79" t="s">
        <v>72</v>
      </c>
      <c r="B79" t="s">
        <v>15399</v>
      </c>
      <c r="C79" t="s">
        <v>74</v>
      </c>
      <c r="D79" t="s">
        <v>74</v>
      </c>
      <c r="E79" t="s">
        <v>74</v>
      </c>
      <c r="F79" t="s">
        <v>15399</v>
      </c>
      <c r="G79" t="s">
        <v>74</v>
      </c>
      <c r="H79" t="s">
        <v>74</v>
      </c>
      <c r="I79" t="s">
        <v>15400</v>
      </c>
      <c r="J79" t="s">
        <v>941</v>
      </c>
      <c r="K79" t="s">
        <v>74</v>
      </c>
      <c r="L79" t="s">
        <v>74</v>
      </c>
      <c r="M79" t="s">
        <v>78</v>
      </c>
      <c r="N79" t="s">
        <v>79</v>
      </c>
      <c r="O79" t="s">
        <v>74</v>
      </c>
      <c r="P79" t="s">
        <v>74</v>
      </c>
      <c r="Q79" t="s">
        <v>74</v>
      </c>
      <c r="R79" t="s">
        <v>74</v>
      </c>
      <c r="S79" t="s">
        <v>74</v>
      </c>
      <c r="T79" t="s">
        <v>74</v>
      </c>
      <c r="U79" s="5" t="s">
        <v>15401</v>
      </c>
      <c r="V79" t="s">
        <v>15402</v>
      </c>
      <c r="W79" t="s">
        <v>15403</v>
      </c>
      <c r="X79" t="s">
        <v>15404</v>
      </c>
      <c r="Y79" t="s">
        <v>15405</v>
      </c>
      <c r="Z79" t="s">
        <v>74</v>
      </c>
      <c r="AA79" t="s">
        <v>15406</v>
      </c>
      <c r="AB79" t="s">
        <v>15407</v>
      </c>
      <c r="AC79" t="s">
        <v>74</v>
      </c>
      <c r="AD79" t="s">
        <v>74</v>
      </c>
      <c r="AE79" t="s">
        <v>74</v>
      </c>
      <c r="AF79" t="s">
        <v>74</v>
      </c>
      <c r="AG79">
        <v>21</v>
      </c>
      <c r="AH79" s="4">
        <v>99</v>
      </c>
      <c r="AI79">
        <v>190</v>
      </c>
      <c r="AJ79">
        <v>0</v>
      </c>
      <c r="AK79">
        <v>21</v>
      </c>
      <c r="AL79" t="s">
        <v>4640</v>
      </c>
      <c r="AM79" t="s">
        <v>197</v>
      </c>
      <c r="AN79" t="s">
        <v>323</v>
      </c>
      <c r="AO79" t="s">
        <v>954</v>
      </c>
      <c r="AP79" t="s">
        <v>74</v>
      </c>
      <c r="AQ79" t="s">
        <v>74</v>
      </c>
      <c r="AR79" t="s">
        <v>956</v>
      </c>
      <c r="AS79" t="s">
        <v>957</v>
      </c>
      <c r="AT79" t="s">
        <v>124</v>
      </c>
      <c r="AU79">
        <v>2002</v>
      </c>
      <c r="AV79">
        <v>39</v>
      </c>
      <c r="AW79">
        <v>4</v>
      </c>
      <c r="AX79" t="s">
        <v>74</v>
      </c>
      <c r="AY79" t="s">
        <v>74</v>
      </c>
      <c r="AZ79" t="s">
        <v>74</v>
      </c>
      <c r="BA79" t="s">
        <v>74</v>
      </c>
      <c r="BB79">
        <v>477</v>
      </c>
      <c r="BC79">
        <v>488</v>
      </c>
      <c r="BD79" t="s">
        <v>74</v>
      </c>
      <c r="BE79" t="s">
        <v>15408</v>
      </c>
      <c r="BF79" t="str">
        <f>HYPERLINK("http://dx.doi.org/10.1002/pits.10038","http://dx.doi.org/10.1002/pits.10038")</f>
        <v>http://dx.doi.org/10.1002/pits.10038</v>
      </c>
      <c r="BG79" t="s">
        <v>74</v>
      </c>
      <c r="BH79" t="s">
        <v>74</v>
      </c>
      <c r="BI79">
        <v>12</v>
      </c>
      <c r="BJ79" t="s">
        <v>126</v>
      </c>
      <c r="BK79" t="s">
        <v>100</v>
      </c>
      <c r="BL79" t="s">
        <v>101</v>
      </c>
      <c r="BM79" t="s">
        <v>15409</v>
      </c>
      <c r="BN79" t="s">
        <v>74</v>
      </c>
      <c r="BO79" t="s">
        <v>74</v>
      </c>
      <c r="BP79" t="s">
        <v>74</v>
      </c>
      <c r="BQ79" t="s">
        <v>74</v>
      </c>
      <c r="BR79" t="s">
        <v>104</v>
      </c>
      <c r="BS79" t="s">
        <v>15410</v>
      </c>
      <c r="BT79" t="str">
        <f>HYPERLINK("https%3A%2F%2Fwww.webofscience.com%2Fwos%2Fwoscc%2Ffull-record%2FWOS:000176287800010","View Full Record in Web of Science")</f>
        <v>View Full Record in Web of Science</v>
      </c>
    </row>
    <row r="80" spans="1:72" x14ac:dyDescent="0.25">
      <c r="A80" t="s">
        <v>72</v>
      </c>
      <c r="B80" t="s">
        <v>3426</v>
      </c>
      <c r="C80" t="s">
        <v>74</v>
      </c>
      <c r="D80" t="s">
        <v>74</v>
      </c>
      <c r="E80" t="s">
        <v>74</v>
      </c>
      <c r="F80" t="s">
        <v>3427</v>
      </c>
      <c r="G80" t="s">
        <v>74</v>
      </c>
      <c r="H80" t="s">
        <v>74</v>
      </c>
      <c r="I80" t="s">
        <v>3428</v>
      </c>
      <c r="J80" t="s">
        <v>3429</v>
      </c>
      <c r="K80" t="s">
        <v>74</v>
      </c>
      <c r="L80" t="s">
        <v>74</v>
      </c>
      <c r="M80" t="s">
        <v>78</v>
      </c>
      <c r="N80" t="s">
        <v>79</v>
      </c>
      <c r="O80" t="s">
        <v>74</v>
      </c>
      <c r="P80" t="s">
        <v>74</v>
      </c>
      <c r="Q80" t="s">
        <v>74</v>
      </c>
      <c r="R80" t="s">
        <v>74</v>
      </c>
      <c r="S80" t="s">
        <v>74</v>
      </c>
      <c r="T80" t="s">
        <v>3430</v>
      </c>
      <c r="U80" t="s">
        <v>3431</v>
      </c>
      <c r="V80" t="s">
        <v>3432</v>
      </c>
      <c r="W80" t="s">
        <v>3433</v>
      </c>
      <c r="X80" t="s">
        <v>3434</v>
      </c>
      <c r="Y80" t="s">
        <v>3435</v>
      </c>
      <c r="Z80" t="s">
        <v>3436</v>
      </c>
      <c r="AA80" t="s">
        <v>74</v>
      </c>
      <c r="AB80" t="s">
        <v>3437</v>
      </c>
      <c r="AC80" t="s">
        <v>74</v>
      </c>
      <c r="AD80" t="s">
        <v>74</v>
      </c>
      <c r="AE80" t="s">
        <v>74</v>
      </c>
      <c r="AF80" t="s">
        <v>74</v>
      </c>
      <c r="AG80">
        <v>55</v>
      </c>
      <c r="AH80" s="4">
        <v>99</v>
      </c>
      <c r="AI80">
        <v>133</v>
      </c>
      <c r="AJ80">
        <v>1</v>
      </c>
      <c r="AK80">
        <v>40</v>
      </c>
      <c r="AL80" t="s">
        <v>1775</v>
      </c>
      <c r="AM80" t="s">
        <v>1776</v>
      </c>
      <c r="AN80" t="s">
        <v>1777</v>
      </c>
      <c r="AO80" t="s">
        <v>3438</v>
      </c>
      <c r="AP80" t="s">
        <v>3439</v>
      </c>
      <c r="AQ80" t="s">
        <v>74</v>
      </c>
      <c r="AR80" t="s">
        <v>3440</v>
      </c>
      <c r="AS80" t="s">
        <v>3441</v>
      </c>
      <c r="AT80" t="s">
        <v>304</v>
      </c>
      <c r="AU80">
        <v>2010</v>
      </c>
      <c r="AV80">
        <v>25</v>
      </c>
      <c r="AW80">
        <v>4</v>
      </c>
      <c r="AX80" t="s">
        <v>74</v>
      </c>
      <c r="AY80" t="s">
        <v>74</v>
      </c>
      <c r="AZ80" t="s">
        <v>74</v>
      </c>
      <c r="BA80" t="s">
        <v>74</v>
      </c>
      <c r="BB80">
        <v>213</v>
      </c>
      <c r="BC80">
        <v>222</v>
      </c>
      <c r="BD80" t="s">
        <v>74</v>
      </c>
      <c r="BE80" t="s">
        <v>3442</v>
      </c>
      <c r="BF80" s="18" t="str">
        <f>HYPERLINK("http://dx.doi.org/10.1037/a0022070","http://dx.doi.org/10.1037/a0022070")</f>
        <v>http://dx.doi.org/10.1037/a0022070</v>
      </c>
      <c r="BG80" t="s">
        <v>74</v>
      </c>
      <c r="BH80" t="s">
        <v>74</v>
      </c>
      <c r="BI80">
        <v>10</v>
      </c>
      <c r="BJ80" t="s">
        <v>126</v>
      </c>
      <c r="BK80" t="s">
        <v>100</v>
      </c>
      <c r="BL80" t="s">
        <v>101</v>
      </c>
      <c r="BM80" t="s">
        <v>3443</v>
      </c>
      <c r="BN80" t="s">
        <v>74</v>
      </c>
      <c r="BO80" t="s">
        <v>74</v>
      </c>
      <c r="BP80" t="s">
        <v>74</v>
      </c>
      <c r="BQ80" t="s">
        <v>74</v>
      </c>
      <c r="BR80" t="s">
        <v>104</v>
      </c>
      <c r="BS80" t="s">
        <v>3444</v>
      </c>
      <c r="BT80" t="str">
        <f>HYPERLINK("https%3A%2F%2Fwww.webofscience.com%2Fwos%2Fwoscc%2Ffull-record%2FWOS:000286289300003","View Full Record in Web of Science")</f>
        <v>View Full Record in Web of Science</v>
      </c>
    </row>
    <row r="81" spans="1:72" x14ac:dyDescent="0.25">
      <c r="A81" t="s">
        <v>72</v>
      </c>
      <c r="B81" s="19" t="s">
        <v>15013</v>
      </c>
      <c r="C81" t="s">
        <v>74</v>
      </c>
      <c r="D81" t="s">
        <v>74</v>
      </c>
      <c r="E81" t="s">
        <v>74</v>
      </c>
      <c r="F81" t="s">
        <v>15014</v>
      </c>
      <c r="G81" t="s">
        <v>74</v>
      </c>
      <c r="H81" t="s">
        <v>74</v>
      </c>
      <c r="I81" t="s">
        <v>15015</v>
      </c>
      <c r="J81" t="s">
        <v>1119</v>
      </c>
      <c r="K81" t="s">
        <v>74</v>
      </c>
      <c r="L81" t="s">
        <v>74</v>
      </c>
      <c r="M81" t="s">
        <v>78</v>
      </c>
      <c r="N81" t="s">
        <v>79</v>
      </c>
      <c r="O81" t="s">
        <v>74</v>
      </c>
      <c r="P81" t="s">
        <v>74</v>
      </c>
      <c r="Q81" t="s">
        <v>74</v>
      </c>
      <c r="R81" t="s">
        <v>74</v>
      </c>
      <c r="S81" t="s">
        <v>74</v>
      </c>
      <c r="T81" t="s">
        <v>15016</v>
      </c>
      <c r="U81" s="5" t="s">
        <v>15017</v>
      </c>
      <c r="V81" t="s">
        <v>15018</v>
      </c>
      <c r="W81" t="s">
        <v>15019</v>
      </c>
      <c r="X81" t="s">
        <v>15020</v>
      </c>
      <c r="Y81" t="s">
        <v>15021</v>
      </c>
      <c r="Z81" t="s">
        <v>15022</v>
      </c>
      <c r="AA81" t="s">
        <v>15023</v>
      </c>
      <c r="AB81" t="s">
        <v>15024</v>
      </c>
      <c r="AC81" t="s">
        <v>15025</v>
      </c>
      <c r="AD81" t="s">
        <v>15026</v>
      </c>
      <c r="AE81" t="s">
        <v>15027</v>
      </c>
      <c r="AF81" t="s">
        <v>74</v>
      </c>
      <c r="AG81">
        <v>64</v>
      </c>
      <c r="AH81" s="4">
        <v>99</v>
      </c>
      <c r="AI81">
        <v>162</v>
      </c>
      <c r="AJ81">
        <v>17</v>
      </c>
      <c r="AK81">
        <v>136</v>
      </c>
      <c r="AL81" t="s">
        <v>1130</v>
      </c>
      <c r="AM81" t="s">
        <v>249</v>
      </c>
      <c r="AN81" t="s">
        <v>1131</v>
      </c>
      <c r="AO81" t="s">
        <v>1132</v>
      </c>
      <c r="AP81" t="s">
        <v>1133</v>
      </c>
      <c r="AQ81" t="s">
        <v>74</v>
      </c>
      <c r="AR81" t="s">
        <v>1134</v>
      </c>
      <c r="AS81" t="s">
        <v>1135</v>
      </c>
      <c r="AT81" t="s">
        <v>400</v>
      </c>
      <c r="AU81">
        <v>2016</v>
      </c>
      <c r="AV81">
        <v>45</v>
      </c>
      <c r="AW81">
        <v>6</v>
      </c>
      <c r="AX81" t="s">
        <v>74</v>
      </c>
      <c r="AY81" t="s">
        <v>74</v>
      </c>
      <c r="AZ81" t="s">
        <v>872</v>
      </c>
      <c r="BA81" t="s">
        <v>74</v>
      </c>
      <c r="BB81">
        <v>1192</v>
      </c>
      <c r="BC81">
        <v>1207</v>
      </c>
      <c r="BD81" t="s">
        <v>74</v>
      </c>
      <c r="BE81" t="s">
        <v>15028</v>
      </c>
      <c r="BF81" t="str">
        <f>HYPERLINK("http://dx.doi.org/10.1007/s10964-016-0414-5","http://dx.doi.org/10.1007/s10964-016-0414-5")</f>
        <v>http://dx.doi.org/10.1007/s10964-016-0414-5</v>
      </c>
      <c r="BG81" t="s">
        <v>74</v>
      </c>
      <c r="BH81" t="s">
        <v>74</v>
      </c>
      <c r="BI81">
        <v>16</v>
      </c>
      <c r="BJ81" t="s">
        <v>1138</v>
      </c>
      <c r="BK81" t="s">
        <v>100</v>
      </c>
      <c r="BL81" t="s">
        <v>101</v>
      </c>
      <c r="BM81" t="s">
        <v>15029</v>
      </c>
      <c r="BN81">
        <v>26759132</v>
      </c>
      <c r="BO81" t="s">
        <v>486</v>
      </c>
      <c r="BP81" t="s">
        <v>74</v>
      </c>
      <c r="BQ81" t="s">
        <v>74</v>
      </c>
      <c r="BR81" t="s">
        <v>104</v>
      </c>
      <c r="BS81" t="s">
        <v>15030</v>
      </c>
      <c r="BT81" t="str">
        <f>HYPERLINK("https%3A%2F%2Fwww.webofscience.com%2Fwos%2Fwoscc%2Ffull-record%2FWOS:000375623700010","View Full Record in Web of Science")</f>
        <v>View Full Record in Web of Science</v>
      </c>
    </row>
    <row r="82" spans="1:72" x14ac:dyDescent="0.25">
      <c r="A82" t="s">
        <v>72</v>
      </c>
      <c r="B82" t="s">
        <v>11645</v>
      </c>
      <c r="C82" t="s">
        <v>74</v>
      </c>
      <c r="D82" t="s">
        <v>74</v>
      </c>
      <c r="E82" t="s">
        <v>74</v>
      </c>
      <c r="F82" t="s">
        <v>11646</v>
      </c>
      <c r="G82" t="s">
        <v>74</v>
      </c>
      <c r="H82" t="s">
        <v>74</v>
      </c>
      <c r="I82" t="s">
        <v>11647</v>
      </c>
      <c r="J82" t="s">
        <v>11648</v>
      </c>
      <c r="K82" t="s">
        <v>74</v>
      </c>
      <c r="L82" t="s">
        <v>74</v>
      </c>
      <c r="M82" t="s">
        <v>78</v>
      </c>
      <c r="N82" t="s">
        <v>79</v>
      </c>
      <c r="O82" t="s">
        <v>74</v>
      </c>
      <c r="P82" t="s">
        <v>74</v>
      </c>
      <c r="Q82" t="s">
        <v>74</v>
      </c>
      <c r="R82" t="s">
        <v>74</v>
      </c>
      <c r="S82" t="s">
        <v>74</v>
      </c>
      <c r="T82" t="s">
        <v>11649</v>
      </c>
      <c r="U82" t="s">
        <v>11650</v>
      </c>
      <c r="V82" t="s">
        <v>11651</v>
      </c>
      <c r="W82" t="s">
        <v>11652</v>
      </c>
      <c r="X82" t="s">
        <v>11653</v>
      </c>
      <c r="Y82" t="s">
        <v>11654</v>
      </c>
      <c r="Z82" t="s">
        <v>11655</v>
      </c>
      <c r="AA82" t="s">
        <v>74</v>
      </c>
      <c r="AB82" t="s">
        <v>74</v>
      </c>
      <c r="AC82" t="s">
        <v>11656</v>
      </c>
      <c r="AD82" t="s">
        <v>11657</v>
      </c>
      <c r="AE82" t="s">
        <v>11658</v>
      </c>
      <c r="AF82" t="s">
        <v>74</v>
      </c>
      <c r="AG82">
        <v>45</v>
      </c>
      <c r="AH82" s="4">
        <v>99</v>
      </c>
      <c r="AI82">
        <v>121</v>
      </c>
      <c r="AJ82">
        <v>24</v>
      </c>
      <c r="AK82">
        <v>132</v>
      </c>
      <c r="AL82" t="s">
        <v>1130</v>
      </c>
      <c r="AM82" t="s">
        <v>249</v>
      </c>
      <c r="AN82" t="s">
        <v>1131</v>
      </c>
      <c r="AO82" t="s">
        <v>11659</v>
      </c>
      <c r="AP82" t="s">
        <v>11660</v>
      </c>
      <c r="AQ82" t="s">
        <v>74</v>
      </c>
      <c r="AR82" t="s">
        <v>11661</v>
      </c>
      <c r="AS82" t="s">
        <v>11662</v>
      </c>
      <c r="AT82" t="s">
        <v>400</v>
      </c>
      <c r="AU82">
        <v>2020</v>
      </c>
      <c r="AV82">
        <v>32</v>
      </c>
      <c r="AW82">
        <v>2</v>
      </c>
      <c r="AX82" t="s">
        <v>74</v>
      </c>
      <c r="AY82" t="s">
        <v>74</v>
      </c>
      <c r="AZ82" t="s">
        <v>74</v>
      </c>
      <c r="BA82" t="s">
        <v>74</v>
      </c>
      <c r="BB82">
        <v>463</v>
      </c>
      <c r="BC82">
        <v>480</v>
      </c>
      <c r="BD82" t="s">
        <v>74</v>
      </c>
      <c r="BE82" t="s">
        <v>11663</v>
      </c>
      <c r="BF82" t="str">
        <f>HYPERLINK("http://dx.doi.org/10.1007/s10648-019-09506-z","http://dx.doi.org/10.1007/s10648-019-09506-z")</f>
        <v>http://dx.doi.org/10.1007/s10648-019-09506-z</v>
      </c>
      <c r="BG82" t="s">
        <v>74</v>
      </c>
      <c r="BH82" t="s">
        <v>2992</v>
      </c>
      <c r="BI82">
        <v>18</v>
      </c>
      <c r="BJ82" t="s">
        <v>126</v>
      </c>
      <c r="BK82" t="s">
        <v>100</v>
      </c>
      <c r="BL82" t="s">
        <v>101</v>
      </c>
      <c r="BM82" t="s">
        <v>11664</v>
      </c>
      <c r="BN82" t="s">
        <v>74</v>
      </c>
      <c r="BO82" t="s">
        <v>74</v>
      </c>
      <c r="BP82" t="s">
        <v>74</v>
      </c>
      <c r="BQ82" t="s">
        <v>74</v>
      </c>
      <c r="BR82" t="s">
        <v>104</v>
      </c>
      <c r="BS82" t="s">
        <v>11665</v>
      </c>
      <c r="BT82" t="str">
        <f>HYPERLINK("https%3A%2F%2Fwww.webofscience.com%2Fwos%2Fwoscc%2Ffull-record%2FWOS:000492333300001","View Full Record in Web of Science")</f>
        <v>View Full Record in Web of Science</v>
      </c>
    </row>
    <row r="83" spans="1:72" x14ac:dyDescent="0.25">
      <c r="A83" t="s">
        <v>72</v>
      </c>
      <c r="B83" t="s">
        <v>4350</v>
      </c>
      <c r="C83" t="s">
        <v>74</v>
      </c>
      <c r="D83" t="s">
        <v>74</v>
      </c>
      <c r="E83" t="s">
        <v>74</v>
      </c>
      <c r="F83" t="s">
        <v>4350</v>
      </c>
      <c r="G83" t="s">
        <v>74</v>
      </c>
      <c r="H83" t="s">
        <v>74</v>
      </c>
      <c r="I83" t="s">
        <v>4351</v>
      </c>
      <c r="J83" t="s">
        <v>384</v>
      </c>
      <c r="K83" t="s">
        <v>74</v>
      </c>
      <c r="L83" t="s">
        <v>74</v>
      </c>
      <c r="M83" t="s">
        <v>78</v>
      </c>
      <c r="N83" t="s">
        <v>79</v>
      </c>
      <c r="O83" t="s">
        <v>74</v>
      </c>
      <c r="P83" t="s">
        <v>74</v>
      </c>
      <c r="Q83" t="s">
        <v>74</v>
      </c>
      <c r="R83" t="s">
        <v>74</v>
      </c>
      <c r="S83" t="s">
        <v>74</v>
      </c>
      <c r="T83" t="s">
        <v>4352</v>
      </c>
      <c r="U83" t="s">
        <v>4353</v>
      </c>
      <c r="V83" t="s">
        <v>4354</v>
      </c>
      <c r="W83" t="s">
        <v>4355</v>
      </c>
      <c r="X83" t="s">
        <v>4356</v>
      </c>
      <c r="Y83" t="s">
        <v>4357</v>
      </c>
      <c r="Z83" t="s">
        <v>4358</v>
      </c>
      <c r="AA83" t="s">
        <v>4359</v>
      </c>
      <c r="AB83" t="s">
        <v>4360</v>
      </c>
      <c r="AC83" t="s">
        <v>74</v>
      </c>
      <c r="AD83" t="s">
        <v>74</v>
      </c>
      <c r="AE83" t="s">
        <v>74</v>
      </c>
      <c r="AF83" t="s">
        <v>74</v>
      </c>
      <c r="AG83">
        <v>39</v>
      </c>
      <c r="AH83" s="4">
        <v>98</v>
      </c>
      <c r="AI83">
        <v>156</v>
      </c>
      <c r="AJ83">
        <v>1</v>
      </c>
      <c r="AK83">
        <v>27</v>
      </c>
      <c r="AL83" t="s">
        <v>224</v>
      </c>
      <c r="AM83" t="s">
        <v>225</v>
      </c>
      <c r="AN83" t="s">
        <v>226</v>
      </c>
      <c r="AO83" t="s">
        <v>396</v>
      </c>
      <c r="AP83" t="s">
        <v>397</v>
      </c>
      <c r="AQ83" t="s">
        <v>74</v>
      </c>
      <c r="AR83" t="s">
        <v>398</v>
      </c>
      <c r="AS83" t="s">
        <v>399</v>
      </c>
      <c r="AT83" t="s">
        <v>686</v>
      </c>
      <c r="AU83">
        <v>2006</v>
      </c>
      <c r="AV83">
        <v>44</v>
      </c>
      <c r="AW83">
        <v>2</v>
      </c>
      <c r="AX83" t="s">
        <v>74</v>
      </c>
      <c r="AY83" t="s">
        <v>74</v>
      </c>
      <c r="AZ83" t="s">
        <v>74</v>
      </c>
      <c r="BA83" t="s">
        <v>74</v>
      </c>
      <c r="BB83">
        <v>87</v>
      </c>
      <c r="BC83">
        <v>104</v>
      </c>
      <c r="BD83" t="s">
        <v>74</v>
      </c>
      <c r="BE83" t="s">
        <v>4361</v>
      </c>
      <c r="BF83" t="str">
        <f>HYPERLINK("http://dx.doi.org/10.1016/j.jsp.2005.12.004","http://dx.doi.org/10.1016/j.jsp.2005.12.004")</f>
        <v>http://dx.doi.org/10.1016/j.jsp.2005.12.004</v>
      </c>
      <c r="BG83" t="s">
        <v>74</v>
      </c>
      <c r="BH83" t="s">
        <v>74</v>
      </c>
      <c r="BI83">
        <v>18</v>
      </c>
      <c r="BJ83" t="s">
        <v>126</v>
      </c>
      <c r="BK83" t="s">
        <v>100</v>
      </c>
      <c r="BL83" t="s">
        <v>101</v>
      </c>
      <c r="BM83" t="s">
        <v>4362</v>
      </c>
      <c r="BN83" t="s">
        <v>74</v>
      </c>
      <c r="BO83" t="s">
        <v>74</v>
      </c>
      <c r="BP83" t="s">
        <v>74</v>
      </c>
      <c r="BQ83" t="s">
        <v>74</v>
      </c>
      <c r="BR83" t="s">
        <v>104</v>
      </c>
      <c r="BS83" t="s">
        <v>4363</v>
      </c>
      <c r="BT83" t="str">
        <f>HYPERLINK("https%3A%2F%2Fwww.webofscience.com%2Fwos%2Fwoscc%2Ffull-record%2FWOS:000236924800002","View Full Record in Web of Science")</f>
        <v>View Full Record in Web of Science</v>
      </c>
    </row>
    <row r="84" spans="1:72" x14ac:dyDescent="0.25">
      <c r="A84" t="s">
        <v>72</v>
      </c>
      <c r="B84" t="s">
        <v>21445</v>
      </c>
      <c r="C84" t="s">
        <v>74</v>
      </c>
      <c r="D84" t="s">
        <v>74</v>
      </c>
      <c r="E84" t="s">
        <v>74</v>
      </c>
      <c r="F84" t="s">
        <v>21446</v>
      </c>
      <c r="G84" t="s">
        <v>74</v>
      </c>
      <c r="H84" t="s">
        <v>74</v>
      </c>
      <c r="I84" t="s">
        <v>21447</v>
      </c>
      <c r="J84" t="s">
        <v>9130</v>
      </c>
      <c r="K84" t="s">
        <v>74</v>
      </c>
      <c r="L84" t="s">
        <v>74</v>
      </c>
      <c r="M84" t="s">
        <v>78</v>
      </c>
      <c r="N84" t="s">
        <v>79</v>
      </c>
      <c r="O84" t="s">
        <v>74</v>
      </c>
      <c r="P84" t="s">
        <v>74</v>
      </c>
      <c r="Q84" t="s">
        <v>74</v>
      </c>
      <c r="R84" t="s">
        <v>74</v>
      </c>
      <c r="S84" t="s">
        <v>74</v>
      </c>
      <c r="T84" t="s">
        <v>21448</v>
      </c>
      <c r="U84" t="s">
        <v>21449</v>
      </c>
      <c r="V84" t="s">
        <v>21450</v>
      </c>
      <c r="W84" t="s">
        <v>21451</v>
      </c>
      <c r="X84" t="s">
        <v>21452</v>
      </c>
      <c r="Y84" t="s">
        <v>21453</v>
      </c>
      <c r="Z84" t="s">
        <v>21454</v>
      </c>
      <c r="AA84" t="s">
        <v>21455</v>
      </c>
      <c r="AB84" t="s">
        <v>21456</v>
      </c>
      <c r="AC84" t="s">
        <v>74</v>
      </c>
      <c r="AD84" t="s">
        <v>74</v>
      </c>
      <c r="AE84" t="s">
        <v>74</v>
      </c>
      <c r="AF84" t="s">
        <v>74</v>
      </c>
      <c r="AG84">
        <v>93</v>
      </c>
      <c r="AH84" s="4">
        <v>98</v>
      </c>
      <c r="AI84">
        <v>119</v>
      </c>
      <c r="AJ84">
        <v>5</v>
      </c>
      <c r="AK84">
        <v>68</v>
      </c>
      <c r="AL84" t="s">
        <v>224</v>
      </c>
      <c r="AM84" t="s">
        <v>225</v>
      </c>
      <c r="AN84" t="s">
        <v>226</v>
      </c>
      <c r="AO84" t="s">
        <v>9138</v>
      </c>
      <c r="AP84" t="s">
        <v>74</v>
      </c>
      <c r="AQ84" t="s">
        <v>74</v>
      </c>
      <c r="AR84" t="s">
        <v>9139</v>
      </c>
      <c r="AS84" t="s">
        <v>9140</v>
      </c>
      <c r="AT84" t="s">
        <v>2883</v>
      </c>
      <c r="AU84">
        <v>2012</v>
      </c>
      <c r="AV84">
        <v>33</v>
      </c>
      <c r="AW84">
        <v>4</v>
      </c>
      <c r="AX84" t="s">
        <v>74</v>
      </c>
      <c r="AY84" t="s">
        <v>74</v>
      </c>
      <c r="AZ84" t="s">
        <v>74</v>
      </c>
      <c r="BA84" t="s">
        <v>74</v>
      </c>
      <c r="BB84">
        <v>1183</v>
      </c>
      <c r="BC84">
        <v>1193</v>
      </c>
      <c r="BD84" t="s">
        <v>74</v>
      </c>
      <c r="BE84" t="s">
        <v>21457</v>
      </c>
      <c r="BF84" t="str">
        <f>HYPERLINK("http://dx.doi.org/10.1016/j.ridd.2012.01.018","http://dx.doi.org/10.1016/j.ridd.2012.01.018")</f>
        <v>http://dx.doi.org/10.1016/j.ridd.2012.01.018</v>
      </c>
      <c r="BG84" t="s">
        <v>74</v>
      </c>
      <c r="BH84" t="s">
        <v>74</v>
      </c>
      <c r="BI84">
        <v>11</v>
      </c>
      <c r="BJ84" t="s">
        <v>2446</v>
      </c>
      <c r="BK84" t="s">
        <v>100</v>
      </c>
      <c r="BL84" t="s">
        <v>2447</v>
      </c>
      <c r="BM84" t="s">
        <v>21458</v>
      </c>
      <c r="BN84">
        <v>22502844</v>
      </c>
      <c r="BO84" t="s">
        <v>74</v>
      </c>
      <c r="BP84" t="s">
        <v>74</v>
      </c>
      <c r="BQ84" t="s">
        <v>74</v>
      </c>
      <c r="BR84" t="s">
        <v>104</v>
      </c>
      <c r="BS84" t="s">
        <v>21459</v>
      </c>
      <c r="BT84" t="str">
        <f>HYPERLINK("https%3A%2F%2Fwww.webofscience.com%2Fwos%2Fwoscc%2Ffull-record%2FWOS:000303698500025","View Full Record in Web of Science")</f>
        <v>View Full Record in Web of Science</v>
      </c>
    </row>
    <row r="85" spans="1:72" x14ac:dyDescent="0.25">
      <c r="A85" t="s">
        <v>72</v>
      </c>
      <c r="B85" t="s">
        <v>2506</v>
      </c>
      <c r="C85" t="s">
        <v>74</v>
      </c>
      <c r="D85" t="s">
        <v>74</v>
      </c>
      <c r="E85" t="s">
        <v>74</v>
      </c>
      <c r="F85" t="s">
        <v>2507</v>
      </c>
      <c r="G85" t="s">
        <v>74</v>
      </c>
      <c r="H85" t="s">
        <v>74</v>
      </c>
      <c r="I85" t="s">
        <v>2508</v>
      </c>
      <c r="J85" t="s">
        <v>837</v>
      </c>
      <c r="K85" t="s">
        <v>74</v>
      </c>
      <c r="L85" t="s">
        <v>74</v>
      </c>
      <c r="M85" t="s">
        <v>78</v>
      </c>
      <c r="N85" t="s">
        <v>79</v>
      </c>
      <c r="O85" t="s">
        <v>74</v>
      </c>
      <c r="P85" t="s">
        <v>74</v>
      </c>
      <c r="Q85" t="s">
        <v>74</v>
      </c>
      <c r="R85" t="s">
        <v>74</v>
      </c>
      <c r="S85" t="s">
        <v>74</v>
      </c>
      <c r="T85" t="s">
        <v>2509</v>
      </c>
      <c r="U85" t="s">
        <v>2510</v>
      </c>
      <c r="V85" t="s">
        <v>2511</v>
      </c>
      <c r="W85" t="s">
        <v>2512</v>
      </c>
      <c r="X85" t="s">
        <v>2513</v>
      </c>
      <c r="Y85" t="s">
        <v>2514</v>
      </c>
      <c r="Z85" t="s">
        <v>2515</v>
      </c>
      <c r="AA85" t="s">
        <v>2516</v>
      </c>
      <c r="AB85" t="s">
        <v>2517</v>
      </c>
      <c r="AC85" t="s">
        <v>74</v>
      </c>
      <c r="AD85" t="s">
        <v>74</v>
      </c>
      <c r="AE85" t="s">
        <v>74</v>
      </c>
      <c r="AF85" t="s">
        <v>74</v>
      </c>
      <c r="AG85">
        <v>56</v>
      </c>
      <c r="AH85" s="4">
        <v>97</v>
      </c>
      <c r="AI85">
        <v>127</v>
      </c>
      <c r="AJ85">
        <v>3</v>
      </c>
      <c r="AK85">
        <v>140</v>
      </c>
      <c r="AL85" t="s">
        <v>476</v>
      </c>
      <c r="AM85" t="s">
        <v>477</v>
      </c>
      <c r="AN85" t="s">
        <v>478</v>
      </c>
      <c r="AO85" t="s">
        <v>847</v>
      </c>
      <c r="AP85" t="s">
        <v>848</v>
      </c>
      <c r="AQ85" t="s">
        <v>74</v>
      </c>
      <c r="AR85" t="s">
        <v>849</v>
      </c>
      <c r="AS85" t="s">
        <v>850</v>
      </c>
      <c r="AT85" t="s">
        <v>74</v>
      </c>
      <c r="AU85">
        <v>2011</v>
      </c>
      <c r="AV85">
        <v>31</v>
      </c>
      <c r="AW85">
        <v>4</v>
      </c>
      <c r="AX85" t="s">
        <v>74</v>
      </c>
      <c r="AY85" t="s">
        <v>74</v>
      </c>
      <c r="AZ85" t="s">
        <v>74</v>
      </c>
      <c r="BA85" t="s">
        <v>74</v>
      </c>
      <c r="BB85">
        <v>513</v>
      </c>
      <c r="BC85">
        <v>528</v>
      </c>
      <c r="BD85" t="s">
        <v>2518</v>
      </c>
      <c r="BE85" t="s">
        <v>2519</v>
      </c>
      <c r="BF85" t="str">
        <f>HYPERLINK("http://dx.doi.org/10.1080/01443410.2011.570251","http://dx.doi.org/10.1080/01443410.2011.570251")</f>
        <v>http://dx.doi.org/10.1080/01443410.2011.570251</v>
      </c>
      <c r="BG85" t="s">
        <v>74</v>
      </c>
      <c r="BH85" t="s">
        <v>74</v>
      </c>
      <c r="BI85">
        <v>16</v>
      </c>
      <c r="BJ85" t="s">
        <v>511</v>
      </c>
      <c r="BK85" t="s">
        <v>100</v>
      </c>
      <c r="BL85" t="s">
        <v>512</v>
      </c>
      <c r="BM85" t="s">
        <v>2520</v>
      </c>
      <c r="BN85" t="s">
        <v>74</v>
      </c>
      <c r="BO85" t="s">
        <v>2521</v>
      </c>
      <c r="BP85" t="s">
        <v>74</v>
      </c>
      <c r="BQ85" t="s">
        <v>74</v>
      </c>
      <c r="BR85" t="s">
        <v>104</v>
      </c>
      <c r="BS85" t="s">
        <v>2522</v>
      </c>
      <c r="BT85" t="str">
        <f>HYPERLINK("https%3A%2F%2Fwww.webofscience.com%2Fwos%2Fwoscc%2Ffull-record%2FWOS:000291276800007","View Full Record in Web of Science")</f>
        <v>View Full Record in Web of Science</v>
      </c>
    </row>
    <row r="86" spans="1:72" x14ac:dyDescent="0.25">
      <c r="A86" t="s">
        <v>72</v>
      </c>
      <c r="B86" t="s">
        <v>22011</v>
      </c>
      <c r="C86" t="s">
        <v>74</v>
      </c>
      <c r="D86" t="s">
        <v>74</v>
      </c>
      <c r="E86" t="s">
        <v>74</v>
      </c>
      <c r="F86" t="s">
        <v>22012</v>
      </c>
      <c r="G86" t="s">
        <v>74</v>
      </c>
      <c r="H86" t="s">
        <v>74</v>
      </c>
      <c r="I86" t="s">
        <v>22013</v>
      </c>
      <c r="J86" t="s">
        <v>10197</v>
      </c>
      <c r="K86" t="s">
        <v>74</v>
      </c>
      <c r="L86" t="s">
        <v>74</v>
      </c>
      <c r="M86" t="s">
        <v>78</v>
      </c>
      <c r="N86" t="s">
        <v>79</v>
      </c>
      <c r="O86" t="s">
        <v>74</v>
      </c>
      <c r="P86" t="s">
        <v>74</v>
      </c>
      <c r="Q86" t="s">
        <v>74</v>
      </c>
      <c r="R86" t="s">
        <v>74</v>
      </c>
      <c r="S86" t="s">
        <v>74</v>
      </c>
      <c r="T86" t="s">
        <v>22014</v>
      </c>
      <c r="U86" t="s">
        <v>22015</v>
      </c>
      <c r="V86" t="s">
        <v>22016</v>
      </c>
      <c r="W86" t="s">
        <v>22017</v>
      </c>
      <c r="X86" t="s">
        <v>22018</v>
      </c>
      <c r="Y86" t="s">
        <v>22019</v>
      </c>
      <c r="Z86" t="s">
        <v>22020</v>
      </c>
      <c r="AA86" t="s">
        <v>22021</v>
      </c>
      <c r="AB86" t="s">
        <v>22022</v>
      </c>
      <c r="AC86" t="s">
        <v>74</v>
      </c>
      <c r="AD86" t="s">
        <v>74</v>
      </c>
      <c r="AE86" t="s">
        <v>74</v>
      </c>
      <c r="AF86" t="s">
        <v>74</v>
      </c>
      <c r="AG86">
        <v>98</v>
      </c>
      <c r="AH86" s="4">
        <v>96</v>
      </c>
      <c r="AI86">
        <v>137</v>
      </c>
      <c r="AJ86">
        <v>4</v>
      </c>
      <c r="AK86">
        <v>70</v>
      </c>
      <c r="AL86" t="s">
        <v>1568</v>
      </c>
      <c r="AM86" t="s">
        <v>249</v>
      </c>
      <c r="AN86" t="s">
        <v>1569</v>
      </c>
      <c r="AO86" t="s">
        <v>10207</v>
      </c>
      <c r="AP86" t="s">
        <v>10208</v>
      </c>
      <c r="AQ86" t="s">
        <v>74</v>
      </c>
      <c r="AR86" t="s">
        <v>10209</v>
      </c>
      <c r="AS86" t="s">
        <v>10210</v>
      </c>
      <c r="AT86" t="s">
        <v>74</v>
      </c>
      <c r="AU86">
        <v>2015</v>
      </c>
      <c r="AV86">
        <v>32</v>
      </c>
      <c r="AW86" t="s">
        <v>74</v>
      </c>
      <c r="AX86" t="s">
        <v>74</v>
      </c>
      <c r="AY86" t="s">
        <v>74</v>
      </c>
      <c r="AZ86" t="s">
        <v>74</v>
      </c>
      <c r="BA86" t="s">
        <v>74</v>
      </c>
      <c r="BB86">
        <v>1</v>
      </c>
      <c r="BC86">
        <v>12</v>
      </c>
      <c r="BD86" t="s">
        <v>74</v>
      </c>
      <c r="BE86" t="s">
        <v>22023</v>
      </c>
      <c r="BF86" t="str">
        <f>HYPERLINK("http://dx.doi.org/10.1016/j.ecresq.2015.01.008","http://dx.doi.org/10.1016/j.ecresq.2015.01.008")</f>
        <v>http://dx.doi.org/10.1016/j.ecresq.2015.01.008</v>
      </c>
      <c r="BG86" t="s">
        <v>74</v>
      </c>
      <c r="BH86" t="s">
        <v>74</v>
      </c>
      <c r="BI86">
        <v>12</v>
      </c>
      <c r="BJ86" t="s">
        <v>10213</v>
      </c>
      <c r="BK86" t="s">
        <v>100</v>
      </c>
      <c r="BL86" t="s">
        <v>512</v>
      </c>
      <c r="BM86" t="s">
        <v>22024</v>
      </c>
      <c r="BN86" t="s">
        <v>74</v>
      </c>
      <c r="BO86" t="s">
        <v>1578</v>
      </c>
      <c r="BP86" t="s">
        <v>74</v>
      </c>
      <c r="BQ86" t="s">
        <v>74</v>
      </c>
      <c r="BR86" t="s">
        <v>104</v>
      </c>
      <c r="BS86" t="s">
        <v>22025</v>
      </c>
      <c r="BT86" t="str">
        <f>HYPERLINK("https%3A%2F%2Fwww.webofscience.com%2Fwos%2Fwoscc%2Ffull-record%2FWOS:000356735700001","View Full Record in Web of Science")</f>
        <v>View Full Record in Web of Science</v>
      </c>
    </row>
    <row r="87" spans="1:72" x14ac:dyDescent="0.25">
      <c r="A87" t="s">
        <v>72</v>
      </c>
      <c r="B87" t="s">
        <v>25445</v>
      </c>
      <c r="C87" t="s">
        <v>74</v>
      </c>
      <c r="D87" t="s">
        <v>74</v>
      </c>
      <c r="E87" t="s">
        <v>74</v>
      </c>
      <c r="F87" t="s">
        <v>25446</v>
      </c>
      <c r="G87" t="s">
        <v>74</v>
      </c>
      <c r="H87" t="s">
        <v>74</v>
      </c>
      <c r="I87" t="s">
        <v>25447</v>
      </c>
      <c r="J87" t="s">
        <v>1764</v>
      </c>
      <c r="K87" t="s">
        <v>74</v>
      </c>
      <c r="L87" t="s">
        <v>74</v>
      </c>
      <c r="M87" t="s">
        <v>78</v>
      </c>
      <c r="N87" t="s">
        <v>79</v>
      </c>
      <c r="O87" t="s">
        <v>74</v>
      </c>
      <c r="P87" t="s">
        <v>74</v>
      </c>
      <c r="Q87" t="s">
        <v>74</v>
      </c>
      <c r="R87" t="s">
        <v>74</v>
      </c>
      <c r="S87" t="s">
        <v>74</v>
      </c>
      <c r="T87" t="s">
        <v>25448</v>
      </c>
      <c r="U87" t="s">
        <v>25449</v>
      </c>
      <c r="V87" t="s">
        <v>25450</v>
      </c>
      <c r="W87" t="s">
        <v>25451</v>
      </c>
      <c r="X87" t="s">
        <v>8478</v>
      </c>
      <c r="Y87" t="s">
        <v>25452</v>
      </c>
      <c r="Z87" t="s">
        <v>25453</v>
      </c>
      <c r="AA87" t="s">
        <v>25454</v>
      </c>
      <c r="AB87" t="s">
        <v>25455</v>
      </c>
      <c r="AC87" t="s">
        <v>74</v>
      </c>
      <c r="AD87" t="s">
        <v>74</v>
      </c>
      <c r="AE87" t="s">
        <v>74</v>
      </c>
      <c r="AF87" t="s">
        <v>74</v>
      </c>
      <c r="AG87">
        <v>92</v>
      </c>
      <c r="AH87" s="4">
        <v>96</v>
      </c>
      <c r="AI87">
        <v>113</v>
      </c>
      <c r="AJ87">
        <v>6</v>
      </c>
      <c r="AK87">
        <v>79</v>
      </c>
      <c r="AL87" t="s">
        <v>1775</v>
      </c>
      <c r="AM87" t="s">
        <v>1776</v>
      </c>
      <c r="AN87" t="s">
        <v>1777</v>
      </c>
      <c r="AO87" t="s">
        <v>1778</v>
      </c>
      <c r="AP87" t="s">
        <v>1779</v>
      </c>
      <c r="AQ87" t="s">
        <v>74</v>
      </c>
      <c r="AR87" t="s">
        <v>1780</v>
      </c>
      <c r="AS87" t="s">
        <v>1781</v>
      </c>
      <c r="AT87" t="s">
        <v>124</v>
      </c>
      <c r="AU87">
        <v>2017</v>
      </c>
      <c r="AV87">
        <v>109</v>
      </c>
      <c r="AW87">
        <v>5</v>
      </c>
      <c r="AX87" t="s">
        <v>74</v>
      </c>
      <c r="AY87" t="s">
        <v>74</v>
      </c>
      <c r="AZ87" t="s">
        <v>74</v>
      </c>
      <c r="BA87" t="s">
        <v>74</v>
      </c>
      <c r="BB87">
        <v>635</v>
      </c>
      <c r="BC87">
        <v>652</v>
      </c>
      <c r="BD87" t="s">
        <v>74</v>
      </c>
      <c r="BE87" t="s">
        <v>25456</v>
      </c>
      <c r="BF87" t="str">
        <f>HYPERLINK("http://dx.doi.org/10.1037/edu0000172","http://dx.doi.org/10.1037/edu0000172")</f>
        <v>http://dx.doi.org/10.1037/edu0000172</v>
      </c>
      <c r="BG87" t="s">
        <v>74</v>
      </c>
      <c r="BH87" t="s">
        <v>74</v>
      </c>
      <c r="BI87">
        <v>18</v>
      </c>
      <c r="BJ87" t="s">
        <v>126</v>
      </c>
      <c r="BK87" t="s">
        <v>100</v>
      </c>
      <c r="BL87" t="s">
        <v>101</v>
      </c>
      <c r="BM87" t="s">
        <v>25457</v>
      </c>
      <c r="BN87" t="s">
        <v>74</v>
      </c>
      <c r="BO87" t="s">
        <v>936</v>
      </c>
      <c r="BP87" t="s">
        <v>74</v>
      </c>
      <c r="BQ87" t="s">
        <v>74</v>
      </c>
      <c r="BR87" t="s">
        <v>104</v>
      </c>
      <c r="BS87" t="s">
        <v>25458</v>
      </c>
      <c r="BT87" t="str">
        <f>HYPERLINK("https%3A%2F%2Fwww.webofscience.com%2Fwos%2Fwoscc%2Ffull-record%2FWOS:000404473000003","View Full Record in Web of Science")</f>
        <v>View Full Record in Web of Science</v>
      </c>
    </row>
    <row r="88" spans="1:72" x14ac:dyDescent="0.25">
      <c r="A88" t="s">
        <v>72</v>
      </c>
      <c r="B88" t="s">
        <v>1859</v>
      </c>
      <c r="C88" t="s">
        <v>74</v>
      </c>
      <c r="D88" t="s">
        <v>74</v>
      </c>
      <c r="E88" t="s">
        <v>74</v>
      </c>
      <c r="F88" t="s">
        <v>1860</v>
      </c>
      <c r="G88" t="s">
        <v>74</v>
      </c>
      <c r="H88" t="s">
        <v>74</v>
      </c>
      <c r="I88" t="s">
        <v>1861</v>
      </c>
      <c r="J88" t="s">
        <v>837</v>
      </c>
      <c r="K88" t="s">
        <v>74</v>
      </c>
      <c r="L88" t="s">
        <v>74</v>
      </c>
      <c r="M88" t="s">
        <v>78</v>
      </c>
      <c r="N88" t="s">
        <v>79</v>
      </c>
      <c r="O88" t="s">
        <v>74</v>
      </c>
      <c r="P88" t="s">
        <v>74</v>
      </c>
      <c r="Q88" t="s">
        <v>74</v>
      </c>
      <c r="R88" t="s">
        <v>74</v>
      </c>
      <c r="S88" t="s">
        <v>74</v>
      </c>
      <c r="T88" t="s">
        <v>1862</v>
      </c>
      <c r="U88" t="s">
        <v>1863</v>
      </c>
      <c r="V88" t="s">
        <v>1864</v>
      </c>
      <c r="W88" t="s">
        <v>1865</v>
      </c>
      <c r="X88" t="s">
        <v>1866</v>
      </c>
      <c r="Y88" t="s">
        <v>1867</v>
      </c>
      <c r="Z88" t="s">
        <v>1868</v>
      </c>
      <c r="AA88" t="s">
        <v>1869</v>
      </c>
      <c r="AB88" t="s">
        <v>1870</v>
      </c>
      <c r="AC88" t="s">
        <v>1871</v>
      </c>
      <c r="AD88" t="s">
        <v>1872</v>
      </c>
      <c r="AE88" t="s">
        <v>1873</v>
      </c>
      <c r="AF88" t="s">
        <v>74</v>
      </c>
      <c r="AG88">
        <v>95</v>
      </c>
      <c r="AH88" s="4">
        <v>96</v>
      </c>
      <c r="AI88">
        <v>121</v>
      </c>
      <c r="AJ88">
        <v>23</v>
      </c>
      <c r="AK88">
        <v>152</v>
      </c>
      <c r="AL88" t="s">
        <v>476</v>
      </c>
      <c r="AM88" t="s">
        <v>477</v>
      </c>
      <c r="AN88" t="s">
        <v>478</v>
      </c>
      <c r="AO88" t="s">
        <v>847</v>
      </c>
      <c r="AP88" t="s">
        <v>848</v>
      </c>
      <c r="AQ88" t="s">
        <v>74</v>
      </c>
      <c r="AR88" t="s">
        <v>849</v>
      </c>
      <c r="AS88" t="s">
        <v>850</v>
      </c>
      <c r="AT88" t="s">
        <v>1874</v>
      </c>
      <c r="AU88">
        <v>2019</v>
      </c>
      <c r="AV88">
        <v>39</v>
      </c>
      <c r="AW88">
        <v>8</v>
      </c>
      <c r="AX88" t="s">
        <v>74</v>
      </c>
      <c r="AY88" t="s">
        <v>74</v>
      </c>
      <c r="AZ88" t="s">
        <v>74</v>
      </c>
      <c r="BA88" t="s">
        <v>74</v>
      </c>
      <c r="BB88">
        <v>1047</v>
      </c>
      <c r="BC88">
        <v>1067</v>
      </c>
      <c r="BD88" t="s">
        <v>74</v>
      </c>
      <c r="BE88" t="s">
        <v>1875</v>
      </c>
      <c r="BF88" t="str">
        <f>HYPERLINK("http://dx.doi.org/10.1080/01443410.2019.1623382","http://dx.doi.org/10.1080/01443410.2019.1623382")</f>
        <v>http://dx.doi.org/10.1080/01443410.2019.1623382</v>
      </c>
      <c r="BG88" t="s">
        <v>74</v>
      </c>
      <c r="BH88" t="s">
        <v>1876</v>
      </c>
      <c r="BI88">
        <v>21</v>
      </c>
      <c r="BJ88" t="s">
        <v>511</v>
      </c>
      <c r="BK88" t="s">
        <v>100</v>
      </c>
      <c r="BL88" t="s">
        <v>512</v>
      </c>
      <c r="BM88" t="s">
        <v>1877</v>
      </c>
      <c r="BN88" t="s">
        <v>74</v>
      </c>
      <c r="BO88" t="s">
        <v>280</v>
      </c>
      <c r="BP88" t="s">
        <v>74</v>
      </c>
      <c r="BQ88" t="s">
        <v>74</v>
      </c>
      <c r="BR88" t="s">
        <v>104</v>
      </c>
      <c r="BS88" t="s">
        <v>1878</v>
      </c>
      <c r="BT88" t="str">
        <f>HYPERLINK("https%3A%2F%2Fwww.webofscience.com%2Fwos%2Fwoscc%2Ffull-record%2FWOS:000475232200001","View Full Record in Web of Science")</f>
        <v>View Full Record in Web of Science</v>
      </c>
    </row>
    <row r="89" spans="1:72" x14ac:dyDescent="0.25">
      <c r="A89" t="s">
        <v>72</v>
      </c>
      <c r="B89" t="s">
        <v>7143</v>
      </c>
      <c r="C89" t="s">
        <v>74</v>
      </c>
      <c r="D89" t="s">
        <v>74</v>
      </c>
      <c r="E89" t="s">
        <v>74</v>
      </c>
      <c r="F89" t="s">
        <v>7144</v>
      </c>
      <c r="G89" t="s">
        <v>74</v>
      </c>
      <c r="H89" t="s">
        <v>74</v>
      </c>
      <c r="I89" t="s">
        <v>7145</v>
      </c>
      <c r="J89" t="s">
        <v>7146</v>
      </c>
      <c r="K89" t="s">
        <v>74</v>
      </c>
      <c r="L89" t="s">
        <v>74</v>
      </c>
      <c r="M89" t="s">
        <v>78</v>
      </c>
      <c r="N89" t="s">
        <v>79</v>
      </c>
      <c r="O89" t="s">
        <v>74</v>
      </c>
      <c r="P89" t="s">
        <v>74</v>
      </c>
      <c r="Q89" t="s">
        <v>74</v>
      </c>
      <c r="R89" t="s">
        <v>74</v>
      </c>
      <c r="S89" t="s">
        <v>74</v>
      </c>
      <c r="T89" t="s">
        <v>7147</v>
      </c>
      <c r="U89" t="s">
        <v>7148</v>
      </c>
      <c r="V89" t="s">
        <v>7149</v>
      </c>
      <c r="W89" t="s">
        <v>7150</v>
      </c>
      <c r="X89" t="s">
        <v>2776</v>
      </c>
      <c r="Y89" t="s">
        <v>3779</v>
      </c>
      <c r="Z89" t="s">
        <v>3780</v>
      </c>
      <c r="AA89" t="s">
        <v>74</v>
      </c>
      <c r="AB89" t="s">
        <v>7151</v>
      </c>
      <c r="AC89" t="s">
        <v>74</v>
      </c>
      <c r="AD89" t="s">
        <v>74</v>
      </c>
      <c r="AE89" t="s">
        <v>74</v>
      </c>
      <c r="AF89" t="s">
        <v>74</v>
      </c>
      <c r="AG89">
        <v>27</v>
      </c>
      <c r="AH89" s="4">
        <v>95</v>
      </c>
      <c r="AI89">
        <v>154</v>
      </c>
      <c r="AJ89">
        <v>2</v>
      </c>
      <c r="AK89">
        <v>92</v>
      </c>
      <c r="AL89" t="s">
        <v>927</v>
      </c>
      <c r="AM89" t="s">
        <v>225</v>
      </c>
      <c r="AN89" t="s">
        <v>928</v>
      </c>
      <c r="AO89" t="s">
        <v>7152</v>
      </c>
      <c r="AP89" t="s">
        <v>7153</v>
      </c>
      <c r="AQ89" t="s">
        <v>74</v>
      </c>
      <c r="AR89" t="s">
        <v>7154</v>
      </c>
      <c r="AS89" t="s">
        <v>7155</v>
      </c>
      <c r="AT89" t="s">
        <v>686</v>
      </c>
      <c r="AU89">
        <v>2013</v>
      </c>
      <c r="AV89">
        <v>7</v>
      </c>
      <c r="AW89">
        <v>4</v>
      </c>
      <c r="AX89" t="s">
        <v>74</v>
      </c>
      <c r="AY89" t="s">
        <v>74</v>
      </c>
      <c r="AZ89" t="s">
        <v>74</v>
      </c>
      <c r="BA89" t="s">
        <v>74</v>
      </c>
      <c r="BB89">
        <v>509</v>
      </c>
      <c r="BC89">
        <v>516</v>
      </c>
      <c r="BD89" t="s">
        <v>74</v>
      </c>
      <c r="BE89" t="s">
        <v>7156</v>
      </c>
      <c r="BF89" t="str">
        <f>HYPERLINK("http://dx.doi.org/10.1016/j.rasd.2012.12.004","http://dx.doi.org/10.1016/j.rasd.2012.12.004")</f>
        <v>http://dx.doi.org/10.1016/j.rasd.2012.12.004</v>
      </c>
      <c r="BG89" t="s">
        <v>74</v>
      </c>
      <c r="BH89" t="s">
        <v>74</v>
      </c>
      <c r="BI89">
        <v>8</v>
      </c>
      <c r="BJ89" t="s">
        <v>7157</v>
      </c>
      <c r="BK89" t="s">
        <v>100</v>
      </c>
      <c r="BL89" t="s">
        <v>7158</v>
      </c>
      <c r="BM89" t="s">
        <v>7159</v>
      </c>
      <c r="BN89" t="s">
        <v>74</v>
      </c>
      <c r="BO89" t="s">
        <v>74</v>
      </c>
      <c r="BP89" t="s">
        <v>74</v>
      </c>
      <c r="BQ89" t="s">
        <v>74</v>
      </c>
      <c r="BR89" t="s">
        <v>104</v>
      </c>
      <c r="BS89" t="s">
        <v>7160</v>
      </c>
      <c r="BT89" t="str">
        <f>HYPERLINK("https%3A%2F%2Fwww.webofscience.com%2Fwos%2Fwoscc%2Ffull-record%2FWOS:000319539800002","View Full Record in Web of Science")</f>
        <v>View Full Record in Web of Science</v>
      </c>
    </row>
    <row r="90" spans="1:72" x14ac:dyDescent="0.25">
      <c r="A90" t="s">
        <v>72</v>
      </c>
      <c r="B90" t="s">
        <v>8859</v>
      </c>
      <c r="C90" t="s">
        <v>74</v>
      </c>
      <c r="D90" t="s">
        <v>74</v>
      </c>
      <c r="E90" t="s">
        <v>74</v>
      </c>
      <c r="F90" t="s">
        <v>8860</v>
      </c>
      <c r="G90" t="s">
        <v>74</v>
      </c>
      <c r="H90" t="s">
        <v>74</v>
      </c>
      <c r="I90" t="s">
        <v>8861</v>
      </c>
      <c r="J90" t="s">
        <v>8862</v>
      </c>
      <c r="K90" t="s">
        <v>74</v>
      </c>
      <c r="L90" t="s">
        <v>74</v>
      </c>
      <c r="M90" t="s">
        <v>78</v>
      </c>
      <c r="N90" t="s">
        <v>79</v>
      </c>
      <c r="O90" t="s">
        <v>74</v>
      </c>
      <c r="P90" t="s">
        <v>74</v>
      </c>
      <c r="Q90" t="s">
        <v>74</v>
      </c>
      <c r="R90" t="s">
        <v>74</v>
      </c>
      <c r="S90" t="s">
        <v>74</v>
      </c>
      <c r="T90" t="s">
        <v>8863</v>
      </c>
      <c r="U90" t="s">
        <v>8864</v>
      </c>
      <c r="V90" t="s">
        <v>8865</v>
      </c>
      <c r="W90" t="s">
        <v>8866</v>
      </c>
      <c r="X90" t="s">
        <v>8077</v>
      </c>
      <c r="Y90" t="s">
        <v>8867</v>
      </c>
      <c r="Z90" t="s">
        <v>8868</v>
      </c>
      <c r="AA90" t="s">
        <v>8869</v>
      </c>
      <c r="AB90" t="s">
        <v>8870</v>
      </c>
      <c r="AC90" t="s">
        <v>74</v>
      </c>
      <c r="AD90" t="s">
        <v>74</v>
      </c>
      <c r="AE90" t="s">
        <v>74</v>
      </c>
      <c r="AF90" t="s">
        <v>74</v>
      </c>
      <c r="AG90">
        <v>51</v>
      </c>
      <c r="AH90" s="4">
        <v>94</v>
      </c>
      <c r="AI90">
        <v>126</v>
      </c>
      <c r="AJ90">
        <v>3</v>
      </c>
      <c r="AK90">
        <v>108</v>
      </c>
      <c r="AL90" t="s">
        <v>476</v>
      </c>
      <c r="AM90" t="s">
        <v>477</v>
      </c>
      <c r="AN90" t="s">
        <v>478</v>
      </c>
      <c r="AO90" t="s">
        <v>8871</v>
      </c>
      <c r="AP90" t="s">
        <v>8872</v>
      </c>
      <c r="AQ90" t="s">
        <v>74</v>
      </c>
      <c r="AR90" t="s">
        <v>8873</v>
      </c>
      <c r="AS90" t="s">
        <v>8874</v>
      </c>
      <c r="AT90" t="s">
        <v>784</v>
      </c>
      <c r="AU90">
        <v>2014</v>
      </c>
      <c r="AV90">
        <v>56</v>
      </c>
      <c r="AW90">
        <v>2</v>
      </c>
      <c r="AX90" t="s">
        <v>74</v>
      </c>
      <c r="AY90" t="s">
        <v>74</v>
      </c>
      <c r="AZ90" t="s">
        <v>872</v>
      </c>
      <c r="BA90" t="s">
        <v>74</v>
      </c>
      <c r="BB90">
        <v>220</v>
      </c>
      <c r="BC90">
        <v>229</v>
      </c>
      <c r="BD90" t="s">
        <v>74</v>
      </c>
      <c r="BE90" t="s">
        <v>8875</v>
      </c>
      <c r="BF90" t="str">
        <f>HYPERLINK("http://dx.doi.org/10.1080/00131881.2014.898916","http://dx.doi.org/10.1080/00131881.2014.898916")</f>
        <v>http://dx.doi.org/10.1080/00131881.2014.898916</v>
      </c>
      <c r="BG90" t="s">
        <v>74</v>
      </c>
      <c r="BH90" t="s">
        <v>74</v>
      </c>
      <c r="BI90">
        <v>10</v>
      </c>
      <c r="BJ90" t="s">
        <v>278</v>
      </c>
      <c r="BK90" t="s">
        <v>100</v>
      </c>
      <c r="BL90" t="s">
        <v>278</v>
      </c>
      <c r="BM90" t="s">
        <v>8876</v>
      </c>
      <c r="BN90" t="s">
        <v>74</v>
      </c>
      <c r="BO90" t="s">
        <v>74</v>
      </c>
      <c r="BP90" t="s">
        <v>74</v>
      </c>
      <c r="BQ90" t="s">
        <v>74</v>
      </c>
      <c r="BR90" t="s">
        <v>104</v>
      </c>
      <c r="BS90" t="s">
        <v>8877</v>
      </c>
      <c r="BT90" t="str">
        <f>HYPERLINK("https%3A%2F%2Fwww.webofscience.com%2Fwos%2Fwoscc%2Ffull-record%2FWOS:000335088800008","View Full Record in Web of Science")</f>
        <v>View Full Record in Web of Science</v>
      </c>
    </row>
    <row r="91" spans="1:72" x14ac:dyDescent="0.25">
      <c r="A91" t="s">
        <v>72</v>
      </c>
      <c r="B91" t="s">
        <v>10216</v>
      </c>
      <c r="C91" t="s">
        <v>74</v>
      </c>
      <c r="D91" t="s">
        <v>74</v>
      </c>
      <c r="E91" t="s">
        <v>74</v>
      </c>
      <c r="F91" t="s">
        <v>10217</v>
      </c>
      <c r="G91" t="s">
        <v>74</v>
      </c>
      <c r="H91" t="s">
        <v>74</v>
      </c>
      <c r="I91" t="s">
        <v>10218</v>
      </c>
      <c r="J91" t="s">
        <v>1764</v>
      </c>
      <c r="K91" t="s">
        <v>74</v>
      </c>
      <c r="L91" t="s">
        <v>74</v>
      </c>
      <c r="M91" t="s">
        <v>78</v>
      </c>
      <c r="N91" t="s">
        <v>79</v>
      </c>
      <c r="O91" t="s">
        <v>74</v>
      </c>
      <c r="P91" t="s">
        <v>74</v>
      </c>
      <c r="Q91" t="s">
        <v>74</v>
      </c>
      <c r="R91" t="s">
        <v>74</v>
      </c>
      <c r="S91" t="s">
        <v>74</v>
      </c>
      <c r="T91" t="s">
        <v>10219</v>
      </c>
      <c r="U91" t="s">
        <v>10220</v>
      </c>
      <c r="V91" t="s">
        <v>10221</v>
      </c>
      <c r="W91" t="s">
        <v>10222</v>
      </c>
      <c r="X91" t="s">
        <v>10223</v>
      </c>
      <c r="Y91" t="s">
        <v>10224</v>
      </c>
      <c r="Z91" t="s">
        <v>10225</v>
      </c>
      <c r="AA91" t="s">
        <v>74</v>
      </c>
      <c r="AB91" t="s">
        <v>74</v>
      </c>
      <c r="AC91" t="s">
        <v>10226</v>
      </c>
      <c r="AD91" t="s">
        <v>6897</v>
      </c>
      <c r="AE91" t="s">
        <v>10227</v>
      </c>
      <c r="AF91" t="s">
        <v>74</v>
      </c>
      <c r="AG91">
        <v>110</v>
      </c>
      <c r="AH91" s="4">
        <v>94</v>
      </c>
      <c r="AI91">
        <v>137</v>
      </c>
      <c r="AJ91">
        <v>31</v>
      </c>
      <c r="AK91">
        <v>179</v>
      </c>
      <c r="AL91" t="s">
        <v>1775</v>
      </c>
      <c r="AM91" t="s">
        <v>1776</v>
      </c>
      <c r="AN91" t="s">
        <v>1777</v>
      </c>
      <c r="AO91" t="s">
        <v>1778</v>
      </c>
      <c r="AP91" t="s">
        <v>1779</v>
      </c>
      <c r="AQ91" t="s">
        <v>74</v>
      </c>
      <c r="AR91" t="s">
        <v>1780</v>
      </c>
      <c r="AS91" t="s">
        <v>1781</v>
      </c>
      <c r="AT91" t="s">
        <v>374</v>
      </c>
      <c r="AU91">
        <v>2017</v>
      </c>
      <c r="AV91">
        <v>109</v>
      </c>
      <c r="AW91">
        <v>1</v>
      </c>
      <c r="AX91" t="s">
        <v>74</v>
      </c>
      <c r="AY91" t="s">
        <v>74</v>
      </c>
      <c r="AZ91" t="s">
        <v>74</v>
      </c>
      <c r="BA91" t="s">
        <v>74</v>
      </c>
      <c r="BB91">
        <v>131</v>
      </c>
      <c r="BC91" t="s">
        <v>10228</v>
      </c>
      <c r="BD91" t="s">
        <v>74</v>
      </c>
      <c r="BE91" t="s">
        <v>10229</v>
      </c>
      <c r="BF91" t="str">
        <f>HYPERLINK("http://dx.doi.org/10.1037/edu0000108","http://dx.doi.org/10.1037/edu0000108")</f>
        <v>http://dx.doi.org/10.1037/edu0000108</v>
      </c>
      <c r="BG91" t="s">
        <v>74</v>
      </c>
      <c r="BH91" t="s">
        <v>74</v>
      </c>
      <c r="BI91">
        <v>18</v>
      </c>
      <c r="BJ91" t="s">
        <v>126</v>
      </c>
      <c r="BK91" t="s">
        <v>100</v>
      </c>
      <c r="BL91" t="s">
        <v>101</v>
      </c>
      <c r="BM91" t="s">
        <v>10230</v>
      </c>
      <c r="BN91" t="s">
        <v>74</v>
      </c>
      <c r="BO91" t="s">
        <v>809</v>
      </c>
      <c r="BP91" t="s">
        <v>74</v>
      </c>
      <c r="BQ91" t="s">
        <v>74</v>
      </c>
      <c r="BR91" t="s">
        <v>104</v>
      </c>
      <c r="BS91" t="s">
        <v>10231</v>
      </c>
      <c r="BT91" t="str">
        <f>HYPERLINK("https%3A%2F%2Fwww.webofscience.com%2Fwos%2Fwoscc%2Ffull-record%2FWOS:000393675800009","View Full Record in Web of Science")</f>
        <v>View Full Record in Web of Science</v>
      </c>
    </row>
    <row r="92" spans="1:72" x14ac:dyDescent="0.25">
      <c r="A92" t="s">
        <v>72</v>
      </c>
      <c r="B92" t="s">
        <v>21914</v>
      </c>
      <c r="C92" t="s">
        <v>74</v>
      </c>
      <c r="D92" t="s">
        <v>74</v>
      </c>
      <c r="E92" t="s">
        <v>74</v>
      </c>
      <c r="F92" t="s">
        <v>21915</v>
      </c>
      <c r="G92" t="s">
        <v>74</v>
      </c>
      <c r="H92" t="s">
        <v>74</v>
      </c>
      <c r="I92" t="s">
        <v>21916</v>
      </c>
      <c r="J92" t="s">
        <v>6909</v>
      </c>
      <c r="K92" t="s">
        <v>74</v>
      </c>
      <c r="L92" t="s">
        <v>74</v>
      </c>
      <c r="M92" t="s">
        <v>78</v>
      </c>
      <c r="N92" t="s">
        <v>79</v>
      </c>
      <c r="O92" t="s">
        <v>74</v>
      </c>
      <c r="P92" t="s">
        <v>74</v>
      </c>
      <c r="Q92" t="s">
        <v>74</v>
      </c>
      <c r="R92" t="s">
        <v>74</v>
      </c>
      <c r="S92" t="s">
        <v>74</v>
      </c>
      <c r="T92" t="s">
        <v>21917</v>
      </c>
      <c r="U92" t="s">
        <v>21918</v>
      </c>
      <c r="V92" t="s">
        <v>21919</v>
      </c>
      <c r="W92" t="s">
        <v>21920</v>
      </c>
      <c r="X92" t="s">
        <v>21921</v>
      </c>
      <c r="Y92" t="s">
        <v>21922</v>
      </c>
      <c r="Z92" t="s">
        <v>21923</v>
      </c>
      <c r="AA92" t="s">
        <v>21924</v>
      </c>
      <c r="AB92" t="s">
        <v>21925</v>
      </c>
      <c r="AC92" t="s">
        <v>21926</v>
      </c>
      <c r="AD92" t="s">
        <v>12899</v>
      </c>
      <c r="AE92" t="s">
        <v>21927</v>
      </c>
      <c r="AF92" t="s">
        <v>74</v>
      </c>
      <c r="AG92">
        <v>96</v>
      </c>
      <c r="AH92" s="4">
        <v>94</v>
      </c>
      <c r="AI92">
        <v>102</v>
      </c>
      <c r="AJ92">
        <v>4</v>
      </c>
      <c r="AK92">
        <v>84</v>
      </c>
      <c r="AL92" t="s">
        <v>248</v>
      </c>
      <c r="AM92" t="s">
        <v>1471</v>
      </c>
      <c r="AN92" t="s">
        <v>1472</v>
      </c>
      <c r="AO92" t="s">
        <v>6920</v>
      </c>
      <c r="AP92" t="s">
        <v>6921</v>
      </c>
      <c r="AQ92" t="s">
        <v>74</v>
      </c>
      <c r="AR92" t="s">
        <v>6922</v>
      </c>
      <c r="AS92" t="s">
        <v>6923</v>
      </c>
      <c r="AT92" t="s">
        <v>180</v>
      </c>
      <c r="AU92">
        <v>2018</v>
      </c>
      <c r="AV92">
        <v>76</v>
      </c>
      <c r="AW92">
        <v>3</v>
      </c>
      <c r="AX92" t="s">
        <v>74</v>
      </c>
      <c r="AY92" t="s">
        <v>74</v>
      </c>
      <c r="AZ92" t="s">
        <v>74</v>
      </c>
      <c r="BA92" t="s">
        <v>74</v>
      </c>
      <c r="BB92">
        <v>537</v>
      </c>
      <c r="BC92">
        <v>554</v>
      </c>
      <c r="BD92" t="s">
        <v>74</v>
      </c>
      <c r="BE92" t="s">
        <v>21928</v>
      </c>
      <c r="BF92" t="str">
        <f>HYPERLINK("http://dx.doi.org/10.1007/s10734-017-0224-z","http://dx.doi.org/10.1007/s10734-017-0224-z")</f>
        <v>http://dx.doi.org/10.1007/s10734-017-0224-z</v>
      </c>
      <c r="BG92" t="s">
        <v>74</v>
      </c>
      <c r="BH92" t="s">
        <v>74</v>
      </c>
      <c r="BI92">
        <v>18</v>
      </c>
      <c r="BJ92" t="s">
        <v>278</v>
      </c>
      <c r="BK92" t="s">
        <v>100</v>
      </c>
      <c r="BL92" t="s">
        <v>278</v>
      </c>
      <c r="BM92" t="s">
        <v>21929</v>
      </c>
      <c r="BN92" t="s">
        <v>74</v>
      </c>
      <c r="BO92" t="s">
        <v>21930</v>
      </c>
      <c r="BP92" t="s">
        <v>74</v>
      </c>
      <c r="BQ92" t="s">
        <v>74</v>
      </c>
      <c r="BR92" t="s">
        <v>104</v>
      </c>
      <c r="BS92" t="s">
        <v>21931</v>
      </c>
      <c r="BT92" t="str">
        <f>HYPERLINK("https%3A%2F%2Fwww.webofscience.com%2Fwos%2Fwoscc%2Ffull-record%2FWOS:000441947600009","View Full Record in Web of Science")</f>
        <v>View Full Record in Web of Science</v>
      </c>
    </row>
    <row r="93" spans="1:72" x14ac:dyDescent="0.25">
      <c r="A93" t="s">
        <v>72</v>
      </c>
      <c r="B93" t="s">
        <v>25225</v>
      </c>
      <c r="C93" t="s">
        <v>74</v>
      </c>
      <c r="D93" t="s">
        <v>74</v>
      </c>
      <c r="E93" t="s">
        <v>74</v>
      </c>
      <c r="F93" t="s">
        <v>25226</v>
      </c>
      <c r="G93" t="s">
        <v>74</v>
      </c>
      <c r="H93" t="s">
        <v>74</v>
      </c>
      <c r="I93" t="s">
        <v>25227</v>
      </c>
      <c r="J93" t="s">
        <v>6909</v>
      </c>
      <c r="K93" t="s">
        <v>74</v>
      </c>
      <c r="L93" t="s">
        <v>74</v>
      </c>
      <c r="M93" t="s">
        <v>78</v>
      </c>
      <c r="N93" t="s">
        <v>79</v>
      </c>
      <c r="O93" t="s">
        <v>74</v>
      </c>
      <c r="P93" t="s">
        <v>74</v>
      </c>
      <c r="Q93" t="s">
        <v>74</v>
      </c>
      <c r="R93" t="s">
        <v>74</v>
      </c>
      <c r="S93" t="s">
        <v>74</v>
      </c>
      <c r="T93" t="s">
        <v>25228</v>
      </c>
      <c r="U93" t="s">
        <v>25229</v>
      </c>
      <c r="V93" t="s">
        <v>25230</v>
      </c>
      <c r="W93" t="s">
        <v>25231</v>
      </c>
      <c r="X93" t="s">
        <v>16551</v>
      </c>
      <c r="Y93" t="s">
        <v>25232</v>
      </c>
      <c r="Z93" t="s">
        <v>25233</v>
      </c>
      <c r="AA93" t="s">
        <v>74</v>
      </c>
      <c r="AB93" t="s">
        <v>74</v>
      </c>
      <c r="AC93" t="s">
        <v>74</v>
      </c>
      <c r="AD93" t="s">
        <v>74</v>
      </c>
      <c r="AE93" t="s">
        <v>74</v>
      </c>
      <c r="AF93" t="s">
        <v>74</v>
      </c>
      <c r="AG93">
        <v>26</v>
      </c>
      <c r="AH93" s="4">
        <v>92</v>
      </c>
      <c r="AI93">
        <v>116</v>
      </c>
      <c r="AJ93">
        <v>0</v>
      </c>
      <c r="AK93">
        <v>59</v>
      </c>
      <c r="AL93" t="s">
        <v>248</v>
      </c>
      <c r="AM93" t="s">
        <v>1471</v>
      </c>
      <c r="AN93" t="s">
        <v>1472</v>
      </c>
      <c r="AO93" t="s">
        <v>6920</v>
      </c>
      <c r="AP93" t="s">
        <v>6921</v>
      </c>
      <c r="AQ93" t="s">
        <v>74</v>
      </c>
      <c r="AR93" t="s">
        <v>6922</v>
      </c>
      <c r="AS93" t="s">
        <v>6923</v>
      </c>
      <c r="AT93" t="s">
        <v>180</v>
      </c>
      <c r="AU93">
        <v>2012</v>
      </c>
      <c r="AV93">
        <v>64</v>
      </c>
      <c r="AW93">
        <v>3</v>
      </c>
      <c r="AX93" t="s">
        <v>74</v>
      </c>
      <c r="AY93" t="s">
        <v>74</v>
      </c>
      <c r="AZ93" t="s">
        <v>74</v>
      </c>
      <c r="BA93" t="s">
        <v>74</v>
      </c>
      <c r="BB93">
        <v>317</v>
      </c>
      <c r="BC93">
        <v>335</v>
      </c>
      <c r="BD93" t="s">
        <v>74</v>
      </c>
      <c r="BE93" t="s">
        <v>25234</v>
      </c>
      <c r="BF93" t="str">
        <f>HYPERLINK("http://dx.doi.org/10.1007/s10734-011-9496-x","http://dx.doi.org/10.1007/s10734-011-9496-x")</f>
        <v>http://dx.doi.org/10.1007/s10734-011-9496-x</v>
      </c>
      <c r="BG93" t="s">
        <v>74</v>
      </c>
      <c r="BH93" t="s">
        <v>74</v>
      </c>
      <c r="BI93">
        <v>19</v>
      </c>
      <c r="BJ93" t="s">
        <v>278</v>
      </c>
      <c r="BK93" t="s">
        <v>100</v>
      </c>
      <c r="BL93" t="s">
        <v>278</v>
      </c>
      <c r="BM93" t="s">
        <v>25235</v>
      </c>
      <c r="BN93" t="s">
        <v>74</v>
      </c>
      <c r="BO93" t="s">
        <v>74</v>
      </c>
      <c r="BP93" t="s">
        <v>74</v>
      </c>
      <c r="BQ93" t="s">
        <v>74</v>
      </c>
      <c r="BR93" t="s">
        <v>104</v>
      </c>
      <c r="BS93" t="s">
        <v>25236</v>
      </c>
      <c r="BT93" t="str">
        <f>HYPERLINK("https%3A%2F%2Fwww.webofscience.com%2Fwos%2Fwoscc%2Ffull-record%2FWOS:000305887100003","View Full Record in Web of Science")</f>
        <v>View Full Record in Web of Science</v>
      </c>
    </row>
    <row r="94" spans="1:72" x14ac:dyDescent="0.25">
      <c r="A94" t="s">
        <v>72</v>
      </c>
      <c r="B94" t="s">
        <v>13956</v>
      </c>
      <c r="C94" t="s">
        <v>74</v>
      </c>
      <c r="D94" t="s">
        <v>74</v>
      </c>
      <c r="E94" t="s">
        <v>74</v>
      </c>
      <c r="F94" t="s">
        <v>13956</v>
      </c>
      <c r="G94" t="s">
        <v>74</v>
      </c>
      <c r="H94" t="s">
        <v>74</v>
      </c>
      <c r="I94" t="s">
        <v>13957</v>
      </c>
      <c r="J94" t="s">
        <v>608</v>
      </c>
      <c r="K94" t="s">
        <v>74</v>
      </c>
      <c r="L94" t="s">
        <v>74</v>
      </c>
      <c r="M94" t="s">
        <v>78</v>
      </c>
      <c r="N94" t="s">
        <v>79</v>
      </c>
      <c r="O94" t="s">
        <v>74</v>
      </c>
      <c r="P94" t="s">
        <v>74</v>
      </c>
      <c r="Q94" t="s">
        <v>74</v>
      </c>
      <c r="R94" t="s">
        <v>74</v>
      </c>
      <c r="S94" t="s">
        <v>74</v>
      </c>
      <c r="T94" t="s">
        <v>13958</v>
      </c>
      <c r="U94" t="s">
        <v>13959</v>
      </c>
      <c r="V94" t="s">
        <v>13960</v>
      </c>
      <c r="W94" t="s">
        <v>13961</v>
      </c>
      <c r="X94" t="s">
        <v>6631</v>
      </c>
      <c r="Y94" t="s">
        <v>74</v>
      </c>
      <c r="Z94" t="s">
        <v>74</v>
      </c>
      <c r="AA94" t="s">
        <v>74</v>
      </c>
      <c r="AB94" t="s">
        <v>74</v>
      </c>
      <c r="AC94" t="s">
        <v>74</v>
      </c>
      <c r="AD94" t="s">
        <v>74</v>
      </c>
      <c r="AE94" t="s">
        <v>74</v>
      </c>
      <c r="AF94" t="s">
        <v>74</v>
      </c>
      <c r="AG94">
        <v>43</v>
      </c>
      <c r="AH94">
        <v>91</v>
      </c>
      <c r="AI94">
        <v>134</v>
      </c>
      <c r="AJ94">
        <v>2</v>
      </c>
      <c r="AK94">
        <v>32</v>
      </c>
      <c r="AL94" t="s">
        <v>5451</v>
      </c>
      <c r="AM94" t="s">
        <v>5452</v>
      </c>
      <c r="AN94" t="s">
        <v>8350</v>
      </c>
      <c r="AO94" t="s">
        <v>617</v>
      </c>
      <c r="AP94" t="s">
        <v>74</v>
      </c>
      <c r="AQ94" t="s">
        <v>74</v>
      </c>
      <c r="AR94" t="s">
        <v>619</v>
      </c>
      <c r="AS94" t="s">
        <v>620</v>
      </c>
      <c r="AT94" t="s">
        <v>10171</v>
      </c>
      <c r="AU94">
        <v>1995</v>
      </c>
      <c r="AV94">
        <v>28</v>
      </c>
      <c r="AW94">
        <v>2</v>
      </c>
      <c r="AX94" t="s">
        <v>74</v>
      </c>
      <c r="AY94" t="s">
        <v>74</v>
      </c>
      <c r="AZ94" t="s">
        <v>74</v>
      </c>
      <c r="BA94" t="s">
        <v>74</v>
      </c>
      <c r="BB94">
        <v>175</v>
      </c>
      <c r="BC94">
        <v>188</v>
      </c>
      <c r="BD94" t="s">
        <v>74</v>
      </c>
      <c r="BE94" t="s">
        <v>13962</v>
      </c>
      <c r="BF94" t="str">
        <f>HYPERLINK("http://dx.doi.org/10.1901/jaba.1995.28-175","http://dx.doi.org/10.1901/jaba.1995.28-175")</f>
        <v>http://dx.doi.org/10.1901/jaba.1995.28-175</v>
      </c>
      <c r="BG94" t="s">
        <v>74</v>
      </c>
      <c r="BH94" t="s">
        <v>74</v>
      </c>
      <c r="BI94">
        <v>14</v>
      </c>
      <c r="BJ94" t="s">
        <v>623</v>
      </c>
      <c r="BK94" t="s">
        <v>100</v>
      </c>
      <c r="BL94" t="s">
        <v>101</v>
      </c>
      <c r="BM94" t="s">
        <v>13963</v>
      </c>
      <c r="BN94">
        <v>7601803</v>
      </c>
      <c r="BO94" t="s">
        <v>280</v>
      </c>
      <c r="BP94" t="s">
        <v>74</v>
      </c>
      <c r="BQ94" t="s">
        <v>74</v>
      </c>
      <c r="BR94" t="s">
        <v>104</v>
      </c>
      <c r="BS94" t="s">
        <v>13964</v>
      </c>
      <c r="BT94" t="str">
        <f>HYPERLINK("https%3A%2F%2Fwww.webofscience.com%2Fwos%2Fwoscc%2Ffull-record%2FWOS:A1995RE40300005","View Full Record in Web of Science")</f>
        <v>View Full Record in Web of Science</v>
      </c>
    </row>
    <row r="95" spans="1:72" x14ac:dyDescent="0.25">
      <c r="A95" t="s">
        <v>72</v>
      </c>
      <c r="B95" t="s">
        <v>6168</v>
      </c>
      <c r="C95" t="s">
        <v>74</v>
      </c>
      <c r="D95" t="s">
        <v>74</v>
      </c>
      <c r="E95" t="s">
        <v>74</v>
      </c>
      <c r="F95" t="s">
        <v>6169</v>
      </c>
      <c r="G95" t="s">
        <v>74</v>
      </c>
      <c r="H95" t="s">
        <v>74</v>
      </c>
      <c r="I95" t="s">
        <v>6170</v>
      </c>
      <c r="J95" t="s">
        <v>2248</v>
      </c>
      <c r="K95" t="s">
        <v>74</v>
      </c>
      <c r="L95" t="s">
        <v>74</v>
      </c>
      <c r="M95" t="s">
        <v>78</v>
      </c>
      <c r="N95" t="s">
        <v>79</v>
      </c>
      <c r="O95" t="s">
        <v>74</v>
      </c>
      <c r="P95" t="s">
        <v>74</v>
      </c>
      <c r="Q95" t="s">
        <v>74</v>
      </c>
      <c r="R95" t="s">
        <v>74</v>
      </c>
      <c r="S95" t="s">
        <v>74</v>
      </c>
      <c r="T95" t="s">
        <v>6171</v>
      </c>
      <c r="U95" t="s">
        <v>6172</v>
      </c>
      <c r="V95" t="s">
        <v>6173</v>
      </c>
      <c r="W95" t="s">
        <v>6174</v>
      </c>
      <c r="X95" t="s">
        <v>6175</v>
      </c>
      <c r="Y95" t="s">
        <v>6176</v>
      </c>
      <c r="Z95" t="s">
        <v>6177</v>
      </c>
      <c r="AA95" t="s">
        <v>6178</v>
      </c>
      <c r="AB95" t="s">
        <v>6179</v>
      </c>
      <c r="AC95" t="s">
        <v>74</v>
      </c>
      <c r="AD95" t="s">
        <v>74</v>
      </c>
      <c r="AE95" t="s">
        <v>74</v>
      </c>
      <c r="AF95" t="s">
        <v>74</v>
      </c>
      <c r="AG95">
        <v>48</v>
      </c>
      <c r="AH95">
        <v>91</v>
      </c>
      <c r="AI95">
        <v>120</v>
      </c>
      <c r="AJ95">
        <v>6</v>
      </c>
      <c r="AK95">
        <v>43</v>
      </c>
      <c r="AL95" t="s">
        <v>145</v>
      </c>
      <c r="AM95" t="s">
        <v>146</v>
      </c>
      <c r="AN95" t="s">
        <v>147</v>
      </c>
      <c r="AO95" t="s">
        <v>74</v>
      </c>
      <c r="AP95" t="s">
        <v>2261</v>
      </c>
      <c r="AQ95" t="s">
        <v>74</v>
      </c>
      <c r="AR95" t="s">
        <v>2262</v>
      </c>
      <c r="AS95" t="s">
        <v>2263</v>
      </c>
      <c r="AT95" t="s">
        <v>6180</v>
      </c>
      <c r="AU95">
        <v>2013</v>
      </c>
      <c r="AV95">
        <v>13</v>
      </c>
      <c r="AW95" t="s">
        <v>74</v>
      </c>
      <c r="AX95" t="s">
        <v>74</v>
      </c>
      <c r="AY95" t="s">
        <v>74</v>
      </c>
      <c r="AZ95" t="s">
        <v>74</v>
      </c>
      <c r="BA95" t="s">
        <v>74</v>
      </c>
      <c r="BB95" t="s">
        <v>74</v>
      </c>
      <c r="BC95" t="s">
        <v>74</v>
      </c>
      <c r="BD95">
        <v>33</v>
      </c>
      <c r="BE95" t="s">
        <v>6181</v>
      </c>
      <c r="BF95" t="str">
        <f>HYPERLINK("http://dx.doi.org/10.1186/1472-6920-13-33","http://dx.doi.org/10.1186/1472-6920-13-33")</f>
        <v>http://dx.doi.org/10.1186/1472-6920-13-33</v>
      </c>
      <c r="BG95" t="s">
        <v>74</v>
      </c>
      <c r="BH95" t="s">
        <v>74</v>
      </c>
      <c r="BI95">
        <v>7</v>
      </c>
      <c r="BJ95" t="s">
        <v>355</v>
      </c>
      <c r="BK95" t="s">
        <v>307</v>
      </c>
      <c r="BL95" t="s">
        <v>278</v>
      </c>
      <c r="BM95" t="s">
        <v>6182</v>
      </c>
      <c r="BN95">
        <v>23446005</v>
      </c>
      <c r="BO95" t="s">
        <v>379</v>
      </c>
      <c r="BP95" t="s">
        <v>74</v>
      </c>
      <c r="BQ95" t="s">
        <v>74</v>
      </c>
      <c r="BR95" t="s">
        <v>104</v>
      </c>
      <c r="BS95" t="s">
        <v>6183</v>
      </c>
      <c r="BT95" t="str">
        <f>HYPERLINK("https%3A%2F%2Fwww.webofscience.com%2Fwos%2Fwoscc%2Ffull-record%2FWOS:000316219100001","View Full Record in Web of Science")</f>
        <v>View Full Record in Web of Science</v>
      </c>
    </row>
    <row r="96" spans="1:72" x14ac:dyDescent="0.25">
      <c r="A96" t="s">
        <v>72</v>
      </c>
      <c r="B96" t="s">
        <v>19908</v>
      </c>
      <c r="C96" t="s">
        <v>74</v>
      </c>
      <c r="D96" t="s">
        <v>74</v>
      </c>
      <c r="E96" t="s">
        <v>74</v>
      </c>
      <c r="F96" t="s">
        <v>19909</v>
      </c>
      <c r="G96" t="s">
        <v>74</v>
      </c>
      <c r="H96" t="s">
        <v>74</v>
      </c>
      <c r="I96" t="s">
        <v>19910</v>
      </c>
      <c r="J96" t="s">
        <v>1119</v>
      </c>
      <c r="K96" t="s">
        <v>74</v>
      </c>
      <c r="L96" t="s">
        <v>74</v>
      </c>
      <c r="M96" t="s">
        <v>78</v>
      </c>
      <c r="N96" t="s">
        <v>79</v>
      </c>
      <c r="O96" t="s">
        <v>74</v>
      </c>
      <c r="P96" t="s">
        <v>74</v>
      </c>
      <c r="Q96" t="s">
        <v>74</v>
      </c>
      <c r="R96" t="s">
        <v>74</v>
      </c>
      <c r="S96" t="s">
        <v>74</v>
      </c>
      <c r="T96" t="s">
        <v>19911</v>
      </c>
      <c r="U96" t="s">
        <v>19912</v>
      </c>
      <c r="V96" t="s">
        <v>19913</v>
      </c>
      <c r="W96" t="s">
        <v>19914</v>
      </c>
      <c r="X96" t="s">
        <v>7744</v>
      </c>
      <c r="Y96" t="s">
        <v>19915</v>
      </c>
      <c r="Z96" t="s">
        <v>19916</v>
      </c>
      <c r="AA96" t="s">
        <v>19917</v>
      </c>
      <c r="AB96" t="s">
        <v>19918</v>
      </c>
      <c r="AC96" t="s">
        <v>74</v>
      </c>
      <c r="AD96" t="s">
        <v>74</v>
      </c>
      <c r="AE96" t="s">
        <v>74</v>
      </c>
      <c r="AF96" t="s">
        <v>74</v>
      </c>
      <c r="AG96">
        <v>61</v>
      </c>
      <c r="AH96">
        <v>91</v>
      </c>
      <c r="AI96">
        <v>147</v>
      </c>
      <c r="AJ96">
        <v>7</v>
      </c>
      <c r="AK96">
        <v>83</v>
      </c>
      <c r="AL96" t="s">
        <v>1130</v>
      </c>
      <c r="AM96" t="s">
        <v>249</v>
      </c>
      <c r="AN96" t="s">
        <v>1131</v>
      </c>
      <c r="AO96" t="s">
        <v>1132</v>
      </c>
      <c r="AP96" t="s">
        <v>1133</v>
      </c>
      <c r="AQ96" t="s">
        <v>74</v>
      </c>
      <c r="AR96" t="s">
        <v>1134</v>
      </c>
      <c r="AS96" t="s">
        <v>1135</v>
      </c>
      <c r="AT96" t="s">
        <v>180</v>
      </c>
      <c r="AU96">
        <v>2013</v>
      </c>
      <c r="AV96">
        <v>42</v>
      </c>
      <c r="AW96">
        <v>9</v>
      </c>
      <c r="AX96" t="s">
        <v>74</v>
      </c>
      <c r="AY96" t="s">
        <v>74</v>
      </c>
      <c r="AZ96" t="s">
        <v>872</v>
      </c>
      <c r="BA96" t="s">
        <v>74</v>
      </c>
      <c r="BB96">
        <v>1413</v>
      </c>
      <c r="BC96">
        <v>1425</v>
      </c>
      <c r="BD96" t="s">
        <v>74</v>
      </c>
      <c r="BE96" t="s">
        <v>19919</v>
      </c>
      <c r="BF96" t="str">
        <f>HYPERLINK("http://dx.doi.org/10.1007/s10964-013-9934-4","http://dx.doi.org/10.1007/s10964-013-9934-4")</f>
        <v>http://dx.doi.org/10.1007/s10964-013-9934-4</v>
      </c>
      <c r="BG96" t="s">
        <v>74</v>
      </c>
      <c r="BH96" t="s">
        <v>74</v>
      </c>
      <c r="BI96">
        <v>13</v>
      </c>
      <c r="BJ96" t="s">
        <v>1138</v>
      </c>
      <c r="BK96" t="s">
        <v>100</v>
      </c>
      <c r="BL96" t="s">
        <v>101</v>
      </c>
      <c r="BM96" t="s">
        <v>10492</v>
      </c>
      <c r="BN96">
        <v>23456244</v>
      </c>
      <c r="BO96" t="s">
        <v>74</v>
      </c>
      <c r="BP96" t="s">
        <v>74</v>
      </c>
      <c r="BQ96" t="s">
        <v>74</v>
      </c>
      <c r="BR96" t="s">
        <v>104</v>
      </c>
      <c r="BS96" t="s">
        <v>19920</v>
      </c>
      <c r="BT96" t="str">
        <f>HYPERLINK("https%3A%2F%2Fwww.webofscience.com%2Fwos%2Fwoscc%2Ffull-record%2FWOS:000323252100007","View Full Record in Web of Science")</f>
        <v>View Full Record in Web of Science</v>
      </c>
    </row>
    <row r="97" spans="1:72" x14ac:dyDescent="0.25">
      <c r="A97" t="s">
        <v>72</v>
      </c>
      <c r="B97" t="s">
        <v>4620</v>
      </c>
      <c r="C97" t="s">
        <v>74</v>
      </c>
      <c r="D97" t="s">
        <v>74</v>
      </c>
      <c r="E97" t="s">
        <v>74</v>
      </c>
      <c r="F97" t="s">
        <v>4621</v>
      </c>
      <c r="G97" t="s">
        <v>74</v>
      </c>
      <c r="H97" t="s">
        <v>74</v>
      </c>
      <c r="I97" t="s">
        <v>8911</v>
      </c>
      <c r="J97" t="s">
        <v>8912</v>
      </c>
      <c r="K97" t="s">
        <v>74</v>
      </c>
      <c r="L97" t="s">
        <v>74</v>
      </c>
      <c r="M97" t="s">
        <v>78</v>
      </c>
      <c r="N97" t="s">
        <v>79</v>
      </c>
      <c r="O97" t="s">
        <v>74</v>
      </c>
      <c r="P97" t="s">
        <v>74</v>
      </c>
      <c r="Q97" t="s">
        <v>74</v>
      </c>
      <c r="R97" t="s">
        <v>74</v>
      </c>
      <c r="S97" t="s">
        <v>74</v>
      </c>
      <c r="T97" t="s">
        <v>8913</v>
      </c>
      <c r="U97" t="s">
        <v>8914</v>
      </c>
      <c r="V97" t="s">
        <v>8915</v>
      </c>
      <c r="W97" t="s">
        <v>8916</v>
      </c>
      <c r="X97" t="s">
        <v>4627</v>
      </c>
      <c r="Y97" t="s">
        <v>8917</v>
      </c>
      <c r="Z97" t="s">
        <v>4629</v>
      </c>
      <c r="AA97" t="s">
        <v>2581</v>
      </c>
      <c r="AB97" t="s">
        <v>2582</v>
      </c>
      <c r="AC97" t="s">
        <v>8918</v>
      </c>
      <c r="AD97" t="s">
        <v>1309</v>
      </c>
      <c r="AE97" t="s">
        <v>8919</v>
      </c>
      <c r="AF97" t="s">
        <v>74</v>
      </c>
      <c r="AG97">
        <v>53</v>
      </c>
      <c r="AH97">
        <v>91</v>
      </c>
      <c r="AI97">
        <v>105</v>
      </c>
      <c r="AJ97">
        <v>7</v>
      </c>
      <c r="AK97">
        <v>93</v>
      </c>
      <c r="AL97" t="s">
        <v>476</v>
      </c>
      <c r="AM97" t="s">
        <v>477</v>
      </c>
      <c r="AN97" t="s">
        <v>478</v>
      </c>
      <c r="AO97" t="s">
        <v>8920</v>
      </c>
      <c r="AP97" t="s">
        <v>8921</v>
      </c>
      <c r="AQ97" t="s">
        <v>74</v>
      </c>
      <c r="AR97" t="s">
        <v>8922</v>
      </c>
      <c r="AS97" t="s">
        <v>8923</v>
      </c>
      <c r="AT97" t="s">
        <v>74</v>
      </c>
      <c r="AU97">
        <v>2018</v>
      </c>
      <c r="AV97">
        <v>13</v>
      </c>
      <c r="AW97">
        <v>3</v>
      </c>
      <c r="AX97" t="s">
        <v>74</v>
      </c>
      <c r="AY97" t="s">
        <v>74</v>
      </c>
      <c r="AZ97" t="s">
        <v>74</v>
      </c>
      <c r="BA97" t="s">
        <v>74</v>
      </c>
      <c r="BB97">
        <v>260</v>
      </c>
      <c r="BC97">
        <v>270</v>
      </c>
      <c r="BD97" t="s">
        <v>74</v>
      </c>
      <c r="BE97" t="s">
        <v>8924</v>
      </c>
      <c r="BF97" t="str">
        <f>HYPERLINK("http://dx.doi.org/10.1080/17439760.2016.1257056","http://dx.doi.org/10.1080/17439760.2016.1257056")</f>
        <v>http://dx.doi.org/10.1080/17439760.2016.1257056</v>
      </c>
      <c r="BG97" t="s">
        <v>74</v>
      </c>
      <c r="BH97" t="s">
        <v>74</v>
      </c>
      <c r="BI97">
        <v>11</v>
      </c>
      <c r="BJ97" t="s">
        <v>99</v>
      </c>
      <c r="BK97" t="s">
        <v>100</v>
      </c>
      <c r="BL97" t="s">
        <v>101</v>
      </c>
      <c r="BM97" t="s">
        <v>8925</v>
      </c>
      <c r="BN97" t="s">
        <v>74</v>
      </c>
      <c r="BO97" t="s">
        <v>74</v>
      </c>
      <c r="BP97" t="s">
        <v>74</v>
      </c>
      <c r="BQ97" t="s">
        <v>74</v>
      </c>
      <c r="BR97" t="s">
        <v>104</v>
      </c>
      <c r="BS97" t="s">
        <v>8926</v>
      </c>
      <c r="BT97" t="str">
        <f>HYPERLINK("https%3A%2F%2Fwww.webofscience.com%2Fwos%2Fwoscc%2Ffull-record%2FWOS:000425423500005","View Full Record in Web of Science")</f>
        <v>View Full Record in Web of Science</v>
      </c>
    </row>
    <row r="98" spans="1:72" x14ac:dyDescent="0.25">
      <c r="A98" t="s">
        <v>72</v>
      </c>
      <c r="B98" t="s">
        <v>2592</v>
      </c>
      <c r="C98" t="s">
        <v>74</v>
      </c>
      <c r="D98" t="s">
        <v>74</v>
      </c>
      <c r="E98" t="s">
        <v>74</v>
      </c>
      <c r="F98" t="s">
        <v>2593</v>
      </c>
      <c r="G98" t="s">
        <v>74</v>
      </c>
      <c r="H98" t="s">
        <v>74</v>
      </c>
      <c r="I98" t="s">
        <v>2594</v>
      </c>
      <c r="J98" t="s">
        <v>2595</v>
      </c>
      <c r="K98" t="s">
        <v>74</v>
      </c>
      <c r="L98" t="s">
        <v>74</v>
      </c>
      <c r="M98" t="s">
        <v>78</v>
      </c>
      <c r="N98" t="s">
        <v>79</v>
      </c>
      <c r="O98" t="s">
        <v>74</v>
      </c>
      <c r="P98" t="s">
        <v>74</v>
      </c>
      <c r="Q98" t="s">
        <v>74</v>
      </c>
      <c r="R98" t="s">
        <v>74</v>
      </c>
      <c r="S98" t="s">
        <v>74</v>
      </c>
      <c r="T98" t="s">
        <v>2596</v>
      </c>
      <c r="U98" t="s">
        <v>2597</v>
      </c>
      <c r="V98" t="s">
        <v>2598</v>
      </c>
      <c r="W98" t="s">
        <v>2599</v>
      </c>
      <c r="X98" t="s">
        <v>2600</v>
      </c>
      <c r="Y98" t="s">
        <v>2601</v>
      </c>
      <c r="Z98" t="s">
        <v>2602</v>
      </c>
      <c r="AA98" t="s">
        <v>74</v>
      </c>
      <c r="AB98" t="s">
        <v>74</v>
      </c>
      <c r="AC98" t="s">
        <v>2603</v>
      </c>
      <c r="AD98" t="s">
        <v>2604</v>
      </c>
      <c r="AE98" t="s">
        <v>74</v>
      </c>
      <c r="AF98" t="s">
        <v>74</v>
      </c>
      <c r="AG98">
        <v>66</v>
      </c>
      <c r="AH98">
        <v>90</v>
      </c>
      <c r="AI98">
        <v>163</v>
      </c>
      <c r="AJ98">
        <v>1</v>
      </c>
      <c r="AK98">
        <v>25</v>
      </c>
      <c r="AL98" t="s">
        <v>196</v>
      </c>
      <c r="AM98" t="s">
        <v>197</v>
      </c>
      <c r="AN98" t="s">
        <v>198</v>
      </c>
      <c r="AO98" t="s">
        <v>2605</v>
      </c>
      <c r="AP98" t="s">
        <v>2606</v>
      </c>
      <c r="AQ98" t="s">
        <v>74</v>
      </c>
      <c r="AR98" t="s">
        <v>2607</v>
      </c>
      <c r="AS98" t="s">
        <v>2608</v>
      </c>
      <c r="AT98" t="s">
        <v>439</v>
      </c>
      <c r="AU98">
        <v>2008</v>
      </c>
      <c r="AV98">
        <v>41</v>
      </c>
      <c r="AW98" t="s">
        <v>2609</v>
      </c>
      <c r="AX98" t="s">
        <v>74</v>
      </c>
      <c r="AY98" t="s">
        <v>74</v>
      </c>
      <c r="AZ98" t="s">
        <v>74</v>
      </c>
      <c r="BA98" t="s">
        <v>74</v>
      </c>
      <c r="BB98">
        <v>151</v>
      </c>
      <c r="BC98">
        <v>164</v>
      </c>
      <c r="BD98" t="s">
        <v>74</v>
      </c>
      <c r="BE98" t="s">
        <v>2610</v>
      </c>
      <c r="BF98" t="str">
        <f>HYPERLINK("http://dx.doi.org/10.1007/s10464-007-9152-x","http://dx.doi.org/10.1007/s10464-007-9152-x")</f>
        <v>http://dx.doi.org/10.1007/s10464-007-9152-x</v>
      </c>
      <c r="BG98" t="s">
        <v>74</v>
      </c>
      <c r="BH98" t="s">
        <v>74</v>
      </c>
      <c r="BI98">
        <v>14</v>
      </c>
      <c r="BJ98" t="s">
        <v>2611</v>
      </c>
      <c r="BK98" t="s">
        <v>100</v>
      </c>
      <c r="BL98" t="s">
        <v>2612</v>
      </c>
      <c r="BM98" t="s">
        <v>2613</v>
      </c>
      <c r="BN98">
        <v>18085435</v>
      </c>
      <c r="BO98" t="s">
        <v>486</v>
      </c>
      <c r="BP98" t="s">
        <v>74</v>
      </c>
      <c r="BQ98" t="s">
        <v>74</v>
      </c>
      <c r="BR98" t="s">
        <v>104</v>
      </c>
      <c r="BS98" t="s">
        <v>2614</v>
      </c>
      <c r="BT98" t="str">
        <f>HYPERLINK("https%3A%2F%2Fwww.webofscience.com%2Fwos%2Fwoscc%2Ffull-record%2FWOS:000253570100012","View Full Record in Web of Science")</f>
        <v>View Full Record in Web of Science</v>
      </c>
    </row>
    <row r="99" spans="1:72" x14ac:dyDescent="0.25">
      <c r="A99" t="s">
        <v>72</v>
      </c>
      <c r="B99" t="s">
        <v>18616</v>
      </c>
      <c r="C99" t="s">
        <v>74</v>
      </c>
      <c r="D99" t="s">
        <v>74</v>
      </c>
      <c r="E99" t="s">
        <v>74</v>
      </c>
      <c r="F99" t="s">
        <v>18617</v>
      </c>
      <c r="G99" t="s">
        <v>74</v>
      </c>
      <c r="H99" t="s">
        <v>74</v>
      </c>
      <c r="I99" t="s">
        <v>18618</v>
      </c>
      <c r="J99" t="s">
        <v>3984</v>
      </c>
      <c r="K99" t="s">
        <v>74</v>
      </c>
      <c r="L99" t="s">
        <v>74</v>
      </c>
      <c r="M99" t="s">
        <v>78</v>
      </c>
      <c r="N99" t="s">
        <v>79</v>
      </c>
      <c r="O99" t="s">
        <v>74</v>
      </c>
      <c r="P99" t="s">
        <v>74</v>
      </c>
      <c r="Q99" t="s">
        <v>74</v>
      </c>
      <c r="R99" t="s">
        <v>74</v>
      </c>
      <c r="S99" t="s">
        <v>74</v>
      </c>
      <c r="T99" t="s">
        <v>18619</v>
      </c>
      <c r="U99" t="s">
        <v>18620</v>
      </c>
      <c r="V99" t="s">
        <v>18621</v>
      </c>
      <c r="W99" t="s">
        <v>18622</v>
      </c>
      <c r="X99" t="s">
        <v>18623</v>
      </c>
      <c r="Y99" t="s">
        <v>18624</v>
      </c>
      <c r="Z99" t="s">
        <v>18625</v>
      </c>
      <c r="AA99" t="s">
        <v>74</v>
      </c>
      <c r="AB99" t="s">
        <v>74</v>
      </c>
      <c r="AC99" t="s">
        <v>74</v>
      </c>
      <c r="AD99" t="s">
        <v>74</v>
      </c>
      <c r="AE99" t="s">
        <v>74</v>
      </c>
      <c r="AF99" t="s">
        <v>74</v>
      </c>
      <c r="AG99">
        <v>33</v>
      </c>
      <c r="AH99">
        <v>89</v>
      </c>
      <c r="AI99">
        <v>169</v>
      </c>
      <c r="AJ99">
        <v>2</v>
      </c>
      <c r="AK99">
        <v>33</v>
      </c>
      <c r="AL99" t="s">
        <v>173</v>
      </c>
      <c r="AM99" t="s">
        <v>174</v>
      </c>
      <c r="AN99" t="s">
        <v>175</v>
      </c>
      <c r="AO99" t="s">
        <v>3993</v>
      </c>
      <c r="AP99" t="s">
        <v>3994</v>
      </c>
      <c r="AQ99" t="s">
        <v>74</v>
      </c>
      <c r="AR99" t="s">
        <v>3995</v>
      </c>
      <c r="AS99" t="s">
        <v>3996</v>
      </c>
      <c r="AT99" t="s">
        <v>7704</v>
      </c>
      <c r="AU99">
        <v>2012</v>
      </c>
      <c r="AV99">
        <v>33</v>
      </c>
      <c r="AW99">
        <v>5</v>
      </c>
      <c r="AX99" t="s">
        <v>74</v>
      </c>
      <c r="AY99" t="s">
        <v>74</v>
      </c>
      <c r="AZ99" t="s">
        <v>74</v>
      </c>
      <c r="BA99" t="s">
        <v>74</v>
      </c>
      <c r="BB99">
        <v>287</v>
      </c>
      <c r="BC99">
        <v>297</v>
      </c>
      <c r="BD99" t="s">
        <v>74</v>
      </c>
      <c r="BE99" t="s">
        <v>18626</v>
      </c>
      <c r="BF99" t="str">
        <f>HYPERLINK("http://dx.doi.org/10.1177/0741932510397762","http://dx.doi.org/10.1177/0741932510397762")</f>
        <v>http://dx.doi.org/10.1177/0741932510397762</v>
      </c>
      <c r="BG99" t="s">
        <v>74</v>
      </c>
      <c r="BH99" t="s">
        <v>74</v>
      </c>
      <c r="BI99">
        <v>11</v>
      </c>
      <c r="BJ99" t="s">
        <v>3079</v>
      </c>
      <c r="BK99" t="s">
        <v>100</v>
      </c>
      <c r="BL99" t="s">
        <v>278</v>
      </c>
      <c r="BM99" t="s">
        <v>18627</v>
      </c>
      <c r="BN99" t="s">
        <v>74</v>
      </c>
      <c r="BO99" t="s">
        <v>74</v>
      </c>
      <c r="BP99" t="s">
        <v>74</v>
      </c>
      <c r="BQ99" t="s">
        <v>74</v>
      </c>
      <c r="BR99" t="s">
        <v>104</v>
      </c>
      <c r="BS99" t="s">
        <v>18628</v>
      </c>
      <c r="BT99" t="str">
        <f>HYPERLINK("https%3A%2F%2Fwww.webofscience.com%2Fwos%2Fwoscc%2Ffull-record%2FWOS:000308228600002","View Full Record in Web of Science")</f>
        <v>View Full Record in Web of Science</v>
      </c>
    </row>
    <row r="100" spans="1:72" x14ac:dyDescent="0.25">
      <c r="A100" t="s">
        <v>72</v>
      </c>
      <c r="B100" t="s">
        <v>18341</v>
      </c>
      <c r="C100" t="s">
        <v>74</v>
      </c>
      <c r="D100" t="s">
        <v>74</v>
      </c>
      <c r="E100" t="s">
        <v>74</v>
      </c>
      <c r="F100" t="s">
        <v>18342</v>
      </c>
      <c r="G100" t="s">
        <v>74</v>
      </c>
      <c r="H100" t="s">
        <v>74</v>
      </c>
      <c r="I100" t="s">
        <v>18343</v>
      </c>
      <c r="J100" t="s">
        <v>6626</v>
      </c>
      <c r="K100" t="s">
        <v>74</v>
      </c>
      <c r="L100" t="s">
        <v>74</v>
      </c>
      <c r="M100" t="s">
        <v>78</v>
      </c>
      <c r="N100" t="s">
        <v>79</v>
      </c>
      <c r="O100" t="s">
        <v>74</v>
      </c>
      <c r="P100" t="s">
        <v>74</v>
      </c>
      <c r="Q100" t="s">
        <v>74</v>
      </c>
      <c r="R100" t="s">
        <v>74</v>
      </c>
      <c r="S100" t="s">
        <v>74</v>
      </c>
      <c r="T100" t="s">
        <v>74</v>
      </c>
      <c r="U100" t="s">
        <v>18344</v>
      </c>
      <c r="V100" t="s">
        <v>18345</v>
      </c>
      <c r="W100" t="s">
        <v>18346</v>
      </c>
      <c r="X100" t="s">
        <v>18347</v>
      </c>
      <c r="Y100" t="s">
        <v>18348</v>
      </c>
      <c r="Z100" t="s">
        <v>18349</v>
      </c>
      <c r="AA100" t="s">
        <v>5301</v>
      </c>
      <c r="AB100" t="s">
        <v>18350</v>
      </c>
      <c r="AC100" t="s">
        <v>74</v>
      </c>
      <c r="AD100" t="s">
        <v>74</v>
      </c>
      <c r="AE100" t="s">
        <v>74</v>
      </c>
      <c r="AF100" t="s">
        <v>74</v>
      </c>
      <c r="AG100">
        <v>32</v>
      </c>
      <c r="AH100">
        <v>89</v>
      </c>
      <c r="AI100">
        <v>145</v>
      </c>
      <c r="AJ100">
        <v>2</v>
      </c>
      <c r="AK100">
        <v>35</v>
      </c>
      <c r="AL100" t="s">
        <v>173</v>
      </c>
      <c r="AM100" t="s">
        <v>174</v>
      </c>
      <c r="AN100" t="s">
        <v>175</v>
      </c>
      <c r="AO100" t="s">
        <v>6635</v>
      </c>
      <c r="AP100" t="s">
        <v>6636</v>
      </c>
      <c r="AQ100" t="s">
        <v>74</v>
      </c>
      <c r="AR100" t="s">
        <v>6637</v>
      </c>
      <c r="AS100" t="s">
        <v>6638</v>
      </c>
      <c r="AT100" t="s">
        <v>374</v>
      </c>
      <c r="AU100">
        <v>2016</v>
      </c>
      <c r="AV100">
        <v>82</v>
      </c>
      <c r="AW100">
        <v>2</v>
      </c>
      <c r="AX100" t="s">
        <v>74</v>
      </c>
      <c r="AY100" t="s">
        <v>74</v>
      </c>
      <c r="AZ100" t="s">
        <v>74</v>
      </c>
      <c r="BA100" t="s">
        <v>74</v>
      </c>
      <c r="BB100">
        <v>209</v>
      </c>
      <c r="BC100">
        <v>233</v>
      </c>
      <c r="BD100" t="s">
        <v>74</v>
      </c>
      <c r="BE100" t="s">
        <v>18351</v>
      </c>
      <c r="BF100" t="str">
        <f>HYPERLINK("http://dx.doi.org/10.1177/0014402915598780","http://dx.doi.org/10.1177/0014402915598780")</f>
        <v>http://dx.doi.org/10.1177/0014402915598780</v>
      </c>
      <c r="BG100" t="s">
        <v>74</v>
      </c>
      <c r="BH100" t="s">
        <v>74</v>
      </c>
      <c r="BI100">
        <v>25</v>
      </c>
      <c r="BJ100" t="s">
        <v>2446</v>
      </c>
      <c r="BK100" t="s">
        <v>100</v>
      </c>
      <c r="BL100" t="s">
        <v>2447</v>
      </c>
      <c r="BM100" t="s">
        <v>18352</v>
      </c>
      <c r="BN100" t="s">
        <v>74</v>
      </c>
      <c r="BO100" t="s">
        <v>74</v>
      </c>
      <c r="BP100" t="s">
        <v>74</v>
      </c>
      <c r="BQ100" t="s">
        <v>74</v>
      </c>
      <c r="BR100" t="s">
        <v>104</v>
      </c>
      <c r="BS100" t="s">
        <v>18353</v>
      </c>
      <c r="BT100" t="str">
        <f>HYPERLINK("https%3A%2F%2Fwww.webofscience.com%2Fwos%2Fwoscc%2Ffull-record%2FWOS:000373227100005","View Full Record in Web of Science")</f>
        <v>View Full Record in Web of Science</v>
      </c>
    </row>
    <row r="101" spans="1:72" x14ac:dyDescent="0.25">
      <c r="A101" t="s">
        <v>72</v>
      </c>
      <c r="B101" t="s">
        <v>14513</v>
      </c>
      <c r="C101" t="s">
        <v>74</v>
      </c>
      <c r="D101" t="s">
        <v>74</v>
      </c>
      <c r="E101" t="s">
        <v>74</v>
      </c>
      <c r="F101" t="s">
        <v>14514</v>
      </c>
      <c r="G101" t="s">
        <v>74</v>
      </c>
      <c r="H101" t="s">
        <v>74</v>
      </c>
      <c r="I101" t="s">
        <v>14515</v>
      </c>
      <c r="J101" t="s">
        <v>2927</v>
      </c>
      <c r="K101" t="s">
        <v>74</v>
      </c>
      <c r="L101" t="s">
        <v>74</v>
      </c>
      <c r="M101" t="s">
        <v>78</v>
      </c>
      <c r="N101" t="s">
        <v>79</v>
      </c>
      <c r="O101" t="s">
        <v>74</v>
      </c>
      <c r="P101" t="s">
        <v>74</v>
      </c>
      <c r="Q101" t="s">
        <v>74</v>
      </c>
      <c r="R101" t="s">
        <v>74</v>
      </c>
      <c r="S101" t="s">
        <v>74</v>
      </c>
      <c r="T101" t="s">
        <v>74</v>
      </c>
      <c r="U101" t="s">
        <v>14516</v>
      </c>
      <c r="V101" t="s">
        <v>14517</v>
      </c>
      <c r="W101" t="s">
        <v>5129</v>
      </c>
      <c r="X101" t="s">
        <v>5130</v>
      </c>
      <c r="Y101" t="s">
        <v>14518</v>
      </c>
      <c r="Z101" t="s">
        <v>14519</v>
      </c>
      <c r="AA101" t="s">
        <v>74</v>
      </c>
      <c r="AB101" t="s">
        <v>14520</v>
      </c>
      <c r="AC101" t="s">
        <v>74</v>
      </c>
      <c r="AD101" t="s">
        <v>74</v>
      </c>
      <c r="AE101" t="s">
        <v>74</v>
      </c>
      <c r="AF101" t="s">
        <v>74</v>
      </c>
      <c r="AG101">
        <v>30</v>
      </c>
      <c r="AH101">
        <v>87</v>
      </c>
      <c r="AI101">
        <v>109</v>
      </c>
      <c r="AJ101">
        <v>2</v>
      </c>
      <c r="AK101">
        <v>33</v>
      </c>
      <c r="AL101" t="s">
        <v>476</v>
      </c>
      <c r="AM101" t="s">
        <v>477</v>
      </c>
      <c r="AN101" t="s">
        <v>478</v>
      </c>
      <c r="AO101" t="s">
        <v>2937</v>
      </c>
      <c r="AP101" t="s">
        <v>2938</v>
      </c>
      <c r="AQ101" t="s">
        <v>74</v>
      </c>
      <c r="AR101" t="s">
        <v>2939</v>
      </c>
      <c r="AS101" t="s">
        <v>2940</v>
      </c>
      <c r="AT101" t="s">
        <v>600</v>
      </c>
      <c r="AU101">
        <v>2007</v>
      </c>
      <c r="AV101">
        <v>32</v>
      </c>
      <c r="AW101">
        <v>1</v>
      </c>
      <c r="AX101" t="s">
        <v>74</v>
      </c>
      <c r="AY101" t="s">
        <v>74</v>
      </c>
      <c r="AZ101" t="s">
        <v>74</v>
      </c>
      <c r="BA101" t="s">
        <v>74</v>
      </c>
      <c r="BB101">
        <v>1</v>
      </c>
      <c r="BC101">
        <v>20</v>
      </c>
      <c r="BD101" t="s">
        <v>74</v>
      </c>
      <c r="BE101" t="s">
        <v>14521</v>
      </c>
      <c r="BF101" t="str">
        <f>HYPERLINK("http://dx.doi.org/10.1080/03075070601004366","http://dx.doi.org/10.1080/03075070601004366")</f>
        <v>http://dx.doi.org/10.1080/03075070601004366</v>
      </c>
      <c r="BG101" t="s">
        <v>74</v>
      </c>
      <c r="BH101" t="s">
        <v>74</v>
      </c>
      <c r="BI101">
        <v>20</v>
      </c>
      <c r="BJ101" t="s">
        <v>278</v>
      </c>
      <c r="BK101" t="s">
        <v>100</v>
      </c>
      <c r="BL101" t="s">
        <v>278</v>
      </c>
      <c r="BM101" t="s">
        <v>14522</v>
      </c>
      <c r="BN101" t="s">
        <v>74</v>
      </c>
      <c r="BO101" t="s">
        <v>74</v>
      </c>
      <c r="BP101" t="s">
        <v>74</v>
      </c>
      <c r="BQ101" t="s">
        <v>74</v>
      </c>
      <c r="BR101" t="s">
        <v>104</v>
      </c>
      <c r="BS101" t="s">
        <v>14523</v>
      </c>
      <c r="BT101" t="str">
        <f>HYPERLINK("https%3A%2F%2Fwww.webofscience.com%2Fwos%2Fwoscc%2Ffull-record%2FWOS:000243126700001","View Full Record in Web of Science")</f>
        <v>View Full Record in Web of Science</v>
      </c>
    </row>
    <row r="102" spans="1:72" x14ac:dyDescent="0.25">
      <c r="A102" t="s">
        <v>72</v>
      </c>
      <c r="B102" t="s">
        <v>25665</v>
      </c>
      <c r="C102" t="s">
        <v>74</v>
      </c>
      <c r="D102" t="s">
        <v>74</v>
      </c>
      <c r="E102" t="s">
        <v>74</v>
      </c>
      <c r="F102" t="s">
        <v>25666</v>
      </c>
      <c r="G102" t="s">
        <v>74</v>
      </c>
      <c r="H102" t="s">
        <v>74</v>
      </c>
      <c r="I102" t="s">
        <v>25667</v>
      </c>
      <c r="J102" t="s">
        <v>1119</v>
      </c>
      <c r="K102" t="s">
        <v>74</v>
      </c>
      <c r="L102" t="s">
        <v>74</v>
      </c>
      <c r="M102" t="s">
        <v>78</v>
      </c>
      <c r="N102" t="s">
        <v>79</v>
      </c>
      <c r="O102" t="s">
        <v>74</v>
      </c>
      <c r="P102" t="s">
        <v>74</v>
      </c>
      <c r="Q102" t="s">
        <v>74</v>
      </c>
      <c r="R102" t="s">
        <v>74</v>
      </c>
      <c r="S102" t="s">
        <v>74</v>
      </c>
      <c r="T102" t="s">
        <v>25668</v>
      </c>
      <c r="U102" t="s">
        <v>25669</v>
      </c>
      <c r="V102" t="s">
        <v>25670</v>
      </c>
      <c r="W102" t="s">
        <v>25671</v>
      </c>
      <c r="X102" t="s">
        <v>14590</v>
      </c>
      <c r="Y102" t="s">
        <v>25672</v>
      </c>
      <c r="Z102" t="s">
        <v>12435</v>
      </c>
      <c r="AA102" t="s">
        <v>25673</v>
      </c>
      <c r="AB102" t="s">
        <v>25674</v>
      </c>
      <c r="AC102" t="s">
        <v>25675</v>
      </c>
      <c r="AD102" t="s">
        <v>9897</v>
      </c>
      <c r="AE102" t="s">
        <v>25676</v>
      </c>
      <c r="AF102" t="s">
        <v>74</v>
      </c>
      <c r="AG102">
        <v>56</v>
      </c>
      <c r="AH102">
        <v>87</v>
      </c>
      <c r="AI102">
        <v>109</v>
      </c>
      <c r="AJ102">
        <v>0</v>
      </c>
      <c r="AK102">
        <v>43</v>
      </c>
      <c r="AL102" t="s">
        <v>1130</v>
      </c>
      <c r="AM102" t="s">
        <v>249</v>
      </c>
      <c r="AN102" t="s">
        <v>1131</v>
      </c>
      <c r="AO102" t="s">
        <v>1132</v>
      </c>
      <c r="AP102" t="s">
        <v>1133</v>
      </c>
      <c r="AQ102" t="s">
        <v>74</v>
      </c>
      <c r="AR102" t="s">
        <v>1134</v>
      </c>
      <c r="AS102" t="s">
        <v>1135</v>
      </c>
      <c r="AT102" t="s">
        <v>871</v>
      </c>
      <c r="AU102">
        <v>2017</v>
      </c>
      <c r="AV102">
        <v>46</v>
      </c>
      <c r="AW102">
        <v>10</v>
      </c>
      <c r="AX102" t="s">
        <v>74</v>
      </c>
      <c r="AY102" t="s">
        <v>74</v>
      </c>
      <c r="AZ102" t="s">
        <v>872</v>
      </c>
      <c r="BA102" t="s">
        <v>74</v>
      </c>
      <c r="BB102">
        <v>2129</v>
      </c>
      <c r="BC102">
        <v>2142</v>
      </c>
      <c r="BD102" t="s">
        <v>74</v>
      </c>
      <c r="BE102" t="s">
        <v>25677</v>
      </c>
      <c r="BF102" t="str">
        <f>HYPERLINK("http://dx.doi.org/10.1007/s10964-017-0716-2","http://dx.doi.org/10.1007/s10964-017-0716-2")</f>
        <v>http://dx.doi.org/10.1007/s10964-017-0716-2</v>
      </c>
      <c r="BG102" t="s">
        <v>74</v>
      </c>
      <c r="BH102" t="s">
        <v>74</v>
      </c>
      <c r="BI102">
        <v>14</v>
      </c>
      <c r="BJ102" t="s">
        <v>1138</v>
      </c>
      <c r="BK102" t="s">
        <v>100</v>
      </c>
      <c r="BL102" t="s">
        <v>101</v>
      </c>
      <c r="BM102" t="s">
        <v>25678</v>
      </c>
      <c r="BN102">
        <v>28776119</v>
      </c>
      <c r="BO102" t="s">
        <v>486</v>
      </c>
      <c r="BP102" t="s">
        <v>74</v>
      </c>
      <c r="BQ102" t="s">
        <v>74</v>
      </c>
      <c r="BR102" t="s">
        <v>104</v>
      </c>
      <c r="BS102" t="s">
        <v>25679</v>
      </c>
      <c r="BT102" t="str">
        <f>HYPERLINK("https%3A%2F%2Fwww.webofscience.com%2Fwos%2Fwoscc%2Ffull-record%2FWOS:000411866700004","View Full Record in Web of Science")</f>
        <v>View Full Record in Web of Science</v>
      </c>
    </row>
    <row r="103" spans="1:72" x14ac:dyDescent="0.25">
      <c r="A103" t="s">
        <v>72</v>
      </c>
      <c r="B103" t="s">
        <v>18598</v>
      </c>
      <c r="C103" t="s">
        <v>74</v>
      </c>
      <c r="D103" t="s">
        <v>74</v>
      </c>
      <c r="E103" t="s">
        <v>74</v>
      </c>
      <c r="F103" t="s">
        <v>18599</v>
      </c>
      <c r="G103" t="s">
        <v>74</v>
      </c>
      <c r="H103" t="s">
        <v>74</v>
      </c>
      <c r="I103" t="s">
        <v>18600</v>
      </c>
      <c r="J103" t="s">
        <v>77</v>
      </c>
      <c r="K103" t="s">
        <v>74</v>
      </c>
      <c r="L103" t="s">
        <v>74</v>
      </c>
      <c r="M103" t="s">
        <v>78</v>
      </c>
      <c r="N103" t="s">
        <v>79</v>
      </c>
      <c r="O103" t="s">
        <v>74</v>
      </c>
      <c r="P103" t="s">
        <v>74</v>
      </c>
      <c r="Q103" t="s">
        <v>74</v>
      </c>
      <c r="R103" t="s">
        <v>74</v>
      </c>
      <c r="S103" t="s">
        <v>74</v>
      </c>
      <c r="T103" t="s">
        <v>18601</v>
      </c>
      <c r="U103" t="s">
        <v>18602</v>
      </c>
      <c r="V103" t="s">
        <v>18603</v>
      </c>
      <c r="W103" t="s">
        <v>18604</v>
      </c>
      <c r="X103" t="s">
        <v>18605</v>
      </c>
      <c r="Y103" t="s">
        <v>18606</v>
      </c>
      <c r="Z103" t="s">
        <v>7641</v>
      </c>
      <c r="AA103" t="s">
        <v>18607</v>
      </c>
      <c r="AB103" t="s">
        <v>18608</v>
      </c>
      <c r="AC103" t="s">
        <v>18609</v>
      </c>
      <c r="AD103" t="s">
        <v>18610</v>
      </c>
      <c r="AE103" t="s">
        <v>18611</v>
      </c>
      <c r="AF103" t="s">
        <v>74</v>
      </c>
      <c r="AG103">
        <v>64</v>
      </c>
      <c r="AH103">
        <v>86</v>
      </c>
      <c r="AI103">
        <v>113</v>
      </c>
      <c r="AJ103">
        <v>3</v>
      </c>
      <c r="AK103">
        <v>113</v>
      </c>
      <c r="AL103" t="s">
        <v>91</v>
      </c>
      <c r="AM103" t="s">
        <v>92</v>
      </c>
      <c r="AN103" t="s">
        <v>93</v>
      </c>
      <c r="AO103" t="s">
        <v>94</v>
      </c>
      <c r="AP103" t="s">
        <v>74</v>
      </c>
      <c r="AQ103" t="s">
        <v>74</v>
      </c>
      <c r="AR103" t="s">
        <v>95</v>
      </c>
      <c r="AS103" t="s">
        <v>96</v>
      </c>
      <c r="AT103" t="s">
        <v>18612</v>
      </c>
      <c r="AU103">
        <v>2016</v>
      </c>
      <c r="AV103">
        <v>7</v>
      </c>
      <c r="AW103" t="s">
        <v>74</v>
      </c>
      <c r="AX103" t="s">
        <v>74</v>
      </c>
      <c r="AY103" t="s">
        <v>74</v>
      </c>
      <c r="AZ103" t="s">
        <v>74</v>
      </c>
      <c r="BA103" t="s">
        <v>74</v>
      </c>
      <c r="BB103" t="s">
        <v>74</v>
      </c>
      <c r="BC103" t="s">
        <v>74</v>
      </c>
      <c r="BD103">
        <v>1385</v>
      </c>
      <c r="BE103" t="s">
        <v>18613</v>
      </c>
      <c r="BF103" t="str">
        <f>HYPERLINK("http://dx.doi.org/10.3389/fpsyg.2016.01385","http://dx.doi.org/10.3389/fpsyg.2016.01385")</f>
        <v>http://dx.doi.org/10.3389/fpsyg.2016.01385</v>
      </c>
      <c r="BG103" t="s">
        <v>74</v>
      </c>
      <c r="BH103" t="s">
        <v>74</v>
      </c>
      <c r="BI103">
        <v>8</v>
      </c>
      <c r="BJ103" t="s">
        <v>99</v>
      </c>
      <c r="BK103" t="s">
        <v>100</v>
      </c>
      <c r="BL103" t="s">
        <v>101</v>
      </c>
      <c r="BM103" t="s">
        <v>18614</v>
      </c>
      <c r="BN103">
        <v>27713709</v>
      </c>
      <c r="BO103" t="s">
        <v>379</v>
      </c>
      <c r="BP103" t="s">
        <v>74</v>
      </c>
      <c r="BQ103" t="s">
        <v>74</v>
      </c>
      <c r="BR103" t="s">
        <v>104</v>
      </c>
      <c r="BS103" t="s">
        <v>18615</v>
      </c>
      <c r="BT103" t="str">
        <f>HYPERLINK("https%3A%2F%2Fwww.webofscience.com%2Fwos%2Fwoscc%2Ffull-record%2FWOS:000383661400001","View Full Record in Web of Science")</f>
        <v>View Full Record in Web of Science</v>
      </c>
    </row>
    <row r="104" spans="1:72" x14ac:dyDescent="0.25">
      <c r="A104" t="s">
        <v>72</v>
      </c>
      <c r="B104" t="s">
        <v>2960</v>
      </c>
      <c r="C104" t="s">
        <v>74</v>
      </c>
      <c r="D104" t="s">
        <v>74</v>
      </c>
      <c r="E104" t="s">
        <v>74</v>
      </c>
      <c r="F104" t="s">
        <v>2961</v>
      </c>
      <c r="G104" t="s">
        <v>74</v>
      </c>
      <c r="H104" t="s">
        <v>74</v>
      </c>
      <c r="I104" t="s">
        <v>26644</v>
      </c>
      <c r="J104" t="s">
        <v>1764</v>
      </c>
      <c r="K104" t="s">
        <v>74</v>
      </c>
      <c r="L104" t="s">
        <v>74</v>
      </c>
      <c r="M104" t="s">
        <v>78</v>
      </c>
      <c r="N104" t="s">
        <v>79</v>
      </c>
      <c r="O104" t="s">
        <v>74</v>
      </c>
      <c r="P104" t="s">
        <v>74</v>
      </c>
      <c r="Q104" t="s">
        <v>74</v>
      </c>
      <c r="R104" t="s">
        <v>74</v>
      </c>
      <c r="S104" t="s">
        <v>74</v>
      </c>
      <c r="T104" t="s">
        <v>26645</v>
      </c>
      <c r="U104" t="s">
        <v>26646</v>
      </c>
      <c r="V104" t="s">
        <v>26647</v>
      </c>
      <c r="W104" t="s">
        <v>26648</v>
      </c>
      <c r="X104" t="s">
        <v>2967</v>
      </c>
      <c r="Y104" t="s">
        <v>26649</v>
      </c>
      <c r="Z104" t="s">
        <v>2969</v>
      </c>
      <c r="AA104" t="s">
        <v>74</v>
      </c>
      <c r="AB104" t="s">
        <v>74</v>
      </c>
      <c r="AC104" t="s">
        <v>26650</v>
      </c>
      <c r="AD104" t="s">
        <v>2971</v>
      </c>
      <c r="AE104" t="s">
        <v>26651</v>
      </c>
      <c r="AF104" t="s">
        <v>74</v>
      </c>
      <c r="AG104">
        <v>74</v>
      </c>
      <c r="AH104">
        <v>86</v>
      </c>
      <c r="AI104">
        <v>106</v>
      </c>
      <c r="AJ104">
        <v>9</v>
      </c>
      <c r="AK104">
        <v>128</v>
      </c>
      <c r="AL104" t="s">
        <v>1775</v>
      </c>
      <c r="AM104" t="s">
        <v>1776</v>
      </c>
      <c r="AN104" t="s">
        <v>1777</v>
      </c>
      <c r="AO104" t="s">
        <v>1778</v>
      </c>
      <c r="AP104" t="s">
        <v>1779</v>
      </c>
      <c r="AQ104" t="s">
        <v>74</v>
      </c>
      <c r="AR104" t="s">
        <v>1780</v>
      </c>
      <c r="AS104" t="s">
        <v>1781</v>
      </c>
      <c r="AT104" t="s">
        <v>1111</v>
      </c>
      <c r="AU104">
        <v>2018</v>
      </c>
      <c r="AV104">
        <v>110</v>
      </c>
      <c r="AW104">
        <v>8</v>
      </c>
      <c r="AX104" t="s">
        <v>74</v>
      </c>
      <c r="AY104" t="s">
        <v>74</v>
      </c>
      <c r="AZ104" t="s">
        <v>74</v>
      </c>
      <c r="BA104" t="s">
        <v>74</v>
      </c>
      <c r="BB104">
        <v>1192</v>
      </c>
      <c r="BC104">
        <v>1201</v>
      </c>
      <c r="BD104" t="s">
        <v>74</v>
      </c>
      <c r="BE104" t="s">
        <v>26652</v>
      </c>
      <c r="BF104" t="str">
        <f>HYPERLINK("http://dx.doi.org/10.1037/edu0000265","http://dx.doi.org/10.1037/edu0000265")</f>
        <v>http://dx.doi.org/10.1037/edu0000265</v>
      </c>
      <c r="BG104" t="s">
        <v>74</v>
      </c>
      <c r="BH104" t="s">
        <v>74</v>
      </c>
      <c r="BI104">
        <v>10</v>
      </c>
      <c r="BJ104" t="s">
        <v>126</v>
      </c>
      <c r="BK104" t="s">
        <v>100</v>
      </c>
      <c r="BL104" t="s">
        <v>101</v>
      </c>
      <c r="BM104" t="s">
        <v>26653</v>
      </c>
      <c r="BN104">
        <v>30911200</v>
      </c>
      <c r="BO104" t="s">
        <v>4385</v>
      </c>
      <c r="BP104" t="s">
        <v>74</v>
      </c>
      <c r="BQ104" t="s">
        <v>74</v>
      </c>
      <c r="BR104" t="s">
        <v>104</v>
      </c>
      <c r="BS104" t="s">
        <v>26654</v>
      </c>
      <c r="BT104" t="str">
        <f>HYPERLINK("https%3A%2F%2Fwww.webofscience.com%2Fwos%2Fwoscc%2Ffull-record%2FWOS:000448793500009","View Full Record in Web of Science")</f>
        <v>View Full Record in Web of Science</v>
      </c>
    </row>
    <row r="105" spans="1:72" x14ac:dyDescent="0.25">
      <c r="A105" t="s">
        <v>72</v>
      </c>
      <c r="B105" t="s">
        <v>2115</v>
      </c>
      <c r="C105" t="s">
        <v>74</v>
      </c>
      <c r="D105" t="s">
        <v>74</v>
      </c>
      <c r="E105" t="s">
        <v>74</v>
      </c>
      <c r="F105" t="s">
        <v>2116</v>
      </c>
      <c r="G105" t="s">
        <v>74</v>
      </c>
      <c r="H105" t="s">
        <v>74</v>
      </c>
      <c r="I105" t="s">
        <v>2117</v>
      </c>
      <c r="J105" t="s">
        <v>237</v>
      </c>
      <c r="K105" t="s">
        <v>74</v>
      </c>
      <c r="L105" t="s">
        <v>74</v>
      </c>
      <c r="M105" t="s">
        <v>78</v>
      </c>
      <c r="N105" t="s">
        <v>79</v>
      </c>
      <c r="O105" t="s">
        <v>74</v>
      </c>
      <c r="P105" t="s">
        <v>74</v>
      </c>
      <c r="Q105" t="s">
        <v>74</v>
      </c>
      <c r="R105" t="s">
        <v>74</v>
      </c>
      <c r="S105" t="s">
        <v>74</v>
      </c>
      <c r="T105" t="s">
        <v>2118</v>
      </c>
      <c r="U105" t="s">
        <v>2119</v>
      </c>
      <c r="V105" t="s">
        <v>2120</v>
      </c>
      <c r="W105" t="s">
        <v>2121</v>
      </c>
      <c r="X105" t="s">
        <v>2122</v>
      </c>
      <c r="Y105" t="s">
        <v>2123</v>
      </c>
      <c r="Z105" t="s">
        <v>2124</v>
      </c>
      <c r="AA105" t="s">
        <v>2125</v>
      </c>
      <c r="AB105" t="s">
        <v>2126</v>
      </c>
      <c r="AC105" t="s">
        <v>74</v>
      </c>
      <c r="AD105" t="s">
        <v>74</v>
      </c>
      <c r="AE105" t="s">
        <v>74</v>
      </c>
      <c r="AF105" t="s">
        <v>74</v>
      </c>
      <c r="AG105">
        <v>58</v>
      </c>
      <c r="AH105">
        <v>85</v>
      </c>
      <c r="AI105">
        <v>105</v>
      </c>
      <c r="AJ105">
        <v>66</v>
      </c>
      <c r="AK105">
        <v>403</v>
      </c>
      <c r="AL105" t="s">
        <v>248</v>
      </c>
      <c r="AM105" t="s">
        <v>249</v>
      </c>
      <c r="AN105" t="s">
        <v>250</v>
      </c>
      <c r="AO105" t="s">
        <v>251</v>
      </c>
      <c r="AP105" t="s">
        <v>252</v>
      </c>
      <c r="AQ105" t="s">
        <v>74</v>
      </c>
      <c r="AR105" t="s">
        <v>253</v>
      </c>
      <c r="AS105" t="s">
        <v>254</v>
      </c>
      <c r="AT105" t="s">
        <v>400</v>
      </c>
      <c r="AU105">
        <v>2021</v>
      </c>
      <c r="AV105">
        <v>40</v>
      </c>
      <c r="AW105">
        <v>6</v>
      </c>
      <c r="AX105" t="s">
        <v>74</v>
      </c>
      <c r="AY105" t="s">
        <v>74</v>
      </c>
      <c r="AZ105" t="s">
        <v>74</v>
      </c>
      <c r="BA105" t="s">
        <v>74</v>
      </c>
      <c r="BB105">
        <v>2938</v>
      </c>
      <c r="BC105">
        <v>2947</v>
      </c>
      <c r="BD105" t="s">
        <v>74</v>
      </c>
      <c r="BE105" t="s">
        <v>2127</v>
      </c>
      <c r="BF105" t="str">
        <f>HYPERLINK("http://dx.doi.org/10.1007/s12144-019-00227-8","http://dx.doi.org/10.1007/s12144-019-00227-8")</f>
        <v>http://dx.doi.org/10.1007/s12144-019-00227-8</v>
      </c>
      <c r="BG105" t="s">
        <v>74</v>
      </c>
      <c r="BH105" t="s">
        <v>74</v>
      </c>
      <c r="BI105">
        <v>10</v>
      </c>
      <c r="BJ105" t="s">
        <v>99</v>
      </c>
      <c r="BK105" t="s">
        <v>100</v>
      </c>
      <c r="BL105" t="s">
        <v>101</v>
      </c>
      <c r="BM105" t="s">
        <v>2128</v>
      </c>
      <c r="BN105" t="s">
        <v>74</v>
      </c>
      <c r="BO105" t="s">
        <v>280</v>
      </c>
      <c r="BP105" t="s">
        <v>74</v>
      </c>
      <c r="BQ105" t="s">
        <v>74</v>
      </c>
      <c r="BR105" t="s">
        <v>104</v>
      </c>
      <c r="BS105" t="s">
        <v>2129</v>
      </c>
      <c r="BT105" t="str">
        <f>HYPERLINK("https%3A%2F%2Fwww.webofscience.com%2Fwos%2Fwoscc%2Ffull-record%2FWOS:000656893700036","View Full Record in Web of Science")</f>
        <v>View Full Record in Web of Science</v>
      </c>
    </row>
    <row r="106" spans="1:72" x14ac:dyDescent="0.25">
      <c r="A106" t="s">
        <v>72</v>
      </c>
      <c r="B106" t="s">
        <v>5922</v>
      </c>
      <c r="C106" t="s">
        <v>74</v>
      </c>
      <c r="D106" t="s">
        <v>74</v>
      </c>
      <c r="E106" t="s">
        <v>74</v>
      </c>
      <c r="F106" t="s">
        <v>5923</v>
      </c>
      <c r="G106" t="s">
        <v>74</v>
      </c>
      <c r="H106" t="s">
        <v>74</v>
      </c>
      <c r="I106" t="s">
        <v>5924</v>
      </c>
      <c r="J106" t="s">
        <v>941</v>
      </c>
      <c r="K106" t="s">
        <v>74</v>
      </c>
      <c r="L106" t="s">
        <v>74</v>
      </c>
      <c r="M106" t="s">
        <v>78</v>
      </c>
      <c r="N106" t="s">
        <v>79</v>
      </c>
      <c r="O106" t="s">
        <v>74</v>
      </c>
      <c r="P106" t="s">
        <v>74</v>
      </c>
      <c r="Q106" t="s">
        <v>74</v>
      </c>
      <c r="R106" t="s">
        <v>74</v>
      </c>
      <c r="S106" t="s">
        <v>74</v>
      </c>
      <c r="T106" t="s">
        <v>74</v>
      </c>
      <c r="U106" t="s">
        <v>5925</v>
      </c>
      <c r="V106" t="s">
        <v>5926</v>
      </c>
      <c r="W106" t="s">
        <v>5927</v>
      </c>
      <c r="X106" t="s">
        <v>5928</v>
      </c>
      <c r="Y106" t="s">
        <v>5929</v>
      </c>
      <c r="Z106" t="s">
        <v>5930</v>
      </c>
      <c r="AA106" t="s">
        <v>74</v>
      </c>
      <c r="AB106" t="s">
        <v>74</v>
      </c>
      <c r="AC106" t="s">
        <v>74</v>
      </c>
      <c r="AD106" t="s">
        <v>74</v>
      </c>
      <c r="AE106" t="s">
        <v>74</v>
      </c>
      <c r="AF106" t="s">
        <v>74</v>
      </c>
      <c r="AG106">
        <v>28</v>
      </c>
      <c r="AH106">
        <v>84</v>
      </c>
      <c r="AI106">
        <v>133</v>
      </c>
      <c r="AJ106">
        <v>1</v>
      </c>
      <c r="AK106">
        <v>44</v>
      </c>
      <c r="AL106" t="s">
        <v>196</v>
      </c>
      <c r="AM106" t="s">
        <v>197</v>
      </c>
      <c r="AN106" t="s">
        <v>198</v>
      </c>
      <c r="AO106" t="s">
        <v>954</v>
      </c>
      <c r="AP106" t="s">
        <v>955</v>
      </c>
      <c r="AQ106" t="s">
        <v>74</v>
      </c>
      <c r="AR106" t="s">
        <v>956</v>
      </c>
      <c r="AS106" t="s">
        <v>957</v>
      </c>
      <c r="AT106" t="s">
        <v>600</v>
      </c>
      <c r="AU106">
        <v>2011</v>
      </c>
      <c r="AV106">
        <v>48</v>
      </c>
      <c r="AW106">
        <v>2</v>
      </c>
      <c r="AX106" t="s">
        <v>74</v>
      </c>
      <c r="AY106" t="s">
        <v>74</v>
      </c>
      <c r="AZ106" t="s">
        <v>74</v>
      </c>
      <c r="BA106" t="s">
        <v>74</v>
      </c>
      <c r="BB106">
        <v>198</v>
      </c>
      <c r="BC106">
        <v>213</v>
      </c>
      <c r="BD106" t="s">
        <v>74</v>
      </c>
      <c r="BE106" t="s">
        <v>5931</v>
      </c>
      <c r="BF106" t="str">
        <f>HYPERLINK("http://dx.doi.org/10.1002/pits.20537","http://dx.doi.org/10.1002/pits.20537")</f>
        <v>http://dx.doi.org/10.1002/pits.20537</v>
      </c>
      <c r="BG106" t="s">
        <v>74</v>
      </c>
      <c r="BH106" t="s">
        <v>74</v>
      </c>
      <c r="BI106">
        <v>16</v>
      </c>
      <c r="BJ106" t="s">
        <v>126</v>
      </c>
      <c r="BK106" t="s">
        <v>100</v>
      </c>
      <c r="BL106" t="s">
        <v>101</v>
      </c>
      <c r="BM106" t="s">
        <v>5932</v>
      </c>
      <c r="BN106" t="s">
        <v>74</v>
      </c>
      <c r="BO106" t="s">
        <v>74</v>
      </c>
      <c r="BP106" t="s">
        <v>74</v>
      </c>
      <c r="BQ106" t="s">
        <v>74</v>
      </c>
      <c r="BR106" t="s">
        <v>104</v>
      </c>
      <c r="BS106" t="s">
        <v>5933</v>
      </c>
      <c r="BT106" t="str">
        <f>HYPERLINK("https%3A%2F%2Fwww.webofscience.com%2Fwos%2Fwoscc%2Ffull-record%2FWOS:000286560800010","View Full Record in Web of Science")</f>
        <v>View Full Record in Web of Science</v>
      </c>
    </row>
    <row r="107" spans="1:72" x14ac:dyDescent="0.25">
      <c r="A107" t="s">
        <v>72</v>
      </c>
      <c r="B107" t="s">
        <v>16651</v>
      </c>
      <c r="C107" t="s">
        <v>74</v>
      </c>
      <c r="D107" t="s">
        <v>74</v>
      </c>
      <c r="E107" t="s">
        <v>74</v>
      </c>
      <c r="F107" t="s">
        <v>16652</v>
      </c>
      <c r="G107" t="s">
        <v>74</v>
      </c>
      <c r="H107" t="s">
        <v>74</v>
      </c>
      <c r="I107" t="s">
        <v>16653</v>
      </c>
      <c r="J107" t="s">
        <v>262</v>
      </c>
      <c r="K107" t="s">
        <v>74</v>
      </c>
      <c r="L107" t="s">
        <v>74</v>
      </c>
      <c r="M107" t="s">
        <v>78</v>
      </c>
      <c r="N107" t="s">
        <v>79</v>
      </c>
      <c r="O107" t="s">
        <v>74</v>
      </c>
      <c r="P107" t="s">
        <v>74</v>
      </c>
      <c r="Q107" t="s">
        <v>74</v>
      </c>
      <c r="R107" t="s">
        <v>74</v>
      </c>
      <c r="S107" t="s">
        <v>74</v>
      </c>
      <c r="T107" t="s">
        <v>16654</v>
      </c>
      <c r="U107" t="s">
        <v>16655</v>
      </c>
      <c r="V107" t="s">
        <v>16656</v>
      </c>
      <c r="W107" t="s">
        <v>5129</v>
      </c>
      <c r="X107" t="s">
        <v>5130</v>
      </c>
      <c r="Y107" t="s">
        <v>14518</v>
      </c>
      <c r="Z107" t="s">
        <v>16657</v>
      </c>
      <c r="AA107" t="s">
        <v>74</v>
      </c>
      <c r="AB107" t="s">
        <v>16658</v>
      </c>
      <c r="AC107" t="s">
        <v>74</v>
      </c>
      <c r="AD107" t="s">
        <v>74</v>
      </c>
      <c r="AE107" t="s">
        <v>74</v>
      </c>
      <c r="AF107" t="s">
        <v>74</v>
      </c>
      <c r="AG107">
        <v>49</v>
      </c>
      <c r="AH107">
        <v>83</v>
      </c>
      <c r="AI107">
        <v>128</v>
      </c>
      <c r="AJ107">
        <v>0</v>
      </c>
      <c r="AK107">
        <v>19</v>
      </c>
      <c r="AL107" t="s">
        <v>196</v>
      </c>
      <c r="AM107" t="s">
        <v>197</v>
      </c>
      <c r="AN107" t="s">
        <v>198</v>
      </c>
      <c r="AO107" t="s">
        <v>271</v>
      </c>
      <c r="AP107" t="s">
        <v>272</v>
      </c>
      <c r="AQ107" t="s">
        <v>74</v>
      </c>
      <c r="AR107" t="s">
        <v>273</v>
      </c>
      <c r="AS107" t="s">
        <v>274</v>
      </c>
      <c r="AT107" t="s">
        <v>871</v>
      </c>
      <c r="AU107">
        <v>2006</v>
      </c>
      <c r="AV107">
        <v>22</v>
      </c>
      <c r="AW107">
        <v>5</v>
      </c>
      <c r="AX107" t="s">
        <v>74</v>
      </c>
      <c r="AY107" t="s">
        <v>74</v>
      </c>
      <c r="AZ107" t="s">
        <v>74</v>
      </c>
      <c r="BA107" t="s">
        <v>74</v>
      </c>
      <c r="BB107">
        <v>349</v>
      </c>
      <c r="BC107">
        <v>359</v>
      </c>
      <c r="BD107" t="s">
        <v>74</v>
      </c>
      <c r="BE107" t="s">
        <v>16659</v>
      </c>
      <c r="BF107" t="str">
        <f>HYPERLINK("http://dx.doi.org/10.1111/j.1365-2729.2006.00181.x","http://dx.doi.org/10.1111/j.1365-2729.2006.00181.x")</f>
        <v>http://dx.doi.org/10.1111/j.1365-2729.2006.00181.x</v>
      </c>
      <c r="BG107" t="s">
        <v>74</v>
      </c>
      <c r="BH107" t="s">
        <v>74</v>
      </c>
      <c r="BI107">
        <v>11</v>
      </c>
      <c r="BJ107" t="s">
        <v>278</v>
      </c>
      <c r="BK107" t="s">
        <v>100</v>
      </c>
      <c r="BL107" t="s">
        <v>278</v>
      </c>
      <c r="BM107" t="s">
        <v>16660</v>
      </c>
      <c r="BN107" t="s">
        <v>74</v>
      </c>
      <c r="BO107" t="s">
        <v>74</v>
      </c>
      <c r="BP107" t="s">
        <v>74</v>
      </c>
      <c r="BQ107" t="s">
        <v>74</v>
      </c>
      <c r="BR107" t="s">
        <v>104</v>
      </c>
      <c r="BS107" t="s">
        <v>16661</v>
      </c>
      <c r="BT107" t="str">
        <f>HYPERLINK("https%3A%2F%2Fwww.webofscience.com%2Fwos%2Fwoscc%2Ffull-record%2FWOS:000240318800004","View Full Record in Web of Science")</f>
        <v>View Full Record in Web of Science</v>
      </c>
    </row>
    <row r="108" spans="1:72" x14ac:dyDescent="0.25">
      <c r="A108" t="s">
        <v>72</v>
      </c>
      <c r="B108" t="s">
        <v>25266</v>
      </c>
      <c r="C108" t="s">
        <v>74</v>
      </c>
      <c r="D108" t="s">
        <v>74</v>
      </c>
      <c r="E108" t="s">
        <v>74</v>
      </c>
      <c r="F108" t="s">
        <v>25267</v>
      </c>
      <c r="G108" t="s">
        <v>74</v>
      </c>
      <c r="H108" t="s">
        <v>74</v>
      </c>
      <c r="I108" t="s">
        <v>25268</v>
      </c>
      <c r="J108" t="s">
        <v>1119</v>
      </c>
      <c r="K108" t="s">
        <v>74</v>
      </c>
      <c r="L108" t="s">
        <v>74</v>
      </c>
      <c r="M108" t="s">
        <v>78</v>
      </c>
      <c r="N108" t="s">
        <v>79</v>
      </c>
      <c r="O108" t="s">
        <v>74</v>
      </c>
      <c r="P108" t="s">
        <v>74</v>
      </c>
      <c r="Q108" t="s">
        <v>74</v>
      </c>
      <c r="R108" t="s">
        <v>74</v>
      </c>
      <c r="S108" t="s">
        <v>74</v>
      </c>
      <c r="T108" t="s">
        <v>25269</v>
      </c>
      <c r="U108" t="s">
        <v>25270</v>
      </c>
      <c r="V108" t="s">
        <v>25271</v>
      </c>
      <c r="W108" t="s">
        <v>25272</v>
      </c>
      <c r="X108" t="s">
        <v>25273</v>
      </c>
      <c r="Y108" t="s">
        <v>25274</v>
      </c>
      <c r="Z108" t="s">
        <v>11556</v>
      </c>
      <c r="AA108" t="s">
        <v>25275</v>
      </c>
      <c r="AB108" t="s">
        <v>25276</v>
      </c>
      <c r="AC108" t="s">
        <v>25277</v>
      </c>
      <c r="AD108" t="s">
        <v>25278</v>
      </c>
      <c r="AE108" t="s">
        <v>25279</v>
      </c>
      <c r="AF108" t="s">
        <v>74</v>
      </c>
      <c r="AG108">
        <v>74</v>
      </c>
      <c r="AH108">
        <v>83</v>
      </c>
      <c r="AI108">
        <v>133</v>
      </c>
      <c r="AJ108">
        <v>0</v>
      </c>
      <c r="AK108">
        <v>28</v>
      </c>
      <c r="AL108" t="s">
        <v>1130</v>
      </c>
      <c r="AM108" t="s">
        <v>249</v>
      </c>
      <c r="AN108" t="s">
        <v>1131</v>
      </c>
      <c r="AO108" t="s">
        <v>1132</v>
      </c>
      <c r="AP108" t="s">
        <v>1133</v>
      </c>
      <c r="AQ108" t="s">
        <v>74</v>
      </c>
      <c r="AR108" t="s">
        <v>1134</v>
      </c>
      <c r="AS108" t="s">
        <v>1135</v>
      </c>
      <c r="AT108" t="s">
        <v>400</v>
      </c>
      <c r="AU108">
        <v>2017</v>
      </c>
      <c r="AV108">
        <v>46</v>
      </c>
      <c r="AW108">
        <v>6</v>
      </c>
      <c r="AX108" t="s">
        <v>74</v>
      </c>
      <c r="AY108" t="s">
        <v>74</v>
      </c>
      <c r="AZ108" t="s">
        <v>872</v>
      </c>
      <c r="BA108" t="s">
        <v>74</v>
      </c>
      <c r="BB108">
        <v>1289</v>
      </c>
      <c r="BC108">
        <v>1303</v>
      </c>
      <c r="BD108" t="s">
        <v>74</v>
      </c>
      <c r="BE108" t="s">
        <v>25280</v>
      </c>
      <c r="BF108" t="str">
        <f>HYPERLINK("http://dx.doi.org/10.1007/s10964-016-0576-1","http://dx.doi.org/10.1007/s10964-016-0576-1")</f>
        <v>http://dx.doi.org/10.1007/s10964-016-0576-1</v>
      </c>
      <c r="BG108" t="s">
        <v>74</v>
      </c>
      <c r="BH108" t="s">
        <v>74</v>
      </c>
      <c r="BI108">
        <v>15</v>
      </c>
      <c r="BJ108" t="s">
        <v>1138</v>
      </c>
      <c r="BK108" t="s">
        <v>100</v>
      </c>
      <c r="BL108" t="s">
        <v>101</v>
      </c>
      <c r="BM108" t="s">
        <v>25281</v>
      </c>
      <c r="BN108">
        <v>27663576</v>
      </c>
      <c r="BO108" t="s">
        <v>74</v>
      </c>
      <c r="BP108" t="s">
        <v>74</v>
      </c>
      <c r="BQ108" t="s">
        <v>74</v>
      </c>
      <c r="BR108" t="s">
        <v>104</v>
      </c>
      <c r="BS108" t="s">
        <v>25282</v>
      </c>
      <c r="BT108" t="str">
        <f>HYPERLINK("https%3A%2F%2Fwww.webofscience.com%2Fwos%2Fwoscc%2Ffull-record%2FWOS:000401351200012","View Full Record in Web of Science")</f>
        <v>View Full Record in Web of Science</v>
      </c>
    </row>
    <row r="109" spans="1:72" x14ac:dyDescent="0.25">
      <c r="A109" t="s">
        <v>72</v>
      </c>
      <c r="B109" t="s">
        <v>14468</v>
      </c>
      <c r="C109" t="s">
        <v>74</v>
      </c>
      <c r="D109" t="s">
        <v>74</v>
      </c>
      <c r="E109" t="s">
        <v>74</v>
      </c>
      <c r="F109" t="s">
        <v>14469</v>
      </c>
      <c r="G109" t="s">
        <v>74</v>
      </c>
      <c r="H109" t="s">
        <v>74</v>
      </c>
      <c r="I109" t="s">
        <v>14470</v>
      </c>
      <c r="J109" t="s">
        <v>1157</v>
      </c>
      <c r="K109" t="s">
        <v>74</v>
      </c>
      <c r="L109" t="s">
        <v>74</v>
      </c>
      <c r="M109" t="s">
        <v>78</v>
      </c>
      <c r="N109" t="s">
        <v>79</v>
      </c>
      <c r="O109" t="s">
        <v>74</v>
      </c>
      <c r="P109" t="s">
        <v>74</v>
      </c>
      <c r="Q109" t="s">
        <v>74</v>
      </c>
      <c r="R109" t="s">
        <v>74</v>
      </c>
      <c r="S109" t="s">
        <v>74</v>
      </c>
      <c r="T109" t="s">
        <v>74</v>
      </c>
      <c r="U109" t="s">
        <v>14471</v>
      </c>
      <c r="V109" t="s">
        <v>14472</v>
      </c>
      <c r="W109" t="s">
        <v>14473</v>
      </c>
      <c r="X109" t="s">
        <v>14474</v>
      </c>
      <c r="Y109" t="s">
        <v>14475</v>
      </c>
      <c r="Z109" t="s">
        <v>14476</v>
      </c>
      <c r="AA109" t="s">
        <v>14477</v>
      </c>
      <c r="AB109" t="s">
        <v>14478</v>
      </c>
      <c r="AC109" t="s">
        <v>74</v>
      </c>
      <c r="AD109" t="s">
        <v>74</v>
      </c>
      <c r="AE109" t="s">
        <v>74</v>
      </c>
      <c r="AF109" t="s">
        <v>74</v>
      </c>
      <c r="AG109">
        <v>165</v>
      </c>
      <c r="AH109">
        <v>82</v>
      </c>
      <c r="AI109">
        <v>132</v>
      </c>
      <c r="AJ109">
        <v>1</v>
      </c>
      <c r="AK109">
        <v>49</v>
      </c>
      <c r="AL109" t="s">
        <v>196</v>
      </c>
      <c r="AM109" t="s">
        <v>197</v>
      </c>
      <c r="AN109" t="s">
        <v>198</v>
      </c>
      <c r="AO109" t="s">
        <v>1166</v>
      </c>
      <c r="AP109" t="s">
        <v>1167</v>
      </c>
      <c r="AQ109" t="s">
        <v>74</v>
      </c>
      <c r="AR109" t="s">
        <v>1168</v>
      </c>
      <c r="AS109" t="s">
        <v>1169</v>
      </c>
      <c r="AT109" t="s">
        <v>439</v>
      </c>
      <c r="AU109">
        <v>2014</v>
      </c>
      <c r="AV109">
        <v>24</v>
      </c>
      <c r="AW109">
        <v>1</v>
      </c>
      <c r="AX109" t="s">
        <v>74</v>
      </c>
      <c r="AY109" t="s">
        <v>74</v>
      </c>
      <c r="AZ109" t="s">
        <v>872</v>
      </c>
      <c r="BA109" t="s">
        <v>74</v>
      </c>
      <c r="BB109">
        <v>93</v>
      </c>
      <c r="BC109">
        <v>116</v>
      </c>
      <c r="BD109" t="s">
        <v>74</v>
      </c>
      <c r="BE109" t="s">
        <v>14479</v>
      </c>
      <c r="BF109" t="str">
        <f>HYPERLINK("http://dx.doi.org/10.1111/jora.12062","http://dx.doi.org/10.1111/jora.12062")</f>
        <v>http://dx.doi.org/10.1111/jora.12062</v>
      </c>
      <c r="BG109" t="s">
        <v>74</v>
      </c>
      <c r="BH109" t="s">
        <v>74</v>
      </c>
      <c r="BI109">
        <v>24</v>
      </c>
      <c r="BJ109" t="s">
        <v>1171</v>
      </c>
      <c r="BK109" t="s">
        <v>100</v>
      </c>
      <c r="BL109" t="s">
        <v>1172</v>
      </c>
      <c r="BM109" t="s">
        <v>14480</v>
      </c>
      <c r="BN109" t="s">
        <v>74</v>
      </c>
      <c r="BO109" t="s">
        <v>936</v>
      </c>
      <c r="BP109" t="s">
        <v>74</v>
      </c>
      <c r="BQ109" t="s">
        <v>74</v>
      </c>
      <c r="BR109" t="s">
        <v>104</v>
      </c>
      <c r="BS109" t="s">
        <v>14481</v>
      </c>
      <c r="BT109" t="str">
        <f>HYPERLINK("https%3A%2F%2Fwww.webofscience.com%2Fwos%2Fwoscc%2Ffull-record%2FWOS:000331528500008","View Full Record in Web of Science")</f>
        <v>View Full Record in Web of Science</v>
      </c>
    </row>
    <row r="110" spans="1:72" x14ac:dyDescent="0.25">
      <c r="A110" t="s">
        <v>72</v>
      </c>
      <c r="B110" t="s">
        <v>17608</v>
      </c>
      <c r="C110" t="s">
        <v>74</v>
      </c>
      <c r="D110" t="s">
        <v>74</v>
      </c>
      <c r="E110" t="s">
        <v>74</v>
      </c>
      <c r="F110" t="s">
        <v>17609</v>
      </c>
      <c r="G110" t="s">
        <v>74</v>
      </c>
      <c r="H110" t="s">
        <v>74</v>
      </c>
      <c r="I110" t="s">
        <v>17610</v>
      </c>
      <c r="J110" t="s">
        <v>15353</v>
      </c>
      <c r="K110" t="s">
        <v>74</v>
      </c>
      <c r="L110" t="s">
        <v>74</v>
      </c>
      <c r="M110" t="s">
        <v>78</v>
      </c>
      <c r="N110" t="s">
        <v>79</v>
      </c>
      <c r="O110" t="s">
        <v>74</v>
      </c>
      <c r="P110" t="s">
        <v>74</v>
      </c>
      <c r="Q110" t="s">
        <v>74</v>
      </c>
      <c r="R110" t="s">
        <v>74</v>
      </c>
      <c r="S110" t="s">
        <v>74</v>
      </c>
      <c r="T110" t="s">
        <v>17611</v>
      </c>
      <c r="U110" t="s">
        <v>17612</v>
      </c>
      <c r="V110" t="s">
        <v>17613</v>
      </c>
      <c r="W110" t="s">
        <v>17614</v>
      </c>
      <c r="X110" t="s">
        <v>17615</v>
      </c>
      <c r="Y110" t="s">
        <v>17616</v>
      </c>
      <c r="Z110" t="s">
        <v>74</v>
      </c>
      <c r="AA110" t="s">
        <v>11983</v>
      </c>
      <c r="AB110" t="s">
        <v>11984</v>
      </c>
      <c r="AC110" t="s">
        <v>17617</v>
      </c>
      <c r="AD110" t="s">
        <v>17618</v>
      </c>
      <c r="AE110" t="s">
        <v>17619</v>
      </c>
      <c r="AF110" t="s">
        <v>74</v>
      </c>
      <c r="AG110">
        <v>90</v>
      </c>
      <c r="AH110">
        <v>82</v>
      </c>
      <c r="AI110">
        <v>117</v>
      </c>
      <c r="AJ110">
        <v>2</v>
      </c>
      <c r="AK110">
        <v>21</v>
      </c>
      <c r="AL110" t="s">
        <v>173</v>
      </c>
      <c r="AM110" t="s">
        <v>174</v>
      </c>
      <c r="AN110" t="s">
        <v>175</v>
      </c>
      <c r="AO110" t="s">
        <v>74</v>
      </c>
      <c r="AP110" t="s">
        <v>15362</v>
      </c>
      <c r="AQ110" t="s">
        <v>74</v>
      </c>
      <c r="AR110" t="s">
        <v>15353</v>
      </c>
      <c r="AS110" t="s">
        <v>15363</v>
      </c>
      <c r="AT110" t="s">
        <v>3037</v>
      </c>
      <c r="AU110">
        <v>2016</v>
      </c>
      <c r="AV110">
        <v>2</v>
      </c>
      <c r="AW110">
        <v>2</v>
      </c>
      <c r="AX110" t="s">
        <v>74</v>
      </c>
      <c r="AY110" t="s">
        <v>74</v>
      </c>
      <c r="AZ110" t="s">
        <v>74</v>
      </c>
      <c r="BA110" t="s">
        <v>74</v>
      </c>
      <c r="BB110" t="s">
        <v>74</v>
      </c>
      <c r="BC110" t="s">
        <v>74</v>
      </c>
      <c r="BD110" t="s">
        <v>74</v>
      </c>
      <c r="BE110" t="s">
        <v>17620</v>
      </c>
      <c r="BF110" t="str">
        <f>HYPERLINK("http://dx.doi.org/10.1177/2332858416633184","http://dx.doi.org/10.1177/2332858416633184")</f>
        <v>http://dx.doi.org/10.1177/2332858416633184</v>
      </c>
      <c r="BG110" t="s">
        <v>74</v>
      </c>
      <c r="BH110" t="s">
        <v>74</v>
      </c>
      <c r="BI110">
        <v>18</v>
      </c>
      <c r="BJ110" t="s">
        <v>278</v>
      </c>
      <c r="BK110" t="s">
        <v>100</v>
      </c>
      <c r="BL110" t="s">
        <v>278</v>
      </c>
      <c r="BM110" t="s">
        <v>17621</v>
      </c>
      <c r="BN110" t="s">
        <v>74</v>
      </c>
      <c r="BO110" t="s">
        <v>155</v>
      </c>
      <c r="BP110" t="s">
        <v>74</v>
      </c>
      <c r="BQ110" t="s">
        <v>74</v>
      </c>
      <c r="BR110" t="s">
        <v>104</v>
      </c>
      <c r="BS110" t="s">
        <v>17622</v>
      </c>
      <c r="BT110" t="str">
        <f>HYPERLINK("https%3A%2F%2Fwww.webofscience.com%2Fwos%2Fwoscc%2Ffull-record%2FWOS:000509660000001","View Full Record in Web of Science")</f>
        <v>View Full Record in Web of Science</v>
      </c>
    </row>
    <row r="111" spans="1:72" x14ac:dyDescent="0.25">
      <c r="A111" t="s">
        <v>72</v>
      </c>
      <c r="B111" t="s">
        <v>18003</v>
      </c>
      <c r="C111" t="s">
        <v>74</v>
      </c>
      <c r="D111" t="s">
        <v>74</v>
      </c>
      <c r="E111" t="s">
        <v>74</v>
      </c>
      <c r="F111" t="s">
        <v>18003</v>
      </c>
      <c r="G111" t="s">
        <v>74</v>
      </c>
      <c r="H111" t="s">
        <v>74</v>
      </c>
      <c r="I111" t="s">
        <v>18004</v>
      </c>
      <c r="J111" t="s">
        <v>16718</v>
      </c>
      <c r="K111" t="s">
        <v>74</v>
      </c>
      <c r="L111" t="s">
        <v>74</v>
      </c>
      <c r="M111" t="s">
        <v>78</v>
      </c>
      <c r="N111" t="s">
        <v>10688</v>
      </c>
      <c r="O111" t="s">
        <v>18005</v>
      </c>
      <c r="P111" t="s">
        <v>18006</v>
      </c>
      <c r="Q111" t="s">
        <v>18007</v>
      </c>
      <c r="R111" t="s">
        <v>18008</v>
      </c>
      <c r="S111" t="s">
        <v>74</v>
      </c>
      <c r="T111" t="s">
        <v>74</v>
      </c>
      <c r="U111" t="s">
        <v>18009</v>
      </c>
      <c r="V111" t="s">
        <v>18010</v>
      </c>
      <c r="W111" t="s">
        <v>18011</v>
      </c>
      <c r="X111" t="s">
        <v>18012</v>
      </c>
      <c r="Y111" t="s">
        <v>18013</v>
      </c>
      <c r="Z111" t="s">
        <v>74</v>
      </c>
      <c r="AA111" t="s">
        <v>74</v>
      </c>
      <c r="AB111" t="s">
        <v>74</v>
      </c>
      <c r="AC111" t="s">
        <v>74</v>
      </c>
      <c r="AD111" t="s">
        <v>74</v>
      </c>
      <c r="AE111" t="s">
        <v>74</v>
      </c>
      <c r="AF111" t="s">
        <v>74</v>
      </c>
      <c r="AG111">
        <v>69</v>
      </c>
      <c r="AH111">
        <v>81</v>
      </c>
      <c r="AI111">
        <v>133</v>
      </c>
      <c r="AJ111">
        <v>0</v>
      </c>
      <c r="AK111">
        <v>8</v>
      </c>
      <c r="AL111" t="s">
        <v>173</v>
      </c>
      <c r="AM111" t="s">
        <v>174</v>
      </c>
      <c r="AN111" t="s">
        <v>175</v>
      </c>
      <c r="AO111" t="s">
        <v>16727</v>
      </c>
      <c r="AP111" t="s">
        <v>74</v>
      </c>
      <c r="AQ111" t="s">
        <v>74</v>
      </c>
      <c r="AR111" t="s">
        <v>16729</v>
      </c>
      <c r="AS111" t="s">
        <v>16730</v>
      </c>
      <c r="AT111" t="s">
        <v>374</v>
      </c>
      <c r="AU111">
        <v>2003</v>
      </c>
      <c r="AV111">
        <v>18</v>
      </c>
      <c r="AW111">
        <v>1</v>
      </c>
      <c r="AX111" t="s">
        <v>74</v>
      </c>
      <c r="AY111" t="s">
        <v>74</v>
      </c>
      <c r="AZ111" t="s">
        <v>74</v>
      </c>
      <c r="BA111" t="s">
        <v>74</v>
      </c>
      <c r="BB111">
        <v>36</v>
      </c>
      <c r="BC111">
        <v>67</v>
      </c>
      <c r="BD111" t="s">
        <v>74</v>
      </c>
      <c r="BE111" t="s">
        <v>18014</v>
      </c>
      <c r="BF111" t="str">
        <f>HYPERLINK("http://dx.doi.org/10.1177/0743558402238276","http://dx.doi.org/10.1177/0743558402238276")</f>
        <v>http://dx.doi.org/10.1177/0743558402238276</v>
      </c>
      <c r="BG111" t="s">
        <v>74</v>
      </c>
      <c r="BH111" t="s">
        <v>74</v>
      </c>
      <c r="BI111">
        <v>32</v>
      </c>
      <c r="BJ111" t="s">
        <v>1138</v>
      </c>
      <c r="BK111" t="s">
        <v>12583</v>
      </c>
      <c r="BL111" t="s">
        <v>101</v>
      </c>
      <c r="BM111" t="s">
        <v>18015</v>
      </c>
      <c r="BN111" t="s">
        <v>74</v>
      </c>
      <c r="BO111" t="s">
        <v>74</v>
      </c>
      <c r="BP111" t="s">
        <v>74</v>
      </c>
      <c r="BQ111" t="s">
        <v>74</v>
      </c>
      <c r="BR111" t="s">
        <v>104</v>
      </c>
      <c r="BS111" t="s">
        <v>18016</v>
      </c>
      <c r="BT111" t="str">
        <f>HYPERLINK("https%3A%2F%2Fwww.webofscience.com%2Fwos%2Fwoscc%2Ffull-record%2FWOS:000179819600003","View Full Record in Web of Science")</f>
        <v>View Full Record in Web of Science</v>
      </c>
    </row>
    <row r="112" spans="1:72" x14ac:dyDescent="0.25">
      <c r="A112" t="s">
        <v>72</v>
      </c>
      <c r="B112" t="s">
        <v>3362</v>
      </c>
      <c r="C112" t="s">
        <v>74</v>
      </c>
      <c r="D112" t="s">
        <v>74</v>
      </c>
      <c r="E112" t="s">
        <v>74</v>
      </c>
      <c r="F112" t="s">
        <v>3363</v>
      </c>
      <c r="G112" t="s">
        <v>74</v>
      </c>
      <c r="H112" t="s">
        <v>74</v>
      </c>
      <c r="I112" t="s">
        <v>3364</v>
      </c>
      <c r="J112" t="s">
        <v>2406</v>
      </c>
      <c r="K112" t="s">
        <v>74</v>
      </c>
      <c r="L112" t="s">
        <v>74</v>
      </c>
      <c r="M112" t="s">
        <v>78</v>
      </c>
      <c r="N112" t="s">
        <v>79</v>
      </c>
      <c r="O112" t="s">
        <v>74</v>
      </c>
      <c r="P112" t="s">
        <v>74</v>
      </c>
      <c r="Q112" t="s">
        <v>74</v>
      </c>
      <c r="R112" t="s">
        <v>74</v>
      </c>
      <c r="S112" t="s">
        <v>74</v>
      </c>
      <c r="T112" t="s">
        <v>3365</v>
      </c>
      <c r="U112" t="s">
        <v>3366</v>
      </c>
      <c r="V112" t="s">
        <v>3367</v>
      </c>
      <c r="W112" t="s">
        <v>3368</v>
      </c>
      <c r="X112" t="s">
        <v>3369</v>
      </c>
      <c r="Y112" t="s">
        <v>3370</v>
      </c>
      <c r="Z112" t="s">
        <v>3371</v>
      </c>
      <c r="AA112" t="s">
        <v>74</v>
      </c>
      <c r="AB112" t="s">
        <v>74</v>
      </c>
      <c r="AC112" t="s">
        <v>3372</v>
      </c>
      <c r="AD112" t="s">
        <v>3373</v>
      </c>
      <c r="AE112" t="s">
        <v>74</v>
      </c>
      <c r="AF112" t="s">
        <v>74</v>
      </c>
      <c r="AG112">
        <v>51</v>
      </c>
      <c r="AH112">
        <v>80</v>
      </c>
      <c r="AI112">
        <v>140</v>
      </c>
      <c r="AJ112">
        <v>2</v>
      </c>
      <c r="AK112">
        <v>31</v>
      </c>
      <c r="AL112" t="s">
        <v>2415</v>
      </c>
      <c r="AM112" t="s">
        <v>1776</v>
      </c>
      <c r="AN112" t="s">
        <v>2416</v>
      </c>
      <c r="AO112" t="s">
        <v>2417</v>
      </c>
      <c r="AP112" t="s">
        <v>2418</v>
      </c>
      <c r="AQ112" t="s">
        <v>74</v>
      </c>
      <c r="AR112" t="s">
        <v>2419</v>
      </c>
      <c r="AS112" t="s">
        <v>2420</v>
      </c>
      <c r="AT112" t="s">
        <v>374</v>
      </c>
      <c r="AU112">
        <v>2013</v>
      </c>
      <c r="AV112">
        <v>19</v>
      </c>
      <c r="AW112">
        <v>1</v>
      </c>
      <c r="AX112" t="s">
        <v>74</v>
      </c>
      <c r="AY112" t="s">
        <v>74</v>
      </c>
      <c r="AZ112" t="s">
        <v>74</v>
      </c>
      <c r="BA112" t="s">
        <v>74</v>
      </c>
      <c r="BB112">
        <v>76</v>
      </c>
      <c r="BC112">
        <v>85</v>
      </c>
      <c r="BD112" t="s">
        <v>74</v>
      </c>
      <c r="BE112" t="s">
        <v>3374</v>
      </c>
      <c r="BF112" t="str">
        <f>HYPERLINK("http://dx.doi.org/10.1037/a0031095","http://dx.doi.org/10.1037/a0031095")</f>
        <v>http://dx.doi.org/10.1037/a0031095</v>
      </c>
      <c r="BG112" t="s">
        <v>74</v>
      </c>
      <c r="BH112" t="s">
        <v>74</v>
      </c>
      <c r="BI112">
        <v>10</v>
      </c>
      <c r="BJ112" t="s">
        <v>2422</v>
      </c>
      <c r="BK112" t="s">
        <v>100</v>
      </c>
      <c r="BL112" t="s">
        <v>2423</v>
      </c>
      <c r="BM112" t="s">
        <v>3375</v>
      </c>
      <c r="BN112">
        <v>23356358</v>
      </c>
      <c r="BO112" t="s">
        <v>74</v>
      </c>
      <c r="BP112" t="s">
        <v>74</v>
      </c>
      <c r="BQ112" t="s">
        <v>74</v>
      </c>
      <c r="BR112" t="s">
        <v>104</v>
      </c>
      <c r="BS112" t="s">
        <v>3376</v>
      </c>
      <c r="BT112" t="str">
        <f>HYPERLINK("https%3A%2F%2Fwww.webofscience.com%2Fwos%2Fwoscc%2Ffull-record%2FWOS:000314038500008","View Full Record in Web of Science")</f>
        <v>View Full Record in Web of Science</v>
      </c>
    </row>
    <row r="113" spans="1:72" x14ac:dyDescent="0.25">
      <c r="A113" t="s">
        <v>72</v>
      </c>
      <c r="B113" t="s">
        <v>18508</v>
      </c>
      <c r="C113" t="s">
        <v>74</v>
      </c>
      <c r="D113" t="s">
        <v>74</v>
      </c>
      <c r="E113" t="s">
        <v>74</v>
      </c>
      <c r="F113" t="s">
        <v>18509</v>
      </c>
      <c r="G113" t="s">
        <v>74</v>
      </c>
      <c r="H113" t="s">
        <v>74</v>
      </c>
      <c r="I113" t="s">
        <v>18510</v>
      </c>
      <c r="J113" t="s">
        <v>18511</v>
      </c>
      <c r="K113" t="s">
        <v>74</v>
      </c>
      <c r="L113" t="s">
        <v>74</v>
      </c>
      <c r="M113" t="s">
        <v>78</v>
      </c>
      <c r="N113" t="s">
        <v>79</v>
      </c>
      <c r="O113" t="s">
        <v>74</v>
      </c>
      <c r="P113" t="s">
        <v>74</v>
      </c>
      <c r="Q113" t="s">
        <v>74</v>
      </c>
      <c r="R113" t="s">
        <v>74</v>
      </c>
      <c r="S113" t="s">
        <v>74</v>
      </c>
      <c r="T113" t="s">
        <v>18512</v>
      </c>
      <c r="U113" t="s">
        <v>18513</v>
      </c>
      <c r="V113" t="s">
        <v>18514</v>
      </c>
      <c r="W113" t="s">
        <v>18515</v>
      </c>
      <c r="X113" t="s">
        <v>16313</v>
      </c>
      <c r="Y113" t="s">
        <v>18516</v>
      </c>
      <c r="Z113" t="s">
        <v>18517</v>
      </c>
      <c r="AA113" t="s">
        <v>74</v>
      </c>
      <c r="AB113" t="s">
        <v>74</v>
      </c>
      <c r="AC113" t="s">
        <v>74</v>
      </c>
      <c r="AD113" t="s">
        <v>74</v>
      </c>
      <c r="AE113" t="s">
        <v>74</v>
      </c>
      <c r="AF113" t="s">
        <v>74</v>
      </c>
      <c r="AG113">
        <v>83</v>
      </c>
      <c r="AH113">
        <v>80</v>
      </c>
      <c r="AI113">
        <v>96</v>
      </c>
      <c r="AJ113">
        <v>7</v>
      </c>
      <c r="AK113">
        <v>60</v>
      </c>
      <c r="AL113" t="s">
        <v>1130</v>
      </c>
      <c r="AM113" t="s">
        <v>249</v>
      </c>
      <c r="AN113" t="s">
        <v>1131</v>
      </c>
      <c r="AO113" t="s">
        <v>18518</v>
      </c>
      <c r="AP113" t="s">
        <v>18519</v>
      </c>
      <c r="AQ113" t="s">
        <v>74</v>
      </c>
      <c r="AR113" t="s">
        <v>18520</v>
      </c>
      <c r="AS113" t="s">
        <v>18521</v>
      </c>
      <c r="AT113" t="s">
        <v>439</v>
      </c>
      <c r="AU113">
        <v>2013</v>
      </c>
      <c r="AV113">
        <v>37</v>
      </c>
      <c r="AW113">
        <v>1</v>
      </c>
      <c r="AX113" t="s">
        <v>74</v>
      </c>
      <c r="AY113" t="s">
        <v>74</v>
      </c>
      <c r="AZ113" t="s">
        <v>74</v>
      </c>
      <c r="BA113" t="s">
        <v>74</v>
      </c>
      <c r="BB113">
        <v>79</v>
      </c>
      <c r="BC113">
        <v>92</v>
      </c>
      <c r="BD113" t="s">
        <v>74</v>
      </c>
      <c r="BE113" t="s">
        <v>18522</v>
      </c>
      <c r="BF113" t="str">
        <f>HYPERLINK("http://dx.doi.org/10.1007/s11031-012-9289-2","http://dx.doi.org/10.1007/s11031-012-9289-2")</f>
        <v>http://dx.doi.org/10.1007/s11031-012-9289-2</v>
      </c>
      <c r="BG113" t="s">
        <v>74</v>
      </c>
      <c r="BH113" t="s">
        <v>74</v>
      </c>
      <c r="BI113">
        <v>14</v>
      </c>
      <c r="BJ113" t="s">
        <v>18523</v>
      </c>
      <c r="BK113" t="s">
        <v>100</v>
      </c>
      <c r="BL113" t="s">
        <v>101</v>
      </c>
      <c r="BM113" t="s">
        <v>18524</v>
      </c>
      <c r="BN113" t="s">
        <v>74</v>
      </c>
      <c r="BO113" t="s">
        <v>74</v>
      </c>
      <c r="BP113" t="s">
        <v>74</v>
      </c>
      <c r="BQ113" t="s">
        <v>74</v>
      </c>
      <c r="BR113" t="s">
        <v>104</v>
      </c>
      <c r="BS113" t="s">
        <v>18525</v>
      </c>
      <c r="BT113" t="str">
        <f>HYPERLINK("https%3A%2F%2Fwww.webofscience.com%2Fwos%2Fwoscc%2Ffull-record%2FWOS:000315436500008","View Full Record in Web of Science")</f>
        <v>View Full Record in Web of Science</v>
      </c>
    </row>
    <row r="114" spans="1:72" x14ac:dyDescent="0.25">
      <c r="A114" t="s">
        <v>72</v>
      </c>
      <c r="B114" t="s">
        <v>19289</v>
      </c>
      <c r="C114" t="s">
        <v>74</v>
      </c>
      <c r="D114" t="s">
        <v>74</v>
      </c>
      <c r="E114" t="s">
        <v>74</v>
      </c>
      <c r="F114" t="s">
        <v>19290</v>
      </c>
      <c r="G114" t="s">
        <v>74</v>
      </c>
      <c r="H114" t="s">
        <v>74</v>
      </c>
      <c r="I114" t="s">
        <v>19291</v>
      </c>
      <c r="J114" t="s">
        <v>1119</v>
      </c>
      <c r="K114" t="s">
        <v>74</v>
      </c>
      <c r="L114" t="s">
        <v>74</v>
      </c>
      <c r="M114" t="s">
        <v>78</v>
      </c>
      <c r="N114" t="s">
        <v>79</v>
      </c>
      <c r="O114" t="s">
        <v>74</v>
      </c>
      <c r="P114" t="s">
        <v>74</v>
      </c>
      <c r="Q114" t="s">
        <v>74</v>
      </c>
      <c r="R114" t="s">
        <v>74</v>
      </c>
      <c r="S114" t="s">
        <v>74</v>
      </c>
      <c r="T114" t="s">
        <v>19292</v>
      </c>
      <c r="U114" t="s">
        <v>19293</v>
      </c>
      <c r="V114" t="s">
        <v>19294</v>
      </c>
      <c r="W114" t="s">
        <v>19295</v>
      </c>
      <c r="X114" t="s">
        <v>8200</v>
      </c>
      <c r="Y114" t="s">
        <v>19296</v>
      </c>
      <c r="Z114" t="s">
        <v>19297</v>
      </c>
      <c r="AA114" t="s">
        <v>19298</v>
      </c>
      <c r="AB114" t="s">
        <v>19299</v>
      </c>
      <c r="AC114" t="s">
        <v>19300</v>
      </c>
      <c r="AD114" t="s">
        <v>19301</v>
      </c>
      <c r="AE114" t="s">
        <v>19302</v>
      </c>
      <c r="AF114" t="s">
        <v>74</v>
      </c>
      <c r="AG114">
        <v>91</v>
      </c>
      <c r="AH114">
        <v>80</v>
      </c>
      <c r="AI114">
        <v>185</v>
      </c>
      <c r="AJ114">
        <v>1</v>
      </c>
      <c r="AK114">
        <v>20</v>
      </c>
      <c r="AL114" t="s">
        <v>1130</v>
      </c>
      <c r="AM114" t="s">
        <v>249</v>
      </c>
      <c r="AN114" t="s">
        <v>1131</v>
      </c>
      <c r="AO114" t="s">
        <v>1132</v>
      </c>
      <c r="AP114" t="s">
        <v>1133</v>
      </c>
      <c r="AQ114" t="s">
        <v>74</v>
      </c>
      <c r="AR114" t="s">
        <v>1134</v>
      </c>
      <c r="AS114" t="s">
        <v>1135</v>
      </c>
      <c r="AT114" t="s">
        <v>400</v>
      </c>
      <c r="AU114">
        <v>2016</v>
      </c>
      <c r="AV114">
        <v>45</v>
      </c>
      <c r="AW114">
        <v>6</v>
      </c>
      <c r="AX114" t="s">
        <v>74</v>
      </c>
      <c r="AY114" t="s">
        <v>74</v>
      </c>
      <c r="AZ114" t="s">
        <v>872</v>
      </c>
      <c r="BA114" t="s">
        <v>74</v>
      </c>
      <c r="BB114">
        <v>1176</v>
      </c>
      <c r="BC114">
        <v>1191</v>
      </c>
      <c r="BD114" t="s">
        <v>74</v>
      </c>
      <c r="BE114" t="s">
        <v>19303</v>
      </c>
      <c r="BF114" t="str">
        <f>HYPERLINK("http://dx.doi.org/10.1007/s10964-015-0411-0","http://dx.doi.org/10.1007/s10964-015-0411-0")</f>
        <v>http://dx.doi.org/10.1007/s10964-015-0411-0</v>
      </c>
      <c r="BG114" t="s">
        <v>74</v>
      </c>
      <c r="BH114" t="s">
        <v>74</v>
      </c>
      <c r="BI114">
        <v>16</v>
      </c>
      <c r="BJ114" t="s">
        <v>1138</v>
      </c>
      <c r="BK114" t="s">
        <v>100</v>
      </c>
      <c r="BL114" t="s">
        <v>101</v>
      </c>
      <c r="BM114" t="s">
        <v>15029</v>
      </c>
      <c r="BN114">
        <v>26746243</v>
      </c>
      <c r="BO114" t="s">
        <v>74</v>
      </c>
      <c r="BP114" t="s">
        <v>74</v>
      </c>
      <c r="BQ114" t="s">
        <v>74</v>
      </c>
      <c r="BR114" t="s">
        <v>104</v>
      </c>
      <c r="BS114" t="s">
        <v>19304</v>
      </c>
      <c r="BT114" t="str">
        <f>HYPERLINK("https%3A%2F%2Fwww.webofscience.com%2Fwos%2Fwoscc%2Ffull-record%2FWOS:000375623700009","View Full Record in Web of Science")</f>
        <v>View Full Record in Web of Science</v>
      </c>
    </row>
    <row r="115" spans="1:72" x14ac:dyDescent="0.25">
      <c r="A115" t="s">
        <v>72</v>
      </c>
      <c r="B115" t="s">
        <v>8070</v>
      </c>
      <c r="C115" t="s">
        <v>74</v>
      </c>
      <c r="D115" t="s">
        <v>74</v>
      </c>
      <c r="E115" t="s">
        <v>74</v>
      </c>
      <c r="F115" t="s">
        <v>8071</v>
      </c>
      <c r="G115" t="s">
        <v>74</v>
      </c>
      <c r="H115" t="s">
        <v>74</v>
      </c>
      <c r="I115" t="s">
        <v>24121</v>
      </c>
      <c r="J115" t="s">
        <v>9447</v>
      </c>
      <c r="K115" t="s">
        <v>74</v>
      </c>
      <c r="L115" t="s">
        <v>74</v>
      </c>
      <c r="M115" t="s">
        <v>78</v>
      </c>
      <c r="N115" t="s">
        <v>79</v>
      </c>
      <c r="O115" t="s">
        <v>74</v>
      </c>
      <c r="P115" t="s">
        <v>74</v>
      </c>
      <c r="Q115" t="s">
        <v>74</v>
      </c>
      <c r="R115" t="s">
        <v>74</v>
      </c>
      <c r="S115" t="s">
        <v>74</v>
      </c>
      <c r="T115" t="s">
        <v>24122</v>
      </c>
      <c r="U115" t="s">
        <v>24123</v>
      </c>
      <c r="V115" t="s">
        <v>24124</v>
      </c>
      <c r="W115" t="s">
        <v>8076</v>
      </c>
      <c r="X115" t="s">
        <v>8077</v>
      </c>
      <c r="Y115" t="s">
        <v>8078</v>
      </c>
      <c r="Z115" t="s">
        <v>8079</v>
      </c>
      <c r="AA115" t="s">
        <v>8080</v>
      </c>
      <c r="AB115" t="s">
        <v>8081</v>
      </c>
      <c r="AC115" t="s">
        <v>74</v>
      </c>
      <c r="AD115" t="s">
        <v>74</v>
      </c>
      <c r="AE115" t="s">
        <v>74</v>
      </c>
      <c r="AF115" t="s">
        <v>74</v>
      </c>
      <c r="AG115">
        <v>75</v>
      </c>
      <c r="AH115">
        <v>79</v>
      </c>
      <c r="AI115">
        <v>102</v>
      </c>
      <c r="AJ115">
        <v>0</v>
      </c>
      <c r="AK115">
        <v>78</v>
      </c>
      <c r="AL115" t="s">
        <v>1130</v>
      </c>
      <c r="AM115" t="s">
        <v>249</v>
      </c>
      <c r="AN115" t="s">
        <v>1131</v>
      </c>
      <c r="AO115" t="s">
        <v>9456</v>
      </c>
      <c r="AP115" t="s">
        <v>24125</v>
      </c>
      <c r="AQ115" t="s">
        <v>74</v>
      </c>
      <c r="AR115" t="s">
        <v>9447</v>
      </c>
      <c r="AS115" t="s">
        <v>9457</v>
      </c>
      <c r="AT115" t="s">
        <v>304</v>
      </c>
      <c r="AU115">
        <v>2013</v>
      </c>
      <c r="AV115">
        <v>69</v>
      </c>
      <c r="AW115" t="s">
        <v>9458</v>
      </c>
      <c r="AX115" t="s">
        <v>74</v>
      </c>
      <c r="AY115" t="s">
        <v>74</v>
      </c>
      <c r="AZ115" t="s">
        <v>74</v>
      </c>
      <c r="BA115" t="s">
        <v>74</v>
      </c>
      <c r="BB115">
        <v>605</v>
      </c>
      <c r="BC115">
        <v>617</v>
      </c>
      <c r="BD115" t="s">
        <v>74</v>
      </c>
      <c r="BE115" t="s">
        <v>24126</v>
      </c>
      <c r="BF115" t="str">
        <f>HYPERLINK("http://dx.doi.org/10.1007/s11199-013-0309-9","http://dx.doi.org/10.1007/s11199-013-0309-9")</f>
        <v>http://dx.doi.org/10.1007/s11199-013-0309-9</v>
      </c>
      <c r="BG115" t="s">
        <v>74</v>
      </c>
      <c r="BH115" t="s">
        <v>74</v>
      </c>
      <c r="BI115">
        <v>13</v>
      </c>
      <c r="BJ115" t="s">
        <v>9460</v>
      </c>
      <c r="BK115" t="s">
        <v>100</v>
      </c>
      <c r="BL115" t="s">
        <v>9461</v>
      </c>
      <c r="BM115" t="s">
        <v>24127</v>
      </c>
      <c r="BN115" t="s">
        <v>74</v>
      </c>
      <c r="BO115" t="s">
        <v>74</v>
      </c>
      <c r="BP115" t="s">
        <v>74</v>
      </c>
      <c r="BQ115" t="s">
        <v>74</v>
      </c>
      <c r="BR115" t="s">
        <v>104</v>
      </c>
      <c r="BS115" t="s">
        <v>24128</v>
      </c>
      <c r="BT115" t="str">
        <f>HYPERLINK("https%3A%2F%2Fwww.webofscience.com%2Fwos%2Fwoscc%2Ffull-record%2FWOS:000327085700005","View Full Record in Web of Science")</f>
        <v>View Full Record in Web of Science</v>
      </c>
    </row>
    <row r="116" spans="1:72" x14ac:dyDescent="0.25">
      <c r="A116" t="s">
        <v>72</v>
      </c>
      <c r="B116" t="s">
        <v>24703</v>
      </c>
      <c r="C116" t="s">
        <v>74</v>
      </c>
      <c r="D116" t="s">
        <v>74</v>
      </c>
      <c r="E116" t="s">
        <v>74</v>
      </c>
      <c r="F116" t="s">
        <v>24704</v>
      </c>
      <c r="G116" t="s">
        <v>74</v>
      </c>
      <c r="H116" t="s">
        <v>74</v>
      </c>
      <c r="I116" t="s">
        <v>24705</v>
      </c>
      <c r="J116" t="s">
        <v>384</v>
      </c>
      <c r="K116" t="s">
        <v>74</v>
      </c>
      <c r="L116" t="s">
        <v>74</v>
      </c>
      <c r="M116" t="s">
        <v>78</v>
      </c>
      <c r="N116" t="s">
        <v>79</v>
      </c>
      <c r="O116" t="s">
        <v>74</v>
      </c>
      <c r="P116" t="s">
        <v>74</v>
      </c>
      <c r="Q116" t="s">
        <v>74</v>
      </c>
      <c r="R116" t="s">
        <v>74</v>
      </c>
      <c r="S116" t="s">
        <v>74</v>
      </c>
      <c r="T116" t="s">
        <v>24706</v>
      </c>
      <c r="U116" t="s">
        <v>24707</v>
      </c>
      <c r="V116" t="s">
        <v>24708</v>
      </c>
      <c r="W116" t="s">
        <v>24709</v>
      </c>
      <c r="X116" t="s">
        <v>24710</v>
      </c>
      <c r="Y116" t="s">
        <v>24711</v>
      </c>
      <c r="Z116" t="s">
        <v>24712</v>
      </c>
      <c r="AA116" t="s">
        <v>24713</v>
      </c>
      <c r="AB116" t="s">
        <v>24714</v>
      </c>
      <c r="AC116" t="s">
        <v>74</v>
      </c>
      <c r="AD116" t="s">
        <v>74</v>
      </c>
      <c r="AE116" t="s">
        <v>74</v>
      </c>
      <c r="AF116" t="s">
        <v>74</v>
      </c>
      <c r="AG116">
        <v>68</v>
      </c>
      <c r="AH116">
        <v>79</v>
      </c>
      <c r="AI116">
        <v>100</v>
      </c>
      <c r="AJ116">
        <v>3</v>
      </c>
      <c r="AK116">
        <v>94</v>
      </c>
      <c r="AL116" t="s">
        <v>224</v>
      </c>
      <c r="AM116" t="s">
        <v>225</v>
      </c>
      <c r="AN116" t="s">
        <v>226</v>
      </c>
      <c r="AO116" t="s">
        <v>396</v>
      </c>
      <c r="AP116" t="s">
        <v>397</v>
      </c>
      <c r="AQ116" t="s">
        <v>74</v>
      </c>
      <c r="AR116" t="s">
        <v>398</v>
      </c>
      <c r="AS116" t="s">
        <v>399</v>
      </c>
      <c r="AT116" t="s">
        <v>400</v>
      </c>
      <c r="AU116">
        <v>2014</v>
      </c>
      <c r="AV116">
        <v>52</v>
      </c>
      <c r="AW116">
        <v>3</v>
      </c>
      <c r="AX116" t="s">
        <v>74</v>
      </c>
      <c r="AY116" t="s">
        <v>74</v>
      </c>
      <c r="AZ116" t="s">
        <v>74</v>
      </c>
      <c r="BA116" t="s">
        <v>74</v>
      </c>
      <c r="BB116">
        <v>295</v>
      </c>
      <c r="BC116">
        <v>308</v>
      </c>
      <c r="BD116" t="s">
        <v>74</v>
      </c>
      <c r="BE116" t="s">
        <v>24715</v>
      </c>
      <c r="BF116" t="str">
        <f>HYPERLINK("http://dx.doi.org/10.1016/j.jsp.2014.04.001","http://dx.doi.org/10.1016/j.jsp.2014.04.001")</f>
        <v>http://dx.doi.org/10.1016/j.jsp.2014.04.001</v>
      </c>
      <c r="BG116" t="s">
        <v>74</v>
      </c>
      <c r="BH116" t="s">
        <v>74</v>
      </c>
      <c r="BI116">
        <v>14</v>
      </c>
      <c r="BJ116" t="s">
        <v>126</v>
      </c>
      <c r="BK116" t="s">
        <v>100</v>
      </c>
      <c r="BL116" t="s">
        <v>101</v>
      </c>
      <c r="BM116" t="s">
        <v>24716</v>
      </c>
      <c r="BN116">
        <v>24930821</v>
      </c>
      <c r="BO116" t="s">
        <v>74</v>
      </c>
      <c r="BP116" t="s">
        <v>74</v>
      </c>
      <c r="BQ116" t="s">
        <v>74</v>
      </c>
      <c r="BR116" t="s">
        <v>104</v>
      </c>
      <c r="BS116" t="s">
        <v>24717</v>
      </c>
      <c r="BT116" t="str">
        <f>HYPERLINK("https%3A%2F%2Fwww.webofscience.com%2Fwos%2Fwoscc%2Ffull-record%2FWOS:000339144900004","View Full Record in Web of Science")</f>
        <v>View Full Record in Web of Science</v>
      </c>
    </row>
    <row r="117" spans="1:72" x14ac:dyDescent="0.25">
      <c r="A117" t="s">
        <v>72</v>
      </c>
      <c r="B117" t="s">
        <v>7617</v>
      </c>
      <c r="C117" t="s">
        <v>74</v>
      </c>
      <c r="D117" t="s">
        <v>74</v>
      </c>
      <c r="E117" t="s">
        <v>74</v>
      </c>
      <c r="F117" t="s">
        <v>7618</v>
      </c>
      <c r="G117" t="s">
        <v>74</v>
      </c>
      <c r="H117" t="s">
        <v>74</v>
      </c>
      <c r="I117" t="s">
        <v>7619</v>
      </c>
      <c r="J117" t="s">
        <v>384</v>
      </c>
      <c r="K117" t="s">
        <v>74</v>
      </c>
      <c r="L117" t="s">
        <v>74</v>
      </c>
      <c r="M117" t="s">
        <v>78</v>
      </c>
      <c r="N117" t="s">
        <v>79</v>
      </c>
      <c r="O117" t="s">
        <v>74</v>
      </c>
      <c r="P117" t="s">
        <v>74</v>
      </c>
      <c r="Q117" t="s">
        <v>74</v>
      </c>
      <c r="R117" t="s">
        <v>74</v>
      </c>
      <c r="S117" t="s">
        <v>74</v>
      </c>
      <c r="T117" t="s">
        <v>7620</v>
      </c>
      <c r="U117" t="s">
        <v>7621</v>
      </c>
      <c r="V117" t="s">
        <v>7622</v>
      </c>
      <c r="W117" t="s">
        <v>7623</v>
      </c>
      <c r="X117" t="s">
        <v>2776</v>
      </c>
      <c r="Y117" t="s">
        <v>7624</v>
      </c>
      <c r="Z117" t="s">
        <v>7625</v>
      </c>
      <c r="AA117" t="s">
        <v>74</v>
      </c>
      <c r="AB117" t="s">
        <v>74</v>
      </c>
      <c r="AC117" t="s">
        <v>7626</v>
      </c>
      <c r="AD117" t="s">
        <v>7627</v>
      </c>
      <c r="AE117" t="s">
        <v>7628</v>
      </c>
      <c r="AF117" t="s">
        <v>74</v>
      </c>
      <c r="AG117">
        <v>98</v>
      </c>
      <c r="AH117">
        <v>79</v>
      </c>
      <c r="AI117">
        <v>113</v>
      </c>
      <c r="AJ117">
        <v>3</v>
      </c>
      <c r="AK117">
        <v>75</v>
      </c>
      <c r="AL117" t="s">
        <v>224</v>
      </c>
      <c r="AM117" t="s">
        <v>225</v>
      </c>
      <c r="AN117" t="s">
        <v>226</v>
      </c>
      <c r="AO117" t="s">
        <v>396</v>
      </c>
      <c r="AP117" t="s">
        <v>397</v>
      </c>
      <c r="AQ117" t="s">
        <v>74</v>
      </c>
      <c r="AR117" t="s">
        <v>398</v>
      </c>
      <c r="AS117" t="s">
        <v>399</v>
      </c>
      <c r="AT117" t="s">
        <v>686</v>
      </c>
      <c r="AU117">
        <v>2018</v>
      </c>
      <c r="AV117">
        <v>67</v>
      </c>
      <c r="AW117" t="s">
        <v>74</v>
      </c>
      <c r="AX117" t="s">
        <v>74</v>
      </c>
      <c r="AY117" t="s">
        <v>74</v>
      </c>
      <c r="AZ117" t="s">
        <v>74</v>
      </c>
      <c r="BA117" t="s">
        <v>74</v>
      </c>
      <c r="BB117">
        <v>148</v>
      </c>
      <c r="BC117">
        <v>162</v>
      </c>
      <c r="BD117" t="s">
        <v>74</v>
      </c>
      <c r="BE117" t="s">
        <v>7629</v>
      </c>
      <c r="BF117" t="str">
        <f>HYPERLINK("http://dx.doi.org/10.1016/j.jsp.2017.10.003","http://dx.doi.org/10.1016/j.jsp.2017.10.003")</f>
        <v>http://dx.doi.org/10.1016/j.jsp.2017.10.003</v>
      </c>
      <c r="BG117" t="s">
        <v>74</v>
      </c>
      <c r="BH117" t="s">
        <v>74</v>
      </c>
      <c r="BI117">
        <v>15</v>
      </c>
      <c r="BJ117" t="s">
        <v>126</v>
      </c>
      <c r="BK117" t="s">
        <v>100</v>
      </c>
      <c r="BL117" t="s">
        <v>101</v>
      </c>
      <c r="BM117" t="s">
        <v>7630</v>
      </c>
      <c r="BN117">
        <v>29571530</v>
      </c>
      <c r="BO117" t="s">
        <v>486</v>
      </c>
      <c r="BP117" t="s">
        <v>74</v>
      </c>
      <c r="BQ117" t="s">
        <v>74</v>
      </c>
      <c r="BR117" t="s">
        <v>104</v>
      </c>
      <c r="BS117" t="s">
        <v>7631</v>
      </c>
      <c r="BT117" t="str">
        <f>HYPERLINK("https%3A%2F%2Fwww.webofscience.com%2Fwos%2Fwoscc%2Ffull-record%2FWOS:000430772900010","View Full Record in Web of Science")</f>
        <v>View Full Record in Web of Science</v>
      </c>
    </row>
    <row r="118" spans="1:72" x14ac:dyDescent="0.25">
      <c r="A118" t="s">
        <v>72</v>
      </c>
      <c r="B118" t="s">
        <v>7858</v>
      </c>
      <c r="C118" t="s">
        <v>74</v>
      </c>
      <c r="D118" t="s">
        <v>74</v>
      </c>
      <c r="E118" t="s">
        <v>74</v>
      </c>
      <c r="F118" t="s">
        <v>7858</v>
      </c>
      <c r="G118" t="s">
        <v>74</v>
      </c>
      <c r="H118" t="s">
        <v>74</v>
      </c>
      <c r="I118" t="s">
        <v>7859</v>
      </c>
      <c r="J118" t="s">
        <v>6825</v>
      </c>
      <c r="K118" t="s">
        <v>74</v>
      </c>
      <c r="L118" t="s">
        <v>74</v>
      </c>
      <c r="M118" t="s">
        <v>78</v>
      </c>
      <c r="N118" t="s">
        <v>79</v>
      </c>
      <c r="O118" t="s">
        <v>74</v>
      </c>
      <c r="P118" t="s">
        <v>74</v>
      </c>
      <c r="Q118" t="s">
        <v>74</v>
      </c>
      <c r="R118" t="s">
        <v>74</v>
      </c>
      <c r="S118" t="s">
        <v>74</v>
      </c>
      <c r="T118" t="s">
        <v>74</v>
      </c>
      <c r="U118" t="s">
        <v>7860</v>
      </c>
      <c r="V118" t="s">
        <v>7861</v>
      </c>
      <c r="W118" t="s">
        <v>7862</v>
      </c>
      <c r="X118" t="s">
        <v>7863</v>
      </c>
      <c r="Y118" t="s">
        <v>7864</v>
      </c>
      <c r="Z118" t="s">
        <v>74</v>
      </c>
      <c r="AA118" t="s">
        <v>74</v>
      </c>
      <c r="AB118" t="s">
        <v>74</v>
      </c>
      <c r="AC118" t="s">
        <v>74</v>
      </c>
      <c r="AD118" t="s">
        <v>74</v>
      </c>
      <c r="AE118" t="s">
        <v>74</v>
      </c>
      <c r="AF118" t="s">
        <v>74</v>
      </c>
      <c r="AG118">
        <v>52</v>
      </c>
      <c r="AH118">
        <v>78</v>
      </c>
      <c r="AI118">
        <v>108</v>
      </c>
      <c r="AJ118">
        <v>1</v>
      </c>
      <c r="AK118">
        <v>15</v>
      </c>
      <c r="AL118" t="s">
        <v>1775</v>
      </c>
      <c r="AM118" t="s">
        <v>1776</v>
      </c>
      <c r="AN118" t="s">
        <v>1777</v>
      </c>
      <c r="AO118" t="s">
        <v>6835</v>
      </c>
      <c r="AP118" t="s">
        <v>6836</v>
      </c>
      <c r="AQ118" t="s">
        <v>74</v>
      </c>
      <c r="AR118" t="s">
        <v>6837</v>
      </c>
      <c r="AS118" t="s">
        <v>6838</v>
      </c>
      <c r="AT118" t="s">
        <v>180</v>
      </c>
      <c r="AU118">
        <v>1993</v>
      </c>
      <c r="AV118">
        <v>29</v>
      </c>
      <c r="AW118">
        <v>5</v>
      </c>
      <c r="AX118" t="s">
        <v>74</v>
      </c>
      <c r="AY118" t="s">
        <v>74</v>
      </c>
      <c r="AZ118" t="s">
        <v>74</v>
      </c>
      <c r="BA118" t="s">
        <v>74</v>
      </c>
      <c r="BB118">
        <v>795</v>
      </c>
      <c r="BC118">
        <v>804</v>
      </c>
      <c r="BD118" t="s">
        <v>74</v>
      </c>
      <c r="BE118" t="s">
        <v>74</v>
      </c>
      <c r="BF118" t="s">
        <v>74</v>
      </c>
      <c r="BG118" t="s">
        <v>74</v>
      </c>
      <c r="BH118" t="s">
        <v>74</v>
      </c>
      <c r="BI118">
        <v>10</v>
      </c>
      <c r="BJ118" t="s">
        <v>1138</v>
      </c>
      <c r="BK118" t="s">
        <v>100</v>
      </c>
      <c r="BL118" t="s">
        <v>101</v>
      </c>
      <c r="BM118" t="s">
        <v>7865</v>
      </c>
      <c r="BN118" t="s">
        <v>74</v>
      </c>
      <c r="BO118" t="s">
        <v>74</v>
      </c>
      <c r="BP118" t="s">
        <v>74</v>
      </c>
      <c r="BQ118" t="s">
        <v>74</v>
      </c>
      <c r="BR118" t="s">
        <v>104</v>
      </c>
      <c r="BS118" t="s">
        <v>7866</v>
      </c>
      <c r="BT118" t="str">
        <f>HYPERLINK("https%3A%2F%2Fwww.webofscience.com%2Fwos%2Fwoscc%2Ffull-record%2FWOS:A1993LX29500001","View Full Record in Web of Science")</f>
        <v>View Full Record in Web of Science</v>
      </c>
    </row>
    <row r="119" spans="1:72" x14ac:dyDescent="0.25">
      <c r="A119" t="s">
        <v>72</v>
      </c>
      <c r="B119" t="s">
        <v>13119</v>
      </c>
      <c r="C119" t="s">
        <v>74</v>
      </c>
      <c r="D119" t="s">
        <v>74</v>
      </c>
      <c r="E119" t="s">
        <v>74</v>
      </c>
      <c r="F119" t="s">
        <v>13119</v>
      </c>
      <c r="G119" t="s">
        <v>74</v>
      </c>
      <c r="H119" t="s">
        <v>74</v>
      </c>
      <c r="I119" t="s">
        <v>13120</v>
      </c>
      <c r="J119" t="s">
        <v>12359</v>
      </c>
      <c r="K119" t="s">
        <v>74</v>
      </c>
      <c r="L119" t="s">
        <v>74</v>
      </c>
      <c r="M119" t="s">
        <v>78</v>
      </c>
      <c r="N119" t="s">
        <v>79</v>
      </c>
      <c r="O119" t="s">
        <v>74</v>
      </c>
      <c r="P119" t="s">
        <v>74</v>
      </c>
      <c r="Q119" t="s">
        <v>74</v>
      </c>
      <c r="R119" t="s">
        <v>74</v>
      </c>
      <c r="S119" t="s">
        <v>74</v>
      </c>
      <c r="T119" t="s">
        <v>74</v>
      </c>
      <c r="U119" t="s">
        <v>13121</v>
      </c>
      <c r="V119" t="s">
        <v>13122</v>
      </c>
      <c r="W119" t="s">
        <v>13123</v>
      </c>
      <c r="X119" t="s">
        <v>13124</v>
      </c>
      <c r="Y119" t="s">
        <v>13125</v>
      </c>
      <c r="Z119" t="s">
        <v>74</v>
      </c>
      <c r="AA119" t="s">
        <v>74</v>
      </c>
      <c r="AB119" t="s">
        <v>74</v>
      </c>
      <c r="AC119" t="s">
        <v>74</v>
      </c>
      <c r="AD119" t="s">
        <v>74</v>
      </c>
      <c r="AE119" t="s">
        <v>74</v>
      </c>
      <c r="AF119" t="s">
        <v>74</v>
      </c>
      <c r="AG119">
        <v>75</v>
      </c>
      <c r="AH119">
        <v>78</v>
      </c>
      <c r="AI119">
        <v>149</v>
      </c>
      <c r="AJ119">
        <v>0</v>
      </c>
      <c r="AK119">
        <v>16</v>
      </c>
      <c r="AL119" t="s">
        <v>11071</v>
      </c>
      <c r="AM119" t="s">
        <v>6966</v>
      </c>
      <c r="AN119" t="s">
        <v>11072</v>
      </c>
      <c r="AO119" t="s">
        <v>12370</v>
      </c>
      <c r="AP119" t="s">
        <v>12371</v>
      </c>
      <c r="AQ119" t="s">
        <v>74</v>
      </c>
      <c r="AR119" t="s">
        <v>12372</v>
      </c>
      <c r="AS119" t="s">
        <v>12373</v>
      </c>
      <c r="AT119" t="s">
        <v>374</v>
      </c>
      <c r="AU119">
        <v>2003</v>
      </c>
      <c r="AV119">
        <v>103</v>
      </c>
      <c r="AW119">
        <v>3</v>
      </c>
      <c r="AX119" t="s">
        <v>74</v>
      </c>
      <c r="AY119" t="s">
        <v>74</v>
      </c>
      <c r="AZ119" t="s">
        <v>74</v>
      </c>
      <c r="BA119" t="s">
        <v>74</v>
      </c>
      <c r="BB119">
        <v>239</v>
      </c>
      <c r="BC119">
        <v>267</v>
      </c>
      <c r="BD119" t="s">
        <v>74</v>
      </c>
      <c r="BE119" t="s">
        <v>13126</v>
      </c>
      <c r="BF119" t="str">
        <f>HYPERLINK("http://dx.doi.org/10.1086/499725","http://dx.doi.org/10.1086/499725")</f>
        <v>http://dx.doi.org/10.1086/499725</v>
      </c>
      <c r="BG119" t="s">
        <v>74</v>
      </c>
      <c r="BH119" t="s">
        <v>74</v>
      </c>
      <c r="BI119">
        <v>29</v>
      </c>
      <c r="BJ119" t="s">
        <v>278</v>
      </c>
      <c r="BK119" t="s">
        <v>100</v>
      </c>
      <c r="BL119" t="s">
        <v>278</v>
      </c>
      <c r="BM119" t="s">
        <v>13127</v>
      </c>
      <c r="BN119" t="s">
        <v>74</v>
      </c>
      <c r="BO119" t="s">
        <v>74</v>
      </c>
      <c r="BP119" t="s">
        <v>74</v>
      </c>
      <c r="BQ119" t="s">
        <v>74</v>
      </c>
      <c r="BR119" t="s">
        <v>104</v>
      </c>
      <c r="BS119" t="s">
        <v>13128</v>
      </c>
      <c r="BT119" t="str">
        <f>HYPERLINK("https%3A%2F%2Fwww.webofscience.com%2Fwos%2Fwoscc%2Ffull-record%2FWOS:000180663600002","View Full Record in Web of Science")</f>
        <v>View Full Record in Web of Science</v>
      </c>
    </row>
    <row r="120" spans="1:72" x14ac:dyDescent="0.25">
      <c r="A120" t="s">
        <v>72</v>
      </c>
      <c r="B120" t="s">
        <v>9935</v>
      </c>
      <c r="C120" t="s">
        <v>74</v>
      </c>
      <c r="D120" t="s">
        <v>74</v>
      </c>
      <c r="E120" t="s">
        <v>74</v>
      </c>
      <c r="F120" t="s">
        <v>9936</v>
      </c>
      <c r="G120" t="s">
        <v>74</v>
      </c>
      <c r="H120" t="s">
        <v>74</v>
      </c>
      <c r="I120" t="s">
        <v>9937</v>
      </c>
      <c r="J120" t="s">
        <v>2868</v>
      </c>
      <c r="K120" t="s">
        <v>74</v>
      </c>
      <c r="L120" t="s">
        <v>74</v>
      </c>
      <c r="M120" t="s">
        <v>78</v>
      </c>
      <c r="N120" t="s">
        <v>79</v>
      </c>
      <c r="O120" t="s">
        <v>74</v>
      </c>
      <c r="P120" t="s">
        <v>74</v>
      </c>
      <c r="Q120" t="s">
        <v>74</v>
      </c>
      <c r="R120" t="s">
        <v>74</v>
      </c>
      <c r="S120" t="s">
        <v>74</v>
      </c>
      <c r="T120" t="s">
        <v>9938</v>
      </c>
      <c r="U120" t="s">
        <v>9939</v>
      </c>
      <c r="V120" t="s">
        <v>9940</v>
      </c>
      <c r="W120" t="s">
        <v>9941</v>
      </c>
      <c r="X120" t="s">
        <v>4378</v>
      </c>
      <c r="Y120" t="s">
        <v>9942</v>
      </c>
      <c r="Z120" t="s">
        <v>9943</v>
      </c>
      <c r="AA120" t="s">
        <v>74</v>
      </c>
      <c r="AB120" t="s">
        <v>74</v>
      </c>
      <c r="AC120" t="s">
        <v>74</v>
      </c>
      <c r="AD120" t="s">
        <v>74</v>
      </c>
      <c r="AE120" t="s">
        <v>74</v>
      </c>
      <c r="AF120" t="s">
        <v>74</v>
      </c>
      <c r="AG120">
        <v>48</v>
      </c>
      <c r="AH120">
        <v>78</v>
      </c>
      <c r="AI120">
        <v>108</v>
      </c>
      <c r="AJ120">
        <v>1</v>
      </c>
      <c r="AK120">
        <v>37</v>
      </c>
      <c r="AL120" t="s">
        <v>1568</v>
      </c>
      <c r="AM120" t="s">
        <v>249</v>
      </c>
      <c r="AN120" t="s">
        <v>1569</v>
      </c>
      <c r="AO120" t="s">
        <v>2879</v>
      </c>
      <c r="AP120" t="s">
        <v>2880</v>
      </c>
      <c r="AQ120" t="s">
        <v>74</v>
      </c>
      <c r="AR120" t="s">
        <v>2881</v>
      </c>
      <c r="AS120" t="s">
        <v>2882</v>
      </c>
      <c r="AT120" t="s">
        <v>2148</v>
      </c>
      <c r="AU120">
        <v>2011</v>
      </c>
      <c r="AV120">
        <v>32</v>
      </c>
      <c r="AW120">
        <v>6</v>
      </c>
      <c r="AX120" t="s">
        <v>74</v>
      </c>
      <c r="AY120" t="s">
        <v>74</v>
      </c>
      <c r="AZ120" t="s">
        <v>74</v>
      </c>
      <c r="BA120" t="s">
        <v>74</v>
      </c>
      <c r="BB120">
        <v>346</v>
      </c>
      <c r="BC120">
        <v>353</v>
      </c>
      <c r="BD120" t="s">
        <v>74</v>
      </c>
      <c r="BE120" t="s">
        <v>9944</v>
      </c>
      <c r="BF120" t="str">
        <f>HYPERLINK("http://dx.doi.org/10.1016/j.appdev.2011.08.005","http://dx.doi.org/10.1016/j.appdev.2011.08.005")</f>
        <v>http://dx.doi.org/10.1016/j.appdev.2011.08.005</v>
      </c>
      <c r="BG120" t="s">
        <v>74</v>
      </c>
      <c r="BH120" t="s">
        <v>74</v>
      </c>
      <c r="BI120">
        <v>8</v>
      </c>
      <c r="BJ120" t="s">
        <v>1138</v>
      </c>
      <c r="BK120" t="s">
        <v>100</v>
      </c>
      <c r="BL120" t="s">
        <v>101</v>
      </c>
      <c r="BM120" t="s">
        <v>9945</v>
      </c>
      <c r="BN120" t="s">
        <v>74</v>
      </c>
      <c r="BO120" t="s">
        <v>74</v>
      </c>
      <c r="BP120" t="s">
        <v>74</v>
      </c>
      <c r="BQ120" t="s">
        <v>74</v>
      </c>
      <c r="BR120" t="s">
        <v>104</v>
      </c>
      <c r="BS120" t="s">
        <v>9946</v>
      </c>
      <c r="BT120" t="str">
        <f>HYPERLINK("https%3A%2F%2Fwww.webofscience.com%2Fwos%2Fwoscc%2Ffull-record%2FWOS:000298454100004","View Full Record in Web of Science")</f>
        <v>View Full Record in Web of Science</v>
      </c>
    </row>
    <row r="121" spans="1:72" x14ac:dyDescent="0.25">
      <c r="A121" t="s">
        <v>72</v>
      </c>
      <c r="B121" t="s">
        <v>9424</v>
      </c>
      <c r="C121" t="s">
        <v>74</v>
      </c>
      <c r="D121" t="s">
        <v>74</v>
      </c>
      <c r="E121" t="s">
        <v>74</v>
      </c>
      <c r="F121" t="s">
        <v>9425</v>
      </c>
      <c r="G121" t="s">
        <v>74</v>
      </c>
      <c r="H121" t="s">
        <v>74</v>
      </c>
      <c r="I121" t="s">
        <v>9426</v>
      </c>
      <c r="J121" t="s">
        <v>9427</v>
      </c>
      <c r="K121" t="s">
        <v>74</v>
      </c>
      <c r="L121" t="s">
        <v>74</v>
      </c>
      <c r="M121" t="s">
        <v>78</v>
      </c>
      <c r="N121" t="s">
        <v>79</v>
      </c>
      <c r="O121" t="s">
        <v>74</v>
      </c>
      <c r="P121" t="s">
        <v>74</v>
      </c>
      <c r="Q121" t="s">
        <v>74</v>
      </c>
      <c r="R121" t="s">
        <v>74</v>
      </c>
      <c r="S121" t="s">
        <v>74</v>
      </c>
      <c r="T121" t="s">
        <v>9428</v>
      </c>
      <c r="U121" t="s">
        <v>9429</v>
      </c>
      <c r="V121" t="s">
        <v>9430</v>
      </c>
      <c r="W121" t="s">
        <v>9431</v>
      </c>
      <c r="X121" t="s">
        <v>9432</v>
      </c>
      <c r="Y121" t="s">
        <v>9433</v>
      </c>
      <c r="Z121" t="s">
        <v>6895</v>
      </c>
      <c r="AA121" t="s">
        <v>9434</v>
      </c>
      <c r="AB121" t="s">
        <v>9435</v>
      </c>
      <c r="AC121" t="s">
        <v>9436</v>
      </c>
      <c r="AD121" t="s">
        <v>3373</v>
      </c>
      <c r="AE121" t="s">
        <v>74</v>
      </c>
      <c r="AF121" t="s">
        <v>74</v>
      </c>
      <c r="AG121">
        <v>89</v>
      </c>
      <c r="AH121">
        <v>78</v>
      </c>
      <c r="AI121">
        <v>102</v>
      </c>
      <c r="AJ121">
        <v>5</v>
      </c>
      <c r="AK121">
        <v>76</v>
      </c>
      <c r="AL121" t="s">
        <v>1775</v>
      </c>
      <c r="AM121" t="s">
        <v>1776</v>
      </c>
      <c r="AN121" t="s">
        <v>1777</v>
      </c>
      <c r="AO121" t="s">
        <v>9437</v>
      </c>
      <c r="AP121" t="s">
        <v>9438</v>
      </c>
      <c r="AQ121" t="s">
        <v>74</v>
      </c>
      <c r="AR121" t="s">
        <v>9439</v>
      </c>
      <c r="AS121" t="s">
        <v>9440</v>
      </c>
      <c r="AT121" t="s">
        <v>255</v>
      </c>
      <c r="AU121">
        <v>2014</v>
      </c>
      <c r="AV121">
        <v>106</v>
      </c>
      <c r="AW121">
        <v>5</v>
      </c>
      <c r="AX121" t="s">
        <v>74</v>
      </c>
      <c r="AY121" t="s">
        <v>74</v>
      </c>
      <c r="AZ121" t="s">
        <v>74</v>
      </c>
      <c r="BA121" t="s">
        <v>74</v>
      </c>
      <c r="BB121">
        <v>679</v>
      </c>
      <c r="BC121">
        <v>698</v>
      </c>
      <c r="BD121" t="s">
        <v>74</v>
      </c>
      <c r="BE121" t="s">
        <v>9441</v>
      </c>
      <c r="BF121" t="str">
        <f>HYPERLINK("http://dx.doi.org/10.1037/a0036414","http://dx.doi.org/10.1037/a0036414")</f>
        <v>http://dx.doi.org/10.1037/a0036414</v>
      </c>
      <c r="BG121" t="s">
        <v>74</v>
      </c>
      <c r="BH121" t="s">
        <v>74</v>
      </c>
      <c r="BI121">
        <v>20</v>
      </c>
      <c r="BJ121" t="s">
        <v>1057</v>
      </c>
      <c r="BK121" t="s">
        <v>100</v>
      </c>
      <c r="BL121" t="s">
        <v>101</v>
      </c>
      <c r="BM121" t="s">
        <v>9442</v>
      </c>
      <c r="BN121">
        <v>24749818</v>
      </c>
      <c r="BO121" t="s">
        <v>74</v>
      </c>
      <c r="BP121" t="s">
        <v>74</v>
      </c>
      <c r="BQ121" t="s">
        <v>74</v>
      </c>
      <c r="BR121" t="s">
        <v>104</v>
      </c>
      <c r="BS121" t="s">
        <v>9443</v>
      </c>
      <c r="BT121" t="str">
        <f>HYPERLINK("https%3A%2F%2Fwww.webofscience.com%2Fwos%2Fwoscc%2Ffull-record%2FWOS:000334689200002","View Full Record in Web of Science")</f>
        <v>View Full Record in Web of Science</v>
      </c>
    </row>
    <row r="122" spans="1:72" x14ac:dyDescent="0.25">
      <c r="A122" t="s">
        <v>72</v>
      </c>
      <c r="B122" t="s">
        <v>20192</v>
      </c>
      <c r="C122" t="s">
        <v>74</v>
      </c>
      <c r="D122" t="s">
        <v>74</v>
      </c>
      <c r="E122" t="s">
        <v>74</v>
      </c>
      <c r="F122" t="s">
        <v>20193</v>
      </c>
      <c r="G122" t="s">
        <v>74</v>
      </c>
      <c r="H122" t="s">
        <v>74</v>
      </c>
      <c r="I122" t="s">
        <v>20194</v>
      </c>
      <c r="J122" t="s">
        <v>3226</v>
      </c>
      <c r="K122" t="s">
        <v>74</v>
      </c>
      <c r="L122" t="s">
        <v>74</v>
      </c>
      <c r="M122" t="s">
        <v>78</v>
      </c>
      <c r="N122" t="s">
        <v>79</v>
      </c>
      <c r="O122" t="s">
        <v>74</v>
      </c>
      <c r="P122" t="s">
        <v>74</v>
      </c>
      <c r="Q122" t="s">
        <v>74</v>
      </c>
      <c r="R122" t="s">
        <v>74</v>
      </c>
      <c r="S122" t="s">
        <v>74</v>
      </c>
      <c r="T122" t="s">
        <v>74</v>
      </c>
      <c r="U122" t="s">
        <v>20195</v>
      </c>
      <c r="V122" t="s">
        <v>20196</v>
      </c>
      <c r="W122" t="s">
        <v>20197</v>
      </c>
      <c r="X122" t="s">
        <v>20198</v>
      </c>
      <c r="Y122" t="s">
        <v>20199</v>
      </c>
      <c r="Z122" t="s">
        <v>20200</v>
      </c>
      <c r="AA122" t="s">
        <v>20201</v>
      </c>
      <c r="AB122" t="s">
        <v>20202</v>
      </c>
      <c r="AC122" t="s">
        <v>20203</v>
      </c>
      <c r="AD122" t="s">
        <v>20204</v>
      </c>
      <c r="AE122" t="s">
        <v>20205</v>
      </c>
      <c r="AF122" t="s">
        <v>74</v>
      </c>
      <c r="AG122">
        <v>35</v>
      </c>
      <c r="AH122">
        <v>78</v>
      </c>
      <c r="AI122">
        <v>89</v>
      </c>
      <c r="AJ122">
        <v>8</v>
      </c>
      <c r="AK122">
        <v>98</v>
      </c>
      <c r="AL122" t="s">
        <v>196</v>
      </c>
      <c r="AM122" t="s">
        <v>197</v>
      </c>
      <c r="AN122" t="s">
        <v>198</v>
      </c>
      <c r="AO122" t="s">
        <v>3239</v>
      </c>
      <c r="AP122" t="s">
        <v>3240</v>
      </c>
      <c r="AQ122" t="s">
        <v>74</v>
      </c>
      <c r="AR122" t="s">
        <v>3241</v>
      </c>
      <c r="AS122" t="s">
        <v>3242</v>
      </c>
      <c r="AT122" t="s">
        <v>255</v>
      </c>
      <c r="AU122">
        <v>2018</v>
      </c>
      <c r="AV122">
        <v>49</v>
      </c>
      <c r="AW122">
        <v>3</v>
      </c>
      <c r="AX122" t="s">
        <v>74</v>
      </c>
      <c r="AY122" t="s">
        <v>74</v>
      </c>
      <c r="AZ122" t="s">
        <v>74</v>
      </c>
      <c r="BA122" t="s">
        <v>74</v>
      </c>
      <c r="BB122">
        <v>479</v>
      </c>
      <c r="BC122">
        <v>491</v>
      </c>
      <c r="BD122" t="s">
        <v>74</v>
      </c>
      <c r="BE122" t="s">
        <v>20206</v>
      </c>
      <c r="BF122" t="str">
        <f>HYPERLINK("http://dx.doi.org/10.1111/bjet.12553","http://dx.doi.org/10.1111/bjet.12553")</f>
        <v>http://dx.doi.org/10.1111/bjet.12553</v>
      </c>
      <c r="BG122" t="s">
        <v>74</v>
      </c>
      <c r="BH122" t="s">
        <v>74</v>
      </c>
      <c r="BI122">
        <v>13</v>
      </c>
      <c r="BJ122" t="s">
        <v>278</v>
      </c>
      <c r="BK122" t="s">
        <v>100</v>
      </c>
      <c r="BL122" t="s">
        <v>278</v>
      </c>
      <c r="BM122" t="s">
        <v>20207</v>
      </c>
      <c r="BN122" t="s">
        <v>74</v>
      </c>
      <c r="BO122" t="s">
        <v>74</v>
      </c>
      <c r="BP122" t="s">
        <v>74</v>
      </c>
      <c r="BQ122" t="s">
        <v>74</v>
      </c>
      <c r="BR122" t="s">
        <v>104</v>
      </c>
      <c r="BS122" t="s">
        <v>20208</v>
      </c>
      <c r="BT122" t="str">
        <f>HYPERLINK("https%3A%2F%2Fwww.webofscience.com%2Fwos%2Fwoscc%2Ffull-record%2FWOS:000429701400011","View Full Record in Web of Science")</f>
        <v>View Full Record in Web of Science</v>
      </c>
    </row>
    <row r="123" spans="1:72" x14ac:dyDescent="0.25">
      <c r="A123" t="s">
        <v>72</v>
      </c>
      <c r="B123" t="s">
        <v>1254</v>
      </c>
      <c r="C123" t="s">
        <v>74</v>
      </c>
      <c r="D123" t="s">
        <v>74</v>
      </c>
      <c r="E123" t="s">
        <v>74</v>
      </c>
      <c r="F123" t="s">
        <v>1255</v>
      </c>
      <c r="G123" t="s">
        <v>74</v>
      </c>
      <c r="H123" t="s">
        <v>74</v>
      </c>
      <c r="I123" t="s">
        <v>1256</v>
      </c>
      <c r="J123" t="s">
        <v>1257</v>
      </c>
      <c r="K123" t="s">
        <v>74</v>
      </c>
      <c r="L123" t="s">
        <v>74</v>
      </c>
      <c r="M123" t="s">
        <v>78</v>
      </c>
      <c r="N123" t="s">
        <v>79</v>
      </c>
      <c r="O123" t="s">
        <v>74</v>
      </c>
      <c r="P123" t="s">
        <v>74</v>
      </c>
      <c r="Q123" t="s">
        <v>74</v>
      </c>
      <c r="R123" t="s">
        <v>74</v>
      </c>
      <c r="S123" t="s">
        <v>74</v>
      </c>
      <c r="T123" t="s">
        <v>1258</v>
      </c>
      <c r="U123" t="s">
        <v>1259</v>
      </c>
      <c r="V123" t="s">
        <v>1260</v>
      </c>
      <c r="W123" t="s">
        <v>1261</v>
      </c>
      <c r="X123" t="s">
        <v>1262</v>
      </c>
      <c r="Y123" t="s">
        <v>1263</v>
      </c>
      <c r="Z123" t="s">
        <v>1264</v>
      </c>
      <c r="AA123" t="s">
        <v>1265</v>
      </c>
      <c r="AB123" t="s">
        <v>1266</v>
      </c>
      <c r="AC123" t="s">
        <v>74</v>
      </c>
      <c r="AD123" t="s">
        <v>74</v>
      </c>
      <c r="AE123" t="s">
        <v>74</v>
      </c>
      <c r="AF123" t="s">
        <v>74</v>
      </c>
      <c r="AG123">
        <v>105</v>
      </c>
      <c r="AH123">
        <v>78</v>
      </c>
      <c r="AI123">
        <v>79</v>
      </c>
      <c r="AJ123">
        <v>117</v>
      </c>
      <c r="AK123">
        <v>349</v>
      </c>
      <c r="AL123" t="s">
        <v>1267</v>
      </c>
      <c r="AM123" t="s">
        <v>118</v>
      </c>
      <c r="AN123" t="s">
        <v>1268</v>
      </c>
      <c r="AO123" t="s">
        <v>1269</v>
      </c>
      <c r="AP123" t="s">
        <v>74</v>
      </c>
      <c r="AQ123" t="s">
        <v>74</v>
      </c>
      <c r="AR123" t="s">
        <v>1270</v>
      </c>
      <c r="AS123" t="s">
        <v>1271</v>
      </c>
      <c r="AT123" t="s">
        <v>180</v>
      </c>
      <c r="AU123">
        <v>2021</v>
      </c>
      <c r="AV123">
        <v>70</v>
      </c>
      <c r="AW123" t="s">
        <v>74</v>
      </c>
      <c r="AX123" t="s">
        <v>74</v>
      </c>
      <c r="AY123" t="s">
        <v>74</v>
      </c>
      <c r="AZ123" t="s">
        <v>74</v>
      </c>
      <c r="BA123" t="s">
        <v>74</v>
      </c>
      <c r="BB123" t="s">
        <v>74</v>
      </c>
      <c r="BC123" t="s">
        <v>74</v>
      </c>
      <c r="BD123">
        <v>101060</v>
      </c>
      <c r="BE123" t="s">
        <v>1272</v>
      </c>
      <c r="BF123" t="str">
        <f>HYPERLINK("http://dx.doi.org/10.1016/j.stueduc.2021.101060","http://dx.doi.org/10.1016/j.stueduc.2021.101060")</f>
        <v>http://dx.doi.org/10.1016/j.stueduc.2021.101060</v>
      </c>
      <c r="BG123" t="s">
        <v>74</v>
      </c>
      <c r="BH123" t="s">
        <v>1273</v>
      </c>
      <c r="BI123">
        <v>8</v>
      </c>
      <c r="BJ123" t="s">
        <v>511</v>
      </c>
      <c r="BK123" t="s">
        <v>100</v>
      </c>
      <c r="BL123" t="s">
        <v>512</v>
      </c>
      <c r="BM123" t="s">
        <v>1274</v>
      </c>
      <c r="BN123" t="s">
        <v>74</v>
      </c>
      <c r="BO123" t="s">
        <v>74</v>
      </c>
      <c r="BP123" t="s">
        <v>74</v>
      </c>
      <c r="BQ123" t="s">
        <v>74</v>
      </c>
      <c r="BR123" t="s">
        <v>104</v>
      </c>
      <c r="BS123" t="s">
        <v>1275</v>
      </c>
      <c r="BT123" t="str">
        <f>HYPERLINK("https%3A%2F%2Fwww.webofscience.com%2Fwos%2Fwoscc%2Ffull-record%2FWOS:000689616400009","View Full Record in Web of Science")</f>
        <v>View Full Record in Web of Science</v>
      </c>
    </row>
    <row r="124" spans="1:72" x14ac:dyDescent="0.25">
      <c r="A124" t="s">
        <v>72</v>
      </c>
      <c r="B124" t="s">
        <v>10155</v>
      </c>
      <c r="C124" t="s">
        <v>74</v>
      </c>
      <c r="D124" t="s">
        <v>74</v>
      </c>
      <c r="E124" t="s">
        <v>74</v>
      </c>
      <c r="F124" t="s">
        <v>10156</v>
      </c>
      <c r="G124" t="s">
        <v>74</v>
      </c>
      <c r="H124" t="s">
        <v>74</v>
      </c>
      <c r="I124" t="s">
        <v>10157</v>
      </c>
      <c r="J124" t="s">
        <v>10158</v>
      </c>
      <c r="K124" t="s">
        <v>74</v>
      </c>
      <c r="L124" t="s">
        <v>74</v>
      </c>
      <c r="M124" t="s">
        <v>78</v>
      </c>
      <c r="N124" t="s">
        <v>79</v>
      </c>
      <c r="O124" t="s">
        <v>74</v>
      </c>
      <c r="P124" t="s">
        <v>74</v>
      </c>
      <c r="Q124" t="s">
        <v>74</v>
      </c>
      <c r="R124" t="s">
        <v>74</v>
      </c>
      <c r="S124" t="s">
        <v>74</v>
      </c>
      <c r="T124" t="s">
        <v>10159</v>
      </c>
      <c r="U124" t="s">
        <v>10160</v>
      </c>
      <c r="V124" t="s">
        <v>10161</v>
      </c>
      <c r="W124" t="s">
        <v>10162</v>
      </c>
      <c r="X124" t="s">
        <v>74</v>
      </c>
      <c r="Y124" t="s">
        <v>10163</v>
      </c>
      <c r="Z124" t="s">
        <v>10164</v>
      </c>
      <c r="AA124" t="s">
        <v>74</v>
      </c>
      <c r="AB124" t="s">
        <v>74</v>
      </c>
      <c r="AC124" t="s">
        <v>10165</v>
      </c>
      <c r="AD124" t="s">
        <v>10165</v>
      </c>
      <c r="AE124" t="s">
        <v>10166</v>
      </c>
      <c r="AF124" t="s">
        <v>74</v>
      </c>
      <c r="AG124">
        <v>24</v>
      </c>
      <c r="AH124">
        <v>77</v>
      </c>
      <c r="AI124">
        <v>109</v>
      </c>
      <c r="AJ124">
        <v>4</v>
      </c>
      <c r="AK124">
        <v>89</v>
      </c>
      <c r="AL124" t="s">
        <v>7698</v>
      </c>
      <c r="AM124" t="s">
        <v>2235</v>
      </c>
      <c r="AN124" t="s">
        <v>7699</v>
      </c>
      <c r="AO124" t="s">
        <v>10167</v>
      </c>
      <c r="AP124" t="s">
        <v>10168</v>
      </c>
      <c r="AQ124" t="s">
        <v>74</v>
      </c>
      <c r="AR124" t="s">
        <v>10169</v>
      </c>
      <c r="AS124" t="s">
        <v>10170</v>
      </c>
      <c r="AT124" t="s">
        <v>10171</v>
      </c>
      <c r="AU124">
        <v>2011</v>
      </c>
      <c r="AV124">
        <v>23</v>
      </c>
      <c r="AW124">
        <v>2</v>
      </c>
      <c r="AX124" t="s">
        <v>74</v>
      </c>
      <c r="AY124" t="s">
        <v>74</v>
      </c>
      <c r="AZ124" t="s">
        <v>74</v>
      </c>
      <c r="BA124" t="s">
        <v>74</v>
      </c>
      <c r="BB124">
        <v>187</v>
      </c>
      <c r="BC124">
        <v>193</v>
      </c>
      <c r="BD124" t="s">
        <v>74</v>
      </c>
      <c r="BE124" t="s">
        <v>10172</v>
      </c>
      <c r="BF124" t="str">
        <f>HYPERLINK("http://dx.doi.org/10.1097/PEP.0b013e318218f149","http://dx.doi.org/10.1097/PEP.0b013e318218f149")</f>
        <v>http://dx.doi.org/10.1097/PEP.0b013e318218f149</v>
      </c>
      <c r="BG124" t="s">
        <v>74</v>
      </c>
      <c r="BH124" t="s">
        <v>74</v>
      </c>
      <c r="BI124">
        <v>7</v>
      </c>
      <c r="BJ124" t="s">
        <v>10173</v>
      </c>
      <c r="BK124" t="s">
        <v>307</v>
      </c>
      <c r="BL124" t="s">
        <v>10173</v>
      </c>
      <c r="BM124" t="s">
        <v>10174</v>
      </c>
      <c r="BN124">
        <v>21552085</v>
      </c>
      <c r="BO124" t="s">
        <v>809</v>
      </c>
      <c r="BP124" t="s">
        <v>74</v>
      </c>
      <c r="BQ124" t="s">
        <v>74</v>
      </c>
      <c r="BR124" t="s">
        <v>104</v>
      </c>
      <c r="BS124" t="s">
        <v>10175</v>
      </c>
      <c r="BT124" t="str">
        <f>HYPERLINK("https%3A%2F%2Fwww.webofscience.com%2Fwos%2Fwoscc%2Ffull-record%2FWOS:000300555400014","View Full Record in Web of Science")</f>
        <v>View Full Record in Web of Science</v>
      </c>
    </row>
    <row r="125" spans="1:72" x14ac:dyDescent="0.25">
      <c r="A125" t="s">
        <v>72</v>
      </c>
      <c r="B125" t="s">
        <v>18739</v>
      </c>
      <c r="C125" t="s">
        <v>74</v>
      </c>
      <c r="D125" t="s">
        <v>74</v>
      </c>
      <c r="E125" t="s">
        <v>74</v>
      </c>
      <c r="F125" t="s">
        <v>18740</v>
      </c>
      <c r="G125" t="s">
        <v>74</v>
      </c>
      <c r="H125" t="s">
        <v>74</v>
      </c>
      <c r="I125" t="s">
        <v>18741</v>
      </c>
      <c r="J125" t="s">
        <v>857</v>
      </c>
      <c r="K125" t="s">
        <v>74</v>
      </c>
      <c r="L125" t="s">
        <v>74</v>
      </c>
      <c r="M125" t="s">
        <v>78</v>
      </c>
      <c r="N125" t="s">
        <v>79</v>
      </c>
      <c r="O125" t="s">
        <v>74</v>
      </c>
      <c r="P125" t="s">
        <v>74</v>
      </c>
      <c r="Q125" t="s">
        <v>74</v>
      </c>
      <c r="R125" t="s">
        <v>74</v>
      </c>
      <c r="S125" t="s">
        <v>74</v>
      </c>
      <c r="T125" t="s">
        <v>18742</v>
      </c>
      <c r="U125" t="s">
        <v>18743</v>
      </c>
      <c r="V125" t="s">
        <v>18744</v>
      </c>
      <c r="W125" t="s">
        <v>18745</v>
      </c>
      <c r="X125" t="s">
        <v>18746</v>
      </c>
      <c r="Y125" t="s">
        <v>18747</v>
      </c>
      <c r="Z125" t="s">
        <v>18748</v>
      </c>
      <c r="AA125" t="s">
        <v>18749</v>
      </c>
      <c r="AB125" t="s">
        <v>18750</v>
      </c>
      <c r="AC125" t="s">
        <v>74</v>
      </c>
      <c r="AD125" t="s">
        <v>74</v>
      </c>
      <c r="AE125" t="s">
        <v>74</v>
      </c>
      <c r="AF125" t="s">
        <v>74</v>
      </c>
      <c r="AG125">
        <v>53</v>
      </c>
      <c r="AH125">
        <v>77</v>
      </c>
      <c r="AI125">
        <v>83</v>
      </c>
      <c r="AJ125">
        <v>5</v>
      </c>
      <c r="AK125">
        <v>141</v>
      </c>
      <c r="AL125" t="s">
        <v>248</v>
      </c>
      <c r="AM125" t="s">
        <v>249</v>
      </c>
      <c r="AN125" t="s">
        <v>1131</v>
      </c>
      <c r="AO125" t="s">
        <v>867</v>
      </c>
      <c r="AP125" t="s">
        <v>868</v>
      </c>
      <c r="AQ125" t="s">
        <v>74</v>
      </c>
      <c r="AR125" t="s">
        <v>869</v>
      </c>
      <c r="AS125" t="s">
        <v>870</v>
      </c>
      <c r="AT125" t="s">
        <v>275</v>
      </c>
      <c r="AU125">
        <v>2016</v>
      </c>
      <c r="AV125">
        <v>41</v>
      </c>
      <c r="AW125">
        <v>4</v>
      </c>
      <c r="AX125" t="s">
        <v>74</v>
      </c>
      <c r="AY125" t="s">
        <v>74</v>
      </c>
      <c r="AZ125" t="s">
        <v>74</v>
      </c>
      <c r="BA125" t="s">
        <v>74</v>
      </c>
      <c r="BB125">
        <v>753</v>
      </c>
      <c r="BC125">
        <v>777</v>
      </c>
      <c r="BD125" t="s">
        <v>74</v>
      </c>
      <c r="BE125" t="s">
        <v>18751</v>
      </c>
      <c r="BF125" t="str">
        <f>HYPERLINK("http://dx.doi.org/10.1007/s10961-015-9401-3","http://dx.doi.org/10.1007/s10961-015-9401-3")</f>
        <v>http://dx.doi.org/10.1007/s10961-015-9401-3</v>
      </c>
      <c r="BG125" t="s">
        <v>74</v>
      </c>
      <c r="BH125" t="s">
        <v>74</v>
      </c>
      <c r="BI125">
        <v>25</v>
      </c>
      <c r="BJ125" t="s">
        <v>874</v>
      </c>
      <c r="BK125" t="s">
        <v>100</v>
      </c>
      <c r="BL125" t="s">
        <v>875</v>
      </c>
      <c r="BM125" t="s">
        <v>18752</v>
      </c>
      <c r="BN125" t="s">
        <v>74</v>
      </c>
      <c r="BO125" t="s">
        <v>74</v>
      </c>
      <c r="BP125" t="s">
        <v>74</v>
      </c>
      <c r="BQ125" t="s">
        <v>74</v>
      </c>
      <c r="BR125" t="s">
        <v>104</v>
      </c>
      <c r="BS125" t="s">
        <v>18753</v>
      </c>
      <c r="BT125" t="str">
        <f>HYPERLINK("https%3A%2F%2Fwww.webofscience.com%2Fwos%2Fwoscc%2Ffull-record%2FWOS:000379531700006","View Full Record in Web of Science")</f>
        <v>View Full Record in Web of Science</v>
      </c>
    </row>
    <row r="126" spans="1:72" x14ac:dyDescent="0.25">
      <c r="A126" t="s">
        <v>72</v>
      </c>
      <c r="B126" t="s">
        <v>19173</v>
      </c>
      <c r="C126" t="s">
        <v>74</v>
      </c>
      <c r="D126" t="s">
        <v>74</v>
      </c>
      <c r="E126" t="s">
        <v>74</v>
      </c>
      <c r="F126" t="s">
        <v>19174</v>
      </c>
      <c r="G126" t="s">
        <v>74</v>
      </c>
      <c r="H126" t="s">
        <v>74</v>
      </c>
      <c r="I126" t="s">
        <v>19175</v>
      </c>
      <c r="J126" t="s">
        <v>1764</v>
      </c>
      <c r="K126" t="s">
        <v>74</v>
      </c>
      <c r="L126" t="s">
        <v>74</v>
      </c>
      <c r="M126" t="s">
        <v>78</v>
      </c>
      <c r="N126" t="s">
        <v>79</v>
      </c>
      <c r="O126" t="s">
        <v>74</v>
      </c>
      <c r="P126" t="s">
        <v>74</v>
      </c>
      <c r="Q126" t="s">
        <v>74</v>
      </c>
      <c r="R126" t="s">
        <v>74</v>
      </c>
      <c r="S126" t="s">
        <v>74</v>
      </c>
      <c r="T126" t="s">
        <v>19176</v>
      </c>
      <c r="U126" t="s">
        <v>19177</v>
      </c>
      <c r="V126" t="s">
        <v>19178</v>
      </c>
      <c r="W126" t="s">
        <v>19179</v>
      </c>
      <c r="X126" t="s">
        <v>19180</v>
      </c>
      <c r="Y126" t="s">
        <v>19181</v>
      </c>
      <c r="Z126" t="s">
        <v>19182</v>
      </c>
      <c r="AA126" t="s">
        <v>19183</v>
      </c>
      <c r="AB126" t="s">
        <v>74</v>
      </c>
      <c r="AC126" t="s">
        <v>19184</v>
      </c>
      <c r="AD126" t="s">
        <v>19185</v>
      </c>
      <c r="AE126" t="s">
        <v>19186</v>
      </c>
      <c r="AF126" t="s">
        <v>74</v>
      </c>
      <c r="AG126">
        <v>102</v>
      </c>
      <c r="AH126">
        <v>77</v>
      </c>
      <c r="AI126">
        <v>97</v>
      </c>
      <c r="AJ126">
        <v>4</v>
      </c>
      <c r="AK126">
        <v>46</v>
      </c>
      <c r="AL126" t="s">
        <v>1775</v>
      </c>
      <c r="AM126" t="s">
        <v>1776</v>
      </c>
      <c r="AN126" t="s">
        <v>1777</v>
      </c>
      <c r="AO126" t="s">
        <v>1778</v>
      </c>
      <c r="AP126" t="s">
        <v>1779</v>
      </c>
      <c r="AQ126" t="s">
        <v>74</v>
      </c>
      <c r="AR126" t="s">
        <v>1780</v>
      </c>
      <c r="AS126" t="s">
        <v>1781</v>
      </c>
      <c r="AT126" t="s">
        <v>871</v>
      </c>
      <c r="AU126">
        <v>2018</v>
      </c>
      <c r="AV126">
        <v>110</v>
      </c>
      <c r="AW126">
        <v>7</v>
      </c>
      <c r="AX126" t="s">
        <v>74</v>
      </c>
      <c r="AY126" t="s">
        <v>74</v>
      </c>
      <c r="AZ126" t="s">
        <v>74</v>
      </c>
      <c r="BA126" t="s">
        <v>74</v>
      </c>
      <c r="BB126">
        <v>1026</v>
      </c>
      <c r="BC126">
        <v>1048</v>
      </c>
      <c r="BD126" t="s">
        <v>74</v>
      </c>
      <c r="BE126" t="s">
        <v>19187</v>
      </c>
      <c r="BF126" t="str">
        <f>HYPERLINK("http://dx.doi.org/10.1037/edu0000245","http://dx.doi.org/10.1037/edu0000245")</f>
        <v>http://dx.doi.org/10.1037/edu0000245</v>
      </c>
      <c r="BG126" t="s">
        <v>74</v>
      </c>
      <c r="BH126" t="s">
        <v>74</v>
      </c>
      <c r="BI126">
        <v>23</v>
      </c>
      <c r="BJ126" t="s">
        <v>126</v>
      </c>
      <c r="BK126" t="s">
        <v>100</v>
      </c>
      <c r="BL126" t="s">
        <v>101</v>
      </c>
      <c r="BM126" t="s">
        <v>19188</v>
      </c>
      <c r="BN126">
        <v>30416206</v>
      </c>
      <c r="BO126" t="s">
        <v>19189</v>
      </c>
      <c r="BP126" t="s">
        <v>74</v>
      </c>
      <c r="BQ126" t="s">
        <v>74</v>
      </c>
      <c r="BR126" t="s">
        <v>104</v>
      </c>
      <c r="BS126" t="s">
        <v>19190</v>
      </c>
      <c r="BT126" t="str">
        <f>HYPERLINK("https%3A%2F%2Fwww.webofscience.com%2Fwos%2Fwoscc%2Ffull-record%2FWOS:000445092200008","View Full Record in Web of Science")</f>
        <v>View Full Record in Web of Science</v>
      </c>
    </row>
    <row r="127" spans="1:72" x14ac:dyDescent="0.25">
      <c r="A127" t="s">
        <v>72</v>
      </c>
      <c r="B127" t="s">
        <v>7934</v>
      </c>
      <c r="C127" t="s">
        <v>74</v>
      </c>
      <c r="D127" t="s">
        <v>74</v>
      </c>
      <c r="E127" t="s">
        <v>74</v>
      </c>
      <c r="F127" t="s">
        <v>7935</v>
      </c>
      <c r="G127" t="s">
        <v>74</v>
      </c>
      <c r="H127" t="s">
        <v>74</v>
      </c>
      <c r="I127" t="s">
        <v>7936</v>
      </c>
      <c r="J127" t="s">
        <v>77</v>
      </c>
      <c r="K127" t="s">
        <v>74</v>
      </c>
      <c r="L127" t="s">
        <v>74</v>
      </c>
      <c r="M127" t="s">
        <v>78</v>
      </c>
      <c r="N127" t="s">
        <v>79</v>
      </c>
      <c r="O127" t="s">
        <v>74</v>
      </c>
      <c r="P127" t="s">
        <v>74</v>
      </c>
      <c r="Q127" t="s">
        <v>74</v>
      </c>
      <c r="R127" t="s">
        <v>74</v>
      </c>
      <c r="S127" t="s">
        <v>74</v>
      </c>
      <c r="T127" t="s">
        <v>7937</v>
      </c>
      <c r="U127" t="s">
        <v>7938</v>
      </c>
      <c r="V127" t="s">
        <v>7939</v>
      </c>
      <c r="W127" t="s">
        <v>7940</v>
      </c>
      <c r="X127" t="s">
        <v>7941</v>
      </c>
      <c r="Y127" t="s">
        <v>7942</v>
      </c>
      <c r="Z127" t="s">
        <v>7943</v>
      </c>
      <c r="AA127" t="s">
        <v>7944</v>
      </c>
      <c r="AB127" t="s">
        <v>7945</v>
      </c>
      <c r="AC127" t="s">
        <v>7946</v>
      </c>
      <c r="AD127" t="s">
        <v>7947</v>
      </c>
      <c r="AE127" t="s">
        <v>7948</v>
      </c>
      <c r="AF127" t="s">
        <v>74</v>
      </c>
      <c r="AG127">
        <v>33</v>
      </c>
      <c r="AH127">
        <v>77</v>
      </c>
      <c r="AI127">
        <v>87</v>
      </c>
      <c r="AJ127">
        <v>3</v>
      </c>
      <c r="AK127">
        <v>36</v>
      </c>
      <c r="AL127" t="s">
        <v>91</v>
      </c>
      <c r="AM127" t="s">
        <v>92</v>
      </c>
      <c r="AN127" t="s">
        <v>93</v>
      </c>
      <c r="AO127" t="s">
        <v>94</v>
      </c>
      <c r="AP127" t="s">
        <v>74</v>
      </c>
      <c r="AQ127" t="s">
        <v>74</v>
      </c>
      <c r="AR127" t="s">
        <v>95</v>
      </c>
      <c r="AS127" t="s">
        <v>96</v>
      </c>
      <c r="AT127" t="s">
        <v>7949</v>
      </c>
      <c r="AU127">
        <v>2019</v>
      </c>
      <c r="AV127">
        <v>10</v>
      </c>
      <c r="AW127" t="s">
        <v>74</v>
      </c>
      <c r="AX127" t="s">
        <v>74</v>
      </c>
      <c r="AY127" t="s">
        <v>74</v>
      </c>
      <c r="AZ127" t="s">
        <v>74</v>
      </c>
      <c r="BA127" t="s">
        <v>74</v>
      </c>
      <c r="BB127" t="s">
        <v>74</v>
      </c>
      <c r="BC127" t="s">
        <v>74</v>
      </c>
      <c r="BD127">
        <v>1017</v>
      </c>
      <c r="BE127" t="s">
        <v>7950</v>
      </c>
      <c r="BF127" t="str">
        <f>HYPERLINK("http://dx.doi.org/10.3389/fpsyg.2019.01017","http://dx.doi.org/10.3389/fpsyg.2019.01017")</f>
        <v>http://dx.doi.org/10.3389/fpsyg.2019.01017</v>
      </c>
      <c r="BG127" t="s">
        <v>74</v>
      </c>
      <c r="BH127" t="s">
        <v>74</v>
      </c>
      <c r="BI127">
        <v>5</v>
      </c>
      <c r="BJ127" t="s">
        <v>99</v>
      </c>
      <c r="BK127" t="s">
        <v>100</v>
      </c>
      <c r="BL127" t="s">
        <v>101</v>
      </c>
      <c r="BM127" t="s">
        <v>7951</v>
      </c>
      <c r="BN127">
        <v>31114533</v>
      </c>
      <c r="BO127" t="s">
        <v>379</v>
      </c>
      <c r="BP127" t="s">
        <v>74</v>
      </c>
      <c r="BQ127" t="s">
        <v>74</v>
      </c>
      <c r="BR127" t="s">
        <v>104</v>
      </c>
      <c r="BS127" t="s">
        <v>7952</v>
      </c>
      <c r="BT127" t="str">
        <f>HYPERLINK("https%3A%2F%2Fwww.webofscience.com%2Fwos%2Fwoscc%2Ffull-record%2FWOS:000466489300001","View Full Record in Web of Science")</f>
        <v>View Full Record in Web of Science</v>
      </c>
    </row>
    <row r="128" spans="1:72" x14ac:dyDescent="0.25">
      <c r="A128" t="s">
        <v>72</v>
      </c>
      <c r="B128" t="s">
        <v>1356</v>
      </c>
      <c r="C128" t="s">
        <v>74</v>
      </c>
      <c r="D128" t="s">
        <v>74</v>
      </c>
      <c r="E128" t="s">
        <v>74</v>
      </c>
      <c r="F128" t="s">
        <v>1357</v>
      </c>
      <c r="G128" t="s">
        <v>74</v>
      </c>
      <c r="H128" t="s">
        <v>74</v>
      </c>
      <c r="I128" t="s">
        <v>1358</v>
      </c>
      <c r="J128" t="s">
        <v>1359</v>
      </c>
      <c r="K128" t="s">
        <v>74</v>
      </c>
      <c r="L128" t="s">
        <v>74</v>
      </c>
      <c r="M128" t="s">
        <v>78</v>
      </c>
      <c r="N128" t="s">
        <v>79</v>
      </c>
      <c r="O128" t="s">
        <v>74</v>
      </c>
      <c r="P128" t="s">
        <v>74</v>
      </c>
      <c r="Q128" t="s">
        <v>74</v>
      </c>
      <c r="R128" t="s">
        <v>74</v>
      </c>
      <c r="S128" t="s">
        <v>74</v>
      </c>
      <c r="T128" t="s">
        <v>1360</v>
      </c>
      <c r="U128" t="s">
        <v>1361</v>
      </c>
      <c r="V128" t="s">
        <v>1362</v>
      </c>
      <c r="W128" t="s">
        <v>1363</v>
      </c>
      <c r="X128" t="s">
        <v>1364</v>
      </c>
      <c r="Y128" t="s">
        <v>1365</v>
      </c>
      <c r="Z128" t="s">
        <v>1366</v>
      </c>
      <c r="AA128" t="s">
        <v>74</v>
      </c>
      <c r="AB128" t="s">
        <v>74</v>
      </c>
      <c r="AC128" t="s">
        <v>74</v>
      </c>
      <c r="AD128" t="s">
        <v>74</v>
      </c>
      <c r="AE128" t="s">
        <v>74</v>
      </c>
      <c r="AF128" t="s">
        <v>74</v>
      </c>
      <c r="AG128">
        <v>39</v>
      </c>
      <c r="AH128">
        <v>76</v>
      </c>
      <c r="AI128">
        <v>80</v>
      </c>
      <c r="AJ128">
        <v>13</v>
      </c>
      <c r="AK128">
        <v>142</v>
      </c>
      <c r="AL128" t="s">
        <v>1367</v>
      </c>
      <c r="AM128" t="s">
        <v>1368</v>
      </c>
      <c r="AN128" t="s">
        <v>1369</v>
      </c>
      <c r="AO128" t="s">
        <v>1370</v>
      </c>
      <c r="AP128" t="s">
        <v>1371</v>
      </c>
      <c r="AQ128" t="s">
        <v>74</v>
      </c>
      <c r="AR128" t="s">
        <v>1372</v>
      </c>
      <c r="AS128" t="s">
        <v>1373</v>
      </c>
      <c r="AT128" t="s">
        <v>124</v>
      </c>
      <c r="AU128">
        <v>2021</v>
      </c>
      <c r="AV128">
        <v>102</v>
      </c>
      <c r="AW128" t="s">
        <v>74</v>
      </c>
      <c r="AX128" t="s">
        <v>74</v>
      </c>
      <c r="AY128" t="s">
        <v>74</v>
      </c>
      <c r="AZ128" t="s">
        <v>74</v>
      </c>
      <c r="BA128" t="s">
        <v>74</v>
      </c>
      <c r="BB128" t="s">
        <v>74</v>
      </c>
      <c r="BC128" t="s">
        <v>74</v>
      </c>
      <c r="BD128">
        <v>104938</v>
      </c>
      <c r="BE128" t="s">
        <v>1374</v>
      </c>
      <c r="BF128" t="str">
        <f>HYPERLINK("http://dx.doi.org/10.1016/j.nedt.2021.104938","http://dx.doi.org/10.1016/j.nedt.2021.104938")</f>
        <v>http://dx.doi.org/10.1016/j.nedt.2021.104938</v>
      </c>
      <c r="BG128" t="s">
        <v>74</v>
      </c>
      <c r="BH128" t="s">
        <v>74</v>
      </c>
      <c r="BI128">
        <v>6</v>
      </c>
      <c r="BJ128" t="s">
        <v>1375</v>
      </c>
      <c r="BK128" t="s">
        <v>307</v>
      </c>
      <c r="BL128" t="s">
        <v>1376</v>
      </c>
      <c r="BM128" t="s">
        <v>1377</v>
      </c>
      <c r="BN128">
        <v>33934039</v>
      </c>
      <c r="BO128" t="s">
        <v>280</v>
      </c>
      <c r="BP128" t="s">
        <v>74</v>
      </c>
      <c r="BQ128" t="s">
        <v>74</v>
      </c>
      <c r="BR128" t="s">
        <v>104</v>
      </c>
      <c r="BS128" t="s">
        <v>1378</v>
      </c>
      <c r="BT128" t="str">
        <f>HYPERLINK("https%3A%2F%2Fwww.webofscience.com%2Fwos%2Fwoscc%2Ffull-record%2FWOS:000653066700001","View Full Record in Web of Science")</f>
        <v>View Full Record in Web of Science</v>
      </c>
    </row>
    <row r="129" spans="1:72" x14ac:dyDescent="0.25">
      <c r="A129" t="s">
        <v>72</v>
      </c>
      <c r="B129" t="s">
        <v>7721</v>
      </c>
      <c r="C129" t="s">
        <v>74</v>
      </c>
      <c r="D129" t="s">
        <v>74</v>
      </c>
      <c r="E129" t="s">
        <v>74</v>
      </c>
      <c r="F129" t="s">
        <v>7722</v>
      </c>
      <c r="G129" t="s">
        <v>74</v>
      </c>
      <c r="H129" t="s">
        <v>74</v>
      </c>
      <c r="I129" t="s">
        <v>7723</v>
      </c>
      <c r="J129" t="s">
        <v>6604</v>
      </c>
      <c r="K129" t="s">
        <v>74</v>
      </c>
      <c r="L129" t="s">
        <v>74</v>
      </c>
      <c r="M129" t="s">
        <v>78</v>
      </c>
      <c r="N129" t="s">
        <v>79</v>
      </c>
      <c r="O129" t="s">
        <v>74</v>
      </c>
      <c r="P129" t="s">
        <v>74</v>
      </c>
      <c r="Q129" t="s">
        <v>74</v>
      </c>
      <c r="R129" t="s">
        <v>74</v>
      </c>
      <c r="S129" t="s">
        <v>74</v>
      </c>
      <c r="T129" t="s">
        <v>7724</v>
      </c>
      <c r="U129" t="s">
        <v>7725</v>
      </c>
      <c r="V129" t="s">
        <v>7726</v>
      </c>
      <c r="W129" t="s">
        <v>7727</v>
      </c>
      <c r="X129" t="s">
        <v>7728</v>
      </c>
      <c r="Y129" t="s">
        <v>7729</v>
      </c>
      <c r="Z129" t="s">
        <v>7730</v>
      </c>
      <c r="AA129" t="s">
        <v>7731</v>
      </c>
      <c r="AB129" t="s">
        <v>7732</v>
      </c>
      <c r="AC129" t="s">
        <v>74</v>
      </c>
      <c r="AD129" t="s">
        <v>74</v>
      </c>
      <c r="AE129" t="s">
        <v>74</v>
      </c>
      <c r="AF129" t="s">
        <v>74</v>
      </c>
      <c r="AG129">
        <v>52</v>
      </c>
      <c r="AH129">
        <v>74</v>
      </c>
      <c r="AI129">
        <v>110</v>
      </c>
      <c r="AJ129">
        <v>0</v>
      </c>
      <c r="AK129">
        <v>39</v>
      </c>
      <c r="AL129" t="s">
        <v>248</v>
      </c>
      <c r="AM129" t="s">
        <v>249</v>
      </c>
      <c r="AN129" t="s">
        <v>1131</v>
      </c>
      <c r="AO129" t="s">
        <v>6615</v>
      </c>
      <c r="AP129" t="s">
        <v>6616</v>
      </c>
      <c r="AQ129" t="s">
        <v>74</v>
      </c>
      <c r="AR129" t="s">
        <v>6617</v>
      </c>
      <c r="AS129" t="s">
        <v>6618</v>
      </c>
      <c r="AT129" t="s">
        <v>275</v>
      </c>
      <c r="AU129">
        <v>2008</v>
      </c>
      <c r="AV129">
        <v>49</v>
      </c>
      <c r="AW129">
        <v>5</v>
      </c>
      <c r="AX129" t="s">
        <v>74</v>
      </c>
      <c r="AY129" t="s">
        <v>74</v>
      </c>
      <c r="AZ129" t="s">
        <v>74</v>
      </c>
      <c r="BA129" t="s">
        <v>74</v>
      </c>
      <c r="BB129">
        <v>383</v>
      </c>
      <c r="BC129">
        <v>402</v>
      </c>
      <c r="BD129" t="s">
        <v>74</v>
      </c>
      <c r="BE129" t="s">
        <v>7733</v>
      </c>
      <c r="BF129" t="str">
        <f>HYPERLINK("http://dx.doi.org/10.1007/s11162-008-9090-y","http://dx.doi.org/10.1007/s11162-008-9090-y")</f>
        <v>http://dx.doi.org/10.1007/s11162-008-9090-y</v>
      </c>
      <c r="BG129" t="s">
        <v>74</v>
      </c>
      <c r="BH129" t="s">
        <v>74</v>
      </c>
      <c r="BI129">
        <v>20</v>
      </c>
      <c r="BJ129" t="s">
        <v>278</v>
      </c>
      <c r="BK129" t="s">
        <v>100</v>
      </c>
      <c r="BL129" t="s">
        <v>278</v>
      </c>
      <c r="BM129" t="s">
        <v>7734</v>
      </c>
      <c r="BN129" t="s">
        <v>74</v>
      </c>
      <c r="BO129" t="s">
        <v>280</v>
      </c>
      <c r="BP129" t="s">
        <v>74</v>
      </c>
      <c r="BQ129" t="s">
        <v>74</v>
      </c>
      <c r="BR129" t="s">
        <v>104</v>
      </c>
      <c r="BS129" t="s">
        <v>7735</v>
      </c>
      <c r="BT129" t="str">
        <f>HYPERLINK("https%3A%2F%2Fwww.webofscience.com%2Fwos%2Fwoscc%2Ffull-record%2FWOS:000256473200001","View Full Record in Web of Science")</f>
        <v>View Full Record in Web of Science</v>
      </c>
    </row>
    <row r="130" spans="1:72" x14ac:dyDescent="0.25">
      <c r="A130" t="s">
        <v>72</v>
      </c>
      <c r="B130" t="s">
        <v>13407</v>
      </c>
      <c r="C130" t="s">
        <v>74</v>
      </c>
      <c r="D130" t="s">
        <v>74</v>
      </c>
      <c r="E130" t="s">
        <v>74</v>
      </c>
      <c r="F130" t="s">
        <v>13408</v>
      </c>
      <c r="G130" t="s">
        <v>74</v>
      </c>
      <c r="H130" t="s">
        <v>74</v>
      </c>
      <c r="I130" t="s">
        <v>13409</v>
      </c>
      <c r="J130" t="s">
        <v>6626</v>
      </c>
      <c r="K130" t="s">
        <v>74</v>
      </c>
      <c r="L130" t="s">
        <v>74</v>
      </c>
      <c r="M130" t="s">
        <v>78</v>
      </c>
      <c r="N130" t="s">
        <v>79</v>
      </c>
      <c r="O130" t="s">
        <v>74</v>
      </c>
      <c r="P130" t="s">
        <v>74</v>
      </c>
      <c r="Q130" t="s">
        <v>74</v>
      </c>
      <c r="R130" t="s">
        <v>74</v>
      </c>
      <c r="S130" t="s">
        <v>74</v>
      </c>
      <c r="T130" t="s">
        <v>74</v>
      </c>
      <c r="U130" t="s">
        <v>13410</v>
      </c>
      <c r="V130" t="s">
        <v>13411</v>
      </c>
      <c r="W130" t="s">
        <v>13412</v>
      </c>
      <c r="X130" t="s">
        <v>13413</v>
      </c>
      <c r="Y130" t="s">
        <v>13414</v>
      </c>
      <c r="Z130" t="s">
        <v>13415</v>
      </c>
      <c r="AA130" t="s">
        <v>13416</v>
      </c>
      <c r="AB130" t="s">
        <v>13417</v>
      </c>
      <c r="AC130" t="s">
        <v>74</v>
      </c>
      <c r="AD130" t="s">
        <v>74</v>
      </c>
      <c r="AE130" t="s">
        <v>74</v>
      </c>
      <c r="AF130" t="s">
        <v>74</v>
      </c>
      <c r="AG130">
        <v>43</v>
      </c>
      <c r="AH130">
        <v>74</v>
      </c>
      <c r="AI130">
        <v>115</v>
      </c>
      <c r="AJ130">
        <v>2</v>
      </c>
      <c r="AK130">
        <v>32</v>
      </c>
      <c r="AL130" t="s">
        <v>2626</v>
      </c>
      <c r="AM130" t="s">
        <v>2627</v>
      </c>
      <c r="AN130" t="s">
        <v>2628</v>
      </c>
      <c r="AO130" t="s">
        <v>6635</v>
      </c>
      <c r="AP130" t="s">
        <v>74</v>
      </c>
      <c r="AQ130" t="s">
        <v>74</v>
      </c>
      <c r="AR130" t="s">
        <v>6637</v>
      </c>
      <c r="AS130" t="s">
        <v>6638</v>
      </c>
      <c r="AT130" t="s">
        <v>6237</v>
      </c>
      <c r="AU130">
        <v>2011</v>
      </c>
      <c r="AV130">
        <v>78</v>
      </c>
      <c r="AW130">
        <v>1</v>
      </c>
      <c r="AX130" t="s">
        <v>74</v>
      </c>
      <c r="AY130" t="s">
        <v>74</v>
      </c>
      <c r="AZ130" t="s">
        <v>74</v>
      </c>
      <c r="BA130" t="s">
        <v>74</v>
      </c>
      <c r="BB130">
        <v>107</v>
      </c>
      <c r="BC130">
        <v>125</v>
      </c>
      <c r="BD130" t="s">
        <v>74</v>
      </c>
      <c r="BE130" t="s">
        <v>13418</v>
      </c>
      <c r="BF130" t="str">
        <f>HYPERLINK("http://dx.doi.org/10.1177/001440291107800107","http://dx.doi.org/10.1177/001440291107800107")</f>
        <v>http://dx.doi.org/10.1177/001440291107800107</v>
      </c>
      <c r="BG130" t="s">
        <v>74</v>
      </c>
      <c r="BH130" t="s">
        <v>74</v>
      </c>
      <c r="BI130">
        <v>19</v>
      </c>
      <c r="BJ130" t="s">
        <v>2446</v>
      </c>
      <c r="BK130" t="s">
        <v>100</v>
      </c>
      <c r="BL130" t="s">
        <v>2447</v>
      </c>
      <c r="BM130" t="s">
        <v>13419</v>
      </c>
      <c r="BN130" t="s">
        <v>74</v>
      </c>
      <c r="BO130" t="s">
        <v>74</v>
      </c>
      <c r="BP130" t="s">
        <v>74</v>
      </c>
      <c r="BQ130" t="s">
        <v>74</v>
      </c>
      <c r="BR130" t="s">
        <v>104</v>
      </c>
      <c r="BS130" t="s">
        <v>13420</v>
      </c>
      <c r="BT130" t="str">
        <f>HYPERLINK("https%3A%2F%2Fwww.webofscience.com%2Fwos%2Fwoscc%2Ffull-record%2FWOS:000294194200007","View Full Record in Web of Science")</f>
        <v>View Full Record in Web of Science</v>
      </c>
    </row>
    <row r="131" spans="1:72" x14ac:dyDescent="0.25">
      <c r="A131" t="s">
        <v>72</v>
      </c>
      <c r="B131" t="s">
        <v>834</v>
      </c>
      <c r="C131" t="s">
        <v>74</v>
      </c>
      <c r="D131" t="s">
        <v>74</v>
      </c>
      <c r="E131" t="s">
        <v>74</v>
      </c>
      <c r="F131" t="s">
        <v>835</v>
      </c>
      <c r="G131" t="s">
        <v>74</v>
      </c>
      <c r="H131" t="s">
        <v>74</v>
      </c>
      <c r="I131" t="s">
        <v>836</v>
      </c>
      <c r="J131" t="s">
        <v>837</v>
      </c>
      <c r="K131" t="s">
        <v>74</v>
      </c>
      <c r="L131" t="s">
        <v>74</v>
      </c>
      <c r="M131" t="s">
        <v>78</v>
      </c>
      <c r="N131" t="s">
        <v>79</v>
      </c>
      <c r="O131" t="s">
        <v>74</v>
      </c>
      <c r="P131" t="s">
        <v>74</v>
      </c>
      <c r="Q131" t="s">
        <v>74</v>
      </c>
      <c r="R131" t="s">
        <v>74</v>
      </c>
      <c r="S131" t="s">
        <v>74</v>
      </c>
      <c r="T131" t="s">
        <v>838</v>
      </c>
      <c r="U131" t="s">
        <v>839</v>
      </c>
      <c r="V131" t="s">
        <v>840</v>
      </c>
      <c r="W131" t="s">
        <v>841</v>
      </c>
      <c r="X131" t="s">
        <v>842</v>
      </c>
      <c r="Y131" t="s">
        <v>843</v>
      </c>
      <c r="Z131" t="s">
        <v>844</v>
      </c>
      <c r="AA131" t="s">
        <v>845</v>
      </c>
      <c r="AB131" t="s">
        <v>846</v>
      </c>
      <c r="AC131" t="s">
        <v>74</v>
      </c>
      <c r="AD131" t="s">
        <v>74</v>
      </c>
      <c r="AE131" t="s">
        <v>74</v>
      </c>
      <c r="AF131" t="s">
        <v>74</v>
      </c>
      <c r="AG131">
        <v>123</v>
      </c>
      <c r="AH131">
        <v>74</v>
      </c>
      <c r="AI131">
        <v>80</v>
      </c>
      <c r="AJ131">
        <v>2</v>
      </c>
      <c r="AK131">
        <v>38</v>
      </c>
      <c r="AL131" t="s">
        <v>476</v>
      </c>
      <c r="AM131" t="s">
        <v>477</v>
      </c>
      <c r="AN131" t="s">
        <v>478</v>
      </c>
      <c r="AO131" t="s">
        <v>847</v>
      </c>
      <c r="AP131" t="s">
        <v>848</v>
      </c>
      <c r="AQ131" t="s">
        <v>74</v>
      </c>
      <c r="AR131" t="s">
        <v>849</v>
      </c>
      <c r="AS131" t="s">
        <v>850</v>
      </c>
      <c r="AT131" t="s">
        <v>74</v>
      </c>
      <c r="AU131">
        <v>2012</v>
      </c>
      <c r="AV131">
        <v>32</v>
      </c>
      <c r="AW131">
        <v>6</v>
      </c>
      <c r="AX131" t="s">
        <v>74</v>
      </c>
      <c r="AY131" t="s">
        <v>74</v>
      </c>
      <c r="AZ131" t="s">
        <v>74</v>
      </c>
      <c r="BA131" t="s">
        <v>74</v>
      </c>
      <c r="BB131">
        <v>749</v>
      </c>
      <c r="BC131">
        <v>776</v>
      </c>
      <c r="BD131" t="s">
        <v>74</v>
      </c>
      <c r="BE131" t="s">
        <v>851</v>
      </c>
      <c r="BF131" t="str">
        <f>HYPERLINK("http://dx.doi.org/10.1080/01443410.2012.730479","http://dx.doi.org/10.1080/01443410.2012.730479")</f>
        <v>http://dx.doi.org/10.1080/01443410.2012.730479</v>
      </c>
      <c r="BG131" t="s">
        <v>74</v>
      </c>
      <c r="BH131" t="s">
        <v>74</v>
      </c>
      <c r="BI131">
        <v>28</v>
      </c>
      <c r="BJ131" t="s">
        <v>511</v>
      </c>
      <c r="BK131" t="s">
        <v>100</v>
      </c>
      <c r="BL131" t="s">
        <v>512</v>
      </c>
      <c r="BM131" t="s">
        <v>852</v>
      </c>
      <c r="BN131" t="s">
        <v>74</v>
      </c>
      <c r="BO131" t="s">
        <v>74</v>
      </c>
      <c r="BP131" t="s">
        <v>74</v>
      </c>
      <c r="BQ131" t="s">
        <v>74</v>
      </c>
      <c r="BR131" t="s">
        <v>104</v>
      </c>
      <c r="BS131" t="s">
        <v>853</v>
      </c>
      <c r="BT131" t="str">
        <f>HYPERLINK("https%3A%2F%2Fwww.webofscience.com%2Fwos%2Fwoscc%2Ffull-record%2FWOS:000310307700004","View Full Record in Web of Science")</f>
        <v>View Full Record in Web of Science</v>
      </c>
    </row>
    <row r="132" spans="1:72" x14ac:dyDescent="0.25">
      <c r="A132" t="s">
        <v>72</v>
      </c>
      <c r="B132" t="s">
        <v>6990</v>
      </c>
      <c r="C132" t="s">
        <v>74</v>
      </c>
      <c r="D132" t="s">
        <v>74</v>
      </c>
      <c r="E132" t="s">
        <v>74</v>
      </c>
      <c r="F132" t="s">
        <v>6991</v>
      </c>
      <c r="G132" t="s">
        <v>74</v>
      </c>
      <c r="H132" t="s">
        <v>74</v>
      </c>
      <c r="I132" t="s">
        <v>6992</v>
      </c>
      <c r="J132" t="s">
        <v>6993</v>
      </c>
      <c r="K132" t="s">
        <v>74</v>
      </c>
      <c r="L132" t="s">
        <v>74</v>
      </c>
      <c r="M132" t="s">
        <v>78</v>
      </c>
      <c r="N132" t="s">
        <v>79</v>
      </c>
      <c r="O132" t="s">
        <v>74</v>
      </c>
      <c r="P132" t="s">
        <v>74</v>
      </c>
      <c r="Q132" t="s">
        <v>74</v>
      </c>
      <c r="R132" t="s">
        <v>74</v>
      </c>
      <c r="S132" t="s">
        <v>74</v>
      </c>
      <c r="T132" t="s">
        <v>6994</v>
      </c>
      <c r="U132" t="s">
        <v>6995</v>
      </c>
      <c r="V132" t="s">
        <v>6996</v>
      </c>
      <c r="W132" t="s">
        <v>6997</v>
      </c>
      <c r="X132" t="s">
        <v>6998</v>
      </c>
      <c r="Y132" t="s">
        <v>6999</v>
      </c>
      <c r="Z132" t="s">
        <v>7000</v>
      </c>
      <c r="AA132" t="s">
        <v>7001</v>
      </c>
      <c r="AB132" t="s">
        <v>7002</v>
      </c>
      <c r="AC132" t="s">
        <v>74</v>
      </c>
      <c r="AD132" t="s">
        <v>74</v>
      </c>
      <c r="AE132" t="s">
        <v>74</v>
      </c>
      <c r="AF132" t="s">
        <v>74</v>
      </c>
      <c r="AG132">
        <v>71</v>
      </c>
      <c r="AH132">
        <v>74</v>
      </c>
      <c r="AI132">
        <v>82</v>
      </c>
      <c r="AJ132">
        <v>1</v>
      </c>
      <c r="AK132">
        <v>30</v>
      </c>
      <c r="AL132" t="s">
        <v>476</v>
      </c>
      <c r="AM132" t="s">
        <v>477</v>
      </c>
      <c r="AN132" t="s">
        <v>478</v>
      </c>
      <c r="AO132" t="s">
        <v>7003</v>
      </c>
      <c r="AP132" t="s">
        <v>7004</v>
      </c>
      <c r="AQ132" t="s">
        <v>74</v>
      </c>
      <c r="AR132" t="s">
        <v>7005</v>
      </c>
      <c r="AS132" t="s">
        <v>7006</v>
      </c>
      <c r="AT132" t="s">
        <v>74</v>
      </c>
      <c r="AU132">
        <v>2012</v>
      </c>
      <c r="AV132">
        <v>27</v>
      </c>
      <c r="AW132">
        <v>1</v>
      </c>
      <c r="AX132" t="s">
        <v>74</v>
      </c>
      <c r="AY132" t="s">
        <v>74</v>
      </c>
      <c r="AZ132" t="s">
        <v>74</v>
      </c>
      <c r="BA132" t="s">
        <v>74</v>
      </c>
      <c r="BB132">
        <v>81</v>
      </c>
      <c r="BC132">
        <v>97</v>
      </c>
      <c r="BD132" t="s">
        <v>74</v>
      </c>
      <c r="BE132" t="s">
        <v>7007</v>
      </c>
      <c r="BF132" t="str">
        <f>HYPERLINK("http://dx.doi.org/10.1080/08856257.2011.640487","http://dx.doi.org/10.1080/08856257.2011.640487")</f>
        <v>http://dx.doi.org/10.1080/08856257.2011.640487</v>
      </c>
      <c r="BG132" t="s">
        <v>74</v>
      </c>
      <c r="BH132" t="s">
        <v>74</v>
      </c>
      <c r="BI132">
        <v>17</v>
      </c>
      <c r="BJ132" t="s">
        <v>3079</v>
      </c>
      <c r="BK132" t="s">
        <v>100</v>
      </c>
      <c r="BL132" t="s">
        <v>278</v>
      </c>
      <c r="BM132" t="s">
        <v>7008</v>
      </c>
      <c r="BN132" t="s">
        <v>74</v>
      </c>
      <c r="BO132" t="s">
        <v>74</v>
      </c>
      <c r="BP132" t="s">
        <v>74</v>
      </c>
      <c r="BQ132" t="s">
        <v>74</v>
      </c>
      <c r="BR132" t="s">
        <v>104</v>
      </c>
      <c r="BS132" t="s">
        <v>7009</v>
      </c>
      <c r="BT132" t="str">
        <f>HYPERLINK("https%3A%2F%2Fwww.webofscience.com%2Fwos%2Fwoscc%2Ffull-record%2FWOS:000209103800006","View Full Record in Web of Science")</f>
        <v>View Full Record in Web of Science</v>
      </c>
    </row>
    <row r="133" spans="1:72" x14ac:dyDescent="0.25">
      <c r="A133" t="s">
        <v>72</v>
      </c>
      <c r="B133" t="s">
        <v>7708</v>
      </c>
      <c r="C133" t="s">
        <v>74</v>
      </c>
      <c r="D133" t="s">
        <v>74</v>
      </c>
      <c r="E133" t="s">
        <v>74</v>
      </c>
      <c r="F133" t="s">
        <v>7709</v>
      </c>
      <c r="G133" t="s">
        <v>74</v>
      </c>
      <c r="H133" t="s">
        <v>74</v>
      </c>
      <c r="I133" t="s">
        <v>7710</v>
      </c>
      <c r="J133" t="s">
        <v>2820</v>
      </c>
      <c r="K133" t="s">
        <v>74</v>
      </c>
      <c r="L133" t="s">
        <v>74</v>
      </c>
      <c r="M133" t="s">
        <v>78</v>
      </c>
      <c r="N133" t="s">
        <v>79</v>
      </c>
      <c r="O133" t="s">
        <v>74</v>
      </c>
      <c r="P133" t="s">
        <v>74</v>
      </c>
      <c r="Q133" t="s">
        <v>74</v>
      </c>
      <c r="R133" t="s">
        <v>74</v>
      </c>
      <c r="S133" t="s">
        <v>74</v>
      </c>
      <c r="T133" t="s">
        <v>7711</v>
      </c>
      <c r="U133" t="s">
        <v>7712</v>
      </c>
      <c r="V133" t="s">
        <v>7713</v>
      </c>
      <c r="W133" t="s">
        <v>7714</v>
      </c>
      <c r="X133" t="s">
        <v>7715</v>
      </c>
      <c r="Y133" t="s">
        <v>7716</v>
      </c>
      <c r="Z133" t="s">
        <v>7717</v>
      </c>
      <c r="AA133" t="s">
        <v>74</v>
      </c>
      <c r="AB133" t="s">
        <v>74</v>
      </c>
      <c r="AC133" t="s">
        <v>74</v>
      </c>
      <c r="AD133" t="s">
        <v>74</v>
      </c>
      <c r="AE133" t="s">
        <v>74</v>
      </c>
      <c r="AF133" t="s">
        <v>74</v>
      </c>
      <c r="AG133">
        <v>39</v>
      </c>
      <c r="AH133">
        <v>74</v>
      </c>
      <c r="AI133">
        <v>95</v>
      </c>
      <c r="AJ133">
        <v>1</v>
      </c>
      <c r="AK133">
        <v>26</v>
      </c>
      <c r="AL133" t="s">
        <v>173</v>
      </c>
      <c r="AM133" t="s">
        <v>174</v>
      </c>
      <c r="AN133" t="s">
        <v>175</v>
      </c>
      <c r="AO133" t="s">
        <v>2830</v>
      </c>
      <c r="AP133" t="s">
        <v>2831</v>
      </c>
      <c r="AQ133" t="s">
        <v>74</v>
      </c>
      <c r="AR133" t="s">
        <v>2832</v>
      </c>
      <c r="AS133" t="s">
        <v>2833</v>
      </c>
      <c r="AT133" t="s">
        <v>255</v>
      </c>
      <c r="AU133">
        <v>2017</v>
      </c>
      <c r="AV133">
        <v>40</v>
      </c>
      <c r="AW133">
        <v>2</v>
      </c>
      <c r="AX133" t="s">
        <v>74</v>
      </c>
      <c r="AY133" t="s">
        <v>74</v>
      </c>
      <c r="AZ133" t="s">
        <v>74</v>
      </c>
      <c r="BA133" t="s">
        <v>74</v>
      </c>
      <c r="BB133">
        <v>79</v>
      </c>
      <c r="BC133">
        <v>91</v>
      </c>
      <c r="BD133" t="s">
        <v>74</v>
      </c>
      <c r="BE133" t="s">
        <v>7718</v>
      </c>
      <c r="BF133" t="str">
        <f>HYPERLINK("http://dx.doi.org/10.1177/2165143415589926","http://dx.doi.org/10.1177/2165143415589926")</f>
        <v>http://dx.doi.org/10.1177/2165143415589926</v>
      </c>
      <c r="BG133" t="s">
        <v>74</v>
      </c>
      <c r="BH133" t="s">
        <v>74</v>
      </c>
      <c r="BI133">
        <v>13</v>
      </c>
      <c r="BJ133" t="s">
        <v>2446</v>
      </c>
      <c r="BK133" t="s">
        <v>100</v>
      </c>
      <c r="BL133" t="s">
        <v>2447</v>
      </c>
      <c r="BM133" t="s">
        <v>7719</v>
      </c>
      <c r="BN133" t="s">
        <v>74</v>
      </c>
      <c r="BO133" t="s">
        <v>936</v>
      </c>
      <c r="BP133" t="s">
        <v>74</v>
      </c>
      <c r="BQ133" t="s">
        <v>74</v>
      </c>
      <c r="BR133" t="s">
        <v>104</v>
      </c>
      <c r="BS133" t="s">
        <v>7720</v>
      </c>
      <c r="BT133" t="str">
        <f>HYPERLINK("https%3A%2F%2Fwww.webofscience.com%2Fwos%2Fwoscc%2Ffull-record%2FWOS:000400114400003","View Full Record in Web of Science")</f>
        <v>View Full Record in Web of Science</v>
      </c>
    </row>
    <row r="134" spans="1:72" x14ac:dyDescent="0.25">
      <c r="A134" t="s">
        <v>72</v>
      </c>
      <c r="B134" t="s">
        <v>12300</v>
      </c>
      <c r="C134" t="s">
        <v>74</v>
      </c>
      <c r="D134" t="s">
        <v>74</v>
      </c>
      <c r="E134" t="s">
        <v>74</v>
      </c>
      <c r="F134" t="s">
        <v>12301</v>
      </c>
      <c r="G134" t="s">
        <v>74</v>
      </c>
      <c r="H134" t="s">
        <v>74</v>
      </c>
      <c r="I134" t="s">
        <v>12302</v>
      </c>
      <c r="J134" t="s">
        <v>12303</v>
      </c>
      <c r="K134" t="s">
        <v>74</v>
      </c>
      <c r="L134" t="s">
        <v>74</v>
      </c>
      <c r="M134" t="s">
        <v>78</v>
      </c>
      <c r="N134" t="s">
        <v>79</v>
      </c>
      <c r="O134" t="s">
        <v>74</v>
      </c>
      <c r="P134" t="s">
        <v>74</v>
      </c>
      <c r="Q134" t="s">
        <v>74</v>
      </c>
      <c r="R134" t="s">
        <v>74</v>
      </c>
      <c r="S134" t="s">
        <v>74</v>
      </c>
      <c r="T134" t="s">
        <v>74</v>
      </c>
      <c r="U134" t="s">
        <v>12304</v>
      </c>
      <c r="V134" t="s">
        <v>12305</v>
      </c>
      <c r="W134" t="s">
        <v>12306</v>
      </c>
      <c r="X134" t="s">
        <v>12307</v>
      </c>
      <c r="Y134" t="s">
        <v>12308</v>
      </c>
      <c r="Z134" t="s">
        <v>12309</v>
      </c>
      <c r="AA134" t="s">
        <v>12310</v>
      </c>
      <c r="AB134" t="s">
        <v>12311</v>
      </c>
      <c r="AC134" t="s">
        <v>74</v>
      </c>
      <c r="AD134" t="s">
        <v>74</v>
      </c>
      <c r="AE134" t="s">
        <v>74</v>
      </c>
      <c r="AF134" t="s">
        <v>74</v>
      </c>
      <c r="AG134">
        <v>67</v>
      </c>
      <c r="AH134">
        <v>73</v>
      </c>
      <c r="AI134">
        <v>131</v>
      </c>
      <c r="AJ134">
        <v>2</v>
      </c>
      <c r="AK134">
        <v>27</v>
      </c>
      <c r="AL134" t="s">
        <v>8530</v>
      </c>
      <c r="AM134" t="s">
        <v>1776</v>
      </c>
      <c r="AN134" t="s">
        <v>8531</v>
      </c>
      <c r="AO134" t="s">
        <v>12312</v>
      </c>
      <c r="AP134" t="s">
        <v>74</v>
      </c>
      <c r="AQ134" t="s">
        <v>74</v>
      </c>
      <c r="AR134" t="s">
        <v>12313</v>
      </c>
      <c r="AS134" t="s">
        <v>12314</v>
      </c>
      <c r="AT134" t="s">
        <v>600</v>
      </c>
      <c r="AU134">
        <v>2010</v>
      </c>
      <c r="AV134">
        <v>48</v>
      </c>
      <c r="AW134">
        <v>1</v>
      </c>
      <c r="AX134" t="s">
        <v>74</v>
      </c>
      <c r="AY134" t="s">
        <v>74</v>
      </c>
      <c r="AZ134" t="s">
        <v>74</v>
      </c>
      <c r="BA134" t="s">
        <v>74</v>
      </c>
      <c r="BB134">
        <v>1</v>
      </c>
      <c r="BC134">
        <v>13</v>
      </c>
      <c r="BD134" t="s">
        <v>74</v>
      </c>
      <c r="BE134" t="s">
        <v>12315</v>
      </c>
      <c r="BF134" t="str">
        <f>HYPERLINK("http://dx.doi.org/10.1352/1934-9556-48.1.1","http://dx.doi.org/10.1352/1934-9556-48.1.1")</f>
        <v>http://dx.doi.org/10.1352/1934-9556-48.1.1</v>
      </c>
      <c r="BG134" t="s">
        <v>74</v>
      </c>
      <c r="BH134" t="s">
        <v>74</v>
      </c>
      <c r="BI134">
        <v>13</v>
      </c>
      <c r="BJ134" t="s">
        <v>2446</v>
      </c>
      <c r="BK134" t="s">
        <v>100</v>
      </c>
      <c r="BL134" t="s">
        <v>2447</v>
      </c>
      <c r="BM134" t="s">
        <v>12316</v>
      </c>
      <c r="BN134">
        <v>20503813</v>
      </c>
      <c r="BO134" t="s">
        <v>74</v>
      </c>
      <c r="BP134" t="s">
        <v>74</v>
      </c>
      <c r="BQ134" t="s">
        <v>74</v>
      </c>
      <c r="BR134" t="s">
        <v>104</v>
      </c>
      <c r="BS134" t="s">
        <v>12317</v>
      </c>
      <c r="BT134" t="str">
        <f>HYPERLINK("https%3A%2F%2Fwww.webofscience.com%2Fwos%2Fwoscc%2Ffull-record%2FWOS:000275131900002","View Full Record in Web of Science")</f>
        <v>View Full Record in Web of Science</v>
      </c>
    </row>
    <row r="135" spans="1:72" x14ac:dyDescent="0.25">
      <c r="A135" t="s">
        <v>72</v>
      </c>
      <c r="B135" t="s">
        <v>9109</v>
      </c>
      <c r="C135" t="s">
        <v>74</v>
      </c>
      <c r="D135" t="s">
        <v>74</v>
      </c>
      <c r="E135" t="s">
        <v>74</v>
      </c>
      <c r="F135" t="s">
        <v>9110</v>
      </c>
      <c r="G135" t="s">
        <v>74</v>
      </c>
      <c r="H135" t="s">
        <v>74</v>
      </c>
      <c r="I135" t="s">
        <v>9111</v>
      </c>
      <c r="J135" t="s">
        <v>3902</v>
      </c>
      <c r="K135" t="s">
        <v>74</v>
      </c>
      <c r="L135" t="s">
        <v>74</v>
      </c>
      <c r="M135" t="s">
        <v>78</v>
      </c>
      <c r="N135" t="s">
        <v>79</v>
      </c>
      <c r="O135" t="s">
        <v>74</v>
      </c>
      <c r="P135" t="s">
        <v>74</v>
      </c>
      <c r="Q135" t="s">
        <v>74</v>
      </c>
      <c r="R135" t="s">
        <v>74</v>
      </c>
      <c r="S135" t="s">
        <v>74</v>
      </c>
      <c r="T135" t="s">
        <v>9112</v>
      </c>
      <c r="U135" t="s">
        <v>9113</v>
      </c>
      <c r="V135" t="s">
        <v>9114</v>
      </c>
      <c r="W135" t="s">
        <v>9115</v>
      </c>
      <c r="X135" t="s">
        <v>9116</v>
      </c>
      <c r="Y135" t="s">
        <v>9117</v>
      </c>
      <c r="Z135" t="s">
        <v>9118</v>
      </c>
      <c r="AA135" t="s">
        <v>9119</v>
      </c>
      <c r="AB135" t="s">
        <v>9120</v>
      </c>
      <c r="AC135" t="s">
        <v>9121</v>
      </c>
      <c r="AD135" t="s">
        <v>9122</v>
      </c>
      <c r="AE135" t="s">
        <v>9123</v>
      </c>
      <c r="AF135" t="s">
        <v>74</v>
      </c>
      <c r="AG135">
        <v>84</v>
      </c>
      <c r="AH135">
        <v>73</v>
      </c>
      <c r="AI135">
        <v>82</v>
      </c>
      <c r="AJ135">
        <v>4</v>
      </c>
      <c r="AK135">
        <v>87</v>
      </c>
      <c r="AL135" t="s">
        <v>1267</v>
      </c>
      <c r="AM135" t="s">
        <v>118</v>
      </c>
      <c r="AN135" t="s">
        <v>1268</v>
      </c>
      <c r="AO135" t="s">
        <v>3914</v>
      </c>
      <c r="AP135" t="s">
        <v>3915</v>
      </c>
      <c r="AQ135" t="s">
        <v>74</v>
      </c>
      <c r="AR135" t="s">
        <v>3916</v>
      </c>
      <c r="AS135" t="s">
        <v>3917</v>
      </c>
      <c r="AT135" t="s">
        <v>124</v>
      </c>
      <c r="AU135">
        <v>2015</v>
      </c>
      <c r="AV135">
        <v>44</v>
      </c>
      <c r="AW135">
        <v>6</v>
      </c>
      <c r="AX135" t="s">
        <v>74</v>
      </c>
      <c r="AY135" t="s">
        <v>74</v>
      </c>
      <c r="AZ135" t="s">
        <v>74</v>
      </c>
      <c r="BA135" t="s">
        <v>74</v>
      </c>
      <c r="BB135">
        <v>1176</v>
      </c>
      <c r="BC135">
        <v>1191</v>
      </c>
      <c r="BD135" t="s">
        <v>74</v>
      </c>
      <c r="BE135" t="s">
        <v>9124</v>
      </c>
      <c r="BF135" t="str">
        <f>HYPERLINK("http://dx.doi.org/10.1016/j.respol.2015.01.014","http://dx.doi.org/10.1016/j.respol.2015.01.014")</f>
        <v>http://dx.doi.org/10.1016/j.respol.2015.01.014</v>
      </c>
      <c r="BG135" t="s">
        <v>74</v>
      </c>
      <c r="BH135" t="s">
        <v>74</v>
      </c>
      <c r="BI135">
        <v>16</v>
      </c>
      <c r="BJ135" t="s">
        <v>3359</v>
      </c>
      <c r="BK135" t="s">
        <v>100</v>
      </c>
      <c r="BL135" t="s">
        <v>1576</v>
      </c>
      <c r="BM135" t="s">
        <v>9125</v>
      </c>
      <c r="BN135" t="s">
        <v>74</v>
      </c>
      <c r="BO135" t="s">
        <v>1036</v>
      </c>
      <c r="BP135" t="s">
        <v>74</v>
      </c>
      <c r="BQ135" t="s">
        <v>74</v>
      </c>
      <c r="BR135" t="s">
        <v>104</v>
      </c>
      <c r="BS135" t="s">
        <v>9126</v>
      </c>
      <c r="BT135" t="str">
        <f>HYPERLINK("https%3A%2F%2Fwww.webofscience.com%2Fwos%2Fwoscc%2Ffull-record%2FWOS:000356127600003","View Full Record in Web of Science")</f>
        <v>View Full Record in Web of Science</v>
      </c>
    </row>
    <row r="136" spans="1:72" x14ac:dyDescent="0.25">
      <c r="A136" t="s">
        <v>72</v>
      </c>
      <c r="B136" t="s">
        <v>24326</v>
      </c>
      <c r="C136" t="s">
        <v>74</v>
      </c>
      <c r="D136" t="s">
        <v>74</v>
      </c>
      <c r="E136" t="s">
        <v>74</v>
      </c>
      <c r="F136" t="s">
        <v>24327</v>
      </c>
      <c r="G136" t="s">
        <v>74</v>
      </c>
      <c r="H136" t="s">
        <v>74</v>
      </c>
      <c r="I136" t="s">
        <v>24328</v>
      </c>
      <c r="J136" t="s">
        <v>24329</v>
      </c>
      <c r="K136" t="s">
        <v>74</v>
      </c>
      <c r="L136" t="s">
        <v>74</v>
      </c>
      <c r="M136" t="s">
        <v>78</v>
      </c>
      <c r="N136" t="s">
        <v>79</v>
      </c>
      <c r="O136" t="s">
        <v>74</v>
      </c>
      <c r="P136" t="s">
        <v>74</v>
      </c>
      <c r="Q136" t="s">
        <v>74</v>
      </c>
      <c r="R136" t="s">
        <v>74</v>
      </c>
      <c r="S136" t="s">
        <v>74</v>
      </c>
      <c r="T136" t="s">
        <v>24330</v>
      </c>
      <c r="U136" t="s">
        <v>24331</v>
      </c>
      <c r="V136" t="s">
        <v>24332</v>
      </c>
      <c r="W136" t="s">
        <v>24333</v>
      </c>
      <c r="X136" t="s">
        <v>14590</v>
      </c>
      <c r="Y136" t="s">
        <v>24334</v>
      </c>
      <c r="Z136" t="s">
        <v>24335</v>
      </c>
      <c r="AA136" t="s">
        <v>74</v>
      </c>
      <c r="AB136" t="s">
        <v>24336</v>
      </c>
      <c r="AC136" t="s">
        <v>24337</v>
      </c>
      <c r="AD136" t="s">
        <v>24338</v>
      </c>
      <c r="AE136" t="s">
        <v>24339</v>
      </c>
      <c r="AF136" t="s">
        <v>74</v>
      </c>
      <c r="AG136">
        <v>39</v>
      </c>
      <c r="AH136">
        <v>73</v>
      </c>
      <c r="AI136">
        <v>87</v>
      </c>
      <c r="AJ136">
        <v>1</v>
      </c>
      <c r="AK136">
        <v>31</v>
      </c>
      <c r="AL136" t="s">
        <v>1506</v>
      </c>
      <c r="AM136" t="s">
        <v>1507</v>
      </c>
      <c r="AN136" t="s">
        <v>1508</v>
      </c>
      <c r="AO136" t="s">
        <v>24340</v>
      </c>
      <c r="AP136" t="s">
        <v>24341</v>
      </c>
      <c r="AQ136" t="s">
        <v>74</v>
      </c>
      <c r="AR136" t="s">
        <v>24342</v>
      </c>
      <c r="AS136" t="s">
        <v>24343</v>
      </c>
      <c r="AT136" t="s">
        <v>275</v>
      </c>
      <c r="AU136">
        <v>2016</v>
      </c>
      <c r="AV136">
        <v>89</v>
      </c>
      <c r="AW136" t="s">
        <v>74</v>
      </c>
      <c r="AX136" t="s">
        <v>74</v>
      </c>
      <c r="AY136" t="s">
        <v>74</v>
      </c>
      <c r="AZ136" t="s">
        <v>74</v>
      </c>
      <c r="BA136" t="s">
        <v>74</v>
      </c>
      <c r="BB136">
        <v>98</v>
      </c>
      <c r="BC136">
        <v>103</v>
      </c>
      <c r="BD136" t="s">
        <v>74</v>
      </c>
      <c r="BE136" t="s">
        <v>24344</v>
      </c>
      <c r="BF136" t="str">
        <f>HYPERLINK("http://dx.doi.org/10.1016/j.ypmed.2016.05.021","http://dx.doi.org/10.1016/j.ypmed.2016.05.021")</f>
        <v>http://dx.doi.org/10.1016/j.ypmed.2016.05.021</v>
      </c>
      <c r="BG136" t="s">
        <v>74</v>
      </c>
      <c r="BH136" t="s">
        <v>74</v>
      </c>
      <c r="BI136">
        <v>6</v>
      </c>
      <c r="BJ136" t="s">
        <v>22204</v>
      </c>
      <c r="BK136" t="s">
        <v>307</v>
      </c>
      <c r="BL136" t="s">
        <v>22205</v>
      </c>
      <c r="BM136" t="s">
        <v>24345</v>
      </c>
      <c r="BN136">
        <v>27235602</v>
      </c>
      <c r="BO136" t="s">
        <v>486</v>
      </c>
      <c r="BP136" t="s">
        <v>74</v>
      </c>
      <c r="BQ136" t="s">
        <v>74</v>
      </c>
      <c r="BR136" t="s">
        <v>104</v>
      </c>
      <c r="BS136" t="s">
        <v>24346</v>
      </c>
      <c r="BT136" t="str">
        <f>HYPERLINK("https%3A%2F%2Fwww.webofscience.com%2Fwos%2Fwoscc%2Ffull-record%2FWOS:000388316700015","View Full Record in Web of Science")</f>
        <v>View Full Record in Web of Science</v>
      </c>
    </row>
    <row r="137" spans="1:72" x14ac:dyDescent="0.25">
      <c r="A137" t="s">
        <v>72</v>
      </c>
      <c r="B137" t="s">
        <v>25431</v>
      </c>
      <c r="C137" t="s">
        <v>74</v>
      </c>
      <c r="D137" t="s">
        <v>74</v>
      </c>
      <c r="E137" t="s">
        <v>74</v>
      </c>
      <c r="F137" t="s">
        <v>25432</v>
      </c>
      <c r="G137" t="s">
        <v>74</v>
      </c>
      <c r="H137" t="s">
        <v>74</v>
      </c>
      <c r="I137" t="s">
        <v>25433</v>
      </c>
      <c r="J137" t="s">
        <v>6604</v>
      </c>
      <c r="K137" t="s">
        <v>74</v>
      </c>
      <c r="L137" t="s">
        <v>74</v>
      </c>
      <c r="M137" t="s">
        <v>78</v>
      </c>
      <c r="N137" t="s">
        <v>79</v>
      </c>
      <c r="O137" t="s">
        <v>74</v>
      </c>
      <c r="P137" t="s">
        <v>74</v>
      </c>
      <c r="Q137" t="s">
        <v>74</v>
      </c>
      <c r="R137" t="s">
        <v>74</v>
      </c>
      <c r="S137" t="s">
        <v>74</v>
      </c>
      <c r="T137" t="s">
        <v>25434</v>
      </c>
      <c r="U137" t="s">
        <v>25435</v>
      </c>
      <c r="V137" t="s">
        <v>25436</v>
      </c>
      <c r="W137" t="s">
        <v>25437</v>
      </c>
      <c r="X137" t="s">
        <v>25438</v>
      </c>
      <c r="Y137" t="s">
        <v>25439</v>
      </c>
      <c r="Z137" t="s">
        <v>25440</v>
      </c>
      <c r="AA137" t="s">
        <v>25441</v>
      </c>
      <c r="AB137" t="s">
        <v>13993</v>
      </c>
      <c r="AC137" t="s">
        <v>74</v>
      </c>
      <c r="AD137" t="s">
        <v>74</v>
      </c>
      <c r="AE137" t="s">
        <v>74</v>
      </c>
      <c r="AF137" t="s">
        <v>74</v>
      </c>
      <c r="AG137">
        <v>80</v>
      </c>
      <c r="AH137">
        <v>73</v>
      </c>
      <c r="AI137">
        <v>95</v>
      </c>
      <c r="AJ137">
        <v>8</v>
      </c>
      <c r="AK137">
        <v>118</v>
      </c>
      <c r="AL137" t="s">
        <v>248</v>
      </c>
      <c r="AM137" t="s">
        <v>249</v>
      </c>
      <c r="AN137" t="s">
        <v>250</v>
      </c>
      <c r="AO137" t="s">
        <v>6615</v>
      </c>
      <c r="AP137" t="s">
        <v>6616</v>
      </c>
      <c r="AQ137" t="s">
        <v>74</v>
      </c>
      <c r="AR137" t="s">
        <v>6617</v>
      </c>
      <c r="AS137" t="s">
        <v>6618</v>
      </c>
      <c r="AT137" t="s">
        <v>439</v>
      </c>
      <c r="AU137">
        <v>2019</v>
      </c>
      <c r="AV137">
        <v>60</v>
      </c>
      <c r="AW137">
        <v>2</v>
      </c>
      <c r="AX137" t="s">
        <v>74</v>
      </c>
      <c r="AY137" t="s">
        <v>74</v>
      </c>
      <c r="AZ137" t="s">
        <v>74</v>
      </c>
      <c r="BA137" t="s">
        <v>74</v>
      </c>
      <c r="BB137">
        <v>219</v>
      </c>
      <c r="BC137">
        <v>244</v>
      </c>
      <c r="BD137" t="s">
        <v>74</v>
      </c>
      <c r="BE137" t="s">
        <v>25442</v>
      </c>
      <c r="BF137" t="str">
        <f>HYPERLINK("http://dx.doi.org/10.1007/s11162-018-9510-6","http://dx.doi.org/10.1007/s11162-018-9510-6")</f>
        <v>http://dx.doi.org/10.1007/s11162-018-9510-6</v>
      </c>
      <c r="BG137" t="s">
        <v>74</v>
      </c>
      <c r="BH137" t="s">
        <v>74</v>
      </c>
      <c r="BI137">
        <v>26</v>
      </c>
      <c r="BJ137" t="s">
        <v>278</v>
      </c>
      <c r="BK137" t="s">
        <v>100</v>
      </c>
      <c r="BL137" t="s">
        <v>278</v>
      </c>
      <c r="BM137" t="s">
        <v>25443</v>
      </c>
      <c r="BN137" t="s">
        <v>74</v>
      </c>
      <c r="BO137" t="s">
        <v>74</v>
      </c>
      <c r="BP137" t="s">
        <v>74</v>
      </c>
      <c r="BQ137" t="s">
        <v>74</v>
      </c>
      <c r="BR137" t="s">
        <v>104</v>
      </c>
      <c r="BS137" t="s">
        <v>25444</v>
      </c>
      <c r="BT137" t="str">
        <f>HYPERLINK("https%3A%2F%2Fwww.webofscience.com%2Fwos%2Fwoscc%2Ffull-record%2FWOS:000459401900005","View Full Record in Web of Science")</f>
        <v>View Full Record in Web of Science</v>
      </c>
    </row>
    <row r="138" spans="1:72" x14ac:dyDescent="0.25">
      <c r="A138" t="s">
        <v>72</v>
      </c>
      <c r="B138" t="s">
        <v>19921</v>
      </c>
      <c r="C138" t="s">
        <v>74</v>
      </c>
      <c r="D138" t="s">
        <v>74</v>
      </c>
      <c r="E138" t="s">
        <v>74</v>
      </c>
      <c r="F138" t="s">
        <v>19922</v>
      </c>
      <c r="G138" t="s">
        <v>74</v>
      </c>
      <c r="H138" t="s">
        <v>74</v>
      </c>
      <c r="I138" t="s">
        <v>19923</v>
      </c>
      <c r="J138" t="s">
        <v>6825</v>
      </c>
      <c r="K138" t="s">
        <v>74</v>
      </c>
      <c r="L138" t="s">
        <v>74</v>
      </c>
      <c r="M138" t="s">
        <v>78</v>
      </c>
      <c r="N138" t="s">
        <v>79</v>
      </c>
      <c r="O138" t="s">
        <v>74</v>
      </c>
      <c r="P138" t="s">
        <v>74</v>
      </c>
      <c r="Q138" t="s">
        <v>74</v>
      </c>
      <c r="R138" t="s">
        <v>74</v>
      </c>
      <c r="S138" t="s">
        <v>74</v>
      </c>
      <c r="T138" t="s">
        <v>19924</v>
      </c>
      <c r="U138" t="s">
        <v>19925</v>
      </c>
      <c r="V138" t="s">
        <v>19926</v>
      </c>
      <c r="W138" t="s">
        <v>19927</v>
      </c>
      <c r="X138" t="s">
        <v>19928</v>
      </c>
      <c r="Y138" t="s">
        <v>19929</v>
      </c>
      <c r="Z138" t="s">
        <v>19930</v>
      </c>
      <c r="AA138" t="s">
        <v>74</v>
      </c>
      <c r="AB138" t="s">
        <v>74</v>
      </c>
      <c r="AC138" t="s">
        <v>74</v>
      </c>
      <c r="AD138" t="s">
        <v>74</v>
      </c>
      <c r="AE138" t="s">
        <v>74</v>
      </c>
      <c r="AF138" t="s">
        <v>74</v>
      </c>
      <c r="AG138">
        <v>62</v>
      </c>
      <c r="AH138">
        <v>72</v>
      </c>
      <c r="AI138">
        <v>108</v>
      </c>
      <c r="AJ138">
        <v>3</v>
      </c>
      <c r="AK138">
        <v>23</v>
      </c>
      <c r="AL138" t="s">
        <v>1775</v>
      </c>
      <c r="AM138" t="s">
        <v>1776</v>
      </c>
      <c r="AN138" t="s">
        <v>1777</v>
      </c>
      <c r="AO138" t="s">
        <v>6835</v>
      </c>
      <c r="AP138" t="s">
        <v>6836</v>
      </c>
      <c r="AQ138" t="s">
        <v>74</v>
      </c>
      <c r="AR138" t="s">
        <v>6837</v>
      </c>
      <c r="AS138" t="s">
        <v>6838</v>
      </c>
      <c r="AT138" t="s">
        <v>255</v>
      </c>
      <c r="AU138">
        <v>2008</v>
      </c>
      <c r="AV138">
        <v>44</v>
      </c>
      <c r="AW138">
        <v>3</v>
      </c>
      <c r="AX138" t="s">
        <v>74</v>
      </c>
      <c r="AY138" t="s">
        <v>74</v>
      </c>
      <c r="AZ138" t="s">
        <v>74</v>
      </c>
      <c r="BA138" t="s">
        <v>74</v>
      </c>
      <c r="BB138">
        <v>625</v>
      </c>
      <c r="BC138">
        <v>636</v>
      </c>
      <c r="BD138" t="s">
        <v>74</v>
      </c>
      <c r="BE138" t="s">
        <v>19931</v>
      </c>
      <c r="BF138" t="str">
        <f>HYPERLINK("http://dx.doi.org/10.1037/0012-1649.44.3.625","http://dx.doi.org/10.1037/0012-1649.44.3.625")</f>
        <v>http://dx.doi.org/10.1037/0012-1649.44.3.625</v>
      </c>
      <c r="BG138" t="s">
        <v>74</v>
      </c>
      <c r="BH138" t="s">
        <v>74</v>
      </c>
      <c r="BI138">
        <v>12</v>
      </c>
      <c r="BJ138" t="s">
        <v>1138</v>
      </c>
      <c r="BK138" t="s">
        <v>100</v>
      </c>
      <c r="BL138" t="s">
        <v>101</v>
      </c>
      <c r="BM138" t="s">
        <v>19932</v>
      </c>
      <c r="BN138">
        <v>18473632</v>
      </c>
      <c r="BO138" t="s">
        <v>74</v>
      </c>
      <c r="BP138" t="s">
        <v>74</v>
      </c>
      <c r="BQ138" t="s">
        <v>74</v>
      </c>
      <c r="BR138" t="s">
        <v>104</v>
      </c>
      <c r="BS138" t="s">
        <v>19933</v>
      </c>
      <c r="BT138" t="str">
        <f>HYPERLINK("https%3A%2F%2Fwww.webofscience.com%2Fwos%2Fwoscc%2Ffull-record%2FWOS:000255842800001","View Full Record in Web of Science")</f>
        <v>View Full Record in Web of Science</v>
      </c>
    </row>
    <row r="139" spans="1:72" x14ac:dyDescent="0.25">
      <c r="A139" t="s">
        <v>72</v>
      </c>
      <c r="B139" t="s">
        <v>13283</v>
      </c>
      <c r="C139" t="s">
        <v>74</v>
      </c>
      <c r="D139" t="s">
        <v>74</v>
      </c>
      <c r="E139" t="s">
        <v>74</v>
      </c>
      <c r="F139" t="s">
        <v>13284</v>
      </c>
      <c r="G139" t="s">
        <v>74</v>
      </c>
      <c r="H139" t="s">
        <v>74</v>
      </c>
      <c r="I139" t="s">
        <v>13285</v>
      </c>
      <c r="J139" t="s">
        <v>8272</v>
      </c>
      <c r="K139" t="s">
        <v>74</v>
      </c>
      <c r="L139" t="s">
        <v>74</v>
      </c>
      <c r="M139" t="s">
        <v>78</v>
      </c>
      <c r="N139" t="s">
        <v>79</v>
      </c>
      <c r="O139" t="s">
        <v>74</v>
      </c>
      <c r="P139" t="s">
        <v>74</v>
      </c>
      <c r="Q139" t="s">
        <v>74</v>
      </c>
      <c r="R139" t="s">
        <v>74</v>
      </c>
      <c r="S139" t="s">
        <v>74</v>
      </c>
      <c r="T139" t="s">
        <v>13286</v>
      </c>
      <c r="U139" t="s">
        <v>13287</v>
      </c>
      <c r="V139" t="s">
        <v>13288</v>
      </c>
      <c r="W139" t="s">
        <v>13289</v>
      </c>
      <c r="X139" t="s">
        <v>12451</v>
      </c>
      <c r="Y139" t="s">
        <v>13290</v>
      </c>
      <c r="Z139" t="s">
        <v>13291</v>
      </c>
      <c r="AA139" t="s">
        <v>74</v>
      </c>
      <c r="AB139" t="s">
        <v>74</v>
      </c>
      <c r="AC139" t="s">
        <v>74</v>
      </c>
      <c r="AD139" t="s">
        <v>74</v>
      </c>
      <c r="AE139" t="s">
        <v>74</v>
      </c>
      <c r="AF139" t="s">
        <v>74</v>
      </c>
      <c r="AG139">
        <v>59</v>
      </c>
      <c r="AH139">
        <v>72</v>
      </c>
      <c r="AI139">
        <v>203</v>
      </c>
      <c r="AJ139">
        <v>0</v>
      </c>
      <c r="AK139">
        <v>16</v>
      </c>
      <c r="AL139" t="s">
        <v>173</v>
      </c>
      <c r="AM139" t="s">
        <v>174</v>
      </c>
      <c r="AN139" t="s">
        <v>175</v>
      </c>
      <c r="AO139" t="s">
        <v>8280</v>
      </c>
      <c r="AP139" t="s">
        <v>8281</v>
      </c>
      <c r="AQ139" t="s">
        <v>74</v>
      </c>
      <c r="AR139" t="s">
        <v>8282</v>
      </c>
      <c r="AS139" t="s">
        <v>8283</v>
      </c>
      <c r="AT139" t="s">
        <v>439</v>
      </c>
      <c r="AU139">
        <v>2009</v>
      </c>
      <c r="AV139">
        <v>46</v>
      </c>
      <c r="AW139">
        <v>1</v>
      </c>
      <c r="AX139" t="s">
        <v>74</v>
      </c>
      <c r="AY139" t="s">
        <v>74</v>
      </c>
      <c r="AZ139" t="s">
        <v>74</v>
      </c>
      <c r="BA139" t="s">
        <v>74</v>
      </c>
      <c r="BB139">
        <v>73</v>
      </c>
      <c r="BC139">
        <v>114</v>
      </c>
      <c r="BD139" t="s">
        <v>74</v>
      </c>
      <c r="BE139" t="s">
        <v>13292</v>
      </c>
      <c r="BF139" t="str">
        <f>HYPERLINK("http://dx.doi.org/10.3102/0002831208323279","http://dx.doi.org/10.3102/0002831208323279")</f>
        <v>http://dx.doi.org/10.3102/0002831208323279</v>
      </c>
      <c r="BG139" t="s">
        <v>74</v>
      </c>
      <c r="BH139" t="s">
        <v>74</v>
      </c>
      <c r="BI139">
        <v>42</v>
      </c>
      <c r="BJ139" t="s">
        <v>278</v>
      </c>
      <c r="BK139" t="s">
        <v>3767</v>
      </c>
      <c r="BL139" t="s">
        <v>278</v>
      </c>
      <c r="BM139" t="s">
        <v>13293</v>
      </c>
      <c r="BN139" t="s">
        <v>74</v>
      </c>
      <c r="BO139" t="s">
        <v>74</v>
      </c>
      <c r="BP139" t="s">
        <v>74</v>
      </c>
      <c r="BQ139" t="s">
        <v>74</v>
      </c>
      <c r="BR139" t="s">
        <v>104</v>
      </c>
      <c r="BS139" t="s">
        <v>13294</v>
      </c>
      <c r="BT139" t="str">
        <f>HYPERLINK("https%3A%2F%2Fwww.webofscience.com%2Fwos%2Fwoscc%2Ffull-record%2FWOS:000263774200004","View Full Record in Web of Science")</f>
        <v>View Full Record in Web of Science</v>
      </c>
    </row>
    <row r="140" spans="1:72" x14ac:dyDescent="0.25">
      <c r="A140" t="s">
        <v>72</v>
      </c>
      <c r="B140" t="s">
        <v>13902</v>
      </c>
      <c r="C140" t="s">
        <v>74</v>
      </c>
      <c r="D140" t="s">
        <v>74</v>
      </c>
      <c r="E140" t="s">
        <v>74</v>
      </c>
      <c r="F140" t="s">
        <v>13903</v>
      </c>
      <c r="G140" t="s">
        <v>74</v>
      </c>
      <c r="H140" t="s">
        <v>74</v>
      </c>
      <c r="I140" t="s">
        <v>13904</v>
      </c>
      <c r="J140" t="s">
        <v>13905</v>
      </c>
      <c r="K140" t="s">
        <v>74</v>
      </c>
      <c r="L140" t="s">
        <v>74</v>
      </c>
      <c r="M140" t="s">
        <v>78</v>
      </c>
      <c r="N140" t="s">
        <v>79</v>
      </c>
      <c r="O140" t="s">
        <v>74</v>
      </c>
      <c r="P140" t="s">
        <v>74</v>
      </c>
      <c r="Q140" t="s">
        <v>74</v>
      </c>
      <c r="R140" t="s">
        <v>74</v>
      </c>
      <c r="S140" t="s">
        <v>74</v>
      </c>
      <c r="T140" t="s">
        <v>13906</v>
      </c>
      <c r="U140" t="s">
        <v>13907</v>
      </c>
      <c r="V140" t="s">
        <v>13908</v>
      </c>
      <c r="W140" t="s">
        <v>13909</v>
      </c>
      <c r="X140" t="s">
        <v>13910</v>
      </c>
      <c r="Y140" t="s">
        <v>13911</v>
      </c>
      <c r="Z140" t="s">
        <v>13912</v>
      </c>
      <c r="AA140" t="s">
        <v>74</v>
      </c>
      <c r="AB140" t="s">
        <v>74</v>
      </c>
      <c r="AC140" t="s">
        <v>74</v>
      </c>
      <c r="AD140" t="s">
        <v>74</v>
      </c>
      <c r="AE140" t="s">
        <v>74</v>
      </c>
      <c r="AF140" t="s">
        <v>74</v>
      </c>
      <c r="AG140">
        <v>73</v>
      </c>
      <c r="AH140">
        <v>72</v>
      </c>
      <c r="AI140">
        <v>112</v>
      </c>
      <c r="AJ140">
        <v>1</v>
      </c>
      <c r="AK140">
        <v>48</v>
      </c>
      <c r="AL140" t="s">
        <v>196</v>
      </c>
      <c r="AM140" t="s">
        <v>197</v>
      </c>
      <c r="AN140" t="s">
        <v>198</v>
      </c>
      <c r="AO140" t="s">
        <v>13913</v>
      </c>
      <c r="AP140" t="s">
        <v>13914</v>
      </c>
      <c r="AQ140" t="s">
        <v>74</v>
      </c>
      <c r="AR140" t="s">
        <v>13915</v>
      </c>
      <c r="AS140" t="s">
        <v>13916</v>
      </c>
      <c r="AT140" t="s">
        <v>180</v>
      </c>
      <c r="AU140">
        <v>2011</v>
      </c>
      <c r="AV140">
        <v>50</v>
      </c>
      <c r="AW140">
        <v>3</v>
      </c>
      <c r="AX140" t="s">
        <v>74</v>
      </c>
      <c r="AY140" t="s">
        <v>74</v>
      </c>
      <c r="AZ140" t="s">
        <v>74</v>
      </c>
      <c r="BA140" t="s">
        <v>74</v>
      </c>
      <c r="BB140">
        <v>533</v>
      </c>
      <c r="BC140">
        <v>551</v>
      </c>
      <c r="BD140" t="s">
        <v>74</v>
      </c>
      <c r="BE140" t="s">
        <v>13917</v>
      </c>
      <c r="BF140" t="str">
        <f>HYPERLINK("http://dx.doi.org/10.1111/j.1468-5906.2011.01587.x","http://dx.doi.org/10.1111/j.1468-5906.2011.01587.x")</f>
        <v>http://dx.doi.org/10.1111/j.1468-5906.2011.01587.x</v>
      </c>
      <c r="BG140" t="s">
        <v>74</v>
      </c>
      <c r="BH140" t="s">
        <v>74</v>
      </c>
      <c r="BI140">
        <v>19</v>
      </c>
      <c r="BJ140" t="s">
        <v>13918</v>
      </c>
      <c r="BK140" t="s">
        <v>3767</v>
      </c>
      <c r="BL140" t="s">
        <v>13918</v>
      </c>
      <c r="BM140" t="s">
        <v>13919</v>
      </c>
      <c r="BN140" t="s">
        <v>74</v>
      </c>
      <c r="BO140" t="s">
        <v>74</v>
      </c>
      <c r="BP140" t="s">
        <v>74</v>
      </c>
      <c r="BQ140" t="s">
        <v>74</v>
      </c>
      <c r="BR140" t="s">
        <v>104</v>
      </c>
      <c r="BS140" t="s">
        <v>13920</v>
      </c>
      <c r="BT140" t="str">
        <f>HYPERLINK("https%3A%2F%2Fwww.webofscience.com%2Fwos%2Fwoscc%2Ffull-record%2FWOS:000294563200008","View Full Record in Web of Science")</f>
        <v>View Full Record in Web of Science</v>
      </c>
    </row>
    <row r="141" spans="1:72" x14ac:dyDescent="0.25">
      <c r="A141" t="s">
        <v>72</v>
      </c>
      <c r="B141" t="s">
        <v>4703</v>
      </c>
      <c r="C141" t="s">
        <v>74</v>
      </c>
      <c r="D141" t="s">
        <v>74</v>
      </c>
      <c r="E141" t="s">
        <v>74</v>
      </c>
      <c r="F141" t="s">
        <v>4704</v>
      </c>
      <c r="G141" t="s">
        <v>74</v>
      </c>
      <c r="H141" t="s">
        <v>74</v>
      </c>
      <c r="I141" t="s">
        <v>4705</v>
      </c>
      <c r="J141" t="s">
        <v>1119</v>
      </c>
      <c r="K141" t="s">
        <v>74</v>
      </c>
      <c r="L141" t="s">
        <v>74</v>
      </c>
      <c r="M141" t="s">
        <v>78</v>
      </c>
      <c r="N141" t="s">
        <v>79</v>
      </c>
      <c r="O141" t="s">
        <v>74</v>
      </c>
      <c r="P141" t="s">
        <v>74</v>
      </c>
      <c r="Q141" t="s">
        <v>74</v>
      </c>
      <c r="R141" t="s">
        <v>74</v>
      </c>
      <c r="S141" t="s">
        <v>74</v>
      </c>
      <c r="T141" t="s">
        <v>4706</v>
      </c>
      <c r="U141" t="s">
        <v>4707</v>
      </c>
      <c r="V141" t="s">
        <v>4708</v>
      </c>
      <c r="W141" t="s">
        <v>4709</v>
      </c>
      <c r="X141" t="s">
        <v>4710</v>
      </c>
      <c r="Y141" t="s">
        <v>4711</v>
      </c>
      <c r="Z141" t="s">
        <v>4712</v>
      </c>
      <c r="AA141" t="s">
        <v>74</v>
      </c>
      <c r="AB141" t="s">
        <v>74</v>
      </c>
      <c r="AC141" t="s">
        <v>74</v>
      </c>
      <c r="AD141" t="s">
        <v>74</v>
      </c>
      <c r="AE141" t="s">
        <v>74</v>
      </c>
      <c r="AF141" t="s">
        <v>74</v>
      </c>
      <c r="AG141">
        <v>28</v>
      </c>
      <c r="AH141">
        <v>72</v>
      </c>
      <c r="AI141">
        <v>168</v>
      </c>
      <c r="AJ141">
        <v>1</v>
      </c>
      <c r="AK141">
        <v>38</v>
      </c>
      <c r="AL141" t="s">
        <v>1130</v>
      </c>
      <c r="AM141" t="s">
        <v>249</v>
      </c>
      <c r="AN141" t="s">
        <v>1131</v>
      </c>
      <c r="AO141" t="s">
        <v>1132</v>
      </c>
      <c r="AP141" t="s">
        <v>1133</v>
      </c>
      <c r="AQ141" t="s">
        <v>74</v>
      </c>
      <c r="AR141" t="s">
        <v>1134</v>
      </c>
      <c r="AS141" t="s">
        <v>1135</v>
      </c>
      <c r="AT141" t="s">
        <v>439</v>
      </c>
      <c r="AU141">
        <v>2012</v>
      </c>
      <c r="AV141">
        <v>41</v>
      </c>
      <c r="AW141">
        <v>3</v>
      </c>
      <c r="AX141" t="s">
        <v>74</v>
      </c>
      <c r="AY141" t="s">
        <v>74</v>
      </c>
      <c r="AZ141" t="s">
        <v>74</v>
      </c>
      <c r="BA141" t="s">
        <v>74</v>
      </c>
      <c r="BB141">
        <v>379</v>
      </c>
      <c r="BC141">
        <v>389</v>
      </c>
      <c r="BD141" t="s">
        <v>74</v>
      </c>
      <c r="BE141" t="s">
        <v>4713</v>
      </c>
      <c r="BF141" t="str">
        <f>HYPERLINK("http://dx.doi.org/10.1007/s10964-011-9737-4","http://dx.doi.org/10.1007/s10964-011-9737-4")</f>
        <v>http://dx.doi.org/10.1007/s10964-011-9737-4</v>
      </c>
      <c r="BG141" t="s">
        <v>74</v>
      </c>
      <c r="BH141" t="s">
        <v>74</v>
      </c>
      <c r="BI141">
        <v>11</v>
      </c>
      <c r="BJ141" t="s">
        <v>1138</v>
      </c>
      <c r="BK141" t="s">
        <v>100</v>
      </c>
      <c r="BL141" t="s">
        <v>101</v>
      </c>
      <c r="BM141" t="s">
        <v>4714</v>
      </c>
      <c r="BN141">
        <v>22160442</v>
      </c>
      <c r="BO141" t="s">
        <v>74</v>
      </c>
      <c r="BP141" t="s">
        <v>74</v>
      </c>
      <c r="BQ141" t="s">
        <v>74</v>
      </c>
      <c r="BR141" t="s">
        <v>104</v>
      </c>
      <c r="BS141" t="s">
        <v>4715</v>
      </c>
      <c r="BT141" t="str">
        <f>HYPERLINK("https%3A%2F%2Fwww.webofscience.com%2Fwos%2Fwoscc%2Ffull-record%2FWOS:000301304200011","View Full Record in Web of Science")</f>
        <v>View Full Record in Web of Science</v>
      </c>
    </row>
    <row r="142" spans="1:72" x14ac:dyDescent="0.25">
      <c r="A142" t="s">
        <v>72</v>
      </c>
      <c r="B142" t="s">
        <v>13867</v>
      </c>
      <c r="C142" t="s">
        <v>74</v>
      </c>
      <c r="D142" t="s">
        <v>74</v>
      </c>
      <c r="E142" t="s">
        <v>74</v>
      </c>
      <c r="F142" t="s">
        <v>13868</v>
      </c>
      <c r="G142" t="s">
        <v>74</v>
      </c>
      <c r="H142" t="s">
        <v>74</v>
      </c>
      <c r="I142" t="s">
        <v>13869</v>
      </c>
      <c r="J142" t="s">
        <v>2224</v>
      </c>
      <c r="K142" t="s">
        <v>74</v>
      </c>
      <c r="L142" t="s">
        <v>74</v>
      </c>
      <c r="M142" t="s">
        <v>78</v>
      </c>
      <c r="N142" t="s">
        <v>79</v>
      </c>
      <c r="O142" t="s">
        <v>74</v>
      </c>
      <c r="P142" t="s">
        <v>74</v>
      </c>
      <c r="Q142" t="s">
        <v>74</v>
      </c>
      <c r="R142" t="s">
        <v>74</v>
      </c>
      <c r="S142" t="s">
        <v>74</v>
      </c>
      <c r="T142" t="s">
        <v>74</v>
      </c>
      <c r="U142" t="s">
        <v>13870</v>
      </c>
      <c r="V142" t="s">
        <v>13871</v>
      </c>
      <c r="W142" t="s">
        <v>13872</v>
      </c>
      <c r="X142" t="s">
        <v>13873</v>
      </c>
      <c r="Y142" t="s">
        <v>13874</v>
      </c>
      <c r="Z142" t="s">
        <v>13875</v>
      </c>
      <c r="AA142" t="s">
        <v>13876</v>
      </c>
      <c r="AB142" t="s">
        <v>13877</v>
      </c>
      <c r="AC142" t="s">
        <v>74</v>
      </c>
      <c r="AD142" t="s">
        <v>74</v>
      </c>
      <c r="AE142" t="s">
        <v>74</v>
      </c>
      <c r="AF142" t="s">
        <v>74</v>
      </c>
      <c r="AG142">
        <v>77</v>
      </c>
      <c r="AH142">
        <v>72</v>
      </c>
      <c r="AI142">
        <v>181</v>
      </c>
      <c r="AJ142">
        <v>0</v>
      </c>
      <c r="AK142">
        <v>19</v>
      </c>
      <c r="AL142" t="s">
        <v>2234</v>
      </c>
      <c r="AM142" t="s">
        <v>2235</v>
      </c>
      <c r="AN142" t="s">
        <v>2236</v>
      </c>
      <c r="AO142" t="s">
        <v>74</v>
      </c>
      <c r="AP142" t="s">
        <v>2237</v>
      </c>
      <c r="AQ142" t="s">
        <v>74</v>
      </c>
      <c r="AR142" t="s">
        <v>2238</v>
      </c>
      <c r="AS142" t="s">
        <v>2239</v>
      </c>
      <c r="AT142" t="s">
        <v>400</v>
      </c>
      <c r="AU142">
        <v>2012</v>
      </c>
      <c r="AV142">
        <v>41</v>
      </c>
      <c r="AW142">
        <v>2</v>
      </c>
      <c r="AX142" t="s">
        <v>74</v>
      </c>
      <c r="AY142" t="s">
        <v>74</v>
      </c>
      <c r="AZ142" t="s">
        <v>74</v>
      </c>
      <c r="BA142" t="s">
        <v>74</v>
      </c>
      <c r="BB142">
        <v>176</v>
      </c>
      <c r="BC142">
        <v>192</v>
      </c>
      <c r="BD142" t="s">
        <v>74</v>
      </c>
      <c r="BE142" t="s">
        <v>74</v>
      </c>
      <c r="BF142" t="s">
        <v>74</v>
      </c>
      <c r="BG142" t="s">
        <v>74</v>
      </c>
      <c r="BH142" t="s">
        <v>74</v>
      </c>
      <c r="BI142">
        <v>17</v>
      </c>
      <c r="BJ142" t="s">
        <v>126</v>
      </c>
      <c r="BK142" t="s">
        <v>100</v>
      </c>
      <c r="BL142" t="s">
        <v>101</v>
      </c>
      <c r="BM142" t="s">
        <v>13878</v>
      </c>
      <c r="BN142" t="s">
        <v>74</v>
      </c>
      <c r="BO142" t="s">
        <v>74</v>
      </c>
      <c r="BP142" t="s">
        <v>74</v>
      </c>
      <c r="BQ142" t="s">
        <v>74</v>
      </c>
      <c r="BR142" t="s">
        <v>104</v>
      </c>
      <c r="BS142" t="s">
        <v>13879</v>
      </c>
      <c r="BT142" t="str">
        <f>HYPERLINK("https%3A%2F%2Fwww.webofscience.com%2Fwos%2Fwoscc%2Ffull-record%2FWOS:000305777600004","View Full Record in Web of Science")</f>
        <v>View Full Record in Web of Science</v>
      </c>
    </row>
    <row r="143" spans="1:72" x14ac:dyDescent="0.25">
      <c r="A143" t="s">
        <v>72</v>
      </c>
      <c r="B143" t="s">
        <v>10671</v>
      </c>
      <c r="C143" t="s">
        <v>74</v>
      </c>
      <c r="D143" t="s">
        <v>74</v>
      </c>
      <c r="E143" t="s">
        <v>74</v>
      </c>
      <c r="F143" t="s">
        <v>10672</v>
      </c>
      <c r="G143" t="s">
        <v>74</v>
      </c>
      <c r="H143" t="s">
        <v>74</v>
      </c>
      <c r="I143" t="s">
        <v>10673</v>
      </c>
      <c r="J143" t="s">
        <v>3429</v>
      </c>
      <c r="K143" t="s">
        <v>74</v>
      </c>
      <c r="L143" t="s">
        <v>74</v>
      </c>
      <c r="M143" t="s">
        <v>78</v>
      </c>
      <c r="N143" t="s">
        <v>79</v>
      </c>
      <c r="O143" t="s">
        <v>74</v>
      </c>
      <c r="P143" t="s">
        <v>74</v>
      </c>
      <c r="Q143" t="s">
        <v>74</v>
      </c>
      <c r="R143" t="s">
        <v>74</v>
      </c>
      <c r="S143" t="s">
        <v>74</v>
      </c>
      <c r="T143" t="s">
        <v>10674</v>
      </c>
      <c r="U143" t="s">
        <v>10675</v>
      </c>
      <c r="V143" t="s">
        <v>10676</v>
      </c>
      <c r="W143" t="s">
        <v>10677</v>
      </c>
      <c r="X143" t="s">
        <v>10678</v>
      </c>
      <c r="Y143" t="s">
        <v>10679</v>
      </c>
      <c r="Z143" t="s">
        <v>1932</v>
      </c>
      <c r="AA143" t="s">
        <v>10680</v>
      </c>
      <c r="AB143" t="s">
        <v>6772</v>
      </c>
      <c r="AC143" t="s">
        <v>74</v>
      </c>
      <c r="AD143" t="s">
        <v>74</v>
      </c>
      <c r="AE143" t="s">
        <v>74</v>
      </c>
      <c r="AF143" t="s">
        <v>74</v>
      </c>
      <c r="AG143">
        <v>45</v>
      </c>
      <c r="AH143">
        <v>72</v>
      </c>
      <c r="AI143">
        <v>82</v>
      </c>
      <c r="AJ143">
        <v>3</v>
      </c>
      <c r="AK143">
        <v>75</v>
      </c>
      <c r="AL143" t="s">
        <v>1775</v>
      </c>
      <c r="AM143" t="s">
        <v>1776</v>
      </c>
      <c r="AN143" t="s">
        <v>1777</v>
      </c>
      <c r="AO143" t="s">
        <v>3438</v>
      </c>
      <c r="AP143" t="s">
        <v>3439</v>
      </c>
      <c r="AQ143" t="s">
        <v>74</v>
      </c>
      <c r="AR143" t="s">
        <v>3440</v>
      </c>
      <c r="AS143" t="s">
        <v>3441</v>
      </c>
      <c r="AT143" t="s">
        <v>180</v>
      </c>
      <c r="AU143">
        <v>2018</v>
      </c>
      <c r="AV143">
        <v>33</v>
      </c>
      <c r="AW143">
        <v>3</v>
      </c>
      <c r="AX143" t="s">
        <v>74</v>
      </c>
      <c r="AY143" t="s">
        <v>74</v>
      </c>
      <c r="AZ143" t="s">
        <v>74</v>
      </c>
      <c r="BA143" t="s">
        <v>74</v>
      </c>
      <c r="BB143">
        <v>428</v>
      </c>
      <c r="BC143">
        <v>438</v>
      </c>
      <c r="BD143" t="s">
        <v>74</v>
      </c>
      <c r="BE143" t="s">
        <v>10681</v>
      </c>
      <c r="BF143" t="str">
        <f>HYPERLINK("http://dx.doi.org/10.1037/spq0000234","http://dx.doi.org/10.1037/spq0000234")</f>
        <v>http://dx.doi.org/10.1037/spq0000234</v>
      </c>
      <c r="BG143" t="s">
        <v>74</v>
      </c>
      <c r="BH143" t="s">
        <v>74</v>
      </c>
      <c r="BI143">
        <v>11</v>
      </c>
      <c r="BJ143" t="s">
        <v>126</v>
      </c>
      <c r="BK143" t="s">
        <v>100</v>
      </c>
      <c r="BL143" t="s">
        <v>101</v>
      </c>
      <c r="BM143" t="s">
        <v>10682</v>
      </c>
      <c r="BN143">
        <v>29927277</v>
      </c>
      <c r="BO143" t="s">
        <v>74</v>
      </c>
      <c r="BP143" t="s">
        <v>74</v>
      </c>
      <c r="BQ143" t="s">
        <v>74</v>
      </c>
      <c r="BR143" t="s">
        <v>104</v>
      </c>
      <c r="BS143" t="s">
        <v>10683</v>
      </c>
      <c r="BT143" t="str">
        <f>HYPERLINK("https%3A%2F%2Fwww.webofscience.com%2Fwos%2Fwoscc%2Ffull-record%2FWOS:000445097600012","View Full Record in Web of Science")</f>
        <v>View Full Record in Web of Science</v>
      </c>
    </row>
    <row r="144" spans="1:72" x14ac:dyDescent="0.25">
      <c r="A144" t="s">
        <v>72</v>
      </c>
      <c r="B144" t="s">
        <v>14064</v>
      </c>
      <c r="C144" t="s">
        <v>74</v>
      </c>
      <c r="D144" t="s">
        <v>74</v>
      </c>
      <c r="E144" t="s">
        <v>74</v>
      </c>
      <c r="F144" t="s">
        <v>14064</v>
      </c>
      <c r="G144" t="s">
        <v>74</v>
      </c>
      <c r="H144" t="s">
        <v>74</v>
      </c>
      <c r="I144" t="s">
        <v>14065</v>
      </c>
      <c r="J144" t="s">
        <v>11161</v>
      </c>
      <c r="K144" t="s">
        <v>74</v>
      </c>
      <c r="L144" t="s">
        <v>74</v>
      </c>
      <c r="M144" t="s">
        <v>78</v>
      </c>
      <c r="N144" t="s">
        <v>79</v>
      </c>
      <c r="O144" t="s">
        <v>74</v>
      </c>
      <c r="P144" t="s">
        <v>74</v>
      </c>
      <c r="Q144" t="s">
        <v>74</v>
      </c>
      <c r="R144" t="s">
        <v>74</v>
      </c>
      <c r="S144" t="s">
        <v>74</v>
      </c>
      <c r="T144" t="s">
        <v>14066</v>
      </c>
      <c r="U144" t="s">
        <v>14067</v>
      </c>
      <c r="V144" t="s">
        <v>14068</v>
      </c>
      <c r="W144" t="s">
        <v>74</v>
      </c>
      <c r="X144" t="s">
        <v>74</v>
      </c>
      <c r="Y144" t="s">
        <v>14069</v>
      </c>
      <c r="Z144" t="s">
        <v>74</v>
      </c>
      <c r="AA144" t="s">
        <v>74</v>
      </c>
      <c r="AB144" t="s">
        <v>74</v>
      </c>
      <c r="AC144" t="s">
        <v>74</v>
      </c>
      <c r="AD144" t="s">
        <v>74</v>
      </c>
      <c r="AE144" t="s">
        <v>74</v>
      </c>
      <c r="AF144" t="s">
        <v>74</v>
      </c>
      <c r="AG144">
        <v>32</v>
      </c>
      <c r="AH144">
        <v>71</v>
      </c>
      <c r="AI144">
        <v>92</v>
      </c>
      <c r="AJ144">
        <v>0</v>
      </c>
      <c r="AK144">
        <v>11</v>
      </c>
      <c r="AL144" t="s">
        <v>14070</v>
      </c>
      <c r="AM144" t="s">
        <v>225</v>
      </c>
      <c r="AN144" t="s">
        <v>14071</v>
      </c>
      <c r="AO144" t="s">
        <v>11174</v>
      </c>
      <c r="AP144" t="s">
        <v>74</v>
      </c>
      <c r="AQ144" t="s">
        <v>74</v>
      </c>
      <c r="AR144" t="s">
        <v>11176</v>
      </c>
      <c r="AS144" t="s">
        <v>11177</v>
      </c>
      <c r="AT144" t="s">
        <v>74</v>
      </c>
      <c r="AU144">
        <v>1994</v>
      </c>
      <c r="AV144">
        <v>3</v>
      </c>
      <c r="AW144">
        <v>3</v>
      </c>
      <c r="AX144" t="s">
        <v>74</v>
      </c>
      <c r="AY144" t="s">
        <v>74</v>
      </c>
      <c r="AZ144" t="s">
        <v>74</v>
      </c>
      <c r="BA144" t="s">
        <v>74</v>
      </c>
      <c r="BB144">
        <v>255</v>
      </c>
      <c r="BC144">
        <v>268</v>
      </c>
      <c r="BD144" t="s">
        <v>74</v>
      </c>
      <c r="BE144" t="s">
        <v>14072</v>
      </c>
      <c r="BF144" t="str">
        <f>HYPERLINK("http://dx.doi.org/10.1111/j.1467-9507.1994.tb00044.x","http://dx.doi.org/10.1111/j.1467-9507.1994.tb00044.x")</f>
        <v>http://dx.doi.org/10.1111/j.1467-9507.1994.tb00044.x</v>
      </c>
      <c r="BG144" t="s">
        <v>74</v>
      </c>
      <c r="BH144" t="s">
        <v>74</v>
      </c>
      <c r="BI144">
        <v>14</v>
      </c>
      <c r="BJ144" t="s">
        <v>1138</v>
      </c>
      <c r="BK144" t="s">
        <v>100</v>
      </c>
      <c r="BL144" t="s">
        <v>101</v>
      </c>
      <c r="BM144" t="s">
        <v>14073</v>
      </c>
      <c r="BN144" t="s">
        <v>74</v>
      </c>
      <c r="BO144" t="s">
        <v>74</v>
      </c>
      <c r="BP144" t="s">
        <v>74</v>
      </c>
      <c r="BQ144" t="s">
        <v>74</v>
      </c>
      <c r="BR144" t="s">
        <v>104</v>
      </c>
      <c r="BS144" t="s">
        <v>14074</v>
      </c>
      <c r="BT144" t="str">
        <f>HYPERLINK("https%3A%2F%2Fwww.webofscience.com%2Fwos%2Fwoscc%2Ffull-record%2FWOS:A1994PY12100006","View Full Record in Web of Science")</f>
        <v>View Full Record in Web of Science</v>
      </c>
    </row>
    <row r="145" spans="1:72" x14ac:dyDescent="0.25">
      <c r="A145" t="s">
        <v>72</v>
      </c>
      <c r="B145" t="s">
        <v>21773</v>
      </c>
      <c r="C145" t="s">
        <v>74</v>
      </c>
      <c r="D145" t="s">
        <v>74</v>
      </c>
      <c r="E145" t="s">
        <v>74</v>
      </c>
      <c r="F145" t="s">
        <v>21773</v>
      </c>
      <c r="G145" t="s">
        <v>74</v>
      </c>
      <c r="H145" t="s">
        <v>74</v>
      </c>
      <c r="I145" t="s">
        <v>21774</v>
      </c>
      <c r="J145" t="s">
        <v>21775</v>
      </c>
      <c r="K145" t="s">
        <v>74</v>
      </c>
      <c r="L145" t="s">
        <v>74</v>
      </c>
      <c r="M145" t="s">
        <v>78</v>
      </c>
      <c r="N145" t="s">
        <v>79</v>
      </c>
      <c r="O145" t="s">
        <v>74</v>
      </c>
      <c r="P145" t="s">
        <v>74</v>
      </c>
      <c r="Q145" t="s">
        <v>74</v>
      </c>
      <c r="R145" t="s">
        <v>74</v>
      </c>
      <c r="S145" t="s">
        <v>74</v>
      </c>
      <c r="T145" t="s">
        <v>74</v>
      </c>
      <c r="U145" t="s">
        <v>21776</v>
      </c>
      <c r="V145" t="s">
        <v>21777</v>
      </c>
      <c r="W145" t="s">
        <v>21778</v>
      </c>
      <c r="X145" t="s">
        <v>21779</v>
      </c>
      <c r="Y145" t="s">
        <v>21780</v>
      </c>
      <c r="Z145" t="s">
        <v>21781</v>
      </c>
      <c r="AA145" t="s">
        <v>74</v>
      </c>
      <c r="AB145" t="s">
        <v>21782</v>
      </c>
      <c r="AC145" t="s">
        <v>21783</v>
      </c>
      <c r="AD145" t="s">
        <v>8484</v>
      </c>
      <c r="AE145" t="s">
        <v>74</v>
      </c>
      <c r="AF145" t="s">
        <v>74</v>
      </c>
      <c r="AG145">
        <v>32</v>
      </c>
      <c r="AH145">
        <v>71</v>
      </c>
      <c r="AI145">
        <v>91</v>
      </c>
      <c r="AJ145">
        <v>0</v>
      </c>
      <c r="AK145">
        <v>15</v>
      </c>
      <c r="AL145" t="s">
        <v>4570</v>
      </c>
      <c r="AM145" t="s">
        <v>225</v>
      </c>
      <c r="AN145" t="s">
        <v>4571</v>
      </c>
      <c r="AO145" t="s">
        <v>21784</v>
      </c>
      <c r="AP145" t="s">
        <v>21785</v>
      </c>
      <c r="AQ145" t="s">
        <v>74</v>
      </c>
      <c r="AR145" t="s">
        <v>21786</v>
      </c>
      <c r="AS145" t="s">
        <v>21787</v>
      </c>
      <c r="AT145" t="s">
        <v>871</v>
      </c>
      <c r="AU145">
        <v>2004</v>
      </c>
      <c r="AV145">
        <v>19</v>
      </c>
      <c r="AW145">
        <v>5</v>
      </c>
      <c r="AX145" t="s">
        <v>74</v>
      </c>
      <c r="AY145" t="s">
        <v>74</v>
      </c>
      <c r="AZ145" t="s">
        <v>74</v>
      </c>
      <c r="BA145" t="s">
        <v>74</v>
      </c>
      <c r="BB145">
        <v>561</v>
      </c>
      <c r="BC145">
        <v>569</v>
      </c>
      <c r="BD145" t="s">
        <v>74</v>
      </c>
      <c r="BE145" t="s">
        <v>21788</v>
      </c>
      <c r="BF145" t="str">
        <f>HYPERLINK("http://dx.doi.org/10.1093/her/cyg071","http://dx.doi.org/10.1093/her/cyg071")</f>
        <v>http://dx.doi.org/10.1093/her/cyg071</v>
      </c>
      <c r="BG145" t="s">
        <v>74</v>
      </c>
      <c r="BH145" t="s">
        <v>74</v>
      </c>
      <c r="BI145">
        <v>9</v>
      </c>
      <c r="BJ145" t="s">
        <v>3806</v>
      </c>
      <c r="BK145" t="s">
        <v>100</v>
      </c>
      <c r="BL145" t="s">
        <v>3806</v>
      </c>
      <c r="BM145" t="s">
        <v>21789</v>
      </c>
      <c r="BN145">
        <v>15150137</v>
      </c>
      <c r="BO145" t="s">
        <v>809</v>
      </c>
      <c r="BP145" t="s">
        <v>74</v>
      </c>
      <c r="BQ145" t="s">
        <v>74</v>
      </c>
      <c r="BR145" t="s">
        <v>104</v>
      </c>
      <c r="BS145" t="s">
        <v>21790</v>
      </c>
      <c r="BT145" t="str">
        <f>HYPERLINK("https%3A%2F%2Fwww.webofscience.com%2Fwos%2Fwoscc%2Ffull-record%2FWOS:000223940700008","View Full Record in Web of Science")</f>
        <v>View Full Record in Web of Science</v>
      </c>
    </row>
    <row r="146" spans="1:72" x14ac:dyDescent="0.25">
      <c r="A146" t="s">
        <v>72</v>
      </c>
      <c r="B146" t="s">
        <v>13075</v>
      </c>
      <c r="C146" t="s">
        <v>74</v>
      </c>
      <c r="D146" t="s">
        <v>74</v>
      </c>
      <c r="E146" t="s">
        <v>74</v>
      </c>
      <c r="F146" t="s">
        <v>13076</v>
      </c>
      <c r="G146" t="s">
        <v>74</v>
      </c>
      <c r="H146" t="s">
        <v>74</v>
      </c>
      <c r="I146" t="s">
        <v>13077</v>
      </c>
      <c r="J146" t="s">
        <v>6779</v>
      </c>
      <c r="K146" t="s">
        <v>74</v>
      </c>
      <c r="L146" t="s">
        <v>74</v>
      </c>
      <c r="M146" t="s">
        <v>78</v>
      </c>
      <c r="N146" t="s">
        <v>79</v>
      </c>
      <c r="O146" t="s">
        <v>74</v>
      </c>
      <c r="P146" t="s">
        <v>74</v>
      </c>
      <c r="Q146" t="s">
        <v>74</v>
      </c>
      <c r="R146" t="s">
        <v>74</v>
      </c>
      <c r="S146" t="s">
        <v>74</v>
      </c>
      <c r="T146" t="s">
        <v>74</v>
      </c>
      <c r="U146" t="s">
        <v>13078</v>
      </c>
      <c r="V146" t="s">
        <v>13079</v>
      </c>
      <c r="W146" t="s">
        <v>13080</v>
      </c>
      <c r="X146" t="s">
        <v>13081</v>
      </c>
      <c r="Y146" t="s">
        <v>13082</v>
      </c>
      <c r="Z146" t="s">
        <v>13083</v>
      </c>
      <c r="AA146" t="s">
        <v>13084</v>
      </c>
      <c r="AB146" t="s">
        <v>13085</v>
      </c>
      <c r="AC146" t="s">
        <v>74</v>
      </c>
      <c r="AD146" t="s">
        <v>74</v>
      </c>
      <c r="AE146" t="s">
        <v>74</v>
      </c>
      <c r="AF146" t="s">
        <v>74</v>
      </c>
      <c r="AG146">
        <v>49</v>
      </c>
      <c r="AH146">
        <v>71</v>
      </c>
      <c r="AI146">
        <v>102</v>
      </c>
      <c r="AJ146">
        <v>2</v>
      </c>
      <c r="AK146">
        <v>43</v>
      </c>
      <c r="AL146" t="s">
        <v>476</v>
      </c>
      <c r="AM146" t="s">
        <v>477</v>
      </c>
      <c r="AN146" t="s">
        <v>478</v>
      </c>
      <c r="AO146" t="s">
        <v>6785</v>
      </c>
      <c r="AP146" t="s">
        <v>6786</v>
      </c>
      <c r="AQ146" t="s">
        <v>74</v>
      </c>
      <c r="AR146" t="s">
        <v>6787</v>
      </c>
      <c r="AS146" t="s">
        <v>6788</v>
      </c>
      <c r="AT146" t="s">
        <v>74</v>
      </c>
      <c r="AU146">
        <v>2013</v>
      </c>
      <c r="AV146">
        <v>52</v>
      </c>
      <c r="AW146">
        <v>4</v>
      </c>
      <c r="AX146" t="s">
        <v>74</v>
      </c>
      <c r="AY146" t="s">
        <v>74</v>
      </c>
      <c r="AZ146" t="s">
        <v>872</v>
      </c>
      <c r="BA146" t="s">
        <v>74</v>
      </c>
      <c r="BB146">
        <v>233</v>
      </c>
      <c r="BC146">
        <v>240</v>
      </c>
      <c r="BD146" t="s">
        <v>74</v>
      </c>
      <c r="BE146" t="s">
        <v>13086</v>
      </c>
      <c r="BF146" t="str">
        <f>HYPERLINK("http://dx.doi.org/10.1080/00405841.2013.829724","http://dx.doi.org/10.1080/00405841.2013.829724")</f>
        <v>http://dx.doi.org/10.1080/00405841.2013.829724</v>
      </c>
      <c r="BG146" t="s">
        <v>74</v>
      </c>
      <c r="BH146" t="s">
        <v>74</v>
      </c>
      <c r="BI146">
        <v>8</v>
      </c>
      <c r="BJ146" t="s">
        <v>278</v>
      </c>
      <c r="BK146" t="s">
        <v>100</v>
      </c>
      <c r="BL146" t="s">
        <v>278</v>
      </c>
      <c r="BM146" t="s">
        <v>13087</v>
      </c>
      <c r="BN146" t="s">
        <v>74</v>
      </c>
      <c r="BO146" t="s">
        <v>74</v>
      </c>
      <c r="BP146" t="s">
        <v>74</v>
      </c>
      <c r="BQ146" t="s">
        <v>74</v>
      </c>
      <c r="BR146" t="s">
        <v>104</v>
      </c>
      <c r="BS146" t="s">
        <v>13088</v>
      </c>
      <c r="BT146" t="str">
        <f>HYPERLINK("https%3A%2F%2Fwww.webofscience.com%2Fwos%2Fwoscc%2Ffull-record%2FWOS:000325279700001","View Full Record in Web of Science")</f>
        <v>View Full Record in Web of Science</v>
      </c>
    </row>
    <row r="147" spans="1:72" x14ac:dyDescent="0.25">
      <c r="A147" t="s">
        <v>72</v>
      </c>
      <c r="B147" t="s">
        <v>18354</v>
      </c>
      <c r="C147" t="s">
        <v>74</v>
      </c>
      <c r="D147" t="s">
        <v>74</v>
      </c>
      <c r="E147" t="s">
        <v>74</v>
      </c>
      <c r="F147" t="s">
        <v>18355</v>
      </c>
      <c r="G147" t="s">
        <v>74</v>
      </c>
      <c r="H147" t="s">
        <v>74</v>
      </c>
      <c r="I147" t="s">
        <v>18356</v>
      </c>
      <c r="J147" t="s">
        <v>18357</v>
      </c>
      <c r="K147" t="s">
        <v>74</v>
      </c>
      <c r="L147" t="s">
        <v>74</v>
      </c>
      <c r="M147" t="s">
        <v>78</v>
      </c>
      <c r="N147" t="s">
        <v>79</v>
      </c>
      <c r="O147" t="s">
        <v>74</v>
      </c>
      <c r="P147" t="s">
        <v>74</v>
      </c>
      <c r="Q147" t="s">
        <v>74</v>
      </c>
      <c r="R147" t="s">
        <v>74</v>
      </c>
      <c r="S147" t="s">
        <v>74</v>
      </c>
      <c r="T147" t="s">
        <v>18358</v>
      </c>
      <c r="U147" t="s">
        <v>18359</v>
      </c>
      <c r="V147" t="s">
        <v>18360</v>
      </c>
      <c r="W147" t="s">
        <v>18361</v>
      </c>
      <c r="X147" t="s">
        <v>2794</v>
      </c>
      <c r="Y147" t="s">
        <v>7608</v>
      </c>
      <c r="Z147" t="s">
        <v>3196</v>
      </c>
      <c r="AA147" t="s">
        <v>7609</v>
      </c>
      <c r="AB147" t="s">
        <v>7610</v>
      </c>
      <c r="AC147" t="s">
        <v>18362</v>
      </c>
      <c r="AD147" t="s">
        <v>18363</v>
      </c>
      <c r="AE147" t="s">
        <v>18364</v>
      </c>
      <c r="AF147" t="s">
        <v>74</v>
      </c>
      <c r="AG147">
        <v>89</v>
      </c>
      <c r="AH147">
        <v>71</v>
      </c>
      <c r="AI147">
        <v>75</v>
      </c>
      <c r="AJ147">
        <v>1</v>
      </c>
      <c r="AK147">
        <v>40</v>
      </c>
      <c r="AL147" t="s">
        <v>476</v>
      </c>
      <c r="AM147" t="s">
        <v>477</v>
      </c>
      <c r="AN147" t="s">
        <v>478</v>
      </c>
      <c r="AO147" t="s">
        <v>18365</v>
      </c>
      <c r="AP147" t="s">
        <v>18366</v>
      </c>
      <c r="AQ147" t="s">
        <v>74</v>
      </c>
      <c r="AR147" t="s">
        <v>18367</v>
      </c>
      <c r="AS147" t="s">
        <v>18368</v>
      </c>
      <c r="AT147" t="s">
        <v>784</v>
      </c>
      <c r="AU147">
        <v>2015</v>
      </c>
      <c r="AV147">
        <v>26</v>
      </c>
      <c r="AW147">
        <v>2</v>
      </c>
      <c r="AX147" t="s">
        <v>74</v>
      </c>
      <c r="AY147" t="s">
        <v>74</v>
      </c>
      <c r="AZ147" t="s">
        <v>74</v>
      </c>
      <c r="BA147" t="s">
        <v>74</v>
      </c>
      <c r="BB147">
        <v>169</v>
      </c>
      <c r="BC147">
        <v>194</v>
      </c>
      <c r="BD147" t="s">
        <v>74</v>
      </c>
      <c r="BE147" t="s">
        <v>18369</v>
      </c>
      <c r="BF147" t="str">
        <f>HYPERLINK("http://dx.doi.org/10.1080/09243453.2014.939198","http://dx.doi.org/10.1080/09243453.2014.939198")</f>
        <v>http://dx.doi.org/10.1080/09243453.2014.939198</v>
      </c>
      <c r="BG147" t="s">
        <v>74</v>
      </c>
      <c r="BH147" t="s">
        <v>74</v>
      </c>
      <c r="BI147">
        <v>26</v>
      </c>
      <c r="BJ147" t="s">
        <v>278</v>
      </c>
      <c r="BK147" t="s">
        <v>100</v>
      </c>
      <c r="BL147" t="s">
        <v>278</v>
      </c>
      <c r="BM147" t="s">
        <v>18370</v>
      </c>
      <c r="BN147" t="s">
        <v>74</v>
      </c>
      <c r="BO147" t="s">
        <v>280</v>
      </c>
      <c r="BP147" t="s">
        <v>74</v>
      </c>
      <c r="BQ147" t="s">
        <v>74</v>
      </c>
      <c r="BR147" t="s">
        <v>104</v>
      </c>
      <c r="BS147" t="s">
        <v>18371</v>
      </c>
      <c r="BT147" t="str">
        <f>HYPERLINK("https%3A%2F%2Fwww.webofscience.com%2Fwos%2Fwoscc%2Ffull-record%2FWOS:000353726400003","View Full Record in Web of Science")</f>
        <v>View Full Record in Web of Science</v>
      </c>
    </row>
    <row r="148" spans="1:72" x14ac:dyDescent="0.25">
      <c r="A148" t="s">
        <v>72</v>
      </c>
      <c r="B148" t="s">
        <v>1924</v>
      </c>
      <c r="C148" t="s">
        <v>74</v>
      </c>
      <c r="D148" t="s">
        <v>74</v>
      </c>
      <c r="E148" t="s">
        <v>74</v>
      </c>
      <c r="F148" t="s">
        <v>1925</v>
      </c>
      <c r="G148" t="s">
        <v>74</v>
      </c>
      <c r="H148" t="s">
        <v>74</v>
      </c>
      <c r="I148" t="s">
        <v>1926</v>
      </c>
      <c r="J148" t="s">
        <v>384</v>
      </c>
      <c r="K148" t="s">
        <v>74</v>
      </c>
      <c r="L148" t="s">
        <v>74</v>
      </c>
      <c r="M148" t="s">
        <v>78</v>
      </c>
      <c r="N148" t="s">
        <v>79</v>
      </c>
      <c r="O148" t="s">
        <v>74</v>
      </c>
      <c r="P148" t="s">
        <v>74</v>
      </c>
      <c r="Q148" t="s">
        <v>74</v>
      </c>
      <c r="R148" t="s">
        <v>74</v>
      </c>
      <c r="S148" t="s">
        <v>74</v>
      </c>
      <c r="T148" t="s">
        <v>1927</v>
      </c>
      <c r="U148" t="s">
        <v>1928</v>
      </c>
      <c r="V148" t="s">
        <v>1929</v>
      </c>
      <c r="W148" t="s">
        <v>1930</v>
      </c>
      <c r="X148" t="s">
        <v>1303</v>
      </c>
      <c r="Y148" t="s">
        <v>1931</v>
      </c>
      <c r="Z148" t="s">
        <v>1932</v>
      </c>
      <c r="AA148" t="s">
        <v>845</v>
      </c>
      <c r="AB148" t="s">
        <v>1933</v>
      </c>
      <c r="AC148" t="s">
        <v>74</v>
      </c>
      <c r="AD148" t="s">
        <v>74</v>
      </c>
      <c r="AE148" t="s">
        <v>74</v>
      </c>
      <c r="AF148" t="s">
        <v>74</v>
      </c>
      <c r="AG148">
        <v>84</v>
      </c>
      <c r="AH148">
        <v>71</v>
      </c>
      <c r="AI148">
        <v>84</v>
      </c>
      <c r="AJ148">
        <v>12</v>
      </c>
      <c r="AK148">
        <v>64</v>
      </c>
      <c r="AL148" t="s">
        <v>224</v>
      </c>
      <c r="AM148" t="s">
        <v>225</v>
      </c>
      <c r="AN148" t="s">
        <v>226</v>
      </c>
      <c r="AO148" t="s">
        <v>396</v>
      </c>
      <c r="AP148" t="s">
        <v>397</v>
      </c>
      <c r="AQ148" t="s">
        <v>74</v>
      </c>
      <c r="AR148" t="s">
        <v>398</v>
      </c>
      <c r="AS148" t="s">
        <v>399</v>
      </c>
      <c r="AT148" t="s">
        <v>275</v>
      </c>
      <c r="AU148">
        <v>2018</v>
      </c>
      <c r="AV148">
        <v>69</v>
      </c>
      <c r="AW148" t="s">
        <v>74</v>
      </c>
      <c r="AX148" t="s">
        <v>74</v>
      </c>
      <c r="AY148" t="s">
        <v>74</v>
      </c>
      <c r="AZ148" t="s">
        <v>74</v>
      </c>
      <c r="BA148" t="s">
        <v>74</v>
      </c>
      <c r="BB148">
        <v>100</v>
      </c>
      <c r="BC148">
        <v>110</v>
      </c>
      <c r="BD148" t="s">
        <v>74</v>
      </c>
      <c r="BE148" t="s">
        <v>1934</v>
      </c>
      <c r="BF148" t="str">
        <f>HYPERLINK("http://dx.doi.org/10.1016/j.jsp.2018.05.007","http://dx.doi.org/10.1016/j.jsp.2018.05.007")</f>
        <v>http://dx.doi.org/10.1016/j.jsp.2018.05.007</v>
      </c>
      <c r="BG148" t="s">
        <v>74</v>
      </c>
      <c r="BH148" t="s">
        <v>74</v>
      </c>
      <c r="BI148">
        <v>11</v>
      </c>
      <c r="BJ148" t="s">
        <v>126</v>
      </c>
      <c r="BK148" t="s">
        <v>100</v>
      </c>
      <c r="BL148" t="s">
        <v>101</v>
      </c>
      <c r="BM148" t="s">
        <v>1935</v>
      </c>
      <c r="BN148">
        <v>30558746</v>
      </c>
      <c r="BO148" t="s">
        <v>74</v>
      </c>
      <c r="BP148" t="s">
        <v>74</v>
      </c>
      <c r="BQ148" t="s">
        <v>74</v>
      </c>
      <c r="BR148" t="s">
        <v>104</v>
      </c>
      <c r="BS148" t="s">
        <v>1936</v>
      </c>
      <c r="BT148" t="str">
        <f>HYPERLINK("https%3A%2F%2Fwww.webofscience.com%2Fwos%2Fwoscc%2Ffull-record%2FWOS:000439683500008","View Full Record in Web of Science")</f>
        <v>View Full Record in Web of Science</v>
      </c>
    </row>
    <row r="149" spans="1:72" x14ac:dyDescent="0.25">
      <c r="A149" t="s">
        <v>72</v>
      </c>
      <c r="B149" t="s">
        <v>8269</v>
      </c>
      <c r="C149" t="s">
        <v>74</v>
      </c>
      <c r="D149" t="s">
        <v>74</v>
      </c>
      <c r="E149" t="s">
        <v>74</v>
      </c>
      <c r="F149" t="s">
        <v>8270</v>
      </c>
      <c r="G149" t="s">
        <v>74</v>
      </c>
      <c r="H149" t="s">
        <v>74</v>
      </c>
      <c r="I149" t="s">
        <v>8271</v>
      </c>
      <c r="J149" t="s">
        <v>8272</v>
      </c>
      <c r="K149" t="s">
        <v>74</v>
      </c>
      <c r="L149" t="s">
        <v>74</v>
      </c>
      <c r="M149" t="s">
        <v>78</v>
      </c>
      <c r="N149" t="s">
        <v>79</v>
      </c>
      <c r="O149" t="s">
        <v>74</v>
      </c>
      <c r="P149" t="s">
        <v>74</v>
      </c>
      <c r="Q149" t="s">
        <v>74</v>
      </c>
      <c r="R149" t="s">
        <v>74</v>
      </c>
      <c r="S149" t="s">
        <v>74</v>
      </c>
      <c r="T149" t="s">
        <v>8273</v>
      </c>
      <c r="U149" t="s">
        <v>8274</v>
      </c>
      <c r="V149" t="s">
        <v>8275</v>
      </c>
      <c r="W149" t="s">
        <v>8276</v>
      </c>
      <c r="X149" t="s">
        <v>8277</v>
      </c>
      <c r="Y149" t="s">
        <v>8278</v>
      </c>
      <c r="Z149" t="s">
        <v>8279</v>
      </c>
      <c r="AA149" t="s">
        <v>74</v>
      </c>
      <c r="AB149" t="s">
        <v>74</v>
      </c>
      <c r="AC149" t="s">
        <v>74</v>
      </c>
      <c r="AD149" t="s">
        <v>74</v>
      </c>
      <c r="AE149" t="s">
        <v>74</v>
      </c>
      <c r="AF149" t="s">
        <v>74</v>
      </c>
      <c r="AG149">
        <v>89</v>
      </c>
      <c r="AH149">
        <v>71</v>
      </c>
      <c r="AI149">
        <v>152</v>
      </c>
      <c r="AJ149">
        <v>0</v>
      </c>
      <c r="AK149">
        <v>28</v>
      </c>
      <c r="AL149" t="s">
        <v>173</v>
      </c>
      <c r="AM149" t="s">
        <v>174</v>
      </c>
      <c r="AN149" t="s">
        <v>175</v>
      </c>
      <c r="AO149" t="s">
        <v>8280</v>
      </c>
      <c r="AP149" t="s">
        <v>8281</v>
      </c>
      <c r="AQ149" t="s">
        <v>74</v>
      </c>
      <c r="AR149" t="s">
        <v>8282</v>
      </c>
      <c r="AS149" t="s">
        <v>8283</v>
      </c>
      <c r="AT149" t="s">
        <v>275</v>
      </c>
      <c r="AU149">
        <v>2019</v>
      </c>
      <c r="AV149">
        <v>56</v>
      </c>
      <c r="AW149">
        <v>4</v>
      </c>
      <c r="AX149" t="s">
        <v>74</v>
      </c>
      <c r="AY149" t="s">
        <v>74</v>
      </c>
      <c r="AZ149" t="s">
        <v>74</v>
      </c>
      <c r="BA149" t="s">
        <v>74</v>
      </c>
      <c r="BB149">
        <v>1318</v>
      </c>
      <c r="BC149">
        <v>1352</v>
      </c>
      <c r="BD149">
        <v>2831218816955</v>
      </c>
      <c r="BE149" t="s">
        <v>8284</v>
      </c>
      <c r="BF149" t="str">
        <f>HYPERLINK("http://dx.doi.org/10.3102/0002831218816955","http://dx.doi.org/10.3102/0002831218816955")</f>
        <v>http://dx.doi.org/10.3102/0002831218816955</v>
      </c>
      <c r="BG149" t="s">
        <v>74</v>
      </c>
      <c r="BH149" t="s">
        <v>8285</v>
      </c>
      <c r="BI149">
        <v>35</v>
      </c>
      <c r="BJ149" t="s">
        <v>278</v>
      </c>
      <c r="BK149" t="s">
        <v>100</v>
      </c>
      <c r="BL149" t="s">
        <v>278</v>
      </c>
      <c r="BM149" t="s">
        <v>8286</v>
      </c>
      <c r="BN149" t="s">
        <v>74</v>
      </c>
      <c r="BO149" t="s">
        <v>809</v>
      </c>
      <c r="BP149" t="s">
        <v>74</v>
      </c>
      <c r="BQ149" t="s">
        <v>74</v>
      </c>
      <c r="BR149" t="s">
        <v>104</v>
      </c>
      <c r="BS149" t="s">
        <v>8287</v>
      </c>
      <c r="BT149" t="str">
        <f>HYPERLINK("https%3A%2F%2Fwww.webofscience.com%2Fwos%2Fwoscc%2Ffull-record%2FWOS:000454992900001","View Full Record in Web of Science")</f>
        <v>View Full Record in Web of Science</v>
      </c>
    </row>
    <row r="150" spans="1:72" x14ac:dyDescent="0.25">
      <c r="A150" t="s">
        <v>72</v>
      </c>
      <c r="B150" t="s">
        <v>22208</v>
      </c>
      <c r="C150" t="s">
        <v>74</v>
      </c>
      <c r="D150" t="s">
        <v>74</v>
      </c>
      <c r="E150" t="s">
        <v>74</v>
      </c>
      <c r="F150" t="s">
        <v>22209</v>
      </c>
      <c r="G150" t="s">
        <v>74</v>
      </c>
      <c r="H150" t="s">
        <v>74</v>
      </c>
      <c r="I150" t="s">
        <v>22210</v>
      </c>
      <c r="J150" t="s">
        <v>1119</v>
      </c>
      <c r="K150" t="s">
        <v>74</v>
      </c>
      <c r="L150" t="s">
        <v>74</v>
      </c>
      <c r="M150" t="s">
        <v>78</v>
      </c>
      <c r="N150" t="s">
        <v>79</v>
      </c>
      <c r="O150" t="s">
        <v>74</v>
      </c>
      <c r="P150" t="s">
        <v>74</v>
      </c>
      <c r="Q150" t="s">
        <v>74</v>
      </c>
      <c r="R150" t="s">
        <v>74</v>
      </c>
      <c r="S150" t="s">
        <v>74</v>
      </c>
      <c r="T150" t="s">
        <v>22211</v>
      </c>
      <c r="U150" t="s">
        <v>22212</v>
      </c>
      <c r="V150" t="s">
        <v>22213</v>
      </c>
      <c r="W150" t="s">
        <v>22214</v>
      </c>
      <c r="X150" t="s">
        <v>22215</v>
      </c>
      <c r="Y150" t="s">
        <v>22216</v>
      </c>
      <c r="Z150" t="s">
        <v>22217</v>
      </c>
      <c r="AA150" t="s">
        <v>22218</v>
      </c>
      <c r="AB150" t="s">
        <v>22219</v>
      </c>
      <c r="AC150" t="s">
        <v>74</v>
      </c>
      <c r="AD150" t="s">
        <v>74</v>
      </c>
      <c r="AE150" t="s">
        <v>74</v>
      </c>
      <c r="AF150" t="s">
        <v>74</v>
      </c>
      <c r="AG150">
        <v>44</v>
      </c>
      <c r="AH150">
        <v>70</v>
      </c>
      <c r="AI150">
        <v>171</v>
      </c>
      <c r="AJ150">
        <v>1</v>
      </c>
      <c r="AK150">
        <v>55</v>
      </c>
      <c r="AL150" t="s">
        <v>1130</v>
      </c>
      <c r="AM150" t="s">
        <v>249</v>
      </c>
      <c r="AN150" t="s">
        <v>1131</v>
      </c>
      <c r="AO150" t="s">
        <v>1132</v>
      </c>
      <c r="AP150" t="s">
        <v>1133</v>
      </c>
      <c r="AQ150" t="s">
        <v>74</v>
      </c>
      <c r="AR150" t="s">
        <v>1134</v>
      </c>
      <c r="AS150" t="s">
        <v>1135</v>
      </c>
      <c r="AT150" t="s">
        <v>439</v>
      </c>
      <c r="AU150">
        <v>2012</v>
      </c>
      <c r="AV150">
        <v>41</v>
      </c>
      <c r="AW150">
        <v>3</v>
      </c>
      <c r="AX150" t="s">
        <v>74</v>
      </c>
      <c r="AY150" t="s">
        <v>74</v>
      </c>
      <c r="AZ150" t="s">
        <v>74</v>
      </c>
      <c r="BA150" t="s">
        <v>74</v>
      </c>
      <c r="BB150">
        <v>390</v>
      </c>
      <c r="BC150">
        <v>401</v>
      </c>
      <c r="BD150" t="s">
        <v>74</v>
      </c>
      <c r="BE150" t="s">
        <v>22220</v>
      </c>
      <c r="BF150" t="str">
        <f>HYPERLINK("http://dx.doi.org/10.1007/s10964-011-9738-3","http://dx.doi.org/10.1007/s10964-011-9738-3")</f>
        <v>http://dx.doi.org/10.1007/s10964-011-9738-3</v>
      </c>
      <c r="BG150" t="s">
        <v>74</v>
      </c>
      <c r="BH150" t="s">
        <v>74</v>
      </c>
      <c r="BI150">
        <v>12</v>
      </c>
      <c r="BJ150" t="s">
        <v>1138</v>
      </c>
      <c r="BK150" t="s">
        <v>100</v>
      </c>
      <c r="BL150" t="s">
        <v>101</v>
      </c>
      <c r="BM150" t="s">
        <v>4714</v>
      </c>
      <c r="BN150">
        <v>22193357</v>
      </c>
      <c r="BO150" t="s">
        <v>74</v>
      </c>
      <c r="BP150" t="s">
        <v>74</v>
      </c>
      <c r="BQ150" t="s">
        <v>74</v>
      </c>
      <c r="BR150" t="s">
        <v>104</v>
      </c>
      <c r="BS150" t="s">
        <v>22221</v>
      </c>
      <c r="BT150" t="str">
        <f>HYPERLINK("https%3A%2F%2Fwww.webofscience.com%2Fwos%2Fwoscc%2Ffull-record%2FWOS:000301304200012","View Full Record in Web of Science")</f>
        <v>View Full Record in Web of Science</v>
      </c>
    </row>
    <row r="151" spans="1:72" x14ac:dyDescent="0.25">
      <c r="A151" t="s">
        <v>72</v>
      </c>
      <c r="B151" t="s">
        <v>23357</v>
      </c>
      <c r="C151" t="s">
        <v>74</v>
      </c>
      <c r="D151" t="s">
        <v>74</v>
      </c>
      <c r="E151" t="s">
        <v>74</v>
      </c>
      <c r="F151" t="s">
        <v>23358</v>
      </c>
      <c r="G151" t="s">
        <v>74</v>
      </c>
      <c r="H151" t="s">
        <v>74</v>
      </c>
      <c r="I151" t="s">
        <v>23359</v>
      </c>
      <c r="J151" t="s">
        <v>2688</v>
      </c>
      <c r="K151" t="s">
        <v>74</v>
      </c>
      <c r="L151" t="s">
        <v>74</v>
      </c>
      <c r="M151" t="s">
        <v>78</v>
      </c>
      <c r="N151" t="s">
        <v>79</v>
      </c>
      <c r="O151" t="s">
        <v>74</v>
      </c>
      <c r="P151" t="s">
        <v>74</v>
      </c>
      <c r="Q151" t="s">
        <v>74</v>
      </c>
      <c r="R151" t="s">
        <v>74</v>
      </c>
      <c r="S151" t="s">
        <v>74</v>
      </c>
      <c r="T151" t="s">
        <v>23360</v>
      </c>
      <c r="U151" t="s">
        <v>23361</v>
      </c>
      <c r="V151" t="s">
        <v>23362</v>
      </c>
      <c r="W151" t="s">
        <v>23363</v>
      </c>
      <c r="X151" t="s">
        <v>23364</v>
      </c>
      <c r="Y151" t="s">
        <v>23365</v>
      </c>
      <c r="Z151" t="s">
        <v>23366</v>
      </c>
      <c r="AA151" t="s">
        <v>23367</v>
      </c>
      <c r="AB151" t="s">
        <v>23368</v>
      </c>
      <c r="AC151" t="s">
        <v>74</v>
      </c>
      <c r="AD151" t="s">
        <v>74</v>
      </c>
      <c r="AE151" t="s">
        <v>74</v>
      </c>
      <c r="AF151" t="s">
        <v>74</v>
      </c>
      <c r="AG151">
        <v>56</v>
      </c>
      <c r="AH151">
        <v>70</v>
      </c>
      <c r="AI151">
        <v>77</v>
      </c>
      <c r="AJ151">
        <v>20</v>
      </c>
      <c r="AK151">
        <v>120</v>
      </c>
      <c r="AL151" t="s">
        <v>224</v>
      </c>
      <c r="AM151" t="s">
        <v>225</v>
      </c>
      <c r="AN151" t="s">
        <v>226</v>
      </c>
      <c r="AO151" t="s">
        <v>2700</v>
      </c>
      <c r="AP151" t="s">
        <v>2701</v>
      </c>
      <c r="AQ151" t="s">
        <v>74</v>
      </c>
      <c r="AR151" t="s">
        <v>2702</v>
      </c>
      <c r="AS151" t="s">
        <v>2703</v>
      </c>
      <c r="AT151" t="s">
        <v>686</v>
      </c>
      <c r="AU151">
        <v>2020</v>
      </c>
      <c r="AV151">
        <v>105</v>
      </c>
      <c r="AW151" t="s">
        <v>74</v>
      </c>
      <c r="AX151" t="s">
        <v>74</v>
      </c>
      <c r="AY151" t="s">
        <v>74</v>
      </c>
      <c r="AZ151" t="s">
        <v>74</v>
      </c>
      <c r="BA151" t="s">
        <v>74</v>
      </c>
      <c r="BB151" t="s">
        <v>74</v>
      </c>
      <c r="BC151" t="s">
        <v>74</v>
      </c>
      <c r="BD151">
        <v>106208</v>
      </c>
      <c r="BE151" t="s">
        <v>23369</v>
      </c>
      <c r="BF151" t="str">
        <f>HYPERLINK("http://dx.doi.org/10.1016/j.chb.2019.106208","http://dx.doi.org/10.1016/j.chb.2019.106208")</f>
        <v>http://dx.doi.org/10.1016/j.chb.2019.106208</v>
      </c>
      <c r="BG151" t="s">
        <v>74</v>
      </c>
      <c r="BH151" t="s">
        <v>74</v>
      </c>
      <c r="BI151">
        <v>10</v>
      </c>
      <c r="BJ151" t="s">
        <v>2705</v>
      </c>
      <c r="BK151" t="s">
        <v>100</v>
      </c>
      <c r="BL151" t="s">
        <v>101</v>
      </c>
      <c r="BM151" t="s">
        <v>10729</v>
      </c>
      <c r="BN151" t="s">
        <v>74</v>
      </c>
      <c r="BO151" t="s">
        <v>74</v>
      </c>
      <c r="BP151" t="s">
        <v>74</v>
      </c>
      <c r="BQ151" t="s">
        <v>74</v>
      </c>
      <c r="BR151" t="s">
        <v>104</v>
      </c>
      <c r="BS151" t="s">
        <v>23370</v>
      </c>
      <c r="BT151" t="str">
        <f>HYPERLINK("https%3A%2F%2Fwww.webofscience.com%2Fwos%2Fwoscc%2Ffull-record%2FWOS:000510523800012","View Full Record in Web of Science")</f>
        <v>View Full Record in Web of Science</v>
      </c>
    </row>
    <row r="152" spans="1:72" x14ac:dyDescent="0.25">
      <c r="A152" t="s">
        <v>72</v>
      </c>
      <c r="B152" t="s">
        <v>9464</v>
      </c>
      <c r="C152" t="s">
        <v>74</v>
      </c>
      <c r="D152" t="s">
        <v>74</v>
      </c>
      <c r="E152" t="s">
        <v>74</v>
      </c>
      <c r="F152" t="s">
        <v>9465</v>
      </c>
      <c r="G152" t="s">
        <v>74</v>
      </c>
      <c r="H152" t="s">
        <v>74</v>
      </c>
      <c r="I152" t="s">
        <v>9466</v>
      </c>
      <c r="J152" t="s">
        <v>2224</v>
      </c>
      <c r="K152" t="s">
        <v>74</v>
      </c>
      <c r="L152" t="s">
        <v>74</v>
      </c>
      <c r="M152" t="s">
        <v>78</v>
      </c>
      <c r="N152" t="s">
        <v>79</v>
      </c>
      <c r="O152" t="s">
        <v>74</v>
      </c>
      <c r="P152" t="s">
        <v>74</v>
      </c>
      <c r="Q152" t="s">
        <v>74</v>
      </c>
      <c r="R152" t="s">
        <v>74</v>
      </c>
      <c r="S152" t="s">
        <v>74</v>
      </c>
      <c r="T152" t="s">
        <v>74</v>
      </c>
      <c r="U152" t="s">
        <v>9467</v>
      </c>
      <c r="V152" t="s">
        <v>9468</v>
      </c>
      <c r="W152" t="s">
        <v>9469</v>
      </c>
      <c r="X152" t="s">
        <v>9470</v>
      </c>
      <c r="Y152" t="s">
        <v>9471</v>
      </c>
      <c r="Z152" t="s">
        <v>8763</v>
      </c>
      <c r="AA152" t="s">
        <v>74</v>
      </c>
      <c r="AB152" t="s">
        <v>5544</v>
      </c>
      <c r="AC152" t="s">
        <v>74</v>
      </c>
      <c r="AD152" t="s">
        <v>74</v>
      </c>
      <c r="AE152" t="s">
        <v>74</v>
      </c>
      <c r="AF152" t="s">
        <v>74</v>
      </c>
      <c r="AG152">
        <v>27</v>
      </c>
      <c r="AH152">
        <v>69</v>
      </c>
      <c r="AI152">
        <v>106</v>
      </c>
      <c r="AJ152">
        <v>0</v>
      </c>
      <c r="AK152">
        <v>25</v>
      </c>
      <c r="AL152" t="s">
        <v>7333</v>
      </c>
      <c r="AM152" t="s">
        <v>7334</v>
      </c>
      <c r="AN152" t="s">
        <v>7335</v>
      </c>
      <c r="AO152" t="s">
        <v>7336</v>
      </c>
      <c r="AP152" t="s">
        <v>74</v>
      </c>
      <c r="AQ152" t="s">
        <v>74</v>
      </c>
      <c r="AR152" t="s">
        <v>2238</v>
      </c>
      <c r="AS152" t="s">
        <v>2239</v>
      </c>
      <c r="AT152" t="s">
        <v>180</v>
      </c>
      <c r="AU152">
        <v>2010</v>
      </c>
      <c r="AV152">
        <v>39</v>
      </c>
      <c r="AW152">
        <v>3</v>
      </c>
      <c r="AX152" t="s">
        <v>74</v>
      </c>
      <c r="AY152" t="s">
        <v>74</v>
      </c>
      <c r="AZ152" t="s">
        <v>74</v>
      </c>
      <c r="BA152" t="s">
        <v>74</v>
      </c>
      <c r="BB152">
        <v>408</v>
      </c>
      <c r="BC152">
        <v>421</v>
      </c>
      <c r="BD152" t="s">
        <v>74</v>
      </c>
      <c r="BE152" t="s">
        <v>74</v>
      </c>
      <c r="BF152" t="s">
        <v>74</v>
      </c>
      <c r="BG152" t="s">
        <v>74</v>
      </c>
      <c r="BH152" t="s">
        <v>74</v>
      </c>
      <c r="BI152">
        <v>14</v>
      </c>
      <c r="BJ152" t="s">
        <v>126</v>
      </c>
      <c r="BK152" t="s">
        <v>100</v>
      </c>
      <c r="BL152" t="s">
        <v>101</v>
      </c>
      <c r="BM152" t="s">
        <v>9472</v>
      </c>
      <c r="BN152" t="s">
        <v>74</v>
      </c>
      <c r="BO152" t="s">
        <v>74</v>
      </c>
      <c r="BP152" t="s">
        <v>74</v>
      </c>
      <c r="BQ152" t="s">
        <v>74</v>
      </c>
      <c r="BR152" t="s">
        <v>104</v>
      </c>
      <c r="BS152" t="s">
        <v>9473</v>
      </c>
      <c r="BT152" t="str">
        <f>HYPERLINK("https%3A%2F%2Fwww.webofscience.com%2Fwos%2Fwoscc%2Ffull-record%2FWOS:000283479600006","View Full Record in Web of Science")</f>
        <v>View Full Record in Web of Science</v>
      </c>
    </row>
    <row r="153" spans="1:72" x14ac:dyDescent="0.25">
      <c r="A153" t="s">
        <v>72</v>
      </c>
      <c r="B153" t="s">
        <v>8607</v>
      </c>
      <c r="C153" t="s">
        <v>74</v>
      </c>
      <c r="D153" t="s">
        <v>74</v>
      </c>
      <c r="E153" t="s">
        <v>74</v>
      </c>
      <c r="F153" t="s">
        <v>8608</v>
      </c>
      <c r="G153" t="s">
        <v>74</v>
      </c>
      <c r="H153" t="s">
        <v>74</v>
      </c>
      <c r="I153" t="s">
        <v>8609</v>
      </c>
      <c r="J153" t="s">
        <v>109</v>
      </c>
      <c r="K153" t="s">
        <v>74</v>
      </c>
      <c r="L153" t="s">
        <v>74</v>
      </c>
      <c r="M153" t="s">
        <v>78</v>
      </c>
      <c r="N153" t="s">
        <v>79</v>
      </c>
      <c r="O153" t="s">
        <v>74</v>
      </c>
      <c r="P153" t="s">
        <v>74</v>
      </c>
      <c r="Q153" t="s">
        <v>74</v>
      </c>
      <c r="R153" t="s">
        <v>74</v>
      </c>
      <c r="S153" t="s">
        <v>74</v>
      </c>
      <c r="T153" t="s">
        <v>8610</v>
      </c>
      <c r="U153" t="s">
        <v>8611</v>
      </c>
      <c r="V153" t="s">
        <v>8612</v>
      </c>
      <c r="W153" t="s">
        <v>8613</v>
      </c>
      <c r="X153" t="s">
        <v>8614</v>
      </c>
      <c r="Y153" t="s">
        <v>8615</v>
      </c>
      <c r="Z153" t="s">
        <v>8616</v>
      </c>
      <c r="AA153" t="s">
        <v>845</v>
      </c>
      <c r="AB153" t="s">
        <v>8617</v>
      </c>
      <c r="AC153" t="s">
        <v>74</v>
      </c>
      <c r="AD153" t="s">
        <v>74</v>
      </c>
      <c r="AE153" t="s">
        <v>74</v>
      </c>
      <c r="AF153" t="s">
        <v>74</v>
      </c>
      <c r="AG153">
        <v>71</v>
      </c>
      <c r="AH153">
        <v>69</v>
      </c>
      <c r="AI153">
        <v>88</v>
      </c>
      <c r="AJ153">
        <v>4</v>
      </c>
      <c r="AK153">
        <v>46</v>
      </c>
      <c r="AL153" t="s">
        <v>1267</v>
      </c>
      <c r="AM153" t="s">
        <v>118</v>
      </c>
      <c r="AN153" t="s">
        <v>1268</v>
      </c>
      <c r="AO153" t="s">
        <v>120</v>
      </c>
      <c r="AP153" t="s">
        <v>121</v>
      </c>
      <c r="AQ153" t="s">
        <v>74</v>
      </c>
      <c r="AR153" t="s">
        <v>122</v>
      </c>
      <c r="AS153" t="s">
        <v>123</v>
      </c>
      <c r="AT153" t="s">
        <v>686</v>
      </c>
      <c r="AU153">
        <v>2015</v>
      </c>
      <c r="AV153">
        <v>39</v>
      </c>
      <c r="AW153" t="s">
        <v>74</v>
      </c>
      <c r="AX153" t="s">
        <v>74</v>
      </c>
      <c r="AY153" t="s">
        <v>74</v>
      </c>
      <c r="AZ153" t="s">
        <v>74</v>
      </c>
      <c r="BA153" t="s">
        <v>74</v>
      </c>
      <c r="BB153">
        <v>64</v>
      </c>
      <c r="BC153">
        <v>72</v>
      </c>
      <c r="BD153" t="s">
        <v>74</v>
      </c>
      <c r="BE153" t="s">
        <v>8618</v>
      </c>
      <c r="BF153" t="str">
        <f>HYPERLINK("http://dx.doi.org/10.1016/j.lindif.2015.03.005","http://dx.doi.org/10.1016/j.lindif.2015.03.005")</f>
        <v>http://dx.doi.org/10.1016/j.lindif.2015.03.005</v>
      </c>
      <c r="BG153" t="s">
        <v>74</v>
      </c>
      <c r="BH153" t="s">
        <v>74</v>
      </c>
      <c r="BI153">
        <v>9</v>
      </c>
      <c r="BJ153" t="s">
        <v>126</v>
      </c>
      <c r="BK153" t="s">
        <v>100</v>
      </c>
      <c r="BL153" t="s">
        <v>101</v>
      </c>
      <c r="BM153" t="s">
        <v>3141</v>
      </c>
      <c r="BN153" t="s">
        <v>74</v>
      </c>
      <c r="BO153" t="s">
        <v>74</v>
      </c>
      <c r="BP153" t="s">
        <v>74</v>
      </c>
      <c r="BQ153" t="s">
        <v>74</v>
      </c>
      <c r="BR153" t="s">
        <v>104</v>
      </c>
      <c r="BS153" t="s">
        <v>8619</v>
      </c>
      <c r="BT153" t="str">
        <f>HYPERLINK("https%3A%2F%2Fwww.webofscience.com%2Fwos%2Fwoscc%2Ffull-record%2FWOS:000355496000006","View Full Record in Web of Science")</f>
        <v>View Full Record in Web of Science</v>
      </c>
    </row>
    <row r="154" spans="1:72" x14ac:dyDescent="0.25">
      <c r="A154" t="s">
        <v>72</v>
      </c>
      <c r="B154" t="s">
        <v>4794</v>
      </c>
      <c r="C154" t="s">
        <v>74</v>
      </c>
      <c r="D154" t="s">
        <v>74</v>
      </c>
      <c r="E154" t="s">
        <v>74</v>
      </c>
      <c r="F154" t="s">
        <v>4795</v>
      </c>
      <c r="G154" t="s">
        <v>74</v>
      </c>
      <c r="H154" t="s">
        <v>74</v>
      </c>
      <c r="I154" t="s">
        <v>4796</v>
      </c>
      <c r="J154" t="s">
        <v>4797</v>
      </c>
      <c r="K154" t="s">
        <v>74</v>
      </c>
      <c r="L154" t="s">
        <v>74</v>
      </c>
      <c r="M154" t="s">
        <v>78</v>
      </c>
      <c r="N154" t="s">
        <v>79</v>
      </c>
      <c r="O154" t="s">
        <v>74</v>
      </c>
      <c r="P154" t="s">
        <v>74</v>
      </c>
      <c r="Q154" t="s">
        <v>74</v>
      </c>
      <c r="R154" t="s">
        <v>74</v>
      </c>
      <c r="S154" t="s">
        <v>74</v>
      </c>
      <c r="T154" t="s">
        <v>4798</v>
      </c>
      <c r="U154" t="s">
        <v>4799</v>
      </c>
      <c r="V154" t="s">
        <v>4800</v>
      </c>
      <c r="W154" t="s">
        <v>4801</v>
      </c>
      <c r="X154" t="s">
        <v>4802</v>
      </c>
      <c r="Y154" t="s">
        <v>4803</v>
      </c>
      <c r="Z154" t="s">
        <v>2580</v>
      </c>
      <c r="AA154" t="s">
        <v>4804</v>
      </c>
      <c r="AB154" t="s">
        <v>4805</v>
      </c>
      <c r="AC154" t="s">
        <v>74</v>
      </c>
      <c r="AD154" t="s">
        <v>74</v>
      </c>
      <c r="AE154" t="s">
        <v>74</v>
      </c>
      <c r="AF154" t="s">
        <v>74</v>
      </c>
      <c r="AG154">
        <v>36</v>
      </c>
      <c r="AH154">
        <v>69</v>
      </c>
      <c r="AI154">
        <v>86</v>
      </c>
      <c r="AJ154">
        <v>2</v>
      </c>
      <c r="AK154">
        <v>49</v>
      </c>
      <c r="AL154" t="s">
        <v>4806</v>
      </c>
      <c r="AM154" t="s">
        <v>4807</v>
      </c>
      <c r="AN154" t="s">
        <v>4808</v>
      </c>
      <c r="AO154" t="s">
        <v>4809</v>
      </c>
      <c r="AP154" t="s">
        <v>4810</v>
      </c>
      <c r="AQ154" t="s">
        <v>74</v>
      </c>
      <c r="AR154" t="s">
        <v>4811</v>
      </c>
      <c r="AS154" t="s">
        <v>4812</v>
      </c>
      <c r="AT154" t="s">
        <v>400</v>
      </c>
      <c r="AU154">
        <v>2016</v>
      </c>
      <c r="AV154">
        <v>25</v>
      </c>
      <c r="AW154">
        <v>3</v>
      </c>
      <c r="AX154" t="s">
        <v>74</v>
      </c>
      <c r="AY154" t="s">
        <v>74</v>
      </c>
      <c r="AZ154" t="s">
        <v>872</v>
      </c>
      <c r="BA154" t="s">
        <v>74</v>
      </c>
      <c r="BB154">
        <v>399</v>
      </c>
      <c r="BC154">
        <v>405</v>
      </c>
      <c r="BD154" t="s">
        <v>74</v>
      </c>
      <c r="BE154" t="s">
        <v>4813</v>
      </c>
      <c r="BF154" t="str">
        <f>HYPERLINK("http://dx.doi.org/10.1007/s40299-015-0254-1","http://dx.doi.org/10.1007/s40299-015-0254-1")</f>
        <v>http://dx.doi.org/10.1007/s40299-015-0254-1</v>
      </c>
      <c r="BG154" t="s">
        <v>74</v>
      </c>
      <c r="BH154" t="s">
        <v>74</v>
      </c>
      <c r="BI154">
        <v>7</v>
      </c>
      <c r="BJ154" t="s">
        <v>278</v>
      </c>
      <c r="BK154" t="s">
        <v>100</v>
      </c>
      <c r="BL154" t="s">
        <v>278</v>
      </c>
      <c r="BM154" t="s">
        <v>4814</v>
      </c>
      <c r="BN154" t="s">
        <v>74</v>
      </c>
      <c r="BO154" t="s">
        <v>74</v>
      </c>
      <c r="BP154" t="s">
        <v>74</v>
      </c>
      <c r="BQ154" t="s">
        <v>74</v>
      </c>
      <c r="BR154" t="s">
        <v>104</v>
      </c>
      <c r="BS154" t="s">
        <v>4815</v>
      </c>
      <c r="BT154" t="str">
        <f>HYPERLINK("https%3A%2F%2Fwww.webofscience.com%2Fwos%2Fwoscc%2Ffull-record%2FWOS:000376721400005","View Full Record in Web of Science")</f>
        <v>View Full Record in Web of Science</v>
      </c>
    </row>
    <row r="155" spans="1:72" x14ac:dyDescent="0.25">
      <c r="A155" t="s">
        <v>72</v>
      </c>
      <c r="B155" t="s">
        <v>8006</v>
      </c>
      <c r="C155" t="s">
        <v>74</v>
      </c>
      <c r="D155" t="s">
        <v>74</v>
      </c>
      <c r="E155" t="s">
        <v>74</v>
      </c>
      <c r="F155" t="s">
        <v>8007</v>
      </c>
      <c r="G155" t="s">
        <v>74</v>
      </c>
      <c r="H155" t="s">
        <v>74</v>
      </c>
      <c r="I155" t="s">
        <v>8008</v>
      </c>
      <c r="J155" t="s">
        <v>4740</v>
      </c>
      <c r="K155" t="s">
        <v>74</v>
      </c>
      <c r="L155" t="s">
        <v>74</v>
      </c>
      <c r="M155" t="s">
        <v>78</v>
      </c>
      <c r="N155" t="s">
        <v>79</v>
      </c>
      <c r="O155" t="s">
        <v>74</v>
      </c>
      <c r="P155" t="s">
        <v>74</v>
      </c>
      <c r="Q155" t="s">
        <v>74</v>
      </c>
      <c r="R155" t="s">
        <v>74</v>
      </c>
      <c r="S155" t="s">
        <v>74</v>
      </c>
      <c r="T155" t="s">
        <v>8009</v>
      </c>
      <c r="U155" t="s">
        <v>8010</v>
      </c>
      <c r="V155" t="s">
        <v>8011</v>
      </c>
      <c r="W155" t="s">
        <v>8012</v>
      </c>
      <c r="X155" t="s">
        <v>8013</v>
      </c>
      <c r="Y155" t="s">
        <v>8014</v>
      </c>
      <c r="Z155" t="s">
        <v>8015</v>
      </c>
      <c r="AA155" t="s">
        <v>8016</v>
      </c>
      <c r="AB155" t="s">
        <v>8017</v>
      </c>
      <c r="AC155" t="s">
        <v>74</v>
      </c>
      <c r="AD155" t="s">
        <v>74</v>
      </c>
      <c r="AE155" t="s">
        <v>74</v>
      </c>
      <c r="AF155" t="s">
        <v>74</v>
      </c>
      <c r="AG155">
        <v>67</v>
      </c>
      <c r="AH155">
        <v>69</v>
      </c>
      <c r="AI155">
        <v>87</v>
      </c>
      <c r="AJ155">
        <v>2</v>
      </c>
      <c r="AK155">
        <v>95</v>
      </c>
      <c r="AL155" t="s">
        <v>476</v>
      </c>
      <c r="AM155" t="s">
        <v>477</v>
      </c>
      <c r="AN155" t="s">
        <v>478</v>
      </c>
      <c r="AO155" t="s">
        <v>4750</v>
      </c>
      <c r="AP155" t="s">
        <v>4751</v>
      </c>
      <c r="AQ155" t="s">
        <v>74</v>
      </c>
      <c r="AR155" t="s">
        <v>4752</v>
      </c>
      <c r="AS155" t="s">
        <v>4753</v>
      </c>
      <c r="AT155" t="s">
        <v>3319</v>
      </c>
      <c r="AU155">
        <v>2016</v>
      </c>
      <c r="AV155">
        <v>150</v>
      </c>
      <c r="AW155">
        <v>3</v>
      </c>
      <c r="AX155" t="s">
        <v>74</v>
      </c>
      <c r="AY155" t="s">
        <v>74</v>
      </c>
      <c r="AZ155" t="s">
        <v>74</v>
      </c>
      <c r="BA155" t="s">
        <v>74</v>
      </c>
      <c r="BB155">
        <v>281</v>
      </c>
      <c r="BC155">
        <v>299</v>
      </c>
      <c r="BD155" t="s">
        <v>74</v>
      </c>
      <c r="BE155" t="s">
        <v>8018</v>
      </c>
      <c r="BF155" t="str">
        <f>HYPERLINK("http://dx.doi.org/10.1080/00223980.2015.1024595","http://dx.doi.org/10.1080/00223980.2015.1024595")</f>
        <v>http://dx.doi.org/10.1080/00223980.2015.1024595</v>
      </c>
      <c r="BG155" t="s">
        <v>74</v>
      </c>
      <c r="BH155" t="s">
        <v>74</v>
      </c>
      <c r="BI155">
        <v>19</v>
      </c>
      <c r="BJ155" t="s">
        <v>99</v>
      </c>
      <c r="BK155" t="s">
        <v>100</v>
      </c>
      <c r="BL155" t="s">
        <v>101</v>
      </c>
      <c r="BM155" t="s">
        <v>8019</v>
      </c>
      <c r="BN155">
        <v>25915707</v>
      </c>
      <c r="BO155" t="s">
        <v>74</v>
      </c>
      <c r="BP155" t="s">
        <v>74</v>
      </c>
      <c r="BQ155" t="s">
        <v>74</v>
      </c>
      <c r="BR155" t="s">
        <v>104</v>
      </c>
      <c r="BS155" t="s">
        <v>8020</v>
      </c>
      <c r="BT155" t="str">
        <f>HYPERLINK("https%3A%2F%2Fwww.webofscience.com%2Fwos%2Fwoscc%2Ffull-record%2FWOS:000372189800001","View Full Record in Web of Science")</f>
        <v>View Full Record in Web of Science</v>
      </c>
    </row>
    <row r="156" spans="1:72" x14ac:dyDescent="0.25">
      <c r="A156" t="s">
        <v>72</v>
      </c>
      <c r="B156" t="s">
        <v>24507</v>
      </c>
      <c r="C156" t="s">
        <v>74</v>
      </c>
      <c r="D156" t="s">
        <v>74</v>
      </c>
      <c r="E156" t="s">
        <v>74</v>
      </c>
      <c r="F156" t="s">
        <v>24508</v>
      </c>
      <c r="G156" t="s">
        <v>74</v>
      </c>
      <c r="H156" t="s">
        <v>74</v>
      </c>
      <c r="I156" t="s">
        <v>24509</v>
      </c>
      <c r="J156" t="s">
        <v>16718</v>
      </c>
      <c r="K156" t="s">
        <v>74</v>
      </c>
      <c r="L156" t="s">
        <v>74</v>
      </c>
      <c r="M156" t="s">
        <v>78</v>
      </c>
      <c r="N156" t="s">
        <v>79</v>
      </c>
      <c r="O156" t="s">
        <v>74</v>
      </c>
      <c r="P156" t="s">
        <v>74</v>
      </c>
      <c r="Q156" t="s">
        <v>74</v>
      </c>
      <c r="R156" t="s">
        <v>74</v>
      </c>
      <c r="S156" t="s">
        <v>74</v>
      </c>
      <c r="T156" t="s">
        <v>24510</v>
      </c>
      <c r="U156" t="s">
        <v>24511</v>
      </c>
      <c r="V156" t="s">
        <v>24512</v>
      </c>
      <c r="W156" t="s">
        <v>24513</v>
      </c>
      <c r="X156" t="s">
        <v>24514</v>
      </c>
      <c r="Y156" t="s">
        <v>3370</v>
      </c>
      <c r="Z156" t="s">
        <v>3371</v>
      </c>
      <c r="AA156" t="s">
        <v>74</v>
      </c>
      <c r="AB156" t="s">
        <v>24515</v>
      </c>
      <c r="AC156" t="s">
        <v>24516</v>
      </c>
      <c r="AD156" t="s">
        <v>24516</v>
      </c>
      <c r="AE156" t="s">
        <v>24517</v>
      </c>
      <c r="AF156" t="s">
        <v>74</v>
      </c>
      <c r="AG156">
        <v>37</v>
      </c>
      <c r="AH156">
        <v>69</v>
      </c>
      <c r="AI156">
        <v>124</v>
      </c>
      <c r="AJ156">
        <v>5</v>
      </c>
      <c r="AK156">
        <v>26</v>
      </c>
      <c r="AL156" t="s">
        <v>173</v>
      </c>
      <c r="AM156" t="s">
        <v>174</v>
      </c>
      <c r="AN156" t="s">
        <v>175</v>
      </c>
      <c r="AO156" t="s">
        <v>16727</v>
      </c>
      <c r="AP156" t="s">
        <v>16728</v>
      </c>
      <c r="AQ156" t="s">
        <v>74</v>
      </c>
      <c r="AR156" t="s">
        <v>16729</v>
      </c>
      <c r="AS156" t="s">
        <v>16730</v>
      </c>
      <c r="AT156" t="s">
        <v>439</v>
      </c>
      <c r="AU156">
        <v>2019</v>
      </c>
      <c r="AV156">
        <v>34</v>
      </c>
      <c r="AW156">
        <v>2</v>
      </c>
      <c r="AX156" t="s">
        <v>74</v>
      </c>
      <c r="AY156" t="s">
        <v>74</v>
      </c>
      <c r="AZ156" t="s">
        <v>74</v>
      </c>
      <c r="BA156" t="s">
        <v>74</v>
      </c>
      <c r="BB156">
        <v>115</v>
      </c>
      <c r="BC156">
        <v>139</v>
      </c>
      <c r="BD156" t="s">
        <v>74</v>
      </c>
      <c r="BE156" t="s">
        <v>24518</v>
      </c>
      <c r="BF156" t="str">
        <f>HYPERLINK("http://dx.doi.org/10.1177/0743558417742983","http://dx.doi.org/10.1177/0743558417742983")</f>
        <v>http://dx.doi.org/10.1177/0743558417742983</v>
      </c>
      <c r="BG156" t="s">
        <v>74</v>
      </c>
      <c r="BH156" t="s">
        <v>74</v>
      </c>
      <c r="BI156">
        <v>25</v>
      </c>
      <c r="BJ156" t="s">
        <v>1138</v>
      </c>
      <c r="BK156" t="s">
        <v>100</v>
      </c>
      <c r="BL156" t="s">
        <v>101</v>
      </c>
      <c r="BM156" t="s">
        <v>24519</v>
      </c>
      <c r="BN156" t="s">
        <v>74</v>
      </c>
      <c r="BO156" t="s">
        <v>74</v>
      </c>
      <c r="BP156" t="s">
        <v>74</v>
      </c>
      <c r="BQ156" t="s">
        <v>74</v>
      </c>
      <c r="BR156" t="s">
        <v>104</v>
      </c>
      <c r="BS156" t="s">
        <v>24520</v>
      </c>
      <c r="BT156" t="str">
        <f>HYPERLINK("https%3A%2F%2Fwww.webofscience.com%2Fwos%2Fwoscc%2Ffull-record%2FWOS:000457640600001","View Full Record in Web of Science")</f>
        <v>View Full Record in Web of Science</v>
      </c>
    </row>
    <row r="157" spans="1:72" x14ac:dyDescent="0.25">
      <c r="A157" t="s">
        <v>72</v>
      </c>
      <c r="B157" t="s">
        <v>3824</v>
      </c>
      <c r="C157" t="s">
        <v>74</v>
      </c>
      <c r="D157" t="s">
        <v>74</v>
      </c>
      <c r="E157" t="s">
        <v>74</v>
      </c>
      <c r="F157" t="s">
        <v>3825</v>
      </c>
      <c r="G157" t="s">
        <v>74</v>
      </c>
      <c r="H157" t="s">
        <v>74</v>
      </c>
      <c r="I157" t="s">
        <v>3826</v>
      </c>
      <c r="J157" t="s">
        <v>384</v>
      </c>
      <c r="K157" t="s">
        <v>74</v>
      </c>
      <c r="L157" t="s">
        <v>74</v>
      </c>
      <c r="M157" t="s">
        <v>78</v>
      </c>
      <c r="N157" t="s">
        <v>79</v>
      </c>
      <c r="O157" t="s">
        <v>74</v>
      </c>
      <c r="P157" t="s">
        <v>74</v>
      </c>
      <c r="Q157" t="s">
        <v>74</v>
      </c>
      <c r="R157" t="s">
        <v>74</v>
      </c>
      <c r="S157" t="s">
        <v>74</v>
      </c>
      <c r="T157" t="s">
        <v>3827</v>
      </c>
      <c r="U157" t="s">
        <v>3828</v>
      </c>
      <c r="V157" t="s">
        <v>3829</v>
      </c>
      <c r="W157" t="s">
        <v>3830</v>
      </c>
      <c r="X157" t="s">
        <v>3831</v>
      </c>
      <c r="Y157" t="s">
        <v>3832</v>
      </c>
      <c r="Z157" t="s">
        <v>3833</v>
      </c>
      <c r="AA157" t="s">
        <v>74</v>
      </c>
      <c r="AB157" t="s">
        <v>3834</v>
      </c>
      <c r="AC157" t="s">
        <v>74</v>
      </c>
      <c r="AD157" t="s">
        <v>74</v>
      </c>
      <c r="AE157" t="s">
        <v>74</v>
      </c>
      <c r="AF157" t="s">
        <v>74</v>
      </c>
      <c r="AG157">
        <v>61</v>
      </c>
      <c r="AH157">
        <v>68</v>
      </c>
      <c r="AI157">
        <v>132</v>
      </c>
      <c r="AJ157">
        <v>0</v>
      </c>
      <c r="AK157">
        <v>23</v>
      </c>
      <c r="AL157" t="s">
        <v>224</v>
      </c>
      <c r="AM157" t="s">
        <v>225</v>
      </c>
      <c r="AN157" t="s">
        <v>226</v>
      </c>
      <c r="AO157" t="s">
        <v>396</v>
      </c>
      <c r="AP157" t="s">
        <v>74</v>
      </c>
      <c r="AQ157" t="s">
        <v>74</v>
      </c>
      <c r="AR157" t="s">
        <v>398</v>
      </c>
      <c r="AS157" t="s">
        <v>399</v>
      </c>
      <c r="AT157" t="s">
        <v>275</v>
      </c>
      <c r="AU157">
        <v>2008</v>
      </c>
      <c r="AV157">
        <v>46</v>
      </c>
      <c r="AW157">
        <v>4</v>
      </c>
      <c r="AX157" t="s">
        <v>74</v>
      </c>
      <c r="AY157" t="s">
        <v>74</v>
      </c>
      <c r="AZ157" t="s">
        <v>74</v>
      </c>
      <c r="BA157" t="s">
        <v>74</v>
      </c>
      <c r="BB157">
        <v>393</v>
      </c>
      <c r="BC157">
        <v>412</v>
      </c>
      <c r="BD157" t="s">
        <v>74</v>
      </c>
      <c r="BE157" t="s">
        <v>3835</v>
      </c>
      <c r="BF157" t="str">
        <f>HYPERLINK("http://dx.doi.org/10.1016/j.jsp.2007.07.001","http://dx.doi.org/10.1016/j.jsp.2007.07.001")</f>
        <v>http://dx.doi.org/10.1016/j.jsp.2007.07.001</v>
      </c>
      <c r="BG157" t="s">
        <v>74</v>
      </c>
      <c r="BH157" t="s">
        <v>74</v>
      </c>
      <c r="BI157">
        <v>20</v>
      </c>
      <c r="BJ157" t="s">
        <v>126</v>
      </c>
      <c r="BK157" t="s">
        <v>100</v>
      </c>
      <c r="BL157" t="s">
        <v>101</v>
      </c>
      <c r="BM157" t="s">
        <v>3836</v>
      </c>
      <c r="BN157">
        <v>19083365</v>
      </c>
      <c r="BO157" t="s">
        <v>280</v>
      </c>
      <c r="BP157" t="s">
        <v>74</v>
      </c>
      <c r="BQ157" t="s">
        <v>74</v>
      </c>
      <c r="BR157" t="s">
        <v>104</v>
      </c>
      <c r="BS157" t="s">
        <v>3837</v>
      </c>
      <c r="BT157" t="str">
        <f>HYPERLINK("https%3A%2F%2Fwww.webofscience.com%2Fwos%2Fwoscc%2Ffull-record%2FWOS:000257091900002","View Full Record in Web of Science")</f>
        <v>View Full Record in Web of Science</v>
      </c>
    </row>
    <row r="158" spans="1:72" x14ac:dyDescent="0.25">
      <c r="A158" t="s">
        <v>72</v>
      </c>
      <c r="B158" t="s">
        <v>20958</v>
      </c>
      <c r="C158" t="s">
        <v>74</v>
      </c>
      <c r="D158" t="s">
        <v>74</v>
      </c>
      <c r="E158" t="s">
        <v>74</v>
      </c>
      <c r="F158" t="s">
        <v>20959</v>
      </c>
      <c r="G158" t="s">
        <v>74</v>
      </c>
      <c r="H158" t="s">
        <v>74</v>
      </c>
      <c r="I158" t="s">
        <v>20960</v>
      </c>
      <c r="J158" t="s">
        <v>8182</v>
      </c>
      <c r="K158" t="s">
        <v>74</v>
      </c>
      <c r="L158" t="s">
        <v>74</v>
      </c>
      <c r="M158" t="s">
        <v>78</v>
      </c>
      <c r="N158" t="s">
        <v>79</v>
      </c>
      <c r="O158" t="s">
        <v>74</v>
      </c>
      <c r="P158" t="s">
        <v>74</v>
      </c>
      <c r="Q158" t="s">
        <v>74</v>
      </c>
      <c r="R158" t="s">
        <v>74</v>
      </c>
      <c r="S158" t="s">
        <v>74</v>
      </c>
      <c r="T158" t="s">
        <v>20961</v>
      </c>
      <c r="U158" t="s">
        <v>20962</v>
      </c>
      <c r="V158" t="s">
        <v>20963</v>
      </c>
      <c r="W158" t="s">
        <v>20964</v>
      </c>
      <c r="X158" t="s">
        <v>20965</v>
      </c>
      <c r="Y158" t="s">
        <v>20966</v>
      </c>
      <c r="Z158" t="s">
        <v>20967</v>
      </c>
      <c r="AA158" t="s">
        <v>20968</v>
      </c>
      <c r="AB158" t="s">
        <v>20969</v>
      </c>
      <c r="AC158" t="s">
        <v>74</v>
      </c>
      <c r="AD158" t="s">
        <v>74</v>
      </c>
      <c r="AE158" t="s">
        <v>74</v>
      </c>
      <c r="AF158" t="s">
        <v>74</v>
      </c>
      <c r="AG158">
        <v>73</v>
      </c>
      <c r="AH158">
        <v>68</v>
      </c>
      <c r="AI158">
        <v>86</v>
      </c>
      <c r="AJ158">
        <v>10</v>
      </c>
      <c r="AK158">
        <v>144</v>
      </c>
      <c r="AL158" t="s">
        <v>196</v>
      </c>
      <c r="AM158" t="s">
        <v>197</v>
      </c>
      <c r="AN158" t="s">
        <v>198</v>
      </c>
      <c r="AO158" t="s">
        <v>8186</v>
      </c>
      <c r="AP158" t="s">
        <v>8187</v>
      </c>
      <c r="AQ158" t="s">
        <v>74</v>
      </c>
      <c r="AR158" t="s">
        <v>8188</v>
      </c>
      <c r="AS158" t="s">
        <v>8189</v>
      </c>
      <c r="AT158" t="s">
        <v>304</v>
      </c>
      <c r="AU158">
        <v>2013</v>
      </c>
      <c r="AV158">
        <v>36</v>
      </c>
      <c r="AW158">
        <v>6</v>
      </c>
      <c r="AX158" t="s">
        <v>74</v>
      </c>
      <c r="AY158" t="s">
        <v>74</v>
      </c>
      <c r="AZ158" t="s">
        <v>74</v>
      </c>
      <c r="BA158" t="s">
        <v>74</v>
      </c>
      <c r="BB158">
        <v>1165</v>
      </c>
      <c r="BC158">
        <v>1175</v>
      </c>
      <c r="BD158" t="s">
        <v>74</v>
      </c>
      <c r="BE158" t="s">
        <v>20970</v>
      </c>
      <c r="BF158" t="str">
        <f>HYPERLINK("http://dx.doi.org/10.1016/j.adolescence.2013.09.001","http://dx.doi.org/10.1016/j.adolescence.2013.09.001")</f>
        <v>http://dx.doi.org/10.1016/j.adolescence.2013.09.001</v>
      </c>
      <c r="BG158" t="s">
        <v>74</v>
      </c>
      <c r="BH158" t="s">
        <v>74</v>
      </c>
      <c r="BI158">
        <v>11</v>
      </c>
      <c r="BJ158" t="s">
        <v>1138</v>
      </c>
      <c r="BK158" t="s">
        <v>100</v>
      </c>
      <c r="BL158" t="s">
        <v>101</v>
      </c>
      <c r="BM158" t="s">
        <v>20971</v>
      </c>
      <c r="BN158">
        <v>24215963</v>
      </c>
      <c r="BO158" t="s">
        <v>809</v>
      </c>
      <c r="BP158" t="s">
        <v>74</v>
      </c>
      <c r="BQ158" t="s">
        <v>74</v>
      </c>
      <c r="BR158" t="s">
        <v>104</v>
      </c>
      <c r="BS158" t="s">
        <v>20972</v>
      </c>
      <c r="BT158" t="str">
        <f>HYPERLINK("https%3A%2F%2Fwww.webofscience.com%2Fwos%2Fwoscc%2Ffull-record%2FWOS:000328713800017","View Full Record in Web of Science")</f>
        <v>View Full Record in Web of Science</v>
      </c>
    </row>
    <row r="159" spans="1:72" x14ac:dyDescent="0.25">
      <c r="A159" t="s">
        <v>72</v>
      </c>
      <c r="B159" t="s">
        <v>22253</v>
      </c>
      <c r="C159" t="s">
        <v>74</v>
      </c>
      <c r="D159" t="s">
        <v>74</v>
      </c>
      <c r="E159" t="s">
        <v>74</v>
      </c>
      <c r="F159" t="s">
        <v>22254</v>
      </c>
      <c r="G159" t="s">
        <v>74</v>
      </c>
      <c r="H159" t="s">
        <v>74</v>
      </c>
      <c r="I159" t="s">
        <v>22255</v>
      </c>
      <c r="J159" t="s">
        <v>2595</v>
      </c>
      <c r="K159" t="s">
        <v>74</v>
      </c>
      <c r="L159" t="s">
        <v>74</v>
      </c>
      <c r="M159" t="s">
        <v>78</v>
      </c>
      <c r="N159" t="s">
        <v>79</v>
      </c>
      <c r="O159" t="s">
        <v>74</v>
      </c>
      <c r="P159" t="s">
        <v>74</v>
      </c>
      <c r="Q159" t="s">
        <v>74</v>
      </c>
      <c r="R159" t="s">
        <v>74</v>
      </c>
      <c r="S159" t="s">
        <v>74</v>
      </c>
      <c r="T159" t="s">
        <v>22256</v>
      </c>
      <c r="U159" t="s">
        <v>22257</v>
      </c>
      <c r="V159" t="s">
        <v>22258</v>
      </c>
      <c r="W159" t="s">
        <v>22259</v>
      </c>
      <c r="X159" t="s">
        <v>22260</v>
      </c>
      <c r="Y159" t="s">
        <v>22261</v>
      </c>
      <c r="Z159" t="s">
        <v>17257</v>
      </c>
      <c r="AA159" t="s">
        <v>22262</v>
      </c>
      <c r="AB159" t="s">
        <v>22263</v>
      </c>
      <c r="AC159" t="s">
        <v>22264</v>
      </c>
      <c r="AD159" t="s">
        <v>4989</v>
      </c>
      <c r="AE159" t="s">
        <v>74</v>
      </c>
      <c r="AF159" t="s">
        <v>74</v>
      </c>
      <c r="AG159">
        <v>73</v>
      </c>
      <c r="AH159">
        <v>68</v>
      </c>
      <c r="AI159">
        <v>110</v>
      </c>
      <c r="AJ159">
        <v>4</v>
      </c>
      <c r="AK159">
        <v>68</v>
      </c>
      <c r="AL159" t="s">
        <v>196</v>
      </c>
      <c r="AM159" t="s">
        <v>197</v>
      </c>
      <c r="AN159" t="s">
        <v>198</v>
      </c>
      <c r="AO159" t="s">
        <v>2605</v>
      </c>
      <c r="AP159" t="s">
        <v>2606</v>
      </c>
      <c r="AQ159" t="s">
        <v>74</v>
      </c>
      <c r="AR159" t="s">
        <v>2607</v>
      </c>
      <c r="AS159" t="s">
        <v>2608</v>
      </c>
      <c r="AT159" t="s">
        <v>304</v>
      </c>
      <c r="AU159">
        <v>2013</v>
      </c>
      <c r="AV159">
        <v>52</v>
      </c>
      <c r="AW159" t="s">
        <v>7265</v>
      </c>
      <c r="AX159" t="s">
        <v>74</v>
      </c>
      <c r="AY159" t="s">
        <v>74</v>
      </c>
      <c r="AZ159" t="s">
        <v>74</v>
      </c>
      <c r="BA159" t="s">
        <v>74</v>
      </c>
      <c r="BB159">
        <v>367</v>
      </c>
      <c r="BC159">
        <v>379</v>
      </c>
      <c r="BD159" t="s">
        <v>74</v>
      </c>
      <c r="BE159" t="s">
        <v>22265</v>
      </c>
      <c r="BF159" t="str">
        <f>HYPERLINK("http://dx.doi.org/10.1007/s10464-013-9603-5","http://dx.doi.org/10.1007/s10464-013-9603-5")</f>
        <v>http://dx.doi.org/10.1007/s10464-013-9603-5</v>
      </c>
      <c r="BG159" t="s">
        <v>74</v>
      </c>
      <c r="BH159" t="s">
        <v>74</v>
      </c>
      <c r="BI159">
        <v>13</v>
      </c>
      <c r="BJ159" t="s">
        <v>2611</v>
      </c>
      <c r="BK159" t="s">
        <v>100</v>
      </c>
      <c r="BL159" t="s">
        <v>2612</v>
      </c>
      <c r="BM159" t="s">
        <v>22266</v>
      </c>
      <c r="BN159">
        <v>24081319</v>
      </c>
      <c r="BO159" t="s">
        <v>486</v>
      </c>
      <c r="BP159" t="s">
        <v>74</v>
      </c>
      <c r="BQ159" t="s">
        <v>74</v>
      </c>
      <c r="BR159" t="s">
        <v>104</v>
      </c>
      <c r="BS159" t="s">
        <v>22267</v>
      </c>
      <c r="BT159" t="str">
        <f>HYPERLINK("https%3A%2F%2Fwww.webofscience.com%2Fwos%2Fwoscc%2Ffull-record%2FWOS:000326452900014","View Full Record in Web of Science")</f>
        <v>View Full Record in Web of Science</v>
      </c>
    </row>
    <row r="160" spans="1:72" x14ac:dyDescent="0.25">
      <c r="A160" t="s">
        <v>72</v>
      </c>
      <c r="B160" t="s">
        <v>8502</v>
      </c>
      <c r="C160" t="s">
        <v>74</v>
      </c>
      <c r="D160" t="s">
        <v>74</v>
      </c>
      <c r="E160" t="s">
        <v>74</v>
      </c>
      <c r="F160" t="s">
        <v>8503</v>
      </c>
      <c r="G160" t="s">
        <v>74</v>
      </c>
      <c r="H160" t="s">
        <v>74</v>
      </c>
      <c r="I160" t="s">
        <v>8504</v>
      </c>
      <c r="J160" t="s">
        <v>1257</v>
      </c>
      <c r="K160" t="s">
        <v>74</v>
      </c>
      <c r="L160" t="s">
        <v>74</v>
      </c>
      <c r="M160" t="s">
        <v>78</v>
      </c>
      <c r="N160" t="s">
        <v>79</v>
      </c>
      <c r="O160" t="s">
        <v>74</v>
      </c>
      <c r="P160" t="s">
        <v>74</v>
      </c>
      <c r="Q160" t="s">
        <v>74</v>
      </c>
      <c r="R160" t="s">
        <v>74</v>
      </c>
      <c r="S160" t="s">
        <v>74</v>
      </c>
      <c r="T160" t="s">
        <v>8505</v>
      </c>
      <c r="U160" t="s">
        <v>8506</v>
      </c>
      <c r="V160" t="s">
        <v>8507</v>
      </c>
      <c r="W160" t="s">
        <v>8508</v>
      </c>
      <c r="X160" t="s">
        <v>2794</v>
      </c>
      <c r="Y160" t="s">
        <v>8509</v>
      </c>
      <c r="Z160" t="s">
        <v>3196</v>
      </c>
      <c r="AA160" t="s">
        <v>7609</v>
      </c>
      <c r="AB160" t="s">
        <v>7610</v>
      </c>
      <c r="AC160" t="s">
        <v>8510</v>
      </c>
      <c r="AD160" t="s">
        <v>8511</v>
      </c>
      <c r="AE160" t="s">
        <v>8512</v>
      </c>
      <c r="AF160" t="s">
        <v>74</v>
      </c>
      <c r="AG160">
        <v>85</v>
      </c>
      <c r="AH160">
        <v>68</v>
      </c>
      <c r="AI160">
        <v>72</v>
      </c>
      <c r="AJ160">
        <v>3</v>
      </c>
      <c r="AK160">
        <v>43</v>
      </c>
      <c r="AL160" t="s">
        <v>1267</v>
      </c>
      <c r="AM160" t="s">
        <v>118</v>
      </c>
      <c r="AN160" t="s">
        <v>1268</v>
      </c>
      <c r="AO160" t="s">
        <v>1269</v>
      </c>
      <c r="AP160" t="s">
        <v>74</v>
      </c>
      <c r="AQ160" t="s">
        <v>74</v>
      </c>
      <c r="AR160" t="s">
        <v>1270</v>
      </c>
      <c r="AS160" t="s">
        <v>1271</v>
      </c>
      <c r="AT160" t="s">
        <v>304</v>
      </c>
      <c r="AU160">
        <v>2014</v>
      </c>
      <c r="AV160">
        <v>43</v>
      </c>
      <c r="AW160" t="s">
        <v>74</v>
      </c>
      <c r="AX160" t="s">
        <v>74</v>
      </c>
      <c r="AY160" t="s">
        <v>74</v>
      </c>
      <c r="AZ160" t="s">
        <v>74</v>
      </c>
      <c r="BA160" t="s">
        <v>74</v>
      </c>
      <c r="BB160">
        <v>150</v>
      </c>
      <c r="BC160">
        <v>159</v>
      </c>
      <c r="BD160" t="s">
        <v>74</v>
      </c>
      <c r="BE160" t="s">
        <v>8513</v>
      </c>
      <c r="BF160" t="str">
        <f>HYPERLINK("http://dx.doi.org/10.1016/j.stueduc.2014.09.003","http://dx.doi.org/10.1016/j.stueduc.2014.09.003")</f>
        <v>http://dx.doi.org/10.1016/j.stueduc.2014.09.003</v>
      </c>
      <c r="BG160" t="s">
        <v>74</v>
      </c>
      <c r="BH160" t="s">
        <v>74</v>
      </c>
      <c r="BI160">
        <v>10</v>
      </c>
      <c r="BJ160" t="s">
        <v>511</v>
      </c>
      <c r="BK160" t="s">
        <v>100</v>
      </c>
      <c r="BL160" t="s">
        <v>512</v>
      </c>
      <c r="BM160" t="s">
        <v>8514</v>
      </c>
      <c r="BN160" t="s">
        <v>74</v>
      </c>
      <c r="BO160" t="s">
        <v>74</v>
      </c>
      <c r="BP160" t="s">
        <v>74</v>
      </c>
      <c r="BQ160" t="s">
        <v>74</v>
      </c>
      <c r="BR160" t="s">
        <v>104</v>
      </c>
      <c r="BS160" t="s">
        <v>8515</v>
      </c>
      <c r="BT160" t="str">
        <f>HYPERLINK("https%3A%2F%2Fwww.webofscience.com%2Fwos%2Fwoscc%2Ffull-record%2FWOS:000350916700015","View Full Record in Web of Science")</f>
        <v>View Full Record in Web of Science</v>
      </c>
    </row>
    <row r="161" spans="1:72" x14ac:dyDescent="0.25">
      <c r="A161" t="s">
        <v>72</v>
      </c>
      <c r="B161" t="s">
        <v>2708</v>
      </c>
      <c r="C161" t="s">
        <v>74</v>
      </c>
      <c r="D161" t="s">
        <v>74</v>
      </c>
      <c r="E161" t="s">
        <v>74</v>
      </c>
      <c r="F161" t="s">
        <v>2709</v>
      </c>
      <c r="G161" t="s">
        <v>74</v>
      </c>
      <c r="H161" t="s">
        <v>74</v>
      </c>
      <c r="I161" t="s">
        <v>2710</v>
      </c>
      <c r="J161" t="s">
        <v>109</v>
      </c>
      <c r="K161" t="s">
        <v>74</v>
      </c>
      <c r="L161" t="s">
        <v>74</v>
      </c>
      <c r="M161" t="s">
        <v>78</v>
      </c>
      <c r="N161" t="s">
        <v>79</v>
      </c>
      <c r="O161" t="s">
        <v>74</v>
      </c>
      <c r="P161" t="s">
        <v>74</v>
      </c>
      <c r="Q161" t="s">
        <v>74</v>
      </c>
      <c r="R161" t="s">
        <v>74</v>
      </c>
      <c r="S161" t="s">
        <v>74</v>
      </c>
      <c r="T161" t="s">
        <v>2711</v>
      </c>
      <c r="U161" t="s">
        <v>2712</v>
      </c>
      <c r="V161" t="s">
        <v>2713</v>
      </c>
      <c r="W161" t="s">
        <v>2714</v>
      </c>
      <c r="X161" t="s">
        <v>2715</v>
      </c>
      <c r="Y161" t="s">
        <v>2716</v>
      </c>
      <c r="Z161" t="s">
        <v>2717</v>
      </c>
      <c r="AA161" t="s">
        <v>74</v>
      </c>
      <c r="AB161" t="s">
        <v>2718</v>
      </c>
      <c r="AC161" t="s">
        <v>2719</v>
      </c>
      <c r="AD161" t="s">
        <v>2720</v>
      </c>
      <c r="AE161" t="s">
        <v>2721</v>
      </c>
      <c r="AF161" t="s">
        <v>74</v>
      </c>
      <c r="AG161">
        <v>97</v>
      </c>
      <c r="AH161">
        <v>68</v>
      </c>
      <c r="AI161">
        <v>99</v>
      </c>
      <c r="AJ161">
        <v>6</v>
      </c>
      <c r="AK161">
        <v>63</v>
      </c>
      <c r="AL161" t="s">
        <v>1267</v>
      </c>
      <c r="AM161" t="s">
        <v>118</v>
      </c>
      <c r="AN161" t="s">
        <v>1268</v>
      </c>
      <c r="AO161" t="s">
        <v>120</v>
      </c>
      <c r="AP161" t="s">
        <v>121</v>
      </c>
      <c r="AQ161" t="s">
        <v>74</v>
      </c>
      <c r="AR161" t="s">
        <v>122</v>
      </c>
      <c r="AS161" t="s">
        <v>123</v>
      </c>
      <c r="AT161" t="s">
        <v>374</v>
      </c>
      <c r="AU161">
        <v>2016</v>
      </c>
      <c r="AV161">
        <v>45</v>
      </c>
      <c r="AW161" t="s">
        <v>74</v>
      </c>
      <c r="AX161" t="s">
        <v>74</v>
      </c>
      <c r="AY161" t="s">
        <v>74</v>
      </c>
      <c r="AZ161" t="s">
        <v>74</v>
      </c>
      <c r="BA161" t="s">
        <v>74</v>
      </c>
      <c r="BB161">
        <v>65</v>
      </c>
      <c r="BC161">
        <v>76</v>
      </c>
      <c r="BD161" t="s">
        <v>74</v>
      </c>
      <c r="BE161" t="s">
        <v>2722</v>
      </c>
      <c r="BF161" t="str">
        <f>HYPERLINK("http://dx.doi.org/10.1016/j.lindif.2015.12.002","http://dx.doi.org/10.1016/j.lindif.2015.12.002")</f>
        <v>http://dx.doi.org/10.1016/j.lindif.2015.12.002</v>
      </c>
      <c r="BG161" t="s">
        <v>74</v>
      </c>
      <c r="BH161" t="s">
        <v>74</v>
      </c>
      <c r="BI161">
        <v>12</v>
      </c>
      <c r="BJ161" t="s">
        <v>126</v>
      </c>
      <c r="BK161" t="s">
        <v>100</v>
      </c>
      <c r="BL161" t="s">
        <v>101</v>
      </c>
      <c r="BM161" t="s">
        <v>2723</v>
      </c>
      <c r="BN161" t="s">
        <v>74</v>
      </c>
      <c r="BO161" t="s">
        <v>74</v>
      </c>
      <c r="BP161" t="s">
        <v>74</v>
      </c>
      <c r="BQ161" t="s">
        <v>74</v>
      </c>
      <c r="BR161" t="s">
        <v>104</v>
      </c>
      <c r="BS161" t="s">
        <v>2724</v>
      </c>
      <c r="BT161" t="str">
        <f>HYPERLINK("https%3A%2F%2Fwww.webofscience.com%2Fwos%2Fwoscc%2Ffull-record%2FWOS:000371363700007","View Full Record in Web of Science")</f>
        <v>View Full Record in Web of Science</v>
      </c>
    </row>
    <row r="162" spans="1:72" x14ac:dyDescent="0.25">
      <c r="A162" t="s">
        <v>72</v>
      </c>
      <c r="B162" t="s">
        <v>10731</v>
      </c>
      <c r="C162" t="s">
        <v>74</v>
      </c>
      <c r="D162" t="s">
        <v>74</v>
      </c>
      <c r="E162" t="s">
        <v>74</v>
      </c>
      <c r="F162" t="s">
        <v>10732</v>
      </c>
      <c r="G162" t="s">
        <v>74</v>
      </c>
      <c r="H162" t="s">
        <v>74</v>
      </c>
      <c r="I162" t="s">
        <v>10733</v>
      </c>
      <c r="J162" t="s">
        <v>6825</v>
      </c>
      <c r="K162" t="s">
        <v>74</v>
      </c>
      <c r="L162" t="s">
        <v>74</v>
      </c>
      <c r="M162" t="s">
        <v>78</v>
      </c>
      <c r="N162" t="s">
        <v>79</v>
      </c>
      <c r="O162" t="s">
        <v>74</v>
      </c>
      <c r="P162" t="s">
        <v>74</v>
      </c>
      <c r="Q162" t="s">
        <v>74</v>
      </c>
      <c r="R162" t="s">
        <v>74</v>
      </c>
      <c r="S162" t="s">
        <v>74</v>
      </c>
      <c r="T162" t="s">
        <v>10734</v>
      </c>
      <c r="U162" t="s">
        <v>10735</v>
      </c>
      <c r="V162" t="s">
        <v>10736</v>
      </c>
      <c r="W162" t="s">
        <v>10737</v>
      </c>
      <c r="X162" t="s">
        <v>4852</v>
      </c>
      <c r="Y162" t="s">
        <v>10738</v>
      </c>
      <c r="Z162" t="s">
        <v>10739</v>
      </c>
      <c r="AA162" t="s">
        <v>10740</v>
      </c>
      <c r="AB162" t="s">
        <v>10741</v>
      </c>
      <c r="AC162" t="s">
        <v>74</v>
      </c>
      <c r="AD162" t="s">
        <v>74</v>
      </c>
      <c r="AE162" t="s">
        <v>74</v>
      </c>
      <c r="AF162" t="s">
        <v>74</v>
      </c>
      <c r="AG162">
        <v>60</v>
      </c>
      <c r="AH162">
        <v>68</v>
      </c>
      <c r="AI162">
        <v>96</v>
      </c>
      <c r="AJ162">
        <v>0</v>
      </c>
      <c r="AK162">
        <v>25</v>
      </c>
      <c r="AL162" t="s">
        <v>1775</v>
      </c>
      <c r="AM162" t="s">
        <v>1776</v>
      </c>
      <c r="AN162" t="s">
        <v>1777</v>
      </c>
      <c r="AO162" t="s">
        <v>6835</v>
      </c>
      <c r="AP162" t="s">
        <v>6836</v>
      </c>
      <c r="AQ162" t="s">
        <v>74</v>
      </c>
      <c r="AR162" t="s">
        <v>6837</v>
      </c>
      <c r="AS162" t="s">
        <v>6838</v>
      </c>
      <c r="AT162" t="s">
        <v>439</v>
      </c>
      <c r="AU162">
        <v>2019</v>
      </c>
      <c r="AV162">
        <v>55</v>
      </c>
      <c r="AW162">
        <v>3</v>
      </c>
      <c r="AX162" t="s">
        <v>74</v>
      </c>
      <c r="AY162" t="s">
        <v>74</v>
      </c>
      <c r="AZ162" t="s">
        <v>74</v>
      </c>
      <c r="BA162" t="s">
        <v>74</v>
      </c>
      <c r="BB162">
        <v>525</v>
      </c>
      <c r="BC162">
        <v>537</v>
      </c>
      <c r="BD162" t="s">
        <v>74</v>
      </c>
      <c r="BE162" t="s">
        <v>10742</v>
      </c>
      <c r="BF162" t="str">
        <f>HYPERLINK("http://dx.doi.org/10.1037/dev0000558","http://dx.doi.org/10.1037/dev0000558")</f>
        <v>http://dx.doi.org/10.1037/dev0000558</v>
      </c>
      <c r="BG162" t="s">
        <v>74</v>
      </c>
      <c r="BH162" t="s">
        <v>74</v>
      </c>
      <c r="BI162">
        <v>13</v>
      </c>
      <c r="BJ162" t="s">
        <v>1138</v>
      </c>
      <c r="BK162" t="s">
        <v>100</v>
      </c>
      <c r="BL162" t="s">
        <v>101</v>
      </c>
      <c r="BM162" t="s">
        <v>10743</v>
      </c>
      <c r="BN162">
        <v>30802104</v>
      </c>
      <c r="BO162" t="s">
        <v>74</v>
      </c>
      <c r="BP162" t="s">
        <v>74</v>
      </c>
      <c r="BQ162" t="s">
        <v>74</v>
      </c>
      <c r="BR162" t="s">
        <v>104</v>
      </c>
      <c r="BS162" t="s">
        <v>10744</v>
      </c>
      <c r="BT162" t="str">
        <f>HYPERLINK("https%3A%2F%2Fwww.webofscience.com%2Fwos%2Fwoscc%2Ffull-record%2FWOS:000459466600008","View Full Record in Web of Science")</f>
        <v>View Full Record in Web of Science</v>
      </c>
    </row>
    <row r="163" spans="1:72" x14ac:dyDescent="0.25">
      <c r="A163" t="s">
        <v>72</v>
      </c>
      <c r="B163" t="s">
        <v>20516</v>
      </c>
      <c r="C163" t="s">
        <v>74</v>
      </c>
      <c r="D163" t="s">
        <v>74</v>
      </c>
      <c r="E163" t="s">
        <v>74</v>
      </c>
      <c r="F163" t="s">
        <v>20517</v>
      </c>
      <c r="G163" t="s">
        <v>74</v>
      </c>
      <c r="H163" t="s">
        <v>74</v>
      </c>
      <c r="I163" t="s">
        <v>20518</v>
      </c>
      <c r="J163" t="s">
        <v>20519</v>
      </c>
      <c r="K163" t="s">
        <v>74</v>
      </c>
      <c r="L163" t="s">
        <v>74</v>
      </c>
      <c r="M163" t="s">
        <v>78</v>
      </c>
      <c r="N163" t="s">
        <v>79</v>
      </c>
      <c r="O163" t="s">
        <v>74</v>
      </c>
      <c r="P163" t="s">
        <v>74</v>
      </c>
      <c r="Q163" t="s">
        <v>74</v>
      </c>
      <c r="R163" t="s">
        <v>74</v>
      </c>
      <c r="S163" t="s">
        <v>74</v>
      </c>
      <c r="T163" t="s">
        <v>20520</v>
      </c>
      <c r="U163" t="s">
        <v>20521</v>
      </c>
      <c r="V163" t="s">
        <v>20522</v>
      </c>
      <c r="W163" t="s">
        <v>20523</v>
      </c>
      <c r="X163" t="s">
        <v>20524</v>
      </c>
      <c r="Y163" t="s">
        <v>20525</v>
      </c>
      <c r="Z163" t="s">
        <v>20526</v>
      </c>
      <c r="AA163" t="s">
        <v>20527</v>
      </c>
      <c r="AB163" t="s">
        <v>20528</v>
      </c>
      <c r="AC163" t="s">
        <v>74</v>
      </c>
      <c r="AD163" t="s">
        <v>74</v>
      </c>
      <c r="AE163" t="s">
        <v>74</v>
      </c>
      <c r="AF163" t="s">
        <v>74</v>
      </c>
      <c r="AG163">
        <v>49</v>
      </c>
      <c r="AH163">
        <v>68</v>
      </c>
      <c r="AI163">
        <v>74</v>
      </c>
      <c r="AJ163">
        <v>4</v>
      </c>
      <c r="AK163">
        <v>22</v>
      </c>
      <c r="AL163" t="s">
        <v>1267</v>
      </c>
      <c r="AM163" t="s">
        <v>118</v>
      </c>
      <c r="AN163" t="s">
        <v>1268</v>
      </c>
      <c r="AO163" t="s">
        <v>20529</v>
      </c>
      <c r="AP163" t="s">
        <v>20530</v>
      </c>
      <c r="AQ163" t="s">
        <v>74</v>
      </c>
      <c r="AR163" t="s">
        <v>20531</v>
      </c>
      <c r="AS163" t="s">
        <v>20532</v>
      </c>
      <c r="AT163" t="s">
        <v>180</v>
      </c>
      <c r="AU163">
        <v>2020</v>
      </c>
      <c r="AV163">
        <v>67</v>
      </c>
      <c r="AW163" t="s">
        <v>74</v>
      </c>
      <c r="AX163" t="s">
        <v>74</v>
      </c>
      <c r="AY163" t="s">
        <v>74</v>
      </c>
      <c r="AZ163" t="s">
        <v>74</v>
      </c>
      <c r="BA163" t="s">
        <v>74</v>
      </c>
      <c r="BB163" t="s">
        <v>74</v>
      </c>
      <c r="BC163" t="s">
        <v>74</v>
      </c>
      <c r="BD163">
        <v>101510</v>
      </c>
      <c r="BE163" t="s">
        <v>20533</v>
      </c>
      <c r="BF163" t="str">
        <f>HYPERLINK("http://dx.doi.org/10.1016/j.erss.2020.101510","http://dx.doi.org/10.1016/j.erss.2020.101510")</f>
        <v>http://dx.doi.org/10.1016/j.erss.2020.101510</v>
      </c>
      <c r="BG163" t="s">
        <v>74</v>
      </c>
      <c r="BH163" t="s">
        <v>74</v>
      </c>
      <c r="BI163">
        <v>6</v>
      </c>
      <c r="BJ163" t="s">
        <v>20534</v>
      </c>
      <c r="BK163" t="s">
        <v>100</v>
      </c>
      <c r="BL163" t="s">
        <v>7470</v>
      </c>
      <c r="BM163" t="s">
        <v>20535</v>
      </c>
      <c r="BN163" t="s">
        <v>74</v>
      </c>
      <c r="BO163" t="s">
        <v>1210</v>
      </c>
      <c r="BP163" t="s">
        <v>74</v>
      </c>
      <c r="BQ163" t="s">
        <v>74</v>
      </c>
      <c r="BR163" t="s">
        <v>104</v>
      </c>
      <c r="BS163" t="s">
        <v>20536</v>
      </c>
      <c r="BT163" t="str">
        <f>HYPERLINK("https%3A%2F%2Fwww.webofscience.com%2Fwos%2Fwoscc%2Ffull-record%2FWOS:000542163300001","View Full Record in Web of Science")</f>
        <v>View Full Record in Web of Science</v>
      </c>
    </row>
    <row r="164" spans="1:72" x14ac:dyDescent="0.25">
      <c r="A164" t="s">
        <v>72</v>
      </c>
      <c r="B164" t="s">
        <v>13524</v>
      </c>
      <c r="C164" t="s">
        <v>74</v>
      </c>
      <c r="D164" t="s">
        <v>74</v>
      </c>
      <c r="E164" t="s">
        <v>74</v>
      </c>
      <c r="F164" t="s">
        <v>13524</v>
      </c>
      <c r="G164" t="s">
        <v>74</v>
      </c>
      <c r="H164" t="s">
        <v>74</v>
      </c>
      <c r="I164" t="s">
        <v>13525</v>
      </c>
      <c r="J164" t="s">
        <v>2868</v>
      </c>
      <c r="K164" t="s">
        <v>74</v>
      </c>
      <c r="L164" t="s">
        <v>74</v>
      </c>
      <c r="M164" t="s">
        <v>78</v>
      </c>
      <c r="N164" t="s">
        <v>79</v>
      </c>
      <c r="O164" t="s">
        <v>74</v>
      </c>
      <c r="P164" t="s">
        <v>74</v>
      </c>
      <c r="Q164" t="s">
        <v>74</v>
      </c>
      <c r="R164" t="s">
        <v>74</v>
      </c>
      <c r="S164" t="s">
        <v>74</v>
      </c>
      <c r="T164" t="s">
        <v>13526</v>
      </c>
      <c r="U164" t="s">
        <v>13527</v>
      </c>
      <c r="V164" t="s">
        <v>13528</v>
      </c>
      <c r="W164" t="s">
        <v>13529</v>
      </c>
      <c r="X164" t="s">
        <v>4378</v>
      </c>
      <c r="Y164" t="s">
        <v>13530</v>
      </c>
      <c r="Z164" t="s">
        <v>74</v>
      </c>
      <c r="AA164" t="s">
        <v>74</v>
      </c>
      <c r="AB164" t="s">
        <v>74</v>
      </c>
      <c r="AC164" t="s">
        <v>74</v>
      </c>
      <c r="AD164" t="s">
        <v>74</v>
      </c>
      <c r="AE164" t="s">
        <v>74</v>
      </c>
      <c r="AF164" t="s">
        <v>74</v>
      </c>
      <c r="AG164">
        <v>37</v>
      </c>
      <c r="AH164">
        <v>67</v>
      </c>
      <c r="AI164">
        <v>108</v>
      </c>
      <c r="AJ164">
        <v>1</v>
      </c>
      <c r="AK164">
        <v>18</v>
      </c>
      <c r="AL164" t="s">
        <v>1568</v>
      </c>
      <c r="AM164" t="s">
        <v>249</v>
      </c>
      <c r="AN164" t="s">
        <v>13531</v>
      </c>
      <c r="AO164" t="s">
        <v>2879</v>
      </c>
      <c r="AP164" t="s">
        <v>74</v>
      </c>
      <c r="AQ164" t="s">
        <v>74</v>
      </c>
      <c r="AR164" t="s">
        <v>2881</v>
      </c>
      <c r="AS164" t="s">
        <v>2882</v>
      </c>
      <c r="AT164" t="s">
        <v>74</v>
      </c>
      <c r="AU164">
        <v>2001</v>
      </c>
      <c r="AV164">
        <v>22</v>
      </c>
      <c r="AW164">
        <v>2</v>
      </c>
      <c r="AX164" t="s">
        <v>74</v>
      </c>
      <c r="AY164" t="s">
        <v>74</v>
      </c>
      <c r="AZ164" t="s">
        <v>74</v>
      </c>
      <c r="BA164" t="s">
        <v>74</v>
      </c>
      <c r="BB164">
        <v>175</v>
      </c>
      <c r="BC164">
        <v>189</v>
      </c>
      <c r="BD164" t="s">
        <v>74</v>
      </c>
      <c r="BE164" t="s">
        <v>13532</v>
      </c>
      <c r="BF164" t="str">
        <f>HYPERLINK("http://dx.doi.org/10.1016/S0193-3973(01)00075-2","http://dx.doi.org/10.1016/S0193-3973(01)00075-2")</f>
        <v>http://dx.doi.org/10.1016/S0193-3973(01)00075-2</v>
      </c>
      <c r="BG164" t="s">
        <v>74</v>
      </c>
      <c r="BH164" t="s">
        <v>74</v>
      </c>
      <c r="BI164">
        <v>15</v>
      </c>
      <c r="BJ164" t="s">
        <v>1138</v>
      </c>
      <c r="BK164" t="s">
        <v>100</v>
      </c>
      <c r="BL164" t="s">
        <v>101</v>
      </c>
      <c r="BM164" t="s">
        <v>13533</v>
      </c>
      <c r="BN164" t="s">
        <v>74</v>
      </c>
      <c r="BO164" t="s">
        <v>74</v>
      </c>
      <c r="BP164" t="s">
        <v>74</v>
      </c>
      <c r="BQ164" t="s">
        <v>74</v>
      </c>
      <c r="BR164" t="s">
        <v>104</v>
      </c>
      <c r="BS164" t="s">
        <v>13534</v>
      </c>
      <c r="BT164" t="str">
        <f>HYPERLINK("https%3A%2F%2Fwww.webofscience.com%2Fwos%2Fwoscc%2Ffull-record%2FWOS:000168943300004","View Full Record in Web of Science")</f>
        <v>View Full Record in Web of Science</v>
      </c>
    </row>
    <row r="165" spans="1:72" x14ac:dyDescent="0.25">
      <c r="A165" t="s">
        <v>72</v>
      </c>
      <c r="B165" t="s">
        <v>17638</v>
      </c>
      <c r="C165" t="s">
        <v>74</v>
      </c>
      <c r="D165" t="s">
        <v>74</v>
      </c>
      <c r="E165" t="s">
        <v>74</v>
      </c>
      <c r="F165" t="s">
        <v>17639</v>
      </c>
      <c r="G165" t="s">
        <v>74</v>
      </c>
      <c r="H165" t="s">
        <v>74</v>
      </c>
      <c r="I165" t="s">
        <v>17640</v>
      </c>
      <c r="J165" t="s">
        <v>941</v>
      </c>
      <c r="K165" t="s">
        <v>74</v>
      </c>
      <c r="L165" t="s">
        <v>74</v>
      </c>
      <c r="M165" t="s">
        <v>78</v>
      </c>
      <c r="N165" t="s">
        <v>79</v>
      </c>
      <c r="O165" t="s">
        <v>74</v>
      </c>
      <c r="P165" t="s">
        <v>74</v>
      </c>
      <c r="Q165" t="s">
        <v>74</v>
      </c>
      <c r="R165" t="s">
        <v>74</v>
      </c>
      <c r="S165" t="s">
        <v>74</v>
      </c>
      <c r="T165" t="s">
        <v>74</v>
      </c>
      <c r="U165" t="s">
        <v>17641</v>
      </c>
      <c r="V165" t="s">
        <v>17642</v>
      </c>
      <c r="W165" t="s">
        <v>17643</v>
      </c>
      <c r="X165" t="s">
        <v>17644</v>
      </c>
      <c r="Y165" t="s">
        <v>17645</v>
      </c>
      <c r="Z165" t="s">
        <v>17646</v>
      </c>
      <c r="AA165" t="s">
        <v>74</v>
      </c>
      <c r="AB165" t="s">
        <v>74</v>
      </c>
      <c r="AC165" t="s">
        <v>74</v>
      </c>
      <c r="AD165" t="s">
        <v>74</v>
      </c>
      <c r="AE165" t="s">
        <v>74</v>
      </c>
      <c r="AF165" t="s">
        <v>74</v>
      </c>
      <c r="AG165">
        <v>63</v>
      </c>
      <c r="AH165">
        <v>67</v>
      </c>
      <c r="AI165">
        <v>121</v>
      </c>
      <c r="AJ165">
        <v>2</v>
      </c>
      <c r="AK165">
        <v>27</v>
      </c>
      <c r="AL165" t="s">
        <v>196</v>
      </c>
      <c r="AM165" t="s">
        <v>197</v>
      </c>
      <c r="AN165" t="s">
        <v>198</v>
      </c>
      <c r="AO165" t="s">
        <v>954</v>
      </c>
      <c r="AP165" t="s">
        <v>955</v>
      </c>
      <c r="AQ165" t="s">
        <v>74</v>
      </c>
      <c r="AR165" t="s">
        <v>956</v>
      </c>
      <c r="AS165" t="s">
        <v>957</v>
      </c>
      <c r="AT165" t="s">
        <v>255</v>
      </c>
      <c r="AU165">
        <v>2008</v>
      </c>
      <c r="AV165">
        <v>45</v>
      </c>
      <c r="AW165">
        <v>5</v>
      </c>
      <c r="AX165" t="s">
        <v>74</v>
      </c>
      <c r="AY165" t="s">
        <v>74</v>
      </c>
      <c r="AZ165" t="s">
        <v>74</v>
      </c>
      <c r="BA165" t="s">
        <v>74</v>
      </c>
      <c r="BB165">
        <v>402</v>
      </c>
      <c r="BC165">
        <v>418</v>
      </c>
      <c r="BD165" t="s">
        <v>74</v>
      </c>
      <c r="BE165" t="s">
        <v>17647</v>
      </c>
      <c r="BF165" t="str">
        <f>HYPERLINK("http://dx.doi.org/10.1002/pits.20305","http://dx.doi.org/10.1002/pits.20305")</f>
        <v>http://dx.doi.org/10.1002/pits.20305</v>
      </c>
      <c r="BG165" t="s">
        <v>74</v>
      </c>
      <c r="BH165" t="s">
        <v>74</v>
      </c>
      <c r="BI165">
        <v>17</v>
      </c>
      <c r="BJ165" t="s">
        <v>126</v>
      </c>
      <c r="BK165" t="s">
        <v>100</v>
      </c>
      <c r="BL165" t="s">
        <v>101</v>
      </c>
      <c r="BM165" t="s">
        <v>17648</v>
      </c>
      <c r="BN165" t="s">
        <v>74</v>
      </c>
      <c r="BO165" t="s">
        <v>74</v>
      </c>
      <c r="BP165" t="s">
        <v>74</v>
      </c>
      <c r="BQ165" t="s">
        <v>74</v>
      </c>
      <c r="BR165" t="s">
        <v>104</v>
      </c>
      <c r="BS165" t="s">
        <v>17649</v>
      </c>
      <c r="BT165" t="str">
        <f>HYPERLINK("https%3A%2F%2Fwww.webofscience.com%2Fwos%2Fwoscc%2Ffull-record%2FWOS:000255144300004","View Full Record in Web of Science")</f>
        <v>View Full Record in Web of Science</v>
      </c>
    </row>
    <row r="166" spans="1:72" x14ac:dyDescent="0.25">
      <c r="A166" t="s">
        <v>72</v>
      </c>
      <c r="B166" t="s">
        <v>8227</v>
      </c>
      <c r="C166" t="s">
        <v>74</v>
      </c>
      <c r="D166" t="s">
        <v>74</v>
      </c>
      <c r="E166" t="s">
        <v>74</v>
      </c>
      <c r="F166" t="s">
        <v>8228</v>
      </c>
      <c r="G166" t="s">
        <v>74</v>
      </c>
      <c r="H166" t="s">
        <v>74</v>
      </c>
      <c r="I166" t="s">
        <v>8229</v>
      </c>
      <c r="J166" t="s">
        <v>837</v>
      </c>
      <c r="K166" t="s">
        <v>74</v>
      </c>
      <c r="L166" t="s">
        <v>74</v>
      </c>
      <c r="M166" t="s">
        <v>78</v>
      </c>
      <c r="N166" t="s">
        <v>79</v>
      </c>
      <c r="O166" t="s">
        <v>74</v>
      </c>
      <c r="P166" t="s">
        <v>74</v>
      </c>
      <c r="Q166" t="s">
        <v>74</v>
      </c>
      <c r="R166" t="s">
        <v>74</v>
      </c>
      <c r="S166" t="s">
        <v>74</v>
      </c>
      <c r="T166" t="s">
        <v>8230</v>
      </c>
      <c r="U166" t="s">
        <v>8231</v>
      </c>
      <c r="V166" t="s">
        <v>8232</v>
      </c>
      <c r="W166" t="s">
        <v>8233</v>
      </c>
      <c r="X166" t="s">
        <v>8234</v>
      </c>
      <c r="Y166" t="s">
        <v>8235</v>
      </c>
      <c r="Z166" t="s">
        <v>8236</v>
      </c>
      <c r="AA166" t="s">
        <v>74</v>
      </c>
      <c r="AB166" t="s">
        <v>74</v>
      </c>
      <c r="AC166" t="s">
        <v>74</v>
      </c>
      <c r="AD166" t="s">
        <v>74</v>
      </c>
      <c r="AE166" t="s">
        <v>74</v>
      </c>
      <c r="AF166" t="s">
        <v>74</v>
      </c>
      <c r="AG166">
        <v>68</v>
      </c>
      <c r="AH166">
        <v>67</v>
      </c>
      <c r="AI166">
        <v>101</v>
      </c>
      <c r="AJ166">
        <v>4</v>
      </c>
      <c r="AK166">
        <v>81</v>
      </c>
      <c r="AL166" t="s">
        <v>476</v>
      </c>
      <c r="AM166" t="s">
        <v>477</v>
      </c>
      <c r="AN166" t="s">
        <v>478</v>
      </c>
      <c r="AO166" t="s">
        <v>847</v>
      </c>
      <c r="AP166" t="s">
        <v>848</v>
      </c>
      <c r="AQ166" t="s">
        <v>74</v>
      </c>
      <c r="AR166" t="s">
        <v>849</v>
      </c>
      <c r="AS166" t="s">
        <v>850</v>
      </c>
      <c r="AT166" t="s">
        <v>74</v>
      </c>
      <c r="AU166">
        <v>2011</v>
      </c>
      <c r="AV166">
        <v>31</v>
      </c>
      <c r="AW166">
        <v>2</v>
      </c>
      <c r="AX166" t="s">
        <v>74</v>
      </c>
      <c r="AY166" t="s">
        <v>74</v>
      </c>
      <c r="AZ166" t="s">
        <v>74</v>
      </c>
      <c r="BA166" t="s">
        <v>74</v>
      </c>
      <c r="BB166">
        <v>157</v>
      </c>
      <c r="BC166">
        <v>175</v>
      </c>
      <c r="BD166" t="s">
        <v>74</v>
      </c>
      <c r="BE166" t="s">
        <v>8237</v>
      </c>
      <c r="BF166" t="str">
        <f>HYPERLINK("http://dx.doi.org/10.1080/01443410.2010.536525","http://dx.doi.org/10.1080/01443410.2010.536525")</f>
        <v>http://dx.doi.org/10.1080/01443410.2010.536525</v>
      </c>
      <c r="BG166" t="s">
        <v>74</v>
      </c>
      <c r="BH166" t="s">
        <v>74</v>
      </c>
      <c r="BI166">
        <v>19</v>
      </c>
      <c r="BJ166" t="s">
        <v>511</v>
      </c>
      <c r="BK166" t="s">
        <v>100</v>
      </c>
      <c r="BL166" t="s">
        <v>512</v>
      </c>
      <c r="BM166" t="s">
        <v>5135</v>
      </c>
      <c r="BN166" t="s">
        <v>74</v>
      </c>
      <c r="BO166" t="s">
        <v>74</v>
      </c>
      <c r="BP166" t="s">
        <v>74</v>
      </c>
      <c r="BQ166" t="s">
        <v>74</v>
      </c>
      <c r="BR166" t="s">
        <v>104</v>
      </c>
      <c r="BS166" t="s">
        <v>8238</v>
      </c>
      <c r="BT166" t="str">
        <f>HYPERLINK("https%3A%2F%2Fwww.webofscience.com%2Fwos%2Fwoscc%2Ffull-record%2FWOS:000289264000003","View Full Record in Web of Science")</f>
        <v>View Full Record in Web of Science</v>
      </c>
    </row>
    <row r="167" spans="1:72" x14ac:dyDescent="0.25">
      <c r="A167" t="s">
        <v>72</v>
      </c>
      <c r="B167" t="s">
        <v>20149</v>
      </c>
      <c r="C167" t="s">
        <v>74</v>
      </c>
      <c r="D167" t="s">
        <v>74</v>
      </c>
      <c r="E167" t="s">
        <v>74</v>
      </c>
      <c r="F167" t="s">
        <v>20150</v>
      </c>
      <c r="G167" t="s">
        <v>74</v>
      </c>
      <c r="H167" t="s">
        <v>74</v>
      </c>
      <c r="I167" t="s">
        <v>20151</v>
      </c>
      <c r="J167" t="s">
        <v>10031</v>
      </c>
      <c r="K167" t="s">
        <v>74</v>
      </c>
      <c r="L167" t="s">
        <v>74</v>
      </c>
      <c r="M167" t="s">
        <v>78</v>
      </c>
      <c r="N167" t="s">
        <v>79</v>
      </c>
      <c r="O167" t="s">
        <v>74</v>
      </c>
      <c r="P167" t="s">
        <v>74</v>
      </c>
      <c r="Q167" t="s">
        <v>74</v>
      </c>
      <c r="R167" t="s">
        <v>74</v>
      </c>
      <c r="S167" t="s">
        <v>74</v>
      </c>
      <c r="T167" t="s">
        <v>20152</v>
      </c>
      <c r="U167" t="s">
        <v>20153</v>
      </c>
      <c r="V167" t="s">
        <v>20154</v>
      </c>
      <c r="W167" t="s">
        <v>20155</v>
      </c>
      <c r="X167" t="s">
        <v>74</v>
      </c>
      <c r="Y167" t="s">
        <v>20156</v>
      </c>
      <c r="Z167" t="s">
        <v>20157</v>
      </c>
      <c r="AA167" t="s">
        <v>74</v>
      </c>
      <c r="AB167" t="s">
        <v>74</v>
      </c>
      <c r="AC167" t="s">
        <v>74</v>
      </c>
      <c r="AD167" t="s">
        <v>74</v>
      </c>
      <c r="AE167" t="s">
        <v>74</v>
      </c>
      <c r="AF167" t="s">
        <v>74</v>
      </c>
      <c r="AG167">
        <v>59</v>
      </c>
      <c r="AH167">
        <v>67</v>
      </c>
      <c r="AI167">
        <v>123</v>
      </c>
      <c r="AJ167">
        <v>4</v>
      </c>
      <c r="AK167">
        <v>34</v>
      </c>
      <c r="AL167" t="s">
        <v>476</v>
      </c>
      <c r="AM167" t="s">
        <v>477</v>
      </c>
      <c r="AN167" t="s">
        <v>478</v>
      </c>
      <c r="AO167" t="s">
        <v>10039</v>
      </c>
      <c r="AP167" t="s">
        <v>10040</v>
      </c>
      <c r="AQ167" t="s">
        <v>74</v>
      </c>
      <c r="AR167" t="s">
        <v>10041</v>
      </c>
      <c r="AS167" t="s">
        <v>10042</v>
      </c>
      <c r="AT167" t="s">
        <v>2148</v>
      </c>
      <c r="AU167">
        <v>2016</v>
      </c>
      <c r="AV167">
        <v>87</v>
      </c>
      <c r="AW167">
        <v>6</v>
      </c>
      <c r="AX167" t="s">
        <v>74</v>
      </c>
      <c r="AY167" t="s">
        <v>74</v>
      </c>
      <c r="AZ167" t="s">
        <v>74</v>
      </c>
      <c r="BA167" t="s">
        <v>74</v>
      </c>
      <c r="BB167">
        <v>831</v>
      </c>
      <c r="BC167">
        <v>858</v>
      </c>
      <c r="BD167" t="s">
        <v>74</v>
      </c>
      <c r="BE167" t="s">
        <v>20158</v>
      </c>
      <c r="BF167" t="str">
        <f>HYPERLINK("http://dx.doi.org/10.1353/jhe.2016.0031","http://dx.doi.org/10.1353/jhe.2016.0031")</f>
        <v>http://dx.doi.org/10.1353/jhe.2016.0031</v>
      </c>
      <c r="BG167" t="s">
        <v>74</v>
      </c>
      <c r="BH167" t="s">
        <v>74</v>
      </c>
      <c r="BI167">
        <v>28</v>
      </c>
      <c r="BJ167" t="s">
        <v>278</v>
      </c>
      <c r="BK167" t="s">
        <v>100</v>
      </c>
      <c r="BL167" t="s">
        <v>278</v>
      </c>
      <c r="BM167" t="s">
        <v>20159</v>
      </c>
      <c r="BN167" t="s">
        <v>74</v>
      </c>
      <c r="BO167" t="s">
        <v>74</v>
      </c>
      <c r="BP167" t="s">
        <v>74</v>
      </c>
      <c r="BQ167" t="s">
        <v>74</v>
      </c>
      <c r="BR167" t="s">
        <v>104</v>
      </c>
      <c r="BS167" t="s">
        <v>20160</v>
      </c>
      <c r="BT167" t="str">
        <f>HYPERLINK("https%3A%2F%2Fwww.webofscience.com%2Fwos%2Fwoscc%2Ffull-record%2FWOS:000386740600003","View Full Record in Web of Science")</f>
        <v>View Full Record in Web of Science</v>
      </c>
    </row>
    <row r="168" spans="1:72" x14ac:dyDescent="0.25">
      <c r="A168" t="s">
        <v>72</v>
      </c>
      <c r="B168" t="s">
        <v>21559</v>
      </c>
      <c r="C168" t="s">
        <v>74</v>
      </c>
      <c r="D168" t="s">
        <v>74</v>
      </c>
      <c r="E168" t="s">
        <v>74</v>
      </c>
      <c r="F168" t="s">
        <v>21560</v>
      </c>
      <c r="G168" t="s">
        <v>74</v>
      </c>
      <c r="H168" t="s">
        <v>74</v>
      </c>
      <c r="I168" t="s">
        <v>26215</v>
      </c>
      <c r="J168" t="s">
        <v>5837</v>
      </c>
      <c r="K168" t="s">
        <v>74</v>
      </c>
      <c r="L168" t="s">
        <v>74</v>
      </c>
      <c r="M168" t="s">
        <v>78</v>
      </c>
      <c r="N168" t="s">
        <v>79</v>
      </c>
      <c r="O168" t="s">
        <v>74</v>
      </c>
      <c r="P168" t="s">
        <v>74</v>
      </c>
      <c r="Q168" t="s">
        <v>74</v>
      </c>
      <c r="R168" t="s">
        <v>74</v>
      </c>
      <c r="S168" t="s">
        <v>74</v>
      </c>
      <c r="T168" t="s">
        <v>26216</v>
      </c>
      <c r="U168" t="s">
        <v>26217</v>
      </c>
      <c r="V168" t="s">
        <v>26218</v>
      </c>
      <c r="W168" t="s">
        <v>26219</v>
      </c>
      <c r="X168" t="s">
        <v>17128</v>
      </c>
      <c r="Y168" t="s">
        <v>8849</v>
      </c>
      <c r="Z168" t="s">
        <v>2717</v>
      </c>
      <c r="AA168" t="s">
        <v>15342</v>
      </c>
      <c r="AB168" t="s">
        <v>26220</v>
      </c>
      <c r="AC168" t="s">
        <v>17131</v>
      </c>
      <c r="AD168" t="s">
        <v>17132</v>
      </c>
      <c r="AE168" t="s">
        <v>21568</v>
      </c>
      <c r="AF168" t="s">
        <v>74</v>
      </c>
      <c r="AG168">
        <v>106</v>
      </c>
      <c r="AH168">
        <v>67</v>
      </c>
      <c r="AI168">
        <v>87</v>
      </c>
      <c r="AJ168">
        <v>5</v>
      </c>
      <c r="AK168">
        <v>42</v>
      </c>
      <c r="AL168" t="s">
        <v>1506</v>
      </c>
      <c r="AM168" t="s">
        <v>1507</v>
      </c>
      <c r="AN168" t="s">
        <v>1508</v>
      </c>
      <c r="AO168" t="s">
        <v>5850</v>
      </c>
      <c r="AP168" t="s">
        <v>5851</v>
      </c>
      <c r="AQ168" t="s">
        <v>74</v>
      </c>
      <c r="AR168" t="s">
        <v>5852</v>
      </c>
      <c r="AS168" t="s">
        <v>5853</v>
      </c>
      <c r="AT168" t="s">
        <v>686</v>
      </c>
      <c r="AU168">
        <v>2018</v>
      </c>
      <c r="AV168">
        <v>53</v>
      </c>
      <c r="AW168" t="s">
        <v>74</v>
      </c>
      <c r="AX168" t="s">
        <v>74</v>
      </c>
      <c r="AY168" t="s">
        <v>74</v>
      </c>
      <c r="AZ168" t="s">
        <v>74</v>
      </c>
      <c r="BA168" t="s">
        <v>74</v>
      </c>
      <c r="BB168">
        <v>57</v>
      </c>
      <c r="BC168">
        <v>72</v>
      </c>
      <c r="BD168" t="s">
        <v>74</v>
      </c>
      <c r="BE168" t="s">
        <v>26221</v>
      </c>
      <c r="BF168" t="str">
        <f>HYPERLINK("http://dx.doi.org/10.1016/j.cedpsych.2018.02.001","http://dx.doi.org/10.1016/j.cedpsych.2018.02.001")</f>
        <v>http://dx.doi.org/10.1016/j.cedpsych.2018.02.001</v>
      </c>
      <c r="BG168" t="s">
        <v>74</v>
      </c>
      <c r="BH168" t="s">
        <v>74</v>
      </c>
      <c r="BI168">
        <v>16</v>
      </c>
      <c r="BJ168" t="s">
        <v>126</v>
      </c>
      <c r="BK168" t="s">
        <v>100</v>
      </c>
      <c r="BL168" t="s">
        <v>101</v>
      </c>
      <c r="BM168" t="s">
        <v>26222</v>
      </c>
      <c r="BN168" t="s">
        <v>74</v>
      </c>
      <c r="BO168" t="s">
        <v>74</v>
      </c>
      <c r="BP168" t="s">
        <v>74</v>
      </c>
      <c r="BQ168" t="s">
        <v>74</v>
      </c>
      <c r="BR168" t="s">
        <v>104</v>
      </c>
      <c r="BS168" t="s">
        <v>26223</v>
      </c>
      <c r="BT168" t="str">
        <f>HYPERLINK("https%3A%2F%2Fwww.webofscience.com%2Fwos%2Fwoscc%2Ffull-record%2FWOS:000435889200005","View Full Record in Web of Science")</f>
        <v>View Full Record in Web of Science</v>
      </c>
    </row>
    <row r="169" spans="1:72" x14ac:dyDescent="0.25">
      <c r="A169" t="s">
        <v>72</v>
      </c>
      <c r="B169" t="s">
        <v>6642</v>
      </c>
      <c r="C169" t="s">
        <v>74</v>
      </c>
      <c r="D169" t="s">
        <v>74</v>
      </c>
      <c r="E169" t="s">
        <v>74</v>
      </c>
      <c r="F169" t="s">
        <v>6643</v>
      </c>
      <c r="G169" t="s">
        <v>74</v>
      </c>
      <c r="H169" t="s">
        <v>74</v>
      </c>
      <c r="I169" t="s">
        <v>6644</v>
      </c>
      <c r="J169" t="s">
        <v>1460</v>
      </c>
      <c r="K169" t="s">
        <v>74</v>
      </c>
      <c r="L169" t="s">
        <v>74</v>
      </c>
      <c r="M169" t="s">
        <v>78</v>
      </c>
      <c r="N169" t="s">
        <v>79</v>
      </c>
      <c r="O169" t="s">
        <v>74</v>
      </c>
      <c r="P169" t="s">
        <v>74</v>
      </c>
      <c r="Q169" t="s">
        <v>74</v>
      </c>
      <c r="R169" t="s">
        <v>74</v>
      </c>
      <c r="S169" t="s">
        <v>74</v>
      </c>
      <c r="T169" t="s">
        <v>6645</v>
      </c>
      <c r="U169" t="s">
        <v>6646</v>
      </c>
      <c r="V169" t="s">
        <v>6647</v>
      </c>
      <c r="W169" t="s">
        <v>6648</v>
      </c>
      <c r="X169" t="s">
        <v>6649</v>
      </c>
      <c r="Y169" t="s">
        <v>6650</v>
      </c>
      <c r="Z169" t="s">
        <v>6651</v>
      </c>
      <c r="AA169" t="s">
        <v>6652</v>
      </c>
      <c r="AB169" t="s">
        <v>6653</v>
      </c>
      <c r="AC169" t="s">
        <v>74</v>
      </c>
      <c r="AD169" t="s">
        <v>74</v>
      </c>
      <c r="AE169" t="s">
        <v>74</v>
      </c>
      <c r="AF169" t="s">
        <v>74</v>
      </c>
      <c r="AG169">
        <v>138</v>
      </c>
      <c r="AH169">
        <v>67</v>
      </c>
      <c r="AI169">
        <v>87</v>
      </c>
      <c r="AJ169">
        <v>2</v>
      </c>
      <c r="AK169">
        <v>43</v>
      </c>
      <c r="AL169" t="s">
        <v>248</v>
      </c>
      <c r="AM169" t="s">
        <v>1471</v>
      </c>
      <c r="AN169" t="s">
        <v>1472</v>
      </c>
      <c r="AO169" t="s">
        <v>1473</v>
      </c>
      <c r="AP169" t="s">
        <v>1474</v>
      </c>
      <c r="AQ169" t="s">
        <v>74</v>
      </c>
      <c r="AR169" t="s">
        <v>1475</v>
      </c>
      <c r="AS169" t="s">
        <v>1476</v>
      </c>
      <c r="AT169" t="s">
        <v>686</v>
      </c>
      <c r="AU169">
        <v>2019</v>
      </c>
      <c r="AV169">
        <v>22</v>
      </c>
      <c r="AW169">
        <v>2</v>
      </c>
      <c r="AX169" t="s">
        <v>74</v>
      </c>
      <c r="AY169" t="s">
        <v>74</v>
      </c>
      <c r="AZ169" t="s">
        <v>74</v>
      </c>
      <c r="BA169" t="s">
        <v>74</v>
      </c>
      <c r="BB169">
        <v>267</v>
      </c>
      <c r="BC169">
        <v>290</v>
      </c>
      <c r="BD169" t="s">
        <v>74</v>
      </c>
      <c r="BE169" t="s">
        <v>6654</v>
      </c>
      <c r="BF169" t="str">
        <f>HYPERLINK("http://dx.doi.org/10.1007/s11218-018-09476-0","http://dx.doi.org/10.1007/s11218-018-09476-0")</f>
        <v>http://dx.doi.org/10.1007/s11218-018-09476-0</v>
      </c>
      <c r="BG169" t="s">
        <v>74</v>
      </c>
      <c r="BH169" t="s">
        <v>74</v>
      </c>
      <c r="BI169">
        <v>24</v>
      </c>
      <c r="BJ169" t="s">
        <v>126</v>
      </c>
      <c r="BK169" t="s">
        <v>100</v>
      </c>
      <c r="BL169" t="s">
        <v>101</v>
      </c>
      <c r="BM169" t="s">
        <v>6655</v>
      </c>
      <c r="BN169" t="s">
        <v>74</v>
      </c>
      <c r="BO169" t="s">
        <v>280</v>
      </c>
      <c r="BP169" t="s">
        <v>74</v>
      </c>
      <c r="BQ169" t="s">
        <v>74</v>
      </c>
      <c r="BR169" t="s">
        <v>104</v>
      </c>
      <c r="BS169" t="s">
        <v>6656</v>
      </c>
      <c r="BT169" t="str">
        <f>HYPERLINK("https%3A%2F%2Fwww.webofscience.com%2Fwos%2Fwoscc%2Ffull-record%2FWOS:000466083700002","View Full Record in Web of Science")</f>
        <v>View Full Record in Web of Science</v>
      </c>
    </row>
    <row r="170" spans="1:72" x14ac:dyDescent="0.25">
      <c r="A170" t="s">
        <v>72</v>
      </c>
      <c r="B170" t="s">
        <v>19319</v>
      </c>
      <c r="C170" t="s">
        <v>74</v>
      </c>
      <c r="D170" t="s">
        <v>74</v>
      </c>
      <c r="E170" t="s">
        <v>74</v>
      </c>
      <c r="F170" t="s">
        <v>19320</v>
      </c>
      <c r="G170" t="s">
        <v>74</v>
      </c>
      <c r="H170" t="s">
        <v>74</v>
      </c>
      <c r="I170" t="s">
        <v>19321</v>
      </c>
      <c r="J170" t="s">
        <v>3226</v>
      </c>
      <c r="K170" t="s">
        <v>74</v>
      </c>
      <c r="L170" t="s">
        <v>74</v>
      </c>
      <c r="M170" t="s">
        <v>78</v>
      </c>
      <c r="N170" t="s">
        <v>79</v>
      </c>
      <c r="O170" t="s">
        <v>74</v>
      </c>
      <c r="P170" t="s">
        <v>74</v>
      </c>
      <c r="Q170" t="s">
        <v>74</v>
      </c>
      <c r="R170" t="s">
        <v>74</v>
      </c>
      <c r="S170" t="s">
        <v>74</v>
      </c>
      <c r="T170" t="s">
        <v>74</v>
      </c>
      <c r="U170" t="s">
        <v>19322</v>
      </c>
      <c r="V170" t="s">
        <v>19323</v>
      </c>
      <c r="W170" t="s">
        <v>19324</v>
      </c>
      <c r="X170" t="s">
        <v>19325</v>
      </c>
      <c r="Y170" t="s">
        <v>19326</v>
      </c>
      <c r="Z170" t="s">
        <v>19327</v>
      </c>
      <c r="AA170" t="s">
        <v>19328</v>
      </c>
      <c r="AB170" t="s">
        <v>19329</v>
      </c>
      <c r="AC170" t="s">
        <v>74</v>
      </c>
      <c r="AD170" t="s">
        <v>74</v>
      </c>
      <c r="AE170" t="s">
        <v>74</v>
      </c>
      <c r="AF170" t="s">
        <v>74</v>
      </c>
      <c r="AG170">
        <v>73</v>
      </c>
      <c r="AH170">
        <v>67</v>
      </c>
      <c r="AI170">
        <v>73</v>
      </c>
      <c r="AJ170">
        <v>12</v>
      </c>
      <c r="AK170">
        <v>132</v>
      </c>
      <c r="AL170" t="s">
        <v>196</v>
      </c>
      <c r="AM170" t="s">
        <v>197</v>
      </c>
      <c r="AN170" t="s">
        <v>198</v>
      </c>
      <c r="AO170" t="s">
        <v>3239</v>
      </c>
      <c r="AP170" t="s">
        <v>3240</v>
      </c>
      <c r="AQ170" t="s">
        <v>74</v>
      </c>
      <c r="AR170" t="s">
        <v>3241</v>
      </c>
      <c r="AS170" t="s">
        <v>3242</v>
      </c>
      <c r="AT170" t="s">
        <v>1111</v>
      </c>
      <c r="AU170">
        <v>2019</v>
      </c>
      <c r="AV170">
        <v>50</v>
      </c>
      <c r="AW170">
        <v>6</v>
      </c>
      <c r="AX170" t="s">
        <v>74</v>
      </c>
      <c r="AY170" t="s">
        <v>74</v>
      </c>
      <c r="AZ170" t="s">
        <v>74</v>
      </c>
      <c r="BA170" t="s">
        <v>74</v>
      </c>
      <c r="BB170">
        <v>3156</v>
      </c>
      <c r="BC170">
        <v>3174</v>
      </c>
      <c r="BD170" t="s">
        <v>19330</v>
      </c>
      <c r="BE170" t="s">
        <v>19331</v>
      </c>
      <c r="BF170" t="str">
        <f>HYPERLINK("http://dx.doi.org/10.1111/bjet.12724","http://dx.doi.org/10.1111/bjet.12724")</f>
        <v>http://dx.doi.org/10.1111/bjet.12724</v>
      </c>
      <c r="BG170" t="s">
        <v>74</v>
      </c>
      <c r="BH170" t="s">
        <v>74</v>
      </c>
      <c r="BI170">
        <v>19</v>
      </c>
      <c r="BJ170" t="s">
        <v>278</v>
      </c>
      <c r="BK170" t="s">
        <v>100</v>
      </c>
      <c r="BL170" t="s">
        <v>278</v>
      </c>
      <c r="BM170" t="s">
        <v>19332</v>
      </c>
      <c r="BN170" t="s">
        <v>74</v>
      </c>
      <c r="BO170" t="s">
        <v>74</v>
      </c>
      <c r="BP170" t="s">
        <v>74</v>
      </c>
      <c r="BQ170" t="s">
        <v>74</v>
      </c>
      <c r="BR170" t="s">
        <v>104</v>
      </c>
      <c r="BS170" t="s">
        <v>19333</v>
      </c>
      <c r="BT170" t="str">
        <f>HYPERLINK("https%3A%2F%2Fwww.webofscience.com%2Fwos%2Fwoscc%2Ffull-record%2FWOS:000491231200001","View Full Record in Web of Science")</f>
        <v>View Full Record in Web of Science</v>
      </c>
    </row>
    <row r="171" spans="1:72" x14ac:dyDescent="0.25">
      <c r="A171" t="s">
        <v>72</v>
      </c>
      <c r="B171" t="s">
        <v>13421</v>
      </c>
      <c r="C171" t="s">
        <v>74</v>
      </c>
      <c r="D171" t="s">
        <v>74</v>
      </c>
      <c r="E171" t="s">
        <v>74</v>
      </c>
      <c r="F171" t="s">
        <v>13421</v>
      </c>
      <c r="G171" t="s">
        <v>74</v>
      </c>
      <c r="H171" t="s">
        <v>74</v>
      </c>
      <c r="I171" t="s">
        <v>13422</v>
      </c>
      <c r="J171" t="s">
        <v>7759</v>
      </c>
      <c r="K171" t="s">
        <v>74</v>
      </c>
      <c r="L171" t="s">
        <v>74</v>
      </c>
      <c r="M171" t="s">
        <v>78</v>
      </c>
      <c r="N171" t="s">
        <v>10688</v>
      </c>
      <c r="O171" t="s">
        <v>13423</v>
      </c>
      <c r="P171" t="s">
        <v>13424</v>
      </c>
      <c r="Q171" t="s">
        <v>13425</v>
      </c>
      <c r="R171" t="s">
        <v>13426</v>
      </c>
      <c r="S171" t="s">
        <v>74</v>
      </c>
      <c r="T171" t="s">
        <v>74</v>
      </c>
      <c r="U171" t="s">
        <v>13427</v>
      </c>
      <c r="V171" t="s">
        <v>13428</v>
      </c>
      <c r="W171" t="s">
        <v>13429</v>
      </c>
      <c r="X171" t="s">
        <v>7440</v>
      </c>
      <c r="Y171" t="s">
        <v>13430</v>
      </c>
      <c r="Z171" t="s">
        <v>13431</v>
      </c>
      <c r="AA171" t="s">
        <v>74</v>
      </c>
      <c r="AB171" t="s">
        <v>74</v>
      </c>
      <c r="AC171" t="s">
        <v>74</v>
      </c>
      <c r="AD171" t="s">
        <v>74</v>
      </c>
      <c r="AE171" t="s">
        <v>74</v>
      </c>
      <c r="AF171" t="s">
        <v>74</v>
      </c>
      <c r="AG171">
        <v>49</v>
      </c>
      <c r="AH171">
        <v>66</v>
      </c>
      <c r="AI171">
        <v>136</v>
      </c>
      <c r="AJ171">
        <v>0</v>
      </c>
      <c r="AK171">
        <v>18</v>
      </c>
      <c r="AL171" t="s">
        <v>173</v>
      </c>
      <c r="AM171" t="s">
        <v>174</v>
      </c>
      <c r="AN171" t="s">
        <v>175</v>
      </c>
      <c r="AO171" t="s">
        <v>7771</v>
      </c>
      <c r="AP171" t="s">
        <v>7772</v>
      </c>
      <c r="AQ171" t="s">
        <v>74</v>
      </c>
      <c r="AR171" t="s">
        <v>7773</v>
      </c>
      <c r="AS171" t="s">
        <v>7774</v>
      </c>
      <c r="AT171" t="s">
        <v>124</v>
      </c>
      <c r="AU171">
        <v>1999</v>
      </c>
      <c r="AV171">
        <v>72</v>
      </c>
      <c r="AW171">
        <v>3</v>
      </c>
      <c r="AX171" t="s">
        <v>74</v>
      </c>
      <c r="AY171" t="s">
        <v>74</v>
      </c>
      <c r="AZ171" t="s">
        <v>74</v>
      </c>
      <c r="BA171" t="s">
        <v>74</v>
      </c>
      <c r="BB171">
        <v>137</v>
      </c>
      <c r="BC171">
        <v>157</v>
      </c>
      <c r="BD171" t="s">
        <v>74</v>
      </c>
      <c r="BE171" t="s">
        <v>13432</v>
      </c>
      <c r="BF171" t="str">
        <f>HYPERLINK("http://dx.doi.org/10.2307/2673226","http://dx.doi.org/10.2307/2673226")</f>
        <v>http://dx.doi.org/10.2307/2673226</v>
      </c>
      <c r="BG171" t="s">
        <v>74</v>
      </c>
      <c r="BH171" t="s">
        <v>74</v>
      </c>
      <c r="BI171">
        <v>21</v>
      </c>
      <c r="BJ171" t="s">
        <v>7776</v>
      </c>
      <c r="BK171" t="s">
        <v>13433</v>
      </c>
      <c r="BL171" t="s">
        <v>7776</v>
      </c>
      <c r="BM171" t="s">
        <v>13434</v>
      </c>
      <c r="BN171" t="s">
        <v>74</v>
      </c>
      <c r="BO171" t="s">
        <v>74</v>
      </c>
      <c r="BP171" t="s">
        <v>74</v>
      </c>
      <c r="BQ171" t="s">
        <v>74</v>
      </c>
      <c r="BR171" t="s">
        <v>104</v>
      </c>
      <c r="BS171" t="s">
        <v>13435</v>
      </c>
      <c r="BT171" t="str">
        <f>HYPERLINK("https%3A%2F%2Fwww.webofscience.com%2Fwos%2Fwoscc%2Ffull-record%2FWOS:000084588700002","View Full Record in Web of Science")</f>
        <v>View Full Record in Web of Science</v>
      </c>
    </row>
    <row r="172" spans="1:72" x14ac:dyDescent="0.25">
      <c r="A172" t="s">
        <v>72</v>
      </c>
      <c r="B172" t="s">
        <v>6278</v>
      </c>
      <c r="C172" t="s">
        <v>74</v>
      </c>
      <c r="D172" t="s">
        <v>74</v>
      </c>
      <c r="E172" t="s">
        <v>74</v>
      </c>
      <c r="F172" t="s">
        <v>6279</v>
      </c>
      <c r="G172" t="s">
        <v>74</v>
      </c>
      <c r="H172" t="s">
        <v>74</v>
      </c>
      <c r="I172" t="s">
        <v>6280</v>
      </c>
      <c r="J172" t="s">
        <v>6281</v>
      </c>
      <c r="K172" t="s">
        <v>74</v>
      </c>
      <c r="L172" t="s">
        <v>74</v>
      </c>
      <c r="M172" t="s">
        <v>78</v>
      </c>
      <c r="N172" t="s">
        <v>79</v>
      </c>
      <c r="O172" t="s">
        <v>74</v>
      </c>
      <c r="P172" t="s">
        <v>74</v>
      </c>
      <c r="Q172" t="s">
        <v>74</v>
      </c>
      <c r="R172" t="s">
        <v>74</v>
      </c>
      <c r="S172" t="s">
        <v>74</v>
      </c>
      <c r="T172" t="s">
        <v>6282</v>
      </c>
      <c r="U172" t="s">
        <v>6283</v>
      </c>
      <c r="V172" t="s">
        <v>6284</v>
      </c>
      <c r="W172" t="s">
        <v>6285</v>
      </c>
      <c r="X172" t="s">
        <v>6286</v>
      </c>
      <c r="Y172" t="s">
        <v>6287</v>
      </c>
      <c r="Z172" t="s">
        <v>6288</v>
      </c>
      <c r="AA172" t="s">
        <v>74</v>
      </c>
      <c r="AB172" t="s">
        <v>74</v>
      </c>
      <c r="AC172" t="s">
        <v>74</v>
      </c>
      <c r="AD172" t="s">
        <v>74</v>
      </c>
      <c r="AE172" t="s">
        <v>74</v>
      </c>
      <c r="AF172" t="s">
        <v>74</v>
      </c>
      <c r="AG172">
        <v>28</v>
      </c>
      <c r="AH172">
        <v>66</v>
      </c>
      <c r="AI172">
        <v>97</v>
      </c>
      <c r="AJ172">
        <v>3</v>
      </c>
      <c r="AK172">
        <v>72</v>
      </c>
      <c r="AL172" t="s">
        <v>1568</v>
      </c>
      <c r="AM172" t="s">
        <v>249</v>
      </c>
      <c r="AN172" t="s">
        <v>1569</v>
      </c>
      <c r="AO172" t="s">
        <v>6289</v>
      </c>
      <c r="AP172" t="s">
        <v>6290</v>
      </c>
      <c r="AQ172" t="s">
        <v>74</v>
      </c>
      <c r="AR172" t="s">
        <v>6291</v>
      </c>
      <c r="AS172" t="s">
        <v>6292</v>
      </c>
      <c r="AT172" t="s">
        <v>686</v>
      </c>
      <c r="AU172">
        <v>2014</v>
      </c>
      <c r="AV172">
        <v>21</v>
      </c>
      <c r="AW172" t="s">
        <v>74</v>
      </c>
      <c r="AX172" t="s">
        <v>74</v>
      </c>
      <c r="AY172" t="s">
        <v>74</v>
      </c>
      <c r="AZ172" t="s">
        <v>74</v>
      </c>
      <c r="BA172" t="s">
        <v>74</v>
      </c>
      <c r="BB172">
        <v>25</v>
      </c>
      <c r="BC172">
        <v>30</v>
      </c>
      <c r="BD172" t="s">
        <v>74</v>
      </c>
      <c r="BE172" t="s">
        <v>6293</v>
      </c>
      <c r="BF172" t="str">
        <f>HYPERLINK("http://dx.doi.org/10.1016/j.iheduc.2013.10.008","http://dx.doi.org/10.1016/j.iheduc.2013.10.008")</f>
        <v>http://dx.doi.org/10.1016/j.iheduc.2013.10.008</v>
      </c>
      <c r="BG172" t="s">
        <v>74</v>
      </c>
      <c r="BH172" t="s">
        <v>74</v>
      </c>
      <c r="BI172">
        <v>6</v>
      </c>
      <c r="BJ172" t="s">
        <v>278</v>
      </c>
      <c r="BK172" t="s">
        <v>100</v>
      </c>
      <c r="BL172" t="s">
        <v>278</v>
      </c>
      <c r="BM172" t="s">
        <v>6294</v>
      </c>
      <c r="BN172" t="s">
        <v>74</v>
      </c>
      <c r="BO172" t="s">
        <v>74</v>
      </c>
      <c r="BP172" t="s">
        <v>74</v>
      </c>
      <c r="BQ172" t="s">
        <v>74</v>
      </c>
      <c r="BR172" t="s">
        <v>104</v>
      </c>
      <c r="BS172" t="s">
        <v>6295</v>
      </c>
      <c r="BT172" t="str">
        <f>HYPERLINK("https%3A%2F%2Fwww.webofscience.com%2Fwos%2Fwoscc%2Ffull-record%2FWOS:000334980400004","View Full Record in Web of Science")</f>
        <v>View Full Record in Web of Science</v>
      </c>
    </row>
    <row r="173" spans="1:72" x14ac:dyDescent="0.25">
      <c r="A173" t="s">
        <v>72</v>
      </c>
      <c r="B173" t="s">
        <v>3921</v>
      </c>
      <c r="C173" t="s">
        <v>74</v>
      </c>
      <c r="D173" t="s">
        <v>74</v>
      </c>
      <c r="E173" t="s">
        <v>74</v>
      </c>
      <c r="F173" t="s">
        <v>3922</v>
      </c>
      <c r="G173" t="s">
        <v>74</v>
      </c>
      <c r="H173" t="s">
        <v>74</v>
      </c>
      <c r="I173" t="s">
        <v>3923</v>
      </c>
      <c r="J173" t="s">
        <v>491</v>
      </c>
      <c r="K173" t="s">
        <v>74</v>
      </c>
      <c r="L173" t="s">
        <v>74</v>
      </c>
      <c r="M173" t="s">
        <v>492</v>
      </c>
      <c r="N173" t="s">
        <v>79</v>
      </c>
      <c r="O173" t="s">
        <v>74</v>
      </c>
      <c r="P173" t="s">
        <v>74</v>
      </c>
      <c r="Q173" t="s">
        <v>74</v>
      </c>
      <c r="R173" t="s">
        <v>74</v>
      </c>
      <c r="S173" t="s">
        <v>74</v>
      </c>
      <c r="T173" t="s">
        <v>3924</v>
      </c>
      <c r="U173" t="s">
        <v>3925</v>
      </c>
      <c r="V173" t="s">
        <v>3926</v>
      </c>
      <c r="W173" t="s">
        <v>3927</v>
      </c>
      <c r="X173" t="s">
        <v>3928</v>
      </c>
      <c r="Y173" t="s">
        <v>3929</v>
      </c>
      <c r="Z173" t="s">
        <v>3930</v>
      </c>
      <c r="AA173" t="s">
        <v>3931</v>
      </c>
      <c r="AB173" t="s">
        <v>74</v>
      </c>
      <c r="AC173" t="s">
        <v>74</v>
      </c>
      <c r="AD173" t="s">
        <v>74</v>
      </c>
      <c r="AE173" t="s">
        <v>74</v>
      </c>
      <c r="AF173" t="s">
        <v>74</v>
      </c>
      <c r="AG173">
        <v>51</v>
      </c>
      <c r="AH173">
        <v>66</v>
      </c>
      <c r="AI173">
        <v>80</v>
      </c>
      <c r="AJ173">
        <v>7</v>
      </c>
      <c r="AK173">
        <v>93</v>
      </c>
      <c r="AL173" t="s">
        <v>501</v>
      </c>
      <c r="AM173" t="s">
        <v>502</v>
      </c>
      <c r="AN173" t="s">
        <v>503</v>
      </c>
      <c r="AO173" t="s">
        <v>504</v>
      </c>
      <c r="AP173" t="s">
        <v>505</v>
      </c>
      <c r="AQ173" t="s">
        <v>74</v>
      </c>
      <c r="AR173" t="s">
        <v>506</v>
      </c>
      <c r="AS173" t="s">
        <v>507</v>
      </c>
      <c r="AT173" t="s">
        <v>74</v>
      </c>
      <c r="AU173">
        <v>2016</v>
      </c>
      <c r="AV173">
        <v>21</v>
      </c>
      <c r="AW173">
        <v>2</v>
      </c>
      <c r="AX173" t="s">
        <v>74</v>
      </c>
      <c r="AY173" t="s">
        <v>74</v>
      </c>
      <c r="AZ173" t="s">
        <v>74</v>
      </c>
      <c r="BA173" t="s">
        <v>74</v>
      </c>
      <c r="BB173">
        <v>261</v>
      </c>
      <c r="BC173">
        <v>278</v>
      </c>
      <c r="BD173" t="s">
        <v>74</v>
      </c>
      <c r="BE173" t="s">
        <v>3932</v>
      </c>
      <c r="BF173" t="str">
        <f>HYPERLINK("http://dx.doi.org/10.1387/RevPsicodidact.14887","http://dx.doi.org/10.1387/RevPsicodidact.14887")</f>
        <v>http://dx.doi.org/10.1387/RevPsicodidact.14887</v>
      </c>
      <c r="BG173" t="s">
        <v>74</v>
      </c>
      <c r="BH173" t="s">
        <v>74</v>
      </c>
      <c r="BI173">
        <v>18</v>
      </c>
      <c r="BJ173" t="s">
        <v>511</v>
      </c>
      <c r="BK173" t="s">
        <v>100</v>
      </c>
      <c r="BL173" t="s">
        <v>512</v>
      </c>
      <c r="BM173" t="s">
        <v>3933</v>
      </c>
      <c r="BN173" t="s">
        <v>74</v>
      </c>
      <c r="BO173" t="s">
        <v>3934</v>
      </c>
      <c r="BP173" t="s">
        <v>74</v>
      </c>
      <c r="BQ173" t="s">
        <v>74</v>
      </c>
      <c r="BR173" t="s">
        <v>104</v>
      </c>
      <c r="BS173" t="s">
        <v>3935</v>
      </c>
      <c r="BT173" t="str">
        <f>HYPERLINK("https%3A%2F%2Fwww.webofscience.com%2Fwos%2Fwoscc%2Ffull-record%2FWOS:000377941400004","View Full Record in Web of Science")</f>
        <v>View Full Record in Web of Science</v>
      </c>
    </row>
    <row r="174" spans="1:72" x14ac:dyDescent="0.25">
      <c r="A174" t="s">
        <v>72</v>
      </c>
      <c r="B174" t="s">
        <v>8088</v>
      </c>
      <c r="C174" t="s">
        <v>74</v>
      </c>
      <c r="D174" t="s">
        <v>74</v>
      </c>
      <c r="E174" t="s">
        <v>74</v>
      </c>
      <c r="F174" t="s">
        <v>8089</v>
      </c>
      <c r="G174" t="s">
        <v>74</v>
      </c>
      <c r="H174" t="s">
        <v>74</v>
      </c>
      <c r="I174" t="s">
        <v>8090</v>
      </c>
      <c r="J174" t="s">
        <v>3902</v>
      </c>
      <c r="K174" t="s">
        <v>74</v>
      </c>
      <c r="L174" t="s">
        <v>74</v>
      </c>
      <c r="M174" t="s">
        <v>78</v>
      </c>
      <c r="N174" t="s">
        <v>79</v>
      </c>
      <c r="O174" t="s">
        <v>74</v>
      </c>
      <c r="P174" t="s">
        <v>74</v>
      </c>
      <c r="Q174" t="s">
        <v>74</v>
      </c>
      <c r="R174" t="s">
        <v>74</v>
      </c>
      <c r="S174" t="s">
        <v>74</v>
      </c>
      <c r="T174" t="s">
        <v>8091</v>
      </c>
      <c r="U174" t="s">
        <v>8092</v>
      </c>
      <c r="V174" t="s">
        <v>8093</v>
      </c>
      <c r="W174" t="s">
        <v>8094</v>
      </c>
      <c r="X174" t="s">
        <v>8095</v>
      </c>
      <c r="Y174" t="s">
        <v>8096</v>
      </c>
      <c r="Z174" t="s">
        <v>8097</v>
      </c>
      <c r="AA174" t="s">
        <v>8098</v>
      </c>
      <c r="AB174" t="s">
        <v>8099</v>
      </c>
      <c r="AC174" t="s">
        <v>8100</v>
      </c>
      <c r="AD174" t="s">
        <v>8101</v>
      </c>
      <c r="AE174" t="s">
        <v>8102</v>
      </c>
      <c r="AF174" t="s">
        <v>74</v>
      </c>
      <c r="AG174">
        <v>94</v>
      </c>
      <c r="AH174">
        <v>66</v>
      </c>
      <c r="AI174">
        <v>69</v>
      </c>
      <c r="AJ174">
        <v>13</v>
      </c>
      <c r="AK174">
        <v>155</v>
      </c>
      <c r="AL174" t="s">
        <v>117</v>
      </c>
      <c r="AM174" t="s">
        <v>118</v>
      </c>
      <c r="AN174" t="s">
        <v>119</v>
      </c>
      <c r="AO174" t="s">
        <v>3914</v>
      </c>
      <c r="AP174" t="s">
        <v>3915</v>
      </c>
      <c r="AQ174" t="s">
        <v>74</v>
      </c>
      <c r="AR174" t="s">
        <v>3916</v>
      </c>
      <c r="AS174" t="s">
        <v>3917</v>
      </c>
      <c r="AT174" t="s">
        <v>400</v>
      </c>
      <c r="AU174">
        <v>2017</v>
      </c>
      <c r="AV174">
        <v>46</v>
      </c>
      <c r="AW174">
        <v>5</v>
      </c>
      <c r="AX174" t="s">
        <v>74</v>
      </c>
      <c r="AY174" t="s">
        <v>74</v>
      </c>
      <c r="AZ174" t="s">
        <v>74</v>
      </c>
      <c r="BA174" t="s">
        <v>74</v>
      </c>
      <c r="BB174">
        <v>881</v>
      </c>
      <c r="BC174">
        <v>897</v>
      </c>
      <c r="BD174" t="s">
        <v>74</v>
      </c>
      <c r="BE174" t="s">
        <v>8103</v>
      </c>
      <c r="BF174" t="str">
        <f>HYPERLINK("http://dx.doi.org/10.1016/j.respol.2017.03.008","http://dx.doi.org/10.1016/j.respol.2017.03.008")</f>
        <v>http://dx.doi.org/10.1016/j.respol.2017.03.008</v>
      </c>
      <c r="BG174" t="s">
        <v>74</v>
      </c>
      <c r="BH174" t="s">
        <v>74</v>
      </c>
      <c r="BI174">
        <v>17</v>
      </c>
      <c r="BJ174" t="s">
        <v>3359</v>
      </c>
      <c r="BK174" t="s">
        <v>100</v>
      </c>
      <c r="BL174" t="s">
        <v>1576</v>
      </c>
      <c r="BM174" t="s">
        <v>8104</v>
      </c>
      <c r="BN174" t="s">
        <v>74</v>
      </c>
      <c r="BO174" t="s">
        <v>2521</v>
      </c>
      <c r="BP174" t="s">
        <v>74</v>
      </c>
      <c r="BQ174" t="s">
        <v>74</v>
      </c>
      <c r="BR174" t="s">
        <v>104</v>
      </c>
      <c r="BS174" t="s">
        <v>8105</v>
      </c>
      <c r="BT174" t="str">
        <f>HYPERLINK("https%3A%2F%2Fwww.webofscience.com%2Fwos%2Fwoscc%2Ffull-record%2FWOS:000405882100001","View Full Record in Web of Science")</f>
        <v>View Full Record in Web of Science</v>
      </c>
    </row>
    <row r="175" spans="1:72" x14ac:dyDescent="0.25">
      <c r="A175" t="s">
        <v>72</v>
      </c>
      <c r="B175" t="s">
        <v>19824</v>
      </c>
      <c r="C175" t="s">
        <v>74</v>
      </c>
      <c r="D175" t="s">
        <v>74</v>
      </c>
      <c r="E175" t="s">
        <v>74</v>
      </c>
      <c r="F175" t="s">
        <v>19825</v>
      </c>
      <c r="G175" t="s">
        <v>74</v>
      </c>
      <c r="H175" t="s">
        <v>74</v>
      </c>
      <c r="I175" t="s">
        <v>19826</v>
      </c>
      <c r="J175" t="s">
        <v>3984</v>
      </c>
      <c r="K175" t="s">
        <v>74</v>
      </c>
      <c r="L175" t="s">
        <v>74</v>
      </c>
      <c r="M175" t="s">
        <v>78</v>
      </c>
      <c r="N175" t="s">
        <v>79</v>
      </c>
      <c r="O175" t="s">
        <v>74</v>
      </c>
      <c r="P175" t="s">
        <v>74</v>
      </c>
      <c r="Q175" t="s">
        <v>74</v>
      </c>
      <c r="R175" t="s">
        <v>74</v>
      </c>
      <c r="S175" t="s">
        <v>74</v>
      </c>
      <c r="T175" t="s">
        <v>19827</v>
      </c>
      <c r="U175" t="s">
        <v>19828</v>
      </c>
      <c r="V175" t="s">
        <v>19829</v>
      </c>
      <c r="W175" t="s">
        <v>19830</v>
      </c>
      <c r="X175" t="s">
        <v>19831</v>
      </c>
      <c r="Y175" t="s">
        <v>19832</v>
      </c>
      <c r="Z175" t="s">
        <v>19833</v>
      </c>
      <c r="AA175" t="s">
        <v>74</v>
      </c>
      <c r="AB175" t="s">
        <v>9526</v>
      </c>
      <c r="AC175" t="s">
        <v>74</v>
      </c>
      <c r="AD175" t="s">
        <v>74</v>
      </c>
      <c r="AE175" t="s">
        <v>74</v>
      </c>
      <c r="AF175" t="s">
        <v>74</v>
      </c>
      <c r="AG175">
        <v>79</v>
      </c>
      <c r="AH175">
        <v>66</v>
      </c>
      <c r="AI175">
        <v>86</v>
      </c>
      <c r="AJ175">
        <v>0</v>
      </c>
      <c r="AK175">
        <v>15</v>
      </c>
      <c r="AL175" t="s">
        <v>173</v>
      </c>
      <c r="AM175" t="s">
        <v>174</v>
      </c>
      <c r="AN175" t="s">
        <v>175</v>
      </c>
      <c r="AO175" t="s">
        <v>3993</v>
      </c>
      <c r="AP175" t="s">
        <v>3994</v>
      </c>
      <c r="AQ175" t="s">
        <v>74</v>
      </c>
      <c r="AR175" t="s">
        <v>3995</v>
      </c>
      <c r="AS175" t="s">
        <v>3996</v>
      </c>
      <c r="AT175" t="s">
        <v>2148</v>
      </c>
      <c r="AU175">
        <v>2017</v>
      </c>
      <c r="AV175">
        <v>38</v>
      </c>
      <c r="AW175">
        <v>6</v>
      </c>
      <c r="AX175" t="s">
        <v>74</v>
      </c>
      <c r="AY175" t="s">
        <v>74</v>
      </c>
      <c r="AZ175" t="s">
        <v>74</v>
      </c>
      <c r="BA175" t="s">
        <v>74</v>
      </c>
      <c r="BB175">
        <v>353</v>
      </c>
      <c r="BC175">
        <v>370</v>
      </c>
      <c r="BD175" t="s">
        <v>74</v>
      </c>
      <c r="BE175" t="s">
        <v>19834</v>
      </c>
      <c r="BF175" t="str">
        <f>HYPERLINK("http://dx.doi.org/10.1177/0741932517716900","http://dx.doi.org/10.1177/0741932517716900")</f>
        <v>http://dx.doi.org/10.1177/0741932517716900</v>
      </c>
      <c r="BG175" t="s">
        <v>74</v>
      </c>
      <c r="BH175" t="s">
        <v>74</v>
      </c>
      <c r="BI175">
        <v>18</v>
      </c>
      <c r="BJ175" t="s">
        <v>3079</v>
      </c>
      <c r="BK175" t="s">
        <v>100</v>
      </c>
      <c r="BL175" t="s">
        <v>278</v>
      </c>
      <c r="BM175" t="s">
        <v>19835</v>
      </c>
      <c r="BN175" t="s">
        <v>74</v>
      </c>
      <c r="BO175" t="s">
        <v>74</v>
      </c>
      <c r="BP175" t="s">
        <v>74</v>
      </c>
      <c r="BQ175" t="s">
        <v>74</v>
      </c>
      <c r="BR175" t="s">
        <v>104</v>
      </c>
      <c r="BS175" t="s">
        <v>19836</v>
      </c>
      <c r="BT175" t="str">
        <f>HYPERLINK("https%3A%2F%2Fwww.webofscience.com%2Fwos%2Fwoscc%2Ffull-record%2FWOS:000415232600003","View Full Record in Web of Science")</f>
        <v>View Full Record in Web of Science</v>
      </c>
    </row>
    <row r="176" spans="1:72" x14ac:dyDescent="0.25">
      <c r="A176" t="s">
        <v>72</v>
      </c>
      <c r="B176" t="s">
        <v>12945</v>
      </c>
      <c r="C176" t="s">
        <v>74</v>
      </c>
      <c r="D176" t="s">
        <v>74</v>
      </c>
      <c r="E176" t="s">
        <v>74</v>
      </c>
      <c r="F176" t="s">
        <v>12946</v>
      </c>
      <c r="G176" t="s">
        <v>74</v>
      </c>
      <c r="H176" t="s">
        <v>74</v>
      </c>
      <c r="I176" t="s">
        <v>12947</v>
      </c>
      <c r="J176" t="s">
        <v>467</v>
      </c>
      <c r="K176" t="s">
        <v>74</v>
      </c>
      <c r="L176" t="s">
        <v>74</v>
      </c>
      <c r="M176" t="s">
        <v>78</v>
      </c>
      <c r="N176" t="s">
        <v>79</v>
      </c>
      <c r="O176" t="s">
        <v>74</v>
      </c>
      <c r="P176" t="s">
        <v>74</v>
      </c>
      <c r="Q176" t="s">
        <v>74</v>
      </c>
      <c r="R176" t="s">
        <v>74</v>
      </c>
      <c r="S176" t="s">
        <v>74</v>
      </c>
      <c r="T176" t="s">
        <v>12948</v>
      </c>
      <c r="U176" t="s">
        <v>12949</v>
      </c>
      <c r="V176" t="s">
        <v>12950</v>
      </c>
      <c r="W176" t="s">
        <v>12951</v>
      </c>
      <c r="X176" t="s">
        <v>12952</v>
      </c>
      <c r="Y176" t="s">
        <v>12953</v>
      </c>
      <c r="Z176" t="s">
        <v>12954</v>
      </c>
      <c r="AA176" t="s">
        <v>12955</v>
      </c>
      <c r="AB176" t="s">
        <v>12956</v>
      </c>
      <c r="AC176" t="s">
        <v>74</v>
      </c>
      <c r="AD176" t="s">
        <v>74</v>
      </c>
      <c r="AE176" t="s">
        <v>74</v>
      </c>
      <c r="AF176" t="s">
        <v>74</v>
      </c>
      <c r="AG176">
        <v>33</v>
      </c>
      <c r="AH176">
        <v>65</v>
      </c>
      <c r="AI176">
        <v>69</v>
      </c>
      <c r="AJ176">
        <v>1</v>
      </c>
      <c r="AK176">
        <v>44</v>
      </c>
      <c r="AL176" t="s">
        <v>476</v>
      </c>
      <c r="AM176" t="s">
        <v>477</v>
      </c>
      <c r="AN176" t="s">
        <v>1686</v>
      </c>
      <c r="AO176" t="s">
        <v>479</v>
      </c>
      <c r="AP176" t="s">
        <v>74</v>
      </c>
      <c r="AQ176" t="s">
        <v>74</v>
      </c>
      <c r="AR176" t="s">
        <v>481</v>
      </c>
      <c r="AS176" t="s">
        <v>482</v>
      </c>
      <c r="AT176" t="s">
        <v>74</v>
      </c>
      <c r="AU176">
        <v>2011</v>
      </c>
      <c r="AV176">
        <v>30</v>
      </c>
      <c r="AW176">
        <v>1</v>
      </c>
      <c r="AX176" t="s">
        <v>74</v>
      </c>
      <c r="AY176" t="s">
        <v>74</v>
      </c>
      <c r="AZ176" t="s">
        <v>872</v>
      </c>
      <c r="BA176" t="s">
        <v>74</v>
      </c>
      <c r="BB176">
        <v>51</v>
      </c>
      <c r="BC176">
        <v>62</v>
      </c>
      <c r="BD176" t="s">
        <v>12957</v>
      </c>
      <c r="BE176" t="s">
        <v>12958</v>
      </c>
      <c r="BF176" t="str">
        <f>HYPERLINK("http://dx.doi.org/10.1080/07294360.2011.536972","http://dx.doi.org/10.1080/07294360.2011.536972")</f>
        <v>http://dx.doi.org/10.1080/07294360.2011.536972</v>
      </c>
      <c r="BG176" t="s">
        <v>74</v>
      </c>
      <c r="BH176" t="s">
        <v>74</v>
      </c>
      <c r="BI176">
        <v>12</v>
      </c>
      <c r="BJ176" t="s">
        <v>278</v>
      </c>
      <c r="BK176" t="s">
        <v>100</v>
      </c>
      <c r="BL176" t="s">
        <v>278</v>
      </c>
      <c r="BM176" t="s">
        <v>12959</v>
      </c>
      <c r="BN176" t="s">
        <v>74</v>
      </c>
      <c r="BO176" t="s">
        <v>74</v>
      </c>
      <c r="BP176" t="s">
        <v>74</v>
      </c>
      <c r="BQ176" t="s">
        <v>74</v>
      </c>
      <c r="BR176" t="s">
        <v>104</v>
      </c>
      <c r="BS176" t="s">
        <v>12960</v>
      </c>
      <c r="BT176" t="str">
        <f>HYPERLINK("https%3A%2F%2Fwww.webofscience.com%2Fwos%2Fwoscc%2Ffull-record%2FWOS:000286819800005","View Full Record in Web of Science")</f>
        <v>View Full Record in Web of Science</v>
      </c>
    </row>
    <row r="177" spans="1:72" x14ac:dyDescent="0.25">
      <c r="A177" t="s">
        <v>72</v>
      </c>
      <c r="B177" t="s">
        <v>7199</v>
      </c>
      <c r="C177" t="s">
        <v>74</v>
      </c>
      <c r="D177" t="s">
        <v>74</v>
      </c>
      <c r="E177" t="s">
        <v>74</v>
      </c>
      <c r="F177" t="s">
        <v>7200</v>
      </c>
      <c r="G177" t="s">
        <v>74</v>
      </c>
      <c r="H177" t="s">
        <v>74</v>
      </c>
      <c r="I177" t="s">
        <v>7201</v>
      </c>
      <c r="J177" t="s">
        <v>2688</v>
      </c>
      <c r="K177" t="s">
        <v>74</v>
      </c>
      <c r="L177" t="s">
        <v>74</v>
      </c>
      <c r="M177" t="s">
        <v>78</v>
      </c>
      <c r="N177" t="s">
        <v>79</v>
      </c>
      <c r="O177" t="s">
        <v>74</v>
      </c>
      <c r="P177" t="s">
        <v>74</v>
      </c>
      <c r="Q177" t="s">
        <v>74</v>
      </c>
      <c r="R177" t="s">
        <v>74</v>
      </c>
      <c r="S177" t="s">
        <v>74</v>
      </c>
      <c r="T177" t="s">
        <v>7202</v>
      </c>
      <c r="U177" t="s">
        <v>7203</v>
      </c>
      <c r="V177" t="s">
        <v>7204</v>
      </c>
      <c r="W177" t="s">
        <v>7205</v>
      </c>
      <c r="X177" t="s">
        <v>193</v>
      </c>
      <c r="Y177" t="s">
        <v>7206</v>
      </c>
      <c r="Z177" t="s">
        <v>7207</v>
      </c>
      <c r="AA177" t="s">
        <v>74</v>
      </c>
      <c r="AB177" t="s">
        <v>7208</v>
      </c>
      <c r="AC177" t="s">
        <v>7209</v>
      </c>
      <c r="AD177" t="s">
        <v>7210</v>
      </c>
      <c r="AE177" t="s">
        <v>7211</v>
      </c>
      <c r="AF177" t="s">
        <v>74</v>
      </c>
      <c r="AG177">
        <v>63</v>
      </c>
      <c r="AH177">
        <v>65</v>
      </c>
      <c r="AI177">
        <v>69</v>
      </c>
      <c r="AJ177">
        <v>14</v>
      </c>
      <c r="AK177">
        <v>136</v>
      </c>
      <c r="AL177" t="s">
        <v>224</v>
      </c>
      <c r="AM177" t="s">
        <v>225</v>
      </c>
      <c r="AN177" t="s">
        <v>226</v>
      </c>
      <c r="AO177" t="s">
        <v>2700</v>
      </c>
      <c r="AP177" t="s">
        <v>2701</v>
      </c>
      <c r="AQ177" t="s">
        <v>74</v>
      </c>
      <c r="AR177" t="s">
        <v>2702</v>
      </c>
      <c r="AS177" t="s">
        <v>2703</v>
      </c>
      <c r="AT177" t="s">
        <v>304</v>
      </c>
      <c r="AU177">
        <v>2018</v>
      </c>
      <c r="AV177">
        <v>89</v>
      </c>
      <c r="AW177" t="s">
        <v>74</v>
      </c>
      <c r="AX177" t="s">
        <v>74</v>
      </c>
      <c r="AY177" t="s">
        <v>74</v>
      </c>
      <c r="AZ177" t="s">
        <v>74</v>
      </c>
      <c r="BA177" t="s">
        <v>74</v>
      </c>
      <c r="BB177">
        <v>299</v>
      </c>
      <c r="BC177">
        <v>307</v>
      </c>
      <c r="BD177" t="s">
        <v>74</v>
      </c>
      <c r="BE177" t="s">
        <v>7212</v>
      </c>
      <c r="BF177" t="str">
        <f>HYPERLINK("http://dx.doi.org/10.1016/j.chb.2018.08.018","http://dx.doi.org/10.1016/j.chb.2018.08.018")</f>
        <v>http://dx.doi.org/10.1016/j.chb.2018.08.018</v>
      </c>
      <c r="BG177" t="s">
        <v>74</v>
      </c>
      <c r="BH177" t="s">
        <v>74</v>
      </c>
      <c r="BI177">
        <v>9</v>
      </c>
      <c r="BJ177" t="s">
        <v>2705</v>
      </c>
      <c r="BK177" t="s">
        <v>100</v>
      </c>
      <c r="BL177" t="s">
        <v>101</v>
      </c>
      <c r="BM177" t="s">
        <v>7213</v>
      </c>
      <c r="BN177" t="s">
        <v>74</v>
      </c>
      <c r="BO177" t="s">
        <v>74</v>
      </c>
      <c r="BP177" t="s">
        <v>74</v>
      </c>
      <c r="BQ177" t="s">
        <v>74</v>
      </c>
      <c r="BR177" t="s">
        <v>104</v>
      </c>
      <c r="BS177" t="s">
        <v>7214</v>
      </c>
      <c r="BT177" t="str">
        <f>HYPERLINK("https%3A%2F%2Fwww.webofscience.com%2Fwos%2Fwoscc%2Ffull-record%2FWOS:000449136900032","View Full Record in Web of Science")</f>
        <v>View Full Record in Web of Science</v>
      </c>
    </row>
    <row r="178" spans="1:72" x14ac:dyDescent="0.25">
      <c r="A178" t="s">
        <v>72</v>
      </c>
      <c r="B178" t="s">
        <v>25836</v>
      </c>
      <c r="C178" t="s">
        <v>74</v>
      </c>
      <c r="D178" t="s">
        <v>74</v>
      </c>
      <c r="E178" t="s">
        <v>74</v>
      </c>
      <c r="F178" t="s">
        <v>25837</v>
      </c>
      <c r="G178" t="s">
        <v>74</v>
      </c>
      <c r="H178" t="s">
        <v>74</v>
      </c>
      <c r="I178" t="s">
        <v>25838</v>
      </c>
      <c r="J178" t="s">
        <v>6604</v>
      </c>
      <c r="K178" t="s">
        <v>74</v>
      </c>
      <c r="L178" t="s">
        <v>74</v>
      </c>
      <c r="M178" t="s">
        <v>78</v>
      </c>
      <c r="N178" t="s">
        <v>79</v>
      </c>
      <c r="O178" t="s">
        <v>74</v>
      </c>
      <c r="P178" t="s">
        <v>74</v>
      </c>
      <c r="Q178" t="s">
        <v>74</v>
      </c>
      <c r="R178" t="s">
        <v>74</v>
      </c>
      <c r="S178" t="s">
        <v>74</v>
      </c>
      <c r="T178" t="s">
        <v>25839</v>
      </c>
      <c r="U178" t="s">
        <v>25840</v>
      </c>
      <c r="V178" t="s">
        <v>25841</v>
      </c>
      <c r="W178" t="s">
        <v>25842</v>
      </c>
      <c r="X178" t="s">
        <v>17528</v>
      </c>
      <c r="Y178" t="s">
        <v>17529</v>
      </c>
      <c r="Z178" t="s">
        <v>17530</v>
      </c>
      <c r="AA178" t="s">
        <v>74</v>
      </c>
      <c r="AB178" t="s">
        <v>74</v>
      </c>
      <c r="AC178" t="s">
        <v>74</v>
      </c>
      <c r="AD178" t="s">
        <v>74</v>
      </c>
      <c r="AE178" t="s">
        <v>74</v>
      </c>
      <c r="AF178" t="s">
        <v>74</v>
      </c>
      <c r="AG178">
        <v>87</v>
      </c>
      <c r="AH178">
        <v>65</v>
      </c>
      <c r="AI178">
        <v>121</v>
      </c>
      <c r="AJ178">
        <v>8</v>
      </c>
      <c r="AK178">
        <v>49</v>
      </c>
      <c r="AL178" t="s">
        <v>248</v>
      </c>
      <c r="AM178" t="s">
        <v>249</v>
      </c>
      <c r="AN178" t="s">
        <v>250</v>
      </c>
      <c r="AO178" t="s">
        <v>6615</v>
      </c>
      <c r="AP178" t="s">
        <v>6616</v>
      </c>
      <c r="AQ178" t="s">
        <v>74</v>
      </c>
      <c r="AR178" t="s">
        <v>6617</v>
      </c>
      <c r="AS178" t="s">
        <v>6618</v>
      </c>
      <c r="AT178" t="s">
        <v>600</v>
      </c>
      <c r="AU178">
        <v>2021</v>
      </c>
      <c r="AV178">
        <v>62</v>
      </c>
      <c r="AW178">
        <v>1</v>
      </c>
      <c r="AX178" t="s">
        <v>74</v>
      </c>
      <c r="AY178" t="s">
        <v>74</v>
      </c>
      <c r="AZ178" t="s">
        <v>74</v>
      </c>
      <c r="BA178" t="s">
        <v>74</v>
      </c>
      <c r="BB178">
        <v>45</v>
      </c>
      <c r="BC178">
        <v>71</v>
      </c>
      <c r="BD178" t="s">
        <v>74</v>
      </c>
      <c r="BE178" t="s">
        <v>25843</v>
      </c>
      <c r="BF178" t="str">
        <f>HYPERLINK("http://dx.doi.org/10.1007/s11162-019-09570-y","http://dx.doi.org/10.1007/s11162-019-09570-y")</f>
        <v>http://dx.doi.org/10.1007/s11162-019-09570-y</v>
      </c>
      <c r="BG178" t="s">
        <v>74</v>
      </c>
      <c r="BH178" t="s">
        <v>74</v>
      </c>
      <c r="BI178">
        <v>27</v>
      </c>
      <c r="BJ178" t="s">
        <v>278</v>
      </c>
      <c r="BK178" t="s">
        <v>100</v>
      </c>
      <c r="BL178" t="s">
        <v>278</v>
      </c>
      <c r="BM178" t="s">
        <v>25844</v>
      </c>
      <c r="BN178" t="s">
        <v>74</v>
      </c>
      <c r="BO178" t="s">
        <v>74</v>
      </c>
      <c r="BP178" t="s">
        <v>74</v>
      </c>
      <c r="BQ178" t="s">
        <v>74</v>
      </c>
      <c r="BR178" t="s">
        <v>104</v>
      </c>
      <c r="BS178" t="s">
        <v>25845</v>
      </c>
      <c r="BT178" t="str">
        <f>HYPERLINK("https%3A%2F%2Fwww.webofscience.com%2Fwos%2Fwoscc%2Ffull-record%2FWOS:000609469600003","View Full Record in Web of Science")</f>
        <v>View Full Record in Web of Science</v>
      </c>
    </row>
    <row r="179" spans="1:72" x14ac:dyDescent="0.25">
      <c r="A179" t="s">
        <v>72</v>
      </c>
      <c r="B179" t="s">
        <v>1397</v>
      </c>
      <c r="C179" t="s">
        <v>74</v>
      </c>
      <c r="D179" t="s">
        <v>74</v>
      </c>
      <c r="E179" t="s">
        <v>74</v>
      </c>
      <c r="F179" t="s">
        <v>1398</v>
      </c>
      <c r="G179" t="s">
        <v>74</v>
      </c>
      <c r="H179" t="s">
        <v>74</v>
      </c>
      <c r="I179" t="s">
        <v>1399</v>
      </c>
      <c r="J179" t="s">
        <v>1400</v>
      </c>
      <c r="K179" t="s">
        <v>74</v>
      </c>
      <c r="L179" t="s">
        <v>74</v>
      </c>
      <c r="M179" t="s">
        <v>78</v>
      </c>
      <c r="N179" t="s">
        <v>79</v>
      </c>
      <c r="O179" t="s">
        <v>74</v>
      </c>
      <c r="P179" t="s">
        <v>74</v>
      </c>
      <c r="Q179" t="s">
        <v>74</v>
      </c>
      <c r="R179" t="s">
        <v>74</v>
      </c>
      <c r="S179" t="s">
        <v>74</v>
      </c>
      <c r="T179" t="s">
        <v>1401</v>
      </c>
      <c r="U179" t="s">
        <v>1402</v>
      </c>
      <c r="V179" t="s">
        <v>1403</v>
      </c>
      <c r="W179" t="s">
        <v>1404</v>
      </c>
      <c r="X179" t="s">
        <v>1405</v>
      </c>
      <c r="Y179" t="s">
        <v>1406</v>
      </c>
      <c r="Z179" t="s">
        <v>1407</v>
      </c>
      <c r="AA179" t="s">
        <v>1408</v>
      </c>
      <c r="AB179" t="s">
        <v>1409</v>
      </c>
      <c r="AC179" t="s">
        <v>74</v>
      </c>
      <c r="AD179" t="s">
        <v>74</v>
      </c>
      <c r="AE179" t="s">
        <v>74</v>
      </c>
      <c r="AF179" t="s">
        <v>74</v>
      </c>
      <c r="AG179">
        <v>104</v>
      </c>
      <c r="AH179">
        <v>65</v>
      </c>
      <c r="AI179">
        <v>65</v>
      </c>
      <c r="AJ179">
        <v>84</v>
      </c>
      <c r="AK179">
        <v>125</v>
      </c>
      <c r="AL179" t="s">
        <v>1130</v>
      </c>
      <c r="AM179" t="s">
        <v>249</v>
      </c>
      <c r="AN179" t="s">
        <v>1131</v>
      </c>
      <c r="AO179" t="s">
        <v>1410</v>
      </c>
      <c r="AP179" t="s">
        <v>1411</v>
      </c>
      <c r="AQ179" t="s">
        <v>74</v>
      </c>
      <c r="AR179" t="s">
        <v>1412</v>
      </c>
      <c r="AS179" t="s">
        <v>1413</v>
      </c>
      <c r="AT179" t="s">
        <v>871</v>
      </c>
      <c r="AU179">
        <v>2023</v>
      </c>
      <c r="AV179">
        <v>52</v>
      </c>
      <c r="AW179">
        <v>5</v>
      </c>
      <c r="AX179" t="s">
        <v>74</v>
      </c>
      <c r="AY179" t="s">
        <v>74</v>
      </c>
      <c r="AZ179" t="s">
        <v>74</v>
      </c>
      <c r="BA179" t="s">
        <v>74</v>
      </c>
      <c r="BB179">
        <v>1799</v>
      </c>
      <c r="BC179">
        <v>1819</v>
      </c>
      <c r="BD179" t="s">
        <v>74</v>
      </c>
      <c r="BE179" t="s">
        <v>1414</v>
      </c>
      <c r="BF179" t="str">
        <f>HYPERLINK("http://dx.doi.org/10.1007/s10936-023-09974-z","http://dx.doi.org/10.1007/s10936-023-09974-z")</f>
        <v>http://dx.doi.org/10.1007/s10936-023-09974-z</v>
      </c>
      <c r="BG179" t="s">
        <v>74</v>
      </c>
      <c r="BH179" t="s">
        <v>1415</v>
      </c>
      <c r="BI179">
        <v>21</v>
      </c>
      <c r="BJ179" t="s">
        <v>1416</v>
      </c>
      <c r="BK179" t="s">
        <v>100</v>
      </c>
      <c r="BL179" t="s">
        <v>1417</v>
      </c>
      <c r="BM179" t="s">
        <v>1418</v>
      </c>
      <c r="BN179">
        <v>37249799</v>
      </c>
      <c r="BO179" t="s">
        <v>74</v>
      </c>
      <c r="BP179" t="s">
        <v>74</v>
      </c>
      <c r="BQ179" t="s">
        <v>74</v>
      </c>
      <c r="BR179" t="s">
        <v>104</v>
      </c>
      <c r="BS179" t="s">
        <v>1419</v>
      </c>
      <c r="BT179" t="str">
        <f>HYPERLINK("https%3A%2F%2Fwww.webofscience.com%2Fwos%2Fwoscc%2Ffull-record%2FWOS:000997478000001","View Full Record in Web of Science")</f>
        <v>View Full Record in Web of Science</v>
      </c>
    </row>
    <row r="180" spans="1:72" x14ac:dyDescent="0.25">
      <c r="A180" t="s">
        <v>72</v>
      </c>
      <c r="B180" t="s">
        <v>18884</v>
      </c>
      <c r="C180" t="s">
        <v>74</v>
      </c>
      <c r="D180" t="s">
        <v>74</v>
      </c>
      <c r="E180" t="s">
        <v>74</v>
      </c>
      <c r="F180" t="s">
        <v>18885</v>
      </c>
      <c r="G180" t="s">
        <v>74</v>
      </c>
      <c r="H180" t="s">
        <v>74</v>
      </c>
      <c r="I180" t="s">
        <v>18886</v>
      </c>
      <c r="J180" t="s">
        <v>18887</v>
      </c>
      <c r="K180" t="s">
        <v>74</v>
      </c>
      <c r="L180" t="s">
        <v>74</v>
      </c>
      <c r="M180" t="s">
        <v>78</v>
      </c>
      <c r="N180" t="s">
        <v>79</v>
      </c>
      <c r="O180" t="s">
        <v>74</v>
      </c>
      <c r="P180" t="s">
        <v>74</v>
      </c>
      <c r="Q180" t="s">
        <v>74</v>
      </c>
      <c r="R180" t="s">
        <v>74</v>
      </c>
      <c r="S180" t="s">
        <v>74</v>
      </c>
      <c r="T180" t="s">
        <v>18888</v>
      </c>
      <c r="U180" t="s">
        <v>18889</v>
      </c>
      <c r="V180" t="s">
        <v>18890</v>
      </c>
      <c r="W180" t="s">
        <v>18891</v>
      </c>
      <c r="X180" t="s">
        <v>18892</v>
      </c>
      <c r="Y180" t="s">
        <v>18893</v>
      </c>
      <c r="Z180" t="s">
        <v>18894</v>
      </c>
      <c r="AA180" t="s">
        <v>18895</v>
      </c>
      <c r="AB180" t="s">
        <v>18896</v>
      </c>
      <c r="AC180" t="s">
        <v>18897</v>
      </c>
      <c r="AD180" t="s">
        <v>18898</v>
      </c>
      <c r="AE180" t="s">
        <v>18899</v>
      </c>
      <c r="AF180" t="s">
        <v>74</v>
      </c>
      <c r="AG180">
        <v>54</v>
      </c>
      <c r="AH180">
        <v>64</v>
      </c>
      <c r="AI180">
        <v>78</v>
      </c>
      <c r="AJ180">
        <v>6</v>
      </c>
      <c r="AK180">
        <v>51</v>
      </c>
      <c r="AL180" t="s">
        <v>18900</v>
      </c>
      <c r="AM180" t="s">
        <v>18901</v>
      </c>
      <c r="AN180" t="s">
        <v>18902</v>
      </c>
      <c r="AO180" t="s">
        <v>18903</v>
      </c>
      <c r="AP180" t="s">
        <v>18904</v>
      </c>
      <c r="AQ180" t="s">
        <v>74</v>
      </c>
      <c r="AR180" t="s">
        <v>18887</v>
      </c>
      <c r="AS180" t="s">
        <v>18905</v>
      </c>
      <c r="AT180" t="s">
        <v>600</v>
      </c>
      <c r="AU180">
        <v>2018</v>
      </c>
      <c r="AV180">
        <v>30</v>
      </c>
      <c r="AW180">
        <v>1</v>
      </c>
      <c r="AX180" t="s">
        <v>74</v>
      </c>
      <c r="AY180" t="s">
        <v>74</v>
      </c>
      <c r="AZ180" t="s">
        <v>74</v>
      </c>
      <c r="BA180" t="s">
        <v>74</v>
      </c>
      <c r="BB180">
        <v>66</v>
      </c>
      <c r="BC180">
        <v>73</v>
      </c>
      <c r="BD180" t="s">
        <v>74</v>
      </c>
      <c r="BE180" t="s">
        <v>18906</v>
      </c>
      <c r="BF180" t="str">
        <f>HYPERLINK("http://dx.doi.org/10.7334/psicothema2016.294","http://dx.doi.org/10.7334/psicothema2016.294")</f>
        <v>http://dx.doi.org/10.7334/psicothema2016.294</v>
      </c>
      <c r="BG180" t="s">
        <v>74</v>
      </c>
      <c r="BH180" t="s">
        <v>74</v>
      </c>
      <c r="BI180">
        <v>8</v>
      </c>
      <c r="BJ180" t="s">
        <v>99</v>
      </c>
      <c r="BK180" t="s">
        <v>100</v>
      </c>
      <c r="BL180" t="s">
        <v>101</v>
      </c>
      <c r="BM180" t="s">
        <v>18907</v>
      </c>
      <c r="BN180">
        <v>29363473</v>
      </c>
      <c r="BO180" t="s">
        <v>74</v>
      </c>
      <c r="BP180" t="s">
        <v>74</v>
      </c>
      <c r="BQ180" t="s">
        <v>74</v>
      </c>
      <c r="BR180" t="s">
        <v>104</v>
      </c>
      <c r="BS180" t="s">
        <v>18908</v>
      </c>
      <c r="BT180" t="str">
        <f>HYPERLINK("https%3A%2F%2Fwww.webofscience.com%2Fwos%2Fwoscc%2Ffull-record%2FWOS:000419998900011","View Full Record in Web of Science")</f>
        <v>View Full Record in Web of Science</v>
      </c>
    </row>
    <row r="181" spans="1:72" x14ac:dyDescent="0.25">
      <c r="A181" t="s">
        <v>72</v>
      </c>
      <c r="B181" t="s">
        <v>2335</v>
      </c>
      <c r="C181" t="s">
        <v>74</v>
      </c>
      <c r="D181" t="s">
        <v>74</v>
      </c>
      <c r="E181" t="s">
        <v>74</v>
      </c>
      <c r="F181" t="s">
        <v>2336</v>
      </c>
      <c r="G181" t="s">
        <v>74</v>
      </c>
      <c r="H181" t="s">
        <v>74</v>
      </c>
      <c r="I181" t="s">
        <v>2337</v>
      </c>
      <c r="J181" t="s">
        <v>212</v>
      </c>
      <c r="K181" t="s">
        <v>74</v>
      </c>
      <c r="L181" t="s">
        <v>74</v>
      </c>
      <c r="M181" t="s">
        <v>78</v>
      </c>
      <c r="N181" t="s">
        <v>79</v>
      </c>
      <c r="O181" t="s">
        <v>74</v>
      </c>
      <c r="P181" t="s">
        <v>74</v>
      </c>
      <c r="Q181" t="s">
        <v>74</v>
      </c>
      <c r="R181" t="s">
        <v>74</v>
      </c>
      <c r="S181" t="s">
        <v>74</v>
      </c>
      <c r="T181" t="s">
        <v>2338</v>
      </c>
      <c r="U181" t="s">
        <v>2339</v>
      </c>
      <c r="V181" t="s">
        <v>2340</v>
      </c>
      <c r="W181" t="s">
        <v>2341</v>
      </c>
      <c r="X181" t="s">
        <v>2342</v>
      </c>
      <c r="Y181" t="s">
        <v>2343</v>
      </c>
      <c r="Z181" t="s">
        <v>2344</v>
      </c>
      <c r="AA181" t="s">
        <v>2345</v>
      </c>
      <c r="AB181" t="s">
        <v>2346</v>
      </c>
      <c r="AC181" t="s">
        <v>2347</v>
      </c>
      <c r="AD181" t="s">
        <v>2348</v>
      </c>
      <c r="AE181" t="s">
        <v>2349</v>
      </c>
      <c r="AF181" t="s">
        <v>74</v>
      </c>
      <c r="AG181">
        <v>78</v>
      </c>
      <c r="AH181">
        <v>64</v>
      </c>
      <c r="AI181">
        <v>66</v>
      </c>
      <c r="AJ181">
        <v>7</v>
      </c>
      <c r="AK181">
        <v>139</v>
      </c>
      <c r="AL181" t="s">
        <v>224</v>
      </c>
      <c r="AM181" t="s">
        <v>225</v>
      </c>
      <c r="AN181" t="s">
        <v>226</v>
      </c>
      <c r="AO181" t="s">
        <v>227</v>
      </c>
      <c r="AP181" t="s">
        <v>228</v>
      </c>
      <c r="AQ181" t="s">
        <v>74</v>
      </c>
      <c r="AR181" t="s">
        <v>229</v>
      </c>
      <c r="AS181" t="s">
        <v>230</v>
      </c>
      <c r="AT181" t="s">
        <v>400</v>
      </c>
      <c r="AU181">
        <v>2020</v>
      </c>
      <c r="AV181">
        <v>113</v>
      </c>
      <c r="AW181" t="s">
        <v>74</v>
      </c>
      <c r="AX181" t="s">
        <v>74</v>
      </c>
      <c r="AY181" t="s">
        <v>74</v>
      </c>
      <c r="AZ181" t="s">
        <v>74</v>
      </c>
      <c r="BA181" t="s">
        <v>74</v>
      </c>
      <c r="BB181" t="s">
        <v>74</v>
      </c>
      <c r="BC181" t="s">
        <v>74</v>
      </c>
      <c r="BD181">
        <v>104946</v>
      </c>
      <c r="BE181" t="s">
        <v>2350</v>
      </c>
      <c r="BF181" t="str">
        <f>HYPERLINK("http://dx.doi.org/10.1016/j.childyouth.2020.104946","http://dx.doi.org/10.1016/j.childyouth.2020.104946")</f>
        <v>http://dx.doi.org/10.1016/j.childyouth.2020.104946</v>
      </c>
      <c r="BG181" t="s">
        <v>74</v>
      </c>
      <c r="BH181" t="s">
        <v>74</v>
      </c>
      <c r="BI181">
        <v>8</v>
      </c>
      <c r="BJ181" t="s">
        <v>206</v>
      </c>
      <c r="BK181" t="s">
        <v>100</v>
      </c>
      <c r="BL181" t="s">
        <v>206</v>
      </c>
      <c r="BM181" t="s">
        <v>2351</v>
      </c>
      <c r="BN181" t="s">
        <v>74</v>
      </c>
      <c r="BO181" t="s">
        <v>74</v>
      </c>
      <c r="BP181" t="s">
        <v>74</v>
      </c>
      <c r="BQ181" t="s">
        <v>74</v>
      </c>
      <c r="BR181" t="s">
        <v>104</v>
      </c>
      <c r="BS181" t="s">
        <v>2352</v>
      </c>
      <c r="BT181" t="str">
        <f>HYPERLINK("https%3A%2F%2Fwww.webofscience.com%2Fwos%2Fwoscc%2Ffull-record%2FWOS:000531095100006","View Full Record in Web of Science")</f>
        <v>View Full Record in Web of Science</v>
      </c>
    </row>
    <row r="182" spans="1:72" x14ac:dyDescent="0.25">
      <c r="A182" t="s">
        <v>72</v>
      </c>
      <c r="B182" t="s">
        <v>21949</v>
      </c>
      <c r="C182" t="s">
        <v>74</v>
      </c>
      <c r="D182" t="s">
        <v>74</v>
      </c>
      <c r="E182" t="s">
        <v>74</v>
      </c>
      <c r="F182" t="s">
        <v>21950</v>
      </c>
      <c r="G182" t="s">
        <v>74</v>
      </c>
      <c r="H182" t="s">
        <v>74</v>
      </c>
      <c r="I182" t="s">
        <v>21951</v>
      </c>
      <c r="J182" t="s">
        <v>6128</v>
      </c>
      <c r="K182" t="s">
        <v>74</v>
      </c>
      <c r="L182" t="s">
        <v>74</v>
      </c>
      <c r="M182" t="s">
        <v>78</v>
      </c>
      <c r="N182" t="s">
        <v>79</v>
      </c>
      <c r="O182" t="s">
        <v>74</v>
      </c>
      <c r="P182" t="s">
        <v>74</v>
      </c>
      <c r="Q182" t="s">
        <v>74</v>
      </c>
      <c r="R182" t="s">
        <v>74</v>
      </c>
      <c r="S182" t="s">
        <v>74</v>
      </c>
      <c r="T182" t="s">
        <v>21952</v>
      </c>
      <c r="U182" t="s">
        <v>21953</v>
      </c>
      <c r="V182" t="s">
        <v>21954</v>
      </c>
      <c r="W182" t="s">
        <v>21955</v>
      </c>
      <c r="X182" t="s">
        <v>21956</v>
      </c>
      <c r="Y182" t="s">
        <v>21957</v>
      </c>
      <c r="Z182" t="s">
        <v>6135</v>
      </c>
      <c r="AA182" t="s">
        <v>21958</v>
      </c>
      <c r="AB182" t="s">
        <v>21959</v>
      </c>
      <c r="AC182" t="s">
        <v>74</v>
      </c>
      <c r="AD182" t="s">
        <v>74</v>
      </c>
      <c r="AE182" t="s">
        <v>74</v>
      </c>
      <c r="AF182" t="s">
        <v>74</v>
      </c>
      <c r="AG182">
        <v>70</v>
      </c>
      <c r="AH182">
        <v>63</v>
      </c>
      <c r="AI182">
        <v>72</v>
      </c>
      <c r="AJ182">
        <v>12</v>
      </c>
      <c r="AK182">
        <v>97</v>
      </c>
      <c r="AL182" t="s">
        <v>1506</v>
      </c>
      <c r="AM182" t="s">
        <v>1507</v>
      </c>
      <c r="AN182" t="s">
        <v>1508</v>
      </c>
      <c r="AO182" t="s">
        <v>6138</v>
      </c>
      <c r="AP182" t="s">
        <v>6139</v>
      </c>
      <c r="AQ182" t="s">
        <v>74</v>
      </c>
      <c r="AR182" t="s">
        <v>6140</v>
      </c>
      <c r="AS182" t="s">
        <v>6141</v>
      </c>
      <c r="AT182" t="s">
        <v>600</v>
      </c>
      <c r="AU182">
        <v>2015</v>
      </c>
      <c r="AV182">
        <v>86</v>
      </c>
      <c r="AW182" t="s">
        <v>74</v>
      </c>
      <c r="AX182" t="s">
        <v>74</v>
      </c>
      <c r="AY182" t="s">
        <v>74</v>
      </c>
      <c r="AZ182" t="s">
        <v>74</v>
      </c>
      <c r="BA182" t="s">
        <v>74</v>
      </c>
      <c r="BB182">
        <v>48</v>
      </c>
      <c r="BC182">
        <v>57</v>
      </c>
      <c r="BD182" t="s">
        <v>74</v>
      </c>
      <c r="BE182" t="s">
        <v>21960</v>
      </c>
      <c r="BF182" t="str">
        <f>HYPERLINK("http://dx.doi.org/10.1016/j.jvb.2014.11.002","http://dx.doi.org/10.1016/j.jvb.2014.11.002")</f>
        <v>http://dx.doi.org/10.1016/j.jvb.2014.11.002</v>
      </c>
      <c r="BG182" t="s">
        <v>74</v>
      </c>
      <c r="BH182" t="s">
        <v>74</v>
      </c>
      <c r="BI182">
        <v>10</v>
      </c>
      <c r="BJ182" t="s">
        <v>461</v>
      </c>
      <c r="BK182" t="s">
        <v>100</v>
      </c>
      <c r="BL182" t="s">
        <v>101</v>
      </c>
      <c r="BM182" t="s">
        <v>21961</v>
      </c>
      <c r="BN182" t="s">
        <v>74</v>
      </c>
      <c r="BO182" t="s">
        <v>280</v>
      </c>
      <c r="BP182" t="s">
        <v>74</v>
      </c>
      <c r="BQ182" t="s">
        <v>74</v>
      </c>
      <c r="BR182" t="s">
        <v>104</v>
      </c>
      <c r="BS182" t="s">
        <v>21962</v>
      </c>
      <c r="BT182" t="str">
        <f>HYPERLINK("https%3A%2F%2Fwww.webofscience.com%2Fwos%2Fwoscc%2Ffull-record%2FWOS:000348175500006","View Full Record in Web of Science")</f>
        <v>View Full Record in Web of Science</v>
      </c>
    </row>
    <row r="183" spans="1:72" x14ac:dyDescent="0.25">
      <c r="A183" t="s">
        <v>72</v>
      </c>
      <c r="B183" t="s">
        <v>7473</v>
      </c>
      <c r="C183" t="s">
        <v>74</v>
      </c>
      <c r="D183" t="s">
        <v>74</v>
      </c>
      <c r="E183" t="s">
        <v>74</v>
      </c>
      <c r="F183" t="s">
        <v>7473</v>
      </c>
      <c r="G183" t="s">
        <v>74</v>
      </c>
      <c r="H183" t="s">
        <v>74</v>
      </c>
      <c r="I183" t="s">
        <v>7474</v>
      </c>
      <c r="J183" t="s">
        <v>2224</v>
      </c>
      <c r="K183" t="s">
        <v>74</v>
      </c>
      <c r="L183" t="s">
        <v>74</v>
      </c>
      <c r="M183" t="s">
        <v>78</v>
      </c>
      <c r="N183" t="s">
        <v>79</v>
      </c>
      <c r="O183" t="s">
        <v>74</v>
      </c>
      <c r="P183" t="s">
        <v>74</v>
      </c>
      <c r="Q183" t="s">
        <v>74</v>
      </c>
      <c r="R183" t="s">
        <v>74</v>
      </c>
      <c r="S183" t="s">
        <v>74</v>
      </c>
      <c r="T183" t="s">
        <v>74</v>
      </c>
      <c r="U183" t="s">
        <v>7475</v>
      </c>
      <c r="V183" t="s">
        <v>7476</v>
      </c>
      <c r="W183" t="s">
        <v>7477</v>
      </c>
      <c r="X183" t="s">
        <v>7478</v>
      </c>
      <c r="Y183" t="s">
        <v>7479</v>
      </c>
      <c r="Z183" t="s">
        <v>7480</v>
      </c>
      <c r="AA183" t="s">
        <v>74</v>
      </c>
      <c r="AB183" t="s">
        <v>74</v>
      </c>
      <c r="AC183" t="s">
        <v>74</v>
      </c>
      <c r="AD183" t="s">
        <v>74</v>
      </c>
      <c r="AE183" t="s">
        <v>74</v>
      </c>
      <c r="AF183" t="s">
        <v>74</v>
      </c>
      <c r="AG183">
        <v>38</v>
      </c>
      <c r="AH183">
        <v>62</v>
      </c>
      <c r="AI183">
        <v>108</v>
      </c>
      <c r="AJ183">
        <v>0</v>
      </c>
      <c r="AK183">
        <v>7</v>
      </c>
      <c r="AL183" t="s">
        <v>7333</v>
      </c>
      <c r="AM183" t="s">
        <v>7334</v>
      </c>
      <c r="AN183" t="s">
        <v>7335</v>
      </c>
      <c r="AO183" t="s">
        <v>7336</v>
      </c>
      <c r="AP183" t="s">
        <v>74</v>
      </c>
      <c r="AQ183" t="s">
        <v>74</v>
      </c>
      <c r="AR183" t="s">
        <v>2238</v>
      </c>
      <c r="AS183" t="s">
        <v>2239</v>
      </c>
      <c r="AT183" t="s">
        <v>74</v>
      </c>
      <c r="AU183">
        <v>2005</v>
      </c>
      <c r="AV183">
        <v>34</v>
      </c>
      <c r="AW183">
        <v>2</v>
      </c>
      <c r="AX183" t="s">
        <v>74</v>
      </c>
      <c r="AY183" t="s">
        <v>74</v>
      </c>
      <c r="AZ183" t="s">
        <v>74</v>
      </c>
      <c r="BA183" t="s">
        <v>74</v>
      </c>
      <c r="BB183">
        <v>202</v>
      </c>
      <c r="BC183">
        <v>219</v>
      </c>
      <c r="BD183" t="s">
        <v>74</v>
      </c>
      <c r="BE183" t="s">
        <v>74</v>
      </c>
      <c r="BF183" t="s">
        <v>74</v>
      </c>
      <c r="BG183" t="s">
        <v>74</v>
      </c>
      <c r="BH183" t="s">
        <v>74</v>
      </c>
      <c r="BI183">
        <v>18</v>
      </c>
      <c r="BJ183" t="s">
        <v>126</v>
      </c>
      <c r="BK183" t="s">
        <v>100</v>
      </c>
      <c r="BL183" t="s">
        <v>101</v>
      </c>
      <c r="BM183" t="s">
        <v>7481</v>
      </c>
      <c r="BN183" t="s">
        <v>74</v>
      </c>
      <c r="BO183" t="s">
        <v>74</v>
      </c>
      <c r="BP183" t="s">
        <v>74</v>
      </c>
      <c r="BQ183" t="s">
        <v>74</v>
      </c>
      <c r="BR183" t="s">
        <v>104</v>
      </c>
      <c r="BS183" t="s">
        <v>7482</v>
      </c>
      <c r="BT183" t="str">
        <f>HYPERLINK("https%3A%2F%2Fwww.webofscience.com%2Fwos%2Fwoscc%2Ffull-record%2FWOS:000229973600004","View Full Record in Web of Science")</f>
        <v>View Full Record in Web of Science</v>
      </c>
    </row>
    <row r="184" spans="1:72" x14ac:dyDescent="0.25">
      <c r="A184" t="s">
        <v>72</v>
      </c>
      <c r="B184" t="s">
        <v>5369</v>
      </c>
      <c r="C184" t="s">
        <v>74</v>
      </c>
      <c r="D184" t="s">
        <v>74</v>
      </c>
      <c r="E184" t="s">
        <v>74</v>
      </c>
      <c r="F184" t="s">
        <v>5370</v>
      </c>
      <c r="G184" t="s">
        <v>74</v>
      </c>
      <c r="H184" t="s">
        <v>74</v>
      </c>
      <c r="I184" t="s">
        <v>5371</v>
      </c>
      <c r="J184" t="s">
        <v>1535</v>
      </c>
      <c r="K184" t="s">
        <v>74</v>
      </c>
      <c r="L184" t="s">
        <v>74</v>
      </c>
      <c r="M184" t="s">
        <v>78</v>
      </c>
      <c r="N184" t="s">
        <v>79</v>
      </c>
      <c r="O184" t="s">
        <v>74</v>
      </c>
      <c r="P184" t="s">
        <v>74</v>
      </c>
      <c r="Q184" t="s">
        <v>74</v>
      </c>
      <c r="R184" t="s">
        <v>74</v>
      </c>
      <c r="S184" t="s">
        <v>74</v>
      </c>
      <c r="T184" t="s">
        <v>5372</v>
      </c>
      <c r="U184" t="s">
        <v>5373</v>
      </c>
      <c r="V184" t="s">
        <v>5374</v>
      </c>
      <c r="W184" t="s">
        <v>5375</v>
      </c>
      <c r="X184" t="s">
        <v>5376</v>
      </c>
      <c r="Y184" t="s">
        <v>5377</v>
      </c>
      <c r="Z184" t="s">
        <v>5378</v>
      </c>
      <c r="AA184" t="s">
        <v>74</v>
      </c>
      <c r="AB184" t="s">
        <v>5379</v>
      </c>
      <c r="AC184" t="s">
        <v>74</v>
      </c>
      <c r="AD184" t="s">
        <v>74</v>
      </c>
      <c r="AE184" t="s">
        <v>74</v>
      </c>
      <c r="AF184" t="s">
        <v>74</v>
      </c>
      <c r="AG184">
        <v>45</v>
      </c>
      <c r="AH184">
        <v>62</v>
      </c>
      <c r="AI184">
        <v>84</v>
      </c>
      <c r="AJ184">
        <v>7</v>
      </c>
      <c r="AK184">
        <v>58</v>
      </c>
      <c r="AL184" t="s">
        <v>418</v>
      </c>
      <c r="AM184" t="s">
        <v>146</v>
      </c>
      <c r="AN184" t="s">
        <v>419</v>
      </c>
      <c r="AO184" t="s">
        <v>1545</v>
      </c>
      <c r="AP184" t="s">
        <v>1546</v>
      </c>
      <c r="AQ184" t="s">
        <v>74</v>
      </c>
      <c r="AR184" t="s">
        <v>1547</v>
      </c>
      <c r="AS184" t="s">
        <v>1548</v>
      </c>
      <c r="AT184" t="s">
        <v>255</v>
      </c>
      <c r="AU184">
        <v>2008</v>
      </c>
      <c r="AV184">
        <v>29</v>
      </c>
      <c r="AW184">
        <v>2</v>
      </c>
      <c r="AX184" t="s">
        <v>74</v>
      </c>
      <c r="AY184" t="s">
        <v>74</v>
      </c>
      <c r="AZ184" t="s">
        <v>74</v>
      </c>
      <c r="BA184" t="s">
        <v>74</v>
      </c>
      <c r="BB184">
        <v>183</v>
      </c>
      <c r="BC184">
        <v>198</v>
      </c>
      <c r="BD184" t="s">
        <v>74</v>
      </c>
      <c r="BE184" t="s">
        <v>5380</v>
      </c>
      <c r="BF184" t="str">
        <f>HYPERLINK("http://dx.doi.org/10.1177/0143034308090059","http://dx.doi.org/10.1177/0143034308090059")</f>
        <v>http://dx.doi.org/10.1177/0143034308090059</v>
      </c>
      <c r="BG184" t="s">
        <v>74</v>
      </c>
      <c r="BH184" t="s">
        <v>74</v>
      </c>
      <c r="BI184">
        <v>16</v>
      </c>
      <c r="BJ184" t="s">
        <v>126</v>
      </c>
      <c r="BK184" t="s">
        <v>100</v>
      </c>
      <c r="BL184" t="s">
        <v>101</v>
      </c>
      <c r="BM184" t="s">
        <v>5381</v>
      </c>
      <c r="BN184" t="s">
        <v>74</v>
      </c>
      <c r="BO184" t="s">
        <v>74</v>
      </c>
      <c r="BP184" t="s">
        <v>74</v>
      </c>
      <c r="BQ184" t="s">
        <v>74</v>
      </c>
      <c r="BR184" t="s">
        <v>104</v>
      </c>
      <c r="BS184" t="s">
        <v>5382</v>
      </c>
      <c r="BT184" t="str">
        <f>HYPERLINK("https%3A%2F%2Fwww.webofscience.com%2Fwos%2Fwoscc%2Ffull-record%2FWOS:000256101700004","View Full Record in Web of Science")</f>
        <v>View Full Record in Web of Science</v>
      </c>
    </row>
    <row r="185" spans="1:72" x14ac:dyDescent="0.25">
      <c r="A185" t="s">
        <v>72</v>
      </c>
      <c r="B185" t="s">
        <v>14128</v>
      </c>
      <c r="C185" t="s">
        <v>74</v>
      </c>
      <c r="D185" t="s">
        <v>74</v>
      </c>
      <c r="E185" t="s">
        <v>74</v>
      </c>
      <c r="F185" t="s">
        <v>14129</v>
      </c>
      <c r="G185" t="s">
        <v>74</v>
      </c>
      <c r="H185" t="s">
        <v>74</v>
      </c>
      <c r="I185" t="s">
        <v>14130</v>
      </c>
      <c r="J185" t="s">
        <v>2618</v>
      </c>
      <c r="K185" t="s">
        <v>74</v>
      </c>
      <c r="L185" t="s">
        <v>74</v>
      </c>
      <c r="M185" t="s">
        <v>78</v>
      </c>
      <c r="N185" t="s">
        <v>79</v>
      </c>
      <c r="O185" t="s">
        <v>74</v>
      </c>
      <c r="P185" t="s">
        <v>74</v>
      </c>
      <c r="Q185" t="s">
        <v>74</v>
      </c>
      <c r="R185" t="s">
        <v>74</v>
      </c>
      <c r="S185" t="s">
        <v>74</v>
      </c>
      <c r="T185" t="s">
        <v>74</v>
      </c>
      <c r="U185" t="s">
        <v>14131</v>
      </c>
      <c r="V185" t="s">
        <v>14132</v>
      </c>
      <c r="W185" t="s">
        <v>14133</v>
      </c>
      <c r="X185" t="s">
        <v>14134</v>
      </c>
      <c r="Y185" t="s">
        <v>14135</v>
      </c>
      <c r="Z185" t="s">
        <v>14136</v>
      </c>
      <c r="AA185" t="s">
        <v>14137</v>
      </c>
      <c r="AB185" t="s">
        <v>14138</v>
      </c>
      <c r="AC185" t="s">
        <v>74</v>
      </c>
      <c r="AD185" t="s">
        <v>74</v>
      </c>
      <c r="AE185" t="s">
        <v>74</v>
      </c>
      <c r="AF185" t="s">
        <v>74</v>
      </c>
      <c r="AG185">
        <v>56</v>
      </c>
      <c r="AH185">
        <v>62</v>
      </c>
      <c r="AI185">
        <v>88</v>
      </c>
      <c r="AJ185">
        <v>0</v>
      </c>
      <c r="AK185">
        <v>13</v>
      </c>
      <c r="AL185" t="s">
        <v>2626</v>
      </c>
      <c r="AM185" t="s">
        <v>2627</v>
      </c>
      <c r="AN185" t="s">
        <v>2628</v>
      </c>
      <c r="AO185" t="s">
        <v>2629</v>
      </c>
      <c r="AP185" t="s">
        <v>74</v>
      </c>
      <c r="AQ185" t="s">
        <v>74</v>
      </c>
      <c r="AR185" t="s">
        <v>2630</v>
      </c>
      <c r="AS185" t="s">
        <v>2631</v>
      </c>
      <c r="AT185" t="s">
        <v>439</v>
      </c>
      <c r="AU185">
        <v>2010</v>
      </c>
      <c r="AV185">
        <v>45</v>
      </c>
      <c r="AW185">
        <v>1</v>
      </c>
      <c r="AX185" t="s">
        <v>74</v>
      </c>
      <c r="AY185" t="s">
        <v>74</v>
      </c>
      <c r="AZ185" t="s">
        <v>74</v>
      </c>
      <c r="BA185" t="s">
        <v>74</v>
      </c>
      <c r="BB185">
        <v>136</v>
      </c>
      <c r="BC185">
        <v>149</v>
      </c>
      <c r="BD185" t="s">
        <v>74</v>
      </c>
      <c r="BE185" t="s">
        <v>74</v>
      </c>
      <c r="BF185" t="s">
        <v>74</v>
      </c>
      <c r="BG185" t="s">
        <v>74</v>
      </c>
      <c r="BH185" t="s">
        <v>74</v>
      </c>
      <c r="BI185">
        <v>14</v>
      </c>
      <c r="BJ185" t="s">
        <v>2446</v>
      </c>
      <c r="BK185" t="s">
        <v>100</v>
      </c>
      <c r="BL185" t="s">
        <v>2447</v>
      </c>
      <c r="BM185" t="s">
        <v>14139</v>
      </c>
      <c r="BN185" t="s">
        <v>74</v>
      </c>
      <c r="BO185" t="s">
        <v>74</v>
      </c>
      <c r="BP185" t="s">
        <v>74</v>
      </c>
      <c r="BQ185" t="s">
        <v>74</v>
      </c>
      <c r="BR185" t="s">
        <v>104</v>
      </c>
      <c r="BS185" t="s">
        <v>14140</v>
      </c>
      <c r="BT185" t="str">
        <f>HYPERLINK("https%3A%2F%2Fwww.webofscience.com%2Fwos%2Fwoscc%2Ffull-record%2FWOS:000275219900011","View Full Record in Web of Science")</f>
        <v>View Full Record in Web of Science</v>
      </c>
    </row>
    <row r="186" spans="1:72" x14ac:dyDescent="0.25">
      <c r="A186" t="s">
        <v>72</v>
      </c>
      <c r="B186" t="s">
        <v>11414</v>
      </c>
      <c r="C186" t="s">
        <v>74</v>
      </c>
      <c r="D186" t="s">
        <v>74</v>
      </c>
      <c r="E186" t="s">
        <v>74</v>
      </c>
      <c r="F186" t="s">
        <v>11415</v>
      </c>
      <c r="G186" t="s">
        <v>74</v>
      </c>
      <c r="H186" t="s">
        <v>74</v>
      </c>
      <c r="I186" t="s">
        <v>11416</v>
      </c>
      <c r="J186" t="s">
        <v>212</v>
      </c>
      <c r="K186" t="s">
        <v>74</v>
      </c>
      <c r="L186" t="s">
        <v>74</v>
      </c>
      <c r="M186" t="s">
        <v>78</v>
      </c>
      <c r="N186" t="s">
        <v>79</v>
      </c>
      <c r="O186" t="s">
        <v>74</v>
      </c>
      <c r="P186" t="s">
        <v>74</v>
      </c>
      <c r="Q186" t="s">
        <v>74</v>
      </c>
      <c r="R186" t="s">
        <v>74</v>
      </c>
      <c r="S186" t="s">
        <v>74</v>
      </c>
      <c r="T186" t="s">
        <v>11417</v>
      </c>
      <c r="U186" t="s">
        <v>11418</v>
      </c>
      <c r="V186" t="s">
        <v>11419</v>
      </c>
      <c r="W186" t="s">
        <v>11420</v>
      </c>
      <c r="X186" t="s">
        <v>11421</v>
      </c>
      <c r="Y186" t="s">
        <v>11422</v>
      </c>
      <c r="Z186" t="s">
        <v>11423</v>
      </c>
      <c r="AA186" t="s">
        <v>11424</v>
      </c>
      <c r="AB186" t="s">
        <v>11425</v>
      </c>
      <c r="AC186" t="s">
        <v>11426</v>
      </c>
      <c r="AD186" t="s">
        <v>11427</v>
      </c>
      <c r="AE186" t="s">
        <v>74</v>
      </c>
      <c r="AF186" t="s">
        <v>74</v>
      </c>
      <c r="AG186">
        <v>45</v>
      </c>
      <c r="AH186">
        <v>62</v>
      </c>
      <c r="AI186">
        <v>93</v>
      </c>
      <c r="AJ186">
        <v>1</v>
      </c>
      <c r="AK186">
        <v>40</v>
      </c>
      <c r="AL186" t="s">
        <v>224</v>
      </c>
      <c r="AM186" t="s">
        <v>225</v>
      </c>
      <c r="AN186" t="s">
        <v>226</v>
      </c>
      <c r="AO186" t="s">
        <v>227</v>
      </c>
      <c r="AP186" t="s">
        <v>228</v>
      </c>
      <c r="AQ186" t="s">
        <v>74</v>
      </c>
      <c r="AR186" t="s">
        <v>229</v>
      </c>
      <c r="AS186" t="s">
        <v>230</v>
      </c>
      <c r="AT186" t="s">
        <v>871</v>
      </c>
      <c r="AU186">
        <v>2017</v>
      </c>
      <c r="AV186">
        <v>81</v>
      </c>
      <c r="AW186" t="s">
        <v>74</v>
      </c>
      <c r="AX186" t="s">
        <v>74</v>
      </c>
      <c r="AY186" t="s">
        <v>74</v>
      </c>
      <c r="AZ186" t="s">
        <v>74</v>
      </c>
      <c r="BA186" t="s">
        <v>74</v>
      </c>
      <c r="BB186">
        <v>188</v>
      </c>
      <c r="BC186">
        <v>196</v>
      </c>
      <c r="BD186" t="s">
        <v>74</v>
      </c>
      <c r="BE186" t="s">
        <v>11428</v>
      </c>
      <c r="BF186" t="str">
        <f>HYPERLINK("http://dx.doi.org/10.1016/j.childyouth.2017.08.008","http://dx.doi.org/10.1016/j.childyouth.2017.08.008")</f>
        <v>http://dx.doi.org/10.1016/j.childyouth.2017.08.008</v>
      </c>
      <c r="BG186" t="s">
        <v>74</v>
      </c>
      <c r="BH186" t="s">
        <v>74</v>
      </c>
      <c r="BI186">
        <v>9</v>
      </c>
      <c r="BJ186" t="s">
        <v>206</v>
      </c>
      <c r="BK186" t="s">
        <v>100</v>
      </c>
      <c r="BL186" t="s">
        <v>206</v>
      </c>
      <c r="BM186" t="s">
        <v>11429</v>
      </c>
      <c r="BN186">
        <v>29269965</v>
      </c>
      <c r="BO186" t="s">
        <v>1578</v>
      </c>
      <c r="BP186" t="s">
        <v>74</v>
      </c>
      <c r="BQ186" t="s">
        <v>74</v>
      </c>
      <c r="BR186" t="s">
        <v>104</v>
      </c>
      <c r="BS186" t="s">
        <v>11430</v>
      </c>
      <c r="BT186" t="str">
        <f>HYPERLINK("https%3A%2F%2Fwww.webofscience.com%2Fwos%2Fwoscc%2Ffull-record%2FWOS:000412616400021","View Full Record in Web of Science")</f>
        <v>View Full Record in Web of Science</v>
      </c>
    </row>
    <row r="187" spans="1:72" x14ac:dyDescent="0.25">
      <c r="A187" t="s">
        <v>72</v>
      </c>
      <c r="B187" t="s">
        <v>16751</v>
      </c>
      <c r="C187" t="s">
        <v>74</v>
      </c>
      <c r="D187" t="s">
        <v>74</v>
      </c>
      <c r="E187" t="s">
        <v>74</v>
      </c>
      <c r="F187" t="s">
        <v>16752</v>
      </c>
      <c r="G187" t="s">
        <v>74</v>
      </c>
      <c r="H187" t="s">
        <v>74</v>
      </c>
      <c r="I187" t="s">
        <v>16753</v>
      </c>
      <c r="J187" t="s">
        <v>491</v>
      </c>
      <c r="K187" t="s">
        <v>74</v>
      </c>
      <c r="L187" t="s">
        <v>74</v>
      </c>
      <c r="M187" t="s">
        <v>492</v>
      </c>
      <c r="N187" t="s">
        <v>79</v>
      </c>
      <c r="O187" t="s">
        <v>74</v>
      </c>
      <c r="P187" t="s">
        <v>74</v>
      </c>
      <c r="Q187" t="s">
        <v>74</v>
      </c>
      <c r="R187" t="s">
        <v>74</v>
      </c>
      <c r="S187" t="s">
        <v>74</v>
      </c>
      <c r="T187" t="s">
        <v>16754</v>
      </c>
      <c r="U187" t="s">
        <v>16755</v>
      </c>
      <c r="V187" t="s">
        <v>16756</v>
      </c>
      <c r="W187" t="s">
        <v>16757</v>
      </c>
      <c r="X187" t="s">
        <v>16758</v>
      </c>
      <c r="Y187" t="s">
        <v>16759</v>
      </c>
      <c r="Z187" t="s">
        <v>16760</v>
      </c>
      <c r="AA187" t="s">
        <v>16761</v>
      </c>
      <c r="AB187" t="s">
        <v>16762</v>
      </c>
      <c r="AC187" t="s">
        <v>74</v>
      </c>
      <c r="AD187" t="s">
        <v>74</v>
      </c>
      <c r="AE187" t="s">
        <v>74</v>
      </c>
      <c r="AF187" t="s">
        <v>74</v>
      </c>
      <c r="AG187">
        <v>45</v>
      </c>
      <c r="AH187">
        <v>62</v>
      </c>
      <c r="AI187">
        <v>69</v>
      </c>
      <c r="AJ187">
        <v>5</v>
      </c>
      <c r="AK187">
        <v>58</v>
      </c>
      <c r="AL187" t="s">
        <v>501</v>
      </c>
      <c r="AM187" t="s">
        <v>502</v>
      </c>
      <c r="AN187" t="s">
        <v>503</v>
      </c>
      <c r="AO187" t="s">
        <v>504</v>
      </c>
      <c r="AP187" t="s">
        <v>505</v>
      </c>
      <c r="AQ187" t="s">
        <v>74</v>
      </c>
      <c r="AR187" t="s">
        <v>506</v>
      </c>
      <c r="AS187" t="s">
        <v>507</v>
      </c>
      <c r="AT187" t="s">
        <v>74</v>
      </c>
      <c r="AU187">
        <v>2017</v>
      </c>
      <c r="AV187">
        <v>22</v>
      </c>
      <c r="AW187">
        <v>2</v>
      </c>
      <c r="AX187" t="s">
        <v>74</v>
      </c>
      <c r="AY187" t="s">
        <v>74</v>
      </c>
      <c r="AZ187" t="s">
        <v>74</v>
      </c>
      <c r="BA187" t="s">
        <v>74</v>
      </c>
      <c r="BB187">
        <v>111</v>
      </c>
      <c r="BC187">
        <v>117</v>
      </c>
      <c r="BD187" t="s">
        <v>74</v>
      </c>
      <c r="BE187" t="s">
        <v>16763</v>
      </c>
      <c r="BF187" t="str">
        <f>HYPERLINK("http://dx.doi.org/10.1016/j.psicoe.2017.05.001","http://dx.doi.org/10.1016/j.psicoe.2017.05.001")</f>
        <v>http://dx.doi.org/10.1016/j.psicoe.2017.05.001</v>
      </c>
      <c r="BG187" t="s">
        <v>74</v>
      </c>
      <c r="BH187" t="s">
        <v>74</v>
      </c>
      <c r="BI187">
        <v>7</v>
      </c>
      <c r="BJ187" t="s">
        <v>511</v>
      </c>
      <c r="BK187" t="s">
        <v>100</v>
      </c>
      <c r="BL187" t="s">
        <v>512</v>
      </c>
      <c r="BM187" t="s">
        <v>16764</v>
      </c>
      <c r="BN187" t="s">
        <v>74</v>
      </c>
      <c r="BO187" t="s">
        <v>74</v>
      </c>
      <c r="BP187" t="s">
        <v>74</v>
      </c>
      <c r="BQ187" t="s">
        <v>74</v>
      </c>
      <c r="BR187" t="s">
        <v>104</v>
      </c>
      <c r="BS187" t="s">
        <v>16765</v>
      </c>
      <c r="BT187" t="str">
        <f>HYPERLINK("https%3A%2F%2Fwww.webofscience.com%2Fwos%2Fwoscc%2Ffull-record%2FWOS:000408481300004","View Full Record in Web of Science")</f>
        <v>View Full Record in Web of Science</v>
      </c>
    </row>
    <row r="188" spans="1:72" x14ac:dyDescent="0.25">
      <c r="A188" t="s">
        <v>72</v>
      </c>
      <c r="B188" t="s">
        <v>13376</v>
      </c>
      <c r="C188" t="s">
        <v>74</v>
      </c>
      <c r="D188" t="s">
        <v>74</v>
      </c>
      <c r="E188" t="s">
        <v>74</v>
      </c>
      <c r="F188" t="s">
        <v>13377</v>
      </c>
      <c r="G188" t="s">
        <v>74</v>
      </c>
      <c r="H188" t="s">
        <v>74</v>
      </c>
      <c r="I188" t="s">
        <v>13378</v>
      </c>
      <c r="J188" t="s">
        <v>13379</v>
      </c>
      <c r="K188" t="s">
        <v>74</v>
      </c>
      <c r="L188" t="s">
        <v>74</v>
      </c>
      <c r="M188" t="s">
        <v>78</v>
      </c>
      <c r="N188" t="s">
        <v>79</v>
      </c>
      <c r="O188" t="s">
        <v>74</v>
      </c>
      <c r="P188" t="s">
        <v>74</v>
      </c>
      <c r="Q188" t="s">
        <v>74</v>
      </c>
      <c r="R188" t="s">
        <v>74</v>
      </c>
      <c r="S188" t="s">
        <v>74</v>
      </c>
      <c r="T188" t="s">
        <v>13380</v>
      </c>
      <c r="U188" t="s">
        <v>13381</v>
      </c>
      <c r="V188" t="s">
        <v>13382</v>
      </c>
      <c r="W188" t="s">
        <v>13383</v>
      </c>
      <c r="X188" t="s">
        <v>13384</v>
      </c>
      <c r="Y188" t="s">
        <v>13385</v>
      </c>
      <c r="Z188" t="s">
        <v>13386</v>
      </c>
      <c r="AA188" t="s">
        <v>13387</v>
      </c>
      <c r="AB188" t="s">
        <v>13388</v>
      </c>
      <c r="AC188" t="s">
        <v>74</v>
      </c>
      <c r="AD188" t="s">
        <v>74</v>
      </c>
      <c r="AE188" t="s">
        <v>74</v>
      </c>
      <c r="AF188" t="s">
        <v>74</v>
      </c>
      <c r="AG188">
        <v>68</v>
      </c>
      <c r="AH188">
        <v>62</v>
      </c>
      <c r="AI188">
        <v>83</v>
      </c>
      <c r="AJ188">
        <v>11</v>
      </c>
      <c r="AK188">
        <v>122</v>
      </c>
      <c r="AL188" t="s">
        <v>173</v>
      </c>
      <c r="AM188" t="s">
        <v>174</v>
      </c>
      <c r="AN188" t="s">
        <v>175</v>
      </c>
      <c r="AO188" t="s">
        <v>13389</v>
      </c>
      <c r="AP188" t="s">
        <v>13390</v>
      </c>
      <c r="AQ188" t="s">
        <v>74</v>
      </c>
      <c r="AR188" t="s">
        <v>13391</v>
      </c>
      <c r="AS188" t="s">
        <v>13392</v>
      </c>
      <c r="AT188" t="s">
        <v>600</v>
      </c>
      <c r="AU188">
        <v>2018</v>
      </c>
      <c r="AV188">
        <v>125</v>
      </c>
      <c r="AW188">
        <v>1</v>
      </c>
      <c r="AX188" t="s">
        <v>74</v>
      </c>
      <c r="AY188" t="s">
        <v>74</v>
      </c>
      <c r="AZ188" t="s">
        <v>74</v>
      </c>
      <c r="BA188" t="s">
        <v>74</v>
      </c>
      <c r="BB188">
        <v>126</v>
      </c>
      <c r="BC188">
        <v>146</v>
      </c>
      <c r="BD188" t="s">
        <v>74</v>
      </c>
      <c r="BE188" t="s">
        <v>13393</v>
      </c>
      <c r="BF188" t="str">
        <f>HYPERLINK("http://dx.doi.org/10.1177/0031512517743823","http://dx.doi.org/10.1177/0031512517743823")</f>
        <v>http://dx.doi.org/10.1177/0031512517743823</v>
      </c>
      <c r="BG188" t="s">
        <v>74</v>
      </c>
      <c r="BH188" t="s">
        <v>74</v>
      </c>
      <c r="BI188">
        <v>21</v>
      </c>
      <c r="BJ188" t="s">
        <v>2386</v>
      </c>
      <c r="BK188" t="s">
        <v>100</v>
      </c>
      <c r="BL188" t="s">
        <v>101</v>
      </c>
      <c r="BM188" t="s">
        <v>13394</v>
      </c>
      <c r="BN188">
        <v>29226773</v>
      </c>
      <c r="BO188" t="s">
        <v>809</v>
      </c>
      <c r="BP188" t="s">
        <v>74</v>
      </c>
      <c r="BQ188" t="s">
        <v>74</v>
      </c>
      <c r="BR188" t="s">
        <v>104</v>
      </c>
      <c r="BS188" t="s">
        <v>13395</v>
      </c>
      <c r="BT188" t="str">
        <f>HYPERLINK("https%3A%2F%2Fwww.webofscience.com%2Fwos%2Fwoscc%2Ffull-record%2FWOS:000419718600008","View Full Record in Web of Science")</f>
        <v>View Full Record in Web of Science</v>
      </c>
    </row>
    <row r="189" spans="1:72" x14ac:dyDescent="0.25">
      <c r="A189" t="s">
        <v>72</v>
      </c>
      <c r="B189" t="s">
        <v>18462</v>
      </c>
      <c r="C189" t="s">
        <v>74</v>
      </c>
      <c r="D189" t="s">
        <v>74</v>
      </c>
      <c r="E189" t="s">
        <v>74</v>
      </c>
      <c r="F189" t="s">
        <v>18463</v>
      </c>
      <c r="G189" t="s">
        <v>74</v>
      </c>
      <c r="H189" t="s">
        <v>74</v>
      </c>
      <c r="I189" t="s">
        <v>18464</v>
      </c>
      <c r="J189" t="s">
        <v>857</v>
      </c>
      <c r="K189" t="s">
        <v>74</v>
      </c>
      <c r="L189" t="s">
        <v>74</v>
      </c>
      <c r="M189" t="s">
        <v>78</v>
      </c>
      <c r="N189" t="s">
        <v>79</v>
      </c>
      <c r="O189" t="s">
        <v>74</v>
      </c>
      <c r="P189" t="s">
        <v>74</v>
      </c>
      <c r="Q189" t="s">
        <v>74</v>
      </c>
      <c r="R189" t="s">
        <v>74</v>
      </c>
      <c r="S189" t="s">
        <v>74</v>
      </c>
      <c r="T189" t="s">
        <v>18465</v>
      </c>
      <c r="U189" t="s">
        <v>18466</v>
      </c>
      <c r="V189" t="s">
        <v>18467</v>
      </c>
      <c r="W189" t="s">
        <v>18468</v>
      </c>
      <c r="X189" t="s">
        <v>18469</v>
      </c>
      <c r="Y189" t="s">
        <v>18470</v>
      </c>
      <c r="Z189" t="s">
        <v>18471</v>
      </c>
      <c r="AA189" t="s">
        <v>18472</v>
      </c>
      <c r="AB189" t="s">
        <v>18473</v>
      </c>
      <c r="AC189" t="s">
        <v>74</v>
      </c>
      <c r="AD189" t="s">
        <v>74</v>
      </c>
      <c r="AE189" t="s">
        <v>74</v>
      </c>
      <c r="AF189" t="s">
        <v>74</v>
      </c>
      <c r="AG189">
        <v>265</v>
      </c>
      <c r="AH189">
        <v>62</v>
      </c>
      <c r="AI189">
        <v>70</v>
      </c>
      <c r="AJ189">
        <v>15</v>
      </c>
      <c r="AK189">
        <v>139</v>
      </c>
      <c r="AL189" t="s">
        <v>248</v>
      </c>
      <c r="AM189" t="s">
        <v>249</v>
      </c>
      <c r="AN189" t="s">
        <v>250</v>
      </c>
      <c r="AO189" t="s">
        <v>867</v>
      </c>
      <c r="AP189" t="s">
        <v>868</v>
      </c>
      <c r="AQ189" t="s">
        <v>74</v>
      </c>
      <c r="AR189" t="s">
        <v>869</v>
      </c>
      <c r="AS189" t="s">
        <v>870</v>
      </c>
      <c r="AT189" t="s">
        <v>400</v>
      </c>
      <c r="AU189">
        <v>2020</v>
      </c>
      <c r="AV189">
        <v>45</v>
      </c>
      <c r="AW189">
        <v>3</v>
      </c>
      <c r="AX189" t="s">
        <v>74</v>
      </c>
      <c r="AY189" t="s">
        <v>74</v>
      </c>
      <c r="AZ189" t="s">
        <v>74</v>
      </c>
      <c r="BA189" t="s">
        <v>74</v>
      </c>
      <c r="BB189">
        <v>718</v>
      </c>
      <c r="BC189">
        <v>757</v>
      </c>
      <c r="BD189" t="s">
        <v>74</v>
      </c>
      <c r="BE189" t="s">
        <v>18474</v>
      </c>
      <c r="BF189" t="str">
        <f>HYPERLINK("http://dx.doi.org/10.1007/s10961-019-09720-5","http://dx.doi.org/10.1007/s10961-019-09720-5")</f>
        <v>http://dx.doi.org/10.1007/s10961-019-09720-5</v>
      </c>
      <c r="BG189" t="s">
        <v>74</v>
      </c>
      <c r="BH189" t="s">
        <v>74</v>
      </c>
      <c r="BI189">
        <v>40</v>
      </c>
      <c r="BJ189" t="s">
        <v>874</v>
      </c>
      <c r="BK189" t="s">
        <v>100</v>
      </c>
      <c r="BL189" t="s">
        <v>875</v>
      </c>
      <c r="BM189" t="s">
        <v>18475</v>
      </c>
      <c r="BN189" t="s">
        <v>74</v>
      </c>
      <c r="BO189" t="s">
        <v>9972</v>
      </c>
      <c r="BP189" t="s">
        <v>74</v>
      </c>
      <c r="BQ189" t="s">
        <v>74</v>
      </c>
      <c r="BR189" t="s">
        <v>104</v>
      </c>
      <c r="BS189" t="s">
        <v>18476</v>
      </c>
      <c r="BT189" t="str">
        <f>HYPERLINK("https%3A%2F%2Fwww.webofscience.com%2Fwos%2Fwoscc%2Ffull-record%2FWOS:000531803500005","View Full Record in Web of Science")</f>
        <v>View Full Record in Web of Science</v>
      </c>
    </row>
    <row r="190" spans="1:72" x14ac:dyDescent="0.25">
      <c r="A190" t="s">
        <v>72</v>
      </c>
      <c r="B190" t="s">
        <v>18909</v>
      </c>
      <c r="C190" t="s">
        <v>74</v>
      </c>
      <c r="D190" t="s">
        <v>74</v>
      </c>
      <c r="E190" t="s">
        <v>74</v>
      </c>
      <c r="F190" t="s">
        <v>18910</v>
      </c>
      <c r="G190" t="s">
        <v>74</v>
      </c>
      <c r="H190" t="s">
        <v>74</v>
      </c>
      <c r="I190" t="s">
        <v>18911</v>
      </c>
      <c r="J190" t="s">
        <v>608</v>
      </c>
      <c r="K190" t="s">
        <v>74</v>
      </c>
      <c r="L190" t="s">
        <v>74</v>
      </c>
      <c r="M190" t="s">
        <v>78</v>
      </c>
      <c r="N190" t="s">
        <v>79</v>
      </c>
      <c r="O190" t="s">
        <v>74</v>
      </c>
      <c r="P190" t="s">
        <v>74</v>
      </c>
      <c r="Q190" t="s">
        <v>74</v>
      </c>
      <c r="R190" t="s">
        <v>74</v>
      </c>
      <c r="S190" t="s">
        <v>74</v>
      </c>
      <c r="T190" t="s">
        <v>18912</v>
      </c>
      <c r="U190" t="s">
        <v>18913</v>
      </c>
      <c r="V190" t="s">
        <v>18914</v>
      </c>
      <c r="W190" t="s">
        <v>18915</v>
      </c>
      <c r="X190" t="s">
        <v>2825</v>
      </c>
      <c r="Y190" t="s">
        <v>18916</v>
      </c>
      <c r="Z190" t="s">
        <v>18917</v>
      </c>
      <c r="AA190" t="s">
        <v>74</v>
      </c>
      <c r="AB190" t="s">
        <v>74</v>
      </c>
      <c r="AC190" t="s">
        <v>74</v>
      </c>
      <c r="AD190" t="s">
        <v>74</v>
      </c>
      <c r="AE190" t="s">
        <v>74</v>
      </c>
      <c r="AF190" t="s">
        <v>74</v>
      </c>
      <c r="AG190">
        <v>27</v>
      </c>
      <c r="AH190">
        <v>61</v>
      </c>
      <c r="AI190">
        <v>118</v>
      </c>
      <c r="AJ190">
        <v>3</v>
      </c>
      <c r="AK190">
        <v>12</v>
      </c>
      <c r="AL190" t="s">
        <v>5451</v>
      </c>
      <c r="AM190" t="s">
        <v>5452</v>
      </c>
      <c r="AN190" t="s">
        <v>5453</v>
      </c>
      <c r="AO190" t="s">
        <v>617</v>
      </c>
      <c r="AP190" t="s">
        <v>74</v>
      </c>
      <c r="AQ190" t="s">
        <v>74</v>
      </c>
      <c r="AR190" t="s">
        <v>619</v>
      </c>
      <c r="AS190" t="s">
        <v>620</v>
      </c>
      <c r="AT190" t="s">
        <v>10171</v>
      </c>
      <c r="AU190">
        <v>2011</v>
      </c>
      <c r="AV190">
        <v>44</v>
      </c>
      <c r="AW190">
        <v>2</v>
      </c>
      <c r="AX190" t="s">
        <v>74</v>
      </c>
      <c r="AY190" t="s">
        <v>74</v>
      </c>
      <c r="AZ190" t="s">
        <v>74</v>
      </c>
      <c r="BA190" t="s">
        <v>74</v>
      </c>
      <c r="BB190">
        <v>315</v>
      </c>
      <c r="BC190">
        <v>326</v>
      </c>
      <c r="BD190" t="s">
        <v>74</v>
      </c>
      <c r="BE190" t="s">
        <v>18918</v>
      </c>
      <c r="BF190" t="str">
        <f>HYPERLINK("http://dx.doi.org/10.1901/jaba.2011.44-315","http://dx.doi.org/10.1901/jaba.2011.44-315")</f>
        <v>http://dx.doi.org/10.1901/jaba.2011.44-315</v>
      </c>
      <c r="BG190" t="s">
        <v>74</v>
      </c>
      <c r="BH190" t="s">
        <v>74</v>
      </c>
      <c r="BI190">
        <v>12</v>
      </c>
      <c r="BJ190" t="s">
        <v>623</v>
      </c>
      <c r="BK190" t="s">
        <v>100</v>
      </c>
      <c r="BL190" t="s">
        <v>101</v>
      </c>
      <c r="BM190" t="s">
        <v>18919</v>
      </c>
      <c r="BN190">
        <v>21709787</v>
      </c>
      <c r="BO190" t="s">
        <v>280</v>
      </c>
      <c r="BP190" t="s">
        <v>74</v>
      </c>
      <c r="BQ190" t="s">
        <v>74</v>
      </c>
      <c r="BR190" t="s">
        <v>104</v>
      </c>
      <c r="BS190" t="s">
        <v>18920</v>
      </c>
      <c r="BT190" t="str">
        <f>HYPERLINK("https%3A%2F%2Fwww.webofscience.com%2Fwos%2Fwoscc%2Ffull-record%2FWOS:000292012200007","View Full Record in Web of Science")</f>
        <v>View Full Record in Web of Science</v>
      </c>
    </row>
    <row r="191" spans="1:72" x14ac:dyDescent="0.25">
      <c r="A191" t="s">
        <v>72</v>
      </c>
      <c r="B191" t="s">
        <v>4486</v>
      </c>
      <c r="C191" t="s">
        <v>74</v>
      </c>
      <c r="D191" t="s">
        <v>74</v>
      </c>
      <c r="E191" t="s">
        <v>74</v>
      </c>
      <c r="F191" t="s">
        <v>4487</v>
      </c>
      <c r="G191" t="s">
        <v>74</v>
      </c>
      <c r="H191" t="s">
        <v>74</v>
      </c>
      <c r="I191" t="s">
        <v>20089</v>
      </c>
      <c r="J191" t="s">
        <v>3854</v>
      </c>
      <c r="K191" t="s">
        <v>74</v>
      </c>
      <c r="L191" t="s">
        <v>74</v>
      </c>
      <c r="M191" t="s">
        <v>78</v>
      </c>
      <c r="N191" t="s">
        <v>79</v>
      </c>
      <c r="O191" t="s">
        <v>74</v>
      </c>
      <c r="P191" t="s">
        <v>74</v>
      </c>
      <c r="Q191" t="s">
        <v>74</v>
      </c>
      <c r="R191" t="s">
        <v>74</v>
      </c>
      <c r="S191" t="s">
        <v>74</v>
      </c>
      <c r="T191" t="s">
        <v>20090</v>
      </c>
      <c r="U191" t="s">
        <v>20091</v>
      </c>
      <c r="V191" t="s">
        <v>20092</v>
      </c>
      <c r="W191" t="s">
        <v>20093</v>
      </c>
      <c r="X191" t="s">
        <v>4493</v>
      </c>
      <c r="Y191" t="s">
        <v>20094</v>
      </c>
      <c r="Z191" t="s">
        <v>4495</v>
      </c>
      <c r="AA191" t="s">
        <v>74</v>
      </c>
      <c r="AB191" t="s">
        <v>74</v>
      </c>
      <c r="AC191" t="s">
        <v>74</v>
      </c>
      <c r="AD191" t="s">
        <v>74</v>
      </c>
      <c r="AE191" t="s">
        <v>74</v>
      </c>
      <c r="AF191" t="s">
        <v>74</v>
      </c>
      <c r="AG191">
        <v>61</v>
      </c>
      <c r="AH191">
        <v>60</v>
      </c>
      <c r="AI191">
        <v>82</v>
      </c>
      <c r="AJ191">
        <v>3</v>
      </c>
      <c r="AK191">
        <v>65</v>
      </c>
      <c r="AL191" t="s">
        <v>476</v>
      </c>
      <c r="AM191" t="s">
        <v>477</v>
      </c>
      <c r="AN191" t="s">
        <v>478</v>
      </c>
      <c r="AO191" t="s">
        <v>3863</v>
      </c>
      <c r="AP191" t="s">
        <v>4496</v>
      </c>
      <c r="AQ191" t="s">
        <v>74</v>
      </c>
      <c r="AR191" t="s">
        <v>3864</v>
      </c>
      <c r="AS191" t="s">
        <v>3865</v>
      </c>
      <c r="AT191" t="s">
        <v>74</v>
      </c>
      <c r="AU191">
        <v>2011</v>
      </c>
      <c r="AV191">
        <v>104</v>
      </c>
      <c r="AW191">
        <v>2</v>
      </c>
      <c r="AX191" t="s">
        <v>74</v>
      </c>
      <c r="AY191" t="s">
        <v>74</v>
      </c>
      <c r="AZ191" t="s">
        <v>74</v>
      </c>
      <c r="BA191" t="s">
        <v>74</v>
      </c>
      <c r="BB191">
        <v>131</v>
      </c>
      <c r="BC191">
        <v>142</v>
      </c>
      <c r="BD191" t="s">
        <v>20095</v>
      </c>
      <c r="BE191" t="s">
        <v>20096</v>
      </c>
      <c r="BF191" t="str">
        <f>HYPERLINK("http://dx.doi.org/10.1080/00220670903570368","http://dx.doi.org/10.1080/00220670903570368")</f>
        <v>http://dx.doi.org/10.1080/00220670903570368</v>
      </c>
      <c r="BG191" t="s">
        <v>74</v>
      </c>
      <c r="BH191" t="s">
        <v>74</v>
      </c>
      <c r="BI191">
        <v>12</v>
      </c>
      <c r="BJ191" t="s">
        <v>278</v>
      </c>
      <c r="BK191" t="s">
        <v>100</v>
      </c>
      <c r="BL191" t="s">
        <v>278</v>
      </c>
      <c r="BM191" t="s">
        <v>20097</v>
      </c>
      <c r="BN191" t="s">
        <v>74</v>
      </c>
      <c r="BO191" t="s">
        <v>74</v>
      </c>
      <c r="BP191" t="s">
        <v>74</v>
      </c>
      <c r="BQ191" t="s">
        <v>74</v>
      </c>
      <c r="BR191" t="s">
        <v>104</v>
      </c>
      <c r="BS191" t="s">
        <v>20098</v>
      </c>
      <c r="BT191" t="str">
        <f>HYPERLINK("https%3A%2F%2Fwww.webofscience.com%2Fwos%2Fwoscc%2Ffull-record%2FWOS:000287210300006","View Full Record in Web of Science")</f>
        <v>View Full Record in Web of Science</v>
      </c>
    </row>
    <row r="192" spans="1:72" x14ac:dyDescent="0.25">
      <c r="A192" t="s">
        <v>72</v>
      </c>
      <c r="B192" t="s">
        <v>24446</v>
      </c>
      <c r="C192" t="s">
        <v>74</v>
      </c>
      <c r="D192" t="s">
        <v>74</v>
      </c>
      <c r="E192" t="s">
        <v>74</v>
      </c>
      <c r="F192" t="s">
        <v>24447</v>
      </c>
      <c r="G192" t="s">
        <v>74</v>
      </c>
      <c r="H192" t="s">
        <v>74</v>
      </c>
      <c r="I192" t="s">
        <v>24448</v>
      </c>
      <c r="J192" t="s">
        <v>77</v>
      </c>
      <c r="K192" t="s">
        <v>74</v>
      </c>
      <c r="L192" t="s">
        <v>74</v>
      </c>
      <c r="M192" t="s">
        <v>78</v>
      </c>
      <c r="N192" t="s">
        <v>79</v>
      </c>
      <c r="O192" t="s">
        <v>74</v>
      </c>
      <c r="P192" t="s">
        <v>74</v>
      </c>
      <c r="Q192" t="s">
        <v>74</v>
      </c>
      <c r="R192" t="s">
        <v>74</v>
      </c>
      <c r="S192" t="s">
        <v>74</v>
      </c>
      <c r="T192" t="s">
        <v>24449</v>
      </c>
      <c r="U192" t="s">
        <v>24450</v>
      </c>
      <c r="V192" t="s">
        <v>24451</v>
      </c>
      <c r="W192" t="s">
        <v>24452</v>
      </c>
      <c r="X192" t="s">
        <v>24453</v>
      </c>
      <c r="Y192" t="s">
        <v>24454</v>
      </c>
      <c r="Z192" t="s">
        <v>24455</v>
      </c>
      <c r="AA192" t="s">
        <v>24456</v>
      </c>
      <c r="AB192" t="s">
        <v>24457</v>
      </c>
      <c r="AC192" t="s">
        <v>24458</v>
      </c>
      <c r="AD192" t="s">
        <v>24459</v>
      </c>
      <c r="AE192" t="s">
        <v>24460</v>
      </c>
      <c r="AF192" t="s">
        <v>74</v>
      </c>
      <c r="AG192">
        <v>90</v>
      </c>
      <c r="AH192">
        <v>60</v>
      </c>
      <c r="AI192">
        <v>66</v>
      </c>
      <c r="AJ192">
        <v>3</v>
      </c>
      <c r="AK192">
        <v>40</v>
      </c>
      <c r="AL192" t="s">
        <v>91</v>
      </c>
      <c r="AM192" t="s">
        <v>92</v>
      </c>
      <c r="AN192" t="s">
        <v>93</v>
      </c>
      <c r="AO192" t="s">
        <v>94</v>
      </c>
      <c r="AP192" t="s">
        <v>74</v>
      </c>
      <c r="AQ192" t="s">
        <v>74</v>
      </c>
      <c r="AR192" t="s">
        <v>95</v>
      </c>
      <c r="AS192" t="s">
        <v>96</v>
      </c>
      <c r="AT192" t="s">
        <v>2846</v>
      </c>
      <c r="AU192">
        <v>2017</v>
      </c>
      <c r="AV192">
        <v>8</v>
      </c>
      <c r="AW192" t="s">
        <v>74</v>
      </c>
      <c r="AX192" t="s">
        <v>74</v>
      </c>
      <c r="AY192" t="s">
        <v>74</v>
      </c>
      <c r="AZ192" t="s">
        <v>74</v>
      </c>
      <c r="BA192" t="s">
        <v>74</v>
      </c>
      <c r="BB192" t="s">
        <v>74</v>
      </c>
      <c r="BC192" t="s">
        <v>74</v>
      </c>
      <c r="BD192">
        <v>232</v>
      </c>
      <c r="BE192" t="s">
        <v>24461</v>
      </c>
      <c r="BF192" t="str">
        <f>HYPERLINK("http://dx.doi.org/10.3389/fpsyg.2017.00232","http://dx.doi.org/10.3389/fpsyg.2017.00232")</f>
        <v>http://dx.doi.org/10.3389/fpsyg.2017.00232</v>
      </c>
      <c r="BG192" t="s">
        <v>74</v>
      </c>
      <c r="BH192" t="s">
        <v>74</v>
      </c>
      <c r="BI192">
        <v>19</v>
      </c>
      <c r="BJ192" t="s">
        <v>99</v>
      </c>
      <c r="BK192" t="s">
        <v>100</v>
      </c>
      <c r="BL192" t="s">
        <v>101</v>
      </c>
      <c r="BM192" t="s">
        <v>24462</v>
      </c>
      <c r="BN192">
        <v>28280473</v>
      </c>
      <c r="BO192" t="s">
        <v>379</v>
      </c>
      <c r="BP192" t="s">
        <v>74</v>
      </c>
      <c r="BQ192" t="s">
        <v>74</v>
      </c>
      <c r="BR192" t="s">
        <v>104</v>
      </c>
      <c r="BS192" t="s">
        <v>24463</v>
      </c>
      <c r="BT192" t="str">
        <f>HYPERLINK("https%3A%2F%2Fwww.webofscience.com%2Fwos%2Fwoscc%2Ffull-record%2FWOS:000394596600001","View Full Record in Web of Science")</f>
        <v>View Full Record in Web of Science</v>
      </c>
    </row>
    <row r="193" spans="1:72" x14ac:dyDescent="0.25">
      <c r="A193" t="s">
        <v>72</v>
      </c>
      <c r="B193" t="s">
        <v>12782</v>
      </c>
      <c r="C193" t="s">
        <v>74</v>
      </c>
      <c r="D193" t="s">
        <v>74</v>
      </c>
      <c r="E193" t="s">
        <v>74</v>
      </c>
      <c r="F193" t="s">
        <v>12782</v>
      </c>
      <c r="G193" t="s">
        <v>74</v>
      </c>
      <c r="H193" t="s">
        <v>74</v>
      </c>
      <c r="I193" t="s">
        <v>12783</v>
      </c>
      <c r="J193" t="s">
        <v>6299</v>
      </c>
      <c r="K193" t="s">
        <v>74</v>
      </c>
      <c r="L193" t="s">
        <v>74</v>
      </c>
      <c r="M193" t="s">
        <v>78</v>
      </c>
      <c r="N193" t="s">
        <v>79</v>
      </c>
      <c r="O193" t="s">
        <v>74</v>
      </c>
      <c r="P193" t="s">
        <v>74</v>
      </c>
      <c r="Q193" t="s">
        <v>74</v>
      </c>
      <c r="R193" t="s">
        <v>74</v>
      </c>
      <c r="S193" t="s">
        <v>74</v>
      </c>
      <c r="T193" t="s">
        <v>74</v>
      </c>
      <c r="U193" t="s">
        <v>12784</v>
      </c>
      <c r="V193" t="s">
        <v>12785</v>
      </c>
      <c r="W193" t="s">
        <v>12786</v>
      </c>
      <c r="X193" t="s">
        <v>12787</v>
      </c>
      <c r="Y193" t="s">
        <v>12788</v>
      </c>
      <c r="Z193" t="s">
        <v>74</v>
      </c>
      <c r="AA193" t="s">
        <v>74</v>
      </c>
      <c r="AB193" t="s">
        <v>74</v>
      </c>
      <c r="AC193" t="s">
        <v>74</v>
      </c>
      <c r="AD193" t="s">
        <v>74</v>
      </c>
      <c r="AE193" t="s">
        <v>74</v>
      </c>
      <c r="AF193" t="s">
        <v>74</v>
      </c>
      <c r="AG193">
        <v>38</v>
      </c>
      <c r="AH193">
        <v>59</v>
      </c>
      <c r="AI193">
        <v>88</v>
      </c>
      <c r="AJ193">
        <v>0</v>
      </c>
      <c r="AK193">
        <v>27</v>
      </c>
      <c r="AL193" t="s">
        <v>9090</v>
      </c>
      <c r="AM193" t="s">
        <v>3817</v>
      </c>
      <c r="AN193" t="s">
        <v>12789</v>
      </c>
      <c r="AO193" t="s">
        <v>74</v>
      </c>
      <c r="AP193" t="s">
        <v>74</v>
      </c>
      <c r="AQ193" t="s">
        <v>74</v>
      </c>
      <c r="AR193" t="s">
        <v>6312</v>
      </c>
      <c r="AS193" t="s">
        <v>6313</v>
      </c>
      <c r="AT193" t="s">
        <v>1111</v>
      </c>
      <c r="AU193">
        <v>1995</v>
      </c>
      <c r="AV193">
        <v>21</v>
      </c>
      <c r="AW193">
        <v>1</v>
      </c>
      <c r="AX193" t="s">
        <v>74</v>
      </c>
      <c r="AY193" t="s">
        <v>74</v>
      </c>
      <c r="AZ193" t="s">
        <v>74</v>
      </c>
      <c r="BA193" t="s">
        <v>74</v>
      </c>
      <c r="BB193">
        <v>89</v>
      </c>
      <c r="BC193">
        <v>109</v>
      </c>
      <c r="BD193" t="s">
        <v>74</v>
      </c>
      <c r="BE193" t="s">
        <v>74</v>
      </c>
      <c r="BF193" t="s">
        <v>74</v>
      </c>
      <c r="BG193" t="s">
        <v>74</v>
      </c>
      <c r="BH193" t="s">
        <v>74</v>
      </c>
      <c r="BI193">
        <v>21</v>
      </c>
      <c r="BJ193" t="s">
        <v>6315</v>
      </c>
      <c r="BK193" t="s">
        <v>100</v>
      </c>
      <c r="BL193" t="s">
        <v>2906</v>
      </c>
      <c r="BM193" t="s">
        <v>12790</v>
      </c>
      <c r="BN193" t="s">
        <v>74</v>
      </c>
      <c r="BO193" t="s">
        <v>74</v>
      </c>
      <c r="BP193" t="s">
        <v>74</v>
      </c>
      <c r="BQ193" t="s">
        <v>74</v>
      </c>
      <c r="BR193" t="s">
        <v>104</v>
      </c>
      <c r="BS193" t="s">
        <v>12791</v>
      </c>
      <c r="BT193" t="str">
        <f>HYPERLINK("https%3A%2F%2Fwww.webofscience.com%2Fwos%2Fwoscc%2Ffull-record%2FWOS:A1995VD69900008","View Full Record in Web of Science")</f>
        <v>View Full Record in Web of Science</v>
      </c>
    </row>
    <row r="194" spans="1:72" x14ac:dyDescent="0.25">
      <c r="A194" t="s">
        <v>72</v>
      </c>
      <c r="B194" t="s">
        <v>8341</v>
      </c>
      <c r="C194" t="s">
        <v>74</v>
      </c>
      <c r="D194" t="s">
        <v>74</v>
      </c>
      <c r="E194" t="s">
        <v>74</v>
      </c>
      <c r="F194" t="s">
        <v>8341</v>
      </c>
      <c r="G194" t="s">
        <v>74</v>
      </c>
      <c r="H194" t="s">
        <v>74</v>
      </c>
      <c r="I194" t="s">
        <v>8342</v>
      </c>
      <c r="J194" t="s">
        <v>608</v>
      </c>
      <c r="K194" t="s">
        <v>74</v>
      </c>
      <c r="L194" t="s">
        <v>74</v>
      </c>
      <c r="M194" t="s">
        <v>78</v>
      </c>
      <c r="N194" t="s">
        <v>79</v>
      </c>
      <c r="O194" t="s">
        <v>74</v>
      </c>
      <c r="P194" t="s">
        <v>74</v>
      </c>
      <c r="Q194" t="s">
        <v>74</v>
      </c>
      <c r="R194" t="s">
        <v>74</v>
      </c>
      <c r="S194" t="s">
        <v>74</v>
      </c>
      <c r="T194" t="s">
        <v>8343</v>
      </c>
      <c r="U194" t="s">
        <v>8344</v>
      </c>
      <c r="V194" t="s">
        <v>8345</v>
      </c>
      <c r="W194" t="s">
        <v>8346</v>
      </c>
      <c r="X194" t="s">
        <v>8347</v>
      </c>
      <c r="Y194" t="s">
        <v>74</v>
      </c>
      <c r="Z194" t="s">
        <v>74</v>
      </c>
      <c r="AA194" t="s">
        <v>8348</v>
      </c>
      <c r="AB194" t="s">
        <v>8349</v>
      </c>
      <c r="AC194" t="s">
        <v>74</v>
      </c>
      <c r="AD194" t="s">
        <v>74</v>
      </c>
      <c r="AE194" t="s">
        <v>74</v>
      </c>
      <c r="AF194" t="s">
        <v>74</v>
      </c>
      <c r="AG194">
        <v>30</v>
      </c>
      <c r="AH194">
        <v>59</v>
      </c>
      <c r="AI194">
        <v>99</v>
      </c>
      <c r="AJ194">
        <v>2</v>
      </c>
      <c r="AK194">
        <v>25</v>
      </c>
      <c r="AL194" t="s">
        <v>5451</v>
      </c>
      <c r="AM194" t="s">
        <v>5452</v>
      </c>
      <c r="AN194" t="s">
        <v>8350</v>
      </c>
      <c r="AO194" t="s">
        <v>617</v>
      </c>
      <c r="AP194" t="s">
        <v>74</v>
      </c>
      <c r="AQ194" t="s">
        <v>74</v>
      </c>
      <c r="AR194" t="s">
        <v>619</v>
      </c>
      <c r="AS194" t="s">
        <v>620</v>
      </c>
      <c r="AT194" t="s">
        <v>5454</v>
      </c>
      <c r="AU194">
        <v>1997</v>
      </c>
      <c r="AV194">
        <v>30</v>
      </c>
      <c r="AW194">
        <v>1</v>
      </c>
      <c r="AX194" t="s">
        <v>74</v>
      </c>
      <c r="AY194" t="s">
        <v>74</v>
      </c>
      <c r="AZ194" t="s">
        <v>74</v>
      </c>
      <c r="BA194" t="s">
        <v>74</v>
      </c>
      <c r="BB194">
        <v>139</v>
      </c>
      <c r="BC194">
        <v>151</v>
      </c>
      <c r="BD194" t="s">
        <v>74</v>
      </c>
      <c r="BE194" t="s">
        <v>8351</v>
      </c>
      <c r="BF194" t="str">
        <f>HYPERLINK("http://dx.doi.org/10.1901/jaba.1997.30-139","http://dx.doi.org/10.1901/jaba.1997.30-139")</f>
        <v>http://dx.doi.org/10.1901/jaba.1997.30-139</v>
      </c>
      <c r="BG194" t="s">
        <v>74</v>
      </c>
      <c r="BH194" t="s">
        <v>74</v>
      </c>
      <c r="BI194">
        <v>13</v>
      </c>
      <c r="BJ194" t="s">
        <v>623</v>
      </c>
      <c r="BK194" t="s">
        <v>100</v>
      </c>
      <c r="BL194" t="s">
        <v>101</v>
      </c>
      <c r="BM194" t="s">
        <v>8352</v>
      </c>
      <c r="BN194">
        <v>9103989</v>
      </c>
      <c r="BO194" t="s">
        <v>280</v>
      </c>
      <c r="BP194" t="s">
        <v>74</v>
      </c>
      <c r="BQ194" t="s">
        <v>74</v>
      </c>
      <c r="BR194" t="s">
        <v>104</v>
      </c>
      <c r="BS194" t="s">
        <v>8353</v>
      </c>
      <c r="BT194" t="str">
        <f>HYPERLINK("https%3A%2F%2Fwww.webofscience.com%2Fwos%2Fwoscc%2Ffull-record%2FWOS:A1997WR34300010","View Full Record in Web of Science")</f>
        <v>View Full Record in Web of Science</v>
      </c>
    </row>
    <row r="195" spans="1:72" x14ac:dyDescent="0.25">
      <c r="A195" t="s">
        <v>72</v>
      </c>
      <c r="B195" t="s">
        <v>8354</v>
      </c>
      <c r="C195" t="s">
        <v>74</v>
      </c>
      <c r="D195" t="s">
        <v>74</v>
      </c>
      <c r="E195" t="s">
        <v>74</v>
      </c>
      <c r="F195" t="s">
        <v>8354</v>
      </c>
      <c r="G195" t="s">
        <v>74</v>
      </c>
      <c r="H195" t="s">
        <v>74</v>
      </c>
      <c r="I195" t="s">
        <v>8355</v>
      </c>
      <c r="J195" t="s">
        <v>608</v>
      </c>
      <c r="K195" t="s">
        <v>74</v>
      </c>
      <c r="L195" t="s">
        <v>74</v>
      </c>
      <c r="M195" t="s">
        <v>78</v>
      </c>
      <c r="N195" t="s">
        <v>79</v>
      </c>
      <c r="O195" t="s">
        <v>74</v>
      </c>
      <c r="P195" t="s">
        <v>74</v>
      </c>
      <c r="Q195" t="s">
        <v>74</v>
      </c>
      <c r="R195" t="s">
        <v>74</v>
      </c>
      <c r="S195" t="s">
        <v>74</v>
      </c>
      <c r="T195" t="s">
        <v>8356</v>
      </c>
      <c r="U195" t="s">
        <v>8357</v>
      </c>
      <c r="V195" t="s">
        <v>8358</v>
      </c>
      <c r="W195" t="s">
        <v>74</v>
      </c>
      <c r="X195" t="s">
        <v>74</v>
      </c>
      <c r="Y195" t="s">
        <v>8359</v>
      </c>
      <c r="Z195" t="s">
        <v>74</v>
      </c>
      <c r="AA195" t="s">
        <v>74</v>
      </c>
      <c r="AB195" t="s">
        <v>74</v>
      </c>
      <c r="AC195" t="s">
        <v>74</v>
      </c>
      <c r="AD195" t="s">
        <v>74</v>
      </c>
      <c r="AE195" t="s">
        <v>74</v>
      </c>
      <c r="AF195" t="s">
        <v>74</v>
      </c>
      <c r="AG195">
        <v>29</v>
      </c>
      <c r="AH195">
        <v>58</v>
      </c>
      <c r="AI195">
        <v>87</v>
      </c>
      <c r="AJ195">
        <v>0</v>
      </c>
      <c r="AK195">
        <v>4</v>
      </c>
      <c r="AL195" t="s">
        <v>5451</v>
      </c>
      <c r="AM195" t="s">
        <v>5452</v>
      </c>
      <c r="AN195" t="s">
        <v>8350</v>
      </c>
      <c r="AO195" t="s">
        <v>617</v>
      </c>
      <c r="AP195" t="s">
        <v>74</v>
      </c>
      <c r="AQ195" t="s">
        <v>74</v>
      </c>
      <c r="AR195" t="s">
        <v>619</v>
      </c>
      <c r="AS195" t="s">
        <v>620</v>
      </c>
      <c r="AT195" t="s">
        <v>5454</v>
      </c>
      <c r="AU195">
        <v>1992</v>
      </c>
      <c r="AV195">
        <v>25</v>
      </c>
      <c r="AW195">
        <v>1</v>
      </c>
      <c r="AX195" t="s">
        <v>74</v>
      </c>
      <c r="AY195" t="s">
        <v>74</v>
      </c>
      <c r="AZ195" t="s">
        <v>74</v>
      </c>
      <c r="BA195" t="s">
        <v>74</v>
      </c>
      <c r="BB195">
        <v>143</v>
      </c>
      <c r="BC195">
        <v>151</v>
      </c>
      <c r="BD195" t="s">
        <v>74</v>
      </c>
      <c r="BE195" t="s">
        <v>8360</v>
      </c>
      <c r="BF195" t="str">
        <f>HYPERLINK("http://dx.doi.org/10.1901/jaba.1992.25-143","http://dx.doi.org/10.1901/jaba.1992.25-143")</f>
        <v>http://dx.doi.org/10.1901/jaba.1992.25-143</v>
      </c>
      <c r="BG195" t="s">
        <v>74</v>
      </c>
      <c r="BH195" t="s">
        <v>74</v>
      </c>
      <c r="BI195">
        <v>9</v>
      </c>
      <c r="BJ195" t="s">
        <v>623</v>
      </c>
      <c r="BK195" t="s">
        <v>100</v>
      </c>
      <c r="BL195" t="s">
        <v>101</v>
      </c>
      <c r="BM195" t="s">
        <v>8361</v>
      </c>
      <c r="BN195">
        <v>1582963</v>
      </c>
      <c r="BO195" t="s">
        <v>280</v>
      </c>
      <c r="BP195" t="s">
        <v>74</v>
      </c>
      <c r="BQ195" t="s">
        <v>74</v>
      </c>
      <c r="BR195" t="s">
        <v>104</v>
      </c>
      <c r="BS195" t="s">
        <v>8362</v>
      </c>
      <c r="BT195" t="str">
        <f>HYPERLINK("https%3A%2F%2Fwww.webofscience.com%2Fwos%2Fwoscc%2Ffull-record%2FWOS:A1992HK45000021","View Full Record in Web of Science")</f>
        <v>View Full Record in Web of Science</v>
      </c>
    </row>
    <row r="196" spans="1:72" x14ac:dyDescent="0.25">
      <c r="A196" t="s">
        <v>72</v>
      </c>
      <c r="B196" t="s">
        <v>8416</v>
      </c>
      <c r="C196" t="s">
        <v>74</v>
      </c>
      <c r="D196" t="s">
        <v>74</v>
      </c>
      <c r="E196" t="s">
        <v>74</v>
      </c>
      <c r="F196" t="s">
        <v>8416</v>
      </c>
      <c r="G196" t="s">
        <v>74</v>
      </c>
      <c r="H196" t="s">
        <v>74</v>
      </c>
      <c r="I196" t="s">
        <v>8417</v>
      </c>
      <c r="J196" t="s">
        <v>2890</v>
      </c>
      <c r="K196" t="s">
        <v>74</v>
      </c>
      <c r="L196" t="s">
        <v>74</v>
      </c>
      <c r="M196" t="s">
        <v>78</v>
      </c>
      <c r="N196" t="s">
        <v>79</v>
      </c>
      <c r="O196" t="s">
        <v>74</v>
      </c>
      <c r="P196" t="s">
        <v>74</v>
      </c>
      <c r="Q196" t="s">
        <v>74</v>
      </c>
      <c r="R196" t="s">
        <v>74</v>
      </c>
      <c r="S196" t="s">
        <v>74</v>
      </c>
      <c r="T196" t="s">
        <v>74</v>
      </c>
      <c r="U196" t="s">
        <v>8418</v>
      </c>
      <c r="V196" t="s">
        <v>8419</v>
      </c>
      <c r="W196" t="s">
        <v>8420</v>
      </c>
      <c r="X196" t="s">
        <v>8421</v>
      </c>
      <c r="Y196" t="s">
        <v>8422</v>
      </c>
      <c r="Z196" t="s">
        <v>8423</v>
      </c>
      <c r="AA196" t="s">
        <v>74</v>
      </c>
      <c r="AB196" t="s">
        <v>74</v>
      </c>
      <c r="AC196" t="s">
        <v>74</v>
      </c>
      <c r="AD196" t="s">
        <v>74</v>
      </c>
      <c r="AE196" t="s">
        <v>74</v>
      </c>
      <c r="AF196" t="s">
        <v>74</v>
      </c>
      <c r="AG196">
        <v>49</v>
      </c>
      <c r="AH196">
        <v>58</v>
      </c>
      <c r="AI196">
        <v>110</v>
      </c>
      <c r="AJ196">
        <v>1</v>
      </c>
      <c r="AK196">
        <v>23</v>
      </c>
      <c r="AL196" t="s">
        <v>173</v>
      </c>
      <c r="AM196" t="s">
        <v>174</v>
      </c>
      <c r="AN196" t="s">
        <v>175</v>
      </c>
      <c r="AO196" t="s">
        <v>2900</v>
      </c>
      <c r="AP196" t="s">
        <v>2901</v>
      </c>
      <c r="AQ196" t="s">
        <v>74</v>
      </c>
      <c r="AR196" t="s">
        <v>2902</v>
      </c>
      <c r="AS196" t="s">
        <v>2903</v>
      </c>
      <c r="AT196" t="s">
        <v>621</v>
      </c>
      <c r="AU196">
        <v>2005</v>
      </c>
      <c r="AV196">
        <v>7</v>
      </c>
      <c r="AW196">
        <v>1</v>
      </c>
      <c r="AX196" t="s">
        <v>74</v>
      </c>
      <c r="AY196" t="s">
        <v>74</v>
      </c>
      <c r="AZ196" t="s">
        <v>74</v>
      </c>
      <c r="BA196" t="s">
        <v>74</v>
      </c>
      <c r="BB196">
        <v>3</v>
      </c>
      <c r="BC196">
        <v>17</v>
      </c>
      <c r="BD196" t="s">
        <v>74</v>
      </c>
      <c r="BE196" t="s">
        <v>8424</v>
      </c>
      <c r="BF196" t="str">
        <f>HYPERLINK("http://dx.doi.org/10.1177/10983007050070010201","http://dx.doi.org/10.1177/10983007050070010201")</f>
        <v>http://dx.doi.org/10.1177/10983007050070010201</v>
      </c>
      <c r="BG196" t="s">
        <v>74</v>
      </c>
      <c r="BH196" t="s">
        <v>74</v>
      </c>
      <c r="BI196">
        <v>15</v>
      </c>
      <c r="BJ196" t="s">
        <v>2905</v>
      </c>
      <c r="BK196" t="s">
        <v>100</v>
      </c>
      <c r="BL196" t="s">
        <v>2906</v>
      </c>
      <c r="BM196" t="s">
        <v>8425</v>
      </c>
      <c r="BN196" t="s">
        <v>74</v>
      </c>
      <c r="BO196" t="s">
        <v>936</v>
      </c>
      <c r="BP196" t="s">
        <v>74</v>
      </c>
      <c r="BQ196" t="s">
        <v>74</v>
      </c>
      <c r="BR196" t="s">
        <v>104</v>
      </c>
      <c r="BS196" t="s">
        <v>8426</v>
      </c>
      <c r="BT196" t="str">
        <f>HYPERLINK("https%3A%2F%2Fwww.webofscience.com%2Fwos%2Fwoscc%2Ffull-record%2FWOS:000226041100002","View Full Record in Web of Science")</f>
        <v>View Full Record in Web of Science</v>
      </c>
    </row>
    <row r="197" spans="1:72" x14ac:dyDescent="0.25">
      <c r="A197" t="s">
        <v>72</v>
      </c>
      <c r="B197" t="s">
        <v>7109</v>
      </c>
      <c r="C197" t="s">
        <v>74</v>
      </c>
      <c r="D197" t="s">
        <v>74</v>
      </c>
      <c r="E197" t="s">
        <v>74</v>
      </c>
      <c r="F197" t="s">
        <v>7110</v>
      </c>
      <c r="G197" t="s">
        <v>74</v>
      </c>
      <c r="H197" t="s">
        <v>74</v>
      </c>
      <c r="I197" t="s">
        <v>7111</v>
      </c>
      <c r="J197" t="s">
        <v>1601</v>
      </c>
      <c r="K197" t="s">
        <v>74</v>
      </c>
      <c r="L197" t="s">
        <v>74</v>
      </c>
      <c r="M197" t="s">
        <v>78</v>
      </c>
      <c r="N197" t="s">
        <v>79</v>
      </c>
      <c r="O197" t="s">
        <v>74</v>
      </c>
      <c r="P197" t="s">
        <v>74</v>
      </c>
      <c r="Q197" t="s">
        <v>74</v>
      </c>
      <c r="R197" t="s">
        <v>74</v>
      </c>
      <c r="S197" t="s">
        <v>74</v>
      </c>
      <c r="T197" t="s">
        <v>7112</v>
      </c>
      <c r="U197" t="s">
        <v>7113</v>
      </c>
      <c r="V197" t="s">
        <v>7114</v>
      </c>
      <c r="W197" t="s">
        <v>7115</v>
      </c>
      <c r="X197" t="s">
        <v>7116</v>
      </c>
      <c r="Y197" t="s">
        <v>7117</v>
      </c>
      <c r="Z197" t="s">
        <v>7118</v>
      </c>
      <c r="AA197" t="s">
        <v>5899</v>
      </c>
      <c r="AB197" t="s">
        <v>7119</v>
      </c>
      <c r="AC197" t="s">
        <v>74</v>
      </c>
      <c r="AD197" t="s">
        <v>74</v>
      </c>
      <c r="AE197" t="s">
        <v>74</v>
      </c>
      <c r="AF197" t="s">
        <v>74</v>
      </c>
      <c r="AG197">
        <v>58</v>
      </c>
      <c r="AH197">
        <v>58</v>
      </c>
      <c r="AI197">
        <v>87</v>
      </c>
      <c r="AJ197">
        <v>7</v>
      </c>
      <c r="AK197">
        <v>72</v>
      </c>
      <c r="AL197" t="s">
        <v>224</v>
      </c>
      <c r="AM197" t="s">
        <v>225</v>
      </c>
      <c r="AN197" t="s">
        <v>226</v>
      </c>
      <c r="AO197" t="s">
        <v>1613</v>
      </c>
      <c r="AP197" t="s">
        <v>1614</v>
      </c>
      <c r="AQ197" t="s">
        <v>74</v>
      </c>
      <c r="AR197" t="s">
        <v>1615</v>
      </c>
      <c r="AS197" t="s">
        <v>1616</v>
      </c>
      <c r="AT197" t="s">
        <v>600</v>
      </c>
      <c r="AU197">
        <v>2013</v>
      </c>
      <c r="AV197">
        <v>23</v>
      </c>
      <c r="AW197" t="s">
        <v>74</v>
      </c>
      <c r="AX197" t="s">
        <v>74</v>
      </c>
      <c r="AY197" t="s">
        <v>74</v>
      </c>
      <c r="AZ197" t="s">
        <v>74</v>
      </c>
      <c r="BA197" t="s">
        <v>74</v>
      </c>
      <c r="BB197">
        <v>69</v>
      </c>
      <c r="BC197">
        <v>77</v>
      </c>
      <c r="BD197" t="s">
        <v>74</v>
      </c>
      <c r="BE197" t="s">
        <v>7120</v>
      </c>
      <c r="BF197" t="str">
        <f>HYPERLINK("http://dx.doi.org/10.1016/j.learninstruc.2012.05.008","http://dx.doi.org/10.1016/j.learninstruc.2012.05.008")</f>
        <v>http://dx.doi.org/10.1016/j.learninstruc.2012.05.008</v>
      </c>
      <c r="BG197" t="s">
        <v>74</v>
      </c>
      <c r="BH197" t="s">
        <v>74</v>
      </c>
      <c r="BI197">
        <v>9</v>
      </c>
      <c r="BJ197" t="s">
        <v>511</v>
      </c>
      <c r="BK197" t="s">
        <v>100</v>
      </c>
      <c r="BL197" t="s">
        <v>512</v>
      </c>
      <c r="BM197" t="s">
        <v>7121</v>
      </c>
      <c r="BN197" t="s">
        <v>74</v>
      </c>
      <c r="BO197" t="s">
        <v>74</v>
      </c>
      <c r="BP197" t="s">
        <v>74</v>
      </c>
      <c r="BQ197" t="s">
        <v>74</v>
      </c>
      <c r="BR197" t="s">
        <v>104</v>
      </c>
      <c r="BS197" t="s">
        <v>7122</v>
      </c>
      <c r="BT197" t="str">
        <f>HYPERLINK("https%3A%2F%2Fwww.webofscience.com%2Fwos%2Fwoscc%2Ffull-record%2FWOS:000311770100008","View Full Record in Web of Science")</f>
        <v>View Full Record in Web of Science</v>
      </c>
    </row>
    <row r="198" spans="1:72" x14ac:dyDescent="0.25">
      <c r="A198" t="s">
        <v>72</v>
      </c>
      <c r="B198" t="s">
        <v>14684</v>
      </c>
      <c r="C198" t="s">
        <v>74</v>
      </c>
      <c r="D198" t="s">
        <v>74</v>
      </c>
      <c r="E198" t="s">
        <v>74</v>
      </c>
      <c r="F198" t="s">
        <v>14685</v>
      </c>
      <c r="G198" t="s">
        <v>74</v>
      </c>
      <c r="H198" t="s">
        <v>74</v>
      </c>
      <c r="I198" t="s">
        <v>14686</v>
      </c>
      <c r="J198" t="s">
        <v>14687</v>
      </c>
      <c r="K198" t="s">
        <v>74</v>
      </c>
      <c r="L198" t="s">
        <v>74</v>
      </c>
      <c r="M198" t="s">
        <v>78</v>
      </c>
      <c r="N198" t="s">
        <v>79</v>
      </c>
      <c r="O198" t="s">
        <v>74</v>
      </c>
      <c r="P198" t="s">
        <v>74</v>
      </c>
      <c r="Q198" t="s">
        <v>74</v>
      </c>
      <c r="R198" t="s">
        <v>74</v>
      </c>
      <c r="S198" t="s">
        <v>74</v>
      </c>
      <c r="T198" t="s">
        <v>74</v>
      </c>
      <c r="U198" t="s">
        <v>14688</v>
      </c>
      <c r="V198" t="s">
        <v>14689</v>
      </c>
      <c r="W198" t="s">
        <v>14690</v>
      </c>
      <c r="X198" t="s">
        <v>14691</v>
      </c>
      <c r="Y198" t="s">
        <v>14692</v>
      </c>
      <c r="Z198" t="s">
        <v>14693</v>
      </c>
      <c r="AA198" t="s">
        <v>7280</v>
      </c>
      <c r="AB198" t="s">
        <v>14694</v>
      </c>
      <c r="AC198" t="s">
        <v>74</v>
      </c>
      <c r="AD198" t="s">
        <v>74</v>
      </c>
      <c r="AE198" t="s">
        <v>74</v>
      </c>
      <c r="AF198" t="s">
        <v>74</v>
      </c>
      <c r="AG198">
        <v>38</v>
      </c>
      <c r="AH198">
        <v>58</v>
      </c>
      <c r="AI198">
        <v>71</v>
      </c>
      <c r="AJ198">
        <v>0</v>
      </c>
      <c r="AK198">
        <v>15</v>
      </c>
      <c r="AL198" t="s">
        <v>476</v>
      </c>
      <c r="AM198" t="s">
        <v>477</v>
      </c>
      <c r="AN198" t="s">
        <v>478</v>
      </c>
      <c r="AO198" t="s">
        <v>14695</v>
      </c>
      <c r="AP198" t="s">
        <v>14696</v>
      </c>
      <c r="AQ198" t="s">
        <v>74</v>
      </c>
      <c r="AR198" t="s">
        <v>14697</v>
      </c>
      <c r="AS198" t="s">
        <v>14698</v>
      </c>
      <c r="AT198" t="s">
        <v>74</v>
      </c>
      <c r="AU198">
        <v>2014</v>
      </c>
      <c r="AV198">
        <v>40</v>
      </c>
      <c r="AW198">
        <v>5</v>
      </c>
      <c r="AX198" t="s">
        <v>74</v>
      </c>
      <c r="AY198" t="s">
        <v>74</v>
      </c>
      <c r="AZ198" t="s">
        <v>74</v>
      </c>
      <c r="BA198" t="s">
        <v>74</v>
      </c>
      <c r="BB198">
        <v>396</v>
      </c>
      <c r="BC198">
        <v>409</v>
      </c>
      <c r="BD198" t="s">
        <v>74</v>
      </c>
      <c r="BE198" t="s">
        <v>14699</v>
      </c>
      <c r="BF198" t="str">
        <f>HYPERLINK("http://dx.doi.org/10.1080/0092623X.2012.751074","http://dx.doi.org/10.1080/0092623X.2012.751074")</f>
        <v>http://dx.doi.org/10.1080/0092623X.2012.751074</v>
      </c>
      <c r="BG198" t="s">
        <v>74</v>
      </c>
      <c r="BH198" t="s">
        <v>74</v>
      </c>
      <c r="BI198">
        <v>14</v>
      </c>
      <c r="BJ198" t="s">
        <v>5492</v>
      </c>
      <c r="BK198" t="s">
        <v>100</v>
      </c>
      <c r="BL198" t="s">
        <v>5493</v>
      </c>
      <c r="BM198" t="s">
        <v>14700</v>
      </c>
      <c r="BN198">
        <v>23905685</v>
      </c>
      <c r="BO198" t="s">
        <v>74</v>
      </c>
      <c r="BP198" t="s">
        <v>74</v>
      </c>
      <c r="BQ198" t="s">
        <v>74</v>
      </c>
      <c r="BR198" t="s">
        <v>104</v>
      </c>
      <c r="BS198" t="s">
        <v>14701</v>
      </c>
      <c r="BT198" t="str">
        <f>HYPERLINK("https%3A%2F%2Fwww.webofscience.com%2Fwos%2Fwoscc%2Ffull-record%2FWOS:000337246700005","View Full Record in Web of Science")</f>
        <v>View Full Record in Web of Science</v>
      </c>
    </row>
    <row r="199" spans="1:72" x14ac:dyDescent="0.25">
      <c r="A199" t="s">
        <v>72</v>
      </c>
      <c r="B199" t="s">
        <v>7390</v>
      </c>
      <c r="C199" t="s">
        <v>74</v>
      </c>
      <c r="D199" t="s">
        <v>74</v>
      </c>
      <c r="E199" t="s">
        <v>74</v>
      </c>
      <c r="F199" t="s">
        <v>7391</v>
      </c>
      <c r="G199" t="s">
        <v>74</v>
      </c>
      <c r="H199" t="s">
        <v>74</v>
      </c>
      <c r="I199" t="s">
        <v>7392</v>
      </c>
      <c r="J199" t="s">
        <v>6128</v>
      </c>
      <c r="K199" t="s">
        <v>74</v>
      </c>
      <c r="L199" t="s">
        <v>74</v>
      </c>
      <c r="M199" t="s">
        <v>78</v>
      </c>
      <c r="N199" t="s">
        <v>79</v>
      </c>
      <c r="O199" t="s">
        <v>74</v>
      </c>
      <c r="P199" t="s">
        <v>74</v>
      </c>
      <c r="Q199" t="s">
        <v>74</v>
      </c>
      <c r="R199" t="s">
        <v>74</v>
      </c>
      <c r="S199" t="s">
        <v>74</v>
      </c>
      <c r="T199" t="s">
        <v>7393</v>
      </c>
      <c r="U199" t="s">
        <v>7394</v>
      </c>
      <c r="V199" t="s">
        <v>7395</v>
      </c>
      <c r="W199" t="s">
        <v>7396</v>
      </c>
      <c r="X199" t="s">
        <v>7397</v>
      </c>
      <c r="Y199" t="s">
        <v>7398</v>
      </c>
      <c r="Z199" t="s">
        <v>7399</v>
      </c>
      <c r="AA199" t="s">
        <v>7400</v>
      </c>
      <c r="AB199" t="s">
        <v>7401</v>
      </c>
      <c r="AC199" t="s">
        <v>74</v>
      </c>
      <c r="AD199" t="s">
        <v>74</v>
      </c>
      <c r="AE199" t="s">
        <v>74</v>
      </c>
      <c r="AF199" t="s">
        <v>74</v>
      </c>
      <c r="AG199">
        <v>48</v>
      </c>
      <c r="AH199">
        <v>58</v>
      </c>
      <c r="AI199">
        <v>67</v>
      </c>
      <c r="AJ199">
        <v>9</v>
      </c>
      <c r="AK199">
        <v>99</v>
      </c>
      <c r="AL199" t="s">
        <v>1506</v>
      </c>
      <c r="AM199" t="s">
        <v>1507</v>
      </c>
      <c r="AN199" t="s">
        <v>1508</v>
      </c>
      <c r="AO199" t="s">
        <v>6138</v>
      </c>
      <c r="AP199" t="s">
        <v>6139</v>
      </c>
      <c r="AQ199" t="s">
        <v>74</v>
      </c>
      <c r="AR199" t="s">
        <v>6140</v>
      </c>
      <c r="AS199" t="s">
        <v>6141</v>
      </c>
      <c r="AT199" t="s">
        <v>686</v>
      </c>
      <c r="AU199">
        <v>2016</v>
      </c>
      <c r="AV199">
        <v>93</v>
      </c>
      <c r="AW199" t="s">
        <v>74</v>
      </c>
      <c r="AX199" t="s">
        <v>74</v>
      </c>
      <c r="AY199" t="s">
        <v>74</v>
      </c>
      <c r="AZ199" t="s">
        <v>74</v>
      </c>
      <c r="BA199" t="s">
        <v>74</v>
      </c>
      <c r="BB199">
        <v>92</v>
      </c>
      <c r="BC199">
        <v>102</v>
      </c>
      <c r="BD199" t="s">
        <v>74</v>
      </c>
      <c r="BE199" t="s">
        <v>7402</v>
      </c>
      <c r="BF199" t="str">
        <f>HYPERLINK("http://dx.doi.org/10.1016/j.jvb.2016.01.005","http://dx.doi.org/10.1016/j.jvb.2016.01.005")</f>
        <v>http://dx.doi.org/10.1016/j.jvb.2016.01.005</v>
      </c>
      <c r="BG199" t="s">
        <v>74</v>
      </c>
      <c r="BH199" t="s">
        <v>74</v>
      </c>
      <c r="BI199">
        <v>11</v>
      </c>
      <c r="BJ199" t="s">
        <v>461</v>
      </c>
      <c r="BK199" t="s">
        <v>100</v>
      </c>
      <c r="BL199" t="s">
        <v>101</v>
      </c>
      <c r="BM199" t="s">
        <v>7403</v>
      </c>
      <c r="BN199" t="s">
        <v>74</v>
      </c>
      <c r="BO199" t="s">
        <v>74</v>
      </c>
      <c r="BP199" t="s">
        <v>74</v>
      </c>
      <c r="BQ199" t="s">
        <v>74</v>
      </c>
      <c r="BR199" t="s">
        <v>104</v>
      </c>
      <c r="BS199" t="s">
        <v>7404</v>
      </c>
      <c r="BT199" t="str">
        <f>HYPERLINK("https%3A%2F%2Fwww.webofscience.com%2Fwos%2Fwoscc%2Ffull-record%2FWOS:000372772100008","View Full Record in Web of Science")</f>
        <v>View Full Record in Web of Science</v>
      </c>
    </row>
    <row r="200" spans="1:72" x14ac:dyDescent="0.25">
      <c r="A200" t="s">
        <v>72</v>
      </c>
      <c r="B200" t="s">
        <v>7632</v>
      </c>
      <c r="C200" t="s">
        <v>74</v>
      </c>
      <c r="D200" t="s">
        <v>74</v>
      </c>
      <c r="E200" t="s">
        <v>74</v>
      </c>
      <c r="F200" t="s">
        <v>7633</v>
      </c>
      <c r="G200" t="s">
        <v>74</v>
      </c>
      <c r="H200" t="s">
        <v>74</v>
      </c>
      <c r="I200" t="s">
        <v>7634</v>
      </c>
      <c r="J200" t="s">
        <v>77</v>
      </c>
      <c r="K200" t="s">
        <v>74</v>
      </c>
      <c r="L200" t="s">
        <v>74</v>
      </c>
      <c r="M200" t="s">
        <v>78</v>
      </c>
      <c r="N200" t="s">
        <v>79</v>
      </c>
      <c r="O200" t="s">
        <v>74</v>
      </c>
      <c r="P200" t="s">
        <v>74</v>
      </c>
      <c r="Q200" t="s">
        <v>74</v>
      </c>
      <c r="R200" t="s">
        <v>74</v>
      </c>
      <c r="S200" t="s">
        <v>74</v>
      </c>
      <c r="T200" t="s">
        <v>7635</v>
      </c>
      <c r="U200" t="s">
        <v>7636</v>
      </c>
      <c r="V200" t="s">
        <v>7637</v>
      </c>
      <c r="W200" t="s">
        <v>7638</v>
      </c>
      <c r="X200" t="s">
        <v>7639</v>
      </c>
      <c r="Y200" t="s">
        <v>7640</v>
      </c>
      <c r="Z200" t="s">
        <v>7641</v>
      </c>
      <c r="AA200" t="s">
        <v>7642</v>
      </c>
      <c r="AB200" t="s">
        <v>7643</v>
      </c>
      <c r="AC200" t="s">
        <v>7644</v>
      </c>
      <c r="AD200" t="s">
        <v>7645</v>
      </c>
      <c r="AE200" t="s">
        <v>7646</v>
      </c>
      <c r="AF200" t="s">
        <v>74</v>
      </c>
      <c r="AG200">
        <v>80</v>
      </c>
      <c r="AH200">
        <v>58</v>
      </c>
      <c r="AI200">
        <v>73</v>
      </c>
      <c r="AJ200">
        <v>4</v>
      </c>
      <c r="AK200">
        <v>92</v>
      </c>
      <c r="AL200" t="s">
        <v>91</v>
      </c>
      <c r="AM200" t="s">
        <v>92</v>
      </c>
      <c r="AN200" t="s">
        <v>93</v>
      </c>
      <c r="AO200" t="s">
        <v>94</v>
      </c>
      <c r="AP200" t="s">
        <v>74</v>
      </c>
      <c r="AQ200" t="s">
        <v>74</v>
      </c>
      <c r="AR200" t="s">
        <v>95</v>
      </c>
      <c r="AS200" t="s">
        <v>96</v>
      </c>
      <c r="AT200" t="s">
        <v>2310</v>
      </c>
      <c r="AU200">
        <v>2016</v>
      </c>
      <c r="AV200">
        <v>7</v>
      </c>
      <c r="AW200" t="s">
        <v>74</v>
      </c>
      <c r="AX200" t="s">
        <v>74</v>
      </c>
      <c r="AY200" t="s">
        <v>74</v>
      </c>
      <c r="AZ200" t="s">
        <v>74</v>
      </c>
      <c r="BA200" t="s">
        <v>74</v>
      </c>
      <c r="BB200" t="s">
        <v>74</v>
      </c>
      <c r="BC200" t="s">
        <v>74</v>
      </c>
      <c r="BD200">
        <v>1243</v>
      </c>
      <c r="BE200" t="s">
        <v>7647</v>
      </c>
      <c r="BF200" t="str">
        <f>HYPERLINK("http://dx.doi.org/10.3389/fpsyg.2016.01243","http://dx.doi.org/10.3389/fpsyg.2016.01243")</f>
        <v>http://dx.doi.org/10.3389/fpsyg.2016.01243</v>
      </c>
      <c r="BG200" t="s">
        <v>74</v>
      </c>
      <c r="BH200" t="s">
        <v>74</v>
      </c>
      <c r="BI200">
        <v>9</v>
      </c>
      <c r="BJ200" t="s">
        <v>99</v>
      </c>
      <c r="BK200" t="s">
        <v>100</v>
      </c>
      <c r="BL200" t="s">
        <v>101</v>
      </c>
      <c r="BM200" t="s">
        <v>7648</v>
      </c>
      <c r="BN200">
        <v>27610091</v>
      </c>
      <c r="BO200" t="s">
        <v>379</v>
      </c>
      <c r="BP200" t="s">
        <v>74</v>
      </c>
      <c r="BQ200" t="s">
        <v>74</v>
      </c>
      <c r="BR200" t="s">
        <v>104</v>
      </c>
      <c r="BS200" t="s">
        <v>7649</v>
      </c>
      <c r="BT200" t="str">
        <f>HYPERLINK("https%3A%2F%2Fwww.webofscience.com%2Fwos%2Fwoscc%2Ffull-record%2FWOS:000381857000001","View Full Record in Web of Science")</f>
        <v>View Full Record in Web of Science</v>
      </c>
    </row>
    <row r="201" spans="1:72" x14ac:dyDescent="0.25">
      <c r="A201" t="s">
        <v>72</v>
      </c>
      <c r="B201" t="s">
        <v>16063</v>
      </c>
      <c r="C201" t="s">
        <v>74</v>
      </c>
      <c r="D201" t="s">
        <v>74</v>
      </c>
      <c r="E201" t="s">
        <v>74</v>
      </c>
      <c r="F201" t="s">
        <v>16063</v>
      </c>
      <c r="G201" t="s">
        <v>74</v>
      </c>
      <c r="H201" t="s">
        <v>74</v>
      </c>
      <c r="I201" t="s">
        <v>16064</v>
      </c>
      <c r="J201" t="s">
        <v>941</v>
      </c>
      <c r="K201" t="s">
        <v>74</v>
      </c>
      <c r="L201" t="s">
        <v>74</v>
      </c>
      <c r="M201" t="s">
        <v>78</v>
      </c>
      <c r="N201" t="s">
        <v>79</v>
      </c>
      <c r="O201" t="s">
        <v>74</v>
      </c>
      <c r="P201" t="s">
        <v>74</v>
      </c>
      <c r="Q201" t="s">
        <v>74</v>
      </c>
      <c r="R201" t="s">
        <v>74</v>
      </c>
      <c r="S201" t="s">
        <v>74</v>
      </c>
      <c r="T201" t="s">
        <v>74</v>
      </c>
      <c r="U201" t="s">
        <v>16065</v>
      </c>
      <c r="V201" t="s">
        <v>16066</v>
      </c>
      <c r="W201" t="s">
        <v>16067</v>
      </c>
      <c r="X201" t="s">
        <v>16068</v>
      </c>
      <c r="Y201" t="s">
        <v>16069</v>
      </c>
      <c r="Z201" t="s">
        <v>16070</v>
      </c>
      <c r="AA201" t="s">
        <v>74</v>
      </c>
      <c r="AB201" t="s">
        <v>74</v>
      </c>
      <c r="AC201" t="s">
        <v>74</v>
      </c>
      <c r="AD201" t="s">
        <v>74</v>
      </c>
      <c r="AE201" t="s">
        <v>74</v>
      </c>
      <c r="AF201" t="s">
        <v>74</v>
      </c>
      <c r="AG201">
        <v>74</v>
      </c>
      <c r="AH201">
        <v>57</v>
      </c>
      <c r="AI201">
        <v>106</v>
      </c>
      <c r="AJ201">
        <v>0</v>
      </c>
      <c r="AK201">
        <v>9</v>
      </c>
      <c r="AL201" t="s">
        <v>196</v>
      </c>
      <c r="AM201" t="s">
        <v>197</v>
      </c>
      <c r="AN201" t="s">
        <v>198</v>
      </c>
      <c r="AO201" t="s">
        <v>954</v>
      </c>
      <c r="AP201" t="s">
        <v>955</v>
      </c>
      <c r="AQ201" t="s">
        <v>74</v>
      </c>
      <c r="AR201" t="s">
        <v>956</v>
      </c>
      <c r="AS201" t="s">
        <v>957</v>
      </c>
      <c r="AT201" t="s">
        <v>686</v>
      </c>
      <c r="AU201">
        <v>2005</v>
      </c>
      <c r="AV201">
        <v>42</v>
      </c>
      <c r="AW201">
        <v>4</v>
      </c>
      <c r="AX201" t="s">
        <v>74</v>
      </c>
      <c r="AY201" t="s">
        <v>74</v>
      </c>
      <c r="AZ201" t="s">
        <v>74</v>
      </c>
      <c r="BA201" t="s">
        <v>74</v>
      </c>
      <c r="BB201">
        <v>389</v>
      </c>
      <c r="BC201">
        <v>403</v>
      </c>
      <c r="BD201" t="s">
        <v>74</v>
      </c>
      <c r="BE201" t="s">
        <v>16071</v>
      </c>
      <c r="BF201" t="str">
        <f>HYPERLINK("http://dx.doi.org/10.1002/pits.20065","http://dx.doi.org/10.1002/pits.20065")</f>
        <v>http://dx.doi.org/10.1002/pits.20065</v>
      </c>
      <c r="BG201" t="s">
        <v>74</v>
      </c>
      <c r="BH201" t="s">
        <v>74</v>
      </c>
      <c r="BI201">
        <v>15</v>
      </c>
      <c r="BJ201" t="s">
        <v>126</v>
      </c>
      <c r="BK201" t="s">
        <v>100</v>
      </c>
      <c r="BL201" t="s">
        <v>101</v>
      </c>
      <c r="BM201" t="s">
        <v>16072</v>
      </c>
      <c r="BN201" t="s">
        <v>74</v>
      </c>
      <c r="BO201" t="s">
        <v>74</v>
      </c>
      <c r="BP201" t="s">
        <v>74</v>
      </c>
      <c r="BQ201" t="s">
        <v>74</v>
      </c>
      <c r="BR201" t="s">
        <v>104</v>
      </c>
      <c r="BS201" t="s">
        <v>16073</v>
      </c>
      <c r="BT201" t="str">
        <f>HYPERLINK("https%3A%2F%2Fwww.webofscience.com%2Fwos%2Fwoscc%2Ffull-record%2FWOS:000228052800006","View Full Record in Web of Science")</f>
        <v>View Full Record in Web of Science</v>
      </c>
    </row>
    <row r="202" spans="1:72" x14ac:dyDescent="0.25">
      <c r="A202" t="s">
        <v>72</v>
      </c>
      <c r="B202" t="s">
        <v>24281</v>
      </c>
      <c r="C202" t="s">
        <v>74</v>
      </c>
      <c r="D202" t="s">
        <v>74</v>
      </c>
      <c r="E202" t="s">
        <v>74</v>
      </c>
      <c r="F202" t="s">
        <v>24282</v>
      </c>
      <c r="G202" t="s">
        <v>74</v>
      </c>
      <c r="H202" t="s">
        <v>74</v>
      </c>
      <c r="I202" t="s">
        <v>24283</v>
      </c>
      <c r="J202" t="s">
        <v>4503</v>
      </c>
      <c r="K202" t="s">
        <v>74</v>
      </c>
      <c r="L202" t="s">
        <v>74</v>
      </c>
      <c r="M202" t="s">
        <v>78</v>
      </c>
      <c r="N202" t="s">
        <v>79</v>
      </c>
      <c r="O202" t="s">
        <v>74</v>
      </c>
      <c r="P202" t="s">
        <v>74</v>
      </c>
      <c r="Q202" t="s">
        <v>74</v>
      </c>
      <c r="R202" t="s">
        <v>74</v>
      </c>
      <c r="S202" t="s">
        <v>74</v>
      </c>
      <c r="T202" t="s">
        <v>24284</v>
      </c>
      <c r="U202" t="s">
        <v>13948</v>
      </c>
      <c r="V202" t="s">
        <v>24285</v>
      </c>
      <c r="W202" t="s">
        <v>24286</v>
      </c>
      <c r="X202" t="s">
        <v>19794</v>
      </c>
      <c r="Y202" t="s">
        <v>24287</v>
      </c>
      <c r="Z202" t="s">
        <v>24288</v>
      </c>
      <c r="AA202" t="s">
        <v>24289</v>
      </c>
      <c r="AB202" t="s">
        <v>24290</v>
      </c>
      <c r="AC202" t="s">
        <v>74</v>
      </c>
      <c r="AD202" t="s">
        <v>74</v>
      </c>
      <c r="AE202" t="s">
        <v>74</v>
      </c>
      <c r="AF202" t="s">
        <v>74</v>
      </c>
      <c r="AG202">
        <v>31</v>
      </c>
      <c r="AH202">
        <v>57</v>
      </c>
      <c r="AI202">
        <v>77</v>
      </c>
      <c r="AJ202">
        <v>2</v>
      </c>
      <c r="AK202">
        <v>79</v>
      </c>
      <c r="AL202" t="s">
        <v>224</v>
      </c>
      <c r="AM202" t="s">
        <v>225</v>
      </c>
      <c r="AN202" t="s">
        <v>226</v>
      </c>
      <c r="AO202" t="s">
        <v>4513</v>
      </c>
      <c r="AP202" t="s">
        <v>74</v>
      </c>
      <c r="AQ202" t="s">
        <v>74</v>
      </c>
      <c r="AR202" t="s">
        <v>4515</v>
      </c>
      <c r="AS202" t="s">
        <v>4516</v>
      </c>
      <c r="AT202" t="s">
        <v>1111</v>
      </c>
      <c r="AU202">
        <v>2008</v>
      </c>
      <c r="AV202">
        <v>51</v>
      </c>
      <c r="AW202">
        <v>3</v>
      </c>
      <c r="AX202" t="s">
        <v>74</v>
      </c>
      <c r="AY202" t="s">
        <v>74</v>
      </c>
      <c r="AZ202" t="s">
        <v>74</v>
      </c>
      <c r="BA202" t="s">
        <v>74</v>
      </c>
      <c r="BB202">
        <v>1073</v>
      </c>
      <c r="BC202">
        <v>1093</v>
      </c>
      <c r="BD202" t="s">
        <v>74</v>
      </c>
      <c r="BE202" t="s">
        <v>24291</v>
      </c>
      <c r="BF202" t="str">
        <f>HYPERLINK("http://dx.doi.org/10.1016/j.compedu.2007.10.005","http://dx.doi.org/10.1016/j.compedu.2007.10.005")</f>
        <v>http://dx.doi.org/10.1016/j.compedu.2007.10.005</v>
      </c>
      <c r="BG202" t="s">
        <v>74</v>
      </c>
      <c r="BH202" t="s">
        <v>74</v>
      </c>
      <c r="BI202">
        <v>21</v>
      </c>
      <c r="BJ202" t="s">
        <v>4518</v>
      </c>
      <c r="BK202" t="s">
        <v>307</v>
      </c>
      <c r="BL202" t="s">
        <v>4519</v>
      </c>
      <c r="BM202" t="s">
        <v>24292</v>
      </c>
      <c r="BN202" t="s">
        <v>74</v>
      </c>
      <c r="BO202" t="s">
        <v>74</v>
      </c>
      <c r="BP202" t="s">
        <v>74</v>
      </c>
      <c r="BQ202" t="s">
        <v>74</v>
      </c>
      <c r="BR202" t="s">
        <v>104</v>
      </c>
      <c r="BS202" t="s">
        <v>24293</v>
      </c>
      <c r="BT202" t="str">
        <f>HYPERLINK("https%3A%2F%2Fwww.webofscience.com%2Fwos%2Fwoscc%2Ffull-record%2FWOS:000258024000007","View Full Record in Web of Science")</f>
        <v>View Full Record in Web of Science</v>
      </c>
    </row>
    <row r="203" spans="1:72" x14ac:dyDescent="0.25">
      <c r="A203" t="s">
        <v>72</v>
      </c>
      <c r="B203" t="s">
        <v>11321</v>
      </c>
      <c r="C203" t="s">
        <v>74</v>
      </c>
      <c r="D203" t="s">
        <v>74</v>
      </c>
      <c r="E203" t="s">
        <v>74</v>
      </c>
      <c r="F203" t="s">
        <v>11322</v>
      </c>
      <c r="G203" t="s">
        <v>74</v>
      </c>
      <c r="H203" t="s">
        <v>74</v>
      </c>
      <c r="I203" t="s">
        <v>11323</v>
      </c>
      <c r="J203" t="s">
        <v>384</v>
      </c>
      <c r="K203" t="s">
        <v>74</v>
      </c>
      <c r="L203" t="s">
        <v>74</v>
      </c>
      <c r="M203" t="s">
        <v>78</v>
      </c>
      <c r="N203" t="s">
        <v>79</v>
      </c>
      <c r="O203" t="s">
        <v>74</v>
      </c>
      <c r="P203" t="s">
        <v>74</v>
      </c>
      <c r="Q203" t="s">
        <v>74</v>
      </c>
      <c r="R203" t="s">
        <v>74</v>
      </c>
      <c r="S203" t="s">
        <v>74</v>
      </c>
      <c r="T203" t="s">
        <v>11324</v>
      </c>
      <c r="U203" t="s">
        <v>11325</v>
      </c>
      <c r="V203" t="s">
        <v>11326</v>
      </c>
      <c r="W203" t="s">
        <v>11327</v>
      </c>
      <c r="X203" t="s">
        <v>11328</v>
      </c>
      <c r="Y203" t="s">
        <v>11329</v>
      </c>
      <c r="Z203" t="s">
        <v>11330</v>
      </c>
      <c r="AA203" t="s">
        <v>74</v>
      </c>
      <c r="AB203" t="s">
        <v>11331</v>
      </c>
      <c r="AC203" t="s">
        <v>74</v>
      </c>
      <c r="AD203" t="s">
        <v>74</v>
      </c>
      <c r="AE203" t="s">
        <v>74</v>
      </c>
      <c r="AF203" t="s">
        <v>74</v>
      </c>
      <c r="AG203">
        <v>56</v>
      </c>
      <c r="AH203">
        <v>57</v>
      </c>
      <c r="AI203">
        <v>78</v>
      </c>
      <c r="AJ203">
        <v>0</v>
      </c>
      <c r="AK203">
        <v>10</v>
      </c>
      <c r="AL203" t="s">
        <v>224</v>
      </c>
      <c r="AM203" t="s">
        <v>225</v>
      </c>
      <c r="AN203" t="s">
        <v>226</v>
      </c>
      <c r="AO203" t="s">
        <v>396</v>
      </c>
      <c r="AP203" t="s">
        <v>397</v>
      </c>
      <c r="AQ203" t="s">
        <v>74</v>
      </c>
      <c r="AR203" t="s">
        <v>398</v>
      </c>
      <c r="AS203" t="s">
        <v>399</v>
      </c>
      <c r="AT203" t="s">
        <v>400</v>
      </c>
      <c r="AU203">
        <v>2010</v>
      </c>
      <c r="AV203">
        <v>48</v>
      </c>
      <c r="AW203">
        <v>3</v>
      </c>
      <c r="AX203" t="s">
        <v>74</v>
      </c>
      <c r="AY203" t="s">
        <v>74</v>
      </c>
      <c r="AZ203" t="s">
        <v>74</v>
      </c>
      <c r="BA203" t="s">
        <v>74</v>
      </c>
      <c r="BB203">
        <v>219</v>
      </c>
      <c r="BC203">
        <v>246</v>
      </c>
      <c r="BD203" t="s">
        <v>74</v>
      </c>
      <c r="BE203" t="s">
        <v>11332</v>
      </c>
      <c r="BF203" t="str">
        <f>HYPERLINK("http://dx.doi.org/10.1016/j.jsp.2010.02.001","http://dx.doi.org/10.1016/j.jsp.2010.02.001")</f>
        <v>http://dx.doi.org/10.1016/j.jsp.2010.02.001</v>
      </c>
      <c r="BG203" t="s">
        <v>74</v>
      </c>
      <c r="BH203" t="s">
        <v>74</v>
      </c>
      <c r="BI203">
        <v>28</v>
      </c>
      <c r="BJ203" t="s">
        <v>126</v>
      </c>
      <c r="BK203" t="s">
        <v>100</v>
      </c>
      <c r="BL203" t="s">
        <v>101</v>
      </c>
      <c r="BM203" t="s">
        <v>11333</v>
      </c>
      <c r="BN203">
        <v>20380948</v>
      </c>
      <c r="BO203" t="s">
        <v>74</v>
      </c>
      <c r="BP203" t="s">
        <v>74</v>
      </c>
      <c r="BQ203" t="s">
        <v>74</v>
      </c>
      <c r="BR203" t="s">
        <v>104</v>
      </c>
      <c r="BS203" t="s">
        <v>11334</v>
      </c>
      <c r="BT203" t="str">
        <f>HYPERLINK("https%3A%2F%2Fwww.webofscience.com%2Fwos%2Fwoscc%2Ffull-record%2FWOS:000278175900002","View Full Record in Web of Science")</f>
        <v>View Full Record in Web of Science</v>
      </c>
    </row>
    <row r="204" spans="1:72" x14ac:dyDescent="0.25">
      <c r="A204" t="s">
        <v>72</v>
      </c>
      <c r="B204" t="s">
        <v>12132</v>
      </c>
      <c r="C204" t="s">
        <v>74</v>
      </c>
      <c r="D204" t="s">
        <v>74</v>
      </c>
      <c r="E204" t="s">
        <v>74</v>
      </c>
      <c r="F204" t="s">
        <v>12133</v>
      </c>
      <c r="G204" t="s">
        <v>74</v>
      </c>
      <c r="H204" t="s">
        <v>74</v>
      </c>
      <c r="I204" t="s">
        <v>12134</v>
      </c>
      <c r="J204" t="s">
        <v>12135</v>
      </c>
      <c r="K204" t="s">
        <v>74</v>
      </c>
      <c r="L204" t="s">
        <v>74</v>
      </c>
      <c r="M204" t="s">
        <v>78</v>
      </c>
      <c r="N204" t="s">
        <v>79</v>
      </c>
      <c r="O204" t="s">
        <v>74</v>
      </c>
      <c r="P204" t="s">
        <v>74</v>
      </c>
      <c r="Q204" t="s">
        <v>74</v>
      </c>
      <c r="R204" t="s">
        <v>74</v>
      </c>
      <c r="S204" t="s">
        <v>74</v>
      </c>
      <c r="T204" t="s">
        <v>74</v>
      </c>
      <c r="U204" t="s">
        <v>12136</v>
      </c>
      <c r="V204" t="s">
        <v>12137</v>
      </c>
      <c r="W204" t="s">
        <v>12138</v>
      </c>
      <c r="X204" t="s">
        <v>12139</v>
      </c>
      <c r="Y204" t="s">
        <v>12140</v>
      </c>
      <c r="Z204" t="s">
        <v>12141</v>
      </c>
      <c r="AA204" t="s">
        <v>74</v>
      </c>
      <c r="AB204" t="s">
        <v>12142</v>
      </c>
      <c r="AC204" t="s">
        <v>12143</v>
      </c>
      <c r="AD204" t="s">
        <v>1989</v>
      </c>
      <c r="AE204" t="s">
        <v>12144</v>
      </c>
      <c r="AF204" t="s">
        <v>74</v>
      </c>
      <c r="AG204">
        <v>59</v>
      </c>
      <c r="AH204">
        <v>57</v>
      </c>
      <c r="AI204">
        <v>74</v>
      </c>
      <c r="AJ204">
        <v>0</v>
      </c>
      <c r="AK204">
        <v>26</v>
      </c>
      <c r="AL204" t="s">
        <v>12145</v>
      </c>
      <c r="AM204" t="s">
        <v>12146</v>
      </c>
      <c r="AN204" t="s">
        <v>12147</v>
      </c>
      <c r="AO204" t="s">
        <v>12148</v>
      </c>
      <c r="AP204" t="s">
        <v>12149</v>
      </c>
      <c r="AQ204" t="s">
        <v>74</v>
      </c>
      <c r="AR204" t="s">
        <v>12150</v>
      </c>
      <c r="AS204" t="s">
        <v>12151</v>
      </c>
      <c r="AT204" t="s">
        <v>124</v>
      </c>
      <c r="AU204">
        <v>2012</v>
      </c>
      <c r="AV204">
        <v>73</v>
      </c>
      <c r="AW204">
        <v>4</v>
      </c>
      <c r="AX204" t="s">
        <v>74</v>
      </c>
      <c r="AY204" t="s">
        <v>74</v>
      </c>
      <c r="AZ204" t="s">
        <v>74</v>
      </c>
      <c r="BA204" t="s">
        <v>74</v>
      </c>
      <c r="BB204">
        <v>613</v>
      </c>
      <c r="BC204">
        <v>624</v>
      </c>
      <c r="BD204" t="s">
        <v>74</v>
      </c>
      <c r="BE204" t="s">
        <v>12152</v>
      </c>
      <c r="BF204" t="str">
        <f>HYPERLINK("http://dx.doi.org/10.15288/jsad.2012.73.613","http://dx.doi.org/10.15288/jsad.2012.73.613")</f>
        <v>http://dx.doi.org/10.15288/jsad.2012.73.613</v>
      </c>
      <c r="BG204" t="s">
        <v>74</v>
      </c>
      <c r="BH204" t="s">
        <v>74</v>
      </c>
      <c r="BI204">
        <v>12</v>
      </c>
      <c r="BJ204" t="s">
        <v>12153</v>
      </c>
      <c r="BK204" t="s">
        <v>307</v>
      </c>
      <c r="BL204" t="s">
        <v>12153</v>
      </c>
      <c r="BM204" t="s">
        <v>12154</v>
      </c>
      <c r="BN204">
        <v>22630800</v>
      </c>
      <c r="BO204" t="s">
        <v>12155</v>
      </c>
      <c r="BP204" t="s">
        <v>74</v>
      </c>
      <c r="BQ204" t="s">
        <v>74</v>
      </c>
      <c r="BR204" t="s">
        <v>104</v>
      </c>
      <c r="BS204" t="s">
        <v>12156</v>
      </c>
      <c r="BT204" t="str">
        <f>HYPERLINK("https%3A%2F%2Fwww.webofscience.com%2Fwos%2Fwoscc%2Ffull-record%2FWOS:000306202500012","View Full Record in Web of Science")</f>
        <v>View Full Record in Web of Science</v>
      </c>
    </row>
    <row r="205" spans="1:72" x14ac:dyDescent="0.25">
      <c r="A205" t="s">
        <v>72</v>
      </c>
      <c r="B205" t="s">
        <v>16200</v>
      </c>
      <c r="C205" t="s">
        <v>74</v>
      </c>
      <c r="D205" t="s">
        <v>74</v>
      </c>
      <c r="E205" t="s">
        <v>74</v>
      </c>
      <c r="F205" t="s">
        <v>16201</v>
      </c>
      <c r="G205" t="s">
        <v>74</v>
      </c>
      <c r="H205" t="s">
        <v>74</v>
      </c>
      <c r="I205" t="s">
        <v>16202</v>
      </c>
      <c r="J205" t="s">
        <v>6626</v>
      </c>
      <c r="K205" t="s">
        <v>74</v>
      </c>
      <c r="L205" t="s">
        <v>74</v>
      </c>
      <c r="M205" t="s">
        <v>78</v>
      </c>
      <c r="N205" t="s">
        <v>79</v>
      </c>
      <c r="O205" t="s">
        <v>74</v>
      </c>
      <c r="P205" t="s">
        <v>74</v>
      </c>
      <c r="Q205" t="s">
        <v>74</v>
      </c>
      <c r="R205" t="s">
        <v>74</v>
      </c>
      <c r="S205" t="s">
        <v>74</v>
      </c>
      <c r="T205" t="s">
        <v>74</v>
      </c>
      <c r="U205" t="s">
        <v>16203</v>
      </c>
      <c r="V205" t="s">
        <v>16204</v>
      </c>
      <c r="W205" t="s">
        <v>16205</v>
      </c>
      <c r="X205" t="s">
        <v>16206</v>
      </c>
      <c r="Y205" t="s">
        <v>16207</v>
      </c>
      <c r="Z205" t="s">
        <v>8337</v>
      </c>
      <c r="AA205" t="s">
        <v>5301</v>
      </c>
      <c r="AB205" t="s">
        <v>5302</v>
      </c>
      <c r="AC205" t="s">
        <v>74</v>
      </c>
      <c r="AD205" t="s">
        <v>74</v>
      </c>
      <c r="AE205" t="s">
        <v>74</v>
      </c>
      <c r="AF205" t="s">
        <v>74</v>
      </c>
      <c r="AG205">
        <v>23</v>
      </c>
      <c r="AH205">
        <v>57</v>
      </c>
      <c r="AI205">
        <v>83</v>
      </c>
      <c r="AJ205">
        <v>2</v>
      </c>
      <c r="AK205">
        <v>32</v>
      </c>
      <c r="AL205" t="s">
        <v>173</v>
      </c>
      <c r="AM205" t="s">
        <v>174</v>
      </c>
      <c r="AN205" t="s">
        <v>175</v>
      </c>
      <c r="AO205" t="s">
        <v>6635</v>
      </c>
      <c r="AP205" t="s">
        <v>6636</v>
      </c>
      <c r="AQ205" t="s">
        <v>74</v>
      </c>
      <c r="AR205" t="s">
        <v>6637</v>
      </c>
      <c r="AS205" t="s">
        <v>6638</v>
      </c>
      <c r="AT205" t="s">
        <v>686</v>
      </c>
      <c r="AU205">
        <v>2016</v>
      </c>
      <c r="AV205">
        <v>82</v>
      </c>
      <c r="AW205">
        <v>3</v>
      </c>
      <c r="AX205" t="s">
        <v>74</v>
      </c>
      <c r="AY205" t="s">
        <v>74</v>
      </c>
      <c r="AZ205" t="s">
        <v>74</v>
      </c>
      <c r="BA205" t="s">
        <v>74</v>
      </c>
      <c r="BB205">
        <v>354</v>
      </c>
      <c r="BC205">
        <v>371</v>
      </c>
      <c r="BD205" t="s">
        <v>74</v>
      </c>
      <c r="BE205" t="s">
        <v>16208</v>
      </c>
      <c r="BF205" t="str">
        <f>HYPERLINK("http://dx.doi.org/10.1177/0014402915585564","http://dx.doi.org/10.1177/0014402915585564")</f>
        <v>http://dx.doi.org/10.1177/0014402915585564</v>
      </c>
      <c r="BG205" t="s">
        <v>74</v>
      </c>
      <c r="BH205" t="s">
        <v>74</v>
      </c>
      <c r="BI205">
        <v>18</v>
      </c>
      <c r="BJ205" t="s">
        <v>2446</v>
      </c>
      <c r="BK205" t="s">
        <v>100</v>
      </c>
      <c r="BL205" t="s">
        <v>2447</v>
      </c>
      <c r="BM205" t="s">
        <v>16209</v>
      </c>
      <c r="BN205" t="s">
        <v>74</v>
      </c>
      <c r="BO205" t="s">
        <v>936</v>
      </c>
      <c r="BP205" t="s">
        <v>74</v>
      </c>
      <c r="BQ205" t="s">
        <v>74</v>
      </c>
      <c r="BR205" t="s">
        <v>104</v>
      </c>
      <c r="BS205" t="s">
        <v>16210</v>
      </c>
      <c r="BT205" t="str">
        <f>HYPERLINK("https%3A%2F%2Fwww.webofscience.com%2Fwos%2Fwoscc%2Ffull-record%2FWOS:000373227400006","View Full Record in Web of Science")</f>
        <v>View Full Record in Web of Science</v>
      </c>
    </row>
    <row r="206" spans="1:72" x14ac:dyDescent="0.25">
      <c r="A206" t="s">
        <v>72</v>
      </c>
      <c r="B206" t="s">
        <v>17541</v>
      </c>
      <c r="C206" t="s">
        <v>74</v>
      </c>
      <c r="D206" t="s">
        <v>74</v>
      </c>
      <c r="E206" t="s">
        <v>74</v>
      </c>
      <c r="F206" t="s">
        <v>17542</v>
      </c>
      <c r="G206" t="s">
        <v>74</v>
      </c>
      <c r="H206" t="s">
        <v>74</v>
      </c>
      <c r="I206" t="s">
        <v>17543</v>
      </c>
      <c r="J206" t="s">
        <v>17544</v>
      </c>
      <c r="K206" t="s">
        <v>74</v>
      </c>
      <c r="L206" t="s">
        <v>74</v>
      </c>
      <c r="M206" t="s">
        <v>78</v>
      </c>
      <c r="N206" t="s">
        <v>79</v>
      </c>
      <c r="O206" t="s">
        <v>74</v>
      </c>
      <c r="P206" t="s">
        <v>74</v>
      </c>
      <c r="Q206" t="s">
        <v>74</v>
      </c>
      <c r="R206" t="s">
        <v>74</v>
      </c>
      <c r="S206" t="s">
        <v>74</v>
      </c>
      <c r="T206" t="s">
        <v>17545</v>
      </c>
      <c r="U206" t="s">
        <v>17546</v>
      </c>
      <c r="V206" t="s">
        <v>17547</v>
      </c>
      <c r="W206" t="s">
        <v>17548</v>
      </c>
      <c r="X206" t="s">
        <v>11729</v>
      </c>
      <c r="Y206" t="s">
        <v>17549</v>
      </c>
      <c r="Z206" t="s">
        <v>17550</v>
      </c>
      <c r="AA206" t="s">
        <v>17551</v>
      </c>
      <c r="AB206" t="s">
        <v>17552</v>
      </c>
      <c r="AC206" t="s">
        <v>74</v>
      </c>
      <c r="AD206" t="s">
        <v>74</v>
      </c>
      <c r="AE206" t="s">
        <v>74</v>
      </c>
      <c r="AF206" t="s">
        <v>74</v>
      </c>
      <c r="AG206">
        <v>30</v>
      </c>
      <c r="AH206">
        <v>57</v>
      </c>
      <c r="AI206">
        <v>61</v>
      </c>
      <c r="AJ206">
        <v>13</v>
      </c>
      <c r="AK206">
        <v>81</v>
      </c>
      <c r="AL206" t="s">
        <v>1267</v>
      </c>
      <c r="AM206" t="s">
        <v>118</v>
      </c>
      <c r="AN206" t="s">
        <v>1268</v>
      </c>
      <c r="AO206" t="s">
        <v>17553</v>
      </c>
      <c r="AP206" t="s">
        <v>17554</v>
      </c>
      <c r="AQ206" t="s">
        <v>74</v>
      </c>
      <c r="AR206" t="s">
        <v>17555</v>
      </c>
      <c r="AS206" t="s">
        <v>17556</v>
      </c>
      <c r="AT206" t="s">
        <v>304</v>
      </c>
      <c r="AU206">
        <v>2016</v>
      </c>
      <c r="AV206">
        <v>24</v>
      </c>
      <c r="AW206" t="s">
        <v>74</v>
      </c>
      <c r="AX206" t="s">
        <v>74</v>
      </c>
      <c r="AY206" t="s">
        <v>74</v>
      </c>
      <c r="AZ206" t="s">
        <v>74</v>
      </c>
      <c r="BA206" t="s">
        <v>74</v>
      </c>
      <c r="BB206">
        <v>29</v>
      </c>
      <c r="BC206">
        <v>42</v>
      </c>
      <c r="BD206" t="s">
        <v>74</v>
      </c>
      <c r="BE206" t="s">
        <v>17557</v>
      </c>
      <c r="BF206" t="str">
        <f>HYPERLINK("http://dx.doi.org/10.1016/j.jeap.2016.09.003","http://dx.doi.org/10.1016/j.jeap.2016.09.003")</f>
        <v>http://dx.doi.org/10.1016/j.jeap.2016.09.003</v>
      </c>
      <c r="BG206" t="s">
        <v>74</v>
      </c>
      <c r="BH206" t="s">
        <v>74</v>
      </c>
      <c r="BI206">
        <v>14</v>
      </c>
      <c r="BJ206" t="s">
        <v>13853</v>
      </c>
      <c r="BK206" t="s">
        <v>3767</v>
      </c>
      <c r="BL206" t="s">
        <v>5783</v>
      </c>
      <c r="BM206" t="s">
        <v>17558</v>
      </c>
      <c r="BN206" t="s">
        <v>74</v>
      </c>
      <c r="BO206" t="s">
        <v>486</v>
      </c>
      <c r="BP206" t="s">
        <v>74</v>
      </c>
      <c r="BQ206" t="s">
        <v>74</v>
      </c>
      <c r="BR206" t="s">
        <v>104</v>
      </c>
      <c r="BS206" t="s">
        <v>17559</v>
      </c>
      <c r="BT206" t="str">
        <f>HYPERLINK("https%3A%2F%2Fwww.webofscience.com%2Fwos%2Fwoscc%2Ffull-record%2FWOS:000389107700005","View Full Record in Web of Science")</f>
        <v>View Full Record in Web of Science</v>
      </c>
    </row>
    <row r="207" spans="1:72" x14ac:dyDescent="0.25">
      <c r="A207" t="s">
        <v>72</v>
      </c>
      <c r="B207" t="s">
        <v>6024</v>
      </c>
      <c r="C207" t="s">
        <v>74</v>
      </c>
      <c r="D207" t="s">
        <v>74</v>
      </c>
      <c r="E207" t="s">
        <v>74</v>
      </c>
      <c r="F207" t="s">
        <v>6025</v>
      </c>
      <c r="G207" t="s">
        <v>74</v>
      </c>
      <c r="H207" t="s">
        <v>74</v>
      </c>
      <c r="I207" t="s">
        <v>6026</v>
      </c>
      <c r="J207" t="s">
        <v>6027</v>
      </c>
      <c r="K207" t="s">
        <v>74</v>
      </c>
      <c r="L207" t="s">
        <v>74</v>
      </c>
      <c r="M207" t="s">
        <v>78</v>
      </c>
      <c r="N207" t="s">
        <v>79</v>
      </c>
      <c r="O207" t="s">
        <v>74</v>
      </c>
      <c r="P207" t="s">
        <v>74</v>
      </c>
      <c r="Q207" t="s">
        <v>74</v>
      </c>
      <c r="R207" t="s">
        <v>74</v>
      </c>
      <c r="S207" t="s">
        <v>74</v>
      </c>
      <c r="T207" t="s">
        <v>6028</v>
      </c>
      <c r="U207" t="s">
        <v>6029</v>
      </c>
      <c r="V207" t="s">
        <v>6030</v>
      </c>
      <c r="W207" t="s">
        <v>6031</v>
      </c>
      <c r="X207" t="s">
        <v>6032</v>
      </c>
      <c r="Y207" t="s">
        <v>6033</v>
      </c>
      <c r="Z207" t="s">
        <v>5826</v>
      </c>
      <c r="AA207" t="s">
        <v>74</v>
      </c>
      <c r="AB207" t="s">
        <v>74</v>
      </c>
      <c r="AC207" t="s">
        <v>74</v>
      </c>
      <c r="AD207" t="s">
        <v>74</v>
      </c>
      <c r="AE207" t="s">
        <v>74</v>
      </c>
      <c r="AF207" t="s">
        <v>74</v>
      </c>
      <c r="AG207">
        <v>33</v>
      </c>
      <c r="AH207">
        <v>55</v>
      </c>
      <c r="AI207">
        <v>67</v>
      </c>
      <c r="AJ207">
        <v>0</v>
      </c>
      <c r="AK207">
        <v>12</v>
      </c>
      <c r="AL207" t="s">
        <v>476</v>
      </c>
      <c r="AM207" t="s">
        <v>477</v>
      </c>
      <c r="AN207" t="s">
        <v>1686</v>
      </c>
      <c r="AO207" t="s">
        <v>6034</v>
      </c>
      <c r="AP207" t="s">
        <v>74</v>
      </c>
      <c r="AQ207" t="s">
        <v>74</v>
      </c>
      <c r="AR207" t="s">
        <v>6035</v>
      </c>
      <c r="AS207" t="s">
        <v>6036</v>
      </c>
      <c r="AT207" t="s">
        <v>74</v>
      </c>
      <c r="AU207">
        <v>2008</v>
      </c>
      <c r="AV207">
        <v>23</v>
      </c>
      <c r="AW207">
        <v>2</v>
      </c>
      <c r="AX207" t="s">
        <v>74</v>
      </c>
      <c r="AY207" t="s">
        <v>74</v>
      </c>
      <c r="AZ207" t="s">
        <v>872</v>
      </c>
      <c r="BA207" t="s">
        <v>74</v>
      </c>
      <c r="BB207">
        <v>191</v>
      </c>
      <c r="BC207">
        <v>201</v>
      </c>
      <c r="BD207" t="s">
        <v>74</v>
      </c>
      <c r="BE207" t="s">
        <v>6037</v>
      </c>
      <c r="BF207" t="str">
        <f>HYPERLINK("http://dx.doi.org/10.1080/02671520802048729","http://dx.doi.org/10.1080/02671520802048729")</f>
        <v>http://dx.doi.org/10.1080/02671520802048729</v>
      </c>
      <c r="BG207" t="s">
        <v>74</v>
      </c>
      <c r="BH207" t="s">
        <v>74</v>
      </c>
      <c r="BI207">
        <v>11</v>
      </c>
      <c r="BJ207" t="s">
        <v>278</v>
      </c>
      <c r="BK207" t="s">
        <v>100</v>
      </c>
      <c r="BL207" t="s">
        <v>278</v>
      </c>
      <c r="BM207" t="s">
        <v>6038</v>
      </c>
      <c r="BN207" t="s">
        <v>74</v>
      </c>
      <c r="BO207" t="s">
        <v>74</v>
      </c>
      <c r="BP207" t="s">
        <v>74</v>
      </c>
      <c r="BQ207" t="s">
        <v>74</v>
      </c>
      <c r="BR207" t="s">
        <v>104</v>
      </c>
      <c r="BS207" t="s">
        <v>6039</v>
      </c>
      <c r="BT207" t="str">
        <f>HYPERLINK("https%3A%2F%2Fwww.webofscience.com%2Fwos%2Fwoscc%2Ffull-record%2FWOS:000207736900008","View Full Record in Web of Science")</f>
        <v>View Full Record in Web of Science</v>
      </c>
    </row>
    <row r="208" spans="1:72" x14ac:dyDescent="0.25">
      <c r="A208" t="s">
        <v>72</v>
      </c>
      <c r="B208" t="s">
        <v>4486</v>
      </c>
      <c r="C208" t="s">
        <v>74</v>
      </c>
      <c r="D208" t="s">
        <v>74</v>
      </c>
      <c r="E208" t="s">
        <v>74</v>
      </c>
      <c r="F208" t="s">
        <v>4487</v>
      </c>
      <c r="G208" t="s">
        <v>74</v>
      </c>
      <c r="H208" t="s">
        <v>74</v>
      </c>
      <c r="I208" t="s">
        <v>22707</v>
      </c>
      <c r="J208" t="s">
        <v>12359</v>
      </c>
      <c r="K208" t="s">
        <v>74</v>
      </c>
      <c r="L208" t="s">
        <v>74</v>
      </c>
      <c r="M208" t="s">
        <v>78</v>
      </c>
      <c r="N208" t="s">
        <v>79</v>
      </c>
      <c r="O208" t="s">
        <v>74</v>
      </c>
      <c r="P208" t="s">
        <v>74</v>
      </c>
      <c r="Q208" t="s">
        <v>74</v>
      </c>
      <c r="R208" t="s">
        <v>74</v>
      </c>
      <c r="S208" t="s">
        <v>74</v>
      </c>
      <c r="T208" t="s">
        <v>74</v>
      </c>
      <c r="U208" t="s">
        <v>22708</v>
      </c>
      <c r="V208" t="s">
        <v>22709</v>
      </c>
      <c r="W208" t="s">
        <v>22710</v>
      </c>
      <c r="X208" t="s">
        <v>4493</v>
      </c>
      <c r="Y208" t="s">
        <v>22711</v>
      </c>
      <c r="Z208" t="s">
        <v>74</v>
      </c>
      <c r="AA208" t="s">
        <v>74</v>
      </c>
      <c r="AB208" t="s">
        <v>74</v>
      </c>
      <c r="AC208" t="s">
        <v>74</v>
      </c>
      <c r="AD208" t="s">
        <v>74</v>
      </c>
      <c r="AE208" t="s">
        <v>74</v>
      </c>
      <c r="AF208" t="s">
        <v>74</v>
      </c>
      <c r="AG208">
        <v>67</v>
      </c>
      <c r="AH208">
        <v>55</v>
      </c>
      <c r="AI208">
        <v>87</v>
      </c>
      <c r="AJ208">
        <v>0</v>
      </c>
      <c r="AK208">
        <v>35</v>
      </c>
      <c r="AL208" t="s">
        <v>11071</v>
      </c>
      <c r="AM208" t="s">
        <v>6966</v>
      </c>
      <c r="AN208" t="s">
        <v>11072</v>
      </c>
      <c r="AO208" t="s">
        <v>12370</v>
      </c>
      <c r="AP208" t="s">
        <v>74</v>
      </c>
      <c r="AQ208" t="s">
        <v>74</v>
      </c>
      <c r="AR208" t="s">
        <v>12372</v>
      </c>
      <c r="AS208" t="s">
        <v>12373</v>
      </c>
      <c r="AT208" t="s">
        <v>439</v>
      </c>
      <c r="AU208">
        <v>2008</v>
      </c>
      <c r="AV208">
        <v>108</v>
      </c>
      <c r="AW208">
        <v>4</v>
      </c>
      <c r="AX208" t="s">
        <v>74</v>
      </c>
      <c r="AY208" t="s">
        <v>74</v>
      </c>
      <c r="AZ208" t="s">
        <v>74</v>
      </c>
      <c r="BA208" t="s">
        <v>74</v>
      </c>
      <c r="BB208">
        <v>313</v>
      </c>
      <c r="BC208">
        <v>334</v>
      </c>
      <c r="BD208" t="s">
        <v>74</v>
      </c>
      <c r="BE208" t="s">
        <v>22712</v>
      </c>
      <c r="BF208" t="str">
        <f>HYPERLINK("http://dx.doi.org/10.1086/528974","http://dx.doi.org/10.1086/528974")</f>
        <v>http://dx.doi.org/10.1086/528974</v>
      </c>
      <c r="BG208" t="s">
        <v>74</v>
      </c>
      <c r="BH208" t="s">
        <v>74</v>
      </c>
      <c r="BI208">
        <v>22</v>
      </c>
      <c r="BJ208" t="s">
        <v>278</v>
      </c>
      <c r="BK208" t="s">
        <v>100</v>
      </c>
      <c r="BL208" t="s">
        <v>278</v>
      </c>
      <c r="BM208" t="s">
        <v>22713</v>
      </c>
      <c r="BN208" t="s">
        <v>74</v>
      </c>
      <c r="BO208" t="s">
        <v>74</v>
      </c>
      <c r="BP208" t="s">
        <v>74</v>
      </c>
      <c r="BQ208" t="s">
        <v>74</v>
      </c>
      <c r="BR208" t="s">
        <v>104</v>
      </c>
      <c r="BS208" t="s">
        <v>22714</v>
      </c>
      <c r="BT208" t="str">
        <f>HYPERLINK("https%3A%2F%2Fwww.webofscience.com%2Fwos%2Fwoscc%2Ffull-record%2FWOS:000253721300003","View Full Record in Web of Science")</f>
        <v>View Full Record in Web of Science</v>
      </c>
    </row>
    <row r="209" spans="1:72" x14ac:dyDescent="0.25">
      <c r="A209" t="s">
        <v>72</v>
      </c>
      <c r="B209" t="s">
        <v>3019</v>
      </c>
      <c r="C209" t="s">
        <v>74</v>
      </c>
      <c r="D209" t="s">
        <v>74</v>
      </c>
      <c r="E209" t="s">
        <v>74</v>
      </c>
      <c r="F209" t="s">
        <v>3020</v>
      </c>
      <c r="G209" t="s">
        <v>74</v>
      </c>
      <c r="H209" t="s">
        <v>74</v>
      </c>
      <c r="I209" t="s">
        <v>3021</v>
      </c>
      <c r="J209" t="s">
        <v>3022</v>
      </c>
      <c r="K209" t="s">
        <v>74</v>
      </c>
      <c r="L209" t="s">
        <v>74</v>
      </c>
      <c r="M209" t="s">
        <v>78</v>
      </c>
      <c r="N209" t="s">
        <v>79</v>
      </c>
      <c r="O209" t="s">
        <v>74</v>
      </c>
      <c r="P209" t="s">
        <v>74</v>
      </c>
      <c r="Q209" t="s">
        <v>74</v>
      </c>
      <c r="R209" t="s">
        <v>74</v>
      </c>
      <c r="S209" t="s">
        <v>74</v>
      </c>
      <c r="T209" t="s">
        <v>3023</v>
      </c>
      <c r="U209" t="s">
        <v>3024</v>
      </c>
      <c r="V209" t="s">
        <v>3025</v>
      </c>
      <c r="W209" t="s">
        <v>3026</v>
      </c>
      <c r="X209" t="s">
        <v>3027</v>
      </c>
      <c r="Y209" t="s">
        <v>3028</v>
      </c>
      <c r="Z209" t="s">
        <v>74</v>
      </c>
      <c r="AA209" t="s">
        <v>3029</v>
      </c>
      <c r="AB209" t="s">
        <v>3030</v>
      </c>
      <c r="AC209" t="s">
        <v>74</v>
      </c>
      <c r="AD209" t="s">
        <v>74</v>
      </c>
      <c r="AE209" t="s">
        <v>74</v>
      </c>
      <c r="AF209" t="s">
        <v>74</v>
      </c>
      <c r="AG209">
        <v>56</v>
      </c>
      <c r="AH209">
        <v>55</v>
      </c>
      <c r="AI209">
        <v>80</v>
      </c>
      <c r="AJ209">
        <v>1</v>
      </c>
      <c r="AK209">
        <v>20</v>
      </c>
      <c r="AL209" t="s">
        <v>3031</v>
      </c>
      <c r="AM209" t="s">
        <v>3032</v>
      </c>
      <c r="AN209" t="s">
        <v>3033</v>
      </c>
      <c r="AO209" t="s">
        <v>3034</v>
      </c>
      <c r="AP209" t="s">
        <v>74</v>
      </c>
      <c r="AQ209" t="s">
        <v>74</v>
      </c>
      <c r="AR209" t="s">
        <v>3035</v>
      </c>
      <c r="AS209" t="s">
        <v>3036</v>
      </c>
      <c r="AT209" t="s">
        <v>3037</v>
      </c>
      <c r="AU209">
        <v>2009</v>
      </c>
      <c r="AV209">
        <v>32</v>
      </c>
      <c r="AW209" t="s">
        <v>2609</v>
      </c>
      <c r="AX209" t="s">
        <v>74</v>
      </c>
      <c r="AY209" t="s">
        <v>74</v>
      </c>
      <c r="AZ209" t="s">
        <v>74</v>
      </c>
      <c r="BA209" t="s">
        <v>74</v>
      </c>
      <c r="BB209">
        <v>123</v>
      </c>
      <c r="BC209">
        <v>132</v>
      </c>
      <c r="BD209" t="s">
        <v>74</v>
      </c>
      <c r="BE209" t="s">
        <v>3038</v>
      </c>
      <c r="BF209" t="str">
        <f>HYPERLINK("http://dx.doi.org/10.5172/conu.32.1-2.123","http://dx.doi.org/10.5172/conu.32.1-2.123")</f>
        <v>http://dx.doi.org/10.5172/conu.32.1-2.123</v>
      </c>
      <c r="BG209" t="s">
        <v>74</v>
      </c>
      <c r="BH209" t="s">
        <v>74</v>
      </c>
      <c r="BI209">
        <v>10</v>
      </c>
      <c r="BJ209" t="s">
        <v>329</v>
      </c>
      <c r="BK209" t="s">
        <v>307</v>
      </c>
      <c r="BL209" t="s">
        <v>329</v>
      </c>
      <c r="BM209" t="s">
        <v>3039</v>
      </c>
      <c r="BN209">
        <v>19697983</v>
      </c>
      <c r="BO209" t="s">
        <v>74</v>
      </c>
      <c r="BP209" t="s">
        <v>74</v>
      </c>
      <c r="BQ209" t="s">
        <v>74</v>
      </c>
      <c r="BR209" t="s">
        <v>104</v>
      </c>
      <c r="BS209" t="s">
        <v>3040</v>
      </c>
      <c r="BT209" t="str">
        <f>HYPERLINK("https%3A%2F%2Fwww.webofscience.com%2Fwos%2Fwoscc%2Ffull-record%2FWOS:000269729100014","View Full Record in Web of Science")</f>
        <v>View Full Record in Web of Science</v>
      </c>
    </row>
    <row r="210" spans="1:72" x14ac:dyDescent="0.25">
      <c r="A210" t="s">
        <v>72</v>
      </c>
      <c r="B210" t="s">
        <v>17345</v>
      </c>
      <c r="C210" t="s">
        <v>74</v>
      </c>
      <c r="D210" t="s">
        <v>74</v>
      </c>
      <c r="E210" t="s">
        <v>74</v>
      </c>
      <c r="F210" t="s">
        <v>17346</v>
      </c>
      <c r="G210" t="s">
        <v>74</v>
      </c>
      <c r="H210" t="s">
        <v>74</v>
      </c>
      <c r="I210" t="s">
        <v>17347</v>
      </c>
      <c r="J210" t="s">
        <v>109</v>
      </c>
      <c r="K210" t="s">
        <v>74</v>
      </c>
      <c r="L210" t="s">
        <v>74</v>
      </c>
      <c r="M210" t="s">
        <v>78</v>
      </c>
      <c r="N210" t="s">
        <v>79</v>
      </c>
      <c r="O210" t="s">
        <v>74</v>
      </c>
      <c r="P210" t="s">
        <v>74</v>
      </c>
      <c r="Q210" t="s">
        <v>74</v>
      </c>
      <c r="R210" t="s">
        <v>74</v>
      </c>
      <c r="S210" t="s">
        <v>74</v>
      </c>
      <c r="T210" t="s">
        <v>17348</v>
      </c>
      <c r="U210" t="s">
        <v>17349</v>
      </c>
      <c r="V210" t="s">
        <v>17350</v>
      </c>
      <c r="W210" t="s">
        <v>17351</v>
      </c>
      <c r="X210" t="s">
        <v>5941</v>
      </c>
      <c r="Y210" t="s">
        <v>7117</v>
      </c>
      <c r="Z210" t="s">
        <v>17352</v>
      </c>
      <c r="AA210" t="s">
        <v>5899</v>
      </c>
      <c r="AB210" t="s">
        <v>74</v>
      </c>
      <c r="AC210" t="s">
        <v>74</v>
      </c>
      <c r="AD210" t="s">
        <v>74</v>
      </c>
      <c r="AE210" t="s">
        <v>74</v>
      </c>
      <c r="AF210" t="s">
        <v>74</v>
      </c>
      <c r="AG210">
        <v>66</v>
      </c>
      <c r="AH210">
        <v>55</v>
      </c>
      <c r="AI210">
        <v>70</v>
      </c>
      <c r="AJ210">
        <v>1</v>
      </c>
      <c r="AK210">
        <v>57</v>
      </c>
      <c r="AL210" t="s">
        <v>1267</v>
      </c>
      <c r="AM210" t="s">
        <v>118</v>
      </c>
      <c r="AN210" t="s">
        <v>1268</v>
      </c>
      <c r="AO210" t="s">
        <v>120</v>
      </c>
      <c r="AP210" t="s">
        <v>121</v>
      </c>
      <c r="AQ210" t="s">
        <v>74</v>
      </c>
      <c r="AR210" t="s">
        <v>122</v>
      </c>
      <c r="AS210" t="s">
        <v>123</v>
      </c>
      <c r="AT210" t="s">
        <v>600</v>
      </c>
      <c r="AU210">
        <v>2014</v>
      </c>
      <c r="AV210">
        <v>30</v>
      </c>
      <c r="AW210" t="s">
        <v>74</v>
      </c>
      <c r="AX210" t="s">
        <v>74</v>
      </c>
      <c r="AY210" t="s">
        <v>74</v>
      </c>
      <c r="AZ210" t="s">
        <v>74</v>
      </c>
      <c r="BA210" t="s">
        <v>74</v>
      </c>
      <c r="BB210">
        <v>98</v>
      </c>
      <c r="BC210">
        <v>105</v>
      </c>
      <c r="BD210" t="s">
        <v>74</v>
      </c>
      <c r="BE210" t="s">
        <v>17353</v>
      </c>
      <c r="BF210" t="str">
        <f>HYPERLINK("http://dx.doi.org/10.1016/j.lindif.2013.10.015","http://dx.doi.org/10.1016/j.lindif.2013.10.015")</f>
        <v>http://dx.doi.org/10.1016/j.lindif.2013.10.015</v>
      </c>
      <c r="BG210" t="s">
        <v>74</v>
      </c>
      <c r="BH210" t="s">
        <v>74</v>
      </c>
      <c r="BI210">
        <v>8</v>
      </c>
      <c r="BJ210" t="s">
        <v>126</v>
      </c>
      <c r="BK210" t="s">
        <v>100</v>
      </c>
      <c r="BL210" t="s">
        <v>101</v>
      </c>
      <c r="BM210" t="s">
        <v>17354</v>
      </c>
      <c r="BN210" t="s">
        <v>74</v>
      </c>
      <c r="BO210" t="s">
        <v>74</v>
      </c>
      <c r="BP210" t="s">
        <v>74</v>
      </c>
      <c r="BQ210" t="s">
        <v>74</v>
      </c>
      <c r="BR210" t="s">
        <v>104</v>
      </c>
      <c r="BS210" t="s">
        <v>17355</v>
      </c>
      <c r="BT210" t="str">
        <f>HYPERLINK("https%3A%2F%2Fwww.webofscience.com%2Fwos%2Fwoscc%2Ffull-record%2FWOS:000335541700011","View Full Record in Web of Science")</f>
        <v>View Full Record in Web of Science</v>
      </c>
    </row>
    <row r="211" spans="1:72" x14ac:dyDescent="0.25">
      <c r="A211" t="s">
        <v>72</v>
      </c>
      <c r="B211" t="s">
        <v>6201</v>
      </c>
      <c r="C211" t="s">
        <v>74</v>
      </c>
      <c r="D211" t="s">
        <v>74</v>
      </c>
      <c r="E211" t="s">
        <v>74</v>
      </c>
      <c r="F211" t="s">
        <v>6202</v>
      </c>
      <c r="G211" t="s">
        <v>74</v>
      </c>
      <c r="H211" t="s">
        <v>74</v>
      </c>
      <c r="I211" t="s">
        <v>6203</v>
      </c>
      <c r="J211" t="s">
        <v>6204</v>
      </c>
      <c r="K211" t="s">
        <v>74</v>
      </c>
      <c r="L211" t="s">
        <v>74</v>
      </c>
      <c r="M211" t="s">
        <v>78</v>
      </c>
      <c r="N211" t="s">
        <v>79</v>
      </c>
      <c r="O211" t="s">
        <v>74</v>
      </c>
      <c r="P211" t="s">
        <v>74</v>
      </c>
      <c r="Q211" t="s">
        <v>74</v>
      </c>
      <c r="R211" t="s">
        <v>74</v>
      </c>
      <c r="S211" t="s">
        <v>74</v>
      </c>
      <c r="T211" t="s">
        <v>6205</v>
      </c>
      <c r="U211" t="s">
        <v>6206</v>
      </c>
      <c r="V211" t="s">
        <v>6207</v>
      </c>
      <c r="W211" t="s">
        <v>6208</v>
      </c>
      <c r="X211" t="s">
        <v>6209</v>
      </c>
      <c r="Y211" t="s">
        <v>6210</v>
      </c>
      <c r="Z211" t="s">
        <v>6211</v>
      </c>
      <c r="AA211" t="s">
        <v>74</v>
      </c>
      <c r="AB211" t="s">
        <v>6212</v>
      </c>
      <c r="AC211" t="s">
        <v>6213</v>
      </c>
      <c r="AD211" t="s">
        <v>6214</v>
      </c>
      <c r="AE211" t="s">
        <v>6215</v>
      </c>
      <c r="AF211" t="s">
        <v>74</v>
      </c>
      <c r="AG211">
        <v>78</v>
      </c>
      <c r="AH211">
        <v>55</v>
      </c>
      <c r="AI211">
        <v>70</v>
      </c>
      <c r="AJ211">
        <v>3</v>
      </c>
      <c r="AK211">
        <v>40</v>
      </c>
      <c r="AL211" t="s">
        <v>1506</v>
      </c>
      <c r="AM211" t="s">
        <v>1507</v>
      </c>
      <c r="AN211" t="s">
        <v>1508</v>
      </c>
      <c r="AO211" t="s">
        <v>6216</v>
      </c>
      <c r="AP211" t="s">
        <v>6217</v>
      </c>
      <c r="AQ211" t="s">
        <v>74</v>
      </c>
      <c r="AR211" t="s">
        <v>6218</v>
      </c>
      <c r="AS211" t="s">
        <v>6219</v>
      </c>
      <c r="AT211" t="s">
        <v>686</v>
      </c>
      <c r="AU211">
        <v>2017</v>
      </c>
      <c r="AV211">
        <v>67</v>
      </c>
      <c r="AW211" t="s">
        <v>74</v>
      </c>
      <c r="AX211" t="s">
        <v>74</v>
      </c>
      <c r="AY211" t="s">
        <v>74</v>
      </c>
      <c r="AZ211" t="s">
        <v>74</v>
      </c>
      <c r="BA211" t="s">
        <v>74</v>
      </c>
      <c r="BB211">
        <v>3</v>
      </c>
      <c r="BC211">
        <v>14</v>
      </c>
      <c r="BD211" t="s">
        <v>74</v>
      </c>
      <c r="BE211" t="s">
        <v>6220</v>
      </c>
      <c r="BF211" t="str">
        <f>HYPERLINK("http://dx.doi.org/10.1016/j.jrp.2015.11.002","http://dx.doi.org/10.1016/j.jrp.2015.11.002")</f>
        <v>http://dx.doi.org/10.1016/j.jrp.2015.11.002</v>
      </c>
      <c r="BG211" t="s">
        <v>74</v>
      </c>
      <c r="BH211" t="s">
        <v>74</v>
      </c>
      <c r="BI211">
        <v>12</v>
      </c>
      <c r="BJ211" t="s">
        <v>1057</v>
      </c>
      <c r="BK211" t="s">
        <v>100</v>
      </c>
      <c r="BL211" t="s">
        <v>101</v>
      </c>
      <c r="BM211" t="s">
        <v>6221</v>
      </c>
      <c r="BN211">
        <v>28584388</v>
      </c>
      <c r="BO211" t="s">
        <v>2521</v>
      </c>
      <c r="BP211" t="s">
        <v>74</v>
      </c>
      <c r="BQ211" t="s">
        <v>74</v>
      </c>
      <c r="BR211" t="s">
        <v>104</v>
      </c>
      <c r="BS211" t="s">
        <v>6222</v>
      </c>
      <c r="BT211" t="str">
        <f>HYPERLINK("https%3A%2F%2Fwww.webofscience.com%2Fwos%2Fwoscc%2Ffull-record%2FWOS:000399522100002","View Full Record in Web of Science")</f>
        <v>View Full Record in Web of Science</v>
      </c>
    </row>
    <row r="212" spans="1:72" x14ac:dyDescent="0.25">
      <c r="A212" t="s">
        <v>72</v>
      </c>
      <c r="B212" t="s">
        <v>16426</v>
      </c>
      <c r="C212" t="s">
        <v>74</v>
      </c>
      <c r="D212" t="s">
        <v>74</v>
      </c>
      <c r="E212" t="s">
        <v>74</v>
      </c>
      <c r="F212" t="s">
        <v>16427</v>
      </c>
      <c r="G212" t="s">
        <v>74</v>
      </c>
      <c r="H212" t="s">
        <v>74</v>
      </c>
      <c r="I212" t="s">
        <v>16428</v>
      </c>
      <c r="J212" t="s">
        <v>16429</v>
      </c>
      <c r="K212" t="s">
        <v>74</v>
      </c>
      <c r="L212" t="s">
        <v>74</v>
      </c>
      <c r="M212" t="s">
        <v>78</v>
      </c>
      <c r="N212" t="s">
        <v>79</v>
      </c>
      <c r="O212" t="s">
        <v>74</v>
      </c>
      <c r="P212" t="s">
        <v>74</v>
      </c>
      <c r="Q212" t="s">
        <v>74</v>
      </c>
      <c r="R212" t="s">
        <v>74</v>
      </c>
      <c r="S212" t="s">
        <v>74</v>
      </c>
      <c r="T212" t="s">
        <v>16430</v>
      </c>
      <c r="U212" t="s">
        <v>16431</v>
      </c>
      <c r="V212" t="s">
        <v>16432</v>
      </c>
      <c r="W212" t="s">
        <v>16433</v>
      </c>
      <c r="X212" t="s">
        <v>16434</v>
      </c>
      <c r="Y212" t="s">
        <v>16435</v>
      </c>
      <c r="Z212" t="s">
        <v>16436</v>
      </c>
      <c r="AA212" t="s">
        <v>16437</v>
      </c>
      <c r="AB212" t="s">
        <v>74</v>
      </c>
      <c r="AC212" t="s">
        <v>74</v>
      </c>
      <c r="AD212" t="s">
        <v>74</v>
      </c>
      <c r="AE212" t="s">
        <v>74</v>
      </c>
      <c r="AF212" t="s">
        <v>74</v>
      </c>
      <c r="AG212">
        <v>70</v>
      </c>
      <c r="AH212">
        <v>55</v>
      </c>
      <c r="AI212">
        <v>68</v>
      </c>
      <c r="AJ212">
        <v>12</v>
      </c>
      <c r="AK212">
        <v>71</v>
      </c>
      <c r="AL212" t="s">
        <v>224</v>
      </c>
      <c r="AM212" t="s">
        <v>225</v>
      </c>
      <c r="AN212" t="s">
        <v>226</v>
      </c>
      <c r="AO212" t="s">
        <v>16438</v>
      </c>
      <c r="AP212" t="s">
        <v>16439</v>
      </c>
      <c r="AQ212" t="s">
        <v>74</v>
      </c>
      <c r="AR212" t="s">
        <v>16440</v>
      </c>
      <c r="AS212" t="s">
        <v>16441</v>
      </c>
      <c r="AT212" t="s">
        <v>255</v>
      </c>
      <c r="AU212">
        <v>2017</v>
      </c>
      <c r="AV212">
        <v>54</v>
      </c>
      <c r="AW212" t="s">
        <v>74</v>
      </c>
      <c r="AX212" t="s">
        <v>74</v>
      </c>
      <c r="AY212" t="s">
        <v>74</v>
      </c>
      <c r="AZ212" t="s">
        <v>74</v>
      </c>
      <c r="BA212" t="s">
        <v>74</v>
      </c>
      <c r="BB212">
        <v>51</v>
      </c>
      <c r="BC212">
        <v>58</v>
      </c>
      <c r="BD212" t="s">
        <v>74</v>
      </c>
      <c r="BE212" t="s">
        <v>16442</v>
      </c>
      <c r="BF212" t="str">
        <f>HYPERLINK("http://dx.doi.org/10.1016/j.ijedudev.2017.03.010","http://dx.doi.org/10.1016/j.ijedudev.2017.03.010")</f>
        <v>http://dx.doi.org/10.1016/j.ijedudev.2017.03.010</v>
      </c>
      <c r="BG212" t="s">
        <v>74</v>
      </c>
      <c r="BH212" t="s">
        <v>74</v>
      </c>
      <c r="BI212">
        <v>8</v>
      </c>
      <c r="BJ212" t="s">
        <v>278</v>
      </c>
      <c r="BK212" t="s">
        <v>100</v>
      </c>
      <c r="BL212" t="s">
        <v>278</v>
      </c>
      <c r="BM212" t="s">
        <v>16443</v>
      </c>
      <c r="BN212" t="s">
        <v>74</v>
      </c>
      <c r="BO212" t="s">
        <v>280</v>
      </c>
      <c r="BP212" t="s">
        <v>74</v>
      </c>
      <c r="BQ212" t="s">
        <v>74</v>
      </c>
      <c r="BR212" t="s">
        <v>104</v>
      </c>
      <c r="BS212" t="s">
        <v>16444</v>
      </c>
      <c r="BT212" t="str">
        <f>HYPERLINK("https%3A%2F%2Fwww.webofscience.com%2Fwos%2Fwoscc%2Ffull-record%2FWOS:000404496000007","View Full Record in Web of Science")</f>
        <v>View Full Record in Web of Science</v>
      </c>
    </row>
    <row r="213" spans="1:72" x14ac:dyDescent="0.25">
      <c r="A213" t="s">
        <v>72</v>
      </c>
      <c r="B213" t="s">
        <v>14619</v>
      </c>
      <c r="C213" t="s">
        <v>74</v>
      </c>
      <c r="D213" t="s">
        <v>74</v>
      </c>
      <c r="E213" t="s">
        <v>74</v>
      </c>
      <c r="F213" t="s">
        <v>14619</v>
      </c>
      <c r="G213" t="s">
        <v>74</v>
      </c>
      <c r="H213" t="s">
        <v>74</v>
      </c>
      <c r="I213" t="s">
        <v>14620</v>
      </c>
      <c r="J213" t="s">
        <v>2741</v>
      </c>
      <c r="K213" t="s">
        <v>74</v>
      </c>
      <c r="L213" t="s">
        <v>74</v>
      </c>
      <c r="M213" t="s">
        <v>78</v>
      </c>
      <c r="N213" t="s">
        <v>79</v>
      </c>
      <c r="O213" t="s">
        <v>74</v>
      </c>
      <c r="P213" t="s">
        <v>74</v>
      </c>
      <c r="Q213" t="s">
        <v>74</v>
      </c>
      <c r="R213" t="s">
        <v>74</v>
      </c>
      <c r="S213" t="s">
        <v>74</v>
      </c>
      <c r="T213" t="s">
        <v>14621</v>
      </c>
      <c r="U213" t="s">
        <v>14622</v>
      </c>
      <c r="V213" t="s">
        <v>14623</v>
      </c>
      <c r="W213" t="s">
        <v>14624</v>
      </c>
      <c r="X213" t="s">
        <v>74</v>
      </c>
      <c r="Y213" t="s">
        <v>14625</v>
      </c>
      <c r="Z213" t="s">
        <v>14626</v>
      </c>
      <c r="AA213" t="s">
        <v>74</v>
      </c>
      <c r="AB213" t="s">
        <v>74</v>
      </c>
      <c r="AC213" t="s">
        <v>74</v>
      </c>
      <c r="AD213" t="s">
        <v>74</v>
      </c>
      <c r="AE213" t="s">
        <v>74</v>
      </c>
      <c r="AF213" t="s">
        <v>74</v>
      </c>
      <c r="AG213">
        <v>48</v>
      </c>
      <c r="AH213">
        <v>54</v>
      </c>
      <c r="AI213">
        <v>71</v>
      </c>
      <c r="AJ213">
        <v>0</v>
      </c>
      <c r="AK213">
        <v>37</v>
      </c>
      <c r="AL213" t="s">
        <v>224</v>
      </c>
      <c r="AM213" t="s">
        <v>225</v>
      </c>
      <c r="AN213" t="s">
        <v>226</v>
      </c>
      <c r="AO213" t="s">
        <v>2749</v>
      </c>
      <c r="AP213" t="s">
        <v>74</v>
      </c>
      <c r="AQ213" t="s">
        <v>74</v>
      </c>
      <c r="AR213" t="s">
        <v>2751</v>
      </c>
      <c r="AS213" t="s">
        <v>2752</v>
      </c>
      <c r="AT213" t="s">
        <v>255</v>
      </c>
      <c r="AU213">
        <v>2005</v>
      </c>
      <c r="AV213">
        <v>38</v>
      </c>
      <c r="AW213">
        <v>7</v>
      </c>
      <c r="AX213" t="s">
        <v>74</v>
      </c>
      <c r="AY213" t="s">
        <v>74</v>
      </c>
      <c r="AZ213" t="s">
        <v>74</v>
      </c>
      <c r="BA213" t="s">
        <v>74</v>
      </c>
      <c r="BB213">
        <v>1689</v>
      </c>
      <c r="BC213">
        <v>1700</v>
      </c>
      <c r="BD213" t="s">
        <v>74</v>
      </c>
      <c r="BE213" t="s">
        <v>14627</v>
      </c>
      <c r="BF213" t="str">
        <f>HYPERLINK("http://dx.doi.org/10.1016/j.paid.2004.11.003","http://dx.doi.org/10.1016/j.paid.2004.11.003")</f>
        <v>http://dx.doi.org/10.1016/j.paid.2004.11.003</v>
      </c>
      <c r="BG213" t="s">
        <v>74</v>
      </c>
      <c r="BH213" t="s">
        <v>74</v>
      </c>
      <c r="BI213">
        <v>12</v>
      </c>
      <c r="BJ213" t="s">
        <v>1057</v>
      </c>
      <c r="BK213" t="s">
        <v>100</v>
      </c>
      <c r="BL213" t="s">
        <v>101</v>
      </c>
      <c r="BM213" t="s">
        <v>14628</v>
      </c>
      <c r="BN213" t="s">
        <v>74</v>
      </c>
      <c r="BO213" t="s">
        <v>74</v>
      </c>
      <c r="BP213" t="s">
        <v>74</v>
      </c>
      <c r="BQ213" t="s">
        <v>74</v>
      </c>
      <c r="BR213" t="s">
        <v>104</v>
      </c>
      <c r="BS213" t="s">
        <v>14629</v>
      </c>
      <c r="BT213" t="str">
        <f>HYPERLINK("https%3A%2F%2Fwww.webofscience.com%2Fwos%2Fwoscc%2Ffull-record%2FWOS:000228593900018","View Full Record in Web of Science")</f>
        <v>View Full Record in Web of Science</v>
      </c>
    </row>
    <row r="214" spans="1:72" x14ac:dyDescent="0.25">
      <c r="A214" t="s">
        <v>72</v>
      </c>
      <c r="B214" t="s">
        <v>15977</v>
      </c>
      <c r="C214" t="s">
        <v>74</v>
      </c>
      <c r="D214" t="s">
        <v>74</v>
      </c>
      <c r="E214" t="s">
        <v>74</v>
      </c>
      <c r="F214" t="s">
        <v>15978</v>
      </c>
      <c r="G214" t="s">
        <v>74</v>
      </c>
      <c r="H214" t="s">
        <v>74</v>
      </c>
      <c r="I214" t="s">
        <v>15979</v>
      </c>
      <c r="J214" t="s">
        <v>15980</v>
      </c>
      <c r="K214" t="s">
        <v>74</v>
      </c>
      <c r="L214" t="s">
        <v>74</v>
      </c>
      <c r="M214" t="s">
        <v>78</v>
      </c>
      <c r="N214" t="s">
        <v>79</v>
      </c>
      <c r="O214" t="s">
        <v>74</v>
      </c>
      <c r="P214" t="s">
        <v>74</v>
      </c>
      <c r="Q214" t="s">
        <v>74</v>
      </c>
      <c r="R214" t="s">
        <v>74</v>
      </c>
      <c r="S214" t="s">
        <v>74</v>
      </c>
      <c r="T214" t="s">
        <v>74</v>
      </c>
      <c r="U214" t="s">
        <v>15981</v>
      </c>
      <c r="V214" t="s">
        <v>15982</v>
      </c>
      <c r="W214" t="s">
        <v>15983</v>
      </c>
      <c r="X214" t="s">
        <v>15984</v>
      </c>
      <c r="Y214" t="s">
        <v>15985</v>
      </c>
      <c r="Z214" t="s">
        <v>15986</v>
      </c>
      <c r="AA214" t="s">
        <v>14964</v>
      </c>
      <c r="AB214" t="s">
        <v>15987</v>
      </c>
      <c r="AC214" t="s">
        <v>74</v>
      </c>
      <c r="AD214" t="s">
        <v>74</v>
      </c>
      <c r="AE214" t="s">
        <v>74</v>
      </c>
      <c r="AF214" t="s">
        <v>74</v>
      </c>
      <c r="AG214">
        <v>33</v>
      </c>
      <c r="AH214">
        <v>54</v>
      </c>
      <c r="AI214">
        <v>84</v>
      </c>
      <c r="AJ214">
        <v>0</v>
      </c>
      <c r="AK214">
        <v>27</v>
      </c>
      <c r="AL214" t="s">
        <v>2626</v>
      </c>
      <c r="AM214" t="s">
        <v>2627</v>
      </c>
      <c r="AN214" t="s">
        <v>2628</v>
      </c>
      <c r="AO214" t="s">
        <v>15988</v>
      </c>
      <c r="AP214" t="s">
        <v>74</v>
      </c>
      <c r="AQ214" t="s">
        <v>74</v>
      </c>
      <c r="AR214" t="s">
        <v>15989</v>
      </c>
      <c r="AS214" t="s">
        <v>15990</v>
      </c>
      <c r="AT214" t="s">
        <v>400</v>
      </c>
      <c r="AU214">
        <v>2009</v>
      </c>
      <c r="AV214">
        <v>44</v>
      </c>
      <c r="AW214">
        <v>2</v>
      </c>
      <c r="AX214" t="s">
        <v>74</v>
      </c>
      <c r="AY214" t="s">
        <v>74</v>
      </c>
      <c r="AZ214" t="s">
        <v>74</v>
      </c>
      <c r="BA214" t="s">
        <v>74</v>
      </c>
      <c r="BB214">
        <v>207</v>
      </c>
      <c r="BC214">
        <v>217</v>
      </c>
      <c r="BD214" t="s">
        <v>74</v>
      </c>
      <c r="BE214" t="s">
        <v>74</v>
      </c>
      <c r="BF214" t="s">
        <v>74</v>
      </c>
      <c r="BG214" t="s">
        <v>74</v>
      </c>
      <c r="BH214" t="s">
        <v>74</v>
      </c>
      <c r="BI214">
        <v>11</v>
      </c>
      <c r="BJ214" t="s">
        <v>2446</v>
      </c>
      <c r="BK214" t="s">
        <v>100</v>
      </c>
      <c r="BL214" t="s">
        <v>2447</v>
      </c>
      <c r="BM214" t="s">
        <v>15332</v>
      </c>
      <c r="BN214" t="s">
        <v>74</v>
      </c>
      <c r="BO214" t="s">
        <v>74</v>
      </c>
      <c r="BP214" t="s">
        <v>74</v>
      </c>
      <c r="BQ214" t="s">
        <v>74</v>
      </c>
      <c r="BR214" t="s">
        <v>104</v>
      </c>
      <c r="BS214" t="s">
        <v>15991</v>
      </c>
      <c r="BT214" t="str">
        <f>HYPERLINK("https%3A%2F%2Fwww.webofscience.com%2Fwos%2Fwoscc%2Ffull-record%2FWOS:000272669600006","View Full Record in Web of Science")</f>
        <v>View Full Record in Web of Science</v>
      </c>
    </row>
    <row r="215" spans="1:72" x14ac:dyDescent="0.25">
      <c r="A215" t="s">
        <v>72</v>
      </c>
      <c r="B215" t="s">
        <v>7756</v>
      </c>
      <c r="C215" t="s">
        <v>74</v>
      </c>
      <c r="D215" t="s">
        <v>74</v>
      </c>
      <c r="E215" t="s">
        <v>74</v>
      </c>
      <c r="F215" t="s">
        <v>7757</v>
      </c>
      <c r="G215" t="s">
        <v>74</v>
      </c>
      <c r="H215" t="s">
        <v>74</v>
      </c>
      <c r="I215" t="s">
        <v>7758</v>
      </c>
      <c r="J215" t="s">
        <v>7759</v>
      </c>
      <c r="K215" t="s">
        <v>74</v>
      </c>
      <c r="L215" t="s">
        <v>74</v>
      </c>
      <c r="M215" t="s">
        <v>78</v>
      </c>
      <c r="N215" t="s">
        <v>79</v>
      </c>
      <c r="O215" t="s">
        <v>74</v>
      </c>
      <c r="P215" t="s">
        <v>74</v>
      </c>
      <c r="Q215" t="s">
        <v>74</v>
      </c>
      <c r="R215" t="s">
        <v>74</v>
      </c>
      <c r="S215" t="s">
        <v>74</v>
      </c>
      <c r="T215" t="s">
        <v>7760</v>
      </c>
      <c r="U215" t="s">
        <v>7761</v>
      </c>
      <c r="V215" t="s">
        <v>7762</v>
      </c>
      <c r="W215" t="s">
        <v>7763</v>
      </c>
      <c r="X215" t="s">
        <v>7764</v>
      </c>
      <c r="Y215" t="s">
        <v>7765</v>
      </c>
      <c r="Z215" t="s">
        <v>7766</v>
      </c>
      <c r="AA215" t="s">
        <v>7767</v>
      </c>
      <c r="AB215" t="s">
        <v>7768</v>
      </c>
      <c r="AC215" t="s">
        <v>7769</v>
      </c>
      <c r="AD215" t="s">
        <v>7770</v>
      </c>
      <c r="AE215" t="s">
        <v>74</v>
      </c>
      <c r="AF215" t="s">
        <v>74</v>
      </c>
      <c r="AG215">
        <v>54</v>
      </c>
      <c r="AH215">
        <v>54</v>
      </c>
      <c r="AI215">
        <v>77</v>
      </c>
      <c r="AJ215">
        <v>0</v>
      </c>
      <c r="AK215">
        <v>67</v>
      </c>
      <c r="AL215" t="s">
        <v>173</v>
      </c>
      <c r="AM215" t="s">
        <v>174</v>
      </c>
      <c r="AN215" t="s">
        <v>175</v>
      </c>
      <c r="AO215" t="s">
        <v>7771</v>
      </c>
      <c r="AP215" t="s">
        <v>7772</v>
      </c>
      <c r="AQ215" t="s">
        <v>74</v>
      </c>
      <c r="AR215" t="s">
        <v>7773</v>
      </c>
      <c r="AS215" t="s">
        <v>7774</v>
      </c>
      <c r="AT215" t="s">
        <v>124</v>
      </c>
      <c r="AU215">
        <v>2010</v>
      </c>
      <c r="AV215">
        <v>83</v>
      </c>
      <c r="AW215">
        <v>3</v>
      </c>
      <c r="AX215" t="s">
        <v>74</v>
      </c>
      <c r="AY215" t="s">
        <v>74</v>
      </c>
      <c r="AZ215" t="s">
        <v>74</v>
      </c>
      <c r="BA215" t="s">
        <v>74</v>
      </c>
      <c r="BB215">
        <v>183</v>
      </c>
      <c r="BC215">
        <v>200</v>
      </c>
      <c r="BD215" t="s">
        <v>74</v>
      </c>
      <c r="BE215" t="s">
        <v>7775</v>
      </c>
      <c r="BF215" t="str">
        <f>HYPERLINK("http://dx.doi.org/10.1177/0038040710374585","http://dx.doi.org/10.1177/0038040710374585")</f>
        <v>http://dx.doi.org/10.1177/0038040710374585</v>
      </c>
      <c r="BG215" t="s">
        <v>74</v>
      </c>
      <c r="BH215" t="s">
        <v>74</v>
      </c>
      <c r="BI215">
        <v>18</v>
      </c>
      <c r="BJ215" t="s">
        <v>7776</v>
      </c>
      <c r="BK215" t="s">
        <v>100</v>
      </c>
      <c r="BL215" t="s">
        <v>7776</v>
      </c>
      <c r="BM215" t="s">
        <v>7777</v>
      </c>
      <c r="BN215">
        <v>20802795</v>
      </c>
      <c r="BO215" t="s">
        <v>486</v>
      </c>
      <c r="BP215" t="s">
        <v>74</v>
      </c>
      <c r="BQ215" t="s">
        <v>74</v>
      </c>
      <c r="BR215" t="s">
        <v>104</v>
      </c>
      <c r="BS215" t="s">
        <v>7778</v>
      </c>
      <c r="BT215" t="str">
        <f>HYPERLINK("https%3A%2F%2Fwww.webofscience.com%2Fwos%2Fwoscc%2Ffull-record%2FWOS:000280883900001","View Full Record in Web of Science")</f>
        <v>View Full Record in Web of Science</v>
      </c>
    </row>
    <row r="216" spans="1:72" x14ac:dyDescent="0.25">
      <c r="A216" t="s">
        <v>72</v>
      </c>
      <c r="B216" t="s">
        <v>1636</v>
      </c>
      <c r="C216" t="s">
        <v>74</v>
      </c>
      <c r="D216" t="s">
        <v>74</v>
      </c>
      <c r="E216" t="s">
        <v>74</v>
      </c>
      <c r="F216" t="s">
        <v>1637</v>
      </c>
      <c r="G216" t="s">
        <v>74</v>
      </c>
      <c r="H216" t="s">
        <v>74</v>
      </c>
      <c r="I216" t="s">
        <v>1638</v>
      </c>
      <c r="J216" t="s">
        <v>1639</v>
      </c>
      <c r="K216" t="s">
        <v>74</v>
      </c>
      <c r="L216" t="s">
        <v>74</v>
      </c>
      <c r="M216" t="s">
        <v>78</v>
      </c>
      <c r="N216" t="s">
        <v>79</v>
      </c>
      <c r="O216" t="s">
        <v>74</v>
      </c>
      <c r="P216" t="s">
        <v>74</v>
      </c>
      <c r="Q216" t="s">
        <v>74</v>
      </c>
      <c r="R216" t="s">
        <v>74</v>
      </c>
      <c r="S216" t="s">
        <v>74</v>
      </c>
      <c r="T216" t="s">
        <v>1640</v>
      </c>
      <c r="U216" t="s">
        <v>1641</v>
      </c>
      <c r="V216" t="s">
        <v>1642</v>
      </c>
      <c r="W216" t="s">
        <v>1643</v>
      </c>
      <c r="X216" t="s">
        <v>1644</v>
      </c>
      <c r="Y216" t="s">
        <v>1645</v>
      </c>
      <c r="Z216" t="s">
        <v>1646</v>
      </c>
      <c r="AA216" t="s">
        <v>1647</v>
      </c>
      <c r="AB216" t="s">
        <v>1648</v>
      </c>
      <c r="AC216" t="s">
        <v>74</v>
      </c>
      <c r="AD216" t="s">
        <v>74</v>
      </c>
      <c r="AE216" t="s">
        <v>74</v>
      </c>
      <c r="AF216" t="s">
        <v>74</v>
      </c>
      <c r="AG216">
        <v>41</v>
      </c>
      <c r="AH216">
        <v>54</v>
      </c>
      <c r="AI216">
        <v>60</v>
      </c>
      <c r="AJ216">
        <v>0</v>
      </c>
      <c r="AK216">
        <v>38</v>
      </c>
      <c r="AL216" t="s">
        <v>476</v>
      </c>
      <c r="AM216" t="s">
        <v>477</v>
      </c>
      <c r="AN216" t="s">
        <v>478</v>
      </c>
      <c r="AO216" t="s">
        <v>1649</v>
      </c>
      <c r="AP216" t="s">
        <v>1650</v>
      </c>
      <c r="AQ216" t="s">
        <v>74</v>
      </c>
      <c r="AR216" t="s">
        <v>1651</v>
      </c>
      <c r="AS216" t="s">
        <v>1652</v>
      </c>
      <c r="AT216" t="s">
        <v>1653</v>
      </c>
      <c r="AU216">
        <v>2014</v>
      </c>
      <c r="AV216">
        <v>40</v>
      </c>
      <c r="AW216">
        <v>2</v>
      </c>
      <c r="AX216" t="s">
        <v>74</v>
      </c>
      <c r="AY216" t="s">
        <v>74</v>
      </c>
      <c r="AZ216" t="s">
        <v>74</v>
      </c>
      <c r="BA216" t="s">
        <v>74</v>
      </c>
      <c r="BB216">
        <v>173</v>
      </c>
      <c r="BC216">
        <v>185</v>
      </c>
      <c r="BD216" t="s">
        <v>74</v>
      </c>
      <c r="BE216" t="s">
        <v>1654</v>
      </c>
      <c r="BF216" t="str">
        <f>HYPERLINK("http://dx.doi.org/10.1080/02607476.2013.869971","http://dx.doi.org/10.1080/02607476.2013.869971")</f>
        <v>http://dx.doi.org/10.1080/02607476.2013.869971</v>
      </c>
      <c r="BG216" t="s">
        <v>74</v>
      </c>
      <c r="BH216" t="s">
        <v>74</v>
      </c>
      <c r="BI216">
        <v>13</v>
      </c>
      <c r="BJ216" t="s">
        <v>278</v>
      </c>
      <c r="BK216" t="s">
        <v>100</v>
      </c>
      <c r="BL216" t="s">
        <v>278</v>
      </c>
      <c r="BM216" t="s">
        <v>1655</v>
      </c>
      <c r="BN216" t="s">
        <v>74</v>
      </c>
      <c r="BO216" t="s">
        <v>74</v>
      </c>
      <c r="BP216" t="s">
        <v>74</v>
      </c>
      <c r="BQ216" t="s">
        <v>74</v>
      </c>
      <c r="BR216" t="s">
        <v>104</v>
      </c>
      <c r="BS216" t="s">
        <v>1656</v>
      </c>
      <c r="BT216" t="str">
        <f>HYPERLINK("https%3A%2F%2Fwww.webofscience.com%2Fwos%2Fwoscc%2Ffull-record%2FWOS:000329920700007","View Full Record in Web of Science")</f>
        <v>View Full Record in Web of Science</v>
      </c>
    </row>
    <row r="217" spans="1:72" x14ac:dyDescent="0.25">
      <c r="A217" t="s">
        <v>72</v>
      </c>
      <c r="B217" t="s">
        <v>24982</v>
      </c>
      <c r="C217" t="s">
        <v>74</v>
      </c>
      <c r="D217" t="s">
        <v>74</v>
      </c>
      <c r="E217" t="s">
        <v>74</v>
      </c>
      <c r="F217" t="s">
        <v>24983</v>
      </c>
      <c r="G217" t="s">
        <v>74</v>
      </c>
      <c r="H217" t="s">
        <v>74</v>
      </c>
      <c r="I217" t="s">
        <v>24984</v>
      </c>
      <c r="J217" t="s">
        <v>1119</v>
      </c>
      <c r="K217" t="s">
        <v>74</v>
      </c>
      <c r="L217" t="s">
        <v>74</v>
      </c>
      <c r="M217" t="s">
        <v>78</v>
      </c>
      <c r="N217" t="s">
        <v>79</v>
      </c>
      <c r="O217" t="s">
        <v>74</v>
      </c>
      <c r="P217" t="s">
        <v>74</v>
      </c>
      <c r="Q217" t="s">
        <v>74</v>
      </c>
      <c r="R217" t="s">
        <v>74</v>
      </c>
      <c r="S217" t="s">
        <v>74</v>
      </c>
      <c r="T217" t="s">
        <v>24985</v>
      </c>
      <c r="U217" t="s">
        <v>24986</v>
      </c>
      <c r="V217" t="s">
        <v>24987</v>
      </c>
      <c r="W217" t="s">
        <v>24988</v>
      </c>
      <c r="X217" t="s">
        <v>24989</v>
      </c>
      <c r="Y217" t="s">
        <v>24990</v>
      </c>
      <c r="Z217" t="s">
        <v>24991</v>
      </c>
      <c r="AA217" t="s">
        <v>24992</v>
      </c>
      <c r="AB217" t="s">
        <v>74</v>
      </c>
      <c r="AC217" t="s">
        <v>74</v>
      </c>
      <c r="AD217" t="s">
        <v>74</v>
      </c>
      <c r="AE217" t="s">
        <v>74</v>
      </c>
      <c r="AF217" t="s">
        <v>74</v>
      </c>
      <c r="AG217">
        <v>69</v>
      </c>
      <c r="AH217">
        <v>54</v>
      </c>
      <c r="AI217">
        <v>64</v>
      </c>
      <c r="AJ217">
        <v>0</v>
      </c>
      <c r="AK217">
        <v>33</v>
      </c>
      <c r="AL217" t="s">
        <v>1130</v>
      </c>
      <c r="AM217" t="s">
        <v>249</v>
      </c>
      <c r="AN217" t="s">
        <v>1131</v>
      </c>
      <c r="AO217" t="s">
        <v>1132</v>
      </c>
      <c r="AP217" t="s">
        <v>1133</v>
      </c>
      <c r="AQ217" t="s">
        <v>74</v>
      </c>
      <c r="AR217" t="s">
        <v>1134</v>
      </c>
      <c r="AS217" t="s">
        <v>1135</v>
      </c>
      <c r="AT217" t="s">
        <v>275</v>
      </c>
      <c r="AU217">
        <v>2014</v>
      </c>
      <c r="AV217">
        <v>43</v>
      </c>
      <c r="AW217">
        <v>8</v>
      </c>
      <c r="AX217" t="s">
        <v>74</v>
      </c>
      <c r="AY217" t="s">
        <v>74</v>
      </c>
      <c r="AZ217" t="s">
        <v>74</v>
      </c>
      <c r="BA217" t="s">
        <v>74</v>
      </c>
      <c r="BB217">
        <v>1252</v>
      </c>
      <c r="BC217">
        <v>1265</v>
      </c>
      <c r="BD217" t="s">
        <v>74</v>
      </c>
      <c r="BE217" t="s">
        <v>24993</v>
      </c>
      <c r="BF217" t="str">
        <f>HYPERLINK("http://dx.doi.org/10.1007/s10964-013-0038-y","http://dx.doi.org/10.1007/s10964-013-0038-y")</f>
        <v>http://dx.doi.org/10.1007/s10964-013-0038-y</v>
      </c>
      <c r="BG217" t="s">
        <v>74</v>
      </c>
      <c r="BH217" t="s">
        <v>74</v>
      </c>
      <c r="BI217">
        <v>14</v>
      </c>
      <c r="BJ217" t="s">
        <v>1138</v>
      </c>
      <c r="BK217" t="s">
        <v>100</v>
      </c>
      <c r="BL217" t="s">
        <v>101</v>
      </c>
      <c r="BM217" t="s">
        <v>24994</v>
      </c>
      <c r="BN217">
        <v>24132501</v>
      </c>
      <c r="BO217" t="s">
        <v>74</v>
      </c>
      <c r="BP217" t="s">
        <v>74</v>
      </c>
      <c r="BQ217" t="s">
        <v>74</v>
      </c>
      <c r="BR217" t="s">
        <v>104</v>
      </c>
      <c r="BS217" t="s">
        <v>24995</v>
      </c>
      <c r="BT217" t="str">
        <f>HYPERLINK("https%3A%2F%2Fwww.webofscience.com%2Fwos%2Fwoscc%2Ffull-record%2FWOS:000338763200003","View Full Record in Web of Science")</f>
        <v>View Full Record in Web of Science</v>
      </c>
    </row>
    <row r="218" spans="1:72" x14ac:dyDescent="0.25">
      <c r="A218" t="s">
        <v>72</v>
      </c>
      <c r="B218" t="s">
        <v>21156</v>
      </c>
      <c r="C218" t="s">
        <v>74</v>
      </c>
      <c r="D218" t="s">
        <v>74</v>
      </c>
      <c r="E218" t="s">
        <v>74</v>
      </c>
      <c r="F218" t="s">
        <v>21157</v>
      </c>
      <c r="G218" t="s">
        <v>74</v>
      </c>
      <c r="H218" t="s">
        <v>74</v>
      </c>
      <c r="I218" t="s">
        <v>21158</v>
      </c>
      <c r="J218" t="s">
        <v>1441</v>
      </c>
      <c r="K218" t="s">
        <v>74</v>
      </c>
      <c r="L218" t="s">
        <v>74</v>
      </c>
      <c r="M218" t="s">
        <v>78</v>
      </c>
      <c r="N218" t="s">
        <v>79</v>
      </c>
      <c r="O218" t="s">
        <v>74</v>
      </c>
      <c r="P218" t="s">
        <v>74</v>
      </c>
      <c r="Q218" t="s">
        <v>74</v>
      </c>
      <c r="R218" t="s">
        <v>74</v>
      </c>
      <c r="S218" t="s">
        <v>74</v>
      </c>
      <c r="T218" t="s">
        <v>21159</v>
      </c>
      <c r="U218" t="s">
        <v>21160</v>
      </c>
      <c r="V218" t="s">
        <v>21161</v>
      </c>
      <c r="W218" t="s">
        <v>21162</v>
      </c>
      <c r="X218" t="s">
        <v>21163</v>
      </c>
      <c r="Y218" t="s">
        <v>21164</v>
      </c>
      <c r="Z218" t="s">
        <v>21165</v>
      </c>
      <c r="AA218" t="s">
        <v>74</v>
      </c>
      <c r="AB218" t="s">
        <v>74</v>
      </c>
      <c r="AC218" t="s">
        <v>21166</v>
      </c>
      <c r="AD218" t="s">
        <v>6897</v>
      </c>
      <c r="AE218" t="s">
        <v>21167</v>
      </c>
      <c r="AF218" t="s">
        <v>74</v>
      </c>
      <c r="AG218">
        <v>56</v>
      </c>
      <c r="AH218">
        <v>54</v>
      </c>
      <c r="AI218">
        <v>68</v>
      </c>
      <c r="AJ218">
        <v>1</v>
      </c>
      <c r="AK218">
        <v>7</v>
      </c>
      <c r="AL218" t="s">
        <v>173</v>
      </c>
      <c r="AM218" t="s">
        <v>174</v>
      </c>
      <c r="AN218" t="s">
        <v>175</v>
      </c>
      <c r="AO218" t="s">
        <v>1451</v>
      </c>
      <c r="AP218" t="s">
        <v>3297</v>
      </c>
      <c r="AQ218" t="s">
        <v>74</v>
      </c>
      <c r="AR218" t="s">
        <v>1452</v>
      </c>
      <c r="AS218" t="s">
        <v>1453</v>
      </c>
      <c r="AT218" t="s">
        <v>124</v>
      </c>
      <c r="AU218">
        <v>2017</v>
      </c>
      <c r="AV218">
        <v>43</v>
      </c>
      <c r="AW218">
        <v>5</v>
      </c>
      <c r="AX218" t="s">
        <v>74</v>
      </c>
      <c r="AY218" t="s">
        <v>74</v>
      </c>
      <c r="AZ218" t="s">
        <v>74</v>
      </c>
      <c r="BA218" t="s">
        <v>74</v>
      </c>
      <c r="BB218">
        <v>493</v>
      </c>
      <c r="BC218">
        <v>516</v>
      </c>
      <c r="BD218" t="s">
        <v>74</v>
      </c>
      <c r="BE218" t="s">
        <v>21168</v>
      </c>
      <c r="BF218" t="str">
        <f>HYPERLINK("http://dx.doi.org/10.1177/0095798416652021","http://dx.doi.org/10.1177/0095798416652021")</f>
        <v>http://dx.doi.org/10.1177/0095798416652021</v>
      </c>
      <c r="BG218" t="s">
        <v>74</v>
      </c>
      <c r="BH218" t="s">
        <v>74</v>
      </c>
      <c r="BI218">
        <v>24</v>
      </c>
      <c r="BJ218" t="s">
        <v>99</v>
      </c>
      <c r="BK218" t="s">
        <v>100</v>
      </c>
      <c r="BL218" t="s">
        <v>101</v>
      </c>
      <c r="BM218" t="s">
        <v>4416</v>
      </c>
      <c r="BN218" t="s">
        <v>74</v>
      </c>
      <c r="BO218" t="s">
        <v>1036</v>
      </c>
      <c r="BP218" t="s">
        <v>74</v>
      </c>
      <c r="BQ218" t="s">
        <v>74</v>
      </c>
      <c r="BR218" t="s">
        <v>104</v>
      </c>
      <c r="BS218" t="s">
        <v>21169</v>
      </c>
      <c r="BT218" t="str">
        <f>HYPERLINK("https%3A%2F%2Fwww.webofscience.com%2Fwos%2Fwoscc%2Ffull-record%2FWOS:000403293500004","View Full Record in Web of Science")</f>
        <v>View Full Record in Web of Science</v>
      </c>
    </row>
    <row r="219" spans="1:72" x14ac:dyDescent="0.25">
      <c r="A219" t="s">
        <v>72</v>
      </c>
      <c r="B219" t="s">
        <v>19730</v>
      </c>
      <c r="C219" t="s">
        <v>74</v>
      </c>
      <c r="D219" t="s">
        <v>74</v>
      </c>
      <c r="E219" t="s">
        <v>74</v>
      </c>
      <c r="F219" t="s">
        <v>19731</v>
      </c>
      <c r="G219" t="s">
        <v>74</v>
      </c>
      <c r="H219" t="s">
        <v>74</v>
      </c>
      <c r="I219" t="s">
        <v>19732</v>
      </c>
      <c r="J219" t="s">
        <v>1601</v>
      </c>
      <c r="K219" t="s">
        <v>74</v>
      </c>
      <c r="L219" t="s">
        <v>74</v>
      </c>
      <c r="M219" t="s">
        <v>78</v>
      </c>
      <c r="N219" t="s">
        <v>79</v>
      </c>
      <c r="O219" t="s">
        <v>74</v>
      </c>
      <c r="P219" t="s">
        <v>74</v>
      </c>
      <c r="Q219" t="s">
        <v>74</v>
      </c>
      <c r="R219" t="s">
        <v>74</v>
      </c>
      <c r="S219" t="s">
        <v>74</v>
      </c>
      <c r="T219" t="s">
        <v>19733</v>
      </c>
      <c r="U219" t="s">
        <v>19734</v>
      </c>
      <c r="V219" t="s">
        <v>19735</v>
      </c>
      <c r="W219" t="s">
        <v>19736</v>
      </c>
      <c r="X219" t="s">
        <v>19737</v>
      </c>
      <c r="Y219" t="s">
        <v>17485</v>
      </c>
      <c r="Z219" t="s">
        <v>13231</v>
      </c>
      <c r="AA219" t="s">
        <v>18136</v>
      </c>
      <c r="AB219" t="s">
        <v>19738</v>
      </c>
      <c r="AC219" t="s">
        <v>17487</v>
      </c>
      <c r="AD219" t="s">
        <v>17488</v>
      </c>
      <c r="AE219" t="s">
        <v>19739</v>
      </c>
      <c r="AF219" t="s">
        <v>74</v>
      </c>
      <c r="AG219">
        <v>69</v>
      </c>
      <c r="AH219">
        <v>54</v>
      </c>
      <c r="AI219">
        <v>63</v>
      </c>
      <c r="AJ219">
        <v>7</v>
      </c>
      <c r="AK219">
        <v>56</v>
      </c>
      <c r="AL219" t="s">
        <v>224</v>
      </c>
      <c r="AM219" t="s">
        <v>225</v>
      </c>
      <c r="AN219" t="s">
        <v>226</v>
      </c>
      <c r="AO219" t="s">
        <v>1613</v>
      </c>
      <c r="AP219" t="s">
        <v>1614</v>
      </c>
      <c r="AQ219" t="s">
        <v>74</v>
      </c>
      <c r="AR219" t="s">
        <v>1615</v>
      </c>
      <c r="AS219" t="s">
        <v>1616</v>
      </c>
      <c r="AT219" t="s">
        <v>304</v>
      </c>
      <c r="AU219">
        <v>2018</v>
      </c>
      <c r="AV219">
        <v>58</v>
      </c>
      <c r="AW219" t="s">
        <v>74</v>
      </c>
      <c r="AX219" t="s">
        <v>74</v>
      </c>
      <c r="AY219" t="s">
        <v>74</v>
      </c>
      <c r="AZ219" t="s">
        <v>74</v>
      </c>
      <c r="BA219" t="s">
        <v>74</v>
      </c>
      <c r="BB219">
        <v>220</v>
      </c>
      <c r="BC219">
        <v>231</v>
      </c>
      <c r="BD219" t="s">
        <v>74</v>
      </c>
      <c r="BE219" t="s">
        <v>19740</v>
      </c>
      <c r="BF219" t="str">
        <f>HYPERLINK("http://dx.doi.org/10.1016/j.learninstruc.2018.07.004","http://dx.doi.org/10.1016/j.learninstruc.2018.07.004")</f>
        <v>http://dx.doi.org/10.1016/j.learninstruc.2018.07.004</v>
      </c>
      <c r="BG219" t="s">
        <v>74</v>
      </c>
      <c r="BH219" t="s">
        <v>74</v>
      </c>
      <c r="BI219">
        <v>12</v>
      </c>
      <c r="BJ219" t="s">
        <v>511</v>
      </c>
      <c r="BK219" t="s">
        <v>100</v>
      </c>
      <c r="BL219" t="s">
        <v>512</v>
      </c>
      <c r="BM219" t="s">
        <v>19741</v>
      </c>
      <c r="BN219" t="s">
        <v>74</v>
      </c>
      <c r="BO219" t="s">
        <v>74</v>
      </c>
      <c r="BP219" t="s">
        <v>74</v>
      </c>
      <c r="BQ219" t="s">
        <v>74</v>
      </c>
      <c r="BR219" t="s">
        <v>104</v>
      </c>
      <c r="BS219" t="s">
        <v>19742</v>
      </c>
      <c r="BT219" t="str">
        <f>HYPERLINK("https%3A%2F%2Fwww.webofscience.com%2Fwos%2Fwoscc%2Ffull-record%2FWOS:000447479800021","View Full Record in Web of Science")</f>
        <v>View Full Record in Web of Science</v>
      </c>
    </row>
    <row r="220" spans="1:72" x14ac:dyDescent="0.25">
      <c r="A220" t="s">
        <v>72</v>
      </c>
      <c r="B220" t="s">
        <v>4977</v>
      </c>
      <c r="C220" t="s">
        <v>74</v>
      </c>
      <c r="D220" t="s">
        <v>74</v>
      </c>
      <c r="E220" t="s">
        <v>74</v>
      </c>
      <c r="F220" t="s">
        <v>4978</v>
      </c>
      <c r="G220" t="s">
        <v>74</v>
      </c>
      <c r="H220" t="s">
        <v>74</v>
      </c>
      <c r="I220" t="s">
        <v>4979</v>
      </c>
      <c r="J220" t="s">
        <v>1119</v>
      </c>
      <c r="K220" t="s">
        <v>74</v>
      </c>
      <c r="L220" t="s">
        <v>74</v>
      </c>
      <c r="M220" t="s">
        <v>78</v>
      </c>
      <c r="N220" t="s">
        <v>79</v>
      </c>
      <c r="O220" t="s">
        <v>74</v>
      </c>
      <c r="P220" t="s">
        <v>74</v>
      </c>
      <c r="Q220" t="s">
        <v>74</v>
      </c>
      <c r="R220" t="s">
        <v>74</v>
      </c>
      <c r="S220" t="s">
        <v>74</v>
      </c>
      <c r="T220" t="s">
        <v>4980</v>
      </c>
      <c r="U220" t="s">
        <v>4981</v>
      </c>
      <c r="V220" t="s">
        <v>4982</v>
      </c>
      <c r="W220" t="s">
        <v>4983</v>
      </c>
      <c r="X220" t="s">
        <v>4984</v>
      </c>
      <c r="Y220" t="s">
        <v>4985</v>
      </c>
      <c r="Z220" t="s">
        <v>4986</v>
      </c>
      <c r="AA220" t="s">
        <v>4987</v>
      </c>
      <c r="AB220" t="s">
        <v>74</v>
      </c>
      <c r="AC220" t="s">
        <v>4988</v>
      </c>
      <c r="AD220" t="s">
        <v>4989</v>
      </c>
      <c r="AE220" t="s">
        <v>74</v>
      </c>
      <c r="AF220" t="s">
        <v>74</v>
      </c>
      <c r="AG220">
        <v>42</v>
      </c>
      <c r="AH220">
        <v>52</v>
      </c>
      <c r="AI220">
        <v>116</v>
      </c>
      <c r="AJ220">
        <v>2</v>
      </c>
      <c r="AK220">
        <v>22</v>
      </c>
      <c r="AL220" t="s">
        <v>1130</v>
      </c>
      <c r="AM220" t="s">
        <v>249</v>
      </c>
      <c r="AN220" t="s">
        <v>1131</v>
      </c>
      <c r="AO220" t="s">
        <v>1132</v>
      </c>
      <c r="AP220" t="s">
        <v>1133</v>
      </c>
      <c r="AQ220" t="s">
        <v>74</v>
      </c>
      <c r="AR220" t="s">
        <v>1134</v>
      </c>
      <c r="AS220" t="s">
        <v>1135</v>
      </c>
      <c r="AT220" t="s">
        <v>600</v>
      </c>
      <c r="AU220">
        <v>2009</v>
      </c>
      <c r="AV220">
        <v>38</v>
      </c>
      <c r="AW220">
        <v>2</v>
      </c>
      <c r="AX220" t="s">
        <v>74</v>
      </c>
      <c r="AY220" t="s">
        <v>74</v>
      </c>
      <c r="AZ220" t="s">
        <v>74</v>
      </c>
      <c r="BA220" t="s">
        <v>74</v>
      </c>
      <c r="BB220">
        <v>257</v>
      </c>
      <c r="BC220">
        <v>268</v>
      </c>
      <c r="BD220" t="s">
        <v>74</v>
      </c>
      <c r="BE220" t="s">
        <v>4990</v>
      </c>
      <c r="BF220" t="str">
        <f>HYPERLINK("http://dx.doi.org/10.1007/s10964-008-9325-4","http://dx.doi.org/10.1007/s10964-008-9325-4")</f>
        <v>http://dx.doi.org/10.1007/s10964-008-9325-4</v>
      </c>
      <c r="BG220" t="s">
        <v>74</v>
      </c>
      <c r="BH220" t="s">
        <v>74</v>
      </c>
      <c r="BI220">
        <v>12</v>
      </c>
      <c r="BJ220" t="s">
        <v>1138</v>
      </c>
      <c r="BK220" t="s">
        <v>100</v>
      </c>
      <c r="BL220" t="s">
        <v>101</v>
      </c>
      <c r="BM220" t="s">
        <v>4991</v>
      </c>
      <c r="BN220">
        <v>19636722</v>
      </c>
      <c r="BO220" t="s">
        <v>74</v>
      </c>
      <c r="BP220" t="s">
        <v>74</v>
      </c>
      <c r="BQ220" t="s">
        <v>74</v>
      </c>
      <c r="BR220" t="s">
        <v>104</v>
      </c>
      <c r="BS220" t="s">
        <v>4992</v>
      </c>
      <c r="BT220" t="str">
        <f>HYPERLINK("https%3A%2F%2Fwww.webofscience.com%2Fwos%2Fwoscc%2Ffull-record%2FWOS:000262435300010","View Full Record in Web of Science")</f>
        <v>View Full Record in Web of Science</v>
      </c>
    </row>
    <row r="221" spans="1:72" x14ac:dyDescent="0.25">
      <c r="A221" t="s">
        <v>72</v>
      </c>
      <c r="B221" t="s">
        <v>13486</v>
      </c>
      <c r="C221" t="s">
        <v>74</v>
      </c>
      <c r="D221" t="s">
        <v>74</v>
      </c>
      <c r="E221" t="s">
        <v>74</v>
      </c>
      <c r="F221" t="s">
        <v>13487</v>
      </c>
      <c r="G221" t="s">
        <v>74</v>
      </c>
      <c r="H221" t="s">
        <v>74</v>
      </c>
      <c r="I221" t="s">
        <v>13488</v>
      </c>
      <c r="J221" t="s">
        <v>3061</v>
      </c>
      <c r="K221" t="s">
        <v>74</v>
      </c>
      <c r="L221" t="s">
        <v>74</v>
      </c>
      <c r="M221" t="s">
        <v>78</v>
      </c>
      <c r="N221" t="s">
        <v>79</v>
      </c>
      <c r="O221" t="s">
        <v>74</v>
      </c>
      <c r="P221" t="s">
        <v>74</v>
      </c>
      <c r="Q221" t="s">
        <v>74</v>
      </c>
      <c r="R221" t="s">
        <v>74</v>
      </c>
      <c r="S221" t="s">
        <v>74</v>
      </c>
      <c r="T221" t="s">
        <v>13489</v>
      </c>
      <c r="U221" t="s">
        <v>13490</v>
      </c>
      <c r="V221" t="s">
        <v>13491</v>
      </c>
      <c r="W221" t="s">
        <v>13492</v>
      </c>
      <c r="X221" t="s">
        <v>13493</v>
      </c>
      <c r="Y221" t="s">
        <v>13494</v>
      </c>
      <c r="Z221" t="s">
        <v>13495</v>
      </c>
      <c r="AA221" t="s">
        <v>74</v>
      </c>
      <c r="AB221" t="s">
        <v>74</v>
      </c>
      <c r="AC221" t="s">
        <v>74</v>
      </c>
      <c r="AD221" t="s">
        <v>74</v>
      </c>
      <c r="AE221" t="s">
        <v>74</v>
      </c>
      <c r="AF221" t="s">
        <v>74</v>
      </c>
      <c r="AG221">
        <v>41</v>
      </c>
      <c r="AH221">
        <v>52</v>
      </c>
      <c r="AI221">
        <v>87</v>
      </c>
      <c r="AJ221">
        <v>1</v>
      </c>
      <c r="AK221">
        <v>17</v>
      </c>
      <c r="AL221" t="s">
        <v>173</v>
      </c>
      <c r="AM221" t="s">
        <v>174</v>
      </c>
      <c r="AN221" t="s">
        <v>175</v>
      </c>
      <c r="AO221" t="s">
        <v>3074</v>
      </c>
      <c r="AP221" t="s">
        <v>3075</v>
      </c>
      <c r="AQ221" t="s">
        <v>74</v>
      </c>
      <c r="AR221" t="s">
        <v>3076</v>
      </c>
      <c r="AS221" t="s">
        <v>3077</v>
      </c>
      <c r="AT221" t="s">
        <v>255</v>
      </c>
      <c r="AU221">
        <v>2012</v>
      </c>
      <c r="AV221">
        <v>46</v>
      </c>
      <c r="AW221">
        <v>1</v>
      </c>
      <c r="AX221" t="s">
        <v>74</v>
      </c>
      <c r="AY221" t="s">
        <v>74</v>
      </c>
      <c r="AZ221" t="s">
        <v>74</v>
      </c>
      <c r="BA221" t="s">
        <v>74</v>
      </c>
      <c r="BB221">
        <v>36</v>
      </c>
      <c r="BC221">
        <v>48</v>
      </c>
      <c r="BD221" t="s">
        <v>74</v>
      </c>
      <c r="BE221" t="s">
        <v>13496</v>
      </c>
      <c r="BF221" t="str">
        <f>HYPERLINK("http://dx.doi.org/10.1177/0022466910366480","http://dx.doi.org/10.1177/0022466910366480")</f>
        <v>http://dx.doi.org/10.1177/0022466910366480</v>
      </c>
      <c r="BG221" t="s">
        <v>74</v>
      </c>
      <c r="BH221" t="s">
        <v>74</v>
      </c>
      <c r="BI221">
        <v>13</v>
      </c>
      <c r="BJ221" t="s">
        <v>3079</v>
      </c>
      <c r="BK221" t="s">
        <v>100</v>
      </c>
      <c r="BL221" t="s">
        <v>278</v>
      </c>
      <c r="BM221" t="s">
        <v>13497</v>
      </c>
      <c r="BN221" t="s">
        <v>74</v>
      </c>
      <c r="BO221" t="s">
        <v>486</v>
      </c>
      <c r="BP221" t="s">
        <v>74</v>
      </c>
      <c r="BQ221" t="s">
        <v>74</v>
      </c>
      <c r="BR221" t="s">
        <v>104</v>
      </c>
      <c r="BS221" t="s">
        <v>13498</v>
      </c>
      <c r="BT221" t="str">
        <f>HYPERLINK("https%3A%2F%2Fwww.webofscience.com%2Fwos%2Fwoscc%2Ffull-record%2FWOS:000301865400004","View Full Record in Web of Science")</f>
        <v>View Full Record in Web of Science</v>
      </c>
    </row>
    <row r="222" spans="1:72" x14ac:dyDescent="0.25">
      <c r="A222" t="s">
        <v>72</v>
      </c>
      <c r="B222" t="s">
        <v>4737</v>
      </c>
      <c r="C222" t="s">
        <v>74</v>
      </c>
      <c r="D222" t="s">
        <v>74</v>
      </c>
      <c r="E222" t="s">
        <v>74</v>
      </c>
      <c r="F222" t="s">
        <v>4738</v>
      </c>
      <c r="G222" t="s">
        <v>74</v>
      </c>
      <c r="H222" t="s">
        <v>74</v>
      </c>
      <c r="I222" t="s">
        <v>4739</v>
      </c>
      <c r="J222" t="s">
        <v>4740</v>
      </c>
      <c r="K222" t="s">
        <v>74</v>
      </c>
      <c r="L222" t="s">
        <v>74</v>
      </c>
      <c r="M222" t="s">
        <v>78</v>
      </c>
      <c r="N222" t="s">
        <v>79</v>
      </c>
      <c r="O222" t="s">
        <v>74</v>
      </c>
      <c r="P222" t="s">
        <v>74</v>
      </c>
      <c r="Q222" t="s">
        <v>74</v>
      </c>
      <c r="R222" t="s">
        <v>74</v>
      </c>
      <c r="S222" t="s">
        <v>74</v>
      </c>
      <c r="T222" t="s">
        <v>4741</v>
      </c>
      <c r="U222" t="s">
        <v>4742</v>
      </c>
      <c r="V222" t="s">
        <v>4743</v>
      </c>
      <c r="W222" t="s">
        <v>4744</v>
      </c>
      <c r="X222" t="s">
        <v>4745</v>
      </c>
      <c r="Y222" t="s">
        <v>4746</v>
      </c>
      <c r="Z222" t="s">
        <v>4747</v>
      </c>
      <c r="AA222" t="s">
        <v>4748</v>
      </c>
      <c r="AB222" t="s">
        <v>4749</v>
      </c>
      <c r="AC222" t="s">
        <v>74</v>
      </c>
      <c r="AD222" t="s">
        <v>74</v>
      </c>
      <c r="AE222" t="s">
        <v>74</v>
      </c>
      <c r="AF222" t="s">
        <v>74</v>
      </c>
      <c r="AG222">
        <v>39</v>
      </c>
      <c r="AH222">
        <v>52</v>
      </c>
      <c r="AI222">
        <v>71</v>
      </c>
      <c r="AJ222">
        <v>5</v>
      </c>
      <c r="AK222">
        <v>71</v>
      </c>
      <c r="AL222" t="s">
        <v>476</v>
      </c>
      <c r="AM222" t="s">
        <v>477</v>
      </c>
      <c r="AN222" t="s">
        <v>478</v>
      </c>
      <c r="AO222" t="s">
        <v>4750</v>
      </c>
      <c r="AP222" t="s">
        <v>4751</v>
      </c>
      <c r="AQ222" t="s">
        <v>74</v>
      </c>
      <c r="AR222" t="s">
        <v>4752</v>
      </c>
      <c r="AS222" t="s">
        <v>4753</v>
      </c>
      <c r="AT222" t="s">
        <v>4754</v>
      </c>
      <c r="AU222">
        <v>2014</v>
      </c>
      <c r="AV222">
        <v>148</v>
      </c>
      <c r="AW222">
        <v>1</v>
      </c>
      <c r="AX222" t="s">
        <v>74</v>
      </c>
      <c r="AY222" t="s">
        <v>74</v>
      </c>
      <c r="AZ222" t="s">
        <v>74</v>
      </c>
      <c r="BA222" t="s">
        <v>74</v>
      </c>
      <c r="BB222">
        <v>37</v>
      </c>
      <c r="BC222">
        <v>60</v>
      </c>
      <c r="BD222" t="s">
        <v>74</v>
      </c>
      <c r="BE222" t="s">
        <v>4755</v>
      </c>
      <c r="BF222" t="str">
        <f>HYPERLINK("http://dx.doi.org/10.1080/00223980.2012.742854","http://dx.doi.org/10.1080/00223980.2012.742854")</f>
        <v>http://dx.doi.org/10.1080/00223980.2012.742854</v>
      </c>
      <c r="BG222" t="s">
        <v>74</v>
      </c>
      <c r="BH222" t="s">
        <v>74</v>
      </c>
      <c r="BI222">
        <v>24</v>
      </c>
      <c r="BJ222" t="s">
        <v>99</v>
      </c>
      <c r="BK222" t="s">
        <v>100</v>
      </c>
      <c r="BL222" t="s">
        <v>101</v>
      </c>
      <c r="BM222" t="s">
        <v>4756</v>
      </c>
      <c r="BN222">
        <v>24617270</v>
      </c>
      <c r="BO222" t="s">
        <v>74</v>
      </c>
      <c r="BP222" t="s">
        <v>74</v>
      </c>
      <c r="BQ222" t="s">
        <v>74</v>
      </c>
      <c r="BR222" t="s">
        <v>104</v>
      </c>
      <c r="BS222" t="s">
        <v>4757</v>
      </c>
      <c r="BT222" t="str">
        <f>HYPERLINK("https%3A%2F%2Fwww.webofscience.com%2Fwos%2Fwoscc%2Ffull-record%2FWOS:000326673400003","View Full Record in Web of Science")</f>
        <v>View Full Record in Web of Science</v>
      </c>
    </row>
    <row r="223" spans="1:72" x14ac:dyDescent="0.25">
      <c r="A223" t="s">
        <v>72</v>
      </c>
      <c r="B223" t="s">
        <v>22313</v>
      </c>
      <c r="C223" t="s">
        <v>74</v>
      </c>
      <c r="D223" t="s">
        <v>74</v>
      </c>
      <c r="E223" t="s">
        <v>74</v>
      </c>
      <c r="F223" t="s">
        <v>22314</v>
      </c>
      <c r="G223" t="s">
        <v>74</v>
      </c>
      <c r="H223" t="s">
        <v>74</v>
      </c>
      <c r="I223" t="s">
        <v>22315</v>
      </c>
      <c r="J223" t="s">
        <v>4557</v>
      </c>
      <c r="K223" t="s">
        <v>74</v>
      </c>
      <c r="L223" t="s">
        <v>74</v>
      </c>
      <c r="M223" t="s">
        <v>78</v>
      </c>
      <c r="N223" t="s">
        <v>79</v>
      </c>
      <c r="O223" t="s">
        <v>74</v>
      </c>
      <c r="P223" t="s">
        <v>74</v>
      </c>
      <c r="Q223" t="s">
        <v>74</v>
      </c>
      <c r="R223" t="s">
        <v>74</v>
      </c>
      <c r="S223" t="s">
        <v>74</v>
      </c>
      <c r="T223" t="s">
        <v>22316</v>
      </c>
      <c r="U223" t="s">
        <v>22317</v>
      </c>
      <c r="V223" t="s">
        <v>22318</v>
      </c>
      <c r="W223" t="s">
        <v>22319</v>
      </c>
      <c r="X223" t="s">
        <v>22320</v>
      </c>
      <c r="Y223" t="s">
        <v>22321</v>
      </c>
      <c r="Z223" t="s">
        <v>22322</v>
      </c>
      <c r="AA223" t="s">
        <v>74</v>
      </c>
      <c r="AB223" t="s">
        <v>22323</v>
      </c>
      <c r="AC223" t="s">
        <v>74</v>
      </c>
      <c r="AD223" t="s">
        <v>74</v>
      </c>
      <c r="AE223" t="s">
        <v>74</v>
      </c>
      <c r="AF223" t="s">
        <v>74</v>
      </c>
      <c r="AG223">
        <v>62</v>
      </c>
      <c r="AH223">
        <v>52</v>
      </c>
      <c r="AI223">
        <v>56</v>
      </c>
      <c r="AJ223">
        <v>1</v>
      </c>
      <c r="AK223">
        <v>62</v>
      </c>
      <c r="AL223" t="s">
        <v>4570</v>
      </c>
      <c r="AM223" t="s">
        <v>225</v>
      </c>
      <c r="AN223" t="s">
        <v>4571</v>
      </c>
      <c r="AO223" t="s">
        <v>4572</v>
      </c>
      <c r="AP223" t="s">
        <v>4573</v>
      </c>
      <c r="AQ223" t="s">
        <v>74</v>
      </c>
      <c r="AR223" t="s">
        <v>4574</v>
      </c>
      <c r="AS223" t="s">
        <v>4575</v>
      </c>
      <c r="AT223" t="s">
        <v>871</v>
      </c>
      <c r="AU223">
        <v>2014</v>
      </c>
      <c r="AV223">
        <v>23</v>
      </c>
      <c r="AW223">
        <v>4</v>
      </c>
      <c r="AX223" t="s">
        <v>74</v>
      </c>
      <c r="AY223" t="s">
        <v>74</v>
      </c>
      <c r="AZ223" t="s">
        <v>74</v>
      </c>
      <c r="BA223" t="s">
        <v>74</v>
      </c>
      <c r="BB223">
        <v>352</v>
      </c>
      <c r="BC223">
        <v>365</v>
      </c>
      <c r="BD223" t="s">
        <v>74</v>
      </c>
      <c r="BE223" t="s">
        <v>22324</v>
      </c>
      <c r="BF223" t="str">
        <f>HYPERLINK("http://dx.doi.org/10.1093/reseval/rvu021","http://dx.doi.org/10.1093/reseval/rvu021")</f>
        <v>http://dx.doi.org/10.1093/reseval/rvu021</v>
      </c>
      <c r="BG223" t="s">
        <v>74</v>
      </c>
      <c r="BH223" t="s">
        <v>74</v>
      </c>
      <c r="BI223">
        <v>14</v>
      </c>
      <c r="BJ223" t="s">
        <v>4577</v>
      </c>
      <c r="BK223" t="s">
        <v>100</v>
      </c>
      <c r="BL223" t="s">
        <v>4577</v>
      </c>
      <c r="BM223" t="s">
        <v>22325</v>
      </c>
      <c r="BN223" t="s">
        <v>74</v>
      </c>
      <c r="BO223" t="s">
        <v>936</v>
      </c>
      <c r="BP223" t="s">
        <v>74</v>
      </c>
      <c r="BQ223" t="s">
        <v>74</v>
      </c>
      <c r="BR223" t="s">
        <v>104</v>
      </c>
      <c r="BS223" t="s">
        <v>22326</v>
      </c>
      <c r="BT223" t="str">
        <f>HYPERLINK("https%3A%2F%2Fwww.webofscience.com%2Fwos%2Fwoscc%2Ffull-record%2FWOS:000344238400007","View Full Record in Web of Science")</f>
        <v>View Full Record in Web of Science</v>
      </c>
    </row>
    <row r="224" spans="1:72" x14ac:dyDescent="0.25">
      <c r="A224" t="s">
        <v>72</v>
      </c>
      <c r="B224" t="s">
        <v>18663</v>
      </c>
      <c r="C224" t="s">
        <v>74</v>
      </c>
      <c r="D224" t="s">
        <v>74</v>
      </c>
      <c r="E224" t="s">
        <v>74</v>
      </c>
      <c r="F224" t="s">
        <v>18664</v>
      </c>
      <c r="G224" t="s">
        <v>74</v>
      </c>
      <c r="H224" t="s">
        <v>74</v>
      </c>
      <c r="I224" t="s">
        <v>18665</v>
      </c>
      <c r="J224" t="s">
        <v>8912</v>
      </c>
      <c r="K224" t="s">
        <v>74</v>
      </c>
      <c r="L224" t="s">
        <v>74</v>
      </c>
      <c r="M224" t="s">
        <v>78</v>
      </c>
      <c r="N224" t="s">
        <v>79</v>
      </c>
      <c r="O224" t="s">
        <v>74</v>
      </c>
      <c r="P224" t="s">
        <v>74</v>
      </c>
      <c r="Q224" t="s">
        <v>74</v>
      </c>
      <c r="R224" t="s">
        <v>74</v>
      </c>
      <c r="S224" t="s">
        <v>74</v>
      </c>
      <c r="T224" t="s">
        <v>18666</v>
      </c>
      <c r="U224" t="s">
        <v>18667</v>
      </c>
      <c r="V224" t="s">
        <v>18668</v>
      </c>
      <c r="W224" t="s">
        <v>18669</v>
      </c>
      <c r="X224" t="s">
        <v>18670</v>
      </c>
      <c r="Y224" t="s">
        <v>18671</v>
      </c>
      <c r="Z224" t="s">
        <v>18672</v>
      </c>
      <c r="AA224" t="s">
        <v>74</v>
      </c>
      <c r="AB224" t="s">
        <v>18673</v>
      </c>
      <c r="AC224" t="s">
        <v>74</v>
      </c>
      <c r="AD224" t="s">
        <v>74</v>
      </c>
      <c r="AE224" t="s">
        <v>74</v>
      </c>
      <c r="AF224" t="s">
        <v>74</v>
      </c>
      <c r="AG224">
        <v>60</v>
      </c>
      <c r="AH224">
        <v>52</v>
      </c>
      <c r="AI224">
        <v>60</v>
      </c>
      <c r="AJ224">
        <v>2</v>
      </c>
      <c r="AK224">
        <v>52</v>
      </c>
      <c r="AL224" t="s">
        <v>476</v>
      </c>
      <c r="AM224" t="s">
        <v>477</v>
      </c>
      <c r="AN224" t="s">
        <v>478</v>
      </c>
      <c r="AO224" t="s">
        <v>8920</v>
      </c>
      <c r="AP224" t="s">
        <v>8921</v>
      </c>
      <c r="AQ224" t="s">
        <v>74</v>
      </c>
      <c r="AR224" t="s">
        <v>8922</v>
      </c>
      <c r="AS224" t="s">
        <v>8923</v>
      </c>
      <c r="AT224" t="s">
        <v>828</v>
      </c>
      <c r="AU224">
        <v>2015</v>
      </c>
      <c r="AV224">
        <v>10</v>
      </c>
      <c r="AW224">
        <v>1</v>
      </c>
      <c r="AX224" t="s">
        <v>74</v>
      </c>
      <c r="AY224" t="s">
        <v>74</v>
      </c>
      <c r="AZ224" t="s">
        <v>872</v>
      </c>
      <c r="BA224" t="s">
        <v>74</v>
      </c>
      <c r="BB224">
        <v>77</v>
      </c>
      <c r="BC224">
        <v>89</v>
      </c>
      <c r="BD224" t="s">
        <v>74</v>
      </c>
      <c r="BE224" t="s">
        <v>18674</v>
      </c>
      <c r="BF224" t="str">
        <f>HYPERLINK("http://dx.doi.org/10.1080/17439760.2014.920407","http://dx.doi.org/10.1080/17439760.2014.920407")</f>
        <v>http://dx.doi.org/10.1080/17439760.2014.920407</v>
      </c>
      <c r="BG224" t="s">
        <v>74</v>
      </c>
      <c r="BH224" t="s">
        <v>74</v>
      </c>
      <c r="BI224">
        <v>13</v>
      </c>
      <c r="BJ224" t="s">
        <v>99</v>
      </c>
      <c r="BK224" t="s">
        <v>100</v>
      </c>
      <c r="BL224" t="s">
        <v>101</v>
      </c>
      <c r="BM224" t="s">
        <v>18675</v>
      </c>
      <c r="BN224" t="s">
        <v>74</v>
      </c>
      <c r="BO224" t="s">
        <v>74</v>
      </c>
      <c r="BP224" t="s">
        <v>74</v>
      </c>
      <c r="BQ224" t="s">
        <v>74</v>
      </c>
      <c r="BR224" t="s">
        <v>104</v>
      </c>
      <c r="BS224" t="s">
        <v>18676</v>
      </c>
      <c r="BT224" t="str">
        <f>HYPERLINK("https%3A%2F%2Fwww.webofscience.com%2Fwos%2Fwoscc%2Ffull-record%2FWOS:000344561500011","View Full Record in Web of Science")</f>
        <v>View Full Record in Web of Science</v>
      </c>
    </row>
    <row r="225" spans="1:72" x14ac:dyDescent="0.25">
      <c r="A225" t="s">
        <v>72</v>
      </c>
      <c r="B225" t="s">
        <v>14035</v>
      </c>
      <c r="C225" t="s">
        <v>74</v>
      </c>
      <c r="D225" t="s">
        <v>74</v>
      </c>
      <c r="E225" t="s">
        <v>74</v>
      </c>
      <c r="F225" t="s">
        <v>14036</v>
      </c>
      <c r="G225" t="s">
        <v>74</v>
      </c>
      <c r="H225" t="s">
        <v>74</v>
      </c>
      <c r="I225" t="s">
        <v>14037</v>
      </c>
      <c r="J225" t="s">
        <v>14038</v>
      </c>
      <c r="K225" t="s">
        <v>74</v>
      </c>
      <c r="L225" t="s">
        <v>74</v>
      </c>
      <c r="M225" t="s">
        <v>78</v>
      </c>
      <c r="N225" t="s">
        <v>79</v>
      </c>
      <c r="O225" t="s">
        <v>74</v>
      </c>
      <c r="P225" t="s">
        <v>74</v>
      </c>
      <c r="Q225" t="s">
        <v>74</v>
      </c>
      <c r="R225" t="s">
        <v>74</v>
      </c>
      <c r="S225" t="s">
        <v>74</v>
      </c>
      <c r="T225" t="s">
        <v>14039</v>
      </c>
      <c r="U225" t="s">
        <v>14040</v>
      </c>
      <c r="V225" t="s">
        <v>14041</v>
      </c>
      <c r="W225" t="s">
        <v>14042</v>
      </c>
      <c r="X225" t="s">
        <v>2321</v>
      </c>
      <c r="Y225" t="s">
        <v>14043</v>
      </c>
      <c r="Z225" t="s">
        <v>14044</v>
      </c>
      <c r="AA225" t="s">
        <v>14045</v>
      </c>
      <c r="AB225" t="s">
        <v>14046</v>
      </c>
      <c r="AC225" t="s">
        <v>74</v>
      </c>
      <c r="AD225" t="s">
        <v>74</v>
      </c>
      <c r="AE225" t="s">
        <v>74</v>
      </c>
      <c r="AF225" t="s">
        <v>74</v>
      </c>
      <c r="AG225">
        <v>101</v>
      </c>
      <c r="AH225">
        <v>51</v>
      </c>
      <c r="AI225">
        <v>76</v>
      </c>
      <c r="AJ225">
        <v>3</v>
      </c>
      <c r="AK225">
        <v>60</v>
      </c>
      <c r="AL225" t="s">
        <v>196</v>
      </c>
      <c r="AM225" t="s">
        <v>197</v>
      </c>
      <c r="AN225" t="s">
        <v>198</v>
      </c>
      <c r="AO225" t="s">
        <v>14047</v>
      </c>
      <c r="AP225" t="s">
        <v>14048</v>
      </c>
      <c r="AQ225" t="s">
        <v>74</v>
      </c>
      <c r="AR225" t="s">
        <v>14049</v>
      </c>
      <c r="AS225" t="s">
        <v>14050</v>
      </c>
      <c r="AT225" t="s">
        <v>2883</v>
      </c>
      <c r="AU225">
        <v>2010</v>
      </c>
      <c r="AV225">
        <v>19</v>
      </c>
      <c r="AW225">
        <v>4</v>
      </c>
      <c r="AX225" t="s">
        <v>74</v>
      </c>
      <c r="AY225" t="s">
        <v>74</v>
      </c>
      <c r="AZ225" t="s">
        <v>74</v>
      </c>
      <c r="BA225" t="s">
        <v>74</v>
      </c>
      <c r="BB225">
        <v>385</v>
      </c>
      <c r="BC225">
        <v>405</v>
      </c>
      <c r="BD225" t="s">
        <v>74</v>
      </c>
      <c r="BE225" t="s">
        <v>14051</v>
      </c>
      <c r="BF225" t="str">
        <f>HYPERLINK("http://dx.doi.org/10.1002/icd.672","http://dx.doi.org/10.1002/icd.672")</f>
        <v>http://dx.doi.org/10.1002/icd.672</v>
      </c>
      <c r="BG225" t="s">
        <v>74</v>
      </c>
      <c r="BH225" t="s">
        <v>74</v>
      </c>
      <c r="BI225">
        <v>21</v>
      </c>
      <c r="BJ225" t="s">
        <v>1138</v>
      </c>
      <c r="BK225" t="s">
        <v>100</v>
      </c>
      <c r="BL225" t="s">
        <v>101</v>
      </c>
      <c r="BM225" t="s">
        <v>14052</v>
      </c>
      <c r="BN225" t="s">
        <v>74</v>
      </c>
      <c r="BO225" t="s">
        <v>486</v>
      </c>
      <c r="BP225" t="s">
        <v>74</v>
      </c>
      <c r="BQ225" t="s">
        <v>74</v>
      </c>
      <c r="BR225" t="s">
        <v>104</v>
      </c>
      <c r="BS225" t="s">
        <v>14053</v>
      </c>
      <c r="BT225" t="str">
        <f>HYPERLINK("https%3A%2F%2Fwww.webofscience.com%2Fwos%2Fwoscc%2Ffull-record%2FWOS:000280818100004","View Full Record in Web of Science")</f>
        <v>View Full Record in Web of Science</v>
      </c>
    </row>
    <row r="226" spans="1:72" x14ac:dyDescent="0.25">
      <c r="A226" t="s">
        <v>72</v>
      </c>
      <c r="B226" t="s">
        <v>18088</v>
      </c>
      <c r="C226" t="s">
        <v>74</v>
      </c>
      <c r="D226" t="s">
        <v>74</v>
      </c>
      <c r="E226" t="s">
        <v>74</v>
      </c>
      <c r="F226" t="s">
        <v>18088</v>
      </c>
      <c r="G226" t="s">
        <v>74</v>
      </c>
      <c r="H226" t="s">
        <v>74</v>
      </c>
      <c r="I226" t="s">
        <v>18089</v>
      </c>
      <c r="J226" t="s">
        <v>9888</v>
      </c>
      <c r="K226" t="s">
        <v>74</v>
      </c>
      <c r="L226" t="s">
        <v>74</v>
      </c>
      <c r="M226" t="s">
        <v>78</v>
      </c>
      <c r="N226" t="s">
        <v>79</v>
      </c>
      <c r="O226" t="s">
        <v>74</v>
      </c>
      <c r="P226" t="s">
        <v>74</v>
      </c>
      <c r="Q226" t="s">
        <v>74</v>
      </c>
      <c r="R226" t="s">
        <v>74</v>
      </c>
      <c r="S226" t="s">
        <v>74</v>
      </c>
      <c r="T226" t="s">
        <v>74</v>
      </c>
      <c r="U226" t="s">
        <v>18090</v>
      </c>
      <c r="V226" t="s">
        <v>18091</v>
      </c>
      <c r="W226" t="s">
        <v>18092</v>
      </c>
      <c r="X226" t="s">
        <v>18093</v>
      </c>
      <c r="Y226" t="s">
        <v>18094</v>
      </c>
      <c r="Z226" t="s">
        <v>18095</v>
      </c>
      <c r="AA226" t="s">
        <v>74</v>
      </c>
      <c r="AB226" t="s">
        <v>74</v>
      </c>
      <c r="AC226" t="s">
        <v>18096</v>
      </c>
      <c r="AD226" t="s">
        <v>11427</v>
      </c>
      <c r="AE226" t="s">
        <v>74</v>
      </c>
      <c r="AF226" t="s">
        <v>74</v>
      </c>
      <c r="AG226">
        <v>94</v>
      </c>
      <c r="AH226">
        <v>50</v>
      </c>
      <c r="AI226">
        <v>68</v>
      </c>
      <c r="AJ226">
        <v>1</v>
      </c>
      <c r="AK226">
        <v>25</v>
      </c>
      <c r="AL226" t="s">
        <v>704</v>
      </c>
      <c r="AM226" t="s">
        <v>249</v>
      </c>
      <c r="AN226" t="s">
        <v>705</v>
      </c>
      <c r="AO226" t="s">
        <v>9899</v>
      </c>
      <c r="AP226" t="s">
        <v>9900</v>
      </c>
      <c r="AQ226" t="s">
        <v>74</v>
      </c>
      <c r="AR226" t="s">
        <v>9901</v>
      </c>
      <c r="AS226" t="s">
        <v>9902</v>
      </c>
      <c r="AT226" t="s">
        <v>621</v>
      </c>
      <c r="AU226">
        <v>2005</v>
      </c>
      <c r="AV226">
        <v>17</v>
      </c>
      <c r="AW226">
        <v>1</v>
      </c>
      <c r="AX226" t="s">
        <v>74</v>
      </c>
      <c r="AY226" t="s">
        <v>74</v>
      </c>
      <c r="AZ226" t="s">
        <v>74</v>
      </c>
      <c r="BA226" t="s">
        <v>74</v>
      </c>
      <c r="BB226">
        <v>231</v>
      </c>
      <c r="BC226">
        <v>250</v>
      </c>
      <c r="BD226" t="s">
        <v>74</v>
      </c>
      <c r="BE226" t="s">
        <v>18097</v>
      </c>
      <c r="BF226" t="str">
        <f>HYPERLINK("http://dx.doi.org/10.1017/S0954579405050121","http://dx.doi.org/10.1017/S0954579405050121")</f>
        <v>http://dx.doi.org/10.1017/S0954579405050121</v>
      </c>
      <c r="BG226" t="s">
        <v>74</v>
      </c>
      <c r="BH226" t="s">
        <v>74</v>
      </c>
      <c r="BI226">
        <v>20</v>
      </c>
      <c r="BJ226" t="s">
        <v>1138</v>
      </c>
      <c r="BK226" t="s">
        <v>100</v>
      </c>
      <c r="BL226" t="s">
        <v>101</v>
      </c>
      <c r="BM226" t="s">
        <v>18098</v>
      </c>
      <c r="BN226">
        <v>15971768</v>
      </c>
      <c r="BO226" t="s">
        <v>486</v>
      </c>
      <c r="BP226" t="s">
        <v>74</v>
      </c>
      <c r="BQ226" t="s">
        <v>74</v>
      </c>
      <c r="BR226" t="s">
        <v>104</v>
      </c>
      <c r="BS226" t="s">
        <v>18099</v>
      </c>
      <c r="BT226" t="str">
        <f>HYPERLINK("https%3A%2F%2Fwww.webofscience.com%2Fwos%2Fwoscc%2Ffull-record%2FWOS:000228436100012","View Full Record in Web of Science")</f>
        <v>View Full Record in Web of Science</v>
      </c>
    </row>
    <row r="227" spans="1:72" x14ac:dyDescent="0.25">
      <c r="A227" t="s">
        <v>72</v>
      </c>
      <c r="B227" t="s">
        <v>14024</v>
      </c>
      <c r="C227" t="s">
        <v>74</v>
      </c>
      <c r="D227" t="s">
        <v>74</v>
      </c>
      <c r="E227" t="s">
        <v>74</v>
      </c>
      <c r="F227" t="s">
        <v>14025</v>
      </c>
      <c r="G227" t="s">
        <v>74</v>
      </c>
      <c r="H227" t="s">
        <v>74</v>
      </c>
      <c r="I227" t="s">
        <v>14026</v>
      </c>
      <c r="J227" t="s">
        <v>6299</v>
      </c>
      <c r="K227" t="s">
        <v>74</v>
      </c>
      <c r="L227" t="s">
        <v>74</v>
      </c>
      <c r="M227" t="s">
        <v>78</v>
      </c>
      <c r="N227" t="s">
        <v>79</v>
      </c>
      <c r="O227" t="s">
        <v>74</v>
      </c>
      <c r="P227" t="s">
        <v>74</v>
      </c>
      <c r="Q227" t="s">
        <v>74</v>
      </c>
      <c r="R227" t="s">
        <v>74</v>
      </c>
      <c r="S227" t="s">
        <v>74</v>
      </c>
      <c r="T227" t="s">
        <v>74</v>
      </c>
      <c r="U227" t="s">
        <v>14027</v>
      </c>
      <c r="V227" t="s">
        <v>14028</v>
      </c>
      <c r="W227" t="s">
        <v>14029</v>
      </c>
      <c r="X227" t="s">
        <v>14030</v>
      </c>
      <c r="Y227" t="s">
        <v>14031</v>
      </c>
      <c r="Z227" t="s">
        <v>14032</v>
      </c>
      <c r="AA227" t="s">
        <v>74</v>
      </c>
      <c r="AB227" t="s">
        <v>74</v>
      </c>
      <c r="AC227" t="s">
        <v>74</v>
      </c>
      <c r="AD227" t="s">
        <v>74</v>
      </c>
      <c r="AE227" t="s">
        <v>74</v>
      </c>
      <c r="AF227" t="s">
        <v>74</v>
      </c>
      <c r="AG227">
        <v>33</v>
      </c>
      <c r="AH227">
        <v>50</v>
      </c>
      <c r="AI227">
        <v>112</v>
      </c>
      <c r="AJ227">
        <v>0</v>
      </c>
      <c r="AK227">
        <v>25</v>
      </c>
      <c r="AL227" t="s">
        <v>173</v>
      </c>
      <c r="AM227" t="s">
        <v>174</v>
      </c>
      <c r="AN227" t="s">
        <v>175</v>
      </c>
      <c r="AO227" t="s">
        <v>6310</v>
      </c>
      <c r="AP227" t="s">
        <v>6311</v>
      </c>
      <c r="AQ227" t="s">
        <v>74</v>
      </c>
      <c r="AR227" t="s">
        <v>6312</v>
      </c>
      <c r="AS227" t="s">
        <v>6313</v>
      </c>
      <c r="AT227" t="s">
        <v>275</v>
      </c>
      <c r="AU227">
        <v>2012</v>
      </c>
      <c r="AV227">
        <v>37</v>
      </c>
      <c r="AW227">
        <v>4</v>
      </c>
      <c r="AX227" t="s">
        <v>74</v>
      </c>
      <c r="AY227" t="s">
        <v>74</v>
      </c>
      <c r="AZ227" t="s">
        <v>74</v>
      </c>
      <c r="BA227" t="s">
        <v>74</v>
      </c>
      <c r="BB227">
        <v>232</v>
      </c>
      <c r="BC227">
        <v>243</v>
      </c>
      <c r="BD227" t="s">
        <v>74</v>
      </c>
      <c r="BE227" t="s">
        <v>74</v>
      </c>
      <c r="BF227" t="s">
        <v>74</v>
      </c>
      <c r="BG227" t="s">
        <v>74</v>
      </c>
      <c r="BH227" t="s">
        <v>74</v>
      </c>
      <c r="BI227">
        <v>12</v>
      </c>
      <c r="BJ227" t="s">
        <v>6315</v>
      </c>
      <c r="BK227" t="s">
        <v>100</v>
      </c>
      <c r="BL227" t="s">
        <v>2906</v>
      </c>
      <c r="BM227" t="s">
        <v>14033</v>
      </c>
      <c r="BN227" t="s">
        <v>74</v>
      </c>
      <c r="BO227" t="s">
        <v>74</v>
      </c>
      <c r="BP227" t="s">
        <v>74</v>
      </c>
      <c r="BQ227" t="s">
        <v>74</v>
      </c>
      <c r="BR227" t="s">
        <v>104</v>
      </c>
      <c r="BS227" t="s">
        <v>14034</v>
      </c>
      <c r="BT227" t="str">
        <f>HYPERLINK("https%3A%2F%2Fwww.webofscience.com%2Fwos%2Fwoscc%2Ffull-record%2FWOS:000309751900003","View Full Record in Web of Science")</f>
        <v>View Full Record in Web of Science</v>
      </c>
    </row>
    <row r="228" spans="1:72" x14ac:dyDescent="0.25">
      <c r="A228" t="s">
        <v>72</v>
      </c>
      <c r="B228" t="s">
        <v>26583</v>
      </c>
      <c r="C228" t="s">
        <v>74</v>
      </c>
      <c r="D228" t="s">
        <v>74</v>
      </c>
      <c r="E228" t="s">
        <v>74</v>
      </c>
      <c r="F228" t="s">
        <v>26584</v>
      </c>
      <c r="G228" t="s">
        <v>74</v>
      </c>
      <c r="H228" t="s">
        <v>74</v>
      </c>
      <c r="I228" t="s">
        <v>26585</v>
      </c>
      <c r="J228" t="s">
        <v>384</v>
      </c>
      <c r="K228" t="s">
        <v>74</v>
      </c>
      <c r="L228" t="s">
        <v>74</v>
      </c>
      <c r="M228" t="s">
        <v>78</v>
      </c>
      <c r="N228" t="s">
        <v>79</v>
      </c>
      <c r="O228" t="s">
        <v>74</v>
      </c>
      <c r="P228" t="s">
        <v>74</v>
      </c>
      <c r="Q228" t="s">
        <v>74</v>
      </c>
      <c r="R228" t="s">
        <v>74</v>
      </c>
      <c r="S228" t="s">
        <v>74</v>
      </c>
      <c r="T228" t="s">
        <v>26586</v>
      </c>
      <c r="U228" t="s">
        <v>26587</v>
      </c>
      <c r="V228" t="s">
        <v>26588</v>
      </c>
      <c r="W228" t="s">
        <v>26589</v>
      </c>
      <c r="X228" t="s">
        <v>26590</v>
      </c>
      <c r="Y228" t="s">
        <v>11329</v>
      </c>
      <c r="Z228" t="s">
        <v>11330</v>
      </c>
      <c r="AA228" t="s">
        <v>74</v>
      </c>
      <c r="AB228" t="s">
        <v>26591</v>
      </c>
      <c r="AC228" t="s">
        <v>74</v>
      </c>
      <c r="AD228" t="s">
        <v>74</v>
      </c>
      <c r="AE228" t="s">
        <v>74</v>
      </c>
      <c r="AF228" t="s">
        <v>74</v>
      </c>
      <c r="AG228">
        <v>81</v>
      </c>
      <c r="AH228">
        <v>50</v>
      </c>
      <c r="AI228">
        <v>67</v>
      </c>
      <c r="AJ228">
        <v>0</v>
      </c>
      <c r="AK228">
        <v>14</v>
      </c>
      <c r="AL228" t="s">
        <v>224</v>
      </c>
      <c r="AM228" t="s">
        <v>225</v>
      </c>
      <c r="AN228" t="s">
        <v>226</v>
      </c>
      <c r="AO228" t="s">
        <v>396</v>
      </c>
      <c r="AP228" t="s">
        <v>397</v>
      </c>
      <c r="AQ228" t="s">
        <v>74</v>
      </c>
      <c r="AR228" t="s">
        <v>398</v>
      </c>
      <c r="AS228" t="s">
        <v>399</v>
      </c>
      <c r="AT228" t="s">
        <v>400</v>
      </c>
      <c r="AU228">
        <v>2013</v>
      </c>
      <c r="AV228">
        <v>51</v>
      </c>
      <c r="AW228">
        <v>3</v>
      </c>
      <c r="AX228" t="s">
        <v>74</v>
      </c>
      <c r="AY228" t="s">
        <v>74</v>
      </c>
      <c r="AZ228" t="s">
        <v>74</v>
      </c>
      <c r="BA228" t="s">
        <v>74</v>
      </c>
      <c r="BB228">
        <v>367</v>
      </c>
      <c r="BC228">
        <v>385</v>
      </c>
      <c r="BD228" t="s">
        <v>74</v>
      </c>
      <c r="BE228" t="s">
        <v>26592</v>
      </c>
      <c r="BF228" t="str">
        <f>HYPERLINK("http://dx.doi.org/10.1016/j.jsp.2013.04.002","http://dx.doi.org/10.1016/j.jsp.2013.04.002")</f>
        <v>http://dx.doi.org/10.1016/j.jsp.2013.04.002</v>
      </c>
      <c r="BG228" t="s">
        <v>74</v>
      </c>
      <c r="BH228" t="s">
        <v>74</v>
      </c>
      <c r="BI228">
        <v>19</v>
      </c>
      <c r="BJ228" t="s">
        <v>126</v>
      </c>
      <c r="BK228" t="s">
        <v>100</v>
      </c>
      <c r="BL228" t="s">
        <v>101</v>
      </c>
      <c r="BM228" t="s">
        <v>26593</v>
      </c>
      <c r="BN228">
        <v>23816230</v>
      </c>
      <c r="BO228" t="s">
        <v>74</v>
      </c>
      <c r="BP228" t="s">
        <v>74</v>
      </c>
      <c r="BQ228" t="s">
        <v>74</v>
      </c>
      <c r="BR228" t="s">
        <v>104</v>
      </c>
      <c r="BS228" t="s">
        <v>26594</v>
      </c>
      <c r="BT228" t="str">
        <f>HYPERLINK("https%3A%2F%2Fwww.webofscience.com%2Fwos%2Fwoscc%2Ffull-record%2FWOS:000322848800006","View Full Record in Web of Science")</f>
        <v>View Full Record in Web of Science</v>
      </c>
    </row>
    <row r="229" spans="1:72" x14ac:dyDescent="0.25">
      <c r="A229" t="s">
        <v>72</v>
      </c>
      <c r="B229" t="s">
        <v>11487</v>
      </c>
      <c r="C229" t="s">
        <v>74</v>
      </c>
      <c r="D229" t="s">
        <v>74</v>
      </c>
      <c r="E229" t="s">
        <v>74</v>
      </c>
      <c r="F229" t="s">
        <v>11488</v>
      </c>
      <c r="G229" t="s">
        <v>74</v>
      </c>
      <c r="H229" t="s">
        <v>74</v>
      </c>
      <c r="I229" t="s">
        <v>11489</v>
      </c>
      <c r="J229" t="s">
        <v>11490</v>
      </c>
      <c r="K229" t="s">
        <v>74</v>
      </c>
      <c r="L229" t="s">
        <v>74</v>
      </c>
      <c r="M229" t="s">
        <v>78</v>
      </c>
      <c r="N229" t="s">
        <v>79</v>
      </c>
      <c r="O229" t="s">
        <v>74</v>
      </c>
      <c r="P229" t="s">
        <v>74</v>
      </c>
      <c r="Q229" t="s">
        <v>74</v>
      </c>
      <c r="R229" t="s">
        <v>74</v>
      </c>
      <c r="S229" t="s">
        <v>74</v>
      </c>
      <c r="T229" t="s">
        <v>11491</v>
      </c>
      <c r="U229" t="s">
        <v>11492</v>
      </c>
      <c r="V229" t="s">
        <v>11493</v>
      </c>
      <c r="W229" t="s">
        <v>11494</v>
      </c>
      <c r="X229" t="s">
        <v>11495</v>
      </c>
      <c r="Y229" t="s">
        <v>11496</v>
      </c>
      <c r="Z229" t="s">
        <v>11497</v>
      </c>
      <c r="AA229" t="s">
        <v>11498</v>
      </c>
      <c r="AB229" t="s">
        <v>11499</v>
      </c>
      <c r="AC229" t="s">
        <v>74</v>
      </c>
      <c r="AD229" t="s">
        <v>74</v>
      </c>
      <c r="AE229" t="s">
        <v>74</v>
      </c>
      <c r="AF229" t="s">
        <v>74</v>
      </c>
      <c r="AG229">
        <v>69</v>
      </c>
      <c r="AH229">
        <v>50</v>
      </c>
      <c r="AI229">
        <v>53</v>
      </c>
      <c r="AJ229">
        <v>1</v>
      </c>
      <c r="AK229">
        <v>21</v>
      </c>
      <c r="AL229" t="s">
        <v>418</v>
      </c>
      <c r="AM229" t="s">
        <v>146</v>
      </c>
      <c r="AN229" t="s">
        <v>419</v>
      </c>
      <c r="AO229" t="s">
        <v>11500</v>
      </c>
      <c r="AP229" t="s">
        <v>11501</v>
      </c>
      <c r="AQ229" t="s">
        <v>74</v>
      </c>
      <c r="AR229" t="s">
        <v>11502</v>
      </c>
      <c r="AS229" t="s">
        <v>11503</v>
      </c>
      <c r="AT229" t="s">
        <v>600</v>
      </c>
      <c r="AU229">
        <v>2015</v>
      </c>
      <c r="AV229">
        <v>39</v>
      </c>
      <c r="AW229">
        <v>1</v>
      </c>
      <c r="AX229" t="s">
        <v>74</v>
      </c>
      <c r="AY229" t="s">
        <v>74</v>
      </c>
      <c r="AZ229" t="s">
        <v>74</v>
      </c>
      <c r="BA229" t="s">
        <v>74</v>
      </c>
      <c r="BB229">
        <v>87</v>
      </c>
      <c r="BC229">
        <v>95</v>
      </c>
      <c r="BD229" t="s">
        <v>74</v>
      </c>
      <c r="BE229" t="s">
        <v>11504</v>
      </c>
      <c r="BF229" t="str">
        <f>HYPERLINK("http://dx.doi.org/10.1177/0309132514527030","http://dx.doi.org/10.1177/0309132514527030")</f>
        <v>http://dx.doi.org/10.1177/0309132514527030</v>
      </c>
      <c r="BG229" t="s">
        <v>74</v>
      </c>
      <c r="BH229" t="s">
        <v>74</v>
      </c>
      <c r="BI229">
        <v>9</v>
      </c>
      <c r="BJ229" t="s">
        <v>11505</v>
      </c>
      <c r="BK229" t="s">
        <v>100</v>
      </c>
      <c r="BL229" t="s">
        <v>11505</v>
      </c>
      <c r="BM229" t="s">
        <v>11506</v>
      </c>
      <c r="BN229" t="s">
        <v>74</v>
      </c>
      <c r="BO229" t="s">
        <v>936</v>
      </c>
      <c r="BP229" t="s">
        <v>74</v>
      </c>
      <c r="BQ229" t="s">
        <v>74</v>
      </c>
      <c r="BR229" t="s">
        <v>104</v>
      </c>
      <c r="BS229" t="s">
        <v>11507</v>
      </c>
      <c r="BT229" t="str">
        <f>HYPERLINK("https%3A%2F%2Fwww.webofscience.com%2Fwos%2Fwoscc%2Ffull-record%2FWOS:000349371400005","View Full Record in Web of Science")</f>
        <v>View Full Record in Web of Science</v>
      </c>
    </row>
    <row r="230" spans="1:72" x14ac:dyDescent="0.25">
      <c r="A230" t="s">
        <v>72</v>
      </c>
      <c r="B230" t="s">
        <v>9191</v>
      </c>
      <c r="C230" t="s">
        <v>74</v>
      </c>
      <c r="D230" t="s">
        <v>74</v>
      </c>
      <c r="E230" t="s">
        <v>74</v>
      </c>
      <c r="F230" t="s">
        <v>9192</v>
      </c>
      <c r="G230" t="s">
        <v>74</v>
      </c>
      <c r="H230" t="s">
        <v>74</v>
      </c>
      <c r="I230" t="s">
        <v>9193</v>
      </c>
      <c r="J230" t="s">
        <v>7991</v>
      </c>
      <c r="K230" t="s">
        <v>74</v>
      </c>
      <c r="L230" t="s">
        <v>74</v>
      </c>
      <c r="M230" t="s">
        <v>78</v>
      </c>
      <c r="N230" t="s">
        <v>79</v>
      </c>
      <c r="O230" t="s">
        <v>74</v>
      </c>
      <c r="P230" t="s">
        <v>74</v>
      </c>
      <c r="Q230" t="s">
        <v>74</v>
      </c>
      <c r="R230" t="s">
        <v>74</v>
      </c>
      <c r="S230" t="s">
        <v>74</v>
      </c>
      <c r="T230" t="s">
        <v>9194</v>
      </c>
      <c r="U230" t="s">
        <v>9195</v>
      </c>
      <c r="V230" t="s">
        <v>9196</v>
      </c>
      <c r="W230" t="s">
        <v>9197</v>
      </c>
      <c r="X230" t="s">
        <v>5298</v>
      </c>
      <c r="Y230" t="s">
        <v>5299</v>
      </c>
      <c r="Z230" t="s">
        <v>5300</v>
      </c>
      <c r="AA230" t="s">
        <v>9198</v>
      </c>
      <c r="AB230" t="s">
        <v>9199</v>
      </c>
      <c r="AC230" t="s">
        <v>74</v>
      </c>
      <c r="AD230" t="s">
        <v>74</v>
      </c>
      <c r="AE230" t="s">
        <v>74</v>
      </c>
      <c r="AF230" t="s">
        <v>74</v>
      </c>
      <c r="AG230">
        <v>52</v>
      </c>
      <c r="AH230">
        <v>49</v>
      </c>
      <c r="AI230">
        <v>98</v>
      </c>
      <c r="AJ230">
        <v>3</v>
      </c>
      <c r="AK230">
        <v>31</v>
      </c>
      <c r="AL230" t="s">
        <v>9200</v>
      </c>
      <c r="AM230" t="s">
        <v>2142</v>
      </c>
      <c r="AN230" t="s">
        <v>9201</v>
      </c>
      <c r="AO230" t="s">
        <v>9202</v>
      </c>
      <c r="AP230" t="s">
        <v>74</v>
      </c>
      <c r="AQ230" t="s">
        <v>74</v>
      </c>
      <c r="AR230" t="s">
        <v>8001</v>
      </c>
      <c r="AS230" t="s">
        <v>8002</v>
      </c>
      <c r="AT230" t="s">
        <v>621</v>
      </c>
      <c r="AU230">
        <v>2007</v>
      </c>
      <c r="AV230">
        <v>32</v>
      </c>
      <c r="AW230">
        <v>4</v>
      </c>
      <c r="AX230" t="s">
        <v>74</v>
      </c>
      <c r="AY230" t="s">
        <v>74</v>
      </c>
      <c r="AZ230" t="s">
        <v>74</v>
      </c>
      <c r="BA230" t="s">
        <v>74</v>
      </c>
      <c r="BB230">
        <v>213</v>
      </c>
      <c r="BC230">
        <v>227</v>
      </c>
      <c r="BD230" t="s">
        <v>74</v>
      </c>
      <c r="BE230" t="s">
        <v>9203</v>
      </c>
      <c r="BF230" t="str">
        <f>HYPERLINK("http://dx.doi.org/10.2511/rpsd.32.4.213","http://dx.doi.org/10.2511/rpsd.32.4.213")</f>
        <v>http://dx.doi.org/10.2511/rpsd.32.4.213</v>
      </c>
      <c r="BG230" t="s">
        <v>74</v>
      </c>
      <c r="BH230" t="s">
        <v>74</v>
      </c>
      <c r="BI230">
        <v>15</v>
      </c>
      <c r="BJ230" t="s">
        <v>2446</v>
      </c>
      <c r="BK230" t="s">
        <v>100</v>
      </c>
      <c r="BL230" t="s">
        <v>2447</v>
      </c>
      <c r="BM230" t="s">
        <v>9204</v>
      </c>
      <c r="BN230" t="s">
        <v>74</v>
      </c>
      <c r="BO230" t="s">
        <v>74</v>
      </c>
      <c r="BP230" t="s">
        <v>74</v>
      </c>
      <c r="BQ230" t="s">
        <v>74</v>
      </c>
      <c r="BR230" t="s">
        <v>104</v>
      </c>
      <c r="BS230" t="s">
        <v>9205</v>
      </c>
      <c r="BT230" t="str">
        <f>HYPERLINK("https%3A%2F%2Fwww.webofscience.com%2Fwos%2Fwoscc%2Ffull-record%2FWOS:000259460200002","View Full Record in Web of Science")</f>
        <v>View Full Record in Web of Science</v>
      </c>
    </row>
    <row r="231" spans="1:72" x14ac:dyDescent="0.25">
      <c r="A231" t="s">
        <v>72</v>
      </c>
      <c r="B231" t="s">
        <v>26149</v>
      </c>
      <c r="C231" t="s">
        <v>74</v>
      </c>
      <c r="D231" t="s">
        <v>74</v>
      </c>
      <c r="E231" t="s">
        <v>74</v>
      </c>
      <c r="F231" t="s">
        <v>26150</v>
      </c>
      <c r="G231" t="s">
        <v>74</v>
      </c>
      <c r="H231" t="s">
        <v>74</v>
      </c>
      <c r="I231" t="s">
        <v>26151</v>
      </c>
      <c r="J231" t="s">
        <v>9322</v>
      </c>
      <c r="K231" t="s">
        <v>74</v>
      </c>
      <c r="L231" t="s">
        <v>74</v>
      </c>
      <c r="M231" t="s">
        <v>78</v>
      </c>
      <c r="N231" t="s">
        <v>79</v>
      </c>
      <c r="O231" t="s">
        <v>74</v>
      </c>
      <c r="P231" t="s">
        <v>74</v>
      </c>
      <c r="Q231" t="s">
        <v>74</v>
      </c>
      <c r="R231" t="s">
        <v>74</v>
      </c>
      <c r="S231" t="s">
        <v>74</v>
      </c>
      <c r="T231" t="s">
        <v>26152</v>
      </c>
      <c r="U231" t="s">
        <v>26153</v>
      </c>
      <c r="V231" t="s">
        <v>26154</v>
      </c>
      <c r="W231" t="s">
        <v>26155</v>
      </c>
      <c r="X231" t="s">
        <v>26156</v>
      </c>
      <c r="Y231" t="s">
        <v>26157</v>
      </c>
      <c r="Z231" t="s">
        <v>26158</v>
      </c>
      <c r="AA231" t="s">
        <v>26159</v>
      </c>
      <c r="AB231" t="s">
        <v>26160</v>
      </c>
      <c r="AC231" t="s">
        <v>26161</v>
      </c>
      <c r="AD231" t="s">
        <v>26162</v>
      </c>
      <c r="AE231" t="s">
        <v>26163</v>
      </c>
      <c r="AF231" t="s">
        <v>74</v>
      </c>
      <c r="AG231">
        <v>75</v>
      </c>
      <c r="AH231">
        <v>49</v>
      </c>
      <c r="AI231">
        <v>66</v>
      </c>
      <c r="AJ231">
        <v>6</v>
      </c>
      <c r="AK231">
        <v>57</v>
      </c>
      <c r="AL231" t="s">
        <v>1775</v>
      </c>
      <c r="AM231" t="s">
        <v>1776</v>
      </c>
      <c r="AN231" t="s">
        <v>1777</v>
      </c>
      <c r="AO231" t="s">
        <v>9332</v>
      </c>
      <c r="AP231" t="s">
        <v>9333</v>
      </c>
      <c r="AQ231" t="s">
        <v>74</v>
      </c>
      <c r="AR231" t="s">
        <v>9334</v>
      </c>
      <c r="AS231" t="s">
        <v>9335</v>
      </c>
      <c r="AT231" t="s">
        <v>871</v>
      </c>
      <c r="AU231">
        <v>2015</v>
      </c>
      <c r="AV231">
        <v>83</v>
      </c>
      <c r="AW231">
        <v>5</v>
      </c>
      <c r="AX231" t="s">
        <v>74</v>
      </c>
      <c r="AY231" t="s">
        <v>74</v>
      </c>
      <c r="AZ231" t="s">
        <v>74</v>
      </c>
      <c r="BA231" t="s">
        <v>74</v>
      </c>
      <c r="BB231">
        <v>839</v>
      </c>
      <c r="BC231">
        <v>852</v>
      </c>
      <c r="BD231" t="s">
        <v>74</v>
      </c>
      <c r="BE231" t="s">
        <v>26164</v>
      </c>
      <c r="BF231" t="str">
        <f>HYPERLINK("http://dx.doi.org/10.1037/a0039661","http://dx.doi.org/10.1037/a0039661")</f>
        <v>http://dx.doi.org/10.1037/a0039661</v>
      </c>
      <c r="BG231" t="s">
        <v>74</v>
      </c>
      <c r="BH231" t="s">
        <v>74</v>
      </c>
      <c r="BI231">
        <v>14</v>
      </c>
      <c r="BJ231" t="s">
        <v>623</v>
      </c>
      <c r="BK231" t="s">
        <v>100</v>
      </c>
      <c r="BL231" t="s">
        <v>101</v>
      </c>
      <c r="BM231" t="s">
        <v>26165</v>
      </c>
      <c r="BN231">
        <v>26302252</v>
      </c>
      <c r="BO231" t="s">
        <v>26166</v>
      </c>
      <c r="BP231" t="s">
        <v>74</v>
      </c>
      <c r="BQ231" t="s">
        <v>74</v>
      </c>
      <c r="BR231" t="s">
        <v>104</v>
      </c>
      <c r="BS231" t="s">
        <v>26167</v>
      </c>
      <c r="BT231" t="str">
        <f>HYPERLINK("https%3A%2F%2Fwww.webofscience.com%2Fwos%2Fwoscc%2Ffull-record%2FWOS:000361226400001","View Full Record in Web of Science")</f>
        <v>View Full Record in Web of Science</v>
      </c>
    </row>
    <row r="232" spans="1:72" x14ac:dyDescent="0.25">
      <c r="A232" t="s">
        <v>72</v>
      </c>
      <c r="B232" t="s">
        <v>13731</v>
      </c>
      <c r="C232" t="s">
        <v>74</v>
      </c>
      <c r="D232" t="s">
        <v>74</v>
      </c>
      <c r="E232" t="s">
        <v>74</v>
      </c>
      <c r="F232" t="s">
        <v>13732</v>
      </c>
      <c r="G232" t="s">
        <v>74</v>
      </c>
      <c r="H232" t="s">
        <v>74</v>
      </c>
      <c r="I232" t="s">
        <v>13733</v>
      </c>
      <c r="J232" t="s">
        <v>3984</v>
      </c>
      <c r="K232" t="s">
        <v>74</v>
      </c>
      <c r="L232" t="s">
        <v>74</v>
      </c>
      <c r="M232" t="s">
        <v>78</v>
      </c>
      <c r="N232" t="s">
        <v>79</v>
      </c>
      <c r="O232" t="s">
        <v>74</v>
      </c>
      <c r="P232" t="s">
        <v>74</v>
      </c>
      <c r="Q232" t="s">
        <v>74</v>
      </c>
      <c r="R232" t="s">
        <v>74</v>
      </c>
      <c r="S232" t="s">
        <v>74</v>
      </c>
      <c r="T232" t="s">
        <v>13734</v>
      </c>
      <c r="U232" t="s">
        <v>13735</v>
      </c>
      <c r="V232" t="s">
        <v>13736</v>
      </c>
      <c r="W232" t="s">
        <v>13737</v>
      </c>
      <c r="X232" t="s">
        <v>13738</v>
      </c>
      <c r="Y232" t="s">
        <v>13739</v>
      </c>
      <c r="Z232" t="s">
        <v>13415</v>
      </c>
      <c r="AA232" t="s">
        <v>5301</v>
      </c>
      <c r="AB232" t="s">
        <v>13740</v>
      </c>
      <c r="AC232" t="s">
        <v>6457</v>
      </c>
      <c r="AD232" t="s">
        <v>6458</v>
      </c>
      <c r="AE232" t="s">
        <v>13741</v>
      </c>
      <c r="AF232" t="s">
        <v>74</v>
      </c>
      <c r="AG232">
        <v>34</v>
      </c>
      <c r="AH232">
        <v>49</v>
      </c>
      <c r="AI232">
        <v>60</v>
      </c>
      <c r="AJ232">
        <v>4</v>
      </c>
      <c r="AK232">
        <v>45</v>
      </c>
      <c r="AL232" t="s">
        <v>173</v>
      </c>
      <c r="AM232" t="s">
        <v>174</v>
      </c>
      <c r="AN232" t="s">
        <v>175</v>
      </c>
      <c r="AO232" t="s">
        <v>3993</v>
      </c>
      <c r="AP232" t="s">
        <v>3994</v>
      </c>
      <c r="AQ232" t="s">
        <v>74</v>
      </c>
      <c r="AR232" t="s">
        <v>3995</v>
      </c>
      <c r="AS232" t="s">
        <v>3996</v>
      </c>
      <c r="AT232" t="s">
        <v>2883</v>
      </c>
      <c r="AU232">
        <v>2017</v>
      </c>
      <c r="AV232">
        <v>38</v>
      </c>
      <c r="AW232">
        <v>4</v>
      </c>
      <c r="AX232" t="s">
        <v>74</v>
      </c>
      <c r="AY232" t="s">
        <v>74</v>
      </c>
      <c r="AZ232" t="s">
        <v>74</v>
      </c>
      <c r="BA232" t="s">
        <v>74</v>
      </c>
      <c r="BB232">
        <v>207</v>
      </c>
      <c r="BC232">
        <v>221</v>
      </c>
      <c r="BD232" t="s">
        <v>74</v>
      </c>
      <c r="BE232" t="s">
        <v>13742</v>
      </c>
      <c r="BF232" t="str">
        <f>HYPERLINK("http://dx.doi.org/10.1177/0741932516672067","http://dx.doi.org/10.1177/0741932516672067")</f>
        <v>http://dx.doi.org/10.1177/0741932516672067</v>
      </c>
      <c r="BG232" t="s">
        <v>74</v>
      </c>
      <c r="BH232" t="s">
        <v>74</v>
      </c>
      <c r="BI232">
        <v>15</v>
      </c>
      <c r="BJ232" t="s">
        <v>3079</v>
      </c>
      <c r="BK232" t="s">
        <v>100</v>
      </c>
      <c r="BL232" t="s">
        <v>278</v>
      </c>
      <c r="BM232" t="s">
        <v>13743</v>
      </c>
      <c r="BN232" t="s">
        <v>74</v>
      </c>
      <c r="BO232" t="s">
        <v>74</v>
      </c>
      <c r="BP232" t="s">
        <v>74</v>
      </c>
      <c r="BQ232" t="s">
        <v>74</v>
      </c>
      <c r="BR232" t="s">
        <v>104</v>
      </c>
      <c r="BS232" t="s">
        <v>13744</v>
      </c>
      <c r="BT232" t="str">
        <f>HYPERLINK("https%3A%2F%2Fwww.webofscience.com%2Fwos%2Fwoscc%2Ffull-record%2FWOS:000405570900002","View Full Record in Web of Science")</f>
        <v>View Full Record in Web of Science</v>
      </c>
    </row>
    <row r="233" spans="1:72" x14ac:dyDescent="0.25">
      <c r="A233" t="s">
        <v>72</v>
      </c>
      <c r="B233" t="s">
        <v>282</v>
      </c>
      <c r="C233" t="s">
        <v>74</v>
      </c>
      <c r="D233" t="s">
        <v>74</v>
      </c>
      <c r="E233" t="s">
        <v>74</v>
      </c>
      <c r="F233" t="s">
        <v>283</v>
      </c>
      <c r="G233" t="s">
        <v>74</v>
      </c>
      <c r="H233" t="s">
        <v>74</v>
      </c>
      <c r="I233" t="s">
        <v>284</v>
      </c>
      <c r="J233" t="s">
        <v>285</v>
      </c>
      <c r="K233" t="s">
        <v>74</v>
      </c>
      <c r="L233" t="s">
        <v>74</v>
      </c>
      <c r="M233" t="s">
        <v>78</v>
      </c>
      <c r="N233" t="s">
        <v>79</v>
      </c>
      <c r="O233" t="s">
        <v>74</v>
      </c>
      <c r="P233" t="s">
        <v>74</v>
      </c>
      <c r="Q233" t="s">
        <v>74</v>
      </c>
      <c r="R233" t="s">
        <v>74</v>
      </c>
      <c r="S233" t="s">
        <v>74</v>
      </c>
      <c r="T233" t="s">
        <v>286</v>
      </c>
      <c r="U233" t="s">
        <v>287</v>
      </c>
      <c r="V233" t="s">
        <v>288</v>
      </c>
      <c r="W233" t="s">
        <v>289</v>
      </c>
      <c r="X233" t="s">
        <v>290</v>
      </c>
      <c r="Y233" t="s">
        <v>291</v>
      </c>
      <c r="Z233" t="s">
        <v>292</v>
      </c>
      <c r="AA233" t="s">
        <v>293</v>
      </c>
      <c r="AB233" t="s">
        <v>294</v>
      </c>
      <c r="AC233" t="s">
        <v>295</v>
      </c>
      <c r="AD233" t="s">
        <v>296</v>
      </c>
      <c r="AE233" t="s">
        <v>297</v>
      </c>
      <c r="AF233" t="s">
        <v>74</v>
      </c>
      <c r="AG233">
        <v>41</v>
      </c>
      <c r="AH233">
        <v>49</v>
      </c>
      <c r="AI233">
        <v>62</v>
      </c>
      <c r="AJ233">
        <v>9</v>
      </c>
      <c r="AK233">
        <v>48</v>
      </c>
      <c r="AL233" t="s">
        <v>298</v>
      </c>
      <c r="AM233" t="s">
        <v>299</v>
      </c>
      <c r="AN233" t="s">
        <v>300</v>
      </c>
      <c r="AO233" t="s">
        <v>74</v>
      </c>
      <c r="AP233" t="s">
        <v>301</v>
      </c>
      <c r="AQ233" t="s">
        <v>74</v>
      </c>
      <c r="AR233" t="s">
        <v>302</v>
      </c>
      <c r="AS233" t="s">
        <v>303</v>
      </c>
      <c r="AT233" t="s">
        <v>304</v>
      </c>
      <c r="AU233">
        <v>2018</v>
      </c>
      <c r="AV233">
        <v>10</v>
      </c>
      <c r="AW233">
        <v>12</v>
      </c>
      <c r="AX233" t="s">
        <v>74</v>
      </c>
      <c r="AY233" t="s">
        <v>74</v>
      </c>
      <c r="AZ233" t="s">
        <v>74</v>
      </c>
      <c r="BA233" t="s">
        <v>74</v>
      </c>
      <c r="BB233" t="s">
        <v>74</v>
      </c>
      <c r="BC233" t="s">
        <v>74</v>
      </c>
      <c r="BD233">
        <v>4637</v>
      </c>
      <c r="BE233" t="s">
        <v>305</v>
      </c>
      <c r="BF233" t="str">
        <f>HYPERLINK("http://dx.doi.org/10.3390/su10124637","http://dx.doi.org/10.3390/su10124637")</f>
        <v>http://dx.doi.org/10.3390/su10124637</v>
      </c>
      <c r="BG233" t="s">
        <v>74</v>
      </c>
      <c r="BH233" t="s">
        <v>74</v>
      </c>
      <c r="BI233">
        <v>11</v>
      </c>
      <c r="BJ233" t="s">
        <v>306</v>
      </c>
      <c r="BK233" t="s">
        <v>307</v>
      </c>
      <c r="BL233" t="s">
        <v>308</v>
      </c>
      <c r="BM233" t="s">
        <v>309</v>
      </c>
      <c r="BN233" t="s">
        <v>74</v>
      </c>
      <c r="BO233" t="s">
        <v>155</v>
      </c>
      <c r="BP233" t="s">
        <v>74</v>
      </c>
      <c r="BQ233" t="s">
        <v>74</v>
      </c>
      <c r="BR233" t="s">
        <v>104</v>
      </c>
      <c r="BS233" t="s">
        <v>310</v>
      </c>
      <c r="BT233" t="str">
        <f>HYPERLINK("https%3A%2F%2Fwww.webofscience.com%2Fwos%2Fwoscc%2Ffull-record%2FWOS:000455338100303","View Full Record in Web of Science")</f>
        <v>View Full Record in Web of Science</v>
      </c>
    </row>
    <row r="234" spans="1:72" x14ac:dyDescent="0.25">
      <c r="A234" t="s">
        <v>72</v>
      </c>
      <c r="B234" t="s">
        <v>464</v>
      </c>
      <c r="C234" t="s">
        <v>74</v>
      </c>
      <c r="D234" t="s">
        <v>74</v>
      </c>
      <c r="E234" t="s">
        <v>74</v>
      </c>
      <c r="F234" t="s">
        <v>465</v>
      </c>
      <c r="G234" t="s">
        <v>74</v>
      </c>
      <c r="H234" t="s">
        <v>74</v>
      </c>
      <c r="I234" t="s">
        <v>466</v>
      </c>
      <c r="J234" t="s">
        <v>467</v>
      </c>
      <c r="K234" t="s">
        <v>74</v>
      </c>
      <c r="L234" t="s">
        <v>74</v>
      </c>
      <c r="M234" t="s">
        <v>78</v>
      </c>
      <c r="N234" t="s">
        <v>79</v>
      </c>
      <c r="O234" t="s">
        <v>74</v>
      </c>
      <c r="P234" t="s">
        <v>74</v>
      </c>
      <c r="Q234" t="s">
        <v>74</v>
      </c>
      <c r="R234" t="s">
        <v>74</v>
      </c>
      <c r="S234" t="s">
        <v>74</v>
      </c>
      <c r="T234" t="s">
        <v>468</v>
      </c>
      <c r="U234" t="s">
        <v>469</v>
      </c>
      <c r="V234" t="s">
        <v>470</v>
      </c>
      <c r="W234" t="s">
        <v>471</v>
      </c>
      <c r="X234" t="s">
        <v>74</v>
      </c>
      <c r="Y234" t="s">
        <v>472</v>
      </c>
      <c r="Z234" t="s">
        <v>473</v>
      </c>
      <c r="AA234" t="s">
        <v>474</v>
      </c>
      <c r="AB234" t="s">
        <v>475</v>
      </c>
      <c r="AC234" t="s">
        <v>74</v>
      </c>
      <c r="AD234" t="s">
        <v>74</v>
      </c>
      <c r="AE234" t="s">
        <v>74</v>
      </c>
      <c r="AF234" t="s">
        <v>74</v>
      </c>
      <c r="AG234">
        <v>58</v>
      </c>
      <c r="AH234">
        <v>49</v>
      </c>
      <c r="AI234">
        <v>52</v>
      </c>
      <c r="AJ234">
        <v>6</v>
      </c>
      <c r="AK234">
        <v>140</v>
      </c>
      <c r="AL234" t="s">
        <v>476</v>
      </c>
      <c r="AM234" t="s">
        <v>477</v>
      </c>
      <c r="AN234" t="s">
        <v>478</v>
      </c>
      <c r="AO234" t="s">
        <v>479</v>
      </c>
      <c r="AP234" t="s">
        <v>480</v>
      </c>
      <c r="AQ234" t="s">
        <v>74</v>
      </c>
      <c r="AR234" t="s">
        <v>481</v>
      </c>
      <c r="AS234" t="s">
        <v>482</v>
      </c>
      <c r="AT234" t="s">
        <v>483</v>
      </c>
      <c r="AU234">
        <v>2018</v>
      </c>
      <c r="AV234">
        <v>37</v>
      </c>
      <c r="AW234">
        <v>7</v>
      </c>
      <c r="AX234" t="s">
        <v>74</v>
      </c>
      <c r="AY234" t="s">
        <v>74</v>
      </c>
      <c r="AZ234" t="s">
        <v>74</v>
      </c>
      <c r="BA234" t="s">
        <v>74</v>
      </c>
      <c r="BB234">
        <v>1515</v>
      </c>
      <c r="BC234">
        <v>1529</v>
      </c>
      <c r="BD234" t="s">
        <v>74</v>
      </c>
      <c r="BE234" t="s">
        <v>484</v>
      </c>
      <c r="BF234" t="str">
        <f>HYPERLINK("http://dx.doi.org/10.1080/07294360.2018.1504006","http://dx.doi.org/10.1080/07294360.2018.1504006")</f>
        <v>http://dx.doi.org/10.1080/07294360.2018.1504006</v>
      </c>
      <c r="BG234" t="s">
        <v>74</v>
      </c>
      <c r="BH234" t="s">
        <v>74</v>
      </c>
      <c r="BI234">
        <v>15</v>
      </c>
      <c r="BJ234" t="s">
        <v>278</v>
      </c>
      <c r="BK234" t="s">
        <v>100</v>
      </c>
      <c r="BL234" t="s">
        <v>278</v>
      </c>
      <c r="BM234" t="s">
        <v>485</v>
      </c>
      <c r="BN234" t="s">
        <v>74</v>
      </c>
      <c r="BO234" t="s">
        <v>486</v>
      </c>
      <c r="BP234" t="s">
        <v>74</v>
      </c>
      <c r="BQ234" t="s">
        <v>74</v>
      </c>
      <c r="BR234" t="s">
        <v>104</v>
      </c>
      <c r="BS234" t="s">
        <v>487</v>
      </c>
      <c r="BT234" t="str">
        <f>HYPERLINK("https%3A%2F%2Fwww.webofscience.com%2Fwos%2Fwoscc%2Ffull-record%2FWOS:000447812600014","View Full Record in Web of Science")</f>
        <v>View Full Record in Web of Science</v>
      </c>
    </row>
    <row r="235" spans="1:72" x14ac:dyDescent="0.25">
      <c r="A235" t="s">
        <v>72</v>
      </c>
      <c r="B235" t="s">
        <v>10028</v>
      </c>
      <c r="C235" t="s">
        <v>74</v>
      </c>
      <c r="D235" t="s">
        <v>74</v>
      </c>
      <c r="E235" t="s">
        <v>74</v>
      </c>
      <c r="F235" t="s">
        <v>10029</v>
      </c>
      <c r="G235" t="s">
        <v>74</v>
      </c>
      <c r="H235" t="s">
        <v>74</v>
      </c>
      <c r="I235" t="s">
        <v>10030</v>
      </c>
      <c r="J235" t="s">
        <v>10031</v>
      </c>
      <c r="K235" t="s">
        <v>74</v>
      </c>
      <c r="L235" t="s">
        <v>74</v>
      </c>
      <c r="M235" t="s">
        <v>78</v>
      </c>
      <c r="N235" t="s">
        <v>79</v>
      </c>
      <c r="O235" t="s">
        <v>74</v>
      </c>
      <c r="P235" t="s">
        <v>74</v>
      </c>
      <c r="Q235" t="s">
        <v>74</v>
      </c>
      <c r="R235" t="s">
        <v>74</v>
      </c>
      <c r="S235" t="s">
        <v>74</v>
      </c>
      <c r="T235" t="s">
        <v>10032</v>
      </c>
      <c r="U235" t="s">
        <v>10033</v>
      </c>
      <c r="V235" t="s">
        <v>10034</v>
      </c>
      <c r="W235" t="s">
        <v>10035</v>
      </c>
      <c r="X235" t="s">
        <v>10036</v>
      </c>
      <c r="Y235" t="s">
        <v>10037</v>
      </c>
      <c r="Z235" t="s">
        <v>10038</v>
      </c>
      <c r="AA235" t="s">
        <v>74</v>
      </c>
      <c r="AB235" t="s">
        <v>74</v>
      </c>
      <c r="AC235" t="s">
        <v>74</v>
      </c>
      <c r="AD235" t="s">
        <v>74</v>
      </c>
      <c r="AE235" t="s">
        <v>74</v>
      </c>
      <c r="AF235" t="s">
        <v>74</v>
      </c>
      <c r="AG235">
        <v>70</v>
      </c>
      <c r="AH235">
        <v>49</v>
      </c>
      <c r="AI235">
        <v>144</v>
      </c>
      <c r="AJ235">
        <v>6</v>
      </c>
      <c r="AK235">
        <v>53</v>
      </c>
      <c r="AL235" t="s">
        <v>476</v>
      </c>
      <c r="AM235" t="s">
        <v>477</v>
      </c>
      <c r="AN235" t="s">
        <v>478</v>
      </c>
      <c r="AO235" t="s">
        <v>10039</v>
      </c>
      <c r="AP235" t="s">
        <v>10040</v>
      </c>
      <c r="AQ235" t="s">
        <v>74</v>
      </c>
      <c r="AR235" t="s">
        <v>10041</v>
      </c>
      <c r="AS235" t="s">
        <v>10042</v>
      </c>
      <c r="AT235" t="s">
        <v>74</v>
      </c>
      <c r="AU235">
        <v>2018</v>
      </c>
      <c r="AV235">
        <v>89</v>
      </c>
      <c r="AW235">
        <v>5</v>
      </c>
      <c r="AX235" t="s">
        <v>74</v>
      </c>
      <c r="AY235" t="s">
        <v>74</v>
      </c>
      <c r="AZ235" t="s">
        <v>74</v>
      </c>
      <c r="BA235" t="s">
        <v>74</v>
      </c>
      <c r="BB235">
        <v>753</v>
      </c>
      <c r="BC235">
        <v>781</v>
      </c>
      <c r="BD235" t="s">
        <v>74</v>
      </c>
      <c r="BE235" t="s">
        <v>10043</v>
      </c>
      <c r="BF235" t="str">
        <f>HYPERLINK("http://dx.doi.org/10.1080/00221546.2018.1441107","http://dx.doi.org/10.1080/00221546.2018.1441107")</f>
        <v>http://dx.doi.org/10.1080/00221546.2018.1441107</v>
      </c>
      <c r="BG235" t="s">
        <v>74</v>
      </c>
      <c r="BH235" t="s">
        <v>74</v>
      </c>
      <c r="BI235">
        <v>29</v>
      </c>
      <c r="BJ235" t="s">
        <v>278</v>
      </c>
      <c r="BK235" t="s">
        <v>100</v>
      </c>
      <c r="BL235" t="s">
        <v>278</v>
      </c>
      <c r="BM235" t="s">
        <v>10044</v>
      </c>
      <c r="BN235" t="s">
        <v>74</v>
      </c>
      <c r="BO235" t="s">
        <v>74</v>
      </c>
      <c r="BP235" t="s">
        <v>74</v>
      </c>
      <c r="BQ235" t="s">
        <v>74</v>
      </c>
      <c r="BR235" t="s">
        <v>104</v>
      </c>
      <c r="BS235" t="s">
        <v>10045</v>
      </c>
      <c r="BT235" t="str">
        <f>HYPERLINK("https%3A%2F%2Fwww.webofscience.com%2Fwos%2Fwoscc%2Ffull-record%2FWOS:000439476600006","View Full Record in Web of Science")</f>
        <v>View Full Record in Web of Science</v>
      </c>
    </row>
    <row r="236" spans="1:72" x14ac:dyDescent="0.25">
      <c r="A236" t="s">
        <v>72</v>
      </c>
      <c r="B236" t="s">
        <v>15325</v>
      </c>
      <c r="C236" t="s">
        <v>74</v>
      </c>
      <c r="D236" t="s">
        <v>74</v>
      </c>
      <c r="E236" t="s">
        <v>74</v>
      </c>
      <c r="F236" t="s">
        <v>15325</v>
      </c>
      <c r="G236" t="s">
        <v>74</v>
      </c>
      <c r="H236" t="s">
        <v>74</v>
      </c>
      <c r="I236" t="s">
        <v>15326</v>
      </c>
      <c r="J236" t="s">
        <v>6626</v>
      </c>
      <c r="K236" t="s">
        <v>74</v>
      </c>
      <c r="L236" t="s">
        <v>74</v>
      </c>
      <c r="M236" t="s">
        <v>78</v>
      </c>
      <c r="N236" t="s">
        <v>79</v>
      </c>
      <c r="O236" t="s">
        <v>74</v>
      </c>
      <c r="P236" t="s">
        <v>74</v>
      </c>
      <c r="Q236" t="s">
        <v>74</v>
      </c>
      <c r="R236" t="s">
        <v>74</v>
      </c>
      <c r="S236" t="s">
        <v>74</v>
      </c>
      <c r="T236" t="s">
        <v>74</v>
      </c>
      <c r="U236" t="s">
        <v>15327</v>
      </c>
      <c r="V236" t="s">
        <v>15328</v>
      </c>
      <c r="W236" t="s">
        <v>15329</v>
      </c>
      <c r="X236" t="s">
        <v>6513</v>
      </c>
      <c r="Y236" t="s">
        <v>15330</v>
      </c>
      <c r="Z236" t="s">
        <v>74</v>
      </c>
      <c r="AA236" t="s">
        <v>74</v>
      </c>
      <c r="AB236" t="s">
        <v>74</v>
      </c>
      <c r="AC236" t="s">
        <v>74</v>
      </c>
      <c r="AD236" t="s">
        <v>74</v>
      </c>
      <c r="AE236" t="s">
        <v>74</v>
      </c>
      <c r="AF236" t="s">
        <v>74</v>
      </c>
      <c r="AG236">
        <v>36</v>
      </c>
      <c r="AH236">
        <v>48</v>
      </c>
      <c r="AI236">
        <v>73</v>
      </c>
      <c r="AJ236">
        <v>0</v>
      </c>
      <c r="AK236">
        <v>9</v>
      </c>
      <c r="AL236" t="s">
        <v>2626</v>
      </c>
      <c r="AM236" t="s">
        <v>3817</v>
      </c>
      <c r="AN236" t="s">
        <v>3818</v>
      </c>
      <c r="AO236" t="s">
        <v>6635</v>
      </c>
      <c r="AP236" t="s">
        <v>74</v>
      </c>
      <c r="AQ236" t="s">
        <v>74</v>
      </c>
      <c r="AR236" t="s">
        <v>6637</v>
      </c>
      <c r="AS236" t="s">
        <v>6638</v>
      </c>
      <c r="AT236" t="s">
        <v>5454</v>
      </c>
      <c r="AU236">
        <v>2002</v>
      </c>
      <c r="AV236">
        <v>68</v>
      </c>
      <c r="AW236">
        <v>3</v>
      </c>
      <c r="AX236" t="s">
        <v>74</v>
      </c>
      <c r="AY236" t="s">
        <v>74</v>
      </c>
      <c r="AZ236" t="s">
        <v>74</v>
      </c>
      <c r="BA236" t="s">
        <v>74</v>
      </c>
      <c r="BB236">
        <v>345</v>
      </c>
      <c r="BC236">
        <v>359</v>
      </c>
      <c r="BD236" t="s">
        <v>74</v>
      </c>
      <c r="BE236" t="s">
        <v>15331</v>
      </c>
      <c r="BF236" t="str">
        <f>HYPERLINK("http://dx.doi.org/10.1177/001440290206800304","http://dx.doi.org/10.1177/001440290206800304")</f>
        <v>http://dx.doi.org/10.1177/001440290206800304</v>
      </c>
      <c r="BG236" t="s">
        <v>74</v>
      </c>
      <c r="BH236" t="s">
        <v>74</v>
      </c>
      <c r="BI236">
        <v>15</v>
      </c>
      <c r="BJ236" t="s">
        <v>2446</v>
      </c>
      <c r="BK236" t="s">
        <v>100</v>
      </c>
      <c r="BL236" t="s">
        <v>2447</v>
      </c>
      <c r="BM236" t="s">
        <v>15332</v>
      </c>
      <c r="BN236" t="s">
        <v>74</v>
      </c>
      <c r="BO236" t="s">
        <v>74</v>
      </c>
      <c r="BP236" t="s">
        <v>74</v>
      </c>
      <c r="BQ236" t="s">
        <v>74</v>
      </c>
      <c r="BR236" t="s">
        <v>104</v>
      </c>
      <c r="BS236" t="s">
        <v>15333</v>
      </c>
      <c r="BT236" t="str">
        <f>HYPERLINK("https%3A%2F%2Fwww.webofscience.com%2Fwos%2Fwoscc%2Ffull-record%2FWOS:000174418500004","View Full Record in Web of Science")</f>
        <v>View Full Record in Web of Science</v>
      </c>
    </row>
    <row r="237" spans="1:72" x14ac:dyDescent="0.25">
      <c r="A237" t="s">
        <v>72</v>
      </c>
      <c r="B237" t="s">
        <v>13001</v>
      </c>
      <c r="C237" t="s">
        <v>74</v>
      </c>
      <c r="D237" t="s">
        <v>74</v>
      </c>
      <c r="E237" t="s">
        <v>74</v>
      </c>
      <c r="F237" t="s">
        <v>13002</v>
      </c>
      <c r="G237" t="s">
        <v>74</v>
      </c>
      <c r="H237" t="s">
        <v>74</v>
      </c>
      <c r="I237" t="s">
        <v>13003</v>
      </c>
      <c r="J237" t="s">
        <v>212</v>
      </c>
      <c r="K237" t="s">
        <v>74</v>
      </c>
      <c r="L237" t="s">
        <v>74</v>
      </c>
      <c r="M237" t="s">
        <v>78</v>
      </c>
      <c r="N237" t="s">
        <v>79</v>
      </c>
      <c r="O237" t="s">
        <v>74</v>
      </c>
      <c r="P237" t="s">
        <v>74</v>
      </c>
      <c r="Q237" t="s">
        <v>74</v>
      </c>
      <c r="R237" t="s">
        <v>74</v>
      </c>
      <c r="S237" t="s">
        <v>74</v>
      </c>
      <c r="T237" t="s">
        <v>13004</v>
      </c>
      <c r="U237" t="s">
        <v>13005</v>
      </c>
      <c r="V237" t="s">
        <v>13006</v>
      </c>
      <c r="W237" t="s">
        <v>13007</v>
      </c>
      <c r="X237" t="s">
        <v>5298</v>
      </c>
      <c r="Y237" t="s">
        <v>13008</v>
      </c>
      <c r="Z237" t="s">
        <v>13009</v>
      </c>
      <c r="AA237" t="s">
        <v>13010</v>
      </c>
      <c r="AB237" t="s">
        <v>74</v>
      </c>
      <c r="AC237" t="s">
        <v>74</v>
      </c>
      <c r="AD237" t="s">
        <v>74</v>
      </c>
      <c r="AE237" t="s">
        <v>74</v>
      </c>
      <c r="AF237" t="s">
        <v>74</v>
      </c>
      <c r="AG237">
        <v>38</v>
      </c>
      <c r="AH237">
        <v>48</v>
      </c>
      <c r="AI237">
        <v>62</v>
      </c>
      <c r="AJ237">
        <v>0</v>
      </c>
      <c r="AK237">
        <v>19</v>
      </c>
      <c r="AL237" t="s">
        <v>224</v>
      </c>
      <c r="AM237" t="s">
        <v>225</v>
      </c>
      <c r="AN237" t="s">
        <v>226</v>
      </c>
      <c r="AO237" t="s">
        <v>227</v>
      </c>
      <c r="AP237" t="s">
        <v>228</v>
      </c>
      <c r="AQ237" t="s">
        <v>74</v>
      </c>
      <c r="AR237" t="s">
        <v>229</v>
      </c>
      <c r="AS237" t="s">
        <v>230</v>
      </c>
      <c r="AT237" t="s">
        <v>255</v>
      </c>
      <c r="AU237">
        <v>2013</v>
      </c>
      <c r="AV237">
        <v>35</v>
      </c>
      <c r="AW237">
        <v>5</v>
      </c>
      <c r="AX237" t="s">
        <v>74</v>
      </c>
      <c r="AY237" t="s">
        <v>74</v>
      </c>
      <c r="AZ237" t="s">
        <v>74</v>
      </c>
      <c r="BA237" t="s">
        <v>74</v>
      </c>
      <c r="BB237">
        <v>856</v>
      </c>
      <c r="BC237">
        <v>864</v>
      </c>
      <c r="BD237" t="s">
        <v>74</v>
      </c>
      <c r="BE237" t="s">
        <v>13011</v>
      </c>
      <c r="BF237" t="str">
        <f>HYPERLINK("http://dx.doi.org/10.1016/j.childyouth.2013.02.010","http://dx.doi.org/10.1016/j.childyouth.2013.02.010")</f>
        <v>http://dx.doi.org/10.1016/j.childyouth.2013.02.010</v>
      </c>
      <c r="BG237" t="s">
        <v>74</v>
      </c>
      <c r="BH237" t="s">
        <v>74</v>
      </c>
      <c r="BI237">
        <v>9</v>
      </c>
      <c r="BJ237" t="s">
        <v>206</v>
      </c>
      <c r="BK237" t="s">
        <v>100</v>
      </c>
      <c r="BL237" t="s">
        <v>206</v>
      </c>
      <c r="BM237" t="s">
        <v>13012</v>
      </c>
      <c r="BN237" t="s">
        <v>74</v>
      </c>
      <c r="BO237" t="s">
        <v>74</v>
      </c>
      <c r="BP237" t="s">
        <v>74</v>
      </c>
      <c r="BQ237" t="s">
        <v>74</v>
      </c>
      <c r="BR237" t="s">
        <v>104</v>
      </c>
      <c r="BS237" t="s">
        <v>13013</v>
      </c>
      <c r="BT237" t="str">
        <f>HYPERLINK("https%3A%2F%2Fwww.webofscience.com%2Fwos%2Fwoscc%2Ffull-record%2FWOS:000318141200015","View Full Record in Web of Science")</f>
        <v>View Full Record in Web of Science</v>
      </c>
    </row>
    <row r="238" spans="1:72" x14ac:dyDescent="0.25">
      <c r="A238" t="s">
        <v>72</v>
      </c>
      <c r="B238" t="s">
        <v>9611</v>
      </c>
      <c r="C238" t="s">
        <v>74</v>
      </c>
      <c r="D238" t="s">
        <v>74</v>
      </c>
      <c r="E238" t="s">
        <v>74</v>
      </c>
      <c r="F238" t="s">
        <v>9612</v>
      </c>
      <c r="G238" t="s">
        <v>74</v>
      </c>
      <c r="H238" t="s">
        <v>74</v>
      </c>
      <c r="I238" t="s">
        <v>9613</v>
      </c>
      <c r="J238" t="s">
        <v>6825</v>
      </c>
      <c r="K238" t="s">
        <v>74</v>
      </c>
      <c r="L238" t="s">
        <v>74</v>
      </c>
      <c r="M238" t="s">
        <v>78</v>
      </c>
      <c r="N238" t="s">
        <v>79</v>
      </c>
      <c r="O238" t="s">
        <v>74</v>
      </c>
      <c r="P238" t="s">
        <v>74</v>
      </c>
      <c r="Q238" t="s">
        <v>74</v>
      </c>
      <c r="R238" t="s">
        <v>74</v>
      </c>
      <c r="S238" t="s">
        <v>74</v>
      </c>
      <c r="T238" t="s">
        <v>9614</v>
      </c>
      <c r="U238" t="s">
        <v>9615</v>
      </c>
      <c r="V238" t="s">
        <v>9616</v>
      </c>
      <c r="W238" t="s">
        <v>9617</v>
      </c>
      <c r="X238" t="s">
        <v>9618</v>
      </c>
      <c r="Y238" t="s">
        <v>9619</v>
      </c>
      <c r="Z238" t="s">
        <v>9620</v>
      </c>
      <c r="AA238" t="s">
        <v>9621</v>
      </c>
      <c r="AB238" t="s">
        <v>9622</v>
      </c>
      <c r="AC238" t="s">
        <v>74</v>
      </c>
      <c r="AD238" t="s">
        <v>74</v>
      </c>
      <c r="AE238" t="s">
        <v>74</v>
      </c>
      <c r="AF238" t="s">
        <v>74</v>
      </c>
      <c r="AG238">
        <v>20</v>
      </c>
      <c r="AH238">
        <v>47</v>
      </c>
      <c r="AI238">
        <v>93</v>
      </c>
      <c r="AJ238">
        <v>3</v>
      </c>
      <c r="AK238">
        <v>38</v>
      </c>
      <c r="AL238" t="s">
        <v>1775</v>
      </c>
      <c r="AM238" t="s">
        <v>1776</v>
      </c>
      <c r="AN238" t="s">
        <v>1777</v>
      </c>
      <c r="AO238" t="s">
        <v>6835</v>
      </c>
      <c r="AP238" t="s">
        <v>6836</v>
      </c>
      <c r="AQ238" t="s">
        <v>74</v>
      </c>
      <c r="AR238" t="s">
        <v>6837</v>
      </c>
      <c r="AS238" t="s">
        <v>6838</v>
      </c>
      <c r="AT238" t="s">
        <v>439</v>
      </c>
      <c r="AU238">
        <v>2012</v>
      </c>
      <c r="AV238">
        <v>48</v>
      </c>
      <c r="AW238">
        <v>2</v>
      </c>
      <c r="AX238" t="s">
        <v>74</v>
      </c>
      <c r="AY238" t="s">
        <v>74</v>
      </c>
      <c r="AZ238" t="s">
        <v>74</v>
      </c>
      <c r="BA238" t="s">
        <v>74</v>
      </c>
      <c r="BB238">
        <v>422</v>
      </c>
      <c r="BC238">
        <v>428</v>
      </c>
      <c r="BD238" t="s">
        <v>74</v>
      </c>
      <c r="BE238" t="s">
        <v>9623</v>
      </c>
      <c r="BF238" t="str">
        <f>HYPERLINK("http://dx.doi.org/10.1037/a0025939","http://dx.doi.org/10.1037/a0025939")</f>
        <v>http://dx.doi.org/10.1037/a0025939</v>
      </c>
      <c r="BG238" t="s">
        <v>74</v>
      </c>
      <c r="BH238" t="s">
        <v>74</v>
      </c>
      <c r="BI238">
        <v>7</v>
      </c>
      <c r="BJ238" t="s">
        <v>1138</v>
      </c>
      <c r="BK238" t="s">
        <v>100</v>
      </c>
      <c r="BL238" t="s">
        <v>101</v>
      </c>
      <c r="BM238" t="s">
        <v>9624</v>
      </c>
      <c r="BN238">
        <v>22182300</v>
      </c>
      <c r="BO238" t="s">
        <v>74</v>
      </c>
      <c r="BP238" t="s">
        <v>74</v>
      </c>
      <c r="BQ238" t="s">
        <v>74</v>
      </c>
      <c r="BR238" t="s">
        <v>104</v>
      </c>
      <c r="BS238" t="s">
        <v>9625</v>
      </c>
      <c r="BT238" t="str">
        <f>HYPERLINK("https%3A%2F%2Fwww.webofscience.com%2Fwos%2Fwoscc%2Ffull-record%2FWOS:000300961400013","View Full Record in Web of Science")</f>
        <v>View Full Record in Web of Science</v>
      </c>
    </row>
    <row r="239" spans="1:72" x14ac:dyDescent="0.25">
      <c r="A239" t="s">
        <v>72</v>
      </c>
      <c r="B239" t="s">
        <v>14231</v>
      </c>
      <c r="C239" t="s">
        <v>74</v>
      </c>
      <c r="D239" t="s">
        <v>74</v>
      </c>
      <c r="E239" t="s">
        <v>74</v>
      </c>
      <c r="F239" t="s">
        <v>14232</v>
      </c>
      <c r="G239" t="s">
        <v>74</v>
      </c>
      <c r="H239" t="s">
        <v>74</v>
      </c>
      <c r="I239" t="s">
        <v>14233</v>
      </c>
      <c r="J239" t="s">
        <v>14234</v>
      </c>
      <c r="K239" t="s">
        <v>74</v>
      </c>
      <c r="L239" t="s">
        <v>74</v>
      </c>
      <c r="M239" t="s">
        <v>78</v>
      </c>
      <c r="N239" t="s">
        <v>79</v>
      </c>
      <c r="O239" t="s">
        <v>74</v>
      </c>
      <c r="P239" t="s">
        <v>74</v>
      </c>
      <c r="Q239" t="s">
        <v>74</v>
      </c>
      <c r="R239" t="s">
        <v>74</v>
      </c>
      <c r="S239" t="s">
        <v>74</v>
      </c>
      <c r="T239" t="s">
        <v>74</v>
      </c>
      <c r="U239" t="s">
        <v>14235</v>
      </c>
      <c r="V239" t="s">
        <v>14236</v>
      </c>
      <c r="W239" t="s">
        <v>14237</v>
      </c>
      <c r="X239" t="s">
        <v>14238</v>
      </c>
      <c r="Y239" t="s">
        <v>14239</v>
      </c>
      <c r="Z239" t="s">
        <v>14240</v>
      </c>
      <c r="AA239" t="s">
        <v>74</v>
      </c>
      <c r="AB239" t="s">
        <v>74</v>
      </c>
      <c r="AC239" t="s">
        <v>74</v>
      </c>
      <c r="AD239" t="s">
        <v>74</v>
      </c>
      <c r="AE239" t="s">
        <v>74</v>
      </c>
      <c r="AF239" t="s">
        <v>74</v>
      </c>
      <c r="AG239">
        <v>32</v>
      </c>
      <c r="AH239">
        <v>47</v>
      </c>
      <c r="AI239">
        <v>118</v>
      </c>
      <c r="AJ239">
        <v>0</v>
      </c>
      <c r="AK239">
        <v>42</v>
      </c>
      <c r="AL239" t="s">
        <v>14241</v>
      </c>
      <c r="AM239" t="s">
        <v>14242</v>
      </c>
      <c r="AN239" t="s">
        <v>14243</v>
      </c>
      <c r="AO239" t="s">
        <v>14244</v>
      </c>
      <c r="AP239" t="s">
        <v>74</v>
      </c>
      <c r="AQ239" t="s">
        <v>74</v>
      </c>
      <c r="AR239" t="s">
        <v>14245</v>
      </c>
      <c r="AS239" t="s">
        <v>14246</v>
      </c>
      <c r="AT239" t="s">
        <v>74</v>
      </c>
      <c r="AU239">
        <v>2012</v>
      </c>
      <c r="AV239">
        <v>34</v>
      </c>
      <c r="AW239">
        <v>2</v>
      </c>
      <c r="AX239" t="s">
        <v>74</v>
      </c>
      <c r="AY239" t="s">
        <v>74</v>
      </c>
      <c r="AZ239" t="s">
        <v>74</v>
      </c>
      <c r="BA239" t="s">
        <v>74</v>
      </c>
      <c r="BB239">
        <v>99</v>
      </c>
      <c r="BC239">
        <v>106</v>
      </c>
      <c r="BD239" t="s">
        <v>74</v>
      </c>
      <c r="BE239" t="s">
        <v>14247</v>
      </c>
      <c r="BF239" t="str">
        <f>HYPERLINK("http://dx.doi.org/10.1080/01973533.2012.655624","http://dx.doi.org/10.1080/01973533.2012.655624")</f>
        <v>http://dx.doi.org/10.1080/01973533.2012.655624</v>
      </c>
      <c r="BG239" t="s">
        <v>74</v>
      </c>
      <c r="BH239" t="s">
        <v>74</v>
      </c>
      <c r="BI239">
        <v>8</v>
      </c>
      <c r="BJ239" t="s">
        <v>1057</v>
      </c>
      <c r="BK239" t="s">
        <v>100</v>
      </c>
      <c r="BL239" t="s">
        <v>101</v>
      </c>
      <c r="BM239" t="s">
        <v>14248</v>
      </c>
      <c r="BN239" t="s">
        <v>74</v>
      </c>
      <c r="BO239" t="s">
        <v>74</v>
      </c>
      <c r="BP239" t="s">
        <v>74</v>
      </c>
      <c r="BQ239" t="s">
        <v>74</v>
      </c>
      <c r="BR239" t="s">
        <v>104</v>
      </c>
      <c r="BS239" t="s">
        <v>14249</v>
      </c>
      <c r="BT239" t="str">
        <f>HYPERLINK("https%3A%2F%2Fwww.webofscience.com%2Fwos%2Fwoscc%2Ffull-record%2FWOS:000303572900001","View Full Record in Web of Science")</f>
        <v>View Full Record in Web of Science</v>
      </c>
    </row>
    <row r="240" spans="1:72" x14ac:dyDescent="0.25">
      <c r="A240" t="s">
        <v>72</v>
      </c>
      <c r="B240" t="s">
        <v>12337</v>
      </c>
      <c r="C240" t="s">
        <v>74</v>
      </c>
      <c r="D240" t="s">
        <v>74</v>
      </c>
      <c r="E240" t="s">
        <v>74</v>
      </c>
      <c r="F240" t="s">
        <v>12338</v>
      </c>
      <c r="G240" t="s">
        <v>74</v>
      </c>
      <c r="H240" t="s">
        <v>74</v>
      </c>
      <c r="I240" t="s">
        <v>12339</v>
      </c>
      <c r="J240" t="s">
        <v>12340</v>
      </c>
      <c r="K240" t="s">
        <v>74</v>
      </c>
      <c r="L240" t="s">
        <v>74</v>
      </c>
      <c r="M240" t="s">
        <v>78</v>
      </c>
      <c r="N240" t="s">
        <v>79</v>
      </c>
      <c r="O240" t="s">
        <v>74</v>
      </c>
      <c r="P240" t="s">
        <v>74</v>
      </c>
      <c r="Q240" t="s">
        <v>74</v>
      </c>
      <c r="R240" t="s">
        <v>74</v>
      </c>
      <c r="S240" t="s">
        <v>74</v>
      </c>
      <c r="T240" t="s">
        <v>12341</v>
      </c>
      <c r="U240" t="s">
        <v>74</v>
      </c>
      <c r="V240" t="s">
        <v>12342</v>
      </c>
      <c r="W240" t="s">
        <v>12343</v>
      </c>
      <c r="X240" t="s">
        <v>12344</v>
      </c>
      <c r="Y240" t="s">
        <v>12345</v>
      </c>
      <c r="Z240" t="s">
        <v>12346</v>
      </c>
      <c r="AA240" t="s">
        <v>74</v>
      </c>
      <c r="AB240" t="s">
        <v>74</v>
      </c>
      <c r="AC240" t="s">
        <v>12347</v>
      </c>
      <c r="AD240" t="s">
        <v>12347</v>
      </c>
      <c r="AE240" t="s">
        <v>12348</v>
      </c>
      <c r="AF240" t="s">
        <v>74</v>
      </c>
      <c r="AG240">
        <v>11</v>
      </c>
      <c r="AH240">
        <v>47</v>
      </c>
      <c r="AI240">
        <v>73</v>
      </c>
      <c r="AJ240">
        <v>2</v>
      </c>
      <c r="AK240">
        <v>29</v>
      </c>
      <c r="AL240" t="s">
        <v>476</v>
      </c>
      <c r="AM240" t="s">
        <v>477</v>
      </c>
      <c r="AN240" t="s">
        <v>478</v>
      </c>
      <c r="AO240" t="s">
        <v>12349</v>
      </c>
      <c r="AP240" t="s">
        <v>12350</v>
      </c>
      <c r="AQ240" t="s">
        <v>74</v>
      </c>
      <c r="AR240" t="s">
        <v>12351</v>
      </c>
      <c r="AS240" t="s">
        <v>12352</v>
      </c>
      <c r="AT240" t="s">
        <v>828</v>
      </c>
      <c r="AU240">
        <v>2016</v>
      </c>
      <c r="AV240">
        <v>41</v>
      </c>
      <c r="AW240">
        <v>1</v>
      </c>
      <c r="AX240" t="s">
        <v>74</v>
      </c>
      <c r="AY240" t="s">
        <v>74</v>
      </c>
      <c r="AZ240" t="s">
        <v>74</v>
      </c>
      <c r="BA240" t="s">
        <v>74</v>
      </c>
      <c r="BB240">
        <v>154</v>
      </c>
      <c r="BC240">
        <v>166</v>
      </c>
      <c r="BD240" t="s">
        <v>74</v>
      </c>
      <c r="BE240" t="s">
        <v>12353</v>
      </c>
      <c r="BF240" t="str">
        <f>HYPERLINK("http://dx.doi.org/10.1080/02602938.2014.990415","http://dx.doi.org/10.1080/02602938.2014.990415")</f>
        <v>http://dx.doi.org/10.1080/02602938.2014.990415</v>
      </c>
      <c r="BG240" t="s">
        <v>74</v>
      </c>
      <c r="BH240" t="s">
        <v>74</v>
      </c>
      <c r="BI240">
        <v>13</v>
      </c>
      <c r="BJ240" t="s">
        <v>278</v>
      </c>
      <c r="BK240" t="s">
        <v>100</v>
      </c>
      <c r="BL240" t="s">
        <v>278</v>
      </c>
      <c r="BM240" t="s">
        <v>12354</v>
      </c>
      <c r="BN240" t="s">
        <v>74</v>
      </c>
      <c r="BO240" t="s">
        <v>74</v>
      </c>
      <c r="BP240" t="s">
        <v>74</v>
      </c>
      <c r="BQ240" t="s">
        <v>74</v>
      </c>
      <c r="BR240" t="s">
        <v>104</v>
      </c>
      <c r="BS240" t="s">
        <v>12355</v>
      </c>
      <c r="BT240" t="str">
        <f>HYPERLINK("https%3A%2F%2Fwww.webofscience.com%2Fwos%2Fwoscc%2Ffull-record%2FWOS:000367147700011","View Full Record in Web of Science")</f>
        <v>View Full Record in Web of Science</v>
      </c>
    </row>
    <row r="241" spans="1:72" x14ac:dyDescent="0.25">
      <c r="A241" t="s">
        <v>72</v>
      </c>
      <c r="B241" t="s">
        <v>23251</v>
      </c>
      <c r="C241" t="s">
        <v>74</v>
      </c>
      <c r="D241" t="s">
        <v>74</v>
      </c>
      <c r="E241" t="s">
        <v>74</v>
      </c>
      <c r="F241" t="s">
        <v>23252</v>
      </c>
      <c r="G241" t="s">
        <v>74</v>
      </c>
      <c r="H241" t="s">
        <v>74</v>
      </c>
      <c r="I241" t="s">
        <v>23253</v>
      </c>
      <c r="J241" t="s">
        <v>77</v>
      </c>
      <c r="K241" t="s">
        <v>74</v>
      </c>
      <c r="L241" t="s">
        <v>74</v>
      </c>
      <c r="M241" t="s">
        <v>78</v>
      </c>
      <c r="N241" t="s">
        <v>79</v>
      </c>
      <c r="O241" t="s">
        <v>74</v>
      </c>
      <c r="P241" t="s">
        <v>74</v>
      </c>
      <c r="Q241" t="s">
        <v>74</v>
      </c>
      <c r="R241" t="s">
        <v>74</v>
      </c>
      <c r="S241" t="s">
        <v>74</v>
      </c>
      <c r="T241" t="s">
        <v>23254</v>
      </c>
      <c r="U241" t="s">
        <v>23255</v>
      </c>
      <c r="V241" t="s">
        <v>23256</v>
      </c>
      <c r="W241" t="s">
        <v>23257</v>
      </c>
      <c r="X241" t="s">
        <v>23258</v>
      </c>
      <c r="Y241" t="s">
        <v>23259</v>
      </c>
      <c r="Z241" t="s">
        <v>23260</v>
      </c>
      <c r="AA241" t="s">
        <v>23261</v>
      </c>
      <c r="AB241" t="s">
        <v>23262</v>
      </c>
      <c r="AC241" t="s">
        <v>23263</v>
      </c>
      <c r="AD241" t="s">
        <v>23264</v>
      </c>
      <c r="AE241" t="s">
        <v>23265</v>
      </c>
      <c r="AF241" t="s">
        <v>74</v>
      </c>
      <c r="AG241">
        <v>66</v>
      </c>
      <c r="AH241">
        <v>47</v>
      </c>
      <c r="AI241">
        <v>50</v>
      </c>
      <c r="AJ241">
        <v>7</v>
      </c>
      <c r="AK241">
        <v>46</v>
      </c>
      <c r="AL241" t="s">
        <v>91</v>
      </c>
      <c r="AM241" t="s">
        <v>92</v>
      </c>
      <c r="AN241" t="s">
        <v>93</v>
      </c>
      <c r="AO241" t="s">
        <v>94</v>
      </c>
      <c r="AP241" t="s">
        <v>74</v>
      </c>
      <c r="AQ241" t="s">
        <v>74</v>
      </c>
      <c r="AR241" t="s">
        <v>95</v>
      </c>
      <c r="AS241" t="s">
        <v>96</v>
      </c>
      <c r="AT241" t="s">
        <v>6672</v>
      </c>
      <c r="AU241">
        <v>2018</v>
      </c>
      <c r="AV241">
        <v>8</v>
      </c>
      <c r="AW241" t="s">
        <v>74</v>
      </c>
      <c r="AX241" t="s">
        <v>74</v>
      </c>
      <c r="AY241" t="s">
        <v>74</v>
      </c>
      <c r="AZ241" t="s">
        <v>74</v>
      </c>
      <c r="BA241" t="s">
        <v>74</v>
      </c>
      <c r="BB241" t="s">
        <v>74</v>
      </c>
      <c r="BC241" t="s">
        <v>74</v>
      </c>
      <c r="BD241">
        <v>2287</v>
      </c>
      <c r="BE241" t="s">
        <v>23266</v>
      </c>
      <c r="BF241" t="str">
        <f>HYPERLINK("http://dx.doi.org/10.3389/fpsyg.2017.02287","http://dx.doi.org/10.3389/fpsyg.2017.02287")</f>
        <v>http://dx.doi.org/10.3389/fpsyg.2017.02287</v>
      </c>
      <c r="BG241" t="s">
        <v>74</v>
      </c>
      <c r="BH241" t="s">
        <v>74</v>
      </c>
      <c r="BI241">
        <v>16</v>
      </c>
      <c r="BJ241" t="s">
        <v>99</v>
      </c>
      <c r="BK241" t="s">
        <v>100</v>
      </c>
      <c r="BL241" t="s">
        <v>101</v>
      </c>
      <c r="BM241" t="s">
        <v>23267</v>
      </c>
      <c r="BN241">
        <v>29375421</v>
      </c>
      <c r="BO241" t="s">
        <v>379</v>
      </c>
      <c r="BP241" t="s">
        <v>74</v>
      </c>
      <c r="BQ241" t="s">
        <v>74</v>
      </c>
      <c r="BR241" t="s">
        <v>104</v>
      </c>
      <c r="BS241" t="s">
        <v>23268</v>
      </c>
      <c r="BT241" t="str">
        <f>HYPERLINK("https%3A%2F%2Fwww.webofscience.com%2Fwos%2Fwoscc%2Ffull-record%2FWOS:000419597000001","View Full Record in Web of Science")</f>
        <v>View Full Record in Web of Science</v>
      </c>
    </row>
    <row r="242" spans="1:72" x14ac:dyDescent="0.25">
      <c r="A242" t="s">
        <v>72</v>
      </c>
      <c r="B242" t="s">
        <v>18317</v>
      </c>
      <c r="C242" t="s">
        <v>74</v>
      </c>
      <c r="D242" t="s">
        <v>74</v>
      </c>
      <c r="E242" t="s">
        <v>74</v>
      </c>
      <c r="F242" t="s">
        <v>18318</v>
      </c>
      <c r="G242" t="s">
        <v>74</v>
      </c>
      <c r="H242" t="s">
        <v>74</v>
      </c>
      <c r="I242" t="s">
        <v>18319</v>
      </c>
      <c r="J242" t="s">
        <v>109</v>
      </c>
      <c r="K242" t="s">
        <v>74</v>
      </c>
      <c r="L242" t="s">
        <v>74</v>
      </c>
      <c r="M242" t="s">
        <v>78</v>
      </c>
      <c r="N242" t="s">
        <v>79</v>
      </c>
      <c r="O242" t="s">
        <v>74</v>
      </c>
      <c r="P242" t="s">
        <v>74</v>
      </c>
      <c r="Q242" t="s">
        <v>74</v>
      </c>
      <c r="R242" t="s">
        <v>74</v>
      </c>
      <c r="S242" t="s">
        <v>74</v>
      </c>
      <c r="T242" t="s">
        <v>18320</v>
      </c>
      <c r="U242" t="s">
        <v>18321</v>
      </c>
      <c r="V242" t="s">
        <v>18322</v>
      </c>
      <c r="W242" t="s">
        <v>18323</v>
      </c>
      <c r="X242" t="s">
        <v>8077</v>
      </c>
      <c r="Y242" t="s">
        <v>18324</v>
      </c>
      <c r="Z242" t="s">
        <v>18325</v>
      </c>
      <c r="AA242" t="s">
        <v>74</v>
      </c>
      <c r="AB242" t="s">
        <v>74</v>
      </c>
      <c r="AC242" t="s">
        <v>74</v>
      </c>
      <c r="AD242" t="s">
        <v>74</v>
      </c>
      <c r="AE242" t="s">
        <v>74</v>
      </c>
      <c r="AF242" t="s">
        <v>74</v>
      </c>
      <c r="AG242">
        <v>99</v>
      </c>
      <c r="AH242">
        <v>47</v>
      </c>
      <c r="AI242">
        <v>54</v>
      </c>
      <c r="AJ242">
        <v>13</v>
      </c>
      <c r="AK242">
        <v>61</v>
      </c>
      <c r="AL242" t="s">
        <v>117</v>
      </c>
      <c r="AM242" t="s">
        <v>118</v>
      </c>
      <c r="AN242" t="s">
        <v>119</v>
      </c>
      <c r="AO242" t="s">
        <v>120</v>
      </c>
      <c r="AP242" t="s">
        <v>121</v>
      </c>
      <c r="AQ242" t="s">
        <v>74</v>
      </c>
      <c r="AR242" t="s">
        <v>122</v>
      </c>
      <c r="AS242" t="s">
        <v>123</v>
      </c>
      <c r="AT242" t="s">
        <v>374</v>
      </c>
      <c r="AU242">
        <v>2019</v>
      </c>
      <c r="AV242">
        <v>69</v>
      </c>
      <c r="AW242" t="s">
        <v>74</v>
      </c>
      <c r="AX242" t="s">
        <v>74</v>
      </c>
      <c r="AY242" t="s">
        <v>74</v>
      </c>
      <c r="AZ242" t="s">
        <v>74</v>
      </c>
      <c r="BA242" t="s">
        <v>74</v>
      </c>
      <c r="BB242">
        <v>150</v>
      </c>
      <c r="BC242">
        <v>161</v>
      </c>
      <c r="BD242" t="s">
        <v>74</v>
      </c>
      <c r="BE242" t="s">
        <v>18326</v>
      </c>
      <c r="BF242" t="str">
        <f>HYPERLINK("http://dx.doi.org/10.1016/j.lindif.2018.11.011","http://dx.doi.org/10.1016/j.lindif.2018.11.011")</f>
        <v>http://dx.doi.org/10.1016/j.lindif.2018.11.011</v>
      </c>
      <c r="BG242" t="s">
        <v>74</v>
      </c>
      <c r="BH242" t="s">
        <v>74</v>
      </c>
      <c r="BI242">
        <v>12</v>
      </c>
      <c r="BJ242" t="s">
        <v>126</v>
      </c>
      <c r="BK242" t="s">
        <v>100</v>
      </c>
      <c r="BL242" t="s">
        <v>101</v>
      </c>
      <c r="BM242" t="s">
        <v>18086</v>
      </c>
      <c r="BN242" t="s">
        <v>74</v>
      </c>
      <c r="BO242" t="s">
        <v>74</v>
      </c>
      <c r="BP242" t="s">
        <v>74</v>
      </c>
      <c r="BQ242" t="s">
        <v>74</v>
      </c>
      <c r="BR242" t="s">
        <v>104</v>
      </c>
      <c r="BS242" t="s">
        <v>18327</v>
      </c>
      <c r="BT242" t="str">
        <f>HYPERLINK("https%3A%2F%2Fwww.webofscience.com%2Fwos%2Fwoscc%2Ffull-record%2FWOS:000458094000014","View Full Record in Web of Science")</f>
        <v>View Full Record in Web of Science</v>
      </c>
    </row>
    <row r="243" spans="1:72" x14ac:dyDescent="0.25">
      <c r="A243" t="s">
        <v>72</v>
      </c>
      <c r="B243" t="s">
        <v>13172</v>
      </c>
      <c r="C243" t="s">
        <v>74</v>
      </c>
      <c r="D243" t="s">
        <v>74</v>
      </c>
      <c r="E243" t="s">
        <v>74</v>
      </c>
      <c r="F243" t="s">
        <v>13172</v>
      </c>
      <c r="G243" t="s">
        <v>74</v>
      </c>
      <c r="H243" t="s">
        <v>74</v>
      </c>
      <c r="I243" t="s">
        <v>13173</v>
      </c>
      <c r="J243" t="s">
        <v>13174</v>
      </c>
      <c r="K243" t="s">
        <v>74</v>
      </c>
      <c r="L243" t="s">
        <v>74</v>
      </c>
      <c r="M243" t="s">
        <v>78</v>
      </c>
      <c r="N243" t="s">
        <v>79</v>
      </c>
      <c r="O243" t="s">
        <v>74</v>
      </c>
      <c r="P243" t="s">
        <v>74</v>
      </c>
      <c r="Q243" t="s">
        <v>74</v>
      </c>
      <c r="R243" t="s">
        <v>74</v>
      </c>
      <c r="S243" t="s">
        <v>74</v>
      </c>
      <c r="T243" t="s">
        <v>74</v>
      </c>
      <c r="U243" t="s">
        <v>13175</v>
      </c>
      <c r="V243" t="s">
        <v>13176</v>
      </c>
      <c r="W243" t="s">
        <v>74</v>
      </c>
      <c r="X243" t="s">
        <v>74</v>
      </c>
      <c r="Y243" t="s">
        <v>13177</v>
      </c>
      <c r="Z243" t="s">
        <v>13178</v>
      </c>
      <c r="AA243" t="s">
        <v>74</v>
      </c>
      <c r="AB243" t="s">
        <v>74</v>
      </c>
      <c r="AC243" t="s">
        <v>74</v>
      </c>
      <c r="AD243" t="s">
        <v>74</v>
      </c>
      <c r="AE243" t="s">
        <v>74</v>
      </c>
      <c r="AF243" t="s">
        <v>74</v>
      </c>
      <c r="AG243">
        <v>24</v>
      </c>
      <c r="AH243">
        <v>46</v>
      </c>
      <c r="AI243">
        <v>90</v>
      </c>
      <c r="AJ243">
        <v>0</v>
      </c>
      <c r="AK243">
        <v>9</v>
      </c>
      <c r="AL243" t="s">
        <v>196</v>
      </c>
      <c r="AM243" t="s">
        <v>197</v>
      </c>
      <c r="AN243" t="s">
        <v>198</v>
      </c>
      <c r="AO243" t="s">
        <v>13179</v>
      </c>
      <c r="AP243" t="s">
        <v>13180</v>
      </c>
      <c r="AQ243" t="s">
        <v>74</v>
      </c>
      <c r="AR243" t="s">
        <v>13181</v>
      </c>
      <c r="AS243" t="s">
        <v>13182</v>
      </c>
      <c r="AT243" t="s">
        <v>374</v>
      </c>
      <c r="AU243">
        <v>2005</v>
      </c>
      <c r="AV243">
        <v>33</v>
      </c>
      <c r="AW243">
        <v>1</v>
      </c>
      <c r="AX243" t="s">
        <v>74</v>
      </c>
      <c r="AY243" t="s">
        <v>74</v>
      </c>
      <c r="AZ243" t="s">
        <v>74</v>
      </c>
      <c r="BA243" t="s">
        <v>74</v>
      </c>
      <c r="BB243">
        <v>31</v>
      </c>
      <c r="BC243">
        <v>40</v>
      </c>
      <c r="BD243" t="s">
        <v>74</v>
      </c>
      <c r="BE243" t="s">
        <v>13183</v>
      </c>
      <c r="BF243" t="str">
        <f>HYPERLINK("http://dx.doi.org/10.1002/jcop.20034","http://dx.doi.org/10.1002/jcop.20034")</f>
        <v>http://dx.doi.org/10.1002/jcop.20034</v>
      </c>
      <c r="BG243" t="s">
        <v>74</v>
      </c>
      <c r="BH243" t="s">
        <v>74</v>
      </c>
      <c r="BI243">
        <v>10</v>
      </c>
      <c r="BJ243" t="s">
        <v>2611</v>
      </c>
      <c r="BK243" t="s">
        <v>100</v>
      </c>
      <c r="BL243" t="s">
        <v>2612</v>
      </c>
      <c r="BM243" t="s">
        <v>13184</v>
      </c>
      <c r="BN243" t="s">
        <v>74</v>
      </c>
      <c r="BO243" t="s">
        <v>74</v>
      </c>
      <c r="BP243" t="s">
        <v>74</v>
      </c>
      <c r="BQ243" t="s">
        <v>74</v>
      </c>
      <c r="BR243" t="s">
        <v>104</v>
      </c>
      <c r="BS243" t="s">
        <v>13185</v>
      </c>
      <c r="BT243" t="str">
        <f>HYPERLINK("https%3A%2F%2Fwww.webofscience.com%2Fwos%2Fwoscc%2Ffull-record%2FWOS:000225848100004","View Full Record in Web of Science")</f>
        <v>View Full Record in Web of Science</v>
      </c>
    </row>
    <row r="244" spans="1:72" x14ac:dyDescent="0.25">
      <c r="A244" t="s">
        <v>72</v>
      </c>
      <c r="B244" t="s">
        <v>1438</v>
      </c>
      <c r="C244" t="s">
        <v>74</v>
      </c>
      <c r="D244" t="s">
        <v>74</v>
      </c>
      <c r="E244" t="s">
        <v>74</v>
      </c>
      <c r="F244" t="s">
        <v>1439</v>
      </c>
      <c r="G244" t="s">
        <v>74</v>
      </c>
      <c r="H244" t="s">
        <v>74</v>
      </c>
      <c r="I244" t="s">
        <v>1440</v>
      </c>
      <c r="J244" t="s">
        <v>1441</v>
      </c>
      <c r="K244" t="s">
        <v>74</v>
      </c>
      <c r="L244" t="s">
        <v>74</v>
      </c>
      <c r="M244" t="s">
        <v>78</v>
      </c>
      <c r="N244" t="s">
        <v>79</v>
      </c>
      <c r="O244" t="s">
        <v>74</v>
      </c>
      <c r="P244" t="s">
        <v>74</v>
      </c>
      <c r="Q244" t="s">
        <v>74</v>
      </c>
      <c r="R244" t="s">
        <v>74</v>
      </c>
      <c r="S244" t="s">
        <v>74</v>
      </c>
      <c r="T244" t="s">
        <v>1442</v>
      </c>
      <c r="U244" t="s">
        <v>1443</v>
      </c>
      <c r="V244" t="s">
        <v>1444</v>
      </c>
      <c r="W244" t="s">
        <v>1445</v>
      </c>
      <c r="X244" t="s">
        <v>1446</v>
      </c>
      <c r="Y244" t="s">
        <v>1447</v>
      </c>
      <c r="Z244" t="s">
        <v>1448</v>
      </c>
      <c r="AA244" t="s">
        <v>1449</v>
      </c>
      <c r="AB244" t="s">
        <v>1450</v>
      </c>
      <c r="AC244" t="s">
        <v>74</v>
      </c>
      <c r="AD244" t="s">
        <v>74</v>
      </c>
      <c r="AE244" t="s">
        <v>74</v>
      </c>
      <c r="AF244" t="s">
        <v>74</v>
      </c>
      <c r="AG244">
        <v>94</v>
      </c>
      <c r="AH244">
        <v>46</v>
      </c>
      <c r="AI244">
        <v>90</v>
      </c>
      <c r="AJ244">
        <v>2</v>
      </c>
      <c r="AK244">
        <v>22</v>
      </c>
      <c r="AL244" t="s">
        <v>173</v>
      </c>
      <c r="AM244" t="s">
        <v>174</v>
      </c>
      <c r="AN244" t="s">
        <v>175</v>
      </c>
      <c r="AO244" t="s">
        <v>1451</v>
      </c>
      <c r="AP244" t="s">
        <v>74</v>
      </c>
      <c r="AQ244" t="s">
        <v>74</v>
      </c>
      <c r="AR244" t="s">
        <v>1452</v>
      </c>
      <c r="AS244" t="s">
        <v>1453</v>
      </c>
      <c r="AT244" t="s">
        <v>1111</v>
      </c>
      <c r="AU244">
        <v>2009</v>
      </c>
      <c r="AV244">
        <v>35</v>
      </c>
      <c r="AW244">
        <v>4</v>
      </c>
      <c r="AX244" t="s">
        <v>74</v>
      </c>
      <c r="AY244" t="s">
        <v>74</v>
      </c>
      <c r="AZ244" t="s">
        <v>74</v>
      </c>
      <c r="BA244" t="s">
        <v>74</v>
      </c>
      <c r="BB244">
        <v>495</v>
      </c>
      <c r="BC244">
        <v>516</v>
      </c>
      <c r="BD244" t="s">
        <v>74</v>
      </c>
      <c r="BE244" t="s">
        <v>1454</v>
      </c>
      <c r="BF244" t="str">
        <f>HYPERLINK("http://dx.doi.org/10.1177/0095798409339185","http://dx.doi.org/10.1177/0095798409339185")</f>
        <v>http://dx.doi.org/10.1177/0095798409339185</v>
      </c>
      <c r="BG244" t="s">
        <v>74</v>
      </c>
      <c r="BH244" t="s">
        <v>74</v>
      </c>
      <c r="BI244">
        <v>22</v>
      </c>
      <c r="BJ244" t="s">
        <v>99</v>
      </c>
      <c r="BK244" t="s">
        <v>100</v>
      </c>
      <c r="BL244" t="s">
        <v>101</v>
      </c>
      <c r="BM244" t="s">
        <v>1455</v>
      </c>
      <c r="BN244" t="s">
        <v>74</v>
      </c>
      <c r="BO244" t="s">
        <v>74</v>
      </c>
      <c r="BP244" t="s">
        <v>74</v>
      </c>
      <c r="BQ244" t="s">
        <v>74</v>
      </c>
      <c r="BR244" t="s">
        <v>104</v>
      </c>
      <c r="BS244" t="s">
        <v>1456</v>
      </c>
      <c r="BT244" t="str">
        <f>HYPERLINK("https%3A%2F%2Fwww.webofscience.com%2Fwos%2Fwoscc%2Ffull-record%2FWOS:000270982500005","View Full Record in Web of Science")</f>
        <v>View Full Record in Web of Science</v>
      </c>
    </row>
    <row r="245" spans="1:72" x14ac:dyDescent="0.25">
      <c r="A245" t="s">
        <v>72</v>
      </c>
      <c r="B245" t="s">
        <v>9236</v>
      </c>
      <c r="C245" t="s">
        <v>74</v>
      </c>
      <c r="D245" t="s">
        <v>74</v>
      </c>
      <c r="E245" t="s">
        <v>74</v>
      </c>
      <c r="F245" t="s">
        <v>9237</v>
      </c>
      <c r="G245" t="s">
        <v>74</v>
      </c>
      <c r="H245" t="s">
        <v>74</v>
      </c>
      <c r="I245" t="s">
        <v>9238</v>
      </c>
      <c r="J245" t="s">
        <v>1956</v>
      </c>
      <c r="K245" t="s">
        <v>74</v>
      </c>
      <c r="L245" t="s">
        <v>74</v>
      </c>
      <c r="M245" t="s">
        <v>78</v>
      </c>
      <c r="N245" t="s">
        <v>79</v>
      </c>
      <c r="O245" t="s">
        <v>74</v>
      </c>
      <c r="P245" t="s">
        <v>74</v>
      </c>
      <c r="Q245" t="s">
        <v>74</v>
      </c>
      <c r="R245" t="s">
        <v>74</v>
      </c>
      <c r="S245" t="s">
        <v>74</v>
      </c>
      <c r="T245" t="s">
        <v>9239</v>
      </c>
      <c r="U245" t="s">
        <v>9240</v>
      </c>
      <c r="V245" t="s">
        <v>9241</v>
      </c>
      <c r="W245" t="s">
        <v>9242</v>
      </c>
      <c r="X245" t="s">
        <v>9243</v>
      </c>
      <c r="Y245" t="s">
        <v>9244</v>
      </c>
      <c r="Z245" t="s">
        <v>9245</v>
      </c>
      <c r="AA245" t="s">
        <v>74</v>
      </c>
      <c r="AB245" t="s">
        <v>8031</v>
      </c>
      <c r="AC245" t="s">
        <v>74</v>
      </c>
      <c r="AD245" t="s">
        <v>74</v>
      </c>
      <c r="AE245" t="s">
        <v>74</v>
      </c>
      <c r="AF245" t="s">
        <v>74</v>
      </c>
      <c r="AG245">
        <v>52</v>
      </c>
      <c r="AH245">
        <v>46</v>
      </c>
      <c r="AI245">
        <v>74</v>
      </c>
      <c r="AJ245">
        <v>2</v>
      </c>
      <c r="AK245">
        <v>35</v>
      </c>
      <c r="AL245" t="s">
        <v>173</v>
      </c>
      <c r="AM245" t="s">
        <v>174</v>
      </c>
      <c r="AN245" t="s">
        <v>175</v>
      </c>
      <c r="AO245" t="s">
        <v>1968</v>
      </c>
      <c r="AP245" t="s">
        <v>1969</v>
      </c>
      <c r="AQ245" t="s">
        <v>74</v>
      </c>
      <c r="AR245" t="s">
        <v>1970</v>
      </c>
      <c r="AS245" t="s">
        <v>1971</v>
      </c>
      <c r="AT245" t="s">
        <v>439</v>
      </c>
      <c r="AU245">
        <v>2009</v>
      </c>
      <c r="AV245">
        <v>40</v>
      </c>
      <c r="AW245">
        <v>3</v>
      </c>
      <c r="AX245" t="s">
        <v>74</v>
      </c>
      <c r="AY245" t="s">
        <v>74</v>
      </c>
      <c r="AZ245" t="s">
        <v>74</v>
      </c>
      <c r="BA245" t="s">
        <v>74</v>
      </c>
      <c r="BB245">
        <v>403</v>
      </c>
      <c r="BC245">
        <v>425</v>
      </c>
      <c r="BD245" t="s">
        <v>74</v>
      </c>
      <c r="BE245" t="s">
        <v>9246</v>
      </c>
      <c r="BF245" t="str">
        <f>HYPERLINK("http://dx.doi.org/10.1177/0044118X08316668","http://dx.doi.org/10.1177/0044118X08316668")</f>
        <v>http://dx.doi.org/10.1177/0044118X08316668</v>
      </c>
      <c r="BG245" t="s">
        <v>74</v>
      </c>
      <c r="BH245" t="s">
        <v>74</v>
      </c>
      <c r="BI245">
        <v>23</v>
      </c>
      <c r="BJ245" t="s">
        <v>1973</v>
      </c>
      <c r="BK245" t="s">
        <v>3767</v>
      </c>
      <c r="BL245" t="s">
        <v>1974</v>
      </c>
      <c r="BM245" t="s">
        <v>9247</v>
      </c>
      <c r="BN245" t="s">
        <v>74</v>
      </c>
      <c r="BO245" t="s">
        <v>74</v>
      </c>
      <c r="BP245" t="s">
        <v>74</v>
      </c>
      <c r="BQ245" t="s">
        <v>74</v>
      </c>
      <c r="BR245" t="s">
        <v>104</v>
      </c>
      <c r="BS245" t="s">
        <v>9248</v>
      </c>
      <c r="BT245" t="str">
        <f>HYPERLINK("https%3A%2F%2Fwww.webofscience.com%2Fwos%2Fwoscc%2Ffull-record%2FWOS:000262612400005","View Full Record in Web of Science")</f>
        <v>View Full Record in Web of Science</v>
      </c>
    </row>
    <row r="246" spans="1:72" x14ac:dyDescent="0.25">
      <c r="A246" t="s">
        <v>72</v>
      </c>
      <c r="B246" t="s">
        <v>10480</v>
      </c>
      <c r="C246" t="s">
        <v>74</v>
      </c>
      <c r="D246" t="s">
        <v>74</v>
      </c>
      <c r="E246" t="s">
        <v>74</v>
      </c>
      <c r="F246" t="s">
        <v>10481</v>
      </c>
      <c r="G246" t="s">
        <v>74</v>
      </c>
      <c r="H246" t="s">
        <v>74</v>
      </c>
      <c r="I246" t="s">
        <v>10482</v>
      </c>
      <c r="J246" t="s">
        <v>1119</v>
      </c>
      <c r="K246" t="s">
        <v>74</v>
      </c>
      <c r="L246" t="s">
        <v>74</v>
      </c>
      <c r="M246" t="s">
        <v>78</v>
      </c>
      <c r="N246" t="s">
        <v>79</v>
      </c>
      <c r="O246" t="s">
        <v>74</v>
      </c>
      <c r="P246" t="s">
        <v>74</v>
      </c>
      <c r="Q246" t="s">
        <v>74</v>
      </c>
      <c r="R246" t="s">
        <v>74</v>
      </c>
      <c r="S246" t="s">
        <v>74</v>
      </c>
      <c r="T246" t="s">
        <v>10483</v>
      </c>
      <c r="U246" t="s">
        <v>10484</v>
      </c>
      <c r="V246" t="s">
        <v>10485</v>
      </c>
      <c r="W246" t="s">
        <v>10486</v>
      </c>
      <c r="X246" t="s">
        <v>10487</v>
      </c>
      <c r="Y246" t="s">
        <v>10488</v>
      </c>
      <c r="Z246" t="s">
        <v>10489</v>
      </c>
      <c r="AA246" t="s">
        <v>74</v>
      </c>
      <c r="AB246" t="s">
        <v>10490</v>
      </c>
      <c r="AC246" t="s">
        <v>74</v>
      </c>
      <c r="AD246" t="s">
        <v>74</v>
      </c>
      <c r="AE246" t="s">
        <v>74</v>
      </c>
      <c r="AF246" t="s">
        <v>74</v>
      </c>
      <c r="AG246">
        <v>71</v>
      </c>
      <c r="AH246">
        <v>46</v>
      </c>
      <c r="AI246">
        <v>125</v>
      </c>
      <c r="AJ246">
        <v>0</v>
      </c>
      <c r="AK246">
        <v>30</v>
      </c>
      <c r="AL246" t="s">
        <v>1130</v>
      </c>
      <c r="AM246" t="s">
        <v>249</v>
      </c>
      <c r="AN246" t="s">
        <v>1131</v>
      </c>
      <c r="AO246" t="s">
        <v>1132</v>
      </c>
      <c r="AP246" t="s">
        <v>1133</v>
      </c>
      <c r="AQ246" t="s">
        <v>74</v>
      </c>
      <c r="AR246" t="s">
        <v>1134</v>
      </c>
      <c r="AS246" t="s">
        <v>1135</v>
      </c>
      <c r="AT246" t="s">
        <v>180</v>
      </c>
      <c r="AU246">
        <v>2013</v>
      </c>
      <c r="AV246">
        <v>42</v>
      </c>
      <c r="AW246">
        <v>9</v>
      </c>
      <c r="AX246" t="s">
        <v>74</v>
      </c>
      <c r="AY246" t="s">
        <v>74</v>
      </c>
      <c r="AZ246" t="s">
        <v>872</v>
      </c>
      <c r="BA246" t="s">
        <v>74</v>
      </c>
      <c r="BB246">
        <v>1426</v>
      </c>
      <c r="BC246">
        <v>1442</v>
      </c>
      <c r="BD246" t="s">
        <v>74</v>
      </c>
      <c r="BE246" t="s">
        <v>10491</v>
      </c>
      <c r="BF246" t="str">
        <f>HYPERLINK("http://dx.doi.org/10.1007/s10964-013-9948-y","http://dx.doi.org/10.1007/s10964-013-9948-y")</f>
        <v>http://dx.doi.org/10.1007/s10964-013-9948-y</v>
      </c>
      <c r="BG246" t="s">
        <v>74</v>
      </c>
      <c r="BH246" t="s">
        <v>74</v>
      </c>
      <c r="BI246">
        <v>17</v>
      </c>
      <c r="BJ246" t="s">
        <v>1138</v>
      </c>
      <c r="BK246" t="s">
        <v>100</v>
      </c>
      <c r="BL246" t="s">
        <v>101</v>
      </c>
      <c r="BM246" t="s">
        <v>10492</v>
      </c>
      <c r="BN246">
        <v>23592282</v>
      </c>
      <c r="BO246" t="s">
        <v>74</v>
      </c>
      <c r="BP246" t="s">
        <v>74</v>
      </c>
      <c r="BQ246" t="s">
        <v>74</v>
      </c>
      <c r="BR246" t="s">
        <v>104</v>
      </c>
      <c r="BS246" t="s">
        <v>10493</v>
      </c>
      <c r="BT246" t="str">
        <f>HYPERLINK("https%3A%2F%2Fwww.webofscience.com%2Fwos%2Fwoscc%2Ffull-record%2FWOS:000323252100008","View Full Record in Web of Science")</f>
        <v>View Full Record in Web of Science</v>
      </c>
    </row>
    <row r="247" spans="1:72" x14ac:dyDescent="0.25">
      <c r="A247" t="s">
        <v>72</v>
      </c>
      <c r="B247" t="s">
        <v>15121</v>
      </c>
      <c r="C247" t="s">
        <v>74</v>
      </c>
      <c r="D247" t="s">
        <v>74</v>
      </c>
      <c r="E247" t="s">
        <v>74</v>
      </c>
      <c r="F247" t="s">
        <v>15122</v>
      </c>
      <c r="G247" t="s">
        <v>74</v>
      </c>
      <c r="H247" t="s">
        <v>74</v>
      </c>
      <c r="I247" t="s">
        <v>15123</v>
      </c>
      <c r="J247" t="s">
        <v>13817</v>
      </c>
      <c r="K247" t="s">
        <v>74</v>
      </c>
      <c r="L247" t="s">
        <v>74</v>
      </c>
      <c r="M247" t="s">
        <v>78</v>
      </c>
      <c r="N247" t="s">
        <v>79</v>
      </c>
      <c r="O247" t="s">
        <v>74</v>
      </c>
      <c r="P247" t="s">
        <v>74</v>
      </c>
      <c r="Q247" t="s">
        <v>74</v>
      </c>
      <c r="R247" t="s">
        <v>74</v>
      </c>
      <c r="S247" t="s">
        <v>74</v>
      </c>
      <c r="T247" t="s">
        <v>15124</v>
      </c>
      <c r="U247" t="s">
        <v>15125</v>
      </c>
      <c r="V247" t="s">
        <v>15126</v>
      </c>
      <c r="W247" t="s">
        <v>15127</v>
      </c>
      <c r="X247" t="s">
        <v>4356</v>
      </c>
      <c r="Y247" t="s">
        <v>15128</v>
      </c>
      <c r="Z247" t="s">
        <v>15129</v>
      </c>
      <c r="AA247" t="s">
        <v>15130</v>
      </c>
      <c r="AB247" t="s">
        <v>74</v>
      </c>
      <c r="AC247" t="s">
        <v>74</v>
      </c>
      <c r="AD247" t="s">
        <v>74</v>
      </c>
      <c r="AE247" t="s">
        <v>74</v>
      </c>
      <c r="AF247" t="s">
        <v>74</v>
      </c>
      <c r="AG247">
        <v>33</v>
      </c>
      <c r="AH247">
        <v>46</v>
      </c>
      <c r="AI247">
        <v>85</v>
      </c>
      <c r="AJ247">
        <v>5</v>
      </c>
      <c r="AK247">
        <v>81</v>
      </c>
      <c r="AL247" t="s">
        <v>1130</v>
      </c>
      <c r="AM247" t="s">
        <v>249</v>
      </c>
      <c r="AN247" t="s">
        <v>1131</v>
      </c>
      <c r="AO247" t="s">
        <v>13830</v>
      </c>
      <c r="AP247" t="s">
        <v>13831</v>
      </c>
      <c r="AQ247" t="s">
        <v>74</v>
      </c>
      <c r="AR247" t="s">
        <v>13832</v>
      </c>
      <c r="AS247" t="s">
        <v>13833</v>
      </c>
      <c r="AT247" t="s">
        <v>686</v>
      </c>
      <c r="AU247">
        <v>2014</v>
      </c>
      <c r="AV247">
        <v>44</v>
      </c>
      <c r="AW247">
        <v>4</v>
      </c>
      <c r="AX247" t="s">
        <v>74</v>
      </c>
      <c r="AY247" t="s">
        <v>74</v>
      </c>
      <c r="AZ247" t="s">
        <v>74</v>
      </c>
      <c r="BA247" t="s">
        <v>74</v>
      </c>
      <c r="BB247">
        <v>883</v>
      </c>
      <c r="BC247">
        <v>893</v>
      </c>
      <c r="BD247" t="s">
        <v>74</v>
      </c>
      <c r="BE247" t="s">
        <v>15131</v>
      </c>
      <c r="BF247" t="str">
        <f>HYPERLINK("http://dx.doi.org/10.1007/s10803-013-1941-5","http://dx.doi.org/10.1007/s10803-013-1941-5")</f>
        <v>http://dx.doi.org/10.1007/s10803-013-1941-5</v>
      </c>
      <c r="BG247" t="s">
        <v>74</v>
      </c>
      <c r="BH247" t="s">
        <v>74</v>
      </c>
      <c r="BI247">
        <v>11</v>
      </c>
      <c r="BJ247" t="s">
        <v>1138</v>
      </c>
      <c r="BK247" t="s">
        <v>100</v>
      </c>
      <c r="BL247" t="s">
        <v>101</v>
      </c>
      <c r="BM247" t="s">
        <v>15132</v>
      </c>
      <c r="BN247">
        <v>24146130</v>
      </c>
      <c r="BO247" t="s">
        <v>74</v>
      </c>
      <c r="BP247" t="s">
        <v>74</v>
      </c>
      <c r="BQ247" t="s">
        <v>74</v>
      </c>
      <c r="BR247" t="s">
        <v>104</v>
      </c>
      <c r="BS247" t="s">
        <v>15133</v>
      </c>
      <c r="BT247" t="str">
        <f>HYPERLINK("https%3A%2F%2Fwww.webofscience.com%2Fwos%2Fwoscc%2Ffull-record%2FWOS:000332688900014","View Full Record in Web of Science")</f>
        <v>View Full Record in Web of Science</v>
      </c>
    </row>
    <row r="248" spans="1:72" x14ac:dyDescent="0.25">
      <c r="A248" t="s">
        <v>72</v>
      </c>
      <c r="B248" t="s">
        <v>16662</v>
      </c>
      <c r="C248" t="s">
        <v>74</v>
      </c>
      <c r="D248" t="s">
        <v>74</v>
      </c>
      <c r="E248" t="s">
        <v>74</v>
      </c>
      <c r="F248" t="s">
        <v>16663</v>
      </c>
      <c r="G248" t="s">
        <v>74</v>
      </c>
      <c r="H248" t="s">
        <v>74</v>
      </c>
      <c r="I248" t="s">
        <v>16664</v>
      </c>
      <c r="J248" t="s">
        <v>2927</v>
      </c>
      <c r="K248" t="s">
        <v>74</v>
      </c>
      <c r="L248" t="s">
        <v>74</v>
      </c>
      <c r="M248" t="s">
        <v>78</v>
      </c>
      <c r="N248" t="s">
        <v>79</v>
      </c>
      <c r="O248" t="s">
        <v>74</v>
      </c>
      <c r="P248" t="s">
        <v>74</v>
      </c>
      <c r="Q248" t="s">
        <v>74</v>
      </c>
      <c r="R248" t="s">
        <v>74</v>
      </c>
      <c r="S248" t="s">
        <v>74</v>
      </c>
      <c r="T248" t="s">
        <v>16665</v>
      </c>
      <c r="U248" t="s">
        <v>16666</v>
      </c>
      <c r="V248" t="s">
        <v>16667</v>
      </c>
      <c r="W248" t="s">
        <v>16668</v>
      </c>
      <c r="X248" t="s">
        <v>16669</v>
      </c>
      <c r="Y248" t="s">
        <v>16670</v>
      </c>
      <c r="Z248" t="s">
        <v>16671</v>
      </c>
      <c r="AA248" t="s">
        <v>16672</v>
      </c>
      <c r="AB248" t="s">
        <v>16673</v>
      </c>
      <c r="AC248" t="s">
        <v>74</v>
      </c>
      <c r="AD248" t="s">
        <v>74</v>
      </c>
      <c r="AE248" t="s">
        <v>74</v>
      </c>
      <c r="AF248" t="s">
        <v>74</v>
      </c>
      <c r="AG248">
        <v>44</v>
      </c>
      <c r="AH248">
        <v>46</v>
      </c>
      <c r="AI248">
        <v>59</v>
      </c>
      <c r="AJ248">
        <v>1</v>
      </c>
      <c r="AK248">
        <v>1</v>
      </c>
      <c r="AL248" t="s">
        <v>476</v>
      </c>
      <c r="AM248" t="s">
        <v>477</v>
      </c>
      <c r="AN248" t="s">
        <v>478</v>
      </c>
      <c r="AO248" t="s">
        <v>2937</v>
      </c>
      <c r="AP248" t="s">
        <v>2938</v>
      </c>
      <c r="AQ248" t="s">
        <v>74</v>
      </c>
      <c r="AR248" t="s">
        <v>2939</v>
      </c>
      <c r="AS248" t="s">
        <v>2940</v>
      </c>
      <c r="AT248" t="s">
        <v>74</v>
      </c>
      <c r="AU248">
        <v>2016</v>
      </c>
      <c r="AV248">
        <v>41</v>
      </c>
      <c r="AW248">
        <v>6</v>
      </c>
      <c r="AX248" t="s">
        <v>74</v>
      </c>
      <c r="AY248" t="s">
        <v>74</v>
      </c>
      <c r="AZ248" t="s">
        <v>74</v>
      </c>
      <c r="BA248" t="s">
        <v>74</v>
      </c>
      <c r="BB248">
        <v>1023</v>
      </c>
      <c r="BC248">
        <v>1040</v>
      </c>
      <c r="BD248" t="s">
        <v>74</v>
      </c>
      <c r="BE248" t="s">
        <v>16674</v>
      </c>
      <c r="BF248" t="str">
        <f>HYPERLINK("http://dx.doi.org/10.1080/03075079.2014.966070","http://dx.doi.org/10.1080/03075079.2014.966070")</f>
        <v>http://dx.doi.org/10.1080/03075079.2014.966070</v>
      </c>
      <c r="BG248" t="s">
        <v>74</v>
      </c>
      <c r="BH248" t="s">
        <v>74</v>
      </c>
      <c r="BI248">
        <v>18</v>
      </c>
      <c r="BJ248" t="s">
        <v>278</v>
      </c>
      <c r="BK248" t="s">
        <v>100</v>
      </c>
      <c r="BL248" t="s">
        <v>278</v>
      </c>
      <c r="BM248" t="s">
        <v>16675</v>
      </c>
      <c r="BN248" t="s">
        <v>74</v>
      </c>
      <c r="BO248" t="s">
        <v>74</v>
      </c>
      <c r="BP248" t="s">
        <v>74</v>
      </c>
      <c r="BQ248" t="s">
        <v>74</v>
      </c>
      <c r="BR248" t="s">
        <v>104</v>
      </c>
      <c r="BS248" t="s">
        <v>16676</v>
      </c>
      <c r="BT248" t="str">
        <f>HYPERLINK("https%3A%2F%2Fwww.webofscience.com%2Fwos%2Fwoscc%2Ffull-record%2FWOS:000374592400006","View Full Record in Web of Science")</f>
        <v>View Full Record in Web of Science</v>
      </c>
    </row>
    <row r="249" spans="1:72" x14ac:dyDescent="0.25">
      <c r="A249" t="s">
        <v>72</v>
      </c>
      <c r="B249" t="s">
        <v>10859</v>
      </c>
      <c r="C249" t="s">
        <v>74</v>
      </c>
      <c r="D249" t="s">
        <v>74</v>
      </c>
      <c r="E249" t="s">
        <v>74</v>
      </c>
      <c r="F249" t="s">
        <v>10860</v>
      </c>
      <c r="G249" t="s">
        <v>74</v>
      </c>
      <c r="H249" t="s">
        <v>74</v>
      </c>
      <c r="I249" t="s">
        <v>10861</v>
      </c>
      <c r="J249" t="s">
        <v>2890</v>
      </c>
      <c r="K249" t="s">
        <v>74</v>
      </c>
      <c r="L249" t="s">
        <v>74</v>
      </c>
      <c r="M249" t="s">
        <v>78</v>
      </c>
      <c r="N249" t="s">
        <v>79</v>
      </c>
      <c r="O249" t="s">
        <v>74</v>
      </c>
      <c r="P249" t="s">
        <v>74</v>
      </c>
      <c r="Q249" t="s">
        <v>74</v>
      </c>
      <c r="R249" t="s">
        <v>74</v>
      </c>
      <c r="S249" t="s">
        <v>74</v>
      </c>
      <c r="T249" t="s">
        <v>10862</v>
      </c>
      <c r="U249" t="s">
        <v>10863</v>
      </c>
      <c r="V249" t="s">
        <v>10864</v>
      </c>
      <c r="W249" t="s">
        <v>10865</v>
      </c>
      <c r="X249" t="s">
        <v>10866</v>
      </c>
      <c r="Y249" t="s">
        <v>10867</v>
      </c>
      <c r="Z249" t="s">
        <v>10868</v>
      </c>
      <c r="AA249" t="s">
        <v>10869</v>
      </c>
      <c r="AB249" t="s">
        <v>10870</v>
      </c>
      <c r="AC249" t="s">
        <v>74</v>
      </c>
      <c r="AD249" t="s">
        <v>74</v>
      </c>
      <c r="AE249" t="s">
        <v>74</v>
      </c>
      <c r="AF249" t="s">
        <v>74</v>
      </c>
      <c r="AG249">
        <v>53</v>
      </c>
      <c r="AH249">
        <v>46</v>
      </c>
      <c r="AI249">
        <v>89</v>
      </c>
      <c r="AJ249">
        <v>1</v>
      </c>
      <c r="AK249">
        <v>28</v>
      </c>
      <c r="AL249" t="s">
        <v>173</v>
      </c>
      <c r="AM249" t="s">
        <v>174</v>
      </c>
      <c r="AN249" t="s">
        <v>175</v>
      </c>
      <c r="AO249" t="s">
        <v>2900</v>
      </c>
      <c r="AP249" t="s">
        <v>2901</v>
      </c>
      <c r="AQ249" t="s">
        <v>74</v>
      </c>
      <c r="AR249" t="s">
        <v>2902</v>
      </c>
      <c r="AS249" t="s">
        <v>2903</v>
      </c>
      <c r="AT249" t="s">
        <v>686</v>
      </c>
      <c r="AU249">
        <v>2017</v>
      </c>
      <c r="AV249">
        <v>19</v>
      </c>
      <c r="AW249">
        <v>2</v>
      </c>
      <c r="AX249" t="s">
        <v>74</v>
      </c>
      <c r="AY249" t="s">
        <v>74</v>
      </c>
      <c r="AZ249" t="s">
        <v>74</v>
      </c>
      <c r="BA249" t="s">
        <v>74</v>
      </c>
      <c r="BB249">
        <v>67</v>
      </c>
      <c r="BC249">
        <v>77</v>
      </c>
      <c r="BD249" t="s">
        <v>74</v>
      </c>
      <c r="BE249" t="s">
        <v>10871</v>
      </c>
      <c r="BF249" t="str">
        <f>HYPERLINK("http://dx.doi.org/10.1177/1098300716679137","http://dx.doi.org/10.1177/1098300716679137")</f>
        <v>http://dx.doi.org/10.1177/1098300716679137</v>
      </c>
      <c r="BG249" t="s">
        <v>74</v>
      </c>
      <c r="BH249" t="s">
        <v>74</v>
      </c>
      <c r="BI249">
        <v>11</v>
      </c>
      <c r="BJ249" t="s">
        <v>2905</v>
      </c>
      <c r="BK249" t="s">
        <v>100</v>
      </c>
      <c r="BL249" t="s">
        <v>2906</v>
      </c>
      <c r="BM249" t="s">
        <v>10872</v>
      </c>
      <c r="BN249" t="s">
        <v>74</v>
      </c>
      <c r="BO249" t="s">
        <v>74</v>
      </c>
      <c r="BP249" t="s">
        <v>74</v>
      </c>
      <c r="BQ249" t="s">
        <v>74</v>
      </c>
      <c r="BR249" t="s">
        <v>104</v>
      </c>
      <c r="BS249" t="s">
        <v>10873</v>
      </c>
      <c r="BT249" t="str">
        <f>HYPERLINK("https%3A%2F%2Fwww.webofscience.com%2Fwos%2Fwoscc%2Ffull-record%2FWOS:000400138800001","View Full Record in Web of Science")</f>
        <v>View Full Record in Web of Science</v>
      </c>
    </row>
    <row r="250" spans="1:72" x14ac:dyDescent="0.25">
      <c r="A250" t="s">
        <v>72</v>
      </c>
      <c r="B250" t="s">
        <v>4681</v>
      </c>
      <c r="C250" t="s">
        <v>74</v>
      </c>
      <c r="D250" t="s">
        <v>74</v>
      </c>
      <c r="E250" t="s">
        <v>74</v>
      </c>
      <c r="F250" t="s">
        <v>4682</v>
      </c>
      <c r="G250" t="s">
        <v>74</v>
      </c>
      <c r="H250" t="s">
        <v>74</v>
      </c>
      <c r="I250" t="s">
        <v>4683</v>
      </c>
      <c r="J250" t="s">
        <v>4684</v>
      </c>
      <c r="K250" t="s">
        <v>74</v>
      </c>
      <c r="L250" t="s">
        <v>74</v>
      </c>
      <c r="M250" t="s">
        <v>78</v>
      </c>
      <c r="N250" t="s">
        <v>79</v>
      </c>
      <c r="O250" t="s">
        <v>74</v>
      </c>
      <c r="P250" t="s">
        <v>74</v>
      </c>
      <c r="Q250" t="s">
        <v>74</v>
      </c>
      <c r="R250" t="s">
        <v>74</v>
      </c>
      <c r="S250" t="s">
        <v>74</v>
      </c>
      <c r="T250" t="s">
        <v>4685</v>
      </c>
      <c r="U250" t="s">
        <v>4686</v>
      </c>
      <c r="V250" t="s">
        <v>4687</v>
      </c>
      <c r="W250" t="s">
        <v>4688</v>
      </c>
      <c r="X250" t="s">
        <v>4689</v>
      </c>
      <c r="Y250" t="s">
        <v>4690</v>
      </c>
      <c r="Z250" t="s">
        <v>4691</v>
      </c>
      <c r="AA250" t="s">
        <v>4692</v>
      </c>
      <c r="AB250" t="s">
        <v>4693</v>
      </c>
      <c r="AC250" t="s">
        <v>4694</v>
      </c>
      <c r="AD250" t="s">
        <v>4694</v>
      </c>
      <c r="AE250" t="s">
        <v>4695</v>
      </c>
      <c r="AF250" t="s">
        <v>74</v>
      </c>
      <c r="AG250">
        <v>68</v>
      </c>
      <c r="AH250">
        <v>46</v>
      </c>
      <c r="AI250">
        <v>88</v>
      </c>
      <c r="AJ250">
        <v>2</v>
      </c>
      <c r="AK250">
        <v>26</v>
      </c>
      <c r="AL250" t="s">
        <v>2415</v>
      </c>
      <c r="AM250" t="s">
        <v>1776</v>
      </c>
      <c r="AN250" t="s">
        <v>2416</v>
      </c>
      <c r="AO250" t="s">
        <v>4696</v>
      </c>
      <c r="AP250" t="s">
        <v>4697</v>
      </c>
      <c r="AQ250" t="s">
        <v>74</v>
      </c>
      <c r="AR250" t="s">
        <v>4698</v>
      </c>
      <c r="AS250" t="s">
        <v>4699</v>
      </c>
      <c r="AT250" t="s">
        <v>374</v>
      </c>
      <c r="AU250">
        <v>2019</v>
      </c>
      <c r="AV250">
        <v>34</v>
      </c>
      <c r="AW250">
        <v>1</v>
      </c>
      <c r="AX250" t="s">
        <v>74</v>
      </c>
      <c r="AY250" t="s">
        <v>74</v>
      </c>
      <c r="AZ250" t="s">
        <v>74</v>
      </c>
      <c r="BA250" t="s">
        <v>74</v>
      </c>
      <c r="BB250">
        <v>109</v>
      </c>
      <c r="BC250">
        <v>118</v>
      </c>
      <c r="BD250" t="s">
        <v>74</v>
      </c>
      <c r="BE250" t="s">
        <v>4700</v>
      </c>
      <c r="BF250" t="str">
        <f>HYPERLINK("http://dx.doi.org/10.1037/spq0000268","http://dx.doi.org/10.1037/spq0000268")</f>
        <v>http://dx.doi.org/10.1037/spq0000268</v>
      </c>
      <c r="BG250" t="s">
        <v>74</v>
      </c>
      <c r="BH250" t="s">
        <v>74</v>
      </c>
      <c r="BI250">
        <v>10</v>
      </c>
      <c r="BJ250" t="s">
        <v>126</v>
      </c>
      <c r="BK250" t="s">
        <v>100</v>
      </c>
      <c r="BL250" t="s">
        <v>101</v>
      </c>
      <c r="BM250" t="s">
        <v>4701</v>
      </c>
      <c r="BN250">
        <v>29975100</v>
      </c>
      <c r="BO250" t="s">
        <v>74</v>
      </c>
      <c r="BP250" t="s">
        <v>74</v>
      </c>
      <c r="BQ250" t="s">
        <v>74</v>
      </c>
      <c r="BR250" t="s">
        <v>104</v>
      </c>
      <c r="BS250" t="s">
        <v>4702</v>
      </c>
      <c r="BT250" t="str">
        <f>HYPERLINK("https%3A%2F%2Fwww.webofscience.com%2Fwos%2Fwoscc%2Ffull-record%2FWOS:000460441100011","View Full Record in Web of Science")</f>
        <v>View Full Record in Web of Science</v>
      </c>
    </row>
    <row r="251" spans="1:72" x14ac:dyDescent="0.25">
      <c r="A251" t="s">
        <v>72</v>
      </c>
      <c r="B251" t="s">
        <v>14075</v>
      </c>
      <c r="C251" t="s">
        <v>74</v>
      </c>
      <c r="D251" t="s">
        <v>74</v>
      </c>
      <c r="E251" t="s">
        <v>74</v>
      </c>
      <c r="F251" t="s">
        <v>14076</v>
      </c>
      <c r="G251" t="s">
        <v>74</v>
      </c>
      <c r="H251" t="s">
        <v>74</v>
      </c>
      <c r="I251" t="s">
        <v>14077</v>
      </c>
      <c r="J251" t="s">
        <v>14078</v>
      </c>
      <c r="K251" t="s">
        <v>74</v>
      </c>
      <c r="L251" t="s">
        <v>74</v>
      </c>
      <c r="M251" t="s">
        <v>78</v>
      </c>
      <c r="N251" t="s">
        <v>79</v>
      </c>
      <c r="O251" t="s">
        <v>74</v>
      </c>
      <c r="P251" t="s">
        <v>74</v>
      </c>
      <c r="Q251" t="s">
        <v>74</v>
      </c>
      <c r="R251" t="s">
        <v>74</v>
      </c>
      <c r="S251" t="s">
        <v>74</v>
      </c>
      <c r="T251" t="s">
        <v>74</v>
      </c>
      <c r="U251" t="s">
        <v>14079</v>
      </c>
      <c r="V251" t="s">
        <v>14080</v>
      </c>
      <c r="W251" t="s">
        <v>14081</v>
      </c>
      <c r="X251" t="s">
        <v>14082</v>
      </c>
      <c r="Y251" t="s">
        <v>14083</v>
      </c>
      <c r="Z251" t="s">
        <v>14084</v>
      </c>
      <c r="AA251" t="s">
        <v>14085</v>
      </c>
      <c r="AB251" t="s">
        <v>14086</v>
      </c>
      <c r="AC251" t="s">
        <v>14087</v>
      </c>
      <c r="AD251" t="s">
        <v>14088</v>
      </c>
      <c r="AE251" t="s">
        <v>14089</v>
      </c>
      <c r="AF251" t="s">
        <v>74</v>
      </c>
      <c r="AG251">
        <v>79</v>
      </c>
      <c r="AH251">
        <v>46</v>
      </c>
      <c r="AI251">
        <v>57</v>
      </c>
      <c r="AJ251">
        <v>0</v>
      </c>
      <c r="AK251">
        <v>4</v>
      </c>
      <c r="AL251" t="s">
        <v>704</v>
      </c>
      <c r="AM251" t="s">
        <v>347</v>
      </c>
      <c r="AN251" t="s">
        <v>14090</v>
      </c>
      <c r="AO251" t="s">
        <v>14091</v>
      </c>
      <c r="AP251" t="s">
        <v>14092</v>
      </c>
      <c r="AQ251" t="s">
        <v>74</v>
      </c>
      <c r="AR251" t="s">
        <v>14093</v>
      </c>
      <c r="AS251" t="s">
        <v>14094</v>
      </c>
      <c r="AT251" t="s">
        <v>275</v>
      </c>
      <c r="AU251">
        <v>2019</v>
      </c>
      <c r="AV251">
        <v>44</v>
      </c>
      <c r="AW251">
        <v>3</v>
      </c>
      <c r="AX251" t="s">
        <v>74</v>
      </c>
      <c r="AY251" t="s">
        <v>74</v>
      </c>
      <c r="AZ251" t="s">
        <v>74</v>
      </c>
      <c r="BA251" t="s">
        <v>74</v>
      </c>
      <c r="BB251">
        <v>679</v>
      </c>
      <c r="BC251">
        <v>703</v>
      </c>
      <c r="BD251" t="s">
        <v>14095</v>
      </c>
      <c r="BE251" t="s">
        <v>14096</v>
      </c>
      <c r="BF251" t="str">
        <f>HYPERLINK("http://dx.doi.org/10.1017/lsi.2018.16","http://dx.doi.org/10.1017/lsi.2018.16")</f>
        <v>http://dx.doi.org/10.1017/lsi.2018.16</v>
      </c>
      <c r="BG251" t="s">
        <v>74</v>
      </c>
      <c r="BH251" t="s">
        <v>74</v>
      </c>
      <c r="BI251">
        <v>25</v>
      </c>
      <c r="BJ251" t="s">
        <v>14097</v>
      </c>
      <c r="BK251" t="s">
        <v>100</v>
      </c>
      <c r="BL251" t="s">
        <v>14098</v>
      </c>
      <c r="BM251" t="s">
        <v>14099</v>
      </c>
      <c r="BN251" t="s">
        <v>74</v>
      </c>
      <c r="BO251" t="s">
        <v>936</v>
      </c>
      <c r="BP251" t="s">
        <v>74</v>
      </c>
      <c r="BQ251" t="s">
        <v>74</v>
      </c>
      <c r="BR251" t="s">
        <v>104</v>
      </c>
      <c r="BS251" t="s">
        <v>14100</v>
      </c>
      <c r="BT251" t="str">
        <f>HYPERLINK("https%3A%2F%2Fwww.webofscience.com%2Fwos%2Fwoscc%2Ffull-record%2FWOS:000488857600005","View Full Record in Web of Science")</f>
        <v>View Full Record in Web of Science</v>
      </c>
    </row>
    <row r="252" spans="1:72" x14ac:dyDescent="0.25">
      <c r="A252" t="s">
        <v>72</v>
      </c>
      <c r="B252" t="s">
        <v>13634</v>
      </c>
      <c r="C252" t="s">
        <v>74</v>
      </c>
      <c r="D252" t="s">
        <v>74</v>
      </c>
      <c r="E252" t="s">
        <v>74</v>
      </c>
      <c r="F252" t="s">
        <v>13635</v>
      </c>
      <c r="G252" t="s">
        <v>74</v>
      </c>
      <c r="H252" t="s">
        <v>74</v>
      </c>
      <c r="I252" t="s">
        <v>13636</v>
      </c>
      <c r="J252" t="s">
        <v>12928</v>
      </c>
      <c r="K252" t="s">
        <v>74</v>
      </c>
      <c r="L252" t="s">
        <v>74</v>
      </c>
      <c r="M252" t="s">
        <v>78</v>
      </c>
      <c r="N252" t="s">
        <v>79</v>
      </c>
      <c r="O252" t="s">
        <v>74</v>
      </c>
      <c r="P252" t="s">
        <v>74</v>
      </c>
      <c r="Q252" t="s">
        <v>74</v>
      </c>
      <c r="R252" t="s">
        <v>74</v>
      </c>
      <c r="S252" t="s">
        <v>74</v>
      </c>
      <c r="T252" t="s">
        <v>74</v>
      </c>
      <c r="U252" t="s">
        <v>13637</v>
      </c>
      <c r="V252" t="s">
        <v>13638</v>
      </c>
      <c r="W252" t="s">
        <v>13639</v>
      </c>
      <c r="X252" t="s">
        <v>13640</v>
      </c>
      <c r="Y252" t="s">
        <v>13641</v>
      </c>
      <c r="Z252" t="s">
        <v>13642</v>
      </c>
      <c r="AA252" t="s">
        <v>5845</v>
      </c>
      <c r="AB252" t="s">
        <v>13643</v>
      </c>
      <c r="AC252" t="s">
        <v>74</v>
      </c>
      <c r="AD252" t="s">
        <v>74</v>
      </c>
      <c r="AE252" t="s">
        <v>74</v>
      </c>
      <c r="AF252" t="s">
        <v>74</v>
      </c>
      <c r="AG252">
        <v>78</v>
      </c>
      <c r="AH252">
        <v>45</v>
      </c>
      <c r="AI252">
        <v>69</v>
      </c>
      <c r="AJ252">
        <v>3</v>
      </c>
      <c r="AK252">
        <v>35</v>
      </c>
      <c r="AL252" t="s">
        <v>704</v>
      </c>
      <c r="AM252" t="s">
        <v>249</v>
      </c>
      <c r="AN252" t="s">
        <v>705</v>
      </c>
      <c r="AO252" t="s">
        <v>12938</v>
      </c>
      <c r="AP252" t="s">
        <v>12939</v>
      </c>
      <c r="AQ252" t="s">
        <v>74</v>
      </c>
      <c r="AR252" t="s">
        <v>12940</v>
      </c>
      <c r="AS252" t="s">
        <v>12941</v>
      </c>
      <c r="AT252" t="s">
        <v>304</v>
      </c>
      <c r="AU252">
        <v>2007</v>
      </c>
      <c r="AV252">
        <v>17</v>
      </c>
      <c r="AW252">
        <v>2</v>
      </c>
      <c r="AX252" t="s">
        <v>74</v>
      </c>
      <c r="AY252" t="s">
        <v>74</v>
      </c>
      <c r="AZ252" t="s">
        <v>74</v>
      </c>
      <c r="BA252" t="s">
        <v>74</v>
      </c>
      <c r="BB252">
        <v>109</v>
      </c>
      <c r="BC252">
        <v>125</v>
      </c>
      <c r="BD252" t="s">
        <v>74</v>
      </c>
      <c r="BE252" t="s">
        <v>13644</v>
      </c>
      <c r="BF252" t="str">
        <f>HYPERLINK("http://dx.doi.org/10.1375/ajgc.17.2.109","http://dx.doi.org/10.1375/ajgc.17.2.109")</f>
        <v>http://dx.doi.org/10.1375/ajgc.17.2.109</v>
      </c>
      <c r="BG252" t="s">
        <v>74</v>
      </c>
      <c r="BH252" t="s">
        <v>74</v>
      </c>
      <c r="BI252">
        <v>17</v>
      </c>
      <c r="BJ252" t="s">
        <v>712</v>
      </c>
      <c r="BK252" t="s">
        <v>100</v>
      </c>
      <c r="BL252" t="s">
        <v>712</v>
      </c>
      <c r="BM252" t="s">
        <v>13645</v>
      </c>
      <c r="BN252" t="s">
        <v>74</v>
      </c>
      <c r="BO252" t="s">
        <v>74</v>
      </c>
      <c r="BP252" t="s">
        <v>74</v>
      </c>
      <c r="BQ252" t="s">
        <v>74</v>
      </c>
      <c r="BR252" t="s">
        <v>104</v>
      </c>
      <c r="BS252" t="s">
        <v>13646</v>
      </c>
      <c r="BT252" t="str">
        <f>HYPERLINK("https%3A%2F%2Fwww.webofscience.com%2Fwos%2Fwoscc%2Ffull-record%2FWOS:000257191800001","View Full Record in Web of Science")</f>
        <v>View Full Record in Web of Science</v>
      </c>
    </row>
    <row r="253" spans="1:72" x14ac:dyDescent="0.25">
      <c r="A253" t="s">
        <v>72</v>
      </c>
      <c r="B253" t="s">
        <v>20947</v>
      </c>
      <c r="C253" t="s">
        <v>74</v>
      </c>
      <c r="D253" t="s">
        <v>74</v>
      </c>
      <c r="E253" t="s">
        <v>74</v>
      </c>
      <c r="F253" t="s">
        <v>20948</v>
      </c>
      <c r="G253" t="s">
        <v>74</v>
      </c>
      <c r="H253" t="s">
        <v>74</v>
      </c>
      <c r="I253" t="s">
        <v>20949</v>
      </c>
      <c r="J253" t="s">
        <v>2573</v>
      </c>
      <c r="K253" t="s">
        <v>74</v>
      </c>
      <c r="L253" t="s">
        <v>74</v>
      </c>
      <c r="M253" t="s">
        <v>78</v>
      </c>
      <c r="N253" t="s">
        <v>79</v>
      </c>
      <c r="O253" t="s">
        <v>74</v>
      </c>
      <c r="P253" t="s">
        <v>74</v>
      </c>
      <c r="Q253" t="s">
        <v>74</v>
      </c>
      <c r="R253" t="s">
        <v>74</v>
      </c>
      <c r="S253" t="s">
        <v>74</v>
      </c>
      <c r="T253" t="s">
        <v>20950</v>
      </c>
      <c r="U253" t="s">
        <v>20951</v>
      </c>
      <c r="V253" t="s">
        <v>20952</v>
      </c>
      <c r="W253" t="s">
        <v>20953</v>
      </c>
      <c r="X253" t="s">
        <v>11729</v>
      </c>
      <c r="Y253" t="s">
        <v>20954</v>
      </c>
      <c r="Z253" t="s">
        <v>2580</v>
      </c>
      <c r="AA253" t="s">
        <v>74</v>
      </c>
      <c r="AB253" t="s">
        <v>6772</v>
      </c>
      <c r="AC253" t="s">
        <v>74</v>
      </c>
      <c r="AD253" t="s">
        <v>74</v>
      </c>
      <c r="AE253" t="s">
        <v>74</v>
      </c>
      <c r="AF253" t="s">
        <v>74</v>
      </c>
      <c r="AG253">
        <v>40</v>
      </c>
      <c r="AH253">
        <v>45</v>
      </c>
      <c r="AI253">
        <v>56</v>
      </c>
      <c r="AJ253">
        <v>6</v>
      </c>
      <c r="AK253">
        <v>57</v>
      </c>
      <c r="AL253" t="s">
        <v>248</v>
      </c>
      <c r="AM253" t="s">
        <v>1471</v>
      </c>
      <c r="AN253" t="s">
        <v>1472</v>
      </c>
      <c r="AO253" t="s">
        <v>2583</v>
      </c>
      <c r="AP253" t="s">
        <v>2584</v>
      </c>
      <c r="AQ253" t="s">
        <v>74</v>
      </c>
      <c r="AR253" t="s">
        <v>2585</v>
      </c>
      <c r="AS253" t="s">
        <v>2586</v>
      </c>
      <c r="AT253" t="s">
        <v>374</v>
      </c>
      <c r="AU253">
        <v>2018</v>
      </c>
      <c r="AV253">
        <v>19</v>
      </c>
      <c r="AW253">
        <v>1</v>
      </c>
      <c r="AX253" t="s">
        <v>74</v>
      </c>
      <c r="AY253" t="s">
        <v>74</v>
      </c>
      <c r="AZ253" t="s">
        <v>74</v>
      </c>
      <c r="BA253" t="s">
        <v>74</v>
      </c>
      <c r="BB253">
        <v>27</v>
      </c>
      <c r="BC253">
        <v>39</v>
      </c>
      <c r="BD253" t="s">
        <v>74</v>
      </c>
      <c r="BE253" t="s">
        <v>20955</v>
      </c>
      <c r="BF253" t="str">
        <f>HYPERLINK("http://dx.doi.org/10.1007/s10902-016-9805-2","http://dx.doi.org/10.1007/s10902-016-9805-2")</f>
        <v>http://dx.doi.org/10.1007/s10902-016-9805-2</v>
      </c>
      <c r="BG253" t="s">
        <v>74</v>
      </c>
      <c r="BH253" t="s">
        <v>74</v>
      </c>
      <c r="BI253">
        <v>13</v>
      </c>
      <c r="BJ253" t="s">
        <v>2588</v>
      </c>
      <c r="BK253" t="s">
        <v>100</v>
      </c>
      <c r="BL253" t="s">
        <v>2589</v>
      </c>
      <c r="BM253" t="s">
        <v>20956</v>
      </c>
      <c r="BN253" t="s">
        <v>74</v>
      </c>
      <c r="BO253" t="s">
        <v>74</v>
      </c>
      <c r="BP253" t="s">
        <v>74</v>
      </c>
      <c r="BQ253" t="s">
        <v>74</v>
      </c>
      <c r="BR253" t="s">
        <v>104</v>
      </c>
      <c r="BS253" t="s">
        <v>20957</v>
      </c>
      <c r="BT253" t="str">
        <f>HYPERLINK("https%3A%2F%2Fwww.webofscience.com%2Fwos%2Fwoscc%2Ffull-record%2FWOS:000424675900002","View Full Record in Web of Science")</f>
        <v>View Full Record in Web of Science</v>
      </c>
    </row>
    <row r="254" spans="1:72" x14ac:dyDescent="0.25">
      <c r="A254" t="s">
        <v>72</v>
      </c>
      <c r="B254" t="s">
        <v>26357</v>
      </c>
      <c r="C254" t="s">
        <v>74</v>
      </c>
      <c r="D254" t="s">
        <v>74</v>
      </c>
      <c r="E254" t="s">
        <v>74</v>
      </c>
      <c r="F254" t="s">
        <v>26358</v>
      </c>
      <c r="G254" t="s">
        <v>74</v>
      </c>
      <c r="H254" t="s">
        <v>74</v>
      </c>
      <c r="I254" t="s">
        <v>26359</v>
      </c>
      <c r="J254" t="s">
        <v>11140</v>
      </c>
      <c r="K254" t="s">
        <v>74</v>
      </c>
      <c r="L254" t="s">
        <v>74</v>
      </c>
      <c r="M254" t="s">
        <v>78</v>
      </c>
      <c r="N254" t="s">
        <v>79</v>
      </c>
      <c r="O254" t="s">
        <v>74</v>
      </c>
      <c r="P254" t="s">
        <v>74</v>
      </c>
      <c r="Q254" t="s">
        <v>74</v>
      </c>
      <c r="R254" t="s">
        <v>74</v>
      </c>
      <c r="S254" t="s">
        <v>74</v>
      </c>
      <c r="T254" t="s">
        <v>26360</v>
      </c>
      <c r="U254" t="s">
        <v>26361</v>
      </c>
      <c r="V254" t="s">
        <v>26362</v>
      </c>
      <c r="W254" t="s">
        <v>26363</v>
      </c>
      <c r="X254" t="s">
        <v>26364</v>
      </c>
      <c r="Y254" t="s">
        <v>26365</v>
      </c>
      <c r="Z254" t="s">
        <v>26366</v>
      </c>
      <c r="AA254" t="s">
        <v>26367</v>
      </c>
      <c r="AB254" t="s">
        <v>26368</v>
      </c>
      <c r="AC254" t="s">
        <v>26369</v>
      </c>
      <c r="AD254" t="s">
        <v>26370</v>
      </c>
      <c r="AE254" t="s">
        <v>74</v>
      </c>
      <c r="AF254" t="s">
        <v>74</v>
      </c>
      <c r="AG254">
        <v>72</v>
      </c>
      <c r="AH254">
        <v>45</v>
      </c>
      <c r="AI254">
        <v>49</v>
      </c>
      <c r="AJ254">
        <v>6</v>
      </c>
      <c r="AK254">
        <v>40</v>
      </c>
      <c r="AL254" t="s">
        <v>196</v>
      </c>
      <c r="AM254" t="s">
        <v>197</v>
      </c>
      <c r="AN254" t="s">
        <v>198</v>
      </c>
      <c r="AO254" t="s">
        <v>11149</v>
      </c>
      <c r="AP254" t="s">
        <v>11150</v>
      </c>
      <c r="AQ254" t="s">
        <v>74</v>
      </c>
      <c r="AR254" t="s">
        <v>11151</v>
      </c>
      <c r="AS254" t="s">
        <v>11152</v>
      </c>
      <c r="AT254" t="s">
        <v>400</v>
      </c>
      <c r="AU254">
        <v>2019</v>
      </c>
      <c r="AV254">
        <v>12</v>
      </c>
      <c r="AW254">
        <v>6</v>
      </c>
      <c r="AX254" t="s">
        <v>74</v>
      </c>
      <c r="AY254" t="s">
        <v>74</v>
      </c>
      <c r="AZ254" t="s">
        <v>74</v>
      </c>
      <c r="BA254" t="s">
        <v>74</v>
      </c>
      <c r="BB254">
        <v>941</v>
      </c>
      <c r="BC254">
        <v>951</v>
      </c>
      <c r="BD254" t="s">
        <v>74</v>
      </c>
      <c r="BE254" t="s">
        <v>26371</v>
      </c>
      <c r="BF254" t="str">
        <f>HYPERLINK("http://dx.doi.org/10.1002/aur.2095","http://dx.doi.org/10.1002/aur.2095")</f>
        <v>http://dx.doi.org/10.1002/aur.2095</v>
      </c>
      <c r="BG254" t="s">
        <v>74</v>
      </c>
      <c r="BH254" t="s">
        <v>74</v>
      </c>
      <c r="BI254">
        <v>11</v>
      </c>
      <c r="BJ254" t="s">
        <v>11154</v>
      </c>
      <c r="BK254" t="s">
        <v>307</v>
      </c>
      <c r="BL254" t="s">
        <v>11155</v>
      </c>
      <c r="BM254" t="s">
        <v>26372</v>
      </c>
      <c r="BN254">
        <v>30892834</v>
      </c>
      <c r="BO254" t="s">
        <v>486</v>
      </c>
      <c r="BP254" t="s">
        <v>74</v>
      </c>
      <c r="BQ254" t="s">
        <v>74</v>
      </c>
      <c r="BR254" t="s">
        <v>104</v>
      </c>
      <c r="BS254" t="s">
        <v>26373</v>
      </c>
      <c r="BT254" t="str">
        <f>HYPERLINK("https%3A%2F%2Fwww.webofscience.com%2Fwos%2Fwoscc%2Ffull-record%2FWOS:000470020100009","View Full Record in Web of Science")</f>
        <v>View Full Record in Web of Science</v>
      </c>
    </row>
    <row r="255" spans="1:72" x14ac:dyDescent="0.25">
      <c r="A255" t="s">
        <v>72</v>
      </c>
      <c r="B255" t="s">
        <v>16236</v>
      </c>
      <c r="C255" t="s">
        <v>74</v>
      </c>
      <c r="D255" t="s">
        <v>74</v>
      </c>
      <c r="E255" t="s">
        <v>74</v>
      </c>
      <c r="F255" t="s">
        <v>16237</v>
      </c>
      <c r="G255" t="s">
        <v>74</v>
      </c>
      <c r="H255" t="s">
        <v>74</v>
      </c>
      <c r="I255" t="s">
        <v>16238</v>
      </c>
      <c r="J255" t="s">
        <v>6713</v>
      </c>
      <c r="K255" t="s">
        <v>74</v>
      </c>
      <c r="L255" t="s">
        <v>74</v>
      </c>
      <c r="M255" t="s">
        <v>78</v>
      </c>
      <c r="N255" t="s">
        <v>79</v>
      </c>
      <c r="O255" t="s">
        <v>74</v>
      </c>
      <c r="P255" t="s">
        <v>74</v>
      </c>
      <c r="Q255" t="s">
        <v>74</v>
      </c>
      <c r="R255" t="s">
        <v>74</v>
      </c>
      <c r="S255" t="s">
        <v>74</v>
      </c>
      <c r="T255" t="s">
        <v>74</v>
      </c>
      <c r="U255" t="s">
        <v>16239</v>
      </c>
      <c r="V255" t="s">
        <v>16240</v>
      </c>
      <c r="W255" t="s">
        <v>16241</v>
      </c>
      <c r="X255" t="s">
        <v>16242</v>
      </c>
      <c r="Y255" t="s">
        <v>16243</v>
      </c>
      <c r="Z255" t="s">
        <v>16244</v>
      </c>
      <c r="AA255" t="s">
        <v>16245</v>
      </c>
      <c r="AB255" t="s">
        <v>16246</v>
      </c>
      <c r="AC255" t="s">
        <v>74</v>
      </c>
      <c r="AD255" t="s">
        <v>74</v>
      </c>
      <c r="AE255" t="s">
        <v>74</v>
      </c>
      <c r="AF255" t="s">
        <v>74</v>
      </c>
      <c r="AG255">
        <v>46</v>
      </c>
      <c r="AH255">
        <v>44</v>
      </c>
      <c r="AI255">
        <v>50</v>
      </c>
      <c r="AJ255">
        <v>3</v>
      </c>
      <c r="AK255">
        <v>52</v>
      </c>
      <c r="AL255" t="s">
        <v>4570</v>
      </c>
      <c r="AM255" t="s">
        <v>225</v>
      </c>
      <c r="AN255" t="s">
        <v>4571</v>
      </c>
      <c r="AO255" t="s">
        <v>6722</v>
      </c>
      <c r="AP255" t="s">
        <v>6723</v>
      </c>
      <c r="AQ255" t="s">
        <v>74</v>
      </c>
      <c r="AR255" t="s">
        <v>6724</v>
      </c>
      <c r="AS255" t="s">
        <v>6725</v>
      </c>
      <c r="AT255" t="s">
        <v>124</v>
      </c>
      <c r="AU255">
        <v>2011</v>
      </c>
      <c r="AV255">
        <v>38</v>
      </c>
      <c r="AW255">
        <v>6</v>
      </c>
      <c r="AX255" t="s">
        <v>74</v>
      </c>
      <c r="AY255" t="s">
        <v>74</v>
      </c>
      <c r="AZ255" t="s">
        <v>872</v>
      </c>
      <c r="BA255" t="s">
        <v>74</v>
      </c>
      <c r="BB255">
        <v>449</v>
      </c>
      <c r="BC255">
        <v>462</v>
      </c>
      <c r="BD255" t="s">
        <v>74</v>
      </c>
      <c r="BE255" t="s">
        <v>16247</v>
      </c>
      <c r="BF255" t="str">
        <f>HYPERLINK("http://dx.doi.org/10.3152/030234211X12960315267813","http://dx.doi.org/10.3152/030234211X12960315267813")</f>
        <v>http://dx.doi.org/10.3152/030234211X12960315267813</v>
      </c>
      <c r="BG255" t="s">
        <v>74</v>
      </c>
      <c r="BH255" t="s">
        <v>74</v>
      </c>
      <c r="BI255">
        <v>14</v>
      </c>
      <c r="BJ255" t="s">
        <v>6728</v>
      </c>
      <c r="BK255" t="s">
        <v>100</v>
      </c>
      <c r="BL255" t="s">
        <v>6729</v>
      </c>
      <c r="BM255" t="s">
        <v>16248</v>
      </c>
      <c r="BN255" t="s">
        <v>74</v>
      </c>
      <c r="BO255" t="s">
        <v>74</v>
      </c>
      <c r="BP255" t="s">
        <v>74</v>
      </c>
      <c r="BQ255" t="s">
        <v>74</v>
      </c>
      <c r="BR255" t="s">
        <v>104</v>
      </c>
      <c r="BS255" t="s">
        <v>16249</v>
      </c>
      <c r="BT255" t="str">
        <f>HYPERLINK("https%3A%2F%2Fwww.webofscience.com%2Fwos%2Fwoscc%2Ffull-record%2FWOS:000293112100004","View Full Record in Web of Science")</f>
        <v>View Full Record in Web of Science</v>
      </c>
    </row>
    <row r="256" spans="1:72" x14ac:dyDescent="0.25">
      <c r="A256" t="s">
        <v>72</v>
      </c>
      <c r="B256" t="s">
        <v>15934</v>
      </c>
      <c r="C256" t="s">
        <v>74</v>
      </c>
      <c r="D256" t="s">
        <v>74</v>
      </c>
      <c r="E256" t="s">
        <v>74</v>
      </c>
      <c r="F256" t="s">
        <v>15935</v>
      </c>
      <c r="G256" t="s">
        <v>74</v>
      </c>
      <c r="H256" t="s">
        <v>74</v>
      </c>
      <c r="I256" t="s">
        <v>15936</v>
      </c>
      <c r="J256" t="s">
        <v>2406</v>
      </c>
      <c r="K256" t="s">
        <v>74</v>
      </c>
      <c r="L256" t="s">
        <v>74</v>
      </c>
      <c r="M256" t="s">
        <v>78</v>
      </c>
      <c r="N256" t="s">
        <v>79</v>
      </c>
      <c r="O256" t="s">
        <v>74</v>
      </c>
      <c r="P256" t="s">
        <v>74</v>
      </c>
      <c r="Q256" t="s">
        <v>74</v>
      </c>
      <c r="R256" t="s">
        <v>74</v>
      </c>
      <c r="S256" t="s">
        <v>74</v>
      </c>
      <c r="T256" t="s">
        <v>15937</v>
      </c>
      <c r="U256" t="s">
        <v>15938</v>
      </c>
      <c r="V256" t="s">
        <v>15939</v>
      </c>
      <c r="W256" t="s">
        <v>15940</v>
      </c>
      <c r="X256" t="s">
        <v>15941</v>
      </c>
      <c r="Y256" t="s">
        <v>15942</v>
      </c>
      <c r="Z256" t="s">
        <v>15943</v>
      </c>
      <c r="AA256" t="s">
        <v>15944</v>
      </c>
      <c r="AB256" t="s">
        <v>15945</v>
      </c>
      <c r="AC256" t="s">
        <v>74</v>
      </c>
      <c r="AD256" t="s">
        <v>74</v>
      </c>
      <c r="AE256" t="s">
        <v>74</v>
      </c>
      <c r="AF256" t="s">
        <v>74</v>
      </c>
      <c r="AG256">
        <v>86</v>
      </c>
      <c r="AH256">
        <v>44</v>
      </c>
      <c r="AI256">
        <v>93</v>
      </c>
      <c r="AJ256">
        <v>1</v>
      </c>
      <c r="AK256">
        <v>45</v>
      </c>
      <c r="AL256" t="s">
        <v>2415</v>
      </c>
      <c r="AM256" t="s">
        <v>1776</v>
      </c>
      <c r="AN256" t="s">
        <v>2416</v>
      </c>
      <c r="AO256" t="s">
        <v>2417</v>
      </c>
      <c r="AP256" t="s">
        <v>74</v>
      </c>
      <c r="AQ256" t="s">
        <v>74</v>
      </c>
      <c r="AR256" t="s">
        <v>2419</v>
      </c>
      <c r="AS256" t="s">
        <v>2420</v>
      </c>
      <c r="AT256" t="s">
        <v>374</v>
      </c>
      <c r="AU256">
        <v>2013</v>
      </c>
      <c r="AV256">
        <v>19</v>
      </c>
      <c r="AW256">
        <v>1</v>
      </c>
      <c r="AX256" t="s">
        <v>74</v>
      </c>
      <c r="AY256" t="s">
        <v>74</v>
      </c>
      <c r="AZ256" t="s">
        <v>74</v>
      </c>
      <c r="BA256" t="s">
        <v>74</v>
      </c>
      <c r="BB256">
        <v>27</v>
      </c>
      <c r="BC256">
        <v>37</v>
      </c>
      <c r="BD256" t="s">
        <v>74</v>
      </c>
      <c r="BE256" t="s">
        <v>15946</v>
      </c>
      <c r="BF256" t="str">
        <f>HYPERLINK("http://dx.doi.org/10.1037/a0031094","http://dx.doi.org/10.1037/a0031094")</f>
        <v>http://dx.doi.org/10.1037/a0031094</v>
      </c>
      <c r="BG256" t="s">
        <v>74</v>
      </c>
      <c r="BH256" t="s">
        <v>74</v>
      </c>
      <c r="BI256">
        <v>11</v>
      </c>
      <c r="BJ256" t="s">
        <v>2422</v>
      </c>
      <c r="BK256" t="s">
        <v>100</v>
      </c>
      <c r="BL256" t="s">
        <v>2423</v>
      </c>
      <c r="BM256" t="s">
        <v>3375</v>
      </c>
      <c r="BN256">
        <v>23356354</v>
      </c>
      <c r="BO256" t="s">
        <v>74</v>
      </c>
      <c r="BP256" t="s">
        <v>74</v>
      </c>
      <c r="BQ256" t="s">
        <v>74</v>
      </c>
      <c r="BR256" t="s">
        <v>104</v>
      </c>
      <c r="BS256" t="s">
        <v>15947</v>
      </c>
      <c r="BT256" t="str">
        <f>HYPERLINK("https%3A%2F%2Fwww.webofscience.com%2Fwos%2Fwoscc%2Ffull-record%2FWOS:000314038500003","View Full Record in Web of Science")</f>
        <v>View Full Record in Web of Science</v>
      </c>
    </row>
    <row r="257" spans="1:72" x14ac:dyDescent="0.25">
      <c r="A257" t="s">
        <v>72</v>
      </c>
      <c r="B257" t="s">
        <v>20665</v>
      </c>
      <c r="C257" t="s">
        <v>74</v>
      </c>
      <c r="D257" t="s">
        <v>74</v>
      </c>
      <c r="E257" t="s">
        <v>74</v>
      </c>
      <c r="F257" t="s">
        <v>20666</v>
      </c>
      <c r="G257" t="s">
        <v>74</v>
      </c>
      <c r="H257" t="s">
        <v>74</v>
      </c>
      <c r="I257" t="s">
        <v>20667</v>
      </c>
      <c r="J257" t="s">
        <v>12624</v>
      </c>
      <c r="K257" t="s">
        <v>74</v>
      </c>
      <c r="L257" t="s">
        <v>74</v>
      </c>
      <c r="M257" t="s">
        <v>78</v>
      </c>
      <c r="N257" t="s">
        <v>79</v>
      </c>
      <c r="O257" t="s">
        <v>74</v>
      </c>
      <c r="P257" t="s">
        <v>74</v>
      </c>
      <c r="Q257" t="s">
        <v>74</v>
      </c>
      <c r="R257" t="s">
        <v>74</v>
      </c>
      <c r="S257" t="s">
        <v>74</v>
      </c>
      <c r="T257" t="s">
        <v>20668</v>
      </c>
      <c r="U257" t="s">
        <v>20669</v>
      </c>
      <c r="V257" t="s">
        <v>20670</v>
      </c>
      <c r="W257" t="s">
        <v>20671</v>
      </c>
      <c r="X257" t="s">
        <v>20672</v>
      </c>
      <c r="Y257" t="s">
        <v>20673</v>
      </c>
      <c r="Z257" t="s">
        <v>20674</v>
      </c>
      <c r="AA257" t="s">
        <v>20675</v>
      </c>
      <c r="AB257" t="s">
        <v>20676</v>
      </c>
      <c r="AC257" t="s">
        <v>20677</v>
      </c>
      <c r="AD257" t="s">
        <v>20677</v>
      </c>
      <c r="AE257" t="s">
        <v>20678</v>
      </c>
      <c r="AF257" t="s">
        <v>74</v>
      </c>
      <c r="AG257">
        <v>53</v>
      </c>
      <c r="AH257">
        <v>44</v>
      </c>
      <c r="AI257">
        <v>80</v>
      </c>
      <c r="AJ257">
        <v>0</v>
      </c>
      <c r="AK257">
        <v>33</v>
      </c>
      <c r="AL257" t="s">
        <v>1130</v>
      </c>
      <c r="AM257" t="s">
        <v>249</v>
      </c>
      <c r="AN257" t="s">
        <v>1131</v>
      </c>
      <c r="AO257" t="s">
        <v>12634</v>
      </c>
      <c r="AP257" t="s">
        <v>12635</v>
      </c>
      <c r="AQ257" t="s">
        <v>74</v>
      </c>
      <c r="AR257" t="s">
        <v>12636</v>
      </c>
      <c r="AS257" t="s">
        <v>12637</v>
      </c>
      <c r="AT257" t="s">
        <v>1111</v>
      </c>
      <c r="AU257">
        <v>2016</v>
      </c>
      <c r="AV257">
        <v>17</v>
      </c>
      <c r="AW257">
        <v>8</v>
      </c>
      <c r="AX257" t="s">
        <v>74</v>
      </c>
      <c r="AY257" t="s">
        <v>74</v>
      </c>
      <c r="AZ257" t="s">
        <v>74</v>
      </c>
      <c r="BA257" t="s">
        <v>74</v>
      </c>
      <c r="BB257">
        <v>981</v>
      </c>
      <c r="BC257">
        <v>991</v>
      </c>
      <c r="BD257" t="s">
        <v>74</v>
      </c>
      <c r="BE257" t="s">
        <v>20679</v>
      </c>
      <c r="BF257" t="str">
        <f>HYPERLINK("http://dx.doi.org/10.1007/s11121-016-0670-3","http://dx.doi.org/10.1007/s11121-016-0670-3")</f>
        <v>http://dx.doi.org/10.1007/s11121-016-0670-3</v>
      </c>
      <c r="BG257" t="s">
        <v>74</v>
      </c>
      <c r="BH257" t="s">
        <v>74</v>
      </c>
      <c r="BI257">
        <v>11</v>
      </c>
      <c r="BJ257" t="s">
        <v>152</v>
      </c>
      <c r="BK257" t="s">
        <v>100</v>
      </c>
      <c r="BL257" t="s">
        <v>152</v>
      </c>
      <c r="BM257" t="s">
        <v>20680</v>
      </c>
      <c r="BN257">
        <v>27457205</v>
      </c>
      <c r="BO257" t="s">
        <v>74</v>
      </c>
      <c r="BP257" t="s">
        <v>74</v>
      </c>
      <c r="BQ257" t="s">
        <v>74</v>
      </c>
      <c r="BR257" t="s">
        <v>104</v>
      </c>
      <c r="BS257" t="s">
        <v>20681</v>
      </c>
      <c r="BT257" t="str">
        <f>HYPERLINK("https%3A%2F%2Fwww.webofscience.com%2Fwos%2Fwoscc%2Ffull-record%2FWOS:000386492100008","View Full Record in Web of Science")</f>
        <v>View Full Record in Web of Science</v>
      </c>
    </row>
    <row r="258" spans="1:72" x14ac:dyDescent="0.25">
      <c r="A258" t="s">
        <v>72</v>
      </c>
      <c r="B258" t="s">
        <v>22811</v>
      </c>
      <c r="C258" t="s">
        <v>74</v>
      </c>
      <c r="D258" t="s">
        <v>74</v>
      </c>
      <c r="E258" t="s">
        <v>74</v>
      </c>
      <c r="F258" t="s">
        <v>22812</v>
      </c>
      <c r="G258" t="s">
        <v>74</v>
      </c>
      <c r="H258" t="s">
        <v>74</v>
      </c>
      <c r="I258" t="s">
        <v>22813</v>
      </c>
      <c r="J258" t="s">
        <v>2688</v>
      </c>
      <c r="K258" t="s">
        <v>74</v>
      </c>
      <c r="L258" t="s">
        <v>74</v>
      </c>
      <c r="M258" t="s">
        <v>78</v>
      </c>
      <c r="N258" t="s">
        <v>79</v>
      </c>
      <c r="O258" t="s">
        <v>74</v>
      </c>
      <c r="P258" t="s">
        <v>74</v>
      </c>
      <c r="Q258" t="s">
        <v>74</v>
      </c>
      <c r="R258" t="s">
        <v>74</v>
      </c>
      <c r="S258" t="s">
        <v>74</v>
      </c>
      <c r="T258" t="s">
        <v>22814</v>
      </c>
      <c r="U258" t="s">
        <v>22815</v>
      </c>
      <c r="V258" t="s">
        <v>22816</v>
      </c>
      <c r="W258" t="s">
        <v>22817</v>
      </c>
      <c r="X258" t="s">
        <v>22818</v>
      </c>
      <c r="Y258" t="s">
        <v>22819</v>
      </c>
      <c r="Z258" t="s">
        <v>22820</v>
      </c>
      <c r="AA258" t="s">
        <v>22821</v>
      </c>
      <c r="AB258" t="s">
        <v>22822</v>
      </c>
      <c r="AC258" t="s">
        <v>74</v>
      </c>
      <c r="AD258" t="s">
        <v>74</v>
      </c>
      <c r="AE258" t="s">
        <v>74</v>
      </c>
      <c r="AF258" t="s">
        <v>74</v>
      </c>
      <c r="AG258">
        <v>80</v>
      </c>
      <c r="AH258">
        <v>44</v>
      </c>
      <c r="AI258">
        <v>49</v>
      </c>
      <c r="AJ258">
        <v>2</v>
      </c>
      <c r="AK258">
        <v>71</v>
      </c>
      <c r="AL258" t="s">
        <v>224</v>
      </c>
      <c r="AM258" t="s">
        <v>225</v>
      </c>
      <c r="AN258" t="s">
        <v>226</v>
      </c>
      <c r="AO258" t="s">
        <v>2700</v>
      </c>
      <c r="AP258" t="s">
        <v>2701</v>
      </c>
      <c r="AQ258" t="s">
        <v>74</v>
      </c>
      <c r="AR258" t="s">
        <v>2702</v>
      </c>
      <c r="AS258" t="s">
        <v>2703</v>
      </c>
      <c r="AT258" t="s">
        <v>275</v>
      </c>
      <c r="AU258">
        <v>2016</v>
      </c>
      <c r="AV258">
        <v>61</v>
      </c>
      <c r="AW258" t="s">
        <v>74</v>
      </c>
      <c r="AX258" t="s">
        <v>74</v>
      </c>
      <c r="AY258" t="s">
        <v>74</v>
      </c>
      <c r="AZ258" t="s">
        <v>74</v>
      </c>
      <c r="BA258" t="s">
        <v>74</v>
      </c>
      <c r="BB258">
        <v>321</v>
      </c>
      <c r="BC258">
        <v>332</v>
      </c>
      <c r="BD258" t="s">
        <v>74</v>
      </c>
      <c r="BE258" t="s">
        <v>22823</v>
      </c>
      <c r="BF258" t="str">
        <f>HYPERLINK("http://dx.doi.org/10.1016/j.chb.2016.03.019","http://dx.doi.org/10.1016/j.chb.2016.03.019")</f>
        <v>http://dx.doi.org/10.1016/j.chb.2016.03.019</v>
      </c>
      <c r="BG258" t="s">
        <v>74</v>
      </c>
      <c r="BH258" t="s">
        <v>74</v>
      </c>
      <c r="BI258">
        <v>12</v>
      </c>
      <c r="BJ258" t="s">
        <v>2705</v>
      </c>
      <c r="BK258" t="s">
        <v>100</v>
      </c>
      <c r="BL258" t="s">
        <v>101</v>
      </c>
      <c r="BM258" t="s">
        <v>22824</v>
      </c>
      <c r="BN258" t="s">
        <v>74</v>
      </c>
      <c r="BO258" t="s">
        <v>486</v>
      </c>
      <c r="BP258" t="s">
        <v>74</v>
      </c>
      <c r="BQ258" t="s">
        <v>74</v>
      </c>
      <c r="BR258" t="s">
        <v>104</v>
      </c>
      <c r="BS258" t="s">
        <v>22825</v>
      </c>
      <c r="BT258" t="str">
        <f>HYPERLINK("https%3A%2F%2Fwww.webofscience.com%2Fwos%2Fwoscc%2Ffull-record%2FWOS:000377726400033","View Full Record in Web of Science")</f>
        <v>View Full Record in Web of Science</v>
      </c>
    </row>
    <row r="259" spans="1:72" x14ac:dyDescent="0.25">
      <c r="A259" t="s">
        <v>72</v>
      </c>
      <c r="B259" t="s">
        <v>8328</v>
      </c>
      <c r="C259" t="s">
        <v>74</v>
      </c>
      <c r="D259" t="s">
        <v>74</v>
      </c>
      <c r="E259" t="s">
        <v>74</v>
      </c>
      <c r="F259" t="s">
        <v>8329</v>
      </c>
      <c r="G259" t="s">
        <v>74</v>
      </c>
      <c r="H259" t="s">
        <v>74</v>
      </c>
      <c r="I259" t="s">
        <v>8330</v>
      </c>
      <c r="J259" t="s">
        <v>3061</v>
      </c>
      <c r="K259" t="s">
        <v>74</v>
      </c>
      <c r="L259" t="s">
        <v>74</v>
      </c>
      <c r="M259" t="s">
        <v>78</v>
      </c>
      <c r="N259" t="s">
        <v>79</v>
      </c>
      <c r="O259" t="s">
        <v>74</v>
      </c>
      <c r="P259" t="s">
        <v>74</v>
      </c>
      <c r="Q259" t="s">
        <v>74</v>
      </c>
      <c r="R259" t="s">
        <v>74</v>
      </c>
      <c r="S259" t="s">
        <v>74</v>
      </c>
      <c r="T259" t="s">
        <v>8331</v>
      </c>
      <c r="U259" t="s">
        <v>8332</v>
      </c>
      <c r="V259" t="s">
        <v>8333</v>
      </c>
      <c r="W259" t="s">
        <v>8334</v>
      </c>
      <c r="X259" t="s">
        <v>8335</v>
      </c>
      <c r="Y259" t="s">
        <v>8336</v>
      </c>
      <c r="Z259" t="s">
        <v>8337</v>
      </c>
      <c r="AA259" t="s">
        <v>74</v>
      </c>
      <c r="AB259" t="s">
        <v>74</v>
      </c>
      <c r="AC259" t="s">
        <v>74</v>
      </c>
      <c r="AD259" t="s">
        <v>74</v>
      </c>
      <c r="AE259" t="s">
        <v>74</v>
      </c>
      <c r="AF259" t="s">
        <v>74</v>
      </c>
      <c r="AG259">
        <v>25</v>
      </c>
      <c r="AH259">
        <v>44</v>
      </c>
      <c r="AI259">
        <v>58</v>
      </c>
      <c r="AJ259">
        <v>0</v>
      </c>
      <c r="AK259">
        <v>16</v>
      </c>
      <c r="AL259" t="s">
        <v>173</v>
      </c>
      <c r="AM259" t="s">
        <v>174</v>
      </c>
      <c r="AN259" t="s">
        <v>175</v>
      </c>
      <c r="AO259" t="s">
        <v>3074</v>
      </c>
      <c r="AP259" t="s">
        <v>3075</v>
      </c>
      <c r="AQ259" t="s">
        <v>74</v>
      </c>
      <c r="AR259" t="s">
        <v>3076</v>
      </c>
      <c r="AS259" t="s">
        <v>3077</v>
      </c>
      <c r="AT259" t="s">
        <v>1111</v>
      </c>
      <c r="AU259">
        <v>2017</v>
      </c>
      <c r="AV259">
        <v>51</v>
      </c>
      <c r="AW259">
        <v>3</v>
      </c>
      <c r="AX259" t="s">
        <v>74</v>
      </c>
      <c r="AY259" t="s">
        <v>74</v>
      </c>
      <c r="AZ259" t="s">
        <v>74</v>
      </c>
      <c r="BA259" t="s">
        <v>74</v>
      </c>
      <c r="BB259">
        <v>150</v>
      </c>
      <c r="BC259">
        <v>163</v>
      </c>
      <c r="BD259" t="s">
        <v>74</v>
      </c>
      <c r="BE259" t="s">
        <v>8338</v>
      </c>
      <c r="BF259" t="str">
        <f>HYPERLINK("http://dx.doi.org/10.1177/0022466917708184","http://dx.doi.org/10.1177/0022466917708184")</f>
        <v>http://dx.doi.org/10.1177/0022466917708184</v>
      </c>
      <c r="BG259" t="s">
        <v>74</v>
      </c>
      <c r="BH259" t="s">
        <v>74</v>
      </c>
      <c r="BI259">
        <v>14</v>
      </c>
      <c r="BJ259" t="s">
        <v>3079</v>
      </c>
      <c r="BK259" t="s">
        <v>100</v>
      </c>
      <c r="BL259" t="s">
        <v>278</v>
      </c>
      <c r="BM259" t="s">
        <v>8339</v>
      </c>
      <c r="BN259" t="s">
        <v>74</v>
      </c>
      <c r="BO259" t="s">
        <v>74</v>
      </c>
      <c r="BP259" t="s">
        <v>74</v>
      </c>
      <c r="BQ259" t="s">
        <v>74</v>
      </c>
      <c r="BR259" t="s">
        <v>104</v>
      </c>
      <c r="BS259" t="s">
        <v>8340</v>
      </c>
      <c r="BT259" t="str">
        <f>HYPERLINK("https%3A%2F%2Fwww.webofscience.com%2Fwos%2Fwoscc%2Ffull-record%2FWOS:000413495500003","View Full Record in Web of Science")</f>
        <v>View Full Record in Web of Science</v>
      </c>
    </row>
    <row r="260" spans="1:72" x14ac:dyDescent="0.25">
      <c r="A260" t="s">
        <v>72</v>
      </c>
      <c r="B260" t="s">
        <v>16927</v>
      </c>
      <c r="C260" t="s">
        <v>74</v>
      </c>
      <c r="D260" t="s">
        <v>74</v>
      </c>
      <c r="E260" t="s">
        <v>74</v>
      </c>
      <c r="F260" t="s">
        <v>16928</v>
      </c>
      <c r="G260" t="s">
        <v>74</v>
      </c>
      <c r="H260" t="s">
        <v>74</v>
      </c>
      <c r="I260" t="s">
        <v>16929</v>
      </c>
      <c r="J260" t="s">
        <v>3429</v>
      </c>
      <c r="K260" t="s">
        <v>74</v>
      </c>
      <c r="L260" t="s">
        <v>74</v>
      </c>
      <c r="M260" t="s">
        <v>78</v>
      </c>
      <c r="N260" t="s">
        <v>79</v>
      </c>
      <c r="O260" t="s">
        <v>74</v>
      </c>
      <c r="P260" t="s">
        <v>74</v>
      </c>
      <c r="Q260" t="s">
        <v>74</v>
      </c>
      <c r="R260" t="s">
        <v>74</v>
      </c>
      <c r="S260" t="s">
        <v>74</v>
      </c>
      <c r="T260" t="s">
        <v>16930</v>
      </c>
      <c r="U260" t="s">
        <v>16931</v>
      </c>
      <c r="V260" t="s">
        <v>16932</v>
      </c>
      <c r="W260" t="s">
        <v>16933</v>
      </c>
      <c r="X260" t="s">
        <v>7381</v>
      </c>
      <c r="Y260" t="s">
        <v>16934</v>
      </c>
      <c r="Z260" t="s">
        <v>7383</v>
      </c>
      <c r="AA260" t="s">
        <v>74</v>
      </c>
      <c r="AB260" t="s">
        <v>74</v>
      </c>
      <c r="AC260" t="s">
        <v>16935</v>
      </c>
      <c r="AD260" t="s">
        <v>16935</v>
      </c>
      <c r="AE260" t="s">
        <v>16936</v>
      </c>
      <c r="AF260" t="s">
        <v>74</v>
      </c>
      <c r="AG260">
        <v>44</v>
      </c>
      <c r="AH260">
        <v>44</v>
      </c>
      <c r="AI260">
        <v>67</v>
      </c>
      <c r="AJ260">
        <v>10</v>
      </c>
      <c r="AK260">
        <v>81</v>
      </c>
      <c r="AL260" t="s">
        <v>1775</v>
      </c>
      <c r="AM260" t="s">
        <v>1776</v>
      </c>
      <c r="AN260" t="s">
        <v>1777</v>
      </c>
      <c r="AO260" t="s">
        <v>3438</v>
      </c>
      <c r="AP260" t="s">
        <v>3439</v>
      </c>
      <c r="AQ260" t="s">
        <v>74</v>
      </c>
      <c r="AR260" t="s">
        <v>3440</v>
      </c>
      <c r="AS260" t="s">
        <v>3441</v>
      </c>
      <c r="AT260" t="s">
        <v>439</v>
      </c>
      <c r="AU260">
        <v>2017</v>
      </c>
      <c r="AV260">
        <v>32</v>
      </c>
      <c r="AW260">
        <v>1</v>
      </c>
      <c r="AX260" t="s">
        <v>74</v>
      </c>
      <c r="AY260" t="s">
        <v>74</v>
      </c>
      <c r="AZ260" t="s">
        <v>74</v>
      </c>
      <c r="BA260" t="s">
        <v>74</v>
      </c>
      <c r="BB260">
        <v>75</v>
      </c>
      <c r="BC260">
        <v>88</v>
      </c>
      <c r="BD260" t="s">
        <v>74</v>
      </c>
      <c r="BE260" t="s">
        <v>16937</v>
      </c>
      <c r="BF260" t="str">
        <f>HYPERLINK("http://dx.doi.org/10.1037/spq0000166","http://dx.doi.org/10.1037/spq0000166")</f>
        <v>http://dx.doi.org/10.1037/spq0000166</v>
      </c>
      <c r="BG260" t="s">
        <v>74</v>
      </c>
      <c r="BH260" t="s">
        <v>74</v>
      </c>
      <c r="BI260">
        <v>14</v>
      </c>
      <c r="BJ260" t="s">
        <v>126</v>
      </c>
      <c r="BK260" t="s">
        <v>100</v>
      </c>
      <c r="BL260" t="s">
        <v>101</v>
      </c>
      <c r="BM260" t="s">
        <v>9531</v>
      </c>
      <c r="BN260">
        <v>27845519</v>
      </c>
      <c r="BO260" t="s">
        <v>74</v>
      </c>
      <c r="BP260" t="s">
        <v>74</v>
      </c>
      <c r="BQ260" t="s">
        <v>74</v>
      </c>
      <c r="BR260" t="s">
        <v>104</v>
      </c>
      <c r="BS260" t="s">
        <v>16938</v>
      </c>
      <c r="BT260" t="str">
        <f>HYPERLINK("https%3A%2F%2Fwww.webofscience.com%2Fwos%2Fwoscc%2Ffull-record%2FWOS:000397036600007","View Full Record in Web of Science")</f>
        <v>View Full Record in Web of Science</v>
      </c>
    </row>
    <row r="261" spans="1:72" x14ac:dyDescent="0.25">
      <c r="A261" t="s">
        <v>72</v>
      </c>
      <c r="B261" t="s">
        <v>8070</v>
      </c>
      <c r="C261" t="s">
        <v>74</v>
      </c>
      <c r="D261" t="s">
        <v>74</v>
      </c>
      <c r="E261" t="s">
        <v>74</v>
      </c>
      <c r="F261" t="s">
        <v>8071</v>
      </c>
      <c r="G261" t="s">
        <v>74</v>
      </c>
      <c r="H261" t="s">
        <v>74</v>
      </c>
      <c r="I261" t="s">
        <v>24220</v>
      </c>
      <c r="J261" t="s">
        <v>9447</v>
      </c>
      <c r="K261" t="s">
        <v>74</v>
      </c>
      <c r="L261" t="s">
        <v>74</v>
      </c>
      <c r="M261" t="s">
        <v>78</v>
      </c>
      <c r="N261" t="s">
        <v>79</v>
      </c>
      <c r="O261" t="s">
        <v>74</v>
      </c>
      <c r="P261" t="s">
        <v>74</v>
      </c>
      <c r="Q261" t="s">
        <v>74</v>
      </c>
      <c r="R261" t="s">
        <v>74</v>
      </c>
      <c r="S261" t="s">
        <v>74</v>
      </c>
      <c r="T261" t="s">
        <v>24221</v>
      </c>
      <c r="U261" t="s">
        <v>24222</v>
      </c>
      <c r="V261" t="s">
        <v>24223</v>
      </c>
      <c r="W261" t="s">
        <v>24224</v>
      </c>
      <c r="X261" t="s">
        <v>22051</v>
      </c>
      <c r="Y261" t="s">
        <v>24225</v>
      </c>
      <c r="Z261" t="s">
        <v>24226</v>
      </c>
      <c r="AA261" t="s">
        <v>8080</v>
      </c>
      <c r="AB261" t="s">
        <v>8081</v>
      </c>
      <c r="AC261" t="s">
        <v>24227</v>
      </c>
      <c r="AD261" t="s">
        <v>8083</v>
      </c>
      <c r="AE261" t="s">
        <v>24228</v>
      </c>
      <c r="AF261" t="s">
        <v>74</v>
      </c>
      <c r="AG261">
        <v>83</v>
      </c>
      <c r="AH261">
        <v>44</v>
      </c>
      <c r="AI261">
        <v>54</v>
      </c>
      <c r="AJ261">
        <v>3</v>
      </c>
      <c r="AK261">
        <v>27</v>
      </c>
      <c r="AL261" t="s">
        <v>1130</v>
      </c>
      <c r="AM261" t="s">
        <v>249</v>
      </c>
      <c r="AN261" t="s">
        <v>1131</v>
      </c>
      <c r="AO261" t="s">
        <v>9456</v>
      </c>
      <c r="AP261" t="s">
        <v>24125</v>
      </c>
      <c r="AQ261" t="s">
        <v>74</v>
      </c>
      <c r="AR261" t="s">
        <v>9447</v>
      </c>
      <c r="AS261" t="s">
        <v>9457</v>
      </c>
      <c r="AT261" t="s">
        <v>124</v>
      </c>
      <c r="AU261">
        <v>2017</v>
      </c>
      <c r="AV261">
        <v>77</v>
      </c>
      <c r="AW261" t="s">
        <v>2609</v>
      </c>
      <c r="AX261" t="s">
        <v>74</v>
      </c>
      <c r="AY261" t="s">
        <v>74</v>
      </c>
      <c r="AZ261" t="s">
        <v>74</v>
      </c>
      <c r="BA261" t="s">
        <v>74</v>
      </c>
      <c r="BB261">
        <v>72</v>
      </c>
      <c r="BC261">
        <v>85</v>
      </c>
      <c r="BD261" t="s">
        <v>74</v>
      </c>
      <c r="BE261" t="s">
        <v>24229</v>
      </c>
      <c r="BF261" t="str">
        <f>HYPERLINK("http://dx.doi.org/10.1007/s11199-016-0683-1","http://dx.doi.org/10.1007/s11199-016-0683-1")</f>
        <v>http://dx.doi.org/10.1007/s11199-016-0683-1</v>
      </c>
      <c r="BG261" t="s">
        <v>74</v>
      </c>
      <c r="BH261" t="s">
        <v>74</v>
      </c>
      <c r="BI261">
        <v>14</v>
      </c>
      <c r="BJ261" t="s">
        <v>9460</v>
      </c>
      <c r="BK261" t="s">
        <v>100</v>
      </c>
      <c r="BL261" t="s">
        <v>9461</v>
      </c>
      <c r="BM261" t="s">
        <v>24230</v>
      </c>
      <c r="BN261" t="s">
        <v>74</v>
      </c>
      <c r="BO261" t="s">
        <v>74</v>
      </c>
      <c r="BP261" t="s">
        <v>74</v>
      </c>
      <c r="BQ261" t="s">
        <v>74</v>
      </c>
      <c r="BR261" t="s">
        <v>104</v>
      </c>
      <c r="BS261" t="s">
        <v>24231</v>
      </c>
      <c r="BT261" t="str">
        <f>HYPERLINK("https%3A%2F%2Fwww.webofscience.com%2Fwos%2Fwoscc%2Ffull-record%2FWOS:000403548700006","View Full Record in Web of Science")</f>
        <v>View Full Record in Web of Science</v>
      </c>
    </row>
    <row r="262" spans="1:72" x14ac:dyDescent="0.25">
      <c r="A262" t="s">
        <v>72</v>
      </c>
      <c r="B262" t="s">
        <v>1074</v>
      </c>
      <c r="C262" t="s">
        <v>74</v>
      </c>
      <c r="D262" t="s">
        <v>74</v>
      </c>
      <c r="E262" t="s">
        <v>74</v>
      </c>
      <c r="F262" t="s">
        <v>1075</v>
      </c>
      <c r="G262" t="s">
        <v>74</v>
      </c>
      <c r="H262" t="s">
        <v>74</v>
      </c>
      <c r="I262" t="s">
        <v>1076</v>
      </c>
      <c r="J262" t="s">
        <v>1077</v>
      </c>
      <c r="K262" t="s">
        <v>74</v>
      </c>
      <c r="L262" t="s">
        <v>74</v>
      </c>
      <c r="M262" t="s">
        <v>78</v>
      </c>
      <c r="N262" t="s">
        <v>79</v>
      </c>
      <c r="O262" t="s">
        <v>74</v>
      </c>
      <c r="P262" t="s">
        <v>74</v>
      </c>
      <c r="Q262" t="s">
        <v>74</v>
      </c>
      <c r="R262" t="s">
        <v>74</v>
      </c>
      <c r="S262" t="s">
        <v>74</v>
      </c>
      <c r="T262" t="s">
        <v>1078</v>
      </c>
      <c r="U262" t="s">
        <v>1079</v>
      </c>
      <c r="V262" t="s">
        <v>1080</v>
      </c>
      <c r="W262" t="s">
        <v>1081</v>
      </c>
      <c r="X262" t="s">
        <v>1082</v>
      </c>
      <c r="Y262" t="s">
        <v>1083</v>
      </c>
      <c r="Z262" t="s">
        <v>1084</v>
      </c>
      <c r="AA262" t="s">
        <v>1085</v>
      </c>
      <c r="AB262" t="s">
        <v>1086</v>
      </c>
      <c r="AC262" t="s">
        <v>74</v>
      </c>
      <c r="AD262" t="s">
        <v>74</v>
      </c>
      <c r="AE262" t="s">
        <v>74</v>
      </c>
      <c r="AF262" t="s">
        <v>74</v>
      </c>
      <c r="AG262">
        <v>98</v>
      </c>
      <c r="AH262">
        <v>44</v>
      </c>
      <c r="AI262">
        <v>45</v>
      </c>
      <c r="AJ262">
        <v>25</v>
      </c>
      <c r="AK262">
        <v>129</v>
      </c>
      <c r="AL262" t="s">
        <v>1087</v>
      </c>
      <c r="AM262" t="s">
        <v>1088</v>
      </c>
      <c r="AN262" t="s">
        <v>1089</v>
      </c>
      <c r="AO262" t="s">
        <v>1090</v>
      </c>
      <c r="AP262" t="s">
        <v>1091</v>
      </c>
      <c r="AQ262" t="s">
        <v>74</v>
      </c>
      <c r="AR262" t="s">
        <v>1092</v>
      </c>
      <c r="AS262" t="s">
        <v>1093</v>
      </c>
      <c r="AT262" t="s">
        <v>1094</v>
      </c>
      <c r="AU262">
        <v>2021</v>
      </c>
      <c r="AV262">
        <v>63</v>
      </c>
      <c r="AW262">
        <v>5</v>
      </c>
      <c r="AX262" t="s">
        <v>74</v>
      </c>
      <c r="AY262" t="s">
        <v>74</v>
      </c>
      <c r="AZ262" t="s">
        <v>74</v>
      </c>
      <c r="BA262" t="s">
        <v>74</v>
      </c>
      <c r="BB262">
        <v>744</v>
      </c>
      <c r="BC262">
        <v>762</v>
      </c>
      <c r="BD262" t="s">
        <v>74</v>
      </c>
      <c r="BE262" t="s">
        <v>1095</v>
      </c>
      <c r="BF262" t="str">
        <f>HYPERLINK("http://dx.doi.org/10.1108/ET-07-2020-0219","http://dx.doi.org/10.1108/ET-07-2020-0219")</f>
        <v>http://dx.doi.org/10.1108/ET-07-2020-0219</v>
      </c>
      <c r="BG262" t="s">
        <v>74</v>
      </c>
      <c r="BH262" t="s">
        <v>1096</v>
      </c>
      <c r="BI262">
        <v>19</v>
      </c>
      <c r="BJ262" t="s">
        <v>278</v>
      </c>
      <c r="BK262" t="s">
        <v>100</v>
      </c>
      <c r="BL262" t="s">
        <v>278</v>
      </c>
      <c r="BM262" t="s">
        <v>1097</v>
      </c>
      <c r="BN262" t="s">
        <v>74</v>
      </c>
      <c r="BO262" t="s">
        <v>74</v>
      </c>
      <c r="BP262" t="s">
        <v>74</v>
      </c>
      <c r="BQ262" t="s">
        <v>74</v>
      </c>
      <c r="BR262" t="s">
        <v>104</v>
      </c>
      <c r="BS262" t="s">
        <v>1098</v>
      </c>
      <c r="BT262" t="str">
        <f>HYPERLINK("https%3A%2F%2Fwww.webofscience.com%2Fwos%2Fwoscc%2Ffull-record%2FWOS:000634721300001","View Full Record in Web of Science")</f>
        <v>View Full Record in Web of Science</v>
      </c>
    </row>
    <row r="263" spans="1:72" x14ac:dyDescent="0.25">
      <c r="A263" t="s">
        <v>72</v>
      </c>
      <c r="B263" t="s">
        <v>18937</v>
      </c>
      <c r="C263" t="s">
        <v>74</v>
      </c>
      <c r="D263" t="s">
        <v>74</v>
      </c>
      <c r="E263" t="s">
        <v>74</v>
      </c>
      <c r="F263" t="s">
        <v>18938</v>
      </c>
      <c r="G263" t="s">
        <v>74</v>
      </c>
      <c r="H263" t="s">
        <v>74</v>
      </c>
      <c r="I263" t="s">
        <v>18939</v>
      </c>
      <c r="J263" t="s">
        <v>3226</v>
      </c>
      <c r="K263" t="s">
        <v>74</v>
      </c>
      <c r="L263" t="s">
        <v>74</v>
      </c>
      <c r="M263" t="s">
        <v>78</v>
      </c>
      <c r="N263" t="s">
        <v>79</v>
      </c>
      <c r="O263" t="s">
        <v>74</v>
      </c>
      <c r="P263" t="s">
        <v>74</v>
      </c>
      <c r="Q263" t="s">
        <v>74</v>
      </c>
      <c r="R263" t="s">
        <v>74</v>
      </c>
      <c r="S263" t="s">
        <v>74</v>
      </c>
      <c r="T263" t="s">
        <v>74</v>
      </c>
      <c r="U263" t="s">
        <v>18940</v>
      </c>
      <c r="V263" t="s">
        <v>18941</v>
      </c>
      <c r="W263" t="s">
        <v>18942</v>
      </c>
      <c r="X263" t="s">
        <v>18943</v>
      </c>
      <c r="Y263" t="s">
        <v>18944</v>
      </c>
      <c r="Z263" t="s">
        <v>18945</v>
      </c>
      <c r="AA263" t="s">
        <v>18946</v>
      </c>
      <c r="AB263" t="s">
        <v>18947</v>
      </c>
      <c r="AC263" t="s">
        <v>18948</v>
      </c>
      <c r="AD263" t="s">
        <v>18949</v>
      </c>
      <c r="AE263" t="s">
        <v>18950</v>
      </c>
      <c r="AF263" t="s">
        <v>74</v>
      </c>
      <c r="AG263">
        <v>69</v>
      </c>
      <c r="AH263">
        <v>44</v>
      </c>
      <c r="AI263">
        <v>47</v>
      </c>
      <c r="AJ263">
        <v>24</v>
      </c>
      <c r="AK263">
        <v>26</v>
      </c>
      <c r="AL263" t="s">
        <v>196</v>
      </c>
      <c r="AM263" t="s">
        <v>197</v>
      </c>
      <c r="AN263" t="s">
        <v>198</v>
      </c>
      <c r="AO263" t="s">
        <v>3239</v>
      </c>
      <c r="AP263" t="s">
        <v>3240</v>
      </c>
      <c r="AQ263" t="s">
        <v>74</v>
      </c>
      <c r="AR263" t="s">
        <v>3241</v>
      </c>
      <c r="AS263" t="s">
        <v>3242</v>
      </c>
      <c r="AT263" t="s">
        <v>439</v>
      </c>
      <c r="AU263">
        <v>2022</v>
      </c>
      <c r="AV263">
        <v>53</v>
      </c>
      <c r="AW263">
        <v>2</v>
      </c>
      <c r="AX263" t="s">
        <v>74</v>
      </c>
      <c r="AY263" t="s">
        <v>74</v>
      </c>
      <c r="AZ263" t="s">
        <v>74</v>
      </c>
      <c r="BA263" t="s">
        <v>74</v>
      </c>
      <c r="BB263">
        <v>211</v>
      </c>
      <c r="BC263">
        <v>228</v>
      </c>
      <c r="BD263" t="s">
        <v>74</v>
      </c>
      <c r="BE263" t="s">
        <v>18951</v>
      </c>
      <c r="BF263" t="str">
        <f>HYPERLINK("http://dx.doi.org/10.1111/bjet.12717","http://dx.doi.org/10.1111/bjet.12717")</f>
        <v>http://dx.doi.org/10.1111/bjet.12717</v>
      </c>
      <c r="BG263" t="s">
        <v>74</v>
      </c>
      <c r="BH263" t="s">
        <v>74</v>
      </c>
      <c r="BI263">
        <v>18</v>
      </c>
      <c r="BJ263" t="s">
        <v>278</v>
      </c>
      <c r="BK263" t="s">
        <v>100</v>
      </c>
      <c r="BL263" t="s">
        <v>278</v>
      </c>
      <c r="BM263" t="s">
        <v>18952</v>
      </c>
      <c r="BN263" t="s">
        <v>74</v>
      </c>
      <c r="BO263" t="s">
        <v>74</v>
      </c>
      <c r="BP263" t="s">
        <v>74</v>
      </c>
      <c r="BQ263" t="s">
        <v>74</v>
      </c>
      <c r="BR263" t="s">
        <v>104</v>
      </c>
      <c r="BS263" t="s">
        <v>18953</v>
      </c>
      <c r="BT263" t="str">
        <f>HYPERLINK("https%3A%2F%2Fwww.webofscience.com%2Fwos%2Fwoscc%2Ffull-record%2FWOS:000761470800002","View Full Record in Web of Science")</f>
        <v>View Full Record in Web of Science</v>
      </c>
    </row>
    <row r="264" spans="1:72" x14ac:dyDescent="0.25">
      <c r="A264" t="s">
        <v>72</v>
      </c>
      <c r="B264" t="s">
        <v>4634</v>
      </c>
      <c r="C264" t="s">
        <v>74</v>
      </c>
      <c r="D264" t="s">
        <v>74</v>
      </c>
      <c r="E264" t="s">
        <v>74</v>
      </c>
      <c r="F264" t="s">
        <v>4634</v>
      </c>
      <c r="G264" t="s">
        <v>74</v>
      </c>
      <c r="H264" t="s">
        <v>74</v>
      </c>
      <c r="I264" t="s">
        <v>4635</v>
      </c>
      <c r="J264" t="s">
        <v>4636</v>
      </c>
      <c r="K264" t="s">
        <v>74</v>
      </c>
      <c r="L264" t="s">
        <v>74</v>
      </c>
      <c r="M264" t="s">
        <v>78</v>
      </c>
      <c r="N264" t="s">
        <v>79</v>
      </c>
      <c r="O264" t="s">
        <v>74</v>
      </c>
      <c r="P264" t="s">
        <v>74</v>
      </c>
      <c r="Q264" t="s">
        <v>74</v>
      </c>
      <c r="R264" t="s">
        <v>74</v>
      </c>
      <c r="S264" t="s">
        <v>74</v>
      </c>
      <c r="T264" t="s">
        <v>74</v>
      </c>
      <c r="U264" t="s">
        <v>74</v>
      </c>
      <c r="V264" t="s">
        <v>74</v>
      </c>
      <c r="W264" t="s">
        <v>4637</v>
      </c>
      <c r="X264" t="s">
        <v>2732</v>
      </c>
      <c r="Y264" t="s">
        <v>74</v>
      </c>
      <c r="Z264" t="s">
        <v>74</v>
      </c>
      <c r="AA264" t="s">
        <v>4638</v>
      </c>
      <c r="AB264" t="s">
        <v>4639</v>
      </c>
      <c r="AC264" t="s">
        <v>74</v>
      </c>
      <c r="AD264" t="s">
        <v>74</v>
      </c>
      <c r="AE264" t="s">
        <v>74</v>
      </c>
      <c r="AF264" t="s">
        <v>74</v>
      </c>
      <c r="AG264">
        <v>23</v>
      </c>
      <c r="AH264">
        <v>43</v>
      </c>
      <c r="AI264">
        <v>49</v>
      </c>
      <c r="AJ264">
        <v>0</v>
      </c>
      <c r="AK264">
        <v>6</v>
      </c>
      <c r="AL264" t="s">
        <v>4640</v>
      </c>
      <c r="AM264" t="s">
        <v>249</v>
      </c>
      <c r="AN264" t="s">
        <v>4641</v>
      </c>
      <c r="AO264" t="s">
        <v>4642</v>
      </c>
      <c r="AP264" t="s">
        <v>74</v>
      </c>
      <c r="AQ264" t="s">
        <v>74</v>
      </c>
      <c r="AR264" t="s">
        <v>4643</v>
      </c>
      <c r="AS264" t="s">
        <v>4644</v>
      </c>
      <c r="AT264" t="s">
        <v>74</v>
      </c>
      <c r="AU264">
        <v>1982</v>
      </c>
      <c r="AV264">
        <v>19</v>
      </c>
      <c r="AW264">
        <v>2</v>
      </c>
      <c r="AX264" t="s">
        <v>74</v>
      </c>
      <c r="AY264" t="s">
        <v>74</v>
      </c>
      <c r="AZ264" t="s">
        <v>74</v>
      </c>
      <c r="BA264" t="s">
        <v>74</v>
      </c>
      <c r="BB264">
        <v>113</v>
      </c>
      <c r="BC264">
        <v>121</v>
      </c>
      <c r="BD264" t="s">
        <v>74</v>
      </c>
      <c r="BE264" t="s">
        <v>4645</v>
      </c>
      <c r="BF264" t="str">
        <f>HYPERLINK("http://dx.doi.org/10.1002/tea.3660190203","http://dx.doi.org/10.1002/tea.3660190203")</f>
        <v>http://dx.doi.org/10.1002/tea.3660190203</v>
      </c>
      <c r="BG264" t="s">
        <v>74</v>
      </c>
      <c r="BH264" t="s">
        <v>74</v>
      </c>
      <c r="BI264">
        <v>9</v>
      </c>
      <c r="BJ264" t="s">
        <v>278</v>
      </c>
      <c r="BK264" t="s">
        <v>100</v>
      </c>
      <c r="BL264" t="s">
        <v>278</v>
      </c>
      <c r="BM264" t="s">
        <v>4646</v>
      </c>
      <c r="BN264" t="s">
        <v>74</v>
      </c>
      <c r="BO264" t="s">
        <v>74</v>
      </c>
      <c r="BP264" t="s">
        <v>74</v>
      </c>
      <c r="BQ264" t="s">
        <v>74</v>
      </c>
      <c r="BR264" t="s">
        <v>104</v>
      </c>
      <c r="BS264" t="s">
        <v>4647</v>
      </c>
      <c r="BT264" t="str">
        <f>HYPERLINK("https%3A%2F%2Fwww.webofscience.com%2Fwos%2Fwoscc%2Ffull-record%2FWOS:A1982NZ16800002","View Full Record in Web of Science")</f>
        <v>View Full Record in Web of Science</v>
      </c>
    </row>
    <row r="265" spans="1:72" x14ac:dyDescent="0.25">
      <c r="A265" t="s">
        <v>72</v>
      </c>
      <c r="B265" t="s">
        <v>15225</v>
      </c>
      <c r="C265" t="s">
        <v>74</v>
      </c>
      <c r="D265" t="s">
        <v>74</v>
      </c>
      <c r="E265" t="s">
        <v>74</v>
      </c>
      <c r="F265" t="s">
        <v>15226</v>
      </c>
      <c r="G265" t="s">
        <v>74</v>
      </c>
      <c r="H265" t="s">
        <v>74</v>
      </c>
      <c r="I265" t="s">
        <v>15227</v>
      </c>
      <c r="J265" t="s">
        <v>3189</v>
      </c>
      <c r="K265" t="s">
        <v>74</v>
      </c>
      <c r="L265" t="s">
        <v>74</v>
      </c>
      <c r="M265" t="s">
        <v>78</v>
      </c>
      <c r="N265" t="s">
        <v>79</v>
      </c>
      <c r="O265" t="s">
        <v>74</v>
      </c>
      <c r="P265" t="s">
        <v>74</v>
      </c>
      <c r="Q265" t="s">
        <v>74</v>
      </c>
      <c r="R265" t="s">
        <v>74</v>
      </c>
      <c r="S265" t="s">
        <v>74</v>
      </c>
      <c r="T265" t="s">
        <v>15228</v>
      </c>
      <c r="U265" t="s">
        <v>15229</v>
      </c>
      <c r="V265" t="s">
        <v>15230</v>
      </c>
      <c r="W265" t="s">
        <v>15231</v>
      </c>
      <c r="X265" t="s">
        <v>2229</v>
      </c>
      <c r="Y265" t="s">
        <v>15232</v>
      </c>
      <c r="Z265" t="s">
        <v>15233</v>
      </c>
      <c r="AA265" t="s">
        <v>74</v>
      </c>
      <c r="AB265" t="s">
        <v>74</v>
      </c>
      <c r="AC265" t="s">
        <v>74</v>
      </c>
      <c r="AD265" t="s">
        <v>74</v>
      </c>
      <c r="AE265" t="s">
        <v>74</v>
      </c>
      <c r="AF265" t="s">
        <v>74</v>
      </c>
      <c r="AG265">
        <v>74</v>
      </c>
      <c r="AH265">
        <v>43</v>
      </c>
      <c r="AI265">
        <v>71</v>
      </c>
      <c r="AJ265">
        <v>0</v>
      </c>
      <c r="AK265">
        <v>30</v>
      </c>
      <c r="AL265" t="s">
        <v>224</v>
      </c>
      <c r="AM265" t="s">
        <v>225</v>
      </c>
      <c r="AN265" t="s">
        <v>226</v>
      </c>
      <c r="AO265" t="s">
        <v>3198</v>
      </c>
      <c r="AP265" t="s">
        <v>74</v>
      </c>
      <c r="AQ265" t="s">
        <v>74</v>
      </c>
      <c r="AR265" t="s">
        <v>3199</v>
      </c>
      <c r="AS265" t="s">
        <v>3200</v>
      </c>
      <c r="AT265" t="s">
        <v>871</v>
      </c>
      <c r="AU265">
        <v>2008</v>
      </c>
      <c r="AV265">
        <v>24</v>
      </c>
      <c r="AW265">
        <v>7</v>
      </c>
      <c r="AX265" t="s">
        <v>74</v>
      </c>
      <c r="AY265" t="s">
        <v>74</v>
      </c>
      <c r="AZ265" t="s">
        <v>74</v>
      </c>
      <c r="BA265" t="s">
        <v>74</v>
      </c>
      <c r="BB265">
        <v>1876</v>
      </c>
      <c r="BC265">
        <v>1883</v>
      </c>
      <c r="BD265" t="s">
        <v>74</v>
      </c>
      <c r="BE265" t="s">
        <v>15234</v>
      </c>
      <c r="BF265" t="str">
        <f>HYPERLINK("http://dx.doi.org/10.1016/j.tate.2008.02.019","http://dx.doi.org/10.1016/j.tate.2008.02.019")</f>
        <v>http://dx.doi.org/10.1016/j.tate.2008.02.019</v>
      </c>
      <c r="BG265" t="s">
        <v>74</v>
      </c>
      <c r="BH265" t="s">
        <v>74</v>
      </c>
      <c r="BI265">
        <v>8</v>
      </c>
      <c r="BJ265" t="s">
        <v>278</v>
      </c>
      <c r="BK265" t="s">
        <v>100</v>
      </c>
      <c r="BL265" t="s">
        <v>278</v>
      </c>
      <c r="BM265" t="s">
        <v>15235</v>
      </c>
      <c r="BN265" t="s">
        <v>74</v>
      </c>
      <c r="BO265" t="s">
        <v>74</v>
      </c>
      <c r="BP265" t="s">
        <v>74</v>
      </c>
      <c r="BQ265" t="s">
        <v>74</v>
      </c>
      <c r="BR265" t="s">
        <v>104</v>
      </c>
      <c r="BS265" t="s">
        <v>15236</v>
      </c>
      <c r="BT265" t="str">
        <f>HYPERLINK("https%3A%2F%2Fwww.webofscience.com%2Fwos%2Fwoscc%2Ffull-record%2FWOS:000259125300016","View Full Record in Web of Science")</f>
        <v>View Full Record in Web of Science</v>
      </c>
    </row>
    <row r="266" spans="1:72" x14ac:dyDescent="0.25">
      <c r="A266" t="s">
        <v>72</v>
      </c>
      <c r="B266" t="s">
        <v>21684</v>
      </c>
      <c r="C266" t="s">
        <v>74</v>
      </c>
      <c r="D266" t="s">
        <v>74</v>
      </c>
      <c r="E266" t="s">
        <v>74</v>
      </c>
      <c r="F266" t="s">
        <v>21685</v>
      </c>
      <c r="G266" t="s">
        <v>74</v>
      </c>
      <c r="H266" t="s">
        <v>74</v>
      </c>
      <c r="I266" t="s">
        <v>21686</v>
      </c>
      <c r="J266" t="s">
        <v>77</v>
      </c>
      <c r="K266" t="s">
        <v>74</v>
      </c>
      <c r="L266" t="s">
        <v>74</v>
      </c>
      <c r="M266" t="s">
        <v>78</v>
      </c>
      <c r="N266" t="s">
        <v>79</v>
      </c>
      <c r="O266" t="s">
        <v>74</v>
      </c>
      <c r="P266" t="s">
        <v>74</v>
      </c>
      <c r="Q266" t="s">
        <v>74</v>
      </c>
      <c r="R266" t="s">
        <v>74</v>
      </c>
      <c r="S266" t="s">
        <v>74</v>
      </c>
      <c r="T266" t="s">
        <v>21687</v>
      </c>
      <c r="U266" t="s">
        <v>21688</v>
      </c>
      <c r="V266" t="s">
        <v>21689</v>
      </c>
      <c r="W266" t="s">
        <v>21690</v>
      </c>
      <c r="X266" t="s">
        <v>21691</v>
      </c>
      <c r="Y266" t="s">
        <v>21692</v>
      </c>
      <c r="Z266" t="s">
        <v>21693</v>
      </c>
      <c r="AA266" t="s">
        <v>74</v>
      </c>
      <c r="AB266" t="s">
        <v>74</v>
      </c>
      <c r="AC266" t="s">
        <v>74</v>
      </c>
      <c r="AD266" t="s">
        <v>74</v>
      </c>
      <c r="AE266" t="s">
        <v>74</v>
      </c>
      <c r="AF266" t="s">
        <v>74</v>
      </c>
      <c r="AG266">
        <v>80</v>
      </c>
      <c r="AH266">
        <v>43</v>
      </c>
      <c r="AI266">
        <v>52</v>
      </c>
      <c r="AJ266">
        <v>5</v>
      </c>
      <c r="AK266">
        <v>83</v>
      </c>
      <c r="AL266" t="s">
        <v>91</v>
      </c>
      <c r="AM266" t="s">
        <v>92</v>
      </c>
      <c r="AN266" t="s">
        <v>93</v>
      </c>
      <c r="AO266" t="s">
        <v>94</v>
      </c>
      <c r="AP266" t="s">
        <v>74</v>
      </c>
      <c r="AQ266" t="s">
        <v>74</v>
      </c>
      <c r="AR266" t="s">
        <v>95</v>
      </c>
      <c r="AS266" t="s">
        <v>96</v>
      </c>
      <c r="AT266" t="s">
        <v>21694</v>
      </c>
      <c r="AU266">
        <v>2014</v>
      </c>
      <c r="AV266">
        <v>5</v>
      </c>
      <c r="AW266" t="s">
        <v>74</v>
      </c>
      <c r="AX266" t="s">
        <v>74</v>
      </c>
      <c r="AY266" t="s">
        <v>74</v>
      </c>
      <c r="AZ266" t="s">
        <v>74</v>
      </c>
      <c r="BA266" t="s">
        <v>74</v>
      </c>
      <c r="BB266" t="s">
        <v>74</v>
      </c>
      <c r="BC266" t="s">
        <v>74</v>
      </c>
      <c r="BD266">
        <v>533</v>
      </c>
      <c r="BE266" t="s">
        <v>21695</v>
      </c>
      <c r="BF266" t="str">
        <f>HYPERLINK("http://dx.doi.org/10.3389/fpsyg.2014.00533","http://dx.doi.org/10.3389/fpsyg.2014.00533")</f>
        <v>http://dx.doi.org/10.3389/fpsyg.2014.00533</v>
      </c>
      <c r="BG266" t="s">
        <v>74</v>
      </c>
      <c r="BH266" t="s">
        <v>74</v>
      </c>
      <c r="BI266">
        <v>10</v>
      </c>
      <c r="BJ266" t="s">
        <v>99</v>
      </c>
      <c r="BK266" t="s">
        <v>100</v>
      </c>
      <c r="BL266" t="s">
        <v>101</v>
      </c>
      <c r="BM266" t="s">
        <v>21696</v>
      </c>
      <c r="BN266">
        <v>24994986</v>
      </c>
      <c r="BO266" t="s">
        <v>379</v>
      </c>
      <c r="BP266" t="s">
        <v>74</v>
      </c>
      <c r="BQ266" t="s">
        <v>74</v>
      </c>
      <c r="BR266" t="s">
        <v>104</v>
      </c>
      <c r="BS266" t="s">
        <v>21697</v>
      </c>
      <c r="BT266" t="str">
        <f>HYPERLINK("https%3A%2F%2Fwww.webofscience.com%2Fwos%2Fwoscc%2Ffull-record%2FWOS:000338677500001","View Full Record in Web of Science")</f>
        <v>View Full Record in Web of Science</v>
      </c>
    </row>
    <row r="267" spans="1:72" x14ac:dyDescent="0.25">
      <c r="A267" t="s">
        <v>72</v>
      </c>
      <c r="B267" t="s">
        <v>25107</v>
      </c>
      <c r="C267" t="s">
        <v>74</v>
      </c>
      <c r="D267" t="s">
        <v>74</v>
      </c>
      <c r="E267" t="s">
        <v>74</v>
      </c>
      <c r="F267" t="s">
        <v>25108</v>
      </c>
      <c r="G267" t="s">
        <v>74</v>
      </c>
      <c r="H267" t="s">
        <v>74</v>
      </c>
      <c r="I267" t="s">
        <v>25109</v>
      </c>
      <c r="J267" t="s">
        <v>25110</v>
      </c>
      <c r="K267" t="s">
        <v>74</v>
      </c>
      <c r="L267" t="s">
        <v>74</v>
      </c>
      <c r="M267" t="s">
        <v>78</v>
      </c>
      <c r="N267" t="s">
        <v>79</v>
      </c>
      <c r="O267" t="s">
        <v>74</v>
      </c>
      <c r="P267" t="s">
        <v>74</v>
      </c>
      <c r="Q267" t="s">
        <v>74</v>
      </c>
      <c r="R267" t="s">
        <v>74</v>
      </c>
      <c r="S267" t="s">
        <v>74</v>
      </c>
      <c r="T267" t="s">
        <v>25111</v>
      </c>
      <c r="U267" t="s">
        <v>25112</v>
      </c>
      <c r="V267" t="s">
        <v>25113</v>
      </c>
      <c r="W267" t="s">
        <v>25114</v>
      </c>
      <c r="X267" t="s">
        <v>25115</v>
      </c>
      <c r="Y267" t="s">
        <v>25116</v>
      </c>
      <c r="Z267" t="s">
        <v>25117</v>
      </c>
      <c r="AA267" t="s">
        <v>25118</v>
      </c>
      <c r="AB267" t="s">
        <v>74</v>
      </c>
      <c r="AC267" t="s">
        <v>74</v>
      </c>
      <c r="AD267" t="s">
        <v>74</v>
      </c>
      <c r="AE267" t="s">
        <v>74</v>
      </c>
      <c r="AF267" t="s">
        <v>74</v>
      </c>
      <c r="AG267">
        <v>37</v>
      </c>
      <c r="AH267">
        <v>43</v>
      </c>
      <c r="AI267">
        <v>44</v>
      </c>
      <c r="AJ267">
        <v>0</v>
      </c>
      <c r="AK267">
        <v>13</v>
      </c>
      <c r="AL267" t="s">
        <v>1568</v>
      </c>
      <c r="AM267" t="s">
        <v>249</v>
      </c>
      <c r="AN267" t="s">
        <v>1569</v>
      </c>
      <c r="AO267" t="s">
        <v>25119</v>
      </c>
      <c r="AP267" t="s">
        <v>74</v>
      </c>
      <c r="AQ267" t="s">
        <v>74</v>
      </c>
      <c r="AR267" t="s">
        <v>25120</v>
      </c>
      <c r="AS267" t="s">
        <v>25121</v>
      </c>
      <c r="AT267" t="s">
        <v>255</v>
      </c>
      <c r="AU267">
        <v>2015</v>
      </c>
      <c r="AV267">
        <v>12</v>
      </c>
      <c r="AW267">
        <v>5</v>
      </c>
      <c r="AX267" t="s">
        <v>74</v>
      </c>
      <c r="AY267" t="s">
        <v>74</v>
      </c>
      <c r="AZ267" t="s">
        <v>74</v>
      </c>
      <c r="BA267" t="s">
        <v>74</v>
      </c>
      <c r="BB267">
        <v>513</v>
      </c>
      <c r="BC267">
        <v>518</v>
      </c>
      <c r="BD267" t="s">
        <v>74</v>
      </c>
      <c r="BE267" t="s">
        <v>25122</v>
      </c>
      <c r="BF267" t="str">
        <f>HYPERLINK("http://dx.doi.org/10.1016/j.jacr.2014.11.005","http://dx.doi.org/10.1016/j.jacr.2014.11.005")</f>
        <v>http://dx.doi.org/10.1016/j.jacr.2014.11.005</v>
      </c>
      <c r="BG267" t="s">
        <v>74</v>
      </c>
      <c r="BH267" t="s">
        <v>74</v>
      </c>
      <c r="BI267">
        <v>6</v>
      </c>
      <c r="BJ267" t="s">
        <v>25123</v>
      </c>
      <c r="BK267" t="s">
        <v>307</v>
      </c>
      <c r="BL267" t="s">
        <v>25123</v>
      </c>
      <c r="BM267" t="s">
        <v>25124</v>
      </c>
      <c r="BN267">
        <v>25707884</v>
      </c>
      <c r="BO267" t="s">
        <v>74</v>
      </c>
      <c r="BP267" t="s">
        <v>74</v>
      </c>
      <c r="BQ267" t="s">
        <v>74</v>
      </c>
      <c r="BR267" t="s">
        <v>104</v>
      </c>
      <c r="BS267" t="s">
        <v>25125</v>
      </c>
      <c r="BT267" t="str">
        <f>HYPERLINK("https%3A%2F%2Fwww.webofscience.com%2Fwos%2Fwoscc%2Ffull-record%2FWOS:000354420900022","View Full Record in Web of Science")</f>
        <v>View Full Record in Web of Science</v>
      </c>
    </row>
    <row r="268" spans="1:72" x14ac:dyDescent="0.25">
      <c r="A268" t="s">
        <v>72</v>
      </c>
      <c r="B268" t="s">
        <v>16482</v>
      </c>
      <c r="C268" t="s">
        <v>74</v>
      </c>
      <c r="D268" t="s">
        <v>74</v>
      </c>
      <c r="E268" t="s">
        <v>74</v>
      </c>
      <c r="F268" t="s">
        <v>16483</v>
      </c>
      <c r="G268" t="s">
        <v>74</v>
      </c>
      <c r="H268" t="s">
        <v>74</v>
      </c>
      <c r="I268" t="s">
        <v>16484</v>
      </c>
      <c r="J268" t="s">
        <v>9994</v>
      </c>
      <c r="K268" t="s">
        <v>74</v>
      </c>
      <c r="L268" t="s">
        <v>74</v>
      </c>
      <c r="M268" t="s">
        <v>78</v>
      </c>
      <c r="N268" t="s">
        <v>79</v>
      </c>
      <c r="O268" t="s">
        <v>74</v>
      </c>
      <c r="P268" t="s">
        <v>74</v>
      </c>
      <c r="Q268" t="s">
        <v>74</v>
      </c>
      <c r="R268" t="s">
        <v>74</v>
      </c>
      <c r="S268" t="s">
        <v>74</v>
      </c>
      <c r="T268" t="s">
        <v>16485</v>
      </c>
      <c r="U268" t="s">
        <v>12382</v>
      </c>
      <c r="V268" t="s">
        <v>16486</v>
      </c>
      <c r="W268" t="s">
        <v>16487</v>
      </c>
      <c r="X268" t="s">
        <v>16488</v>
      </c>
      <c r="Y268" t="s">
        <v>16489</v>
      </c>
      <c r="Z268" t="s">
        <v>16490</v>
      </c>
      <c r="AA268" t="s">
        <v>74</v>
      </c>
      <c r="AB268" t="s">
        <v>3350</v>
      </c>
      <c r="AC268" t="s">
        <v>16491</v>
      </c>
      <c r="AD268" t="s">
        <v>16491</v>
      </c>
      <c r="AE268" t="s">
        <v>16492</v>
      </c>
      <c r="AF268" t="s">
        <v>74</v>
      </c>
      <c r="AG268">
        <v>39</v>
      </c>
      <c r="AH268">
        <v>43</v>
      </c>
      <c r="AI268">
        <v>45</v>
      </c>
      <c r="AJ268">
        <v>2</v>
      </c>
      <c r="AK268">
        <v>33</v>
      </c>
      <c r="AL268" t="s">
        <v>476</v>
      </c>
      <c r="AM268" t="s">
        <v>477</v>
      </c>
      <c r="AN268" t="s">
        <v>478</v>
      </c>
      <c r="AO268" t="s">
        <v>10004</v>
      </c>
      <c r="AP268" t="s">
        <v>10005</v>
      </c>
      <c r="AQ268" t="s">
        <v>74</v>
      </c>
      <c r="AR268" t="s">
        <v>10006</v>
      </c>
      <c r="AS268" t="s">
        <v>10007</v>
      </c>
      <c r="AT268" t="s">
        <v>74</v>
      </c>
      <c r="AU268">
        <v>2018</v>
      </c>
      <c r="AV268">
        <v>25</v>
      </c>
      <c r="AW268">
        <v>6</v>
      </c>
      <c r="AX268" t="s">
        <v>74</v>
      </c>
      <c r="AY268" t="s">
        <v>74</v>
      </c>
      <c r="AZ268" t="s">
        <v>872</v>
      </c>
      <c r="BA268" t="s">
        <v>74</v>
      </c>
      <c r="BB268">
        <v>594</v>
      </c>
      <c r="BC268">
        <v>611</v>
      </c>
      <c r="BD268" t="s">
        <v>74</v>
      </c>
      <c r="BE268" t="s">
        <v>16493</v>
      </c>
      <c r="BF268" t="str">
        <f>HYPERLINK("http://dx.doi.org/10.1080/13662716.2017.1295364","http://dx.doi.org/10.1080/13662716.2017.1295364")</f>
        <v>http://dx.doi.org/10.1080/13662716.2017.1295364</v>
      </c>
      <c r="BG268" t="s">
        <v>74</v>
      </c>
      <c r="BH268" t="s">
        <v>74</v>
      </c>
      <c r="BI268">
        <v>18</v>
      </c>
      <c r="BJ268" t="s">
        <v>10009</v>
      </c>
      <c r="BK268" t="s">
        <v>100</v>
      </c>
      <c r="BL268" t="s">
        <v>1576</v>
      </c>
      <c r="BM268" t="s">
        <v>16494</v>
      </c>
      <c r="BN268" t="s">
        <v>74</v>
      </c>
      <c r="BO268" t="s">
        <v>74</v>
      </c>
      <c r="BP268" t="s">
        <v>74</v>
      </c>
      <c r="BQ268" t="s">
        <v>74</v>
      </c>
      <c r="BR268" t="s">
        <v>104</v>
      </c>
      <c r="BS268" t="s">
        <v>16495</v>
      </c>
      <c r="BT268" t="str">
        <f>HYPERLINK("https%3A%2F%2Fwww.webofscience.com%2Fwos%2Fwoscc%2Ffull-record%2FWOS:000430417000003","View Full Record in Web of Science")</f>
        <v>View Full Record in Web of Science</v>
      </c>
    </row>
    <row r="269" spans="1:72" x14ac:dyDescent="0.25">
      <c r="A269" t="s">
        <v>72</v>
      </c>
      <c r="B269" t="s">
        <v>6378</v>
      </c>
      <c r="C269" t="s">
        <v>74</v>
      </c>
      <c r="D269" t="s">
        <v>74</v>
      </c>
      <c r="E269" t="s">
        <v>74</v>
      </c>
      <c r="F269" t="s">
        <v>6379</v>
      </c>
      <c r="G269" t="s">
        <v>74</v>
      </c>
      <c r="H269" t="s">
        <v>74</v>
      </c>
      <c r="I269" t="s">
        <v>6380</v>
      </c>
      <c r="J269" t="s">
        <v>6381</v>
      </c>
      <c r="K269" t="s">
        <v>74</v>
      </c>
      <c r="L269" t="s">
        <v>74</v>
      </c>
      <c r="M269" t="s">
        <v>78</v>
      </c>
      <c r="N269" t="s">
        <v>79</v>
      </c>
      <c r="O269" t="s">
        <v>74</v>
      </c>
      <c r="P269" t="s">
        <v>74</v>
      </c>
      <c r="Q269" t="s">
        <v>74</v>
      </c>
      <c r="R269" t="s">
        <v>74</v>
      </c>
      <c r="S269" t="s">
        <v>74</v>
      </c>
      <c r="T269" t="s">
        <v>6382</v>
      </c>
      <c r="U269" t="s">
        <v>6383</v>
      </c>
      <c r="V269" t="s">
        <v>6384</v>
      </c>
      <c r="W269" t="s">
        <v>6385</v>
      </c>
      <c r="X269" t="s">
        <v>6386</v>
      </c>
      <c r="Y269" t="s">
        <v>6387</v>
      </c>
      <c r="Z269" t="s">
        <v>6388</v>
      </c>
      <c r="AA269" t="s">
        <v>6389</v>
      </c>
      <c r="AB269" t="s">
        <v>6390</v>
      </c>
      <c r="AC269" t="s">
        <v>6391</v>
      </c>
      <c r="AD269" t="s">
        <v>6392</v>
      </c>
      <c r="AE269" t="s">
        <v>6393</v>
      </c>
      <c r="AF269" t="s">
        <v>74</v>
      </c>
      <c r="AG269">
        <v>87</v>
      </c>
      <c r="AH269">
        <v>43</v>
      </c>
      <c r="AI269">
        <v>60</v>
      </c>
      <c r="AJ269">
        <v>4</v>
      </c>
      <c r="AK269">
        <v>37</v>
      </c>
      <c r="AL269" t="s">
        <v>196</v>
      </c>
      <c r="AM269" t="s">
        <v>197</v>
      </c>
      <c r="AN269" t="s">
        <v>198</v>
      </c>
      <c r="AO269" t="s">
        <v>6394</v>
      </c>
      <c r="AP269" t="s">
        <v>6395</v>
      </c>
      <c r="AQ269" t="s">
        <v>74</v>
      </c>
      <c r="AR269" t="s">
        <v>6396</v>
      </c>
      <c r="AS269" t="s">
        <v>6397</v>
      </c>
      <c r="AT269" t="s">
        <v>600</v>
      </c>
      <c r="AU269">
        <v>2019</v>
      </c>
      <c r="AV269">
        <v>89</v>
      </c>
      <c r="AW269">
        <v>2</v>
      </c>
      <c r="AX269" t="s">
        <v>74</v>
      </c>
      <c r="AY269" t="s">
        <v>74</v>
      </c>
      <c r="AZ269" t="s">
        <v>74</v>
      </c>
      <c r="BA269" t="s">
        <v>74</v>
      </c>
      <c r="BB269">
        <v>145</v>
      </c>
      <c r="BC269">
        <v>156</v>
      </c>
      <c r="BD269" t="s">
        <v>74</v>
      </c>
      <c r="BE269" t="s">
        <v>6398</v>
      </c>
      <c r="BF269" t="str">
        <f>HYPERLINK("http://dx.doi.org/10.1111/josh.12723","http://dx.doi.org/10.1111/josh.12723")</f>
        <v>http://dx.doi.org/10.1111/josh.12723</v>
      </c>
      <c r="BG269" t="s">
        <v>74</v>
      </c>
      <c r="BH269" t="s">
        <v>74</v>
      </c>
      <c r="BI269">
        <v>12</v>
      </c>
      <c r="BJ269" t="s">
        <v>6399</v>
      </c>
      <c r="BK269" t="s">
        <v>307</v>
      </c>
      <c r="BL269" t="s">
        <v>6400</v>
      </c>
      <c r="BM269" t="s">
        <v>6401</v>
      </c>
      <c r="BN269">
        <v>30604451</v>
      </c>
      <c r="BO269" t="s">
        <v>486</v>
      </c>
      <c r="BP269" t="s">
        <v>74</v>
      </c>
      <c r="BQ269" t="s">
        <v>74</v>
      </c>
      <c r="BR269" t="s">
        <v>104</v>
      </c>
      <c r="BS269" t="s">
        <v>6402</v>
      </c>
      <c r="BT269" t="str">
        <f>HYPERLINK("https%3A%2F%2Fwww.webofscience.com%2Fwos%2Fwoscc%2Ffull-record%2FWOS:000454746500009","View Full Record in Web of Science")</f>
        <v>View Full Record in Web of Science</v>
      </c>
    </row>
    <row r="270" spans="1:72" x14ac:dyDescent="0.25">
      <c r="A270" t="s">
        <v>72</v>
      </c>
      <c r="B270" t="s">
        <v>21060</v>
      </c>
      <c r="C270" t="s">
        <v>74</v>
      </c>
      <c r="D270" t="s">
        <v>74</v>
      </c>
      <c r="E270" t="s">
        <v>74</v>
      </c>
      <c r="F270" t="s">
        <v>21061</v>
      </c>
      <c r="G270" t="s">
        <v>74</v>
      </c>
      <c r="H270" t="s">
        <v>74</v>
      </c>
      <c r="I270" t="s">
        <v>21062</v>
      </c>
      <c r="J270" t="s">
        <v>2317</v>
      </c>
      <c r="K270" t="s">
        <v>74</v>
      </c>
      <c r="L270" t="s">
        <v>74</v>
      </c>
      <c r="M270" t="s">
        <v>78</v>
      </c>
      <c r="N270" t="s">
        <v>79</v>
      </c>
      <c r="O270" t="s">
        <v>74</v>
      </c>
      <c r="P270" t="s">
        <v>74</v>
      </c>
      <c r="Q270" t="s">
        <v>74</v>
      </c>
      <c r="R270" t="s">
        <v>74</v>
      </c>
      <c r="S270" t="s">
        <v>74</v>
      </c>
      <c r="T270" t="s">
        <v>21063</v>
      </c>
      <c r="U270" t="s">
        <v>21064</v>
      </c>
      <c r="V270" t="s">
        <v>21065</v>
      </c>
      <c r="W270" t="s">
        <v>21066</v>
      </c>
      <c r="X270" t="s">
        <v>21067</v>
      </c>
      <c r="Y270" t="s">
        <v>21068</v>
      </c>
      <c r="Z270" t="s">
        <v>21069</v>
      </c>
      <c r="AA270" t="s">
        <v>74</v>
      </c>
      <c r="AB270" t="s">
        <v>21070</v>
      </c>
      <c r="AC270" t="s">
        <v>21071</v>
      </c>
      <c r="AD270" t="s">
        <v>21072</v>
      </c>
      <c r="AE270" t="s">
        <v>21073</v>
      </c>
      <c r="AF270" t="s">
        <v>74</v>
      </c>
      <c r="AG270">
        <v>52</v>
      </c>
      <c r="AH270">
        <v>43</v>
      </c>
      <c r="AI270">
        <v>49</v>
      </c>
      <c r="AJ270">
        <v>15</v>
      </c>
      <c r="AK270">
        <v>118</v>
      </c>
      <c r="AL270" t="s">
        <v>196</v>
      </c>
      <c r="AM270" t="s">
        <v>197</v>
      </c>
      <c r="AN270" t="s">
        <v>198</v>
      </c>
      <c r="AO270" t="s">
        <v>2328</v>
      </c>
      <c r="AP270" t="s">
        <v>2329</v>
      </c>
      <c r="AQ270" t="s">
        <v>74</v>
      </c>
      <c r="AR270" t="s">
        <v>2330</v>
      </c>
      <c r="AS270" t="s">
        <v>2331</v>
      </c>
      <c r="AT270" t="s">
        <v>400</v>
      </c>
      <c r="AU270">
        <v>2019</v>
      </c>
      <c r="AV270">
        <v>89</v>
      </c>
      <c r="AW270">
        <v>2</v>
      </c>
      <c r="AX270" t="s">
        <v>74</v>
      </c>
      <c r="AY270" t="s">
        <v>74</v>
      </c>
      <c r="AZ270" t="s">
        <v>74</v>
      </c>
      <c r="BA270" t="s">
        <v>74</v>
      </c>
      <c r="BB270">
        <v>374</v>
      </c>
      <c r="BC270">
        <v>392</v>
      </c>
      <c r="BD270" t="s">
        <v>74</v>
      </c>
      <c r="BE270" t="s">
        <v>21074</v>
      </c>
      <c r="BF270" t="str">
        <f>HYPERLINK("http://dx.doi.org/10.1111/bjep.12244","http://dx.doi.org/10.1111/bjep.12244")</f>
        <v>http://dx.doi.org/10.1111/bjep.12244</v>
      </c>
      <c r="BG270" t="s">
        <v>74</v>
      </c>
      <c r="BH270" t="s">
        <v>74</v>
      </c>
      <c r="BI270">
        <v>19</v>
      </c>
      <c r="BJ270" t="s">
        <v>126</v>
      </c>
      <c r="BK270" t="s">
        <v>100</v>
      </c>
      <c r="BL270" t="s">
        <v>101</v>
      </c>
      <c r="BM270" t="s">
        <v>21075</v>
      </c>
      <c r="BN270">
        <v>30252125</v>
      </c>
      <c r="BO270" t="s">
        <v>486</v>
      </c>
      <c r="BP270" t="s">
        <v>74</v>
      </c>
      <c r="BQ270" t="s">
        <v>74</v>
      </c>
      <c r="BR270" t="s">
        <v>104</v>
      </c>
      <c r="BS270" t="s">
        <v>21076</v>
      </c>
      <c r="BT270" t="str">
        <f>HYPERLINK("https%3A%2F%2Fwww.webofscience.com%2Fwos%2Fwoscc%2Ffull-record%2FWOS:000467747400010","View Full Record in Web of Science")</f>
        <v>View Full Record in Web of Science</v>
      </c>
    </row>
    <row r="271" spans="1:72" x14ac:dyDescent="0.25">
      <c r="A271" t="s">
        <v>72</v>
      </c>
      <c r="B271" t="s">
        <v>12912</v>
      </c>
      <c r="C271" t="s">
        <v>74</v>
      </c>
      <c r="D271" t="s">
        <v>74</v>
      </c>
      <c r="E271" t="s">
        <v>74</v>
      </c>
      <c r="F271" t="s">
        <v>12912</v>
      </c>
      <c r="G271" t="s">
        <v>74</v>
      </c>
      <c r="H271" t="s">
        <v>74</v>
      </c>
      <c r="I271" t="s">
        <v>12913</v>
      </c>
      <c r="J271" t="s">
        <v>2595</v>
      </c>
      <c r="K271" t="s">
        <v>74</v>
      </c>
      <c r="L271" t="s">
        <v>74</v>
      </c>
      <c r="M271" t="s">
        <v>78</v>
      </c>
      <c r="N271" t="s">
        <v>79</v>
      </c>
      <c r="O271" t="s">
        <v>74</v>
      </c>
      <c r="P271" t="s">
        <v>74</v>
      </c>
      <c r="Q271" t="s">
        <v>74</v>
      </c>
      <c r="R271" t="s">
        <v>74</v>
      </c>
      <c r="S271" t="s">
        <v>74</v>
      </c>
      <c r="T271" t="s">
        <v>12914</v>
      </c>
      <c r="U271" t="s">
        <v>12915</v>
      </c>
      <c r="V271" t="s">
        <v>12916</v>
      </c>
      <c r="W271" t="s">
        <v>12917</v>
      </c>
      <c r="X271" t="s">
        <v>12918</v>
      </c>
      <c r="Y271" t="s">
        <v>12919</v>
      </c>
      <c r="Z271" t="s">
        <v>12920</v>
      </c>
      <c r="AA271" t="s">
        <v>12921</v>
      </c>
      <c r="AB271" t="s">
        <v>74</v>
      </c>
      <c r="AC271" t="s">
        <v>74</v>
      </c>
      <c r="AD271" t="s">
        <v>74</v>
      </c>
      <c r="AE271" t="s">
        <v>74</v>
      </c>
      <c r="AF271" t="s">
        <v>74</v>
      </c>
      <c r="AG271">
        <v>41</v>
      </c>
      <c r="AH271">
        <v>42</v>
      </c>
      <c r="AI271">
        <v>115</v>
      </c>
      <c r="AJ271">
        <v>0</v>
      </c>
      <c r="AK271">
        <v>14</v>
      </c>
      <c r="AL271" t="s">
        <v>196</v>
      </c>
      <c r="AM271" t="s">
        <v>197</v>
      </c>
      <c r="AN271" t="s">
        <v>198</v>
      </c>
      <c r="AO271" t="s">
        <v>2605</v>
      </c>
      <c r="AP271" t="s">
        <v>2606</v>
      </c>
      <c r="AQ271" t="s">
        <v>74</v>
      </c>
      <c r="AR271" t="s">
        <v>2607</v>
      </c>
      <c r="AS271" t="s">
        <v>2608</v>
      </c>
      <c r="AT271" t="s">
        <v>275</v>
      </c>
      <c r="AU271">
        <v>1998</v>
      </c>
      <c r="AV271">
        <v>26</v>
      </c>
      <c r="AW271">
        <v>4</v>
      </c>
      <c r="AX271" t="s">
        <v>74</v>
      </c>
      <c r="AY271" t="s">
        <v>74</v>
      </c>
      <c r="AZ271" t="s">
        <v>74</v>
      </c>
      <c r="BA271" t="s">
        <v>74</v>
      </c>
      <c r="BB271">
        <v>639</v>
      </c>
      <c r="BC271">
        <v>668</v>
      </c>
      <c r="BD271" t="s">
        <v>74</v>
      </c>
      <c r="BE271" t="s">
        <v>12922</v>
      </c>
      <c r="BF271" t="str">
        <f>HYPERLINK("http://dx.doi.org/10.1023/A:1022197006900","http://dx.doi.org/10.1023/A:1022197006900")</f>
        <v>http://dx.doi.org/10.1023/A:1022197006900</v>
      </c>
      <c r="BG271" t="s">
        <v>74</v>
      </c>
      <c r="BH271" t="s">
        <v>74</v>
      </c>
      <c r="BI271">
        <v>30</v>
      </c>
      <c r="BJ271" t="s">
        <v>2611</v>
      </c>
      <c r="BK271" t="s">
        <v>100</v>
      </c>
      <c r="BL271" t="s">
        <v>2612</v>
      </c>
      <c r="BM271" t="s">
        <v>12923</v>
      </c>
      <c r="BN271">
        <v>9772734</v>
      </c>
      <c r="BO271" t="s">
        <v>74</v>
      </c>
      <c r="BP271" t="s">
        <v>74</v>
      </c>
      <c r="BQ271" t="s">
        <v>74</v>
      </c>
      <c r="BR271" t="s">
        <v>104</v>
      </c>
      <c r="BS271" t="s">
        <v>12924</v>
      </c>
      <c r="BT271" t="str">
        <f>HYPERLINK("https%3A%2F%2Fwww.webofscience.com%2Fwos%2Fwoscc%2Ffull-record%2FWOS:000076123000006","View Full Record in Web of Science")</f>
        <v>View Full Record in Web of Science</v>
      </c>
    </row>
    <row r="272" spans="1:72" x14ac:dyDescent="0.25">
      <c r="A272" t="s">
        <v>72</v>
      </c>
      <c r="B272" t="s">
        <v>15471</v>
      </c>
      <c r="C272" t="s">
        <v>74</v>
      </c>
      <c r="D272" t="s">
        <v>74</v>
      </c>
      <c r="E272" t="s">
        <v>74</v>
      </c>
      <c r="F272" t="s">
        <v>15472</v>
      </c>
      <c r="G272" t="s">
        <v>74</v>
      </c>
      <c r="H272" t="s">
        <v>74</v>
      </c>
      <c r="I272" t="s">
        <v>15473</v>
      </c>
      <c r="J272" t="s">
        <v>6204</v>
      </c>
      <c r="K272" t="s">
        <v>74</v>
      </c>
      <c r="L272" t="s">
        <v>74</v>
      </c>
      <c r="M272" t="s">
        <v>78</v>
      </c>
      <c r="N272" t="s">
        <v>79</v>
      </c>
      <c r="O272" t="s">
        <v>74</v>
      </c>
      <c r="P272" t="s">
        <v>74</v>
      </c>
      <c r="Q272" t="s">
        <v>74</v>
      </c>
      <c r="R272" t="s">
        <v>74</v>
      </c>
      <c r="S272" t="s">
        <v>74</v>
      </c>
      <c r="T272" t="s">
        <v>15474</v>
      </c>
      <c r="U272" t="s">
        <v>15475</v>
      </c>
      <c r="V272" t="s">
        <v>15476</v>
      </c>
      <c r="W272" t="s">
        <v>15477</v>
      </c>
      <c r="X272" t="s">
        <v>7440</v>
      </c>
      <c r="Y272" t="s">
        <v>15478</v>
      </c>
      <c r="Z272" t="s">
        <v>15479</v>
      </c>
      <c r="AA272" t="s">
        <v>9434</v>
      </c>
      <c r="AB272" t="s">
        <v>9435</v>
      </c>
      <c r="AC272" t="s">
        <v>15480</v>
      </c>
      <c r="AD272" t="s">
        <v>4989</v>
      </c>
      <c r="AE272" t="s">
        <v>74</v>
      </c>
      <c r="AF272" t="s">
        <v>74</v>
      </c>
      <c r="AG272">
        <v>65</v>
      </c>
      <c r="AH272">
        <v>42</v>
      </c>
      <c r="AI272">
        <v>82</v>
      </c>
      <c r="AJ272">
        <v>0</v>
      </c>
      <c r="AK272">
        <v>27</v>
      </c>
      <c r="AL272" t="s">
        <v>1506</v>
      </c>
      <c r="AM272" t="s">
        <v>1507</v>
      </c>
      <c r="AN272" t="s">
        <v>1508</v>
      </c>
      <c r="AO272" t="s">
        <v>6216</v>
      </c>
      <c r="AP272" t="s">
        <v>6217</v>
      </c>
      <c r="AQ272" t="s">
        <v>74</v>
      </c>
      <c r="AR272" t="s">
        <v>6218</v>
      </c>
      <c r="AS272" t="s">
        <v>6219</v>
      </c>
      <c r="AT272" t="s">
        <v>871</v>
      </c>
      <c r="AU272">
        <v>2008</v>
      </c>
      <c r="AV272">
        <v>42</v>
      </c>
      <c r="AW272">
        <v>5</v>
      </c>
      <c r="AX272" t="s">
        <v>74</v>
      </c>
      <c r="AY272" t="s">
        <v>74</v>
      </c>
      <c r="AZ272" t="s">
        <v>74</v>
      </c>
      <c r="BA272" t="s">
        <v>74</v>
      </c>
      <c r="BB272">
        <v>1186</v>
      </c>
      <c r="BC272">
        <v>1198</v>
      </c>
      <c r="BD272" t="s">
        <v>74</v>
      </c>
      <c r="BE272" t="s">
        <v>15481</v>
      </c>
      <c r="BF272" t="str">
        <f>HYPERLINK("http://dx.doi.org/10.1016/j.jrp.2008.03.003","http://dx.doi.org/10.1016/j.jrp.2008.03.003")</f>
        <v>http://dx.doi.org/10.1016/j.jrp.2008.03.003</v>
      </c>
      <c r="BG272" t="s">
        <v>74</v>
      </c>
      <c r="BH272" t="s">
        <v>74</v>
      </c>
      <c r="BI272">
        <v>13</v>
      </c>
      <c r="BJ272" t="s">
        <v>1057</v>
      </c>
      <c r="BK272" t="s">
        <v>100</v>
      </c>
      <c r="BL272" t="s">
        <v>101</v>
      </c>
      <c r="BM272" t="s">
        <v>15482</v>
      </c>
      <c r="BN272">
        <v>19122837</v>
      </c>
      <c r="BO272" t="s">
        <v>486</v>
      </c>
      <c r="BP272" t="s">
        <v>74</v>
      </c>
      <c r="BQ272" t="s">
        <v>74</v>
      </c>
      <c r="BR272" t="s">
        <v>104</v>
      </c>
      <c r="BS272" t="s">
        <v>15483</v>
      </c>
      <c r="BT272" t="str">
        <f>HYPERLINK("https%3A%2F%2Fwww.webofscience.com%2Fwos%2Fwoscc%2Ffull-record%2FWOS:000260301600005","View Full Record in Web of Science")</f>
        <v>View Full Record in Web of Science</v>
      </c>
    </row>
    <row r="273" spans="1:72" x14ac:dyDescent="0.25">
      <c r="A273" t="s">
        <v>72</v>
      </c>
      <c r="B273" t="s">
        <v>12458</v>
      </c>
      <c r="C273" t="s">
        <v>74</v>
      </c>
      <c r="D273" t="s">
        <v>74</v>
      </c>
      <c r="E273" t="s">
        <v>74</v>
      </c>
      <c r="F273" t="s">
        <v>12459</v>
      </c>
      <c r="G273" t="s">
        <v>74</v>
      </c>
      <c r="H273" t="s">
        <v>74</v>
      </c>
      <c r="I273" t="s">
        <v>12460</v>
      </c>
      <c r="J273" t="s">
        <v>6299</v>
      </c>
      <c r="K273" t="s">
        <v>74</v>
      </c>
      <c r="L273" t="s">
        <v>74</v>
      </c>
      <c r="M273" t="s">
        <v>78</v>
      </c>
      <c r="N273" t="s">
        <v>79</v>
      </c>
      <c r="O273" t="s">
        <v>74</v>
      </c>
      <c r="P273" t="s">
        <v>74</v>
      </c>
      <c r="Q273" t="s">
        <v>74</v>
      </c>
      <c r="R273" t="s">
        <v>74</v>
      </c>
      <c r="S273" t="s">
        <v>74</v>
      </c>
      <c r="T273" t="s">
        <v>74</v>
      </c>
      <c r="U273" t="s">
        <v>12461</v>
      </c>
      <c r="V273" t="s">
        <v>12462</v>
      </c>
      <c r="W273" t="s">
        <v>12463</v>
      </c>
      <c r="X273" t="s">
        <v>12464</v>
      </c>
      <c r="Y273" t="s">
        <v>12465</v>
      </c>
      <c r="Z273" t="s">
        <v>12466</v>
      </c>
      <c r="AA273" t="s">
        <v>74</v>
      </c>
      <c r="AB273" t="s">
        <v>74</v>
      </c>
      <c r="AC273" t="s">
        <v>74</v>
      </c>
      <c r="AD273" t="s">
        <v>74</v>
      </c>
      <c r="AE273" t="s">
        <v>74</v>
      </c>
      <c r="AF273" t="s">
        <v>74</v>
      </c>
      <c r="AG273">
        <v>28</v>
      </c>
      <c r="AH273">
        <v>42</v>
      </c>
      <c r="AI273">
        <v>72</v>
      </c>
      <c r="AJ273">
        <v>1</v>
      </c>
      <c r="AK273">
        <v>13</v>
      </c>
      <c r="AL273" t="s">
        <v>173</v>
      </c>
      <c r="AM273" t="s">
        <v>174</v>
      </c>
      <c r="AN273" t="s">
        <v>175</v>
      </c>
      <c r="AO273" t="s">
        <v>6310</v>
      </c>
      <c r="AP273" t="s">
        <v>6311</v>
      </c>
      <c r="AQ273" t="s">
        <v>74</v>
      </c>
      <c r="AR273" t="s">
        <v>6312</v>
      </c>
      <c r="AS273" t="s">
        <v>6313</v>
      </c>
      <c r="AT273" t="s">
        <v>255</v>
      </c>
      <c r="AU273">
        <v>2011</v>
      </c>
      <c r="AV273">
        <v>36</v>
      </c>
      <c r="AW273">
        <v>3</v>
      </c>
      <c r="AX273" t="s">
        <v>74</v>
      </c>
      <c r="AY273" t="s">
        <v>74</v>
      </c>
      <c r="AZ273" t="s">
        <v>74</v>
      </c>
      <c r="BA273" t="s">
        <v>74</v>
      </c>
      <c r="BB273">
        <v>160</v>
      </c>
      <c r="BC273">
        <v>171</v>
      </c>
      <c r="BD273" t="s">
        <v>74</v>
      </c>
      <c r="BE273" t="s">
        <v>12467</v>
      </c>
      <c r="BF273" t="str">
        <f>HYPERLINK("http://dx.doi.org/10.1177/019874291003600302","http://dx.doi.org/10.1177/019874291003600302")</f>
        <v>http://dx.doi.org/10.1177/019874291003600302</v>
      </c>
      <c r="BG273" t="s">
        <v>74</v>
      </c>
      <c r="BH273" t="s">
        <v>74</v>
      </c>
      <c r="BI273">
        <v>12</v>
      </c>
      <c r="BJ273" t="s">
        <v>6315</v>
      </c>
      <c r="BK273" t="s">
        <v>100</v>
      </c>
      <c r="BL273" t="s">
        <v>2906</v>
      </c>
      <c r="BM273" t="s">
        <v>12468</v>
      </c>
      <c r="BN273" t="s">
        <v>74</v>
      </c>
      <c r="BO273" t="s">
        <v>74</v>
      </c>
      <c r="BP273" t="s">
        <v>74</v>
      </c>
      <c r="BQ273" t="s">
        <v>74</v>
      </c>
      <c r="BR273" t="s">
        <v>104</v>
      </c>
      <c r="BS273" t="s">
        <v>12469</v>
      </c>
      <c r="BT273" t="str">
        <f>HYPERLINK("https%3A%2F%2Fwww.webofscience.com%2Fwos%2Fwoscc%2Ffull-record%2FWOS:000293480600001","View Full Record in Web of Science")</f>
        <v>View Full Record in Web of Science</v>
      </c>
    </row>
    <row r="274" spans="1:72" x14ac:dyDescent="0.25">
      <c r="A274" t="s">
        <v>72</v>
      </c>
      <c r="B274" t="s">
        <v>3156</v>
      </c>
      <c r="C274" t="s">
        <v>74</v>
      </c>
      <c r="D274" t="s">
        <v>74</v>
      </c>
      <c r="E274" t="s">
        <v>74</v>
      </c>
      <c r="F274" t="s">
        <v>3157</v>
      </c>
      <c r="G274" t="s">
        <v>74</v>
      </c>
      <c r="H274" t="s">
        <v>74</v>
      </c>
      <c r="I274" t="s">
        <v>13987</v>
      </c>
      <c r="J274" t="s">
        <v>109</v>
      </c>
      <c r="K274" t="s">
        <v>74</v>
      </c>
      <c r="L274" t="s">
        <v>74</v>
      </c>
      <c r="M274" t="s">
        <v>78</v>
      </c>
      <c r="N274" t="s">
        <v>79</v>
      </c>
      <c r="O274" t="s">
        <v>74</v>
      </c>
      <c r="P274" t="s">
        <v>74</v>
      </c>
      <c r="Q274" t="s">
        <v>74</v>
      </c>
      <c r="R274" t="s">
        <v>74</v>
      </c>
      <c r="S274" t="s">
        <v>74</v>
      </c>
      <c r="T274" t="s">
        <v>13988</v>
      </c>
      <c r="U274" t="s">
        <v>13989</v>
      </c>
      <c r="V274" t="s">
        <v>13990</v>
      </c>
      <c r="W274" t="s">
        <v>13991</v>
      </c>
      <c r="X274" t="s">
        <v>3163</v>
      </c>
      <c r="Y274" t="s">
        <v>13992</v>
      </c>
      <c r="Z274" t="s">
        <v>3165</v>
      </c>
      <c r="AA274" t="s">
        <v>845</v>
      </c>
      <c r="AB274" t="s">
        <v>13993</v>
      </c>
      <c r="AC274" t="s">
        <v>13994</v>
      </c>
      <c r="AD274" t="s">
        <v>13995</v>
      </c>
      <c r="AE274" t="s">
        <v>13996</v>
      </c>
      <c r="AF274" t="s">
        <v>74</v>
      </c>
      <c r="AG274">
        <v>110</v>
      </c>
      <c r="AH274">
        <v>42</v>
      </c>
      <c r="AI274">
        <v>54</v>
      </c>
      <c r="AJ274">
        <v>6</v>
      </c>
      <c r="AK274">
        <v>48</v>
      </c>
      <c r="AL274" t="s">
        <v>117</v>
      </c>
      <c r="AM274" t="s">
        <v>118</v>
      </c>
      <c r="AN274" t="s">
        <v>119</v>
      </c>
      <c r="AO274" t="s">
        <v>120</v>
      </c>
      <c r="AP274" t="s">
        <v>121</v>
      </c>
      <c r="AQ274" t="s">
        <v>74</v>
      </c>
      <c r="AR274" t="s">
        <v>122</v>
      </c>
      <c r="AS274" t="s">
        <v>123</v>
      </c>
      <c r="AT274" t="s">
        <v>304</v>
      </c>
      <c r="AU274">
        <v>2016</v>
      </c>
      <c r="AV274">
        <v>52</v>
      </c>
      <c r="AW274" t="s">
        <v>74</v>
      </c>
      <c r="AX274" t="s">
        <v>74</v>
      </c>
      <c r="AY274" t="s">
        <v>74</v>
      </c>
      <c r="AZ274" t="s">
        <v>74</v>
      </c>
      <c r="BA274" t="s">
        <v>74</v>
      </c>
      <c r="BB274">
        <v>60</v>
      </c>
      <c r="BC274">
        <v>71</v>
      </c>
      <c r="BD274" t="s">
        <v>74</v>
      </c>
      <c r="BE274" t="s">
        <v>13997</v>
      </c>
      <c r="BF274" t="str">
        <f>HYPERLINK("http://dx.doi.org/10.1016/j.lindif.2016.10.006","http://dx.doi.org/10.1016/j.lindif.2016.10.006")</f>
        <v>http://dx.doi.org/10.1016/j.lindif.2016.10.006</v>
      </c>
      <c r="BG274" t="s">
        <v>74</v>
      </c>
      <c r="BH274" t="s">
        <v>74</v>
      </c>
      <c r="BI274">
        <v>12</v>
      </c>
      <c r="BJ274" t="s">
        <v>126</v>
      </c>
      <c r="BK274" t="s">
        <v>100</v>
      </c>
      <c r="BL274" t="s">
        <v>101</v>
      </c>
      <c r="BM274" t="s">
        <v>13998</v>
      </c>
      <c r="BN274" t="s">
        <v>74</v>
      </c>
      <c r="BO274" t="s">
        <v>74</v>
      </c>
      <c r="BP274" t="s">
        <v>74</v>
      </c>
      <c r="BQ274" t="s">
        <v>74</v>
      </c>
      <c r="BR274" t="s">
        <v>104</v>
      </c>
      <c r="BS274" t="s">
        <v>13999</v>
      </c>
      <c r="BT274" t="str">
        <f>HYPERLINK("https%3A%2F%2Fwww.webofscience.com%2Fwos%2Fwoscc%2Ffull-record%2FWOS:000390744300008","View Full Record in Web of Science")</f>
        <v>View Full Record in Web of Science</v>
      </c>
    </row>
    <row r="275" spans="1:72" x14ac:dyDescent="0.25">
      <c r="A275" t="s">
        <v>72</v>
      </c>
      <c r="B275" t="s">
        <v>3584</v>
      </c>
      <c r="C275" t="s">
        <v>74</v>
      </c>
      <c r="D275" t="s">
        <v>74</v>
      </c>
      <c r="E275" t="s">
        <v>74</v>
      </c>
      <c r="F275" t="s">
        <v>3585</v>
      </c>
      <c r="G275" t="s">
        <v>74</v>
      </c>
      <c r="H275" t="s">
        <v>74</v>
      </c>
      <c r="I275" t="s">
        <v>3586</v>
      </c>
      <c r="J275" t="s">
        <v>77</v>
      </c>
      <c r="K275" t="s">
        <v>74</v>
      </c>
      <c r="L275" t="s">
        <v>74</v>
      </c>
      <c r="M275" t="s">
        <v>78</v>
      </c>
      <c r="N275" t="s">
        <v>79</v>
      </c>
      <c r="O275" t="s">
        <v>74</v>
      </c>
      <c r="P275" t="s">
        <v>74</v>
      </c>
      <c r="Q275" t="s">
        <v>74</v>
      </c>
      <c r="R275" t="s">
        <v>74</v>
      </c>
      <c r="S275" t="s">
        <v>74</v>
      </c>
      <c r="T275" t="s">
        <v>3587</v>
      </c>
      <c r="U275" t="s">
        <v>3588</v>
      </c>
      <c r="V275" t="s">
        <v>3589</v>
      </c>
      <c r="W275" t="s">
        <v>3590</v>
      </c>
      <c r="X275" t="s">
        <v>3591</v>
      </c>
      <c r="Y275" t="s">
        <v>3592</v>
      </c>
      <c r="Z275" t="s">
        <v>3593</v>
      </c>
      <c r="AA275" t="s">
        <v>74</v>
      </c>
      <c r="AB275" t="s">
        <v>74</v>
      </c>
      <c r="AC275" t="s">
        <v>3591</v>
      </c>
      <c r="AD275" t="s">
        <v>3591</v>
      </c>
      <c r="AE275" t="s">
        <v>3594</v>
      </c>
      <c r="AF275" t="s">
        <v>74</v>
      </c>
      <c r="AG275">
        <v>74</v>
      </c>
      <c r="AH275">
        <v>42</v>
      </c>
      <c r="AI275">
        <v>51</v>
      </c>
      <c r="AJ275">
        <v>8</v>
      </c>
      <c r="AK275">
        <v>92</v>
      </c>
      <c r="AL275" t="s">
        <v>91</v>
      </c>
      <c r="AM275" t="s">
        <v>92</v>
      </c>
      <c r="AN275" t="s">
        <v>93</v>
      </c>
      <c r="AO275" t="s">
        <v>94</v>
      </c>
      <c r="AP275" t="s">
        <v>74</v>
      </c>
      <c r="AQ275" t="s">
        <v>74</v>
      </c>
      <c r="AR275" t="s">
        <v>95</v>
      </c>
      <c r="AS275" t="s">
        <v>96</v>
      </c>
      <c r="AT275" t="s">
        <v>3595</v>
      </c>
      <c r="AU275">
        <v>2021</v>
      </c>
      <c r="AV275">
        <v>12</v>
      </c>
      <c r="AW275" t="s">
        <v>74</v>
      </c>
      <c r="AX275" t="s">
        <v>74</v>
      </c>
      <c r="AY275" t="s">
        <v>74</v>
      </c>
      <c r="AZ275" t="s">
        <v>74</v>
      </c>
      <c r="BA275" t="s">
        <v>74</v>
      </c>
      <c r="BB275" t="s">
        <v>74</v>
      </c>
      <c r="BC275" t="s">
        <v>74</v>
      </c>
      <c r="BD275">
        <v>713057</v>
      </c>
      <c r="BE275" t="s">
        <v>3596</v>
      </c>
      <c r="BF275" t="str">
        <f>HYPERLINK("http://dx.doi.org/10.3389/fpsyg.2021.713057","http://dx.doi.org/10.3389/fpsyg.2021.713057")</f>
        <v>http://dx.doi.org/10.3389/fpsyg.2021.713057</v>
      </c>
      <c r="BG275" t="s">
        <v>74</v>
      </c>
      <c r="BH275" t="s">
        <v>74</v>
      </c>
      <c r="BI275">
        <v>18</v>
      </c>
      <c r="BJ275" t="s">
        <v>99</v>
      </c>
      <c r="BK275" t="s">
        <v>100</v>
      </c>
      <c r="BL275" t="s">
        <v>101</v>
      </c>
      <c r="BM275" t="s">
        <v>3597</v>
      </c>
      <c r="BN275">
        <v>34777094</v>
      </c>
      <c r="BO275" t="s">
        <v>379</v>
      </c>
      <c r="BP275" t="s">
        <v>74</v>
      </c>
      <c r="BQ275" t="s">
        <v>74</v>
      </c>
      <c r="BR275" t="s">
        <v>104</v>
      </c>
      <c r="BS275" t="s">
        <v>3598</v>
      </c>
      <c r="BT275" t="str">
        <f>HYPERLINK("https%3A%2F%2Fwww.webofscience.com%2Fwos%2Fwoscc%2Ffull-record%2FWOS:000717696000001","View Full Record in Web of Science")</f>
        <v>View Full Record in Web of Science</v>
      </c>
    </row>
    <row r="276" spans="1:72" x14ac:dyDescent="0.25">
      <c r="A276" t="s">
        <v>72</v>
      </c>
      <c r="B276" t="s">
        <v>6145</v>
      </c>
      <c r="C276" t="s">
        <v>74</v>
      </c>
      <c r="D276" t="s">
        <v>74</v>
      </c>
      <c r="E276" t="s">
        <v>74</v>
      </c>
      <c r="F276" t="s">
        <v>6146</v>
      </c>
      <c r="G276" t="s">
        <v>74</v>
      </c>
      <c r="H276" t="s">
        <v>74</v>
      </c>
      <c r="I276" t="s">
        <v>6147</v>
      </c>
      <c r="J276" t="s">
        <v>6148</v>
      </c>
      <c r="K276" t="s">
        <v>74</v>
      </c>
      <c r="L276" t="s">
        <v>74</v>
      </c>
      <c r="M276" t="s">
        <v>78</v>
      </c>
      <c r="N276" t="s">
        <v>79</v>
      </c>
      <c r="O276" t="s">
        <v>74</v>
      </c>
      <c r="P276" t="s">
        <v>74</v>
      </c>
      <c r="Q276" t="s">
        <v>74</v>
      </c>
      <c r="R276" t="s">
        <v>74</v>
      </c>
      <c r="S276" t="s">
        <v>74</v>
      </c>
      <c r="T276" t="s">
        <v>6149</v>
      </c>
      <c r="U276" t="s">
        <v>6150</v>
      </c>
      <c r="V276" t="s">
        <v>6151</v>
      </c>
      <c r="W276" t="s">
        <v>6152</v>
      </c>
      <c r="X276" t="s">
        <v>6153</v>
      </c>
      <c r="Y276" t="s">
        <v>6154</v>
      </c>
      <c r="Z276" t="s">
        <v>6155</v>
      </c>
      <c r="AA276" t="s">
        <v>74</v>
      </c>
      <c r="AB276" t="s">
        <v>6156</v>
      </c>
      <c r="AC276" t="s">
        <v>6157</v>
      </c>
      <c r="AD276" t="s">
        <v>6158</v>
      </c>
      <c r="AE276" t="s">
        <v>6159</v>
      </c>
      <c r="AF276" t="s">
        <v>74</v>
      </c>
      <c r="AG276">
        <v>70</v>
      </c>
      <c r="AH276">
        <v>42</v>
      </c>
      <c r="AI276">
        <v>43</v>
      </c>
      <c r="AJ276">
        <v>21</v>
      </c>
      <c r="AK276">
        <v>116</v>
      </c>
      <c r="AL276" t="s">
        <v>476</v>
      </c>
      <c r="AM276" t="s">
        <v>477</v>
      </c>
      <c r="AN276" t="s">
        <v>478</v>
      </c>
      <c r="AO276" t="s">
        <v>6160</v>
      </c>
      <c r="AP276" t="s">
        <v>6161</v>
      </c>
      <c r="AQ276" t="s">
        <v>74</v>
      </c>
      <c r="AR276" t="s">
        <v>6162</v>
      </c>
      <c r="AS276" t="s">
        <v>6163</v>
      </c>
      <c r="AT276" t="s">
        <v>5101</v>
      </c>
      <c r="AU276">
        <v>2021</v>
      </c>
      <c r="AV276">
        <v>27</v>
      </c>
      <c r="AW276">
        <v>5</v>
      </c>
      <c r="AX276" t="s">
        <v>74</v>
      </c>
      <c r="AY276" t="s">
        <v>74</v>
      </c>
      <c r="AZ276" t="s">
        <v>74</v>
      </c>
      <c r="BA276" t="s">
        <v>74</v>
      </c>
      <c r="BB276">
        <v>335</v>
      </c>
      <c r="BC276">
        <v>352</v>
      </c>
      <c r="BD276" t="s">
        <v>74</v>
      </c>
      <c r="BE276" t="s">
        <v>6164</v>
      </c>
      <c r="BF276" t="str">
        <f>HYPERLINK("http://dx.doi.org/10.1080/13540602.2020.1740194","http://dx.doi.org/10.1080/13540602.2020.1740194")</f>
        <v>http://dx.doi.org/10.1080/13540602.2020.1740194</v>
      </c>
      <c r="BG276" t="s">
        <v>74</v>
      </c>
      <c r="BH276" t="s">
        <v>6165</v>
      </c>
      <c r="BI276">
        <v>18</v>
      </c>
      <c r="BJ276" t="s">
        <v>278</v>
      </c>
      <c r="BK276" t="s">
        <v>100</v>
      </c>
      <c r="BL276" t="s">
        <v>278</v>
      </c>
      <c r="BM276" t="s">
        <v>6166</v>
      </c>
      <c r="BN276" t="s">
        <v>74</v>
      </c>
      <c r="BO276" t="s">
        <v>74</v>
      </c>
      <c r="BP276" t="s">
        <v>74</v>
      </c>
      <c r="BQ276" t="s">
        <v>74</v>
      </c>
      <c r="BR276" t="s">
        <v>104</v>
      </c>
      <c r="BS276" t="s">
        <v>6167</v>
      </c>
      <c r="BT276" t="str">
        <f>HYPERLINK("https%3A%2F%2Fwww.webofscience.com%2Fwos%2Fwoscc%2Ffull-record%2FWOS:000524102100001","View Full Record in Web of Science")</f>
        <v>View Full Record in Web of Science</v>
      </c>
    </row>
    <row r="277" spans="1:72" x14ac:dyDescent="0.25">
      <c r="A277" t="s">
        <v>72</v>
      </c>
      <c r="B277" t="s">
        <v>3673</v>
      </c>
      <c r="C277" t="s">
        <v>74</v>
      </c>
      <c r="D277" t="s">
        <v>74</v>
      </c>
      <c r="E277" t="s">
        <v>74</v>
      </c>
      <c r="F277" t="s">
        <v>3674</v>
      </c>
      <c r="G277" t="s">
        <v>74</v>
      </c>
      <c r="H277" t="s">
        <v>74</v>
      </c>
      <c r="I277" t="s">
        <v>3675</v>
      </c>
      <c r="J277" t="s">
        <v>2224</v>
      </c>
      <c r="K277" t="s">
        <v>74</v>
      </c>
      <c r="L277" t="s">
        <v>74</v>
      </c>
      <c r="M277" t="s">
        <v>78</v>
      </c>
      <c r="N277" t="s">
        <v>79</v>
      </c>
      <c r="O277" t="s">
        <v>74</v>
      </c>
      <c r="P277" t="s">
        <v>74</v>
      </c>
      <c r="Q277" t="s">
        <v>74</v>
      </c>
      <c r="R277" t="s">
        <v>74</v>
      </c>
      <c r="S277" t="s">
        <v>74</v>
      </c>
      <c r="T277" t="s">
        <v>3676</v>
      </c>
      <c r="U277" t="s">
        <v>3677</v>
      </c>
      <c r="V277" t="s">
        <v>3678</v>
      </c>
      <c r="W277" t="s">
        <v>3679</v>
      </c>
      <c r="X277" t="s">
        <v>3680</v>
      </c>
      <c r="Y277" t="s">
        <v>3681</v>
      </c>
      <c r="Z277" t="s">
        <v>3682</v>
      </c>
      <c r="AA277" t="s">
        <v>3683</v>
      </c>
      <c r="AB277" t="s">
        <v>3684</v>
      </c>
      <c r="AC277" t="s">
        <v>74</v>
      </c>
      <c r="AD277" t="s">
        <v>74</v>
      </c>
      <c r="AE277" t="s">
        <v>74</v>
      </c>
      <c r="AF277" t="s">
        <v>74</v>
      </c>
      <c r="AG277">
        <v>85</v>
      </c>
      <c r="AH277">
        <v>42</v>
      </c>
      <c r="AI277">
        <v>42</v>
      </c>
      <c r="AJ277">
        <v>8</v>
      </c>
      <c r="AK277">
        <v>99</v>
      </c>
      <c r="AL277" t="s">
        <v>2234</v>
      </c>
      <c r="AM277" t="s">
        <v>2235</v>
      </c>
      <c r="AN277" t="s">
        <v>2236</v>
      </c>
      <c r="AO277" t="s">
        <v>74</v>
      </c>
      <c r="AP277" t="s">
        <v>2237</v>
      </c>
      <c r="AQ277" t="s">
        <v>74</v>
      </c>
      <c r="AR277" t="s">
        <v>2238</v>
      </c>
      <c r="AS277" t="s">
        <v>2239</v>
      </c>
      <c r="AT277" t="s">
        <v>3685</v>
      </c>
      <c r="AU277">
        <v>2022</v>
      </c>
      <c r="AV277">
        <v>51</v>
      </c>
      <c r="AW277">
        <v>2</v>
      </c>
      <c r="AX277" t="s">
        <v>74</v>
      </c>
      <c r="AY277" t="s">
        <v>74</v>
      </c>
      <c r="AZ277" t="s">
        <v>74</v>
      </c>
      <c r="BA277" t="s">
        <v>74</v>
      </c>
      <c r="BB277">
        <v>187</v>
      </c>
      <c r="BC277">
        <v>205</v>
      </c>
      <c r="BD277" t="s">
        <v>74</v>
      </c>
      <c r="BE277" t="s">
        <v>3686</v>
      </c>
      <c r="BF277" t="str">
        <f>HYPERLINK("http://dx.doi.org/10.1080/2372966X.2021.1897478","http://dx.doi.org/10.1080/2372966X.2021.1897478")</f>
        <v>http://dx.doi.org/10.1080/2372966X.2021.1897478</v>
      </c>
      <c r="BG277" t="s">
        <v>74</v>
      </c>
      <c r="BH277" t="s">
        <v>1096</v>
      </c>
      <c r="BI277">
        <v>19</v>
      </c>
      <c r="BJ277" t="s">
        <v>126</v>
      </c>
      <c r="BK277" t="s">
        <v>100</v>
      </c>
      <c r="BL277" t="s">
        <v>101</v>
      </c>
      <c r="BM277" t="s">
        <v>3687</v>
      </c>
      <c r="BN277" t="s">
        <v>74</v>
      </c>
      <c r="BO277" t="s">
        <v>74</v>
      </c>
      <c r="BP277" t="s">
        <v>74</v>
      </c>
      <c r="BQ277" t="s">
        <v>74</v>
      </c>
      <c r="BR277" t="s">
        <v>104</v>
      </c>
      <c r="BS277" t="s">
        <v>3688</v>
      </c>
      <c r="BT277" t="str">
        <f>HYPERLINK("https%3A%2F%2Fwww.webofscience.com%2Fwos%2Fwoscc%2Ffull-record%2FWOS:000649168200001","View Full Record in Web of Science")</f>
        <v>View Full Record in Web of Science</v>
      </c>
    </row>
    <row r="278" spans="1:72" x14ac:dyDescent="0.25">
      <c r="A278" t="s">
        <v>72</v>
      </c>
      <c r="B278" t="s">
        <v>13946</v>
      </c>
      <c r="C278" t="s">
        <v>74</v>
      </c>
      <c r="D278" t="s">
        <v>74</v>
      </c>
      <c r="E278" t="s">
        <v>74</v>
      </c>
      <c r="F278" t="s">
        <v>13946</v>
      </c>
      <c r="G278" t="s">
        <v>74</v>
      </c>
      <c r="H278" t="s">
        <v>74</v>
      </c>
      <c r="I278" t="s">
        <v>13947</v>
      </c>
      <c r="J278" t="s">
        <v>2890</v>
      </c>
      <c r="K278" t="s">
        <v>74</v>
      </c>
      <c r="L278" t="s">
        <v>74</v>
      </c>
      <c r="M278" t="s">
        <v>78</v>
      </c>
      <c r="N278" t="s">
        <v>79</v>
      </c>
      <c r="O278" t="s">
        <v>74</v>
      </c>
      <c r="P278" t="s">
        <v>74</v>
      </c>
      <c r="Q278" t="s">
        <v>74</v>
      </c>
      <c r="R278" t="s">
        <v>74</v>
      </c>
      <c r="S278" t="s">
        <v>74</v>
      </c>
      <c r="T278" t="s">
        <v>74</v>
      </c>
      <c r="U278" t="s">
        <v>13948</v>
      </c>
      <c r="V278" t="s">
        <v>13949</v>
      </c>
      <c r="W278" t="s">
        <v>13950</v>
      </c>
      <c r="X278" t="s">
        <v>2825</v>
      </c>
      <c r="Y278" t="s">
        <v>13951</v>
      </c>
      <c r="Z278" t="s">
        <v>13952</v>
      </c>
      <c r="AA278" t="s">
        <v>74</v>
      </c>
      <c r="AB278" t="s">
        <v>74</v>
      </c>
      <c r="AC278" t="s">
        <v>74</v>
      </c>
      <c r="AD278" t="s">
        <v>74</v>
      </c>
      <c r="AE278" t="s">
        <v>74</v>
      </c>
      <c r="AF278" t="s">
        <v>74</v>
      </c>
      <c r="AG278">
        <v>35</v>
      </c>
      <c r="AH278">
        <v>41</v>
      </c>
      <c r="AI278">
        <v>94</v>
      </c>
      <c r="AJ278">
        <v>0</v>
      </c>
      <c r="AK278">
        <v>7</v>
      </c>
      <c r="AL278" t="s">
        <v>173</v>
      </c>
      <c r="AM278" t="s">
        <v>174</v>
      </c>
      <c r="AN278" t="s">
        <v>175</v>
      </c>
      <c r="AO278" t="s">
        <v>2900</v>
      </c>
      <c r="AP278" t="s">
        <v>2901</v>
      </c>
      <c r="AQ278" t="s">
        <v>74</v>
      </c>
      <c r="AR278" t="s">
        <v>2902</v>
      </c>
      <c r="AS278" t="s">
        <v>2903</v>
      </c>
      <c r="AT278" t="s">
        <v>10171</v>
      </c>
      <c r="AU278">
        <v>2003</v>
      </c>
      <c r="AV278">
        <v>5</v>
      </c>
      <c r="AW278">
        <v>3</v>
      </c>
      <c r="AX278" t="s">
        <v>74</v>
      </c>
      <c r="AY278" t="s">
        <v>74</v>
      </c>
      <c r="AZ278" t="s">
        <v>74</v>
      </c>
      <c r="BA278" t="s">
        <v>74</v>
      </c>
      <c r="BB278">
        <v>144</v>
      </c>
      <c r="BC278">
        <v>152</v>
      </c>
      <c r="BD278" t="s">
        <v>74</v>
      </c>
      <c r="BE278" t="s">
        <v>13953</v>
      </c>
      <c r="BF278" t="str">
        <f>HYPERLINK("http://dx.doi.org/10.1177/10983007030050030301","http://dx.doi.org/10.1177/10983007030050030301")</f>
        <v>http://dx.doi.org/10.1177/10983007030050030301</v>
      </c>
      <c r="BG278" t="s">
        <v>74</v>
      </c>
      <c r="BH278" t="s">
        <v>74</v>
      </c>
      <c r="BI278">
        <v>9</v>
      </c>
      <c r="BJ278" t="s">
        <v>2905</v>
      </c>
      <c r="BK278" t="s">
        <v>100</v>
      </c>
      <c r="BL278" t="s">
        <v>2906</v>
      </c>
      <c r="BM278" t="s">
        <v>13954</v>
      </c>
      <c r="BN278" t="s">
        <v>74</v>
      </c>
      <c r="BO278" t="s">
        <v>74</v>
      </c>
      <c r="BP278" t="s">
        <v>74</v>
      </c>
      <c r="BQ278" t="s">
        <v>74</v>
      </c>
      <c r="BR278" t="s">
        <v>104</v>
      </c>
      <c r="BS278" t="s">
        <v>13955</v>
      </c>
      <c r="BT278" t="str">
        <f>HYPERLINK("https%3A%2F%2Fwww.webofscience.com%2Fwos%2Fwoscc%2Ffull-record%2FWOS:000183767500003","View Full Record in Web of Science")</f>
        <v>View Full Record in Web of Science</v>
      </c>
    </row>
    <row r="279" spans="1:72" x14ac:dyDescent="0.25">
      <c r="A279" t="s">
        <v>72</v>
      </c>
      <c r="B279" t="s">
        <v>15148</v>
      </c>
      <c r="C279" t="s">
        <v>74</v>
      </c>
      <c r="D279" t="s">
        <v>74</v>
      </c>
      <c r="E279" t="s">
        <v>74</v>
      </c>
      <c r="F279" t="s">
        <v>15148</v>
      </c>
      <c r="G279" t="s">
        <v>74</v>
      </c>
      <c r="H279" t="s">
        <v>74</v>
      </c>
      <c r="I279" t="s">
        <v>15149</v>
      </c>
      <c r="J279" t="s">
        <v>15150</v>
      </c>
      <c r="K279" t="s">
        <v>74</v>
      </c>
      <c r="L279" t="s">
        <v>74</v>
      </c>
      <c r="M279" t="s">
        <v>78</v>
      </c>
      <c r="N279" t="s">
        <v>79</v>
      </c>
      <c r="O279" t="s">
        <v>74</v>
      </c>
      <c r="P279" t="s">
        <v>74</v>
      </c>
      <c r="Q279" t="s">
        <v>74</v>
      </c>
      <c r="R279" t="s">
        <v>74</v>
      </c>
      <c r="S279" t="s">
        <v>74</v>
      </c>
      <c r="T279" t="s">
        <v>15151</v>
      </c>
      <c r="U279" t="s">
        <v>15152</v>
      </c>
      <c r="V279" t="s">
        <v>15153</v>
      </c>
      <c r="W279" t="s">
        <v>74</v>
      </c>
      <c r="X279" t="s">
        <v>74</v>
      </c>
      <c r="Y279" t="s">
        <v>74</v>
      </c>
      <c r="Z279" t="s">
        <v>74</v>
      </c>
      <c r="AA279" t="s">
        <v>74</v>
      </c>
      <c r="AB279" t="s">
        <v>74</v>
      </c>
      <c r="AC279" t="s">
        <v>74</v>
      </c>
      <c r="AD279" t="s">
        <v>74</v>
      </c>
      <c r="AE279" t="s">
        <v>74</v>
      </c>
      <c r="AF279" t="s">
        <v>74</v>
      </c>
      <c r="AG279">
        <v>63</v>
      </c>
      <c r="AH279">
        <v>41</v>
      </c>
      <c r="AI279">
        <v>71</v>
      </c>
      <c r="AJ279">
        <v>1</v>
      </c>
      <c r="AK279">
        <v>12</v>
      </c>
      <c r="AL279" t="s">
        <v>15154</v>
      </c>
      <c r="AM279" t="s">
        <v>15155</v>
      </c>
      <c r="AN279" t="s">
        <v>15156</v>
      </c>
      <c r="AO279" t="s">
        <v>15157</v>
      </c>
      <c r="AP279" t="s">
        <v>15158</v>
      </c>
      <c r="AQ279" t="s">
        <v>74</v>
      </c>
      <c r="AR279" t="s">
        <v>15159</v>
      </c>
      <c r="AS279" t="s">
        <v>15160</v>
      </c>
      <c r="AT279" t="s">
        <v>304</v>
      </c>
      <c r="AU279">
        <v>2008</v>
      </c>
      <c r="AV279">
        <v>65</v>
      </c>
      <c r="AW279">
        <v>2</v>
      </c>
      <c r="AX279" t="s">
        <v>74</v>
      </c>
      <c r="AY279" t="s">
        <v>74</v>
      </c>
      <c r="AZ279" t="s">
        <v>74</v>
      </c>
      <c r="BA279" t="s">
        <v>74</v>
      </c>
      <c r="BB279">
        <v>307</v>
      </c>
      <c r="BC279">
        <v>333</v>
      </c>
      <c r="BD279" t="s">
        <v>74</v>
      </c>
      <c r="BE279" t="s">
        <v>15161</v>
      </c>
      <c r="BF279" t="str">
        <f>HYPERLINK("http://dx.doi.org/10.3138/cmlr.65.2.307","http://dx.doi.org/10.3138/cmlr.65.2.307")</f>
        <v>http://dx.doi.org/10.3138/cmlr.65.2.307</v>
      </c>
      <c r="BG279" t="s">
        <v>74</v>
      </c>
      <c r="BH279" t="s">
        <v>74</v>
      </c>
      <c r="BI279">
        <v>27</v>
      </c>
      <c r="BJ279" t="s">
        <v>2177</v>
      </c>
      <c r="BK279" t="s">
        <v>100</v>
      </c>
      <c r="BL279" t="s">
        <v>2177</v>
      </c>
      <c r="BM279" t="s">
        <v>15162</v>
      </c>
      <c r="BN279" t="s">
        <v>74</v>
      </c>
      <c r="BO279" t="s">
        <v>74</v>
      </c>
      <c r="BP279" t="s">
        <v>74</v>
      </c>
      <c r="BQ279" t="s">
        <v>74</v>
      </c>
      <c r="BR279" t="s">
        <v>104</v>
      </c>
      <c r="BS279" t="s">
        <v>15163</v>
      </c>
      <c r="BT279" t="str">
        <f>HYPERLINK("https%3A%2F%2Fwww.webofscience.com%2Fwos%2Fwoscc%2Ffull-record%2FWOS:000263343500007","View Full Record in Web of Science")</f>
        <v>View Full Record in Web of Science</v>
      </c>
    </row>
    <row r="280" spans="1:72" x14ac:dyDescent="0.25">
      <c r="A280" t="s">
        <v>72</v>
      </c>
      <c r="B280" t="s">
        <v>19439</v>
      </c>
      <c r="C280" t="s">
        <v>74</v>
      </c>
      <c r="D280" t="s">
        <v>74</v>
      </c>
      <c r="E280" t="s">
        <v>74</v>
      </c>
      <c r="F280" t="s">
        <v>19440</v>
      </c>
      <c r="G280" t="s">
        <v>74</v>
      </c>
      <c r="H280" t="s">
        <v>74</v>
      </c>
      <c r="I280" t="s">
        <v>19441</v>
      </c>
      <c r="J280" t="s">
        <v>6825</v>
      </c>
      <c r="K280" t="s">
        <v>74</v>
      </c>
      <c r="L280" t="s">
        <v>74</v>
      </c>
      <c r="M280" t="s">
        <v>78</v>
      </c>
      <c r="N280" t="s">
        <v>79</v>
      </c>
      <c r="O280" t="s">
        <v>74</v>
      </c>
      <c r="P280" t="s">
        <v>74</v>
      </c>
      <c r="Q280" t="s">
        <v>74</v>
      </c>
      <c r="R280" t="s">
        <v>74</v>
      </c>
      <c r="S280" t="s">
        <v>74</v>
      </c>
      <c r="T280" t="s">
        <v>19442</v>
      </c>
      <c r="U280" t="s">
        <v>19443</v>
      </c>
      <c r="V280" t="s">
        <v>19444</v>
      </c>
      <c r="W280" t="s">
        <v>19445</v>
      </c>
      <c r="X280" t="s">
        <v>19446</v>
      </c>
      <c r="Y280" t="s">
        <v>19447</v>
      </c>
      <c r="Z280" t="s">
        <v>19448</v>
      </c>
      <c r="AA280" t="s">
        <v>5899</v>
      </c>
      <c r="AB280" t="s">
        <v>74</v>
      </c>
      <c r="AC280" t="s">
        <v>74</v>
      </c>
      <c r="AD280" t="s">
        <v>74</v>
      </c>
      <c r="AE280" t="s">
        <v>74</v>
      </c>
      <c r="AF280" t="s">
        <v>74</v>
      </c>
      <c r="AG280">
        <v>72</v>
      </c>
      <c r="AH280">
        <v>41</v>
      </c>
      <c r="AI280">
        <v>53</v>
      </c>
      <c r="AJ280">
        <v>1</v>
      </c>
      <c r="AK280">
        <v>14</v>
      </c>
      <c r="AL280" t="s">
        <v>1775</v>
      </c>
      <c r="AM280" t="s">
        <v>1776</v>
      </c>
      <c r="AN280" t="s">
        <v>1777</v>
      </c>
      <c r="AO280" t="s">
        <v>6835</v>
      </c>
      <c r="AP280" t="s">
        <v>6836</v>
      </c>
      <c r="AQ280" t="s">
        <v>74</v>
      </c>
      <c r="AR280" t="s">
        <v>6837</v>
      </c>
      <c r="AS280" t="s">
        <v>6838</v>
      </c>
      <c r="AT280" t="s">
        <v>124</v>
      </c>
      <c r="AU280">
        <v>2009</v>
      </c>
      <c r="AV280">
        <v>45</v>
      </c>
      <c r="AW280">
        <v>4</v>
      </c>
      <c r="AX280" t="s">
        <v>74</v>
      </c>
      <c r="AY280" t="s">
        <v>74</v>
      </c>
      <c r="AZ280" t="s">
        <v>74</v>
      </c>
      <c r="BA280" t="s">
        <v>74</v>
      </c>
      <c r="BB280">
        <v>1152</v>
      </c>
      <c r="BC280">
        <v>1163</v>
      </c>
      <c r="BD280" t="s">
        <v>74</v>
      </c>
      <c r="BE280" t="s">
        <v>19449</v>
      </c>
      <c r="BF280" t="str">
        <f>HYPERLINK("http://dx.doi.org/10.1037/a0013916","http://dx.doi.org/10.1037/a0013916")</f>
        <v>http://dx.doi.org/10.1037/a0013916</v>
      </c>
      <c r="BG280" t="s">
        <v>74</v>
      </c>
      <c r="BH280" t="s">
        <v>74</v>
      </c>
      <c r="BI280">
        <v>12</v>
      </c>
      <c r="BJ280" t="s">
        <v>1138</v>
      </c>
      <c r="BK280" t="s">
        <v>100</v>
      </c>
      <c r="BL280" t="s">
        <v>101</v>
      </c>
      <c r="BM280" t="s">
        <v>6840</v>
      </c>
      <c r="BN280">
        <v>19586185</v>
      </c>
      <c r="BO280" t="s">
        <v>74</v>
      </c>
      <c r="BP280" t="s">
        <v>74</v>
      </c>
      <c r="BQ280" t="s">
        <v>74</v>
      </c>
      <c r="BR280" t="s">
        <v>104</v>
      </c>
      <c r="BS280" t="s">
        <v>19450</v>
      </c>
      <c r="BT280" t="str">
        <f>HYPERLINK("https%3A%2F%2Fwww.webofscience.com%2Fwos%2Fwoscc%2Ffull-record%2FWOS:000267681200020","View Full Record in Web of Science")</f>
        <v>View Full Record in Web of Science</v>
      </c>
    </row>
    <row r="281" spans="1:72" x14ac:dyDescent="0.25">
      <c r="A281" t="s">
        <v>72</v>
      </c>
      <c r="B281" t="s">
        <v>19424</v>
      </c>
      <c r="C281" t="s">
        <v>74</v>
      </c>
      <c r="D281" t="s">
        <v>74</v>
      </c>
      <c r="E281" t="s">
        <v>74</v>
      </c>
      <c r="F281" t="s">
        <v>19425</v>
      </c>
      <c r="G281" t="s">
        <v>74</v>
      </c>
      <c r="H281" t="s">
        <v>74</v>
      </c>
      <c r="I281" t="s">
        <v>19426</v>
      </c>
      <c r="J281" t="s">
        <v>2868</v>
      </c>
      <c r="K281" t="s">
        <v>74</v>
      </c>
      <c r="L281" t="s">
        <v>74</v>
      </c>
      <c r="M281" t="s">
        <v>78</v>
      </c>
      <c r="N281" t="s">
        <v>79</v>
      </c>
      <c r="O281" t="s">
        <v>74</v>
      </c>
      <c r="P281" t="s">
        <v>74</v>
      </c>
      <c r="Q281" t="s">
        <v>74</v>
      </c>
      <c r="R281" t="s">
        <v>74</v>
      </c>
      <c r="S281" t="s">
        <v>74</v>
      </c>
      <c r="T281" t="s">
        <v>19427</v>
      </c>
      <c r="U281" t="s">
        <v>19428</v>
      </c>
      <c r="V281" t="s">
        <v>19429</v>
      </c>
      <c r="W281" t="s">
        <v>19430</v>
      </c>
      <c r="X281" t="s">
        <v>19431</v>
      </c>
      <c r="Y281" t="s">
        <v>19432</v>
      </c>
      <c r="Z281" t="s">
        <v>19433</v>
      </c>
      <c r="AA281" t="s">
        <v>19434</v>
      </c>
      <c r="AB281" t="s">
        <v>19435</v>
      </c>
      <c r="AC281" t="s">
        <v>74</v>
      </c>
      <c r="AD281" t="s">
        <v>74</v>
      </c>
      <c r="AE281" t="s">
        <v>74</v>
      </c>
      <c r="AF281" t="s">
        <v>74</v>
      </c>
      <c r="AG281">
        <v>104</v>
      </c>
      <c r="AH281">
        <v>41</v>
      </c>
      <c r="AI281">
        <v>53</v>
      </c>
      <c r="AJ281">
        <v>6</v>
      </c>
      <c r="AK281">
        <v>36</v>
      </c>
      <c r="AL281" t="s">
        <v>1568</v>
      </c>
      <c r="AM281" t="s">
        <v>249</v>
      </c>
      <c r="AN281" t="s">
        <v>1569</v>
      </c>
      <c r="AO281" t="s">
        <v>2879</v>
      </c>
      <c r="AP281" t="s">
        <v>2880</v>
      </c>
      <c r="AQ281" t="s">
        <v>74</v>
      </c>
      <c r="AR281" t="s">
        <v>2881</v>
      </c>
      <c r="AS281" t="s">
        <v>2882</v>
      </c>
      <c r="AT281" t="s">
        <v>2148</v>
      </c>
      <c r="AU281">
        <v>2010</v>
      </c>
      <c r="AV281">
        <v>31</v>
      </c>
      <c r="AW281">
        <v>6</v>
      </c>
      <c r="AX281" t="s">
        <v>74</v>
      </c>
      <c r="AY281" t="s">
        <v>74</v>
      </c>
      <c r="AZ281" t="s">
        <v>74</v>
      </c>
      <c r="BA281" t="s">
        <v>74</v>
      </c>
      <c r="BB281">
        <v>448</v>
      </c>
      <c r="BC281">
        <v>459</v>
      </c>
      <c r="BD281" t="s">
        <v>74</v>
      </c>
      <c r="BE281" t="s">
        <v>19436</v>
      </c>
      <c r="BF281" t="str">
        <f>HYPERLINK("http://dx.doi.org/10.1016/j.appdev.2010.09.001","http://dx.doi.org/10.1016/j.appdev.2010.09.001")</f>
        <v>http://dx.doi.org/10.1016/j.appdev.2010.09.001</v>
      </c>
      <c r="BG281" t="s">
        <v>74</v>
      </c>
      <c r="BH281" t="s">
        <v>74</v>
      </c>
      <c r="BI281">
        <v>12</v>
      </c>
      <c r="BJ281" t="s">
        <v>1138</v>
      </c>
      <c r="BK281" t="s">
        <v>100</v>
      </c>
      <c r="BL281" t="s">
        <v>101</v>
      </c>
      <c r="BM281" t="s">
        <v>19437</v>
      </c>
      <c r="BN281">
        <v>21113406</v>
      </c>
      <c r="BO281" t="s">
        <v>486</v>
      </c>
      <c r="BP281" t="s">
        <v>74</v>
      </c>
      <c r="BQ281" t="s">
        <v>74</v>
      </c>
      <c r="BR281" t="s">
        <v>104</v>
      </c>
      <c r="BS281" t="s">
        <v>19438</v>
      </c>
      <c r="BT281" t="str">
        <f>HYPERLINK("https%3A%2F%2Fwww.webofscience.com%2Fwos%2Fwoscc%2Ffull-record%2FWOS:000286017900005","View Full Record in Web of Science")</f>
        <v>View Full Record in Web of Science</v>
      </c>
    </row>
    <row r="282" spans="1:72" x14ac:dyDescent="0.25">
      <c r="A282" t="s">
        <v>72</v>
      </c>
      <c r="B282" t="s">
        <v>10140</v>
      </c>
      <c r="C282" t="s">
        <v>74</v>
      </c>
      <c r="D282" t="s">
        <v>74</v>
      </c>
      <c r="E282" t="s">
        <v>74</v>
      </c>
      <c r="F282" t="s">
        <v>10141</v>
      </c>
      <c r="G282" t="s">
        <v>74</v>
      </c>
      <c r="H282" t="s">
        <v>74</v>
      </c>
      <c r="I282" t="s">
        <v>10142</v>
      </c>
      <c r="J282" t="s">
        <v>384</v>
      </c>
      <c r="K282" t="s">
        <v>74</v>
      </c>
      <c r="L282" t="s">
        <v>74</v>
      </c>
      <c r="M282" t="s">
        <v>78</v>
      </c>
      <c r="N282" t="s">
        <v>79</v>
      </c>
      <c r="O282" t="s">
        <v>74</v>
      </c>
      <c r="P282" t="s">
        <v>74</v>
      </c>
      <c r="Q282" t="s">
        <v>74</v>
      </c>
      <c r="R282" t="s">
        <v>74</v>
      </c>
      <c r="S282" t="s">
        <v>74</v>
      </c>
      <c r="T282" t="s">
        <v>10143</v>
      </c>
      <c r="U282" t="s">
        <v>10144</v>
      </c>
      <c r="V282" t="s">
        <v>10145</v>
      </c>
      <c r="W282" t="s">
        <v>10146</v>
      </c>
      <c r="X282" t="s">
        <v>10147</v>
      </c>
      <c r="Y282" t="s">
        <v>10148</v>
      </c>
      <c r="Z282" t="s">
        <v>10149</v>
      </c>
      <c r="AA282" t="s">
        <v>10150</v>
      </c>
      <c r="AB282" t="s">
        <v>10151</v>
      </c>
      <c r="AC282" t="s">
        <v>74</v>
      </c>
      <c r="AD282" t="s">
        <v>74</v>
      </c>
      <c r="AE282" t="s">
        <v>74</v>
      </c>
      <c r="AF282" t="s">
        <v>74</v>
      </c>
      <c r="AG282">
        <v>84</v>
      </c>
      <c r="AH282">
        <v>41</v>
      </c>
      <c r="AI282">
        <v>122</v>
      </c>
      <c r="AJ282">
        <v>1</v>
      </c>
      <c r="AK282">
        <v>44</v>
      </c>
      <c r="AL282" t="s">
        <v>224</v>
      </c>
      <c r="AM282" t="s">
        <v>225</v>
      </c>
      <c r="AN282" t="s">
        <v>226</v>
      </c>
      <c r="AO282" t="s">
        <v>396</v>
      </c>
      <c r="AP282" t="s">
        <v>397</v>
      </c>
      <c r="AQ282" t="s">
        <v>74</v>
      </c>
      <c r="AR282" t="s">
        <v>398</v>
      </c>
      <c r="AS282" t="s">
        <v>399</v>
      </c>
      <c r="AT282" t="s">
        <v>871</v>
      </c>
      <c r="AU282">
        <v>2012</v>
      </c>
      <c r="AV282">
        <v>50</v>
      </c>
      <c r="AW282">
        <v>5</v>
      </c>
      <c r="AX282" t="s">
        <v>74</v>
      </c>
      <c r="AY282" t="s">
        <v>74</v>
      </c>
      <c r="AZ282" t="s">
        <v>74</v>
      </c>
      <c r="BA282" t="s">
        <v>74</v>
      </c>
      <c r="BB282">
        <v>559</v>
      </c>
      <c r="BC282">
        <v>579</v>
      </c>
      <c r="BD282" t="s">
        <v>74</v>
      </c>
      <c r="BE282" t="s">
        <v>10152</v>
      </c>
      <c r="BF282" t="str">
        <f>HYPERLINK("http://dx.doi.org/10.1016/j.jsp.2012.04.004","http://dx.doi.org/10.1016/j.jsp.2012.04.004")</f>
        <v>http://dx.doi.org/10.1016/j.jsp.2012.04.004</v>
      </c>
      <c r="BG282" t="s">
        <v>74</v>
      </c>
      <c r="BH282" t="s">
        <v>74</v>
      </c>
      <c r="BI282">
        <v>21</v>
      </c>
      <c r="BJ282" t="s">
        <v>126</v>
      </c>
      <c r="BK282" t="s">
        <v>100</v>
      </c>
      <c r="BL282" t="s">
        <v>101</v>
      </c>
      <c r="BM282" t="s">
        <v>10153</v>
      </c>
      <c r="BN282">
        <v>23040755</v>
      </c>
      <c r="BO282" t="s">
        <v>74</v>
      </c>
      <c r="BP282" t="s">
        <v>74</v>
      </c>
      <c r="BQ282" t="s">
        <v>74</v>
      </c>
      <c r="BR282" t="s">
        <v>104</v>
      </c>
      <c r="BS282" t="s">
        <v>10154</v>
      </c>
      <c r="BT282" t="str">
        <f>HYPERLINK("https%3A%2F%2Fwww.webofscience.com%2Fwos%2Fwoscc%2Ffull-record%2FWOS:000310818400002","View Full Record in Web of Science")</f>
        <v>View Full Record in Web of Science</v>
      </c>
    </row>
    <row r="283" spans="1:72" x14ac:dyDescent="0.25">
      <c r="A283" t="s">
        <v>72</v>
      </c>
      <c r="B283" t="s">
        <v>4554</v>
      </c>
      <c r="C283" t="s">
        <v>74</v>
      </c>
      <c r="D283" t="s">
        <v>74</v>
      </c>
      <c r="E283" t="s">
        <v>74</v>
      </c>
      <c r="F283" t="s">
        <v>4555</v>
      </c>
      <c r="G283" t="s">
        <v>74</v>
      </c>
      <c r="H283" t="s">
        <v>74</v>
      </c>
      <c r="I283" t="s">
        <v>4556</v>
      </c>
      <c r="J283" t="s">
        <v>4557</v>
      </c>
      <c r="K283" t="s">
        <v>74</v>
      </c>
      <c r="L283" t="s">
        <v>74</v>
      </c>
      <c r="M283" t="s">
        <v>78</v>
      </c>
      <c r="N283" t="s">
        <v>79</v>
      </c>
      <c r="O283" t="s">
        <v>74</v>
      </c>
      <c r="P283" t="s">
        <v>74</v>
      </c>
      <c r="Q283" t="s">
        <v>74</v>
      </c>
      <c r="R283" t="s">
        <v>74</v>
      </c>
      <c r="S283" t="s">
        <v>74</v>
      </c>
      <c r="T283" t="s">
        <v>4558</v>
      </c>
      <c r="U283" t="s">
        <v>4559</v>
      </c>
      <c r="V283" t="s">
        <v>4560</v>
      </c>
      <c r="W283" t="s">
        <v>4561</v>
      </c>
      <c r="X283" t="s">
        <v>4562</v>
      </c>
      <c r="Y283" t="s">
        <v>4563</v>
      </c>
      <c r="Z283" t="s">
        <v>4564</v>
      </c>
      <c r="AA283" t="s">
        <v>4565</v>
      </c>
      <c r="AB283" t="s">
        <v>4566</v>
      </c>
      <c r="AC283" t="s">
        <v>4567</v>
      </c>
      <c r="AD283" t="s">
        <v>4568</v>
      </c>
      <c r="AE283" t="s">
        <v>4569</v>
      </c>
      <c r="AF283" t="s">
        <v>74</v>
      </c>
      <c r="AG283">
        <v>40</v>
      </c>
      <c r="AH283">
        <v>41</v>
      </c>
      <c r="AI283">
        <v>48</v>
      </c>
      <c r="AJ283">
        <v>2</v>
      </c>
      <c r="AK283">
        <v>63</v>
      </c>
      <c r="AL283" t="s">
        <v>4570</v>
      </c>
      <c r="AM283" t="s">
        <v>225</v>
      </c>
      <c r="AN283" t="s">
        <v>4571</v>
      </c>
      <c r="AO283" t="s">
        <v>4572</v>
      </c>
      <c r="AP283" t="s">
        <v>4573</v>
      </c>
      <c r="AQ283" t="s">
        <v>74</v>
      </c>
      <c r="AR283" t="s">
        <v>4574</v>
      </c>
      <c r="AS283" t="s">
        <v>4575</v>
      </c>
      <c r="AT283" t="s">
        <v>871</v>
      </c>
      <c r="AU283">
        <v>2015</v>
      </c>
      <c r="AV283">
        <v>24</v>
      </c>
      <c r="AW283">
        <v>4</v>
      </c>
      <c r="AX283" t="s">
        <v>74</v>
      </c>
      <c r="AY283" t="s">
        <v>74</v>
      </c>
      <c r="AZ283" t="s">
        <v>74</v>
      </c>
      <c r="BA283" t="s">
        <v>74</v>
      </c>
      <c r="BB283">
        <v>380</v>
      </c>
      <c r="BC283">
        <v>391</v>
      </c>
      <c r="BD283" t="s">
        <v>74</v>
      </c>
      <c r="BE283" t="s">
        <v>4576</v>
      </c>
      <c r="BF283" t="str">
        <f>HYPERLINK("http://dx.doi.org/10.1093/reseval/rvv020","http://dx.doi.org/10.1093/reseval/rvv020")</f>
        <v>http://dx.doi.org/10.1093/reseval/rvv020</v>
      </c>
      <c r="BG283" t="s">
        <v>74</v>
      </c>
      <c r="BH283" t="s">
        <v>74</v>
      </c>
      <c r="BI283">
        <v>12</v>
      </c>
      <c r="BJ283" t="s">
        <v>4577</v>
      </c>
      <c r="BK283" t="s">
        <v>100</v>
      </c>
      <c r="BL283" t="s">
        <v>4577</v>
      </c>
      <c r="BM283" t="s">
        <v>4578</v>
      </c>
      <c r="BN283" t="s">
        <v>74</v>
      </c>
      <c r="BO283" t="s">
        <v>1480</v>
      </c>
      <c r="BP283" t="s">
        <v>74</v>
      </c>
      <c r="BQ283" t="s">
        <v>74</v>
      </c>
      <c r="BR283" t="s">
        <v>104</v>
      </c>
      <c r="BS283" t="s">
        <v>4579</v>
      </c>
      <c r="BT283" t="str">
        <f>HYPERLINK("https%3A%2F%2Fwww.webofscience.com%2Fwos%2Fwoscc%2Ffull-record%2FWOS:000365535900005","View Full Record in Web of Science")</f>
        <v>View Full Record in Web of Science</v>
      </c>
    </row>
    <row r="284" spans="1:72" x14ac:dyDescent="0.25">
      <c r="A284" t="s">
        <v>72</v>
      </c>
      <c r="B284" t="s">
        <v>8070</v>
      </c>
      <c r="C284" t="s">
        <v>74</v>
      </c>
      <c r="D284" t="s">
        <v>74</v>
      </c>
      <c r="E284" t="s">
        <v>74</v>
      </c>
      <c r="F284" t="s">
        <v>8071</v>
      </c>
      <c r="G284" t="s">
        <v>74</v>
      </c>
      <c r="H284" t="s">
        <v>74</v>
      </c>
      <c r="I284" t="s">
        <v>8072</v>
      </c>
      <c r="J284" t="s">
        <v>1460</v>
      </c>
      <c r="K284" t="s">
        <v>74</v>
      </c>
      <c r="L284" t="s">
        <v>74</v>
      </c>
      <c r="M284" t="s">
        <v>78</v>
      </c>
      <c r="N284" t="s">
        <v>79</v>
      </c>
      <c r="O284" t="s">
        <v>74</v>
      </c>
      <c r="P284" t="s">
        <v>74</v>
      </c>
      <c r="Q284" t="s">
        <v>74</v>
      </c>
      <c r="R284" t="s">
        <v>74</v>
      </c>
      <c r="S284" t="s">
        <v>74</v>
      </c>
      <c r="T284" t="s">
        <v>8073</v>
      </c>
      <c r="U284" t="s">
        <v>8074</v>
      </c>
      <c r="V284" t="s">
        <v>8075</v>
      </c>
      <c r="W284" t="s">
        <v>8076</v>
      </c>
      <c r="X284" t="s">
        <v>8077</v>
      </c>
      <c r="Y284" t="s">
        <v>8078</v>
      </c>
      <c r="Z284" t="s">
        <v>8079</v>
      </c>
      <c r="AA284" t="s">
        <v>8080</v>
      </c>
      <c r="AB284" t="s">
        <v>8081</v>
      </c>
      <c r="AC284" t="s">
        <v>8082</v>
      </c>
      <c r="AD284" t="s">
        <v>8083</v>
      </c>
      <c r="AE284" t="s">
        <v>8084</v>
      </c>
      <c r="AF284" t="s">
        <v>74</v>
      </c>
      <c r="AG284">
        <v>64</v>
      </c>
      <c r="AH284">
        <v>41</v>
      </c>
      <c r="AI284">
        <v>47</v>
      </c>
      <c r="AJ284">
        <v>2</v>
      </c>
      <c r="AK284">
        <v>62</v>
      </c>
      <c r="AL284" t="s">
        <v>248</v>
      </c>
      <c r="AM284" t="s">
        <v>1471</v>
      </c>
      <c r="AN284" t="s">
        <v>1472</v>
      </c>
      <c r="AO284" t="s">
        <v>1473</v>
      </c>
      <c r="AP284" t="s">
        <v>1474</v>
      </c>
      <c r="AQ284" t="s">
        <v>74</v>
      </c>
      <c r="AR284" t="s">
        <v>1475</v>
      </c>
      <c r="AS284" t="s">
        <v>1476</v>
      </c>
      <c r="AT284" t="s">
        <v>180</v>
      </c>
      <c r="AU284">
        <v>2015</v>
      </c>
      <c r="AV284">
        <v>18</v>
      </c>
      <c r="AW284">
        <v>3</v>
      </c>
      <c r="AX284" t="s">
        <v>74</v>
      </c>
      <c r="AY284" t="s">
        <v>74</v>
      </c>
      <c r="AZ284" t="s">
        <v>74</v>
      </c>
      <c r="BA284" t="s">
        <v>74</v>
      </c>
      <c r="BB284">
        <v>467</v>
      </c>
      <c r="BC284">
        <v>485</v>
      </c>
      <c r="BD284" t="s">
        <v>74</v>
      </c>
      <c r="BE284" t="s">
        <v>8085</v>
      </c>
      <c r="BF284" t="str">
        <f>HYPERLINK("http://dx.doi.org/10.1007/s11218-015-9303-0","http://dx.doi.org/10.1007/s11218-015-9303-0")</f>
        <v>http://dx.doi.org/10.1007/s11218-015-9303-0</v>
      </c>
      <c r="BG284" t="s">
        <v>74</v>
      </c>
      <c r="BH284" t="s">
        <v>74</v>
      </c>
      <c r="BI284">
        <v>19</v>
      </c>
      <c r="BJ284" t="s">
        <v>126</v>
      </c>
      <c r="BK284" t="s">
        <v>100</v>
      </c>
      <c r="BL284" t="s">
        <v>101</v>
      </c>
      <c r="BM284" t="s">
        <v>8086</v>
      </c>
      <c r="BN284" t="s">
        <v>74</v>
      </c>
      <c r="BO284" t="s">
        <v>74</v>
      </c>
      <c r="BP284" t="s">
        <v>74</v>
      </c>
      <c r="BQ284" t="s">
        <v>74</v>
      </c>
      <c r="BR284" t="s">
        <v>104</v>
      </c>
      <c r="BS284" t="s">
        <v>8087</v>
      </c>
      <c r="BT284" t="str">
        <f>HYPERLINK("https%3A%2F%2Fwww.webofscience.com%2Fwos%2Fwoscc%2Ffull-record%2FWOS:000360914400003","View Full Record in Web of Science")</f>
        <v>View Full Record in Web of Science</v>
      </c>
    </row>
    <row r="285" spans="1:72" x14ac:dyDescent="0.25">
      <c r="A285" t="s">
        <v>72</v>
      </c>
      <c r="B285" t="s">
        <v>9576</v>
      </c>
      <c r="C285" t="s">
        <v>74</v>
      </c>
      <c r="D285" t="s">
        <v>74</v>
      </c>
      <c r="E285" t="s">
        <v>74</v>
      </c>
      <c r="F285" t="s">
        <v>9577</v>
      </c>
      <c r="G285" t="s">
        <v>74</v>
      </c>
      <c r="H285" t="s">
        <v>74</v>
      </c>
      <c r="I285" t="s">
        <v>9578</v>
      </c>
      <c r="J285" t="s">
        <v>132</v>
      </c>
      <c r="K285" t="s">
        <v>74</v>
      </c>
      <c r="L285" t="s">
        <v>74</v>
      </c>
      <c r="M285" t="s">
        <v>78</v>
      </c>
      <c r="N285" t="s">
        <v>79</v>
      </c>
      <c r="O285" t="s">
        <v>74</v>
      </c>
      <c r="P285" t="s">
        <v>74</v>
      </c>
      <c r="Q285" t="s">
        <v>74</v>
      </c>
      <c r="R285" t="s">
        <v>74</v>
      </c>
      <c r="S285" t="s">
        <v>74</v>
      </c>
      <c r="T285" t="s">
        <v>74</v>
      </c>
      <c r="U285" t="s">
        <v>9579</v>
      </c>
      <c r="V285" t="s">
        <v>9580</v>
      </c>
      <c r="W285" t="s">
        <v>9581</v>
      </c>
      <c r="X285" t="s">
        <v>9582</v>
      </c>
      <c r="Y285" t="s">
        <v>9583</v>
      </c>
      <c r="Z285" t="s">
        <v>9584</v>
      </c>
      <c r="AA285" t="s">
        <v>74</v>
      </c>
      <c r="AB285" t="s">
        <v>9585</v>
      </c>
      <c r="AC285" t="s">
        <v>9586</v>
      </c>
      <c r="AD285" t="s">
        <v>9587</v>
      </c>
      <c r="AE285" t="s">
        <v>9588</v>
      </c>
      <c r="AF285" t="s">
        <v>74</v>
      </c>
      <c r="AG285">
        <v>37</v>
      </c>
      <c r="AH285">
        <v>41</v>
      </c>
      <c r="AI285">
        <v>50</v>
      </c>
      <c r="AJ285">
        <v>0</v>
      </c>
      <c r="AK285">
        <v>24</v>
      </c>
      <c r="AL285" t="s">
        <v>9589</v>
      </c>
      <c r="AM285" t="s">
        <v>146</v>
      </c>
      <c r="AN285" t="s">
        <v>9590</v>
      </c>
      <c r="AO285" t="s">
        <v>148</v>
      </c>
      <c r="AP285" t="s">
        <v>74</v>
      </c>
      <c r="AQ285" t="s">
        <v>74</v>
      </c>
      <c r="AR285" t="s">
        <v>132</v>
      </c>
      <c r="AS285" t="s">
        <v>149</v>
      </c>
      <c r="AT285" t="s">
        <v>9591</v>
      </c>
      <c r="AU285">
        <v>2015</v>
      </c>
      <c r="AV285">
        <v>15</v>
      </c>
      <c r="AW285" t="s">
        <v>74</v>
      </c>
      <c r="AX285" t="s">
        <v>74</v>
      </c>
      <c r="AY285" t="s">
        <v>74</v>
      </c>
      <c r="AZ285" t="s">
        <v>74</v>
      </c>
      <c r="BA285" t="s">
        <v>74</v>
      </c>
      <c r="BB285" t="s">
        <v>74</v>
      </c>
      <c r="BC285" t="s">
        <v>74</v>
      </c>
      <c r="BD285">
        <v>404</v>
      </c>
      <c r="BE285" t="s">
        <v>9592</v>
      </c>
      <c r="BF285" t="str">
        <f>HYPERLINK("http://dx.doi.org/10.1186/s12889-015-1745-y","http://dx.doi.org/10.1186/s12889-015-1745-y")</f>
        <v>http://dx.doi.org/10.1186/s12889-015-1745-y</v>
      </c>
      <c r="BG285" t="s">
        <v>74</v>
      </c>
      <c r="BH285" t="s">
        <v>74</v>
      </c>
      <c r="BI285">
        <v>9</v>
      </c>
      <c r="BJ285" t="s">
        <v>152</v>
      </c>
      <c r="BK285" t="s">
        <v>307</v>
      </c>
      <c r="BL285" t="s">
        <v>152</v>
      </c>
      <c r="BM285" t="s">
        <v>9593</v>
      </c>
      <c r="BN285">
        <v>25927371</v>
      </c>
      <c r="BO285" t="s">
        <v>379</v>
      </c>
      <c r="BP285" t="s">
        <v>74</v>
      </c>
      <c r="BQ285" t="s">
        <v>74</v>
      </c>
      <c r="BR285" t="s">
        <v>104</v>
      </c>
      <c r="BS285" t="s">
        <v>9594</v>
      </c>
      <c r="BT285" t="str">
        <f>HYPERLINK("https%3A%2F%2Fwww.webofscience.com%2Fwos%2Fwoscc%2Ffull-record%2FWOS:000353553300001","View Full Record in Web of Science")</f>
        <v>View Full Record in Web of Science</v>
      </c>
    </row>
    <row r="286" spans="1:72" x14ac:dyDescent="0.25">
      <c r="A286" t="s">
        <v>72</v>
      </c>
      <c r="B286" t="s">
        <v>13814</v>
      </c>
      <c r="C286" t="s">
        <v>74</v>
      </c>
      <c r="D286" t="s">
        <v>74</v>
      </c>
      <c r="E286" t="s">
        <v>74</v>
      </c>
      <c r="F286" t="s">
        <v>13815</v>
      </c>
      <c r="G286" t="s">
        <v>74</v>
      </c>
      <c r="H286" t="s">
        <v>74</v>
      </c>
      <c r="I286" t="s">
        <v>13816</v>
      </c>
      <c r="J286" t="s">
        <v>13817</v>
      </c>
      <c r="K286" t="s">
        <v>74</v>
      </c>
      <c r="L286" t="s">
        <v>74</v>
      </c>
      <c r="M286" t="s">
        <v>78</v>
      </c>
      <c r="N286" t="s">
        <v>79</v>
      </c>
      <c r="O286" t="s">
        <v>74</v>
      </c>
      <c r="P286" t="s">
        <v>74</v>
      </c>
      <c r="Q286" t="s">
        <v>74</v>
      </c>
      <c r="R286" t="s">
        <v>74</v>
      </c>
      <c r="S286" t="s">
        <v>74</v>
      </c>
      <c r="T286" t="s">
        <v>13818</v>
      </c>
      <c r="U286" t="s">
        <v>13819</v>
      </c>
      <c r="V286" t="s">
        <v>13820</v>
      </c>
      <c r="W286" t="s">
        <v>13821</v>
      </c>
      <c r="X286" t="s">
        <v>13822</v>
      </c>
      <c r="Y286" t="s">
        <v>13823</v>
      </c>
      <c r="Z286" t="s">
        <v>13824</v>
      </c>
      <c r="AA286" t="s">
        <v>13825</v>
      </c>
      <c r="AB286" t="s">
        <v>13826</v>
      </c>
      <c r="AC286" t="s">
        <v>13827</v>
      </c>
      <c r="AD286" t="s">
        <v>13828</v>
      </c>
      <c r="AE286" t="s">
        <v>13829</v>
      </c>
      <c r="AF286" t="s">
        <v>74</v>
      </c>
      <c r="AG286">
        <v>51</v>
      </c>
      <c r="AH286">
        <v>41</v>
      </c>
      <c r="AI286">
        <v>60</v>
      </c>
      <c r="AJ286">
        <v>4</v>
      </c>
      <c r="AK286">
        <v>50</v>
      </c>
      <c r="AL286" t="s">
        <v>1130</v>
      </c>
      <c r="AM286" t="s">
        <v>249</v>
      </c>
      <c r="AN286" t="s">
        <v>1131</v>
      </c>
      <c r="AO286" t="s">
        <v>13830</v>
      </c>
      <c r="AP286" t="s">
        <v>13831</v>
      </c>
      <c r="AQ286" t="s">
        <v>74</v>
      </c>
      <c r="AR286" t="s">
        <v>13832</v>
      </c>
      <c r="AS286" t="s">
        <v>13833</v>
      </c>
      <c r="AT286" t="s">
        <v>439</v>
      </c>
      <c r="AU286">
        <v>2016</v>
      </c>
      <c r="AV286">
        <v>46</v>
      </c>
      <c r="AW286">
        <v>3</v>
      </c>
      <c r="AX286" t="s">
        <v>74</v>
      </c>
      <c r="AY286" t="s">
        <v>74</v>
      </c>
      <c r="AZ286" t="s">
        <v>74</v>
      </c>
      <c r="BA286" t="s">
        <v>74</v>
      </c>
      <c r="BB286">
        <v>782</v>
      </c>
      <c r="BC286">
        <v>796</v>
      </c>
      <c r="BD286" t="s">
        <v>74</v>
      </c>
      <c r="BE286" t="s">
        <v>13834</v>
      </c>
      <c r="BF286" t="str">
        <f>HYPERLINK("http://dx.doi.org/10.1007/s10803-015-2615-2","http://dx.doi.org/10.1007/s10803-015-2615-2")</f>
        <v>http://dx.doi.org/10.1007/s10803-015-2615-2</v>
      </c>
      <c r="BG286" t="s">
        <v>74</v>
      </c>
      <c r="BH286" t="s">
        <v>74</v>
      </c>
      <c r="BI286">
        <v>15</v>
      </c>
      <c r="BJ286" t="s">
        <v>1138</v>
      </c>
      <c r="BK286" t="s">
        <v>100</v>
      </c>
      <c r="BL286" t="s">
        <v>101</v>
      </c>
      <c r="BM286" t="s">
        <v>13835</v>
      </c>
      <c r="BN286">
        <v>26433878</v>
      </c>
      <c r="BO286" t="s">
        <v>74</v>
      </c>
      <c r="BP286" t="s">
        <v>74</v>
      </c>
      <c r="BQ286" t="s">
        <v>74</v>
      </c>
      <c r="BR286" t="s">
        <v>104</v>
      </c>
      <c r="BS286" t="s">
        <v>13836</v>
      </c>
      <c r="BT286" t="str">
        <f>HYPERLINK("https%3A%2F%2Fwww.webofscience.com%2Fwos%2Fwoscc%2Ffull-record%2FWOS:000372281600006","View Full Record in Web of Science")</f>
        <v>View Full Record in Web of Science</v>
      </c>
    </row>
    <row r="287" spans="1:72" x14ac:dyDescent="0.25">
      <c r="A287" t="s">
        <v>72</v>
      </c>
      <c r="B287" t="s">
        <v>21759</v>
      </c>
      <c r="C287" t="s">
        <v>74</v>
      </c>
      <c r="D287" t="s">
        <v>74</v>
      </c>
      <c r="E287" t="s">
        <v>74</v>
      </c>
      <c r="F287" t="s">
        <v>21760</v>
      </c>
      <c r="G287" t="s">
        <v>74</v>
      </c>
      <c r="H287" t="s">
        <v>74</v>
      </c>
      <c r="I287" t="s">
        <v>21761</v>
      </c>
      <c r="J287" t="s">
        <v>467</v>
      </c>
      <c r="K287" t="s">
        <v>74</v>
      </c>
      <c r="L287" t="s">
        <v>74</v>
      </c>
      <c r="M287" t="s">
        <v>78</v>
      </c>
      <c r="N287" t="s">
        <v>79</v>
      </c>
      <c r="O287" t="s">
        <v>74</v>
      </c>
      <c r="P287" t="s">
        <v>74</v>
      </c>
      <c r="Q287" t="s">
        <v>74</v>
      </c>
      <c r="R287" t="s">
        <v>74</v>
      </c>
      <c r="S287" t="s">
        <v>74</v>
      </c>
      <c r="T287" t="s">
        <v>21762</v>
      </c>
      <c r="U287" t="s">
        <v>21763</v>
      </c>
      <c r="V287" t="s">
        <v>21764</v>
      </c>
      <c r="W287" t="s">
        <v>21765</v>
      </c>
      <c r="X287" t="s">
        <v>5864</v>
      </c>
      <c r="Y287" t="s">
        <v>21766</v>
      </c>
      <c r="Z287" t="s">
        <v>21767</v>
      </c>
      <c r="AA287" t="s">
        <v>21768</v>
      </c>
      <c r="AB287" t="s">
        <v>21769</v>
      </c>
      <c r="AC287" t="s">
        <v>74</v>
      </c>
      <c r="AD287" t="s">
        <v>74</v>
      </c>
      <c r="AE287" t="s">
        <v>74</v>
      </c>
      <c r="AF287" t="s">
        <v>74</v>
      </c>
      <c r="AG287">
        <v>58</v>
      </c>
      <c r="AH287">
        <v>41</v>
      </c>
      <c r="AI287">
        <v>47</v>
      </c>
      <c r="AJ287">
        <v>1</v>
      </c>
      <c r="AK287">
        <v>50</v>
      </c>
      <c r="AL287" t="s">
        <v>476</v>
      </c>
      <c r="AM287" t="s">
        <v>477</v>
      </c>
      <c r="AN287" t="s">
        <v>478</v>
      </c>
      <c r="AO287" t="s">
        <v>479</v>
      </c>
      <c r="AP287" t="s">
        <v>480</v>
      </c>
      <c r="AQ287" t="s">
        <v>74</v>
      </c>
      <c r="AR287" t="s">
        <v>481</v>
      </c>
      <c r="AS287" t="s">
        <v>482</v>
      </c>
      <c r="AT287" t="s">
        <v>439</v>
      </c>
      <c r="AU287">
        <v>2017</v>
      </c>
      <c r="AV287">
        <v>36</v>
      </c>
      <c r="AW287">
        <v>2</v>
      </c>
      <c r="AX287" t="s">
        <v>74</v>
      </c>
      <c r="AY287" t="s">
        <v>74</v>
      </c>
      <c r="AZ287" t="s">
        <v>74</v>
      </c>
      <c r="BA287" t="s">
        <v>74</v>
      </c>
      <c r="BB287">
        <v>386</v>
      </c>
      <c r="BC287">
        <v>400</v>
      </c>
      <c r="BD287" t="s">
        <v>74</v>
      </c>
      <c r="BE287" t="s">
        <v>21770</v>
      </c>
      <c r="BF287" t="str">
        <f>HYPERLINK("http://dx.doi.org/10.1080/07294360.2016.1185398","http://dx.doi.org/10.1080/07294360.2016.1185398")</f>
        <v>http://dx.doi.org/10.1080/07294360.2016.1185398</v>
      </c>
      <c r="BG287" t="s">
        <v>74</v>
      </c>
      <c r="BH287" t="s">
        <v>74</v>
      </c>
      <c r="BI287">
        <v>15</v>
      </c>
      <c r="BJ287" t="s">
        <v>278</v>
      </c>
      <c r="BK287" t="s">
        <v>100</v>
      </c>
      <c r="BL287" t="s">
        <v>278</v>
      </c>
      <c r="BM287" t="s">
        <v>21771</v>
      </c>
      <c r="BN287" t="s">
        <v>74</v>
      </c>
      <c r="BO287" t="s">
        <v>74</v>
      </c>
      <c r="BP287" t="s">
        <v>74</v>
      </c>
      <c r="BQ287" t="s">
        <v>74</v>
      </c>
      <c r="BR287" t="s">
        <v>104</v>
      </c>
      <c r="BS287" t="s">
        <v>21772</v>
      </c>
      <c r="BT287" t="str">
        <f>HYPERLINK("https%3A%2F%2Fwww.webofscience.com%2Fwos%2Fwoscc%2Ffull-record%2FWOS:000395005400012","View Full Record in Web of Science")</f>
        <v>View Full Record in Web of Science</v>
      </c>
    </row>
    <row r="288" spans="1:72" x14ac:dyDescent="0.25">
      <c r="A288" t="s">
        <v>72</v>
      </c>
      <c r="B288" t="s">
        <v>20209</v>
      </c>
      <c r="C288" t="s">
        <v>74</v>
      </c>
      <c r="D288" t="s">
        <v>74</v>
      </c>
      <c r="E288" t="s">
        <v>74</v>
      </c>
      <c r="F288" t="s">
        <v>20210</v>
      </c>
      <c r="G288" t="s">
        <v>74</v>
      </c>
      <c r="H288" t="s">
        <v>74</v>
      </c>
      <c r="I288" t="s">
        <v>20211</v>
      </c>
      <c r="J288" t="s">
        <v>1460</v>
      </c>
      <c r="K288" t="s">
        <v>74</v>
      </c>
      <c r="L288" t="s">
        <v>74</v>
      </c>
      <c r="M288" t="s">
        <v>78</v>
      </c>
      <c r="N288" t="s">
        <v>79</v>
      </c>
      <c r="O288" t="s">
        <v>74</v>
      </c>
      <c r="P288" t="s">
        <v>74</v>
      </c>
      <c r="Q288" t="s">
        <v>74</v>
      </c>
      <c r="R288" t="s">
        <v>74</v>
      </c>
      <c r="S288" t="s">
        <v>74</v>
      </c>
      <c r="T288" t="s">
        <v>20212</v>
      </c>
      <c r="U288" t="s">
        <v>20213</v>
      </c>
      <c r="V288" t="s">
        <v>20214</v>
      </c>
      <c r="W288" t="s">
        <v>20215</v>
      </c>
      <c r="X288" t="s">
        <v>20216</v>
      </c>
      <c r="Y288" t="s">
        <v>20217</v>
      </c>
      <c r="Z288" t="s">
        <v>20218</v>
      </c>
      <c r="AA288" t="s">
        <v>74</v>
      </c>
      <c r="AB288" t="s">
        <v>20219</v>
      </c>
      <c r="AC288" t="s">
        <v>74</v>
      </c>
      <c r="AD288" t="s">
        <v>74</v>
      </c>
      <c r="AE288" t="s">
        <v>74</v>
      </c>
      <c r="AF288" t="s">
        <v>74</v>
      </c>
      <c r="AG288">
        <v>81</v>
      </c>
      <c r="AH288">
        <v>41</v>
      </c>
      <c r="AI288">
        <v>66</v>
      </c>
      <c r="AJ288">
        <v>11</v>
      </c>
      <c r="AK288">
        <v>52</v>
      </c>
      <c r="AL288" t="s">
        <v>248</v>
      </c>
      <c r="AM288" t="s">
        <v>1471</v>
      </c>
      <c r="AN288" t="s">
        <v>1472</v>
      </c>
      <c r="AO288" t="s">
        <v>1473</v>
      </c>
      <c r="AP288" t="s">
        <v>1474</v>
      </c>
      <c r="AQ288" t="s">
        <v>74</v>
      </c>
      <c r="AR288" t="s">
        <v>1475</v>
      </c>
      <c r="AS288" t="s">
        <v>1476</v>
      </c>
      <c r="AT288" t="s">
        <v>686</v>
      </c>
      <c r="AU288">
        <v>2018</v>
      </c>
      <c r="AV288">
        <v>21</v>
      </c>
      <c r="AW288">
        <v>2</v>
      </c>
      <c r="AX288" t="s">
        <v>74</v>
      </c>
      <c r="AY288" t="s">
        <v>74</v>
      </c>
      <c r="AZ288" t="s">
        <v>74</v>
      </c>
      <c r="BA288" t="s">
        <v>74</v>
      </c>
      <c r="BB288">
        <v>427</v>
      </c>
      <c r="BC288">
        <v>446</v>
      </c>
      <c r="BD288" t="s">
        <v>74</v>
      </c>
      <c r="BE288" t="s">
        <v>20220</v>
      </c>
      <c r="BF288" t="str">
        <f>HYPERLINK("http://dx.doi.org/10.1007/s11218-017-9422-x","http://dx.doi.org/10.1007/s11218-017-9422-x")</f>
        <v>http://dx.doi.org/10.1007/s11218-017-9422-x</v>
      </c>
      <c r="BG288" t="s">
        <v>74</v>
      </c>
      <c r="BH288" t="s">
        <v>74</v>
      </c>
      <c r="BI288">
        <v>20</v>
      </c>
      <c r="BJ288" t="s">
        <v>126</v>
      </c>
      <c r="BK288" t="s">
        <v>100</v>
      </c>
      <c r="BL288" t="s">
        <v>101</v>
      </c>
      <c r="BM288" t="s">
        <v>20221</v>
      </c>
      <c r="BN288" t="s">
        <v>74</v>
      </c>
      <c r="BO288" t="s">
        <v>74</v>
      </c>
      <c r="BP288" t="s">
        <v>74</v>
      </c>
      <c r="BQ288" t="s">
        <v>74</v>
      </c>
      <c r="BR288" t="s">
        <v>104</v>
      </c>
      <c r="BS288" t="s">
        <v>20222</v>
      </c>
      <c r="BT288" t="str">
        <f>HYPERLINK("https%3A%2F%2Fwww.webofscience.com%2Fwos%2Fwoscc%2Ffull-record%2FWOS:000432331200009","View Full Record in Web of Science")</f>
        <v>View Full Record in Web of Science</v>
      </c>
    </row>
    <row r="289" spans="1:72" x14ac:dyDescent="0.25">
      <c r="A289" t="s">
        <v>72</v>
      </c>
      <c r="B289" t="s">
        <v>22746</v>
      </c>
      <c r="C289" t="s">
        <v>74</v>
      </c>
      <c r="D289" t="s">
        <v>74</v>
      </c>
      <c r="E289" t="s">
        <v>74</v>
      </c>
      <c r="F289" t="s">
        <v>22747</v>
      </c>
      <c r="G289" t="s">
        <v>74</v>
      </c>
      <c r="H289" t="s">
        <v>74</v>
      </c>
      <c r="I289" t="s">
        <v>22748</v>
      </c>
      <c r="J289" t="s">
        <v>16718</v>
      </c>
      <c r="K289" t="s">
        <v>74</v>
      </c>
      <c r="L289" t="s">
        <v>74</v>
      </c>
      <c r="M289" t="s">
        <v>78</v>
      </c>
      <c r="N289" t="s">
        <v>79</v>
      </c>
      <c r="O289" t="s">
        <v>74</v>
      </c>
      <c r="P289" t="s">
        <v>74</v>
      </c>
      <c r="Q289" t="s">
        <v>74</v>
      </c>
      <c r="R289" t="s">
        <v>74</v>
      </c>
      <c r="S289" t="s">
        <v>74</v>
      </c>
      <c r="T289" t="s">
        <v>22749</v>
      </c>
      <c r="U289" t="s">
        <v>22750</v>
      </c>
      <c r="V289" t="s">
        <v>22751</v>
      </c>
      <c r="W289" t="s">
        <v>22752</v>
      </c>
      <c r="X289" t="s">
        <v>22753</v>
      </c>
      <c r="Y289" t="s">
        <v>22754</v>
      </c>
      <c r="Z289" t="s">
        <v>22755</v>
      </c>
      <c r="AA289" t="s">
        <v>22756</v>
      </c>
      <c r="AB289" t="s">
        <v>22757</v>
      </c>
      <c r="AC289" t="s">
        <v>74</v>
      </c>
      <c r="AD289" t="s">
        <v>74</v>
      </c>
      <c r="AE289" t="s">
        <v>74</v>
      </c>
      <c r="AF289" t="s">
        <v>74</v>
      </c>
      <c r="AG289">
        <v>51</v>
      </c>
      <c r="AH289">
        <v>41</v>
      </c>
      <c r="AI289">
        <v>84</v>
      </c>
      <c r="AJ289">
        <v>2</v>
      </c>
      <c r="AK289">
        <v>24</v>
      </c>
      <c r="AL289" t="s">
        <v>173</v>
      </c>
      <c r="AM289" t="s">
        <v>174</v>
      </c>
      <c r="AN289" t="s">
        <v>175</v>
      </c>
      <c r="AO289" t="s">
        <v>16727</v>
      </c>
      <c r="AP289" t="s">
        <v>16728</v>
      </c>
      <c r="AQ289" t="s">
        <v>74</v>
      </c>
      <c r="AR289" t="s">
        <v>16729</v>
      </c>
      <c r="AS289" t="s">
        <v>16730</v>
      </c>
      <c r="AT289" t="s">
        <v>255</v>
      </c>
      <c r="AU289">
        <v>2018</v>
      </c>
      <c r="AV289">
        <v>33</v>
      </c>
      <c r="AW289">
        <v>3</v>
      </c>
      <c r="AX289" t="s">
        <v>74</v>
      </c>
      <c r="AY289" t="s">
        <v>74</v>
      </c>
      <c r="AZ289" t="s">
        <v>74</v>
      </c>
      <c r="BA289" t="s">
        <v>74</v>
      </c>
      <c r="BB289">
        <v>332</v>
      </c>
      <c r="BC289">
        <v>362</v>
      </c>
      <c r="BD289" t="s">
        <v>74</v>
      </c>
      <c r="BE289" t="s">
        <v>22758</v>
      </c>
      <c r="BF289" t="str">
        <f>HYPERLINK("http://dx.doi.org/10.1177/0743558416684958","http://dx.doi.org/10.1177/0743558416684958")</f>
        <v>http://dx.doi.org/10.1177/0743558416684958</v>
      </c>
      <c r="BG289" t="s">
        <v>74</v>
      </c>
      <c r="BH289" t="s">
        <v>74</v>
      </c>
      <c r="BI289">
        <v>31</v>
      </c>
      <c r="BJ289" t="s">
        <v>1138</v>
      </c>
      <c r="BK289" t="s">
        <v>100</v>
      </c>
      <c r="BL289" t="s">
        <v>101</v>
      </c>
      <c r="BM289" t="s">
        <v>22759</v>
      </c>
      <c r="BN289" t="s">
        <v>74</v>
      </c>
      <c r="BO289" t="s">
        <v>74</v>
      </c>
      <c r="BP289" t="s">
        <v>74</v>
      </c>
      <c r="BQ289" t="s">
        <v>74</v>
      </c>
      <c r="BR289" t="s">
        <v>104</v>
      </c>
      <c r="BS289" t="s">
        <v>22760</v>
      </c>
      <c r="BT289" t="str">
        <f>HYPERLINK("https%3A%2F%2Fwww.webofscience.com%2Fwos%2Fwoscc%2Ffull-record%2FWOS:000430331900003","View Full Record in Web of Science")</f>
        <v>View Full Record in Web of Science</v>
      </c>
    </row>
    <row r="290" spans="1:72" x14ac:dyDescent="0.25">
      <c r="A290" t="s">
        <v>72</v>
      </c>
      <c r="B290" t="s">
        <v>23678</v>
      </c>
      <c r="C290" t="s">
        <v>74</v>
      </c>
      <c r="D290" t="s">
        <v>74</v>
      </c>
      <c r="E290" t="s">
        <v>74</v>
      </c>
      <c r="F290" t="s">
        <v>23679</v>
      </c>
      <c r="G290" t="s">
        <v>74</v>
      </c>
      <c r="H290" t="s">
        <v>74</v>
      </c>
      <c r="I290" t="s">
        <v>23680</v>
      </c>
      <c r="J290" t="s">
        <v>467</v>
      </c>
      <c r="K290" t="s">
        <v>74</v>
      </c>
      <c r="L290" t="s">
        <v>74</v>
      </c>
      <c r="M290" t="s">
        <v>78</v>
      </c>
      <c r="N290" t="s">
        <v>79</v>
      </c>
      <c r="O290" t="s">
        <v>74</v>
      </c>
      <c r="P290" t="s">
        <v>74</v>
      </c>
      <c r="Q290" t="s">
        <v>74</v>
      </c>
      <c r="R290" t="s">
        <v>74</v>
      </c>
      <c r="S290" t="s">
        <v>74</v>
      </c>
      <c r="T290" t="s">
        <v>23681</v>
      </c>
      <c r="U290" t="s">
        <v>23682</v>
      </c>
      <c r="V290" t="s">
        <v>23683</v>
      </c>
      <c r="W290" t="s">
        <v>23684</v>
      </c>
      <c r="X290" t="s">
        <v>23685</v>
      </c>
      <c r="Y290" t="s">
        <v>23686</v>
      </c>
      <c r="Z290" t="s">
        <v>23687</v>
      </c>
      <c r="AA290" t="s">
        <v>74</v>
      </c>
      <c r="AB290" t="s">
        <v>74</v>
      </c>
      <c r="AC290" t="s">
        <v>74</v>
      </c>
      <c r="AD290" t="s">
        <v>74</v>
      </c>
      <c r="AE290" t="s">
        <v>74</v>
      </c>
      <c r="AF290" t="s">
        <v>74</v>
      </c>
      <c r="AG290">
        <v>52</v>
      </c>
      <c r="AH290">
        <v>41</v>
      </c>
      <c r="AI290">
        <v>51</v>
      </c>
      <c r="AJ290">
        <v>0</v>
      </c>
      <c r="AK290">
        <v>13</v>
      </c>
      <c r="AL290" t="s">
        <v>476</v>
      </c>
      <c r="AM290" t="s">
        <v>477</v>
      </c>
      <c r="AN290" t="s">
        <v>478</v>
      </c>
      <c r="AO290" t="s">
        <v>479</v>
      </c>
      <c r="AP290" t="s">
        <v>480</v>
      </c>
      <c r="AQ290" t="s">
        <v>74</v>
      </c>
      <c r="AR290" t="s">
        <v>481</v>
      </c>
      <c r="AS290" t="s">
        <v>482</v>
      </c>
      <c r="AT290" t="s">
        <v>74</v>
      </c>
      <c r="AU290">
        <v>2018</v>
      </c>
      <c r="AV290">
        <v>37</v>
      </c>
      <c r="AW290">
        <v>5</v>
      </c>
      <c r="AX290" t="s">
        <v>74</v>
      </c>
      <c r="AY290" t="s">
        <v>74</v>
      </c>
      <c r="AZ290" t="s">
        <v>872</v>
      </c>
      <c r="BA290" t="s">
        <v>74</v>
      </c>
      <c r="BB290">
        <v>923</v>
      </c>
      <c r="BC290">
        <v>936</v>
      </c>
      <c r="BD290" t="s">
        <v>74</v>
      </c>
      <c r="BE290" t="s">
        <v>23688</v>
      </c>
      <c r="BF290" t="str">
        <f>HYPERLINK("http://dx.doi.org/10.1080/07294360.2018.1457629","http://dx.doi.org/10.1080/07294360.2018.1457629")</f>
        <v>http://dx.doi.org/10.1080/07294360.2018.1457629</v>
      </c>
      <c r="BG290" t="s">
        <v>74</v>
      </c>
      <c r="BH290" t="s">
        <v>74</v>
      </c>
      <c r="BI290">
        <v>14</v>
      </c>
      <c r="BJ290" t="s">
        <v>278</v>
      </c>
      <c r="BK290" t="s">
        <v>100</v>
      </c>
      <c r="BL290" t="s">
        <v>278</v>
      </c>
      <c r="BM290" t="s">
        <v>23689</v>
      </c>
      <c r="BN290" t="s">
        <v>74</v>
      </c>
      <c r="BO290" t="s">
        <v>74</v>
      </c>
      <c r="BP290" t="s">
        <v>74</v>
      </c>
      <c r="BQ290" t="s">
        <v>74</v>
      </c>
      <c r="BR290" t="s">
        <v>104</v>
      </c>
      <c r="BS290" t="s">
        <v>23690</v>
      </c>
      <c r="BT290" t="str">
        <f>HYPERLINK("https%3A%2F%2Fwww.webofscience.com%2Fwos%2Fwoscc%2Ffull-record%2FWOS:000437339800003","View Full Record in Web of Science")</f>
        <v>View Full Record in Web of Science</v>
      </c>
    </row>
    <row r="291" spans="1:72" x14ac:dyDescent="0.25">
      <c r="A291" t="s">
        <v>72</v>
      </c>
      <c r="B291" t="s">
        <v>20803</v>
      </c>
      <c r="C291" t="s">
        <v>74</v>
      </c>
      <c r="D291" t="s">
        <v>74</v>
      </c>
      <c r="E291" t="s">
        <v>74</v>
      </c>
      <c r="F291" t="s">
        <v>20804</v>
      </c>
      <c r="G291" t="s">
        <v>74</v>
      </c>
      <c r="H291" t="s">
        <v>74</v>
      </c>
      <c r="I291" t="s">
        <v>20805</v>
      </c>
      <c r="J291" t="s">
        <v>1119</v>
      </c>
      <c r="K291" t="s">
        <v>74</v>
      </c>
      <c r="L291" t="s">
        <v>74</v>
      </c>
      <c r="M291" t="s">
        <v>78</v>
      </c>
      <c r="N291" t="s">
        <v>79</v>
      </c>
      <c r="O291" t="s">
        <v>74</v>
      </c>
      <c r="P291" t="s">
        <v>74</v>
      </c>
      <c r="Q291" t="s">
        <v>74</v>
      </c>
      <c r="R291" t="s">
        <v>74</v>
      </c>
      <c r="S291" t="s">
        <v>74</v>
      </c>
      <c r="T291" t="s">
        <v>20806</v>
      </c>
      <c r="U291" t="s">
        <v>20807</v>
      </c>
      <c r="V291" t="s">
        <v>20808</v>
      </c>
      <c r="W291" t="s">
        <v>20809</v>
      </c>
      <c r="X291" t="s">
        <v>20810</v>
      </c>
      <c r="Y291" t="s">
        <v>20811</v>
      </c>
      <c r="Z291" t="s">
        <v>20812</v>
      </c>
      <c r="AA291" t="s">
        <v>74</v>
      </c>
      <c r="AB291" t="s">
        <v>74</v>
      </c>
      <c r="AC291" t="s">
        <v>20813</v>
      </c>
      <c r="AD291" t="s">
        <v>8484</v>
      </c>
      <c r="AE291" t="s">
        <v>74</v>
      </c>
      <c r="AF291" t="s">
        <v>74</v>
      </c>
      <c r="AG291">
        <v>86</v>
      </c>
      <c r="AH291">
        <v>40</v>
      </c>
      <c r="AI291">
        <v>62</v>
      </c>
      <c r="AJ291">
        <v>0</v>
      </c>
      <c r="AK291">
        <v>35</v>
      </c>
      <c r="AL291" t="s">
        <v>1130</v>
      </c>
      <c r="AM291" t="s">
        <v>249</v>
      </c>
      <c r="AN291" t="s">
        <v>1131</v>
      </c>
      <c r="AO291" t="s">
        <v>1132</v>
      </c>
      <c r="AP291" t="s">
        <v>1133</v>
      </c>
      <c r="AQ291" t="s">
        <v>74</v>
      </c>
      <c r="AR291" t="s">
        <v>1134</v>
      </c>
      <c r="AS291" t="s">
        <v>1135</v>
      </c>
      <c r="AT291" t="s">
        <v>304</v>
      </c>
      <c r="AU291">
        <v>2013</v>
      </c>
      <c r="AV291">
        <v>42</v>
      </c>
      <c r="AW291">
        <v>12</v>
      </c>
      <c r="AX291" t="s">
        <v>74</v>
      </c>
      <c r="AY291" t="s">
        <v>74</v>
      </c>
      <c r="AZ291" t="s">
        <v>74</v>
      </c>
      <c r="BA291" t="s">
        <v>74</v>
      </c>
      <c r="BB291">
        <v>1775</v>
      </c>
      <c r="BC291">
        <v>1788</v>
      </c>
      <c r="BD291" t="s">
        <v>74</v>
      </c>
      <c r="BE291" t="s">
        <v>20814</v>
      </c>
      <c r="BF291" t="str">
        <f>HYPERLINK("http://dx.doi.org/10.1007/s10964-012-9874-4","http://dx.doi.org/10.1007/s10964-012-9874-4")</f>
        <v>http://dx.doi.org/10.1007/s10964-012-9874-4</v>
      </c>
      <c r="BG291" t="s">
        <v>74</v>
      </c>
      <c r="BH291" t="s">
        <v>74</v>
      </c>
      <c r="BI291">
        <v>14</v>
      </c>
      <c r="BJ291" t="s">
        <v>1138</v>
      </c>
      <c r="BK291" t="s">
        <v>100</v>
      </c>
      <c r="BL291" t="s">
        <v>101</v>
      </c>
      <c r="BM291" t="s">
        <v>20815</v>
      </c>
      <c r="BN291">
        <v>23238764</v>
      </c>
      <c r="BO291" t="s">
        <v>486</v>
      </c>
      <c r="BP291" t="s">
        <v>74</v>
      </c>
      <c r="BQ291" t="s">
        <v>74</v>
      </c>
      <c r="BR291" t="s">
        <v>104</v>
      </c>
      <c r="BS291" t="s">
        <v>20816</v>
      </c>
      <c r="BT291" t="str">
        <f>HYPERLINK("https%3A%2F%2Fwww.webofscience.com%2Fwos%2Fwoscc%2Ffull-record%2FWOS:000327078800001","View Full Record in Web of Science")</f>
        <v>View Full Record in Web of Science</v>
      </c>
    </row>
    <row r="292" spans="1:72" x14ac:dyDescent="0.25">
      <c r="A292" t="s">
        <v>72</v>
      </c>
      <c r="B292" t="s">
        <v>5085</v>
      </c>
      <c r="C292" t="s">
        <v>74</v>
      </c>
      <c r="D292" t="s">
        <v>74</v>
      </c>
      <c r="E292" t="s">
        <v>74</v>
      </c>
      <c r="F292" t="s">
        <v>5086</v>
      </c>
      <c r="G292" t="s">
        <v>74</v>
      </c>
      <c r="H292" t="s">
        <v>74</v>
      </c>
      <c r="I292" t="s">
        <v>5087</v>
      </c>
      <c r="J292" t="s">
        <v>5088</v>
      </c>
      <c r="K292" t="s">
        <v>74</v>
      </c>
      <c r="L292" t="s">
        <v>74</v>
      </c>
      <c r="M292" t="s">
        <v>78</v>
      </c>
      <c r="N292" t="s">
        <v>79</v>
      </c>
      <c r="O292" t="s">
        <v>74</v>
      </c>
      <c r="P292" t="s">
        <v>74</v>
      </c>
      <c r="Q292" t="s">
        <v>74</v>
      </c>
      <c r="R292" t="s">
        <v>74</v>
      </c>
      <c r="S292" t="s">
        <v>74</v>
      </c>
      <c r="T292" t="s">
        <v>5089</v>
      </c>
      <c r="U292" t="s">
        <v>5090</v>
      </c>
      <c r="V292" t="s">
        <v>5091</v>
      </c>
      <c r="W292" t="s">
        <v>5092</v>
      </c>
      <c r="X292" t="s">
        <v>5093</v>
      </c>
      <c r="Y292" t="s">
        <v>5094</v>
      </c>
      <c r="Z292" t="s">
        <v>5095</v>
      </c>
      <c r="AA292" t="s">
        <v>74</v>
      </c>
      <c r="AB292" t="s">
        <v>5096</v>
      </c>
      <c r="AC292" t="s">
        <v>74</v>
      </c>
      <c r="AD292" t="s">
        <v>74</v>
      </c>
      <c r="AE292" t="s">
        <v>74</v>
      </c>
      <c r="AF292" t="s">
        <v>74</v>
      </c>
      <c r="AG292">
        <v>33</v>
      </c>
      <c r="AH292">
        <v>40</v>
      </c>
      <c r="AI292">
        <v>57</v>
      </c>
      <c r="AJ292">
        <v>3</v>
      </c>
      <c r="AK292">
        <v>56</v>
      </c>
      <c r="AL292" t="s">
        <v>476</v>
      </c>
      <c r="AM292" t="s">
        <v>477</v>
      </c>
      <c r="AN292" t="s">
        <v>478</v>
      </c>
      <c r="AO292" t="s">
        <v>5097</v>
      </c>
      <c r="AP292" t="s">
        <v>5098</v>
      </c>
      <c r="AQ292" t="s">
        <v>74</v>
      </c>
      <c r="AR292" t="s">
        <v>5099</v>
      </c>
      <c r="AS292" t="s">
        <v>5100</v>
      </c>
      <c r="AT292" t="s">
        <v>5101</v>
      </c>
      <c r="AU292">
        <v>2014</v>
      </c>
      <c r="AV292">
        <v>51</v>
      </c>
      <c r="AW292">
        <v>4</v>
      </c>
      <c r="AX292" t="s">
        <v>74</v>
      </c>
      <c r="AY292" t="s">
        <v>74</v>
      </c>
      <c r="AZ292" t="s">
        <v>74</v>
      </c>
      <c r="BA292" t="s">
        <v>74</v>
      </c>
      <c r="BB292">
        <v>446</v>
      </c>
      <c r="BC292">
        <v>456</v>
      </c>
      <c r="BD292" t="s">
        <v>74</v>
      </c>
      <c r="BE292" t="s">
        <v>5102</v>
      </c>
      <c r="BF292" t="str">
        <f>HYPERLINK("http://dx.doi.org/10.1080/14703297.2013.778067","http://dx.doi.org/10.1080/14703297.2013.778067")</f>
        <v>http://dx.doi.org/10.1080/14703297.2013.778067</v>
      </c>
      <c r="BG292" t="s">
        <v>74</v>
      </c>
      <c r="BH292" t="s">
        <v>74</v>
      </c>
      <c r="BI292">
        <v>11</v>
      </c>
      <c r="BJ292" t="s">
        <v>278</v>
      </c>
      <c r="BK292" t="s">
        <v>100</v>
      </c>
      <c r="BL292" t="s">
        <v>278</v>
      </c>
      <c r="BM292" t="s">
        <v>5103</v>
      </c>
      <c r="BN292" t="s">
        <v>74</v>
      </c>
      <c r="BO292" t="s">
        <v>74</v>
      </c>
      <c r="BP292" t="s">
        <v>74</v>
      </c>
      <c r="BQ292" t="s">
        <v>74</v>
      </c>
      <c r="BR292" t="s">
        <v>104</v>
      </c>
      <c r="BS292" t="s">
        <v>5104</v>
      </c>
      <c r="BT292" t="str">
        <f>HYPERLINK("https%3A%2F%2Fwww.webofscience.com%2Fwos%2Fwoscc%2Ffull-record%2FWOS:000334992900010","View Full Record in Web of Science")</f>
        <v>View Full Record in Web of Science</v>
      </c>
    </row>
    <row r="293" spans="1:72" x14ac:dyDescent="0.25">
      <c r="A293" t="s">
        <v>72</v>
      </c>
      <c r="B293" t="s">
        <v>21641</v>
      </c>
      <c r="C293" t="s">
        <v>74</v>
      </c>
      <c r="D293" t="s">
        <v>74</v>
      </c>
      <c r="E293" t="s">
        <v>74</v>
      </c>
      <c r="F293" t="s">
        <v>21642</v>
      </c>
      <c r="G293" t="s">
        <v>74</v>
      </c>
      <c r="H293" t="s">
        <v>74</v>
      </c>
      <c r="I293" t="s">
        <v>21643</v>
      </c>
      <c r="J293" t="s">
        <v>6604</v>
      </c>
      <c r="K293" t="s">
        <v>74</v>
      </c>
      <c r="L293" t="s">
        <v>74</v>
      </c>
      <c r="M293" t="s">
        <v>78</v>
      </c>
      <c r="N293" t="s">
        <v>79</v>
      </c>
      <c r="O293" t="s">
        <v>74</v>
      </c>
      <c r="P293" t="s">
        <v>74</v>
      </c>
      <c r="Q293" t="s">
        <v>74</v>
      </c>
      <c r="R293" t="s">
        <v>74</v>
      </c>
      <c r="S293" t="s">
        <v>74</v>
      </c>
      <c r="T293" t="s">
        <v>21644</v>
      </c>
      <c r="U293" t="s">
        <v>21645</v>
      </c>
      <c r="V293" t="s">
        <v>21646</v>
      </c>
      <c r="W293" t="s">
        <v>21647</v>
      </c>
      <c r="X293" t="s">
        <v>14504</v>
      </c>
      <c r="Y293" t="s">
        <v>21648</v>
      </c>
      <c r="Z293" t="s">
        <v>21649</v>
      </c>
      <c r="AA293" t="s">
        <v>74</v>
      </c>
      <c r="AB293" t="s">
        <v>21650</v>
      </c>
      <c r="AC293" t="s">
        <v>74</v>
      </c>
      <c r="AD293" t="s">
        <v>74</v>
      </c>
      <c r="AE293" t="s">
        <v>74</v>
      </c>
      <c r="AF293" t="s">
        <v>74</v>
      </c>
      <c r="AG293">
        <v>39</v>
      </c>
      <c r="AH293">
        <v>40</v>
      </c>
      <c r="AI293">
        <v>148</v>
      </c>
      <c r="AJ293">
        <v>1</v>
      </c>
      <c r="AK293">
        <v>37</v>
      </c>
      <c r="AL293" t="s">
        <v>248</v>
      </c>
      <c r="AM293" t="s">
        <v>249</v>
      </c>
      <c r="AN293" t="s">
        <v>1131</v>
      </c>
      <c r="AO293" t="s">
        <v>6615</v>
      </c>
      <c r="AP293" t="s">
        <v>6616</v>
      </c>
      <c r="AQ293" t="s">
        <v>74</v>
      </c>
      <c r="AR293" t="s">
        <v>6617</v>
      </c>
      <c r="AS293" t="s">
        <v>6618</v>
      </c>
      <c r="AT293" t="s">
        <v>275</v>
      </c>
      <c r="AU293">
        <v>2014</v>
      </c>
      <c r="AV293">
        <v>55</v>
      </c>
      <c r="AW293">
        <v>5</v>
      </c>
      <c r="AX293" t="s">
        <v>74</v>
      </c>
      <c r="AY293" t="s">
        <v>74</v>
      </c>
      <c r="AZ293" t="s">
        <v>74</v>
      </c>
      <c r="BA293" t="s">
        <v>74</v>
      </c>
      <c r="BB293">
        <v>467</v>
      </c>
      <c r="BC293">
        <v>493</v>
      </c>
      <c r="BD293" t="s">
        <v>74</v>
      </c>
      <c r="BE293" t="s">
        <v>21651</v>
      </c>
      <c r="BF293" t="str">
        <f>HYPERLINK("http://dx.doi.org/10.1007/s11162-013-9321-8","http://dx.doi.org/10.1007/s11162-013-9321-8")</f>
        <v>http://dx.doi.org/10.1007/s11162-013-9321-8</v>
      </c>
      <c r="BG293" t="s">
        <v>74</v>
      </c>
      <c r="BH293" t="s">
        <v>74</v>
      </c>
      <c r="BI293">
        <v>27</v>
      </c>
      <c r="BJ293" t="s">
        <v>278</v>
      </c>
      <c r="BK293" t="s">
        <v>100</v>
      </c>
      <c r="BL293" t="s">
        <v>278</v>
      </c>
      <c r="BM293" t="s">
        <v>21652</v>
      </c>
      <c r="BN293" t="s">
        <v>74</v>
      </c>
      <c r="BO293" t="s">
        <v>74</v>
      </c>
      <c r="BP293" t="s">
        <v>74</v>
      </c>
      <c r="BQ293" t="s">
        <v>74</v>
      </c>
      <c r="BR293" t="s">
        <v>104</v>
      </c>
      <c r="BS293" t="s">
        <v>21653</v>
      </c>
      <c r="BT293" t="str">
        <f>HYPERLINK("https%3A%2F%2Fwww.webofscience.com%2Fwos%2Fwoscc%2Ffull-record%2FWOS:000339924500002","View Full Record in Web of Science")</f>
        <v>View Full Record in Web of Science</v>
      </c>
    </row>
    <row r="294" spans="1:72" x14ac:dyDescent="0.25">
      <c r="A294" t="s">
        <v>72</v>
      </c>
      <c r="B294" t="s">
        <v>17477</v>
      </c>
      <c r="C294" t="s">
        <v>74</v>
      </c>
      <c r="D294" t="s">
        <v>74</v>
      </c>
      <c r="E294" t="s">
        <v>74</v>
      </c>
      <c r="F294" t="s">
        <v>17478</v>
      </c>
      <c r="G294" t="s">
        <v>74</v>
      </c>
      <c r="H294" t="s">
        <v>74</v>
      </c>
      <c r="I294" t="s">
        <v>17479</v>
      </c>
      <c r="J294" t="s">
        <v>2868</v>
      </c>
      <c r="K294" t="s">
        <v>74</v>
      </c>
      <c r="L294" t="s">
        <v>74</v>
      </c>
      <c r="M294" t="s">
        <v>78</v>
      </c>
      <c r="N294" t="s">
        <v>79</v>
      </c>
      <c r="O294" t="s">
        <v>74</v>
      </c>
      <c r="P294" t="s">
        <v>74</v>
      </c>
      <c r="Q294" t="s">
        <v>74</v>
      </c>
      <c r="R294" t="s">
        <v>74</v>
      </c>
      <c r="S294" t="s">
        <v>74</v>
      </c>
      <c r="T294" t="s">
        <v>17480</v>
      </c>
      <c r="U294" t="s">
        <v>17481</v>
      </c>
      <c r="V294" t="s">
        <v>17482</v>
      </c>
      <c r="W294" t="s">
        <v>17483</v>
      </c>
      <c r="X294" t="s">
        <v>17484</v>
      </c>
      <c r="Y294" t="s">
        <v>17485</v>
      </c>
      <c r="Z294" t="s">
        <v>13231</v>
      </c>
      <c r="AA294" t="s">
        <v>17486</v>
      </c>
      <c r="AB294" t="s">
        <v>74</v>
      </c>
      <c r="AC294" t="s">
        <v>17487</v>
      </c>
      <c r="AD294" t="s">
        <v>17488</v>
      </c>
      <c r="AE294" t="s">
        <v>17489</v>
      </c>
      <c r="AF294" t="s">
        <v>74</v>
      </c>
      <c r="AG294">
        <v>79</v>
      </c>
      <c r="AH294">
        <v>40</v>
      </c>
      <c r="AI294">
        <v>62</v>
      </c>
      <c r="AJ294">
        <v>7</v>
      </c>
      <c r="AK294">
        <v>50</v>
      </c>
      <c r="AL294" t="s">
        <v>1568</v>
      </c>
      <c r="AM294" t="s">
        <v>249</v>
      </c>
      <c r="AN294" t="s">
        <v>1569</v>
      </c>
      <c r="AO294" t="s">
        <v>2879</v>
      </c>
      <c r="AP294" t="s">
        <v>2880</v>
      </c>
      <c r="AQ294" t="s">
        <v>74</v>
      </c>
      <c r="AR294" t="s">
        <v>2881</v>
      </c>
      <c r="AS294" t="s">
        <v>2882</v>
      </c>
      <c r="AT294" t="s">
        <v>9543</v>
      </c>
      <c r="AU294">
        <v>2019</v>
      </c>
      <c r="AV294">
        <v>62</v>
      </c>
      <c r="AW294" t="s">
        <v>74</v>
      </c>
      <c r="AX294" t="s">
        <v>74</v>
      </c>
      <c r="AY294" t="s">
        <v>74</v>
      </c>
      <c r="AZ294" t="s">
        <v>74</v>
      </c>
      <c r="BA294" t="s">
        <v>74</v>
      </c>
      <c r="BB294">
        <v>77</v>
      </c>
      <c r="BC294">
        <v>92</v>
      </c>
      <c r="BD294" t="s">
        <v>74</v>
      </c>
      <c r="BE294" t="s">
        <v>17490</v>
      </c>
      <c r="BF294" t="str">
        <f>HYPERLINK("http://dx.doi.org/10.1016/j.appdev.2019.01.004","http://dx.doi.org/10.1016/j.appdev.2019.01.004")</f>
        <v>http://dx.doi.org/10.1016/j.appdev.2019.01.004</v>
      </c>
      <c r="BG294" t="s">
        <v>74</v>
      </c>
      <c r="BH294" t="s">
        <v>74</v>
      </c>
      <c r="BI294">
        <v>16</v>
      </c>
      <c r="BJ294" t="s">
        <v>1138</v>
      </c>
      <c r="BK294" t="s">
        <v>100</v>
      </c>
      <c r="BL294" t="s">
        <v>101</v>
      </c>
      <c r="BM294" t="s">
        <v>17491</v>
      </c>
      <c r="BN294" t="s">
        <v>74</v>
      </c>
      <c r="BO294" t="s">
        <v>74</v>
      </c>
      <c r="BP294" t="s">
        <v>74</v>
      </c>
      <c r="BQ294" t="s">
        <v>74</v>
      </c>
      <c r="BR294" t="s">
        <v>104</v>
      </c>
      <c r="BS294" t="s">
        <v>17492</v>
      </c>
      <c r="BT294" t="str">
        <f>HYPERLINK("https%3A%2F%2Fwww.webofscience.com%2Fwos%2Fwoscc%2Ffull-record%2FWOS:000470953900008","View Full Record in Web of Science")</f>
        <v>View Full Record in Web of Science</v>
      </c>
    </row>
    <row r="295" spans="1:72" x14ac:dyDescent="0.25">
      <c r="A295" t="s">
        <v>72</v>
      </c>
      <c r="B295" t="s">
        <v>13186</v>
      </c>
      <c r="C295" t="s">
        <v>74</v>
      </c>
      <c r="D295" t="s">
        <v>74</v>
      </c>
      <c r="E295" t="s">
        <v>74</v>
      </c>
      <c r="F295" t="s">
        <v>13186</v>
      </c>
      <c r="G295" t="s">
        <v>74</v>
      </c>
      <c r="H295" t="s">
        <v>74</v>
      </c>
      <c r="I295" t="s">
        <v>13187</v>
      </c>
      <c r="J295" t="s">
        <v>5294</v>
      </c>
      <c r="K295" t="s">
        <v>74</v>
      </c>
      <c r="L295" t="s">
        <v>74</v>
      </c>
      <c r="M295" t="s">
        <v>78</v>
      </c>
      <c r="N295" t="s">
        <v>79</v>
      </c>
      <c r="O295" t="s">
        <v>74</v>
      </c>
      <c r="P295" t="s">
        <v>74</v>
      </c>
      <c r="Q295" t="s">
        <v>74</v>
      </c>
      <c r="R295" t="s">
        <v>74</v>
      </c>
      <c r="S295" t="s">
        <v>74</v>
      </c>
      <c r="T295" t="s">
        <v>74</v>
      </c>
      <c r="U295" t="s">
        <v>13188</v>
      </c>
      <c r="V295" t="s">
        <v>13189</v>
      </c>
      <c r="W295" t="s">
        <v>13190</v>
      </c>
      <c r="X295" t="s">
        <v>74</v>
      </c>
      <c r="Y295" t="s">
        <v>13191</v>
      </c>
      <c r="Z295" t="s">
        <v>74</v>
      </c>
      <c r="AA295" t="s">
        <v>74</v>
      </c>
      <c r="AB295" t="s">
        <v>74</v>
      </c>
      <c r="AC295" t="s">
        <v>74</v>
      </c>
      <c r="AD295" t="s">
        <v>74</v>
      </c>
      <c r="AE295" t="s">
        <v>74</v>
      </c>
      <c r="AF295" t="s">
        <v>74</v>
      </c>
      <c r="AG295">
        <v>37</v>
      </c>
      <c r="AH295">
        <v>39</v>
      </c>
      <c r="AI295">
        <v>51</v>
      </c>
      <c r="AJ295">
        <v>0</v>
      </c>
      <c r="AK295">
        <v>8</v>
      </c>
      <c r="AL295" t="s">
        <v>5303</v>
      </c>
      <c r="AM295" t="s">
        <v>1776</v>
      </c>
      <c r="AN295" t="s">
        <v>13192</v>
      </c>
      <c r="AO295" t="s">
        <v>5305</v>
      </c>
      <c r="AP295" t="s">
        <v>74</v>
      </c>
      <c r="AQ295" t="s">
        <v>74</v>
      </c>
      <c r="AR295" t="s">
        <v>5306</v>
      </c>
      <c r="AS295" t="s">
        <v>5307</v>
      </c>
      <c r="AT295" t="s">
        <v>124</v>
      </c>
      <c r="AU295">
        <v>1994</v>
      </c>
      <c r="AV295">
        <v>99</v>
      </c>
      <c r="AW295">
        <v>1</v>
      </c>
      <c r="AX295" t="s">
        <v>74</v>
      </c>
      <c r="AY295" t="s">
        <v>74</v>
      </c>
      <c r="AZ295" t="s">
        <v>74</v>
      </c>
      <c r="BA295" t="s">
        <v>74</v>
      </c>
      <c r="BB295">
        <v>60</v>
      </c>
      <c r="BC295">
        <v>73</v>
      </c>
      <c r="BD295" t="s">
        <v>74</v>
      </c>
      <c r="BE295" t="s">
        <v>74</v>
      </c>
      <c r="BF295" t="s">
        <v>74</v>
      </c>
      <c r="BG295" t="s">
        <v>74</v>
      </c>
      <c r="BH295" t="s">
        <v>74</v>
      </c>
      <c r="BI295">
        <v>14</v>
      </c>
      <c r="BJ295" t="s">
        <v>2446</v>
      </c>
      <c r="BK295" t="s">
        <v>100</v>
      </c>
      <c r="BL295" t="s">
        <v>2447</v>
      </c>
      <c r="BM295" t="s">
        <v>13193</v>
      </c>
      <c r="BN295">
        <v>7946254</v>
      </c>
      <c r="BO295" t="s">
        <v>74</v>
      </c>
      <c r="BP295" t="s">
        <v>74</v>
      </c>
      <c r="BQ295" t="s">
        <v>74</v>
      </c>
      <c r="BR295" t="s">
        <v>104</v>
      </c>
      <c r="BS295" t="s">
        <v>13194</v>
      </c>
      <c r="BT295" t="str">
        <f>HYPERLINK("https%3A%2F%2Fwww.webofscience.com%2Fwos%2Fwoscc%2Ffull-record%2FWOS:A1994NX16500007","View Full Record in Web of Science")</f>
        <v>View Full Record in Web of Science</v>
      </c>
    </row>
    <row r="296" spans="1:72" x14ac:dyDescent="0.25">
      <c r="A296" t="s">
        <v>72</v>
      </c>
      <c r="B296" t="s">
        <v>15702</v>
      </c>
      <c r="C296" t="s">
        <v>74</v>
      </c>
      <c r="D296" t="s">
        <v>74</v>
      </c>
      <c r="E296" t="s">
        <v>74</v>
      </c>
      <c r="F296" t="s">
        <v>15703</v>
      </c>
      <c r="G296" t="s">
        <v>74</v>
      </c>
      <c r="H296" t="s">
        <v>74</v>
      </c>
      <c r="I296" t="s">
        <v>15704</v>
      </c>
      <c r="J296" t="s">
        <v>5537</v>
      </c>
      <c r="K296" t="s">
        <v>74</v>
      </c>
      <c r="L296" t="s">
        <v>74</v>
      </c>
      <c r="M296" t="s">
        <v>78</v>
      </c>
      <c r="N296" t="s">
        <v>79</v>
      </c>
      <c r="O296" t="s">
        <v>74</v>
      </c>
      <c r="P296" t="s">
        <v>74</v>
      </c>
      <c r="Q296" t="s">
        <v>74</v>
      </c>
      <c r="R296" t="s">
        <v>74</v>
      </c>
      <c r="S296" t="s">
        <v>74</v>
      </c>
      <c r="T296" t="s">
        <v>74</v>
      </c>
      <c r="U296" t="s">
        <v>15705</v>
      </c>
      <c r="V296" t="s">
        <v>15706</v>
      </c>
      <c r="W296" t="s">
        <v>15707</v>
      </c>
      <c r="X296" t="s">
        <v>15708</v>
      </c>
      <c r="Y296" t="s">
        <v>15709</v>
      </c>
      <c r="Z296" t="s">
        <v>15710</v>
      </c>
      <c r="AA296" t="s">
        <v>15711</v>
      </c>
      <c r="AB296" t="s">
        <v>15712</v>
      </c>
      <c r="AC296" t="s">
        <v>74</v>
      </c>
      <c r="AD296" t="s">
        <v>74</v>
      </c>
      <c r="AE296" t="s">
        <v>74</v>
      </c>
      <c r="AF296" t="s">
        <v>74</v>
      </c>
      <c r="AG296">
        <v>34</v>
      </c>
      <c r="AH296">
        <v>39</v>
      </c>
      <c r="AI296">
        <v>65</v>
      </c>
      <c r="AJ296">
        <v>0</v>
      </c>
      <c r="AK296">
        <v>8</v>
      </c>
      <c r="AL296" t="s">
        <v>476</v>
      </c>
      <c r="AM296" t="s">
        <v>477</v>
      </c>
      <c r="AN296" t="s">
        <v>478</v>
      </c>
      <c r="AO296" t="s">
        <v>5545</v>
      </c>
      <c r="AP296" t="s">
        <v>5546</v>
      </c>
      <c r="AQ296" t="s">
        <v>74</v>
      </c>
      <c r="AR296" t="s">
        <v>5547</v>
      </c>
      <c r="AS296" t="s">
        <v>5548</v>
      </c>
      <c r="AT296" t="s">
        <v>74</v>
      </c>
      <c r="AU296">
        <v>2008</v>
      </c>
      <c r="AV296">
        <v>18</v>
      </c>
      <c r="AW296">
        <v>4</v>
      </c>
      <c r="AX296" t="s">
        <v>74</v>
      </c>
      <c r="AY296" t="s">
        <v>74</v>
      </c>
      <c r="AZ296" t="s">
        <v>74</v>
      </c>
      <c r="BA296" t="s">
        <v>74</v>
      </c>
      <c r="BB296">
        <v>325</v>
      </c>
      <c r="BC296">
        <v>345</v>
      </c>
      <c r="BD296" t="s">
        <v>15713</v>
      </c>
      <c r="BE296" t="s">
        <v>15714</v>
      </c>
      <c r="BF296" t="str">
        <f>HYPERLINK("http://dx.doi.org/10.1080/10474410802463312","http://dx.doi.org/10.1080/10474410802463312")</f>
        <v>http://dx.doi.org/10.1080/10474410802463312</v>
      </c>
      <c r="BG296" t="s">
        <v>74</v>
      </c>
      <c r="BH296" t="s">
        <v>74</v>
      </c>
      <c r="BI296">
        <v>21</v>
      </c>
      <c r="BJ296" t="s">
        <v>126</v>
      </c>
      <c r="BK296" t="s">
        <v>100</v>
      </c>
      <c r="BL296" t="s">
        <v>101</v>
      </c>
      <c r="BM296" t="s">
        <v>5551</v>
      </c>
      <c r="BN296" t="s">
        <v>74</v>
      </c>
      <c r="BO296" t="s">
        <v>809</v>
      </c>
      <c r="BP296" t="s">
        <v>74</v>
      </c>
      <c r="BQ296" t="s">
        <v>74</v>
      </c>
      <c r="BR296" t="s">
        <v>104</v>
      </c>
      <c r="BS296" t="s">
        <v>15715</v>
      </c>
      <c r="BT296" t="str">
        <f>HYPERLINK("https%3A%2F%2Fwww.webofscience.com%2Fwos%2Fwoscc%2Ffull-record%2FWOS:000261173100003","View Full Record in Web of Science")</f>
        <v>View Full Record in Web of Science</v>
      </c>
    </row>
    <row r="297" spans="1:72" x14ac:dyDescent="0.25">
      <c r="A297" t="s">
        <v>72</v>
      </c>
      <c r="B297" t="s">
        <v>5600</v>
      </c>
      <c r="C297" t="s">
        <v>74</v>
      </c>
      <c r="D297" t="s">
        <v>74</v>
      </c>
      <c r="E297" t="s">
        <v>74</v>
      </c>
      <c r="F297" t="s">
        <v>5601</v>
      </c>
      <c r="G297" t="s">
        <v>74</v>
      </c>
      <c r="H297" t="s">
        <v>74</v>
      </c>
      <c r="I297" t="s">
        <v>5602</v>
      </c>
      <c r="J297" t="s">
        <v>563</v>
      </c>
      <c r="K297" t="s">
        <v>74</v>
      </c>
      <c r="L297" t="s">
        <v>74</v>
      </c>
      <c r="M297" t="s">
        <v>78</v>
      </c>
      <c r="N297" t="s">
        <v>79</v>
      </c>
      <c r="O297" t="s">
        <v>74</v>
      </c>
      <c r="P297" t="s">
        <v>74</v>
      </c>
      <c r="Q297" t="s">
        <v>74</v>
      </c>
      <c r="R297" t="s">
        <v>74</v>
      </c>
      <c r="S297" t="s">
        <v>74</v>
      </c>
      <c r="T297" t="s">
        <v>74</v>
      </c>
      <c r="U297" t="s">
        <v>5603</v>
      </c>
      <c r="V297" t="s">
        <v>5604</v>
      </c>
      <c r="W297" t="s">
        <v>5605</v>
      </c>
      <c r="X297" t="s">
        <v>2794</v>
      </c>
      <c r="Y297" t="s">
        <v>5606</v>
      </c>
      <c r="Z297" t="s">
        <v>5607</v>
      </c>
      <c r="AA297" t="s">
        <v>5608</v>
      </c>
      <c r="AB297" t="s">
        <v>5609</v>
      </c>
      <c r="AC297" t="s">
        <v>74</v>
      </c>
      <c r="AD297" t="s">
        <v>74</v>
      </c>
      <c r="AE297" t="s">
        <v>74</v>
      </c>
      <c r="AF297" t="s">
        <v>74</v>
      </c>
      <c r="AG297">
        <v>92</v>
      </c>
      <c r="AH297">
        <v>39</v>
      </c>
      <c r="AI297">
        <v>50</v>
      </c>
      <c r="AJ297">
        <v>3</v>
      </c>
      <c r="AK297">
        <v>50</v>
      </c>
      <c r="AL297" t="s">
        <v>173</v>
      </c>
      <c r="AM297" t="s">
        <v>174</v>
      </c>
      <c r="AN297" t="s">
        <v>175</v>
      </c>
      <c r="AO297" t="s">
        <v>576</v>
      </c>
      <c r="AP297" t="s">
        <v>577</v>
      </c>
      <c r="AQ297" t="s">
        <v>74</v>
      </c>
      <c r="AR297" t="s">
        <v>578</v>
      </c>
      <c r="AS297" t="s">
        <v>579</v>
      </c>
      <c r="AT297" t="s">
        <v>275</v>
      </c>
      <c r="AU297">
        <v>2011</v>
      </c>
      <c r="AV297">
        <v>109</v>
      </c>
      <c r="AW297">
        <v>1</v>
      </c>
      <c r="AX297" t="s">
        <v>74</v>
      </c>
      <c r="AY297" t="s">
        <v>74</v>
      </c>
      <c r="AZ297" t="s">
        <v>74</v>
      </c>
      <c r="BA297" t="s">
        <v>74</v>
      </c>
      <c r="BB297">
        <v>259</v>
      </c>
      <c r="BC297">
        <v>284</v>
      </c>
      <c r="BD297" t="s">
        <v>74</v>
      </c>
      <c r="BE297" t="s">
        <v>5610</v>
      </c>
      <c r="BF297" t="str">
        <f>HYPERLINK("http://dx.doi.org/10.2466/09.10.11.PR0.109.4.259-284","http://dx.doi.org/10.2466/09.10.11.PR0.109.4.259-284")</f>
        <v>http://dx.doi.org/10.2466/09.10.11.PR0.109.4.259-284</v>
      </c>
      <c r="BG297" t="s">
        <v>74</v>
      </c>
      <c r="BH297" t="s">
        <v>74</v>
      </c>
      <c r="BI297">
        <v>26</v>
      </c>
      <c r="BJ297" t="s">
        <v>99</v>
      </c>
      <c r="BK297" t="s">
        <v>100</v>
      </c>
      <c r="BL297" t="s">
        <v>101</v>
      </c>
      <c r="BM297" t="s">
        <v>5611</v>
      </c>
      <c r="BN297">
        <v>22049667</v>
      </c>
      <c r="BO297" t="s">
        <v>74</v>
      </c>
      <c r="BP297" t="s">
        <v>74</v>
      </c>
      <c r="BQ297" t="s">
        <v>74</v>
      </c>
      <c r="BR297" t="s">
        <v>104</v>
      </c>
      <c r="BS297" t="s">
        <v>5612</v>
      </c>
      <c r="BT297" t="str">
        <f>HYPERLINK("https%3A%2F%2Fwww.webofscience.com%2Fwos%2Fwoscc%2Ffull-record%2FWOS:000295760000025","View Full Record in Web of Science")</f>
        <v>View Full Record in Web of Science</v>
      </c>
    </row>
    <row r="298" spans="1:72" x14ac:dyDescent="0.25">
      <c r="A298" t="s">
        <v>72</v>
      </c>
      <c r="B298" t="s">
        <v>22542</v>
      </c>
      <c r="C298" t="s">
        <v>74</v>
      </c>
      <c r="D298" t="s">
        <v>74</v>
      </c>
      <c r="E298" t="s">
        <v>74</v>
      </c>
      <c r="F298" t="s">
        <v>22543</v>
      </c>
      <c r="G298" t="s">
        <v>74</v>
      </c>
      <c r="H298" t="s">
        <v>74</v>
      </c>
      <c r="I298" t="s">
        <v>22544</v>
      </c>
      <c r="J298" t="s">
        <v>20131</v>
      </c>
      <c r="K298" t="s">
        <v>74</v>
      </c>
      <c r="L298" t="s">
        <v>74</v>
      </c>
      <c r="M298" t="s">
        <v>78</v>
      </c>
      <c r="N298" t="s">
        <v>79</v>
      </c>
      <c r="O298" t="s">
        <v>74</v>
      </c>
      <c r="P298" t="s">
        <v>74</v>
      </c>
      <c r="Q298" t="s">
        <v>74</v>
      </c>
      <c r="R298" t="s">
        <v>74</v>
      </c>
      <c r="S298" t="s">
        <v>74</v>
      </c>
      <c r="T298" t="s">
        <v>22545</v>
      </c>
      <c r="U298" t="s">
        <v>22546</v>
      </c>
      <c r="V298" t="s">
        <v>22547</v>
      </c>
      <c r="W298" t="s">
        <v>22548</v>
      </c>
      <c r="X298" t="s">
        <v>22549</v>
      </c>
      <c r="Y298" t="s">
        <v>22550</v>
      </c>
      <c r="Z298" t="s">
        <v>22551</v>
      </c>
      <c r="AA298" t="s">
        <v>22552</v>
      </c>
      <c r="AB298" t="s">
        <v>22553</v>
      </c>
      <c r="AC298" t="s">
        <v>74</v>
      </c>
      <c r="AD298" t="s">
        <v>74</v>
      </c>
      <c r="AE298" t="s">
        <v>74</v>
      </c>
      <c r="AF298" t="s">
        <v>74</v>
      </c>
      <c r="AG298">
        <v>78</v>
      </c>
      <c r="AH298">
        <v>39</v>
      </c>
      <c r="AI298">
        <v>53</v>
      </c>
      <c r="AJ298">
        <v>1</v>
      </c>
      <c r="AK298">
        <v>20</v>
      </c>
      <c r="AL298" t="s">
        <v>476</v>
      </c>
      <c r="AM298" t="s">
        <v>477</v>
      </c>
      <c r="AN298" t="s">
        <v>478</v>
      </c>
      <c r="AO298" t="s">
        <v>20142</v>
      </c>
      <c r="AP298" t="s">
        <v>20143</v>
      </c>
      <c r="AQ298" t="s">
        <v>74</v>
      </c>
      <c r="AR298" t="s">
        <v>20144</v>
      </c>
      <c r="AS298" t="s">
        <v>20145</v>
      </c>
      <c r="AT298" t="s">
        <v>74</v>
      </c>
      <c r="AU298">
        <v>2011</v>
      </c>
      <c r="AV298">
        <v>4</v>
      </c>
      <c r="AW298">
        <v>4</v>
      </c>
      <c r="AX298" t="s">
        <v>74</v>
      </c>
      <c r="AY298" t="s">
        <v>74</v>
      </c>
      <c r="AZ298" t="s">
        <v>74</v>
      </c>
      <c r="BA298" t="s">
        <v>74</v>
      </c>
      <c r="BB298">
        <v>322</v>
      </c>
      <c r="BC298">
        <v>353</v>
      </c>
      <c r="BD298" t="s">
        <v>74</v>
      </c>
      <c r="BE298" t="s">
        <v>22554</v>
      </c>
      <c r="BF298" t="str">
        <f>HYPERLINK("http://dx.doi.org/10.1080/19345747.2011.558987","http://dx.doi.org/10.1080/19345747.2011.558987")</f>
        <v>http://dx.doi.org/10.1080/19345747.2011.558987</v>
      </c>
      <c r="BG298" t="s">
        <v>74</v>
      </c>
      <c r="BH298" t="s">
        <v>74</v>
      </c>
      <c r="BI298">
        <v>32</v>
      </c>
      <c r="BJ298" t="s">
        <v>278</v>
      </c>
      <c r="BK298" t="s">
        <v>100</v>
      </c>
      <c r="BL298" t="s">
        <v>278</v>
      </c>
      <c r="BM298" t="s">
        <v>22555</v>
      </c>
      <c r="BN298" t="s">
        <v>74</v>
      </c>
      <c r="BO298" t="s">
        <v>74</v>
      </c>
      <c r="BP298" t="s">
        <v>74</v>
      </c>
      <c r="BQ298" t="s">
        <v>74</v>
      </c>
      <c r="BR298" t="s">
        <v>104</v>
      </c>
      <c r="BS298" t="s">
        <v>22556</v>
      </c>
      <c r="BT298" t="str">
        <f>HYPERLINK("https%3A%2F%2Fwww.webofscience.com%2Fwos%2Fwoscc%2Ffull-record%2FWOS:000208762800002","View Full Record in Web of Science")</f>
        <v>View Full Record in Web of Science</v>
      </c>
    </row>
    <row r="299" spans="1:72" x14ac:dyDescent="0.25">
      <c r="A299" t="s">
        <v>72</v>
      </c>
      <c r="B299" t="s">
        <v>13270</v>
      </c>
      <c r="C299" t="s">
        <v>74</v>
      </c>
      <c r="D299" t="s">
        <v>74</v>
      </c>
      <c r="E299" t="s">
        <v>74</v>
      </c>
      <c r="F299" t="s">
        <v>13271</v>
      </c>
      <c r="G299" t="s">
        <v>74</v>
      </c>
      <c r="H299" t="s">
        <v>74</v>
      </c>
      <c r="I299" t="s">
        <v>13272</v>
      </c>
      <c r="J299" t="s">
        <v>7903</v>
      </c>
      <c r="K299" t="s">
        <v>74</v>
      </c>
      <c r="L299" t="s">
        <v>74</v>
      </c>
      <c r="M299" t="s">
        <v>78</v>
      </c>
      <c r="N299" t="s">
        <v>79</v>
      </c>
      <c r="O299" t="s">
        <v>74</v>
      </c>
      <c r="P299" t="s">
        <v>74</v>
      </c>
      <c r="Q299" t="s">
        <v>74</v>
      </c>
      <c r="R299" t="s">
        <v>74</v>
      </c>
      <c r="S299" t="s">
        <v>74</v>
      </c>
      <c r="T299" t="s">
        <v>74</v>
      </c>
      <c r="U299" t="s">
        <v>13273</v>
      </c>
      <c r="V299" t="s">
        <v>13274</v>
      </c>
      <c r="W299" t="s">
        <v>13275</v>
      </c>
      <c r="X299" t="s">
        <v>13276</v>
      </c>
      <c r="Y299" t="s">
        <v>13277</v>
      </c>
      <c r="Z299" t="s">
        <v>13278</v>
      </c>
      <c r="AA299" t="s">
        <v>74</v>
      </c>
      <c r="AB299" t="s">
        <v>74</v>
      </c>
      <c r="AC299" t="s">
        <v>74</v>
      </c>
      <c r="AD299" t="s">
        <v>74</v>
      </c>
      <c r="AE299" t="s">
        <v>74</v>
      </c>
      <c r="AF299" t="s">
        <v>74</v>
      </c>
      <c r="AG299">
        <v>66</v>
      </c>
      <c r="AH299">
        <v>39</v>
      </c>
      <c r="AI299">
        <v>68</v>
      </c>
      <c r="AJ299">
        <v>3</v>
      </c>
      <c r="AK299">
        <v>26</v>
      </c>
      <c r="AL299" t="s">
        <v>196</v>
      </c>
      <c r="AM299" t="s">
        <v>197</v>
      </c>
      <c r="AN299" t="s">
        <v>198</v>
      </c>
      <c r="AO299" t="s">
        <v>7910</v>
      </c>
      <c r="AP299" t="s">
        <v>7911</v>
      </c>
      <c r="AQ299" t="s">
        <v>74</v>
      </c>
      <c r="AR299" t="s">
        <v>7912</v>
      </c>
      <c r="AS299" t="s">
        <v>7913</v>
      </c>
      <c r="AT299" t="s">
        <v>255</v>
      </c>
      <c r="AU299">
        <v>2014</v>
      </c>
      <c r="AV299">
        <v>85</v>
      </c>
      <c r="AW299">
        <v>3</v>
      </c>
      <c r="AX299" t="s">
        <v>74</v>
      </c>
      <c r="AY299" t="s">
        <v>74</v>
      </c>
      <c r="AZ299" t="s">
        <v>74</v>
      </c>
      <c r="BA299" t="s">
        <v>74</v>
      </c>
      <c r="BB299">
        <v>1003</v>
      </c>
      <c r="BC299">
        <v>1018</v>
      </c>
      <c r="BD299" t="s">
        <v>74</v>
      </c>
      <c r="BE299" t="s">
        <v>13279</v>
      </c>
      <c r="BF299" t="str">
        <f>HYPERLINK("http://dx.doi.org/10.1111/cdev.12182","http://dx.doi.org/10.1111/cdev.12182")</f>
        <v>http://dx.doi.org/10.1111/cdev.12182</v>
      </c>
      <c r="BG299" t="s">
        <v>74</v>
      </c>
      <c r="BH299" t="s">
        <v>74</v>
      </c>
      <c r="BI299">
        <v>16</v>
      </c>
      <c r="BJ299" t="s">
        <v>3268</v>
      </c>
      <c r="BK299" t="s">
        <v>100</v>
      </c>
      <c r="BL299" t="s">
        <v>101</v>
      </c>
      <c r="BM299" t="s">
        <v>13280</v>
      </c>
      <c r="BN299">
        <v>24815855</v>
      </c>
      <c r="BO299" t="s">
        <v>13281</v>
      </c>
      <c r="BP299" t="s">
        <v>74</v>
      </c>
      <c r="BQ299" t="s">
        <v>74</v>
      </c>
      <c r="BR299" t="s">
        <v>104</v>
      </c>
      <c r="BS299" t="s">
        <v>13282</v>
      </c>
      <c r="BT299" t="str">
        <f>HYPERLINK("https%3A%2F%2Fwww.webofscience.com%2Fwos%2Fwoscc%2Ffull-record%2FWOS:000335786600012","View Full Record in Web of Science")</f>
        <v>View Full Record in Web of Science</v>
      </c>
    </row>
    <row r="300" spans="1:72" x14ac:dyDescent="0.25">
      <c r="A300" t="s">
        <v>72</v>
      </c>
      <c r="B300" t="s">
        <v>3770</v>
      </c>
      <c r="C300" t="s">
        <v>74</v>
      </c>
      <c r="D300" t="s">
        <v>74</v>
      </c>
      <c r="E300" t="s">
        <v>74</v>
      </c>
      <c r="F300" t="s">
        <v>3771</v>
      </c>
      <c r="G300" t="s">
        <v>74</v>
      </c>
      <c r="H300" t="s">
        <v>74</v>
      </c>
      <c r="I300" t="s">
        <v>3772</v>
      </c>
      <c r="J300" t="s">
        <v>3773</v>
      </c>
      <c r="K300" t="s">
        <v>74</v>
      </c>
      <c r="L300" t="s">
        <v>74</v>
      </c>
      <c r="M300" t="s">
        <v>78</v>
      </c>
      <c r="N300" t="s">
        <v>79</v>
      </c>
      <c r="O300" t="s">
        <v>74</v>
      </c>
      <c r="P300" t="s">
        <v>74</v>
      </c>
      <c r="Q300" t="s">
        <v>74</v>
      </c>
      <c r="R300" t="s">
        <v>74</v>
      </c>
      <c r="S300" t="s">
        <v>74</v>
      </c>
      <c r="T300" t="s">
        <v>3774</v>
      </c>
      <c r="U300" t="s">
        <v>3775</v>
      </c>
      <c r="V300" t="s">
        <v>3776</v>
      </c>
      <c r="W300" t="s">
        <v>3777</v>
      </c>
      <c r="X300" t="s">
        <v>3778</v>
      </c>
      <c r="Y300" t="s">
        <v>3779</v>
      </c>
      <c r="Z300" t="s">
        <v>3780</v>
      </c>
      <c r="AA300" t="s">
        <v>3781</v>
      </c>
      <c r="AB300" t="s">
        <v>74</v>
      </c>
      <c r="AC300" t="s">
        <v>74</v>
      </c>
      <c r="AD300" t="s">
        <v>74</v>
      </c>
      <c r="AE300" t="s">
        <v>74</v>
      </c>
      <c r="AF300" t="s">
        <v>74</v>
      </c>
      <c r="AG300">
        <v>35</v>
      </c>
      <c r="AH300">
        <v>39</v>
      </c>
      <c r="AI300">
        <v>63</v>
      </c>
      <c r="AJ300">
        <v>1</v>
      </c>
      <c r="AK300">
        <v>44</v>
      </c>
      <c r="AL300" t="s">
        <v>173</v>
      </c>
      <c r="AM300" t="s">
        <v>174</v>
      </c>
      <c r="AN300" t="s">
        <v>175</v>
      </c>
      <c r="AO300" t="s">
        <v>3782</v>
      </c>
      <c r="AP300" t="s">
        <v>3783</v>
      </c>
      <c r="AQ300" t="s">
        <v>74</v>
      </c>
      <c r="AR300" t="s">
        <v>3784</v>
      </c>
      <c r="AS300" t="s">
        <v>3785</v>
      </c>
      <c r="AT300" t="s">
        <v>374</v>
      </c>
      <c r="AU300">
        <v>2015</v>
      </c>
      <c r="AV300">
        <v>39</v>
      </c>
      <c r="AW300">
        <v>1</v>
      </c>
      <c r="AX300" t="s">
        <v>74</v>
      </c>
      <c r="AY300" t="s">
        <v>74</v>
      </c>
      <c r="AZ300" t="s">
        <v>872</v>
      </c>
      <c r="BA300" t="s">
        <v>74</v>
      </c>
      <c r="BB300">
        <v>98</v>
      </c>
      <c r="BC300">
        <v>116</v>
      </c>
      <c r="BD300" t="s">
        <v>74</v>
      </c>
      <c r="BE300" t="s">
        <v>3786</v>
      </c>
      <c r="BF300" t="str">
        <f>HYPERLINK("http://dx.doi.org/10.1177/0145445514552891","http://dx.doi.org/10.1177/0145445514552891")</f>
        <v>http://dx.doi.org/10.1177/0145445514552891</v>
      </c>
      <c r="BG300" t="s">
        <v>74</v>
      </c>
      <c r="BH300" t="s">
        <v>74</v>
      </c>
      <c r="BI300">
        <v>19</v>
      </c>
      <c r="BJ300" t="s">
        <v>623</v>
      </c>
      <c r="BK300" t="s">
        <v>100</v>
      </c>
      <c r="BL300" t="s">
        <v>101</v>
      </c>
      <c r="BM300" t="s">
        <v>3787</v>
      </c>
      <c r="BN300">
        <v>25271070</v>
      </c>
      <c r="BO300" t="s">
        <v>74</v>
      </c>
      <c r="BP300" t="s">
        <v>74</v>
      </c>
      <c r="BQ300" t="s">
        <v>74</v>
      </c>
      <c r="BR300" t="s">
        <v>104</v>
      </c>
      <c r="BS300" t="s">
        <v>3788</v>
      </c>
      <c r="BT300" t="str">
        <f>HYPERLINK("https%3A%2F%2Fwww.webofscience.com%2Fwos%2Fwoscc%2Ffull-record%2FWOS:000349106300005","View Full Record in Web of Science")</f>
        <v>View Full Record in Web of Science</v>
      </c>
    </row>
    <row r="301" spans="1:72" x14ac:dyDescent="0.25">
      <c r="A301" t="s">
        <v>72</v>
      </c>
      <c r="B301" t="s">
        <v>12010</v>
      </c>
      <c r="C301" t="s">
        <v>74</v>
      </c>
      <c r="D301" t="s">
        <v>74</v>
      </c>
      <c r="E301" t="s">
        <v>74</v>
      </c>
      <c r="F301" t="s">
        <v>12011</v>
      </c>
      <c r="G301" t="s">
        <v>74</v>
      </c>
      <c r="H301" t="s">
        <v>74</v>
      </c>
      <c r="I301" t="s">
        <v>12012</v>
      </c>
      <c r="J301" t="s">
        <v>12013</v>
      </c>
      <c r="K301" t="s">
        <v>74</v>
      </c>
      <c r="L301" t="s">
        <v>74</v>
      </c>
      <c r="M301" t="s">
        <v>78</v>
      </c>
      <c r="N301" t="s">
        <v>79</v>
      </c>
      <c r="O301" t="s">
        <v>74</v>
      </c>
      <c r="P301" t="s">
        <v>74</v>
      </c>
      <c r="Q301" t="s">
        <v>74</v>
      </c>
      <c r="R301" t="s">
        <v>74</v>
      </c>
      <c r="S301" t="s">
        <v>74</v>
      </c>
      <c r="T301" t="s">
        <v>12014</v>
      </c>
      <c r="U301" t="s">
        <v>12015</v>
      </c>
      <c r="V301" t="s">
        <v>12016</v>
      </c>
      <c r="W301" t="s">
        <v>12017</v>
      </c>
      <c r="X301" t="s">
        <v>12018</v>
      </c>
      <c r="Y301" t="s">
        <v>12019</v>
      </c>
      <c r="Z301" t="s">
        <v>12020</v>
      </c>
      <c r="AA301" t="s">
        <v>12021</v>
      </c>
      <c r="AB301" t="s">
        <v>12022</v>
      </c>
      <c r="AC301" t="s">
        <v>74</v>
      </c>
      <c r="AD301" t="s">
        <v>74</v>
      </c>
      <c r="AE301" t="s">
        <v>74</v>
      </c>
      <c r="AF301" t="s">
        <v>74</v>
      </c>
      <c r="AG301">
        <v>51</v>
      </c>
      <c r="AH301">
        <v>39</v>
      </c>
      <c r="AI301">
        <v>45</v>
      </c>
      <c r="AJ301">
        <v>2</v>
      </c>
      <c r="AK301">
        <v>40</v>
      </c>
      <c r="AL301" t="s">
        <v>248</v>
      </c>
      <c r="AM301" t="s">
        <v>1471</v>
      </c>
      <c r="AN301" t="s">
        <v>1472</v>
      </c>
      <c r="AO301" t="s">
        <v>12023</v>
      </c>
      <c r="AP301" t="s">
        <v>12024</v>
      </c>
      <c r="AQ301" t="s">
        <v>74</v>
      </c>
      <c r="AR301" t="s">
        <v>12025</v>
      </c>
      <c r="AS301" t="s">
        <v>12026</v>
      </c>
      <c r="AT301" t="s">
        <v>304</v>
      </c>
      <c r="AU301">
        <v>2015</v>
      </c>
      <c r="AV301">
        <v>8</v>
      </c>
      <c r="AW301">
        <v>4</v>
      </c>
      <c r="AX301" t="s">
        <v>74</v>
      </c>
      <c r="AY301" t="s">
        <v>74</v>
      </c>
      <c r="AZ301" t="s">
        <v>74</v>
      </c>
      <c r="BA301" t="s">
        <v>74</v>
      </c>
      <c r="BB301">
        <v>925</v>
      </c>
      <c r="BC301">
        <v>942</v>
      </c>
      <c r="BD301" t="s">
        <v>74</v>
      </c>
      <c r="BE301" t="s">
        <v>12027</v>
      </c>
      <c r="BF301" t="str">
        <f>HYPERLINK("http://dx.doi.org/10.1007/s12187-014-9298-7","http://dx.doi.org/10.1007/s12187-014-9298-7")</f>
        <v>http://dx.doi.org/10.1007/s12187-014-9298-7</v>
      </c>
      <c r="BG301" t="s">
        <v>74</v>
      </c>
      <c r="BH301" t="s">
        <v>74</v>
      </c>
      <c r="BI301">
        <v>18</v>
      </c>
      <c r="BJ301" t="s">
        <v>688</v>
      </c>
      <c r="BK301" t="s">
        <v>100</v>
      </c>
      <c r="BL301" t="s">
        <v>689</v>
      </c>
      <c r="BM301" t="s">
        <v>12028</v>
      </c>
      <c r="BN301" t="s">
        <v>74</v>
      </c>
      <c r="BO301" t="s">
        <v>74</v>
      </c>
      <c r="BP301" t="s">
        <v>74</v>
      </c>
      <c r="BQ301" t="s">
        <v>74</v>
      </c>
      <c r="BR301" t="s">
        <v>104</v>
      </c>
      <c r="BS301" t="s">
        <v>12029</v>
      </c>
      <c r="BT301" t="str">
        <f>HYPERLINK("https%3A%2F%2Fwww.webofscience.com%2Fwos%2Fwoscc%2Ffull-record%2FWOS:000364138100010","View Full Record in Web of Science")</f>
        <v>View Full Record in Web of Science</v>
      </c>
    </row>
    <row r="302" spans="1:72" x14ac:dyDescent="0.25">
      <c r="A302" t="s">
        <v>72</v>
      </c>
      <c r="B302" t="s">
        <v>13647</v>
      </c>
      <c r="C302" t="s">
        <v>74</v>
      </c>
      <c r="D302" t="s">
        <v>74</v>
      </c>
      <c r="E302" t="s">
        <v>74</v>
      </c>
      <c r="F302" t="s">
        <v>13648</v>
      </c>
      <c r="G302" t="s">
        <v>74</v>
      </c>
      <c r="H302" t="s">
        <v>74</v>
      </c>
      <c r="I302" t="s">
        <v>13649</v>
      </c>
      <c r="J302" t="s">
        <v>1192</v>
      </c>
      <c r="K302" t="s">
        <v>74</v>
      </c>
      <c r="L302" t="s">
        <v>74</v>
      </c>
      <c r="M302" t="s">
        <v>78</v>
      </c>
      <c r="N302" t="s">
        <v>79</v>
      </c>
      <c r="O302" t="s">
        <v>74</v>
      </c>
      <c r="P302" t="s">
        <v>74</v>
      </c>
      <c r="Q302" t="s">
        <v>74</v>
      </c>
      <c r="R302" t="s">
        <v>74</v>
      </c>
      <c r="S302" t="s">
        <v>74</v>
      </c>
      <c r="T302" t="s">
        <v>13650</v>
      </c>
      <c r="U302" t="s">
        <v>13651</v>
      </c>
      <c r="V302" t="s">
        <v>13652</v>
      </c>
      <c r="W302" t="s">
        <v>13653</v>
      </c>
      <c r="X302" t="s">
        <v>13654</v>
      </c>
      <c r="Y302" t="s">
        <v>13655</v>
      </c>
      <c r="Z302" t="s">
        <v>13656</v>
      </c>
      <c r="AA302" t="s">
        <v>74</v>
      </c>
      <c r="AB302" t="s">
        <v>13657</v>
      </c>
      <c r="AC302" t="s">
        <v>74</v>
      </c>
      <c r="AD302" t="s">
        <v>74</v>
      </c>
      <c r="AE302" t="s">
        <v>74</v>
      </c>
      <c r="AF302" t="s">
        <v>74</v>
      </c>
      <c r="AG302">
        <v>66</v>
      </c>
      <c r="AH302">
        <v>39</v>
      </c>
      <c r="AI302">
        <v>42</v>
      </c>
      <c r="AJ302">
        <v>20</v>
      </c>
      <c r="AK302">
        <v>81</v>
      </c>
      <c r="AL302" t="s">
        <v>476</v>
      </c>
      <c r="AM302" t="s">
        <v>477</v>
      </c>
      <c r="AN302" t="s">
        <v>478</v>
      </c>
      <c r="AO302" t="s">
        <v>1203</v>
      </c>
      <c r="AP302" t="s">
        <v>1204</v>
      </c>
      <c r="AQ302" t="s">
        <v>74</v>
      </c>
      <c r="AR302" t="s">
        <v>1205</v>
      </c>
      <c r="AS302" t="s">
        <v>1206</v>
      </c>
      <c r="AT302" t="s">
        <v>74</v>
      </c>
      <c r="AU302">
        <v>2018</v>
      </c>
      <c r="AV302">
        <v>62</v>
      </c>
      <c r="AW302">
        <v>4</v>
      </c>
      <c r="AX302" t="s">
        <v>74</v>
      </c>
      <c r="AY302" t="s">
        <v>74</v>
      </c>
      <c r="AZ302" t="s">
        <v>74</v>
      </c>
      <c r="BA302" t="s">
        <v>74</v>
      </c>
      <c r="BB302">
        <v>519</v>
      </c>
      <c r="BC302">
        <v>537</v>
      </c>
      <c r="BD302" t="s">
        <v>74</v>
      </c>
      <c r="BE302" t="s">
        <v>13658</v>
      </c>
      <c r="BF302" t="str">
        <f>HYPERLINK("http://dx.doi.org/10.1080/00313831.2016.1258669","http://dx.doi.org/10.1080/00313831.2016.1258669")</f>
        <v>http://dx.doi.org/10.1080/00313831.2016.1258669</v>
      </c>
      <c r="BG302" t="s">
        <v>74</v>
      </c>
      <c r="BH302" t="s">
        <v>74</v>
      </c>
      <c r="BI302">
        <v>19</v>
      </c>
      <c r="BJ302" t="s">
        <v>278</v>
      </c>
      <c r="BK302" t="s">
        <v>100</v>
      </c>
      <c r="BL302" t="s">
        <v>278</v>
      </c>
      <c r="BM302" t="s">
        <v>13659</v>
      </c>
      <c r="BN302" t="s">
        <v>74</v>
      </c>
      <c r="BO302" t="s">
        <v>486</v>
      </c>
      <c r="BP302" t="s">
        <v>74</v>
      </c>
      <c r="BQ302" t="s">
        <v>74</v>
      </c>
      <c r="BR302" t="s">
        <v>104</v>
      </c>
      <c r="BS302" t="s">
        <v>13660</v>
      </c>
      <c r="BT302" t="str">
        <f>HYPERLINK("https%3A%2F%2Fwww.webofscience.com%2Fwos%2Fwoscc%2Ffull-record%2FWOS:000435015900003","View Full Record in Web of Science")</f>
        <v>View Full Record in Web of Science</v>
      </c>
    </row>
    <row r="303" spans="1:72" x14ac:dyDescent="0.25">
      <c r="A303" t="s">
        <v>72</v>
      </c>
      <c r="B303" t="s">
        <v>21539</v>
      </c>
      <c r="C303" t="s">
        <v>74</v>
      </c>
      <c r="D303" t="s">
        <v>74</v>
      </c>
      <c r="E303" t="s">
        <v>74</v>
      </c>
      <c r="F303" t="s">
        <v>21540</v>
      </c>
      <c r="G303" t="s">
        <v>74</v>
      </c>
      <c r="H303" t="s">
        <v>74</v>
      </c>
      <c r="I303" t="s">
        <v>21541</v>
      </c>
      <c r="J303" t="s">
        <v>21542</v>
      </c>
      <c r="K303" t="s">
        <v>74</v>
      </c>
      <c r="L303" t="s">
        <v>74</v>
      </c>
      <c r="M303" t="s">
        <v>78</v>
      </c>
      <c r="N303" t="s">
        <v>79</v>
      </c>
      <c r="O303" t="s">
        <v>74</v>
      </c>
      <c r="P303" t="s">
        <v>74</v>
      </c>
      <c r="Q303" t="s">
        <v>74</v>
      </c>
      <c r="R303" t="s">
        <v>74</v>
      </c>
      <c r="S303" t="s">
        <v>74</v>
      </c>
      <c r="T303" t="s">
        <v>21543</v>
      </c>
      <c r="U303" t="s">
        <v>21544</v>
      </c>
      <c r="V303" t="s">
        <v>21545</v>
      </c>
      <c r="W303" t="s">
        <v>21546</v>
      </c>
      <c r="X303" t="s">
        <v>2513</v>
      </c>
      <c r="Y303" t="s">
        <v>21547</v>
      </c>
      <c r="Z303" t="s">
        <v>21548</v>
      </c>
      <c r="AA303" t="s">
        <v>74</v>
      </c>
      <c r="AB303" t="s">
        <v>21549</v>
      </c>
      <c r="AC303" t="s">
        <v>74</v>
      </c>
      <c r="AD303" t="s">
        <v>74</v>
      </c>
      <c r="AE303" t="s">
        <v>74</v>
      </c>
      <c r="AF303" t="s">
        <v>74</v>
      </c>
      <c r="AG303">
        <v>127</v>
      </c>
      <c r="AH303">
        <v>39</v>
      </c>
      <c r="AI303">
        <v>40</v>
      </c>
      <c r="AJ303">
        <v>3</v>
      </c>
      <c r="AK303">
        <v>45</v>
      </c>
      <c r="AL303" t="s">
        <v>21550</v>
      </c>
      <c r="AM303" t="s">
        <v>4149</v>
      </c>
      <c r="AN303" t="s">
        <v>21551</v>
      </c>
      <c r="AO303" t="s">
        <v>21552</v>
      </c>
      <c r="AP303" t="s">
        <v>21553</v>
      </c>
      <c r="AQ303" t="s">
        <v>74</v>
      </c>
      <c r="AR303" t="s">
        <v>21554</v>
      </c>
      <c r="AS303" t="s">
        <v>21555</v>
      </c>
      <c r="AT303" t="s">
        <v>180</v>
      </c>
      <c r="AU303">
        <v>2019</v>
      </c>
      <c r="AV303">
        <v>16</v>
      </c>
      <c r="AW303">
        <v>3</v>
      </c>
      <c r="AX303" t="s">
        <v>74</v>
      </c>
      <c r="AY303" t="s">
        <v>74</v>
      </c>
      <c r="AZ303" t="s">
        <v>74</v>
      </c>
      <c r="BA303" t="s">
        <v>74</v>
      </c>
      <c r="BB303">
        <v>543</v>
      </c>
      <c r="BC303">
        <v>565</v>
      </c>
      <c r="BD303" t="s">
        <v>74</v>
      </c>
      <c r="BE303" t="s">
        <v>21556</v>
      </c>
      <c r="BF303" t="str">
        <f>HYPERLINK("http://dx.doi.org/10.1111/emre.12174","http://dx.doi.org/10.1111/emre.12174")</f>
        <v>http://dx.doi.org/10.1111/emre.12174</v>
      </c>
      <c r="BG303" t="s">
        <v>74</v>
      </c>
      <c r="BH303" t="s">
        <v>74</v>
      </c>
      <c r="BI303">
        <v>23</v>
      </c>
      <c r="BJ303" t="s">
        <v>3359</v>
      </c>
      <c r="BK303" t="s">
        <v>100</v>
      </c>
      <c r="BL303" t="s">
        <v>1576</v>
      </c>
      <c r="BM303" t="s">
        <v>21557</v>
      </c>
      <c r="BN303" t="s">
        <v>74</v>
      </c>
      <c r="BO303" t="s">
        <v>486</v>
      </c>
      <c r="BP303" t="s">
        <v>74</v>
      </c>
      <c r="BQ303" t="s">
        <v>74</v>
      </c>
      <c r="BR303" t="s">
        <v>104</v>
      </c>
      <c r="BS303" t="s">
        <v>21558</v>
      </c>
      <c r="BT303" t="str">
        <f>HYPERLINK("https%3A%2F%2Fwww.webofscience.com%2Fwos%2Fwoscc%2Ffull-record%2FWOS:000499771600005","View Full Record in Web of Science")</f>
        <v>View Full Record in Web of Science</v>
      </c>
    </row>
    <row r="304" spans="1:72" x14ac:dyDescent="0.25">
      <c r="A304" t="s">
        <v>72</v>
      </c>
      <c r="B304" t="s">
        <v>4580</v>
      </c>
      <c r="C304" t="s">
        <v>74</v>
      </c>
      <c r="D304" t="s">
        <v>74</v>
      </c>
      <c r="E304" t="s">
        <v>74</v>
      </c>
      <c r="F304" t="s">
        <v>4581</v>
      </c>
      <c r="G304" t="s">
        <v>74</v>
      </c>
      <c r="H304" t="s">
        <v>74</v>
      </c>
      <c r="I304" t="s">
        <v>4582</v>
      </c>
      <c r="J304" t="s">
        <v>1676</v>
      </c>
      <c r="K304" t="s">
        <v>74</v>
      </c>
      <c r="L304" t="s">
        <v>74</v>
      </c>
      <c r="M304" t="s">
        <v>78</v>
      </c>
      <c r="N304" t="s">
        <v>79</v>
      </c>
      <c r="O304" t="s">
        <v>74</v>
      </c>
      <c r="P304" t="s">
        <v>74</v>
      </c>
      <c r="Q304" t="s">
        <v>74</v>
      </c>
      <c r="R304" t="s">
        <v>74</v>
      </c>
      <c r="S304" t="s">
        <v>74</v>
      </c>
      <c r="T304" t="s">
        <v>4583</v>
      </c>
      <c r="U304" t="s">
        <v>4584</v>
      </c>
      <c r="V304" t="s">
        <v>4585</v>
      </c>
      <c r="W304" t="s">
        <v>4586</v>
      </c>
      <c r="X304" t="s">
        <v>4587</v>
      </c>
      <c r="Y304" t="s">
        <v>4588</v>
      </c>
      <c r="Z304" t="s">
        <v>4589</v>
      </c>
      <c r="AA304" t="s">
        <v>4590</v>
      </c>
      <c r="AB304" t="s">
        <v>4591</v>
      </c>
      <c r="AC304" t="s">
        <v>74</v>
      </c>
      <c r="AD304" t="s">
        <v>74</v>
      </c>
      <c r="AE304" t="s">
        <v>74</v>
      </c>
      <c r="AF304" t="s">
        <v>74</v>
      </c>
      <c r="AG304">
        <v>74</v>
      </c>
      <c r="AH304">
        <v>39</v>
      </c>
      <c r="AI304">
        <v>44</v>
      </c>
      <c r="AJ304">
        <v>2</v>
      </c>
      <c r="AK304">
        <v>53</v>
      </c>
      <c r="AL304" t="s">
        <v>476</v>
      </c>
      <c r="AM304" t="s">
        <v>477</v>
      </c>
      <c r="AN304" t="s">
        <v>478</v>
      </c>
      <c r="AO304" t="s">
        <v>1687</v>
      </c>
      <c r="AP304" t="s">
        <v>2007</v>
      </c>
      <c r="AQ304" t="s">
        <v>74</v>
      </c>
      <c r="AR304" t="s">
        <v>1688</v>
      </c>
      <c r="AS304" t="s">
        <v>1689</v>
      </c>
      <c r="AT304" t="s">
        <v>4592</v>
      </c>
      <c r="AU304">
        <v>2020</v>
      </c>
      <c r="AV304">
        <v>25</v>
      </c>
      <c r="AW304">
        <v>8</v>
      </c>
      <c r="AX304" t="s">
        <v>74</v>
      </c>
      <c r="AY304" t="s">
        <v>74</v>
      </c>
      <c r="AZ304" t="s">
        <v>74</v>
      </c>
      <c r="BA304" t="s">
        <v>74</v>
      </c>
      <c r="BB304">
        <v>959</v>
      </c>
      <c r="BC304">
        <v>975</v>
      </c>
      <c r="BD304" t="s">
        <v>74</v>
      </c>
      <c r="BE304" t="s">
        <v>4593</v>
      </c>
      <c r="BF304" t="str">
        <f>HYPERLINK("http://dx.doi.org/10.1080/13562517.2019.1623775","http://dx.doi.org/10.1080/13562517.2019.1623775")</f>
        <v>http://dx.doi.org/10.1080/13562517.2019.1623775</v>
      </c>
      <c r="BG304" t="s">
        <v>74</v>
      </c>
      <c r="BH304" t="s">
        <v>1876</v>
      </c>
      <c r="BI304">
        <v>17</v>
      </c>
      <c r="BJ304" t="s">
        <v>278</v>
      </c>
      <c r="BK304" t="s">
        <v>100</v>
      </c>
      <c r="BL304" t="s">
        <v>278</v>
      </c>
      <c r="BM304" t="s">
        <v>4594</v>
      </c>
      <c r="BN304" t="s">
        <v>74</v>
      </c>
      <c r="BO304" t="s">
        <v>74</v>
      </c>
      <c r="BP304" t="s">
        <v>74</v>
      </c>
      <c r="BQ304" t="s">
        <v>74</v>
      </c>
      <c r="BR304" t="s">
        <v>104</v>
      </c>
      <c r="BS304" t="s">
        <v>4595</v>
      </c>
      <c r="BT304" t="str">
        <f>HYPERLINK("https%3A%2F%2Fwww.webofscience.com%2Fwos%2Fwoscc%2Ffull-record%2FWOS:000471570900001","View Full Record in Web of Science")</f>
        <v>View Full Record in Web of Science</v>
      </c>
    </row>
    <row r="305" spans="1:72" x14ac:dyDescent="0.25">
      <c r="A305" t="s">
        <v>72</v>
      </c>
      <c r="B305" t="s">
        <v>17665</v>
      </c>
      <c r="C305" t="s">
        <v>74</v>
      </c>
      <c r="D305" t="s">
        <v>74</v>
      </c>
      <c r="E305" t="s">
        <v>74</v>
      </c>
      <c r="F305" t="s">
        <v>17666</v>
      </c>
      <c r="G305" t="s">
        <v>74</v>
      </c>
      <c r="H305" t="s">
        <v>74</v>
      </c>
      <c r="I305" t="s">
        <v>17667</v>
      </c>
      <c r="J305" t="s">
        <v>17668</v>
      </c>
      <c r="K305" t="s">
        <v>74</v>
      </c>
      <c r="L305" t="s">
        <v>74</v>
      </c>
      <c r="M305" t="s">
        <v>78</v>
      </c>
      <c r="N305" t="s">
        <v>79</v>
      </c>
      <c r="O305" t="s">
        <v>74</v>
      </c>
      <c r="P305" t="s">
        <v>74</v>
      </c>
      <c r="Q305" t="s">
        <v>74</v>
      </c>
      <c r="R305" t="s">
        <v>74</v>
      </c>
      <c r="S305" t="s">
        <v>74</v>
      </c>
      <c r="T305" t="s">
        <v>17669</v>
      </c>
      <c r="U305" t="s">
        <v>17670</v>
      </c>
      <c r="V305" t="s">
        <v>17671</v>
      </c>
      <c r="W305" t="s">
        <v>17672</v>
      </c>
      <c r="X305" t="s">
        <v>17673</v>
      </c>
      <c r="Y305" t="s">
        <v>17674</v>
      </c>
      <c r="Z305" t="s">
        <v>17675</v>
      </c>
      <c r="AA305" t="s">
        <v>17676</v>
      </c>
      <c r="AB305" t="s">
        <v>17677</v>
      </c>
      <c r="AC305" t="s">
        <v>74</v>
      </c>
      <c r="AD305" t="s">
        <v>74</v>
      </c>
      <c r="AE305" t="s">
        <v>74</v>
      </c>
      <c r="AF305" t="s">
        <v>74</v>
      </c>
      <c r="AG305">
        <v>77</v>
      </c>
      <c r="AH305">
        <v>39</v>
      </c>
      <c r="AI305">
        <v>43</v>
      </c>
      <c r="AJ305">
        <v>2</v>
      </c>
      <c r="AK305">
        <v>33</v>
      </c>
      <c r="AL305" t="s">
        <v>248</v>
      </c>
      <c r="AM305" t="s">
        <v>249</v>
      </c>
      <c r="AN305" t="s">
        <v>250</v>
      </c>
      <c r="AO305" t="s">
        <v>17678</v>
      </c>
      <c r="AP305" t="s">
        <v>17679</v>
      </c>
      <c r="AQ305" t="s">
        <v>74</v>
      </c>
      <c r="AR305" t="s">
        <v>17680</v>
      </c>
      <c r="AS305" t="s">
        <v>17681</v>
      </c>
      <c r="AT305" t="s">
        <v>400</v>
      </c>
      <c r="AU305">
        <v>2021</v>
      </c>
      <c r="AV305">
        <v>52</v>
      </c>
      <c r="AW305">
        <v>3</v>
      </c>
      <c r="AX305" t="s">
        <v>74</v>
      </c>
      <c r="AY305" t="s">
        <v>74</v>
      </c>
      <c r="AZ305" t="s">
        <v>74</v>
      </c>
      <c r="BA305" t="s">
        <v>74</v>
      </c>
      <c r="BB305">
        <v>464</v>
      </c>
      <c r="BC305">
        <v>476</v>
      </c>
      <c r="BD305" t="s">
        <v>74</v>
      </c>
      <c r="BE305" t="s">
        <v>17682</v>
      </c>
      <c r="BF305" t="str">
        <f>HYPERLINK("http://dx.doi.org/10.1007/s10578-020-01031-3","http://dx.doi.org/10.1007/s10578-020-01031-3")</f>
        <v>http://dx.doi.org/10.1007/s10578-020-01031-3</v>
      </c>
      <c r="BG305" t="s">
        <v>74</v>
      </c>
      <c r="BH305" t="s">
        <v>4617</v>
      </c>
      <c r="BI305">
        <v>13</v>
      </c>
      <c r="BJ305" t="s">
        <v>17683</v>
      </c>
      <c r="BK305" t="s">
        <v>100</v>
      </c>
      <c r="BL305" t="s">
        <v>17684</v>
      </c>
      <c r="BM305" t="s">
        <v>17685</v>
      </c>
      <c r="BN305">
        <v>32725387</v>
      </c>
      <c r="BO305" t="s">
        <v>1480</v>
      </c>
      <c r="BP305" t="s">
        <v>74</v>
      </c>
      <c r="BQ305" t="s">
        <v>74</v>
      </c>
      <c r="BR305" t="s">
        <v>104</v>
      </c>
      <c r="BS305" t="s">
        <v>17686</v>
      </c>
      <c r="BT305" t="str">
        <f>HYPERLINK("https%3A%2F%2Fwww.webofscience.com%2Fwos%2Fwoscc%2Ffull-record%2FWOS:000555545600003","View Full Record in Web of Science")</f>
        <v>View Full Record in Web of Science</v>
      </c>
    </row>
    <row r="306" spans="1:72" x14ac:dyDescent="0.25">
      <c r="A306" t="s">
        <v>72</v>
      </c>
      <c r="B306" t="s">
        <v>3445</v>
      </c>
      <c r="C306" t="s">
        <v>74</v>
      </c>
      <c r="D306" t="s">
        <v>74</v>
      </c>
      <c r="E306" t="s">
        <v>74</v>
      </c>
      <c r="F306" t="s">
        <v>3446</v>
      </c>
      <c r="G306" t="s">
        <v>74</v>
      </c>
      <c r="H306" t="s">
        <v>74</v>
      </c>
      <c r="I306" t="s">
        <v>3447</v>
      </c>
      <c r="J306" t="s">
        <v>2470</v>
      </c>
      <c r="K306" t="s">
        <v>74</v>
      </c>
      <c r="L306" t="s">
        <v>74</v>
      </c>
      <c r="M306" t="s">
        <v>78</v>
      </c>
      <c r="N306" t="s">
        <v>79</v>
      </c>
      <c r="O306" t="s">
        <v>74</v>
      </c>
      <c r="P306" t="s">
        <v>74</v>
      </c>
      <c r="Q306" t="s">
        <v>74</v>
      </c>
      <c r="R306" t="s">
        <v>74</v>
      </c>
      <c r="S306" t="s">
        <v>74</v>
      </c>
      <c r="T306" t="s">
        <v>3448</v>
      </c>
      <c r="U306" t="s">
        <v>3449</v>
      </c>
      <c r="V306" t="s">
        <v>3450</v>
      </c>
      <c r="W306" t="s">
        <v>3451</v>
      </c>
      <c r="X306" t="s">
        <v>3452</v>
      </c>
      <c r="Y306" t="s">
        <v>3453</v>
      </c>
      <c r="Z306" t="s">
        <v>3454</v>
      </c>
      <c r="AA306" t="s">
        <v>74</v>
      </c>
      <c r="AB306" t="s">
        <v>3455</v>
      </c>
      <c r="AC306" t="s">
        <v>3456</v>
      </c>
      <c r="AD306" t="s">
        <v>3456</v>
      </c>
      <c r="AE306" t="s">
        <v>3457</v>
      </c>
      <c r="AF306" t="s">
        <v>74</v>
      </c>
      <c r="AG306">
        <v>77</v>
      </c>
      <c r="AH306">
        <v>39</v>
      </c>
      <c r="AI306">
        <v>39</v>
      </c>
      <c r="AJ306">
        <v>65</v>
      </c>
      <c r="AK306">
        <v>90</v>
      </c>
      <c r="AL306" t="s">
        <v>2480</v>
      </c>
      <c r="AM306" t="s">
        <v>146</v>
      </c>
      <c r="AN306" t="s">
        <v>2481</v>
      </c>
      <c r="AO306" t="s">
        <v>74</v>
      </c>
      <c r="AP306" t="s">
        <v>2482</v>
      </c>
      <c r="AQ306" t="s">
        <v>74</v>
      </c>
      <c r="AR306" t="s">
        <v>2483</v>
      </c>
      <c r="AS306" t="s">
        <v>2484</v>
      </c>
      <c r="AT306" t="s">
        <v>3458</v>
      </c>
      <c r="AU306">
        <v>2023</v>
      </c>
      <c r="AV306">
        <v>11</v>
      </c>
      <c r="AW306">
        <v>1</v>
      </c>
      <c r="AX306" t="s">
        <v>74</v>
      </c>
      <c r="AY306" t="s">
        <v>74</v>
      </c>
      <c r="AZ306" t="s">
        <v>74</v>
      </c>
      <c r="BA306" t="s">
        <v>74</v>
      </c>
      <c r="BB306" t="s">
        <v>74</v>
      </c>
      <c r="BC306" t="s">
        <v>74</v>
      </c>
      <c r="BD306">
        <v>318</v>
      </c>
      <c r="BE306" t="s">
        <v>3459</v>
      </c>
      <c r="BF306" t="str">
        <f>HYPERLINK("http://dx.doi.org/10.1186/s40359-023-01378-x","http://dx.doi.org/10.1186/s40359-023-01378-x")</f>
        <v>http://dx.doi.org/10.1186/s40359-023-01378-x</v>
      </c>
      <c r="BG306" t="s">
        <v>74</v>
      </c>
      <c r="BH306" t="s">
        <v>74</v>
      </c>
      <c r="BI306">
        <v>10</v>
      </c>
      <c r="BJ306" t="s">
        <v>99</v>
      </c>
      <c r="BK306" t="s">
        <v>100</v>
      </c>
      <c r="BL306" t="s">
        <v>101</v>
      </c>
      <c r="BM306" t="s">
        <v>3460</v>
      </c>
      <c r="BN306">
        <v>37805631</v>
      </c>
      <c r="BO306" t="s">
        <v>379</v>
      </c>
      <c r="BP306" t="s">
        <v>74</v>
      </c>
      <c r="BQ306" t="s">
        <v>74</v>
      </c>
      <c r="BR306" t="s">
        <v>104</v>
      </c>
      <c r="BS306" t="s">
        <v>3461</v>
      </c>
      <c r="BT306" t="str">
        <f>HYPERLINK("https%3A%2F%2Fwww.webofscience.com%2Fwos%2Fwoscc%2Ffull-record%2FWOS:001076764400001","View Full Record in Web of Science")</f>
        <v>View Full Record in Web of Science</v>
      </c>
    </row>
    <row r="307" spans="1:72" x14ac:dyDescent="0.25">
      <c r="A307" t="s">
        <v>72</v>
      </c>
      <c r="B307" t="s">
        <v>13039</v>
      </c>
      <c r="C307" t="s">
        <v>74</v>
      </c>
      <c r="D307" t="s">
        <v>74</v>
      </c>
      <c r="E307" t="s">
        <v>74</v>
      </c>
      <c r="F307" t="s">
        <v>13040</v>
      </c>
      <c r="G307" t="s">
        <v>74</v>
      </c>
      <c r="H307" t="s">
        <v>74</v>
      </c>
      <c r="I307" t="s">
        <v>14987</v>
      </c>
      <c r="J307" t="s">
        <v>2890</v>
      </c>
      <c r="K307" t="s">
        <v>74</v>
      </c>
      <c r="L307" t="s">
        <v>74</v>
      </c>
      <c r="M307" t="s">
        <v>78</v>
      </c>
      <c r="N307" t="s">
        <v>79</v>
      </c>
      <c r="O307" t="s">
        <v>74</v>
      </c>
      <c r="P307" t="s">
        <v>74</v>
      </c>
      <c r="Q307" t="s">
        <v>74</v>
      </c>
      <c r="R307" t="s">
        <v>74</v>
      </c>
      <c r="S307" t="s">
        <v>74</v>
      </c>
      <c r="T307" t="s">
        <v>74</v>
      </c>
      <c r="U307" t="s">
        <v>14988</v>
      </c>
      <c r="V307" t="s">
        <v>14989</v>
      </c>
      <c r="W307" t="s">
        <v>14990</v>
      </c>
      <c r="X307" t="s">
        <v>14991</v>
      </c>
      <c r="Y307" t="s">
        <v>14992</v>
      </c>
      <c r="Z307" t="s">
        <v>74</v>
      </c>
      <c r="AA307" t="s">
        <v>74</v>
      </c>
      <c r="AB307" t="s">
        <v>74</v>
      </c>
      <c r="AC307" t="s">
        <v>74</v>
      </c>
      <c r="AD307" t="s">
        <v>74</v>
      </c>
      <c r="AE307" t="s">
        <v>74</v>
      </c>
      <c r="AF307" t="s">
        <v>74</v>
      </c>
      <c r="AG307">
        <v>32</v>
      </c>
      <c r="AH307">
        <v>38</v>
      </c>
      <c r="AI307">
        <v>58</v>
      </c>
      <c r="AJ307">
        <v>0</v>
      </c>
      <c r="AK307">
        <v>6</v>
      </c>
      <c r="AL307" t="s">
        <v>14920</v>
      </c>
      <c r="AM307" t="s">
        <v>14921</v>
      </c>
      <c r="AN307" t="s">
        <v>14922</v>
      </c>
      <c r="AO307" t="s">
        <v>2900</v>
      </c>
      <c r="AP307" t="s">
        <v>74</v>
      </c>
      <c r="AQ307" t="s">
        <v>74</v>
      </c>
      <c r="AR307" t="s">
        <v>2902</v>
      </c>
      <c r="AS307" t="s">
        <v>2903</v>
      </c>
      <c r="AT307" t="s">
        <v>6237</v>
      </c>
      <c r="AU307">
        <v>2007</v>
      </c>
      <c r="AV307">
        <v>9</v>
      </c>
      <c r="AW307">
        <v>4</v>
      </c>
      <c r="AX307" t="s">
        <v>74</v>
      </c>
      <c r="AY307" t="s">
        <v>74</v>
      </c>
      <c r="AZ307" t="s">
        <v>74</v>
      </c>
      <c r="BA307" t="s">
        <v>74</v>
      </c>
      <c r="BB307">
        <v>229</v>
      </c>
      <c r="BC307">
        <v>238</v>
      </c>
      <c r="BD307" t="s">
        <v>74</v>
      </c>
      <c r="BE307" t="s">
        <v>14993</v>
      </c>
      <c r="BF307" t="str">
        <f>HYPERLINK("http://dx.doi.org/10.1177/10983007070090040501","http://dx.doi.org/10.1177/10983007070090040501")</f>
        <v>http://dx.doi.org/10.1177/10983007070090040501</v>
      </c>
      <c r="BG307" t="s">
        <v>74</v>
      </c>
      <c r="BH307" t="s">
        <v>74</v>
      </c>
      <c r="BI307">
        <v>10</v>
      </c>
      <c r="BJ307" t="s">
        <v>2905</v>
      </c>
      <c r="BK307" t="s">
        <v>100</v>
      </c>
      <c r="BL307" t="s">
        <v>2906</v>
      </c>
      <c r="BM307" t="s">
        <v>14994</v>
      </c>
      <c r="BN307" t="s">
        <v>74</v>
      </c>
      <c r="BO307" t="s">
        <v>74</v>
      </c>
      <c r="BP307" t="s">
        <v>74</v>
      </c>
      <c r="BQ307" t="s">
        <v>74</v>
      </c>
      <c r="BR307" t="s">
        <v>104</v>
      </c>
      <c r="BS307" t="s">
        <v>14995</v>
      </c>
      <c r="BT307" t="str">
        <f>HYPERLINK("https%3A%2F%2Fwww.webofscience.com%2Fwos%2Fwoscc%2Ffull-record%2FWOS:000249809100005","View Full Record in Web of Science")</f>
        <v>View Full Record in Web of Science</v>
      </c>
    </row>
    <row r="308" spans="1:72" x14ac:dyDescent="0.25">
      <c r="A308" t="s">
        <v>72</v>
      </c>
      <c r="B308" t="s">
        <v>8021</v>
      </c>
      <c r="C308" t="s">
        <v>74</v>
      </c>
      <c r="D308" t="s">
        <v>74</v>
      </c>
      <c r="E308" t="s">
        <v>74</v>
      </c>
      <c r="F308" t="s">
        <v>8022</v>
      </c>
      <c r="G308" t="s">
        <v>74</v>
      </c>
      <c r="H308" t="s">
        <v>74</v>
      </c>
      <c r="I308" t="s">
        <v>8023</v>
      </c>
      <c r="J308" t="s">
        <v>1119</v>
      </c>
      <c r="K308" t="s">
        <v>74</v>
      </c>
      <c r="L308" t="s">
        <v>74</v>
      </c>
      <c r="M308" t="s">
        <v>78</v>
      </c>
      <c r="N308" t="s">
        <v>79</v>
      </c>
      <c r="O308" t="s">
        <v>74</v>
      </c>
      <c r="P308" t="s">
        <v>74</v>
      </c>
      <c r="Q308" t="s">
        <v>74</v>
      </c>
      <c r="R308" t="s">
        <v>74</v>
      </c>
      <c r="S308" t="s">
        <v>74</v>
      </c>
      <c r="T308" t="s">
        <v>8024</v>
      </c>
      <c r="U308" t="s">
        <v>8025</v>
      </c>
      <c r="V308" t="s">
        <v>8026</v>
      </c>
      <c r="W308" t="s">
        <v>8027</v>
      </c>
      <c r="X308" t="s">
        <v>8028</v>
      </c>
      <c r="Y308" t="s">
        <v>8029</v>
      </c>
      <c r="Z308" t="s">
        <v>8030</v>
      </c>
      <c r="AA308" t="s">
        <v>74</v>
      </c>
      <c r="AB308" t="s">
        <v>8031</v>
      </c>
      <c r="AC308" t="s">
        <v>74</v>
      </c>
      <c r="AD308" t="s">
        <v>74</v>
      </c>
      <c r="AE308" t="s">
        <v>74</v>
      </c>
      <c r="AF308" t="s">
        <v>74</v>
      </c>
      <c r="AG308">
        <v>51</v>
      </c>
      <c r="AH308">
        <v>38</v>
      </c>
      <c r="AI308">
        <v>78</v>
      </c>
      <c r="AJ308">
        <v>0</v>
      </c>
      <c r="AK308">
        <v>19</v>
      </c>
      <c r="AL308" t="s">
        <v>1130</v>
      </c>
      <c r="AM308" t="s">
        <v>249</v>
      </c>
      <c r="AN308" t="s">
        <v>1131</v>
      </c>
      <c r="AO308" t="s">
        <v>1132</v>
      </c>
      <c r="AP308" t="s">
        <v>1133</v>
      </c>
      <c r="AQ308" t="s">
        <v>74</v>
      </c>
      <c r="AR308" t="s">
        <v>1134</v>
      </c>
      <c r="AS308" t="s">
        <v>1135</v>
      </c>
      <c r="AT308" t="s">
        <v>180</v>
      </c>
      <c r="AU308">
        <v>2011</v>
      </c>
      <c r="AV308">
        <v>40</v>
      </c>
      <c r="AW308">
        <v>9</v>
      </c>
      <c r="AX308" t="s">
        <v>74</v>
      </c>
      <c r="AY308" t="s">
        <v>74</v>
      </c>
      <c r="AZ308" t="s">
        <v>74</v>
      </c>
      <c r="BA308" t="s">
        <v>74</v>
      </c>
      <c r="BB308">
        <v>1254</v>
      </c>
      <c r="BC308">
        <v>1270</v>
      </c>
      <c r="BD308" t="s">
        <v>74</v>
      </c>
      <c r="BE308" t="s">
        <v>8032</v>
      </c>
      <c r="BF308" t="str">
        <f>HYPERLINK("http://dx.doi.org/10.1007/s10964-010-9536-3","http://dx.doi.org/10.1007/s10964-010-9536-3")</f>
        <v>http://dx.doi.org/10.1007/s10964-010-9536-3</v>
      </c>
      <c r="BG308" t="s">
        <v>74</v>
      </c>
      <c r="BH308" t="s">
        <v>74</v>
      </c>
      <c r="BI308">
        <v>17</v>
      </c>
      <c r="BJ308" t="s">
        <v>1138</v>
      </c>
      <c r="BK308" t="s">
        <v>100</v>
      </c>
      <c r="BL308" t="s">
        <v>101</v>
      </c>
      <c r="BM308" t="s">
        <v>8033</v>
      </c>
      <c r="BN308">
        <v>20405186</v>
      </c>
      <c r="BO308" t="s">
        <v>74</v>
      </c>
      <c r="BP308" t="s">
        <v>74</v>
      </c>
      <c r="BQ308" t="s">
        <v>74</v>
      </c>
      <c r="BR308" t="s">
        <v>104</v>
      </c>
      <c r="BS308" t="s">
        <v>8034</v>
      </c>
      <c r="BT308" t="str">
        <f>HYPERLINK("https%3A%2F%2Fwww.webofscience.com%2Fwos%2Fwoscc%2Ffull-record%2FWOS:000293026300014","View Full Record in Web of Science")</f>
        <v>View Full Record in Web of Science</v>
      </c>
    </row>
    <row r="309" spans="1:72" x14ac:dyDescent="0.25">
      <c r="A309" t="s">
        <v>72</v>
      </c>
      <c r="B309" t="s">
        <v>17283</v>
      </c>
      <c r="C309" t="s">
        <v>74</v>
      </c>
      <c r="D309" t="s">
        <v>74</v>
      </c>
      <c r="E309" t="s">
        <v>74</v>
      </c>
      <c r="F309" t="s">
        <v>17284</v>
      </c>
      <c r="G309" t="s">
        <v>74</v>
      </c>
      <c r="H309" t="s">
        <v>74</v>
      </c>
      <c r="I309" t="s">
        <v>17285</v>
      </c>
      <c r="J309" t="s">
        <v>2224</v>
      </c>
      <c r="K309" t="s">
        <v>74</v>
      </c>
      <c r="L309" t="s">
        <v>74</v>
      </c>
      <c r="M309" t="s">
        <v>78</v>
      </c>
      <c r="N309" t="s">
        <v>79</v>
      </c>
      <c r="O309" t="s">
        <v>74</v>
      </c>
      <c r="P309" t="s">
        <v>74</v>
      </c>
      <c r="Q309" t="s">
        <v>74</v>
      </c>
      <c r="R309" t="s">
        <v>74</v>
      </c>
      <c r="S309" t="s">
        <v>74</v>
      </c>
      <c r="T309" t="s">
        <v>74</v>
      </c>
      <c r="U309" t="s">
        <v>17286</v>
      </c>
      <c r="V309" t="s">
        <v>17287</v>
      </c>
      <c r="W309" t="s">
        <v>17288</v>
      </c>
      <c r="X309" t="s">
        <v>3778</v>
      </c>
      <c r="Y309" t="s">
        <v>17289</v>
      </c>
      <c r="Z309" t="s">
        <v>17290</v>
      </c>
      <c r="AA309" t="s">
        <v>17291</v>
      </c>
      <c r="AB309" t="s">
        <v>17292</v>
      </c>
      <c r="AC309" t="s">
        <v>74</v>
      </c>
      <c r="AD309" t="s">
        <v>74</v>
      </c>
      <c r="AE309" t="s">
        <v>74</v>
      </c>
      <c r="AF309" t="s">
        <v>74</v>
      </c>
      <c r="AG309">
        <v>98</v>
      </c>
      <c r="AH309">
        <v>38</v>
      </c>
      <c r="AI309">
        <v>60</v>
      </c>
      <c r="AJ309">
        <v>1</v>
      </c>
      <c r="AK309">
        <v>42</v>
      </c>
      <c r="AL309" t="s">
        <v>2234</v>
      </c>
      <c r="AM309" t="s">
        <v>2235</v>
      </c>
      <c r="AN309" t="s">
        <v>2236</v>
      </c>
      <c r="AO309" t="s">
        <v>74</v>
      </c>
      <c r="AP309" t="s">
        <v>2237</v>
      </c>
      <c r="AQ309" t="s">
        <v>74</v>
      </c>
      <c r="AR309" t="s">
        <v>2238</v>
      </c>
      <c r="AS309" t="s">
        <v>2239</v>
      </c>
      <c r="AT309" t="s">
        <v>180</v>
      </c>
      <c r="AU309">
        <v>2014</v>
      </c>
      <c r="AV309">
        <v>43</v>
      </c>
      <c r="AW309">
        <v>3</v>
      </c>
      <c r="AX309" t="s">
        <v>74</v>
      </c>
      <c r="AY309" t="s">
        <v>74</v>
      </c>
      <c r="AZ309" t="s">
        <v>74</v>
      </c>
      <c r="BA309" t="s">
        <v>74</v>
      </c>
      <c r="BB309">
        <v>260</v>
      </c>
      <c r="BC309">
        <v>285</v>
      </c>
      <c r="BD309" t="s">
        <v>74</v>
      </c>
      <c r="BE309" t="s">
        <v>74</v>
      </c>
      <c r="BF309" t="s">
        <v>74</v>
      </c>
      <c r="BG309" t="s">
        <v>74</v>
      </c>
      <c r="BH309" t="s">
        <v>74</v>
      </c>
      <c r="BI309">
        <v>26</v>
      </c>
      <c r="BJ309" t="s">
        <v>126</v>
      </c>
      <c r="BK309" t="s">
        <v>100</v>
      </c>
      <c r="BL309" t="s">
        <v>101</v>
      </c>
      <c r="BM309" t="s">
        <v>17293</v>
      </c>
      <c r="BN309" t="s">
        <v>74</v>
      </c>
      <c r="BO309" t="s">
        <v>74</v>
      </c>
      <c r="BP309" t="s">
        <v>74</v>
      </c>
      <c r="BQ309" t="s">
        <v>74</v>
      </c>
      <c r="BR309" t="s">
        <v>104</v>
      </c>
      <c r="BS309" t="s">
        <v>17294</v>
      </c>
      <c r="BT309" t="str">
        <f>HYPERLINK("https%3A%2F%2Fwww.webofscience.com%2Fwos%2Fwoscc%2Ffull-record%2FWOS:000342526500002","View Full Record in Web of Science")</f>
        <v>View Full Record in Web of Science</v>
      </c>
    </row>
    <row r="310" spans="1:72" x14ac:dyDescent="0.25">
      <c r="A310" t="s">
        <v>72</v>
      </c>
      <c r="B310" t="s">
        <v>20457</v>
      </c>
      <c r="C310" t="s">
        <v>74</v>
      </c>
      <c r="D310" t="s">
        <v>74</v>
      </c>
      <c r="E310" t="s">
        <v>74</v>
      </c>
      <c r="F310" t="s">
        <v>20458</v>
      </c>
      <c r="G310" t="s">
        <v>74</v>
      </c>
      <c r="H310" t="s">
        <v>74</v>
      </c>
      <c r="I310" t="s">
        <v>20459</v>
      </c>
      <c r="J310" t="s">
        <v>941</v>
      </c>
      <c r="K310" t="s">
        <v>74</v>
      </c>
      <c r="L310" t="s">
        <v>74</v>
      </c>
      <c r="M310" t="s">
        <v>78</v>
      </c>
      <c r="N310" t="s">
        <v>79</v>
      </c>
      <c r="O310" t="s">
        <v>74</v>
      </c>
      <c r="P310" t="s">
        <v>74</v>
      </c>
      <c r="Q310" t="s">
        <v>74</v>
      </c>
      <c r="R310" t="s">
        <v>74</v>
      </c>
      <c r="S310" t="s">
        <v>74</v>
      </c>
      <c r="T310" t="s">
        <v>74</v>
      </c>
      <c r="U310" t="s">
        <v>20460</v>
      </c>
      <c r="V310" t="s">
        <v>20461</v>
      </c>
      <c r="W310" t="s">
        <v>20462</v>
      </c>
      <c r="X310" t="s">
        <v>20463</v>
      </c>
      <c r="Y310" t="s">
        <v>20464</v>
      </c>
      <c r="Z310" t="s">
        <v>20465</v>
      </c>
      <c r="AA310" t="s">
        <v>74</v>
      </c>
      <c r="AB310" t="s">
        <v>18052</v>
      </c>
      <c r="AC310" t="s">
        <v>74</v>
      </c>
      <c r="AD310" t="s">
        <v>74</v>
      </c>
      <c r="AE310" t="s">
        <v>74</v>
      </c>
      <c r="AF310" t="s">
        <v>74</v>
      </c>
      <c r="AG310">
        <v>36</v>
      </c>
      <c r="AH310">
        <v>38</v>
      </c>
      <c r="AI310">
        <v>63</v>
      </c>
      <c r="AJ310">
        <v>1</v>
      </c>
      <c r="AK310">
        <v>14</v>
      </c>
      <c r="AL310" t="s">
        <v>196</v>
      </c>
      <c r="AM310" t="s">
        <v>197</v>
      </c>
      <c r="AN310" t="s">
        <v>198</v>
      </c>
      <c r="AO310" t="s">
        <v>954</v>
      </c>
      <c r="AP310" t="s">
        <v>955</v>
      </c>
      <c r="AQ310" t="s">
        <v>74</v>
      </c>
      <c r="AR310" t="s">
        <v>956</v>
      </c>
      <c r="AS310" t="s">
        <v>957</v>
      </c>
      <c r="AT310" t="s">
        <v>180</v>
      </c>
      <c r="AU310">
        <v>2014</v>
      </c>
      <c r="AV310">
        <v>51</v>
      </c>
      <c r="AW310">
        <v>8</v>
      </c>
      <c r="AX310" t="s">
        <v>74</v>
      </c>
      <c r="AY310" t="s">
        <v>74</v>
      </c>
      <c r="AZ310" t="s">
        <v>74</v>
      </c>
      <c r="BA310" t="s">
        <v>74</v>
      </c>
      <c r="BB310">
        <v>879</v>
      </c>
      <c r="BC310">
        <v>895</v>
      </c>
      <c r="BD310" t="s">
        <v>74</v>
      </c>
      <c r="BE310" t="s">
        <v>20466</v>
      </c>
      <c r="BF310" t="str">
        <f>HYPERLINK("http://dx.doi.org/10.1002/pits.21787","http://dx.doi.org/10.1002/pits.21787")</f>
        <v>http://dx.doi.org/10.1002/pits.21787</v>
      </c>
      <c r="BG310" t="s">
        <v>74</v>
      </c>
      <c r="BH310" t="s">
        <v>74</v>
      </c>
      <c r="BI310">
        <v>17</v>
      </c>
      <c r="BJ310" t="s">
        <v>126</v>
      </c>
      <c r="BK310" t="s">
        <v>100</v>
      </c>
      <c r="BL310" t="s">
        <v>101</v>
      </c>
      <c r="BM310" t="s">
        <v>20467</v>
      </c>
      <c r="BN310" t="s">
        <v>74</v>
      </c>
      <c r="BO310" t="s">
        <v>74</v>
      </c>
      <c r="BP310" t="s">
        <v>74</v>
      </c>
      <c r="BQ310" t="s">
        <v>74</v>
      </c>
      <c r="BR310" t="s">
        <v>104</v>
      </c>
      <c r="BS310" t="s">
        <v>20468</v>
      </c>
      <c r="BT310" t="str">
        <f>HYPERLINK("https%3A%2F%2Fwww.webofscience.com%2Fwos%2Fwoscc%2Ffull-record%2FWOS:000340555200007","View Full Record in Web of Science")</f>
        <v>View Full Record in Web of Science</v>
      </c>
    </row>
    <row r="311" spans="1:72" x14ac:dyDescent="0.25">
      <c r="A311" t="s">
        <v>72</v>
      </c>
      <c r="B311" t="s">
        <v>10012</v>
      </c>
      <c r="C311" t="s">
        <v>74</v>
      </c>
      <c r="D311" t="s">
        <v>74</v>
      </c>
      <c r="E311" t="s">
        <v>74</v>
      </c>
      <c r="F311" t="s">
        <v>10013</v>
      </c>
      <c r="G311" t="s">
        <v>74</v>
      </c>
      <c r="H311" t="s">
        <v>74</v>
      </c>
      <c r="I311" t="s">
        <v>10014</v>
      </c>
      <c r="J311" t="s">
        <v>3984</v>
      </c>
      <c r="K311" t="s">
        <v>74</v>
      </c>
      <c r="L311" t="s">
        <v>74</v>
      </c>
      <c r="M311" t="s">
        <v>78</v>
      </c>
      <c r="N311" t="s">
        <v>79</v>
      </c>
      <c r="O311" t="s">
        <v>74</v>
      </c>
      <c r="P311" t="s">
        <v>74</v>
      </c>
      <c r="Q311" t="s">
        <v>74</v>
      </c>
      <c r="R311" t="s">
        <v>74</v>
      </c>
      <c r="S311" t="s">
        <v>74</v>
      </c>
      <c r="T311" t="s">
        <v>10015</v>
      </c>
      <c r="U311" t="s">
        <v>10016</v>
      </c>
      <c r="V311" t="s">
        <v>10017</v>
      </c>
      <c r="W311" t="s">
        <v>10018</v>
      </c>
      <c r="X311" t="s">
        <v>10019</v>
      </c>
      <c r="Y311" t="s">
        <v>10020</v>
      </c>
      <c r="Z311" t="s">
        <v>10021</v>
      </c>
      <c r="AA311" t="s">
        <v>74</v>
      </c>
      <c r="AB311" t="s">
        <v>10022</v>
      </c>
      <c r="AC311" t="s">
        <v>10023</v>
      </c>
      <c r="AD311" t="s">
        <v>10023</v>
      </c>
      <c r="AE311" t="s">
        <v>10024</v>
      </c>
      <c r="AF311" t="s">
        <v>74</v>
      </c>
      <c r="AG311">
        <v>29</v>
      </c>
      <c r="AH311">
        <v>38</v>
      </c>
      <c r="AI311">
        <v>58</v>
      </c>
      <c r="AJ311">
        <v>0</v>
      </c>
      <c r="AK311">
        <v>16</v>
      </c>
      <c r="AL311" t="s">
        <v>173</v>
      </c>
      <c r="AM311" t="s">
        <v>174</v>
      </c>
      <c r="AN311" t="s">
        <v>175</v>
      </c>
      <c r="AO311" t="s">
        <v>3993</v>
      </c>
      <c r="AP311" t="s">
        <v>3994</v>
      </c>
      <c r="AQ311" t="s">
        <v>74</v>
      </c>
      <c r="AR311" t="s">
        <v>3995</v>
      </c>
      <c r="AS311" t="s">
        <v>3996</v>
      </c>
      <c r="AT311" t="s">
        <v>9543</v>
      </c>
      <c r="AU311">
        <v>2015</v>
      </c>
      <c r="AV311">
        <v>36</v>
      </c>
      <c r="AW311">
        <v>3</v>
      </c>
      <c r="AX311" t="s">
        <v>74</v>
      </c>
      <c r="AY311" t="s">
        <v>74</v>
      </c>
      <c r="AZ311" t="s">
        <v>74</v>
      </c>
      <c r="BA311" t="s">
        <v>74</v>
      </c>
      <c r="BB311">
        <v>154</v>
      </c>
      <c r="BC311">
        <v>166</v>
      </c>
      <c r="BD311" t="s">
        <v>74</v>
      </c>
      <c r="BE311" t="s">
        <v>10025</v>
      </c>
      <c r="BF311" t="str">
        <f>HYPERLINK("http://dx.doi.org/10.1177/0741932514541485","http://dx.doi.org/10.1177/0741932514541485")</f>
        <v>http://dx.doi.org/10.1177/0741932514541485</v>
      </c>
      <c r="BG311" t="s">
        <v>74</v>
      </c>
      <c r="BH311" t="s">
        <v>74</v>
      </c>
      <c r="BI311">
        <v>13</v>
      </c>
      <c r="BJ311" t="s">
        <v>3079</v>
      </c>
      <c r="BK311" t="s">
        <v>100</v>
      </c>
      <c r="BL311" t="s">
        <v>278</v>
      </c>
      <c r="BM311" t="s">
        <v>10026</v>
      </c>
      <c r="BN311" t="s">
        <v>74</v>
      </c>
      <c r="BO311" t="s">
        <v>74</v>
      </c>
      <c r="BP311" t="s">
        <v>74</v>
      </c>
      <c r="BQ311" t="s">
        <v>74</v>
      </c>
      <c r="BR311" t="s">
        <v>104</v>
      </c>
      <c r="BS311" t="s">
        <v>10027</v>
      </c>
      <c r="BT311" t="str">
        <f>HYPERLINK("https%3A%2F%2Fwww.webofscience.com%2Fwos%2Fwoscc%2Ffull-record%2FWOS:000355690300003","View Full Record in Web of Science")</f>
        <v>View Full Record in Web of Science</v>
      </c>
    </row>
    <row r="312" spans="1:72" x14ac:dyDescent="0.25">
      <c r="A312" t="s">
        <v>72</v>
      </c>
      <c r="B312" t="s">
        <v>18754</v>
      </c>
      <c r="C312" t="s">
        <v>74</v>
      </c>
      <c r="D312" t="s">
        <v>74</v>
      </c>
      <c r="E312" t="s">
        <v>74</v>
      </c>
      <c r="F312" t="s">
        <v>18755</v>
      </c>
      <c r="G312" t="s">
        <v>74</v>
      </c>
      <c r="H312" t="s">
        <v>74</v>
      </c>
      <c r="I312" t="s">
        <v>18756</v>
      </c>
      <c r="J312" t="s">
        <v>10031</v>
      </c>
      <c r="K312" t="s">
        <v>74</v>
      </c>
      <c r="L312" t="s">
        <v>74</v>
      </c>
      <c r="M312" t="s">
        <v>78</v>
      </c>
      <c r="N312" t="s">
        <v>79</v>
      </c>
      <c r="O312" t="s">
        <v>74</v>
      </c>
      <c r="P312" t="s">
        <v>74</v>
      </c>
      <c r="Q312" t="s">
        <v>74</v>
      </c>
      <c r="R312" t="s">
        <v>74</v>
      </c>
      <c r="S312" t="s">
        <v>74</v>
      </c>
      <c r="T312" t="s">
        <v>18757</v>
      </c>
      <c r="U312" t="s">
        <v>18758</v>
      </c>
      <c r="V312" t="s">
        <v>18759</v>
      </c>
      <c r="W312" t="s">
        <v>18760</v>
      </c>
      <c r="X312" t="s">
        <v>5880</v>
      </c>
      <c r="Y312" t="s">
        <v>18761</v>
      </c>
      <c r="Z312" t="s">
        <v>18762</v>
      </c>
      <c r="AA312" t="s">
        <v>74</v>
      </c>
      <c r="AB312" t="s">
        <v>74</v>
      </c>
      <c r="AC312" t="s">
        <v>74</v>
      </c>
      <c r="AD312" t="s">
        <v>74</v>
      </c>
      <c r="AE312" t="s">
        <v>74</v>
      </c>
      <c r="AF312" t="s">
        <v>74</v>
      </c>
      <c r="AG312">
        <v>70</v>
      </c>
      <c r="AH312">
        <v>38</v>
      </c>
      <c r="AI312">
        <v>154</v>
      </c>
      <c r="AJ312">
        <v>1</v>
      </c>
      <c r="AK312">
        <v>40</v>
      </c>
      <c r="AL312" t="s">
        <v>476</v>
      </c>
      <c r="AM312" t="s">
        <v>477</v>
      </c>
      <c r="AN312" t="s">
        <v>478</v>
      </c>
      <c r="AO312" t="s">
        <v>10039</v>
      </c>
      <c r="AP312" t="s">
        <v>10040</v>
      </c>
      <c r="AQ312" t="s">
        <v>74</v>
      </c>
      <c r="AR312" t="s">
        <v>18763</v>
      </c>
      <c r="AS312" t="s">
        <v>10042</v>
      </c>
      <c r="AT312" t="s">
        <v>11800</v>
      </c>
      <c r="AU312">
        <v>2015</v>
      </c>
      <c r="AV312">
        <v>86</v>
      </c>
      <c r="AW312">
        <v>1</v>
      </c>
      <c r="AX312" t="s">
        <v>74</v>
      </c>
      <c r="AY312" t="s">
        <v>74</v>
      </c>
      <c r="AZ312" t="s">
        <v>74</v>
      </c>
      <c r="BA312" t="s">
        <v>74</v>
      </c>
      <c r="BB312">
        <v>98</v>
      </c>
      <c r="BC312">
        <v>126</v>
      </c>
      <c r="BD312" t="s">
        <v>74</v>
      </c>
      <c r="BE312" t="s">
        <v>18764</v>
      </c>
      <c r="BF312" t="str">
        <f>HYPERLINK("http://dx.doi.org/10.1080/00221546.2015.11777358","http://dx.doi.org/10.1080/00221546.2015.11777358")</f>
        <v>http://dx.doi.org/10.1080/00221546.2015.11777358</v>
      </c>
      <c r="BG312" t="s">
        <v>74</v>
      </c>
      <c r="BH312" t="s">
        <v>74</v>
      </c>
      <c r="BI312">
        <v>29</v>
      </c>
      <c r="BJ312" t="s">
        <v>278</v>
      </c>
      <c r="BK312" t="s">
        <v>100</v>
      </c>
      <c r="BL312" t="s">
        <v>278</v>
      </c>
      <c r="BM312" t="s">
        <v>18765</v>
      </c>
      <c r="BN312" t="s">
        <v>74</v>
      </c>
      <c r="BO312" t="s">
        <v>74</v>
      </c>
      <c r="BP312" t="s">
        <v>74</v>
      </c>
      <c r="BQ312" t="s">
        <v>74</v>
      </c>
      <c r="BR312" t="s">
        <v>104</v>
      </c>
      <c r="BS312" t="s">
        <v>18766</v>
      </c>
      <c r="BT312" t="str">
        <f>HYPERLINK("https%3A%2F%2Fwww.webofscience.com%2Fwos%2Fwoscc%2Ffull-record%2FWOS:000346619400004","View Full Record in Web of Science")</f>
        <v>View Full Record in Web of Science</v>
      </c>
    </row>
    <row r="313" spans="1:72" x14ac:dyDescent="0.25">
      <c r="A313" t="s">
        <v>72</v>
      </c>
      <c r="B313" t="s">
        <v>6955</v>
      </c>
      <c r="C313" t="s">
        <v>74</v>
      </c>
      <c r="D313" t="s">
        <v>74</v>
      </c>
      <c r="E313" t="s">
        <v>74</v>
      </c>
      <c r="F313" t="s">
        <v>6956</v>
      </c>
      <c r="G313" t="s">
        <v>74</v>
      </c>
      <c r="H313" t="s">
        <v>74</v>
      </c>
      <c r="I313" t="s">
        <v>6957</v>
      </c>
      <c r="J313" t="s">
        <v>6958</v>
      </c>
      <c r="K313" t="s">
        <v>74</v>
      </c>
      <c r="L313" t="s">
        <v>74</v>
      </c>
      <c r="M313" t="s">
        <v>78</v>
      </c>
      <c r="N313" t="s">
        <v>79</v>
      </c>
      <c r="O313" t="s">
        <v>74</v>
      </c>
      <c r="P313" t="s">
        <v>74</v>
      </c>
      <c r="Q313" t="s">
        <v>74</v>
      </c>
      <c r="R313" t="s">
        <v>74</v>
      </c>
      <c r="S313" t="s">
        <v>74</v>
      </c>
      <c r="T313" t="s">
        <v>74</v>
      </c>
      <c r="U313" t="s">
        <v>74</v>
      </c>
      <c r="V313" t="s">
        <v>6959</v>
      </c>
      <c r="W313" t="s">
        <v>6960</v>
      </c>
      <c r="X313" t="s">
        <v>6961</v>
      </c>
      <c r="Y313" t="s">
        <v>6962</v>
      </c>
      <c r="Z313" t="s">
        <v>6963</v>
      </c>
      <c r="AA313" t="s">
        <v>1684</v>
      </c>
      <c r="AB313" t="s">
        <v>6964</v>
      </c>
      <c r="AC313" t="s">
        <v>74</v>
      </c>
      <c r="AD313" t="s">
        <v>74</v>
      </c>
      <c r="AE313" t="s">
        <v>74</v>
      </c>
      <c r="AF313" t="s">
        <v>74</v>
      </c>
      <c r="AG313">
        <v>21</v>
      </c>
      <c r="AH313">
        <v>38</v>
      </c>
      <c r="AI313">
        <v>46</v>
      </c>
      <c r="AJ313">
        <v>1</v>
      </c>
      <c r="AK313">
        <v>51</v>
      </c>
      <c r="AL313" t="s">
        <v>6965</v>
      </c>
      <c r="AM313" t="s">
        <v>6966</v>
      </c>
      <c r="AN313" t="s">
        <v>6967</v>
      </c>
      <c r="AO313" t="s">
        <v>6968</v>
      </c>
      <c r="AP313" t="s">
        <v>6969</v>
      </c>
      <c r="AQ313" t="s">
        <v>74</v>
      </c>
      <c r="AR313" t="s">
        <v>6970</v>
      </c>
      <c r="AS313" t="s">
        <v>6971</v>
      </c>
      <c r="AT313" t="s">
        <v>374</v>
      </c>
      <c r="AU313">
        <v>2017</v>
      </c>
      <c r="AV313">
        <v>78</v>
      </c>
      <c r="AW313">
        <v>1</v>
      </c>
      <c r="AX313" t="s">
        <v>74</v>
      </c>
      <c r="AY313" t="s">
        <v>74</v>
      </c>
      <c r="AZ313" t="s">
        <v>74</v>
      </c>
      <c r="BA313" t="s">
        <v>74</v>
      </c>
      <c r="BB313">
        <v>8</v>
      </c>
      <c r="BC313">
        <v>22</v>
      </c>
      <c r="BD313" t="s">
        <v>74</v>
      </c>
      <c r="BE313" t="s">
        <v>6972</v>
      </c>
      <c r="BF313" t="str">
        <f>HYPERLINK("http://dx.doi.org/10.5860/crl.78.1.8","http://dx.doi.org/10.5860/crl.78.1.8")</f>
        <v>http://dx.doi.org/10.5860/crl.78.1.8</v>
      </c>
      <c r="BG313" t="s">
        <v>74</v>
      </c>
      <c r="BH313" t="s">
        <v>74</v>
      </c>
      <c r="BI313">
        <v>15</v>
      </c>
      <c r="BJ313" t="s">
        <v>4577</v>
      </c>
      <c r="BK313" t="s">
        <v>100</v>
      </c>
      <c r="BL313" t="s">
        <v>4577</v>
      </c>
      <c r="BM313" t="s">
        <v>6973</v>
      </c>
      <c r="BN313" t="s">
        <v>74</v>
      </c>
      <c r="BO313" t="s">
        <v>4082</v>
      </c>
      <c r="BP313" t="s">
        <v>74</v>
      </c>
      <c r="BQ313" t="s">
        <v>74</v>
      </c>
      <c r="BR313" t="s">
        <v>104</v>
      </c>
      <c r="BS313" t="s">
        <v>6974</v>
      </c>
      <c r="BT313" t="str">
        <f>HYPERLINK("https%3A%2F%2Fwww.webofscience.com%2Fwos%2Fwoscc%2Ffull-record%2FWOS:000396372600002","View Full Record in Web of Science")</f>
        <v>View Full Record in Web of Science</v>
      </c>
    </row>
    <row r="314" spans="1:72" x14ac:dyDescent="0.25">
      <c r="A314" t="s">
        <v>72</v>
      </c>
      <c r="B314" t="s">
        <v>259</v>
      </c>
      <c r="C314" t="s">
        <v>74</v>
      </c>
      <c r="D314" t="s">
        <v>74</v>
      </c>
      <c r="E314" t="s">
        <v>74</v>
      </c>
      <c r="F314" t="s">
        <v>260</v>
      </c>
      <c r="G314" t="s">
        <v>74</v>
      </c>
      <c r="H314" t="s">
        <v>74</v>
      </c>
      <c r="I314" t="s">
        <v>261</v>
      </c>
      <c r="J314" t="s">
        <v>262</v>
      </c>
      <c r="K314" t="s">
        <v>74</v>
      </c>
      <c r="L314" t="s">
        <v>74</v>
      </c>
      <c r="M314" t="s">
        <v>78</v>
      </c>
      <c r="N314" t="s">
        <v>79</v>
      </c>
      <c r="O314" t="s">
        <v>74</v>
      </c>
      <c r="P314" t="s">
        <v>74</v>
      </c>
      <c r="Q314" t="s">
        <v>74</v>
      </c>
      <c r="R314" t="s">
        <v>74</v>
      </c>
      <c r="S314" t="s">
        <v>74</v>
      </c>
      <c r="T314" t="s">
        <v>263</v>
      </c>
      <c r="U314" t="s">
        <v>74</v>
      </c>
      <c r="V314" t="s">
        <v>264</v>
      </c>
      <c r="W314" t="s">
        <v>265</v>
      </c>
      <c r="X314" t="s">
        <v>266</v>
      </c>
      <c r="Y314" t="s">
        <v>267</v>
      </c>
      <c r="Z314" t="s">
        <v>268</v>
      </c>
      <c r="AA314" t="s">
        <v>269</v>
      </c>
      <c r="AB314" t="s">
        <v>270</v>
      </c>
      <c r="AC314" t="s">
        <v>74</v>
      </c>
      <c r="AD314" t="s">
        <v>74</v>
      </c>
      <c r="AE314" t="s">
        <v>74</v>
      </c>
      <c r="AF314" t="s">
        <v>74</v>
      </c>
      <c r="AG314">
        <v>57</v>
      </c>
      <c r="AH314">
        <v>38</v>
      </c>
      <c r="AI314">
        <v>41</v>
      </c>
      <c r="AJ314">
        <v>15</v>
      </c>
      <c r="AK314">
        <v>80</v>
      </c>
      <c r="AL314" t="s">
        <v>196</v>
      </c>
      <c r="AM314" t="s">
        <v>197</v>
      </c>
      <c r="AN314" t="s">
        <v>198</v>
      </c>
      <c r="AO314" t="s">
        <v>271</v>
      </c>
      <c r="AP314" t="s">
        <v>272</v>
      </c>
      <c r="AQ314" t="s">
        <v>74</v>
      </c>
      <c r="AR314" t="s">
        <v>273</v>
      </c>
      <c r="AS314" t="s">
        <v>274</v>
      </c>
      <c r="AT314" t="s">
        <v>275</v>
      </c>
      <c r="AU314">
        <v>2021</v>
      </c>
      <c r="AV314">
        <v>37</v>
      </c>
      <c r="AW314">
        <v>4</v>
      </c>
      <c r="AX314" t="s">
        <v>74</v>
      </c>
      <c r="AY314" t="s">
        <v>74</v>
      </c>
      <c r="AZ314" t="s">
        <v>74</v>
      </c>
      <c r="BA314" t="s">
        <v>74</v>
      </c>
      <c r="BB314">
        <v>1154</v>
      </c>
      <c r="BC314">
        <v>1166</v>
      </c>
      <c r="BD314" t="s">
        <v>74</v>
      </c>
      <c r="BE314" t="s">
        <v>276</v>
      </c>
      <c r="BF314" t="str">
        <f>HYPERLINK("http://dx.doi.org/10.1111/jcal.12553","http://dx.doi.org/10.1111/jcal.12553")</f>
        <v>http://dx.doi.org/10.1111/jcal.12553</v>
      </c>
      <c r="BG314" t="s">
        <v>74</v>
      </c>
      <c r="BH314" t="s">
        <v>277</v>
      </c>
      <c r="BI314">
        <v>13</v>
      </c>
      <c r="BJ314" t="s">
        <v>278</v>
      </c>
      <c r="BK314" t="s">
        <v>100</v>
      </c>
      <c r="BL314" t="s">
        <v>278</v>
      </c>
      <c r="BM314" t="s">
        <v>279</v>
      </c>
      <c r="BN314">
        <v>34230741</v>
      </c>
      <c r="BO314" t="s">
        <v>280</v>
      </c>
      <c r="BP314" t="s">
        <v>74</v>
      </c>
      <c r="BQ314" t="s">
        <v>74</v>
      </c>
      <c r="BR314" t="s">
        <v>104</v>
      </c>
      <c r="BS314" t="s">
        <v>281</v>
      </c>
      <c r="BT314" t="str">
        <f>HYPERLINK("https%3A%2F%2Fwww.webofscience.com%2Fwos%2Fwoscc%2Ffull-record%2FWOS:000641039200001","View Full Record in Web of Science")</f>
        <v>View Full Record in Web of Science</v>
      </c>
    </row>
    <row r="315" spans="1:72" x14ac:dyDescent="0.25">
      <c r="A315" t="s">
        <v>72</v>
      </c>
      <c r="B315" t="s">
        <v>9957</v>
      </c>
      <c r="C315" t="s">
        <v>74</v>
      </c>
      <c r="D315" t="s">
        <v>74</v>
      </c>
      <c r="E315" t="s">
        <v>74</v>
      </c>
      <c r="F315" t="s">
        <v>9958</v>
      </c>
      <c r="G315" t="s">
        <v>74</v>
      </c>
      <c r="H315" t="s">
        <v>74</v>
      </c>
      <c r="I315" t="s">
        <v>9959</v>
      </c>
      <c r="J315" t="s">
        <v>2271</v>
      </c>
      <c r="K315" t="s">
        <v>74</v>
      </c>
      <c r="L315" t="s">
        <v>74</v>
      </c>
      <c r="M315" t="s">
        <v>78</v>
      </c>
      <c r="N315" t="s">
        <v>79</v>
      </c>
      <c r="O315" t="s">
        <v>74</v>
      </c>
      <c r="P315" t="s">
        <v>74</v>
      </c>
      <c r="Q315" t="s">
        <v>74</v>
      </c>
      <c r="R315" t="s">
        <v>74</v>
      </c>
      <c r="S315" t="s">
        <v>74</v>
      </c>
      <c r="T315" t="s">
        <v>9960</v>
      </c>
      <c r="U315" t="s">
        <v>9961</v>
      </c>
      <c r="V315" t="s">
        <v>9962</v>
      </c>
      <c r="W315" t="s">
        <v>9963</v>
      </c>
      <c r="X315" t="s">
        <v>9964</v>
      </c>
      <c r="Y315" t="s">
        <v>9965</v>
      </c>
      <c r="Z315" t="s">
        <v>9966</v>
      </c>
      <c r="AA315" t="s">
        <v>9967</v>
      </c>
      <c r="AB315" t="s">
        <v>9968</v>
      </c>
      <c r="AC315" t="s">
        <v>74</v>
      </c>
      <c r="AD315" t="s">
        <v>74</v>
      </c>
      <c r="AE315" t="s">
        <v>74</v>
      </c>
      <c r="AF315" t="s">
        <v>74</v>
      </c>
      <c r="AG315">
        <v>83</v>
      </c>
      <c r="AH315">
        <v>38</v>
      </c>
      <c r="AI315">
        <v>38</v>
      </c>
      <c r="AJ315">
        <v>12</v>
      </c>
      <c r="AK315">
        <v>56</v>
      </c>
      <c r="AL315" t="s">
        <v>248</v>
      </c>
      <c r="AM315" t="s">
        <v>249</v>
      </c>
      <c r="AN315" t="s">
        <v>250</v>
      </c>
      <c r="AO315" t="s">
        <v>2280</v>
      </c>
      <c r="AP315" t="s">
        <v>2281</v>
      </c>
      <c r="AQ315" t="s">
        <v>74</v>
      </c>
      <c r="AR315" t="s">
        <v>2282</v>
      </c>
      <c r="AS315" t="s">
        <v>2283</v>
      </c>
      <c r="AT315" t="s">
        <v>600</v>
      </c>
      <c r="AU315">
        <v>2021</v>
      </c>
      <c r="AV315">
        <v>19</v>
      </c>
      <c r="AW315">
        <v>1</v>
      </c>
      <c r="AX315" t="s">
        <v>74</v>
      </c>
      <c r="AY315" t="s">
        <v>74</v>
      </c>
      <c r="AZ315" t="s">
        <v>74</v>
      </c>
      <c r="BA315" t="s">
        <v>74</v>
      </c>
      <c r="BB315">
        <v>227</v>
      </c>
      <c r="BC315">
        <v>239</v>
      </c>
      <c r="BD315" t="s">
        <v>74</v>
      </c>
      <c r="BE315" t="s">
        <v>9969</v>
      </c>
      <c r="BF315" t="str">
        <f>HYPERLINK("http://dx.doi.org/10.1007/s11469-019-00169-z","http://dx.doi.org/10.1007/s11469-019-00169-z")</f>
        <v>http://dx.doi.org/10.1007/s11469-019-00169-z</v>
      </c>
      <c r="BG315" t="s">
        <v>74</v>
      </c>
      <c r="BH315" t="s">
        <v>9970</v>
      </c>
      <c r="BI315">
        <v>13</v>
      </c>
      <c r="BJ315" t="s">
        <v>2285</v>
      </c>
      <c r="BK315" t="s">
        <v>307</v>
      </c>
      <c r="BL315" t="s">
        <v>2286</v>
      </c>
      <c r="BM315" t="s">
        <v>9971</v>
      </c>
      <c r="BN315" t="s">
        <v>74</v>
      </c>
      <c r="BO315" t="s">
        <v>9972</v>
      </c>
      <c r="BP315" t="s">
        <v>74</v>
      </c>
      <c r="BQ315" t="s">
        <v>74</v>
      </c>
      <c r="BR315" t="s">
        <v>104</v>
      </c>
      <c r="BS315" t="s">
        <v>9973</v>
      </c>
      <c r="BT315" t="str">
        <f>HYPERLINK("https%3A%2F%2Fwww.webofscience.com%2Fwos%2Fwoscc%2Ffull-record%2FWOS:000574457800002","View Full Record in Web of Science")</f>
        <v>View Full Record in Web of Science</v>
      </c>
    </row>
    <row r="316" spans="1:72" x14ac:dyDescent="0.25">
      <c r="A316" t="s">
        <v>72</v>
      </c>
      <c r="B316" t="s">
        <v>10443</v>
      </c>
      <c r="C316" t="s">
        <v>74</v>
      </c>
      <c r="D316" t="s">
        <v>74</v>
      </c>
      <c r="E316" t="s">
        <v>74</v>
      </c>
      <c r="F316" t="s">
        <v>10444</v>
      </c>
      <c r="G316" t="s">
        <v>74</v>
      </c>
      <c r="H316" t="s">
        <v>74</v>
      </c>
      <c r="I316" t="s">
        <v>10445</v>
      </c>
      <c r="J316" t="s">
        <v>10446</v>
      </c>
      <c r="K316" t="s">
        <v>74</v>
      </c>
      <c r="L316" t="s">
        <v>74</v>
      </c>
      <c r="M316" t="s">
        <v>78</v>
      </c>
      <c r="N316" t="s">
        <v>79</v>
      </c>
      <c r="O316" t="s">
        <v>74</v>
      </c>
      <c r="P316" t="s">
        <v>74</v>
      </c>
      <c r="Q316" t="s">
        <v>74</v>
      </c>
      <c r="R316" t="s">
        <v>74</v>
      </c>
      <c r="S316" t="s">
        <v>74</v>
      </c>
      <c r="T316" t="s">
        <v>10447</v>
      </c>
      <c r="U316" t="s">
        <v>10448</v>
      </c>
      <c r="V316" t="s">
        <v>10449</v>
      </c>
      <c r="W316" t="s">
        <v>10450</v>
      </c>
      <c r="X316" t="s">
        <v>10451</v>
      </c>
      <c r="Y316" t="s">
        <v>10452</v>
      </c>
      <c r="Z316" t="s">
        <v>10453</v>
      </c>
      <c r="AA316" t="s">
        <v>10454</v>
      </c>
      <c r="AB316" t="s">
        <v>10455</v>
      </c>
      <c r="AC316" t="s">
        <v>74</v>
      </c>
      <c r="AD316" t="s">
        <v>74</v>
      </c>
      <c r="AE316" t="s">
        <v>74</v>
      </c>
      <c r="AF316" t="s">
        <v>74</v>
      </c>
      <c r="AG316">
        <v>51</v>
      </c>
      <c r="AH316">
        <v>38</v>
      </c>
      <c r="AI316">
        <v>38</v>
      </c>
      <c r="AJ316">
        <v>8</v>
      </c>
      <c r="AK316">
        <v>24</v>
      </c>
      <c r="AL316" t="s">
        <v>1087</v>
      </c>
      <c r="AM316" t="s">
        <v>1088</v>
      </c>
      <c r="AN316" t="s">
        <v>1089</v>
      </c>
      <c r="AO316" t="s">
        <v>10456</v>
      </c>
      <c r="AP316" t="s">
        <v>10457</v>
      </c>
      <c r="AQ316" t="s">
        <v>74</v>
      </c>
      <c r="AR316" t="s">
        <v>10458</v>
      </c>
      <c r="AS316" t="s">
        <v>10459</v>
      </c>
      <c r="AT316" t="s">
        <v>3649</v>
      </c>
      <c r="AU316">
        <v>2022</v>
      </c>
      <c r="AV316">
        <v>13</v>
      </c>
      <c r="AW316">
        <v>6</v>
      </c>
      <c r="AX316" t="s">
        <v>74</v>
      </c>
      <c r="AY316" t="s">
        <v>74</v>
      </c>
      <c r="AZ316" t="s">
        <v>872</v>
      </c>
      <c r="BA316" t="s">
        <v>74</v>
      </c>
      <c r="BB316">
        <v>1310</v>
      </c>
      <c r="BC316">
        <v>1333</v>
      </c>
      <c r="BD316" t="s">
        <v>74</v>
      </c>
      <c r="BE316" t="s">
        <v>10460</v>
      </c>
      <c r="BF316" t="str">
        <f>HYPERLINK("http://dx.doi.org/10.1108/SAMPJ-10-2021-0436","http://dx.doi.org/10.1108/SAMPJ-10-2021-0436")</f>
        <v>http://dx.doi.org/10.1108/SAMPJ-10-2021-0436</v>
      </c>
      <c r="BG316" t="s">
        <v>74</v>
      </c>
      <c r="BH316" t="s">
        <v>3124</v>
      </c>
      <c r="BI316">
        <v>24</v>
      </c>
      <c r="BJ316" t="s">
        <v>10461</v>
      </c>
      <c r="BK316" t="s">
        <v>100</v>
      </c>
      <c r="BL316" t="s">
        <v>10462</v>
      </c>
      <c r="BM316" t="s">
        <v>10463</v>
      </c>
      <c r="BN316" t="s">
        <v>74</v>
      </c>
      <c r="BO316" t="s">
        <v>486</v>
      </c>
      <c r="BP316" t="s">
        <v>74</v>
      </c>
      <c r="BQ316" t="s">
        <v>74</v>
      </c>
      <c r="BR316" t="s">
        <v>104</v>
      </c>
      <c r="BS316" t="s">
        <v>10464</v>
      </c>
      <c r="BT316" t="str">
        <f>HYPERLINK("https%3A%2F%2Fwww.webofscience.com%2Fwos%2Fwoscc%2Ffull-record%2FWOS:000797112800001","View Full Record in Web of Science")</f>
        <v>View Full Record in Web of Science</v>
      </c>
    </row>
    <row r="317" spans="1:72" x14ac:dyDescent="0.25">
      <c r="A317" t="s">
        <v>72</v>
      </c>
      <c r="B317" t="s">
        <v>23554</v>
      </c>
      <c r="C317" t="s">
        <v>74</v>
      </c>
      <c r="D317" t="s">
        <v>74</v>
      </c>
      <c r="E317" t="s">
        <v>74</v>
      </c>
      <c r="F317" t="s">
        <v>23554</v>
      </c>
      <c r="G317" t="s">
        <v>74</v>
      </c>
      <c r="H317" t="s">
        <v>74</v>
      </c>
      <c r="I317" t="s">
        <v>23555</v>
      </c>
      <c r="J317" t="s">
        <v>5314</v>
      </c>
      <c r="K317" t="s">
        <v>74</v>
      </c>
      <c r="L317" t="s">
        <v>74</v>
      </c>
      <c r="M317" t="s">
        <v>78</v>
      </c>
      <c r="N317" t="s">
        <v>79</v>
      </c>
      <c r="O317" t="s">
        <v>74</v>
      </c>
      <c r="P317" t="s">
        <v>74</v>
      </c>
      <c r="Q317" t="s">
        <v>74</v>
      </c>
      <c r="R317" t="s">
        <v>74</v>
      </c>
      <c r="S317" t="s">
        <v>74</v>
      </c>
      <c r="T317" t="s">
        <v>23556</v>
      </c>
      <c r="U317" t="s">
        <v>23557</v>
      </c>
      <c r="V317" t="s">
        <v>23558</v>
      </c>
      <c r="W317" t="s">
        <v>23559</v>
      </c>
      <c r="X317" t="s">
        <v>23560</v>
      </c>
      <c r="Y317" t="s">
        <v>23561</v>
      </c>
      <c r="Z317" t="s">
        <v>74</v>
      </c>
      <c r="AA317" t="s">
        <v>74</v>
      </c>
      <c r="AB317" t="s">
        <v>74</v>
      </c>
      <c r="AC317" t="s">
        <v>74</v>
      </c>
      <c r="AD317" t="s">
        <v>74</v>
      </c>
      <c r="AE317" t="s">
        <v>74</v>
      </c>
      <c r="AF317" t="s">
        <v>74</v>
      </c>
      <c r="AG317">
        <v>50</v>
      </c>
      <c r="AH317">
        <v>37</v>
      </c>
      <c r="AI317">
        <v>55</v>
      </c>
      <c r="AJ317">
        <v>2</v>
      </c>
      <c r="AK317">
        <v>15</v>
      </c>
      <c r="AL317" t="s">
        <v>224</v>
      </c>
      <c r="AM317" t="s">
        <v>225</v>
      </c>
      <c r="AN317" t="s">
        <v>226</v>
      </c>
      <c r="AO317" t="s">
        <v>5325</v>
      </c>
      <c r="AP317" t="s">
        <v>5326</v>
      </c>
      <c r="AQ317" t="s">
        <v>74</v>
      </c>
      <c r="AR317" t="s">
        <v>5327</v>
      </c>
      <c r="AS317" t="s">
        <v>5328</v>
      </c>
      <c r="AT317" t="s">
        <v>255</v>
      </c>
      <c r="AU317">
        <v>1996</v>
      </c>
      <c r="AV317">
        <v>20</v>
      </c>
      <c r="AW317">
        <v>5</v>
      </c>
      <c r="AX317" t="s">
        <v>74</v>
      </c>
      <c r="AY317" t="s">
        <v>74</v>
      </c>
      <c r="AZ317" t="s">
        <v>74</v>
      </c>
      <c r="BA317" t="s">
        <v>74</v>
      </c>
      <c r="BB317">
        <v>397</v>
      </c>
      <c r="BC317">
        <v>410</v>
      </c>
      <c r="BD317" t="s">
        <v>74</v>
      </c>
      <c r="BE317" t="s">
        <v>23562</v>
      </c>
      <c r="BF317" t="str">
        <f>HYPERLINK("http://dx.doi.org/10.1016/0145-2134(96)00015-4","http://dx.doi.org/10.1016/0145-2134(96)00015-4")</f>
        <v>http://dx.doi.org/10.1016/0145-2134(96)00015-4</v>
      </c>
      <c r="BG317" t="s">
        <v>74</v>
      </c>
      <c r="BH317" t="s">
        <v>74</v>
      </c>
      <c r="BI317">
        <v>14</v>
      </c>
      <c r="BJ317" t="s">
        <v>5330</v>
      </c>
      <c r="BK317" t="s">
        <v>100</v>
      </c>
      <c r="BL317" t="s">
        <v>5331</v>
      </c>
      <c r="BM317" t="s">
        <v>23563</v>
      </c>
      <c r="BN317">
        <v>8735376</v>
      </c>
      <c r="BO317" t="s">
        <v>74</v>
      </c>
      <c r="BP317" t="s">
        <v>74</v>
      </c>
      <c r="BQ317" t="s">
        <v>74</v>
      </c>
      <c r="BR317" t="s">
        <v>104</v>
      </c>
      <c r="BS317" t="s">
        <v>23564</v>
      </c>
      <c r="BT317" t="str">
        <f>HYPERLINK("https%3A%2F%2Fwww.webofscience.com%2Fwos%2Fwoscc%2Ffull-record%2FWOS:A1996UJ02600003","View Full Record in Web of Science")</f>
        <v>View Full Record in Web of Science</v>
      </c>
    </row>
    <row r="318" spans="1:72" x14ac:dyDescent="0.25">
      <c r="A318" t="s">
        <v>72</v>
      </c>
      <c r="B318" t="s">
        <v>7685</v>
      </c>
      <c r="C318" t="s">
        <v>74</v>
      </c>
      <c r="D318" t="s">
        <v>74</v>
      </c>
      <c r="E318" t="s">
        <v>74</v>
      </c>
      <c r="F318" t="s">
        <v>7686</v>
      </c>
      <c r="G318" t="s">
        <v>74</v>
      </c>
      <c r="H318" t="s">
        <v>74</v>
      </c>
      <c r="I318" t="s">
        <v>7687</v>
      </c>
      <c r="J318" t="s">
        <v>7688</v>
      </c>
      <c r="K318" t="s">
        <v>74</v>
      </c>
      <c r="L318" t="s">
        <v>74</v>
      </c>
      <c r="M318" t="s">
        <v>78</v>
      </c>
      <c r="N318" t="s">
        <v>79</v>
      </c>
      <c r="O318" t="s">
        <v>74</v>
      </c>
      <c r="P318" t="s">
        <v>74</v>
      </c>
      <c r="Q318" t="s">
        <v>74</v>
      </c>
      <c r="R318" t="s">
        <v>74</v>
      </c>
      <c r="S318" t="s">
        <v>74</v>
      </c>
      <c r="T318" t="s">
        <v>7689</v>
      </c>
      <c r="U318" t="s">
        <v>7690</v>
      </c>
      <c r="V318" t="s">
        <v>7691</v>
      </c>
      <c r="W318" t="s">
        <v>7692</v>
      </c>
      <c r="X318" t="s">
        <v>7693</v>
      </c>
      <c r="Y318" t="s">
        <v>7694</v>
      </c>
      <c r="Z318" t="s">
        <v>7695</v>
      </c>
      <c r="AA318" t="s">
        <v>7696</v>
      </c>
      <c r="AB318" t="s">
        <v>7697</v>
      </c>
      <c r="AC318" t="s">
        <v>74</v>
      </c>
      <c r="AD318" t="s">
        <v>74</v>
      </c>
      <c r="AE318" t="s">
        <v>74</v>
      </c>
      <c r="AF318" t="s">
        <v>74</v>
      </c>
      <c r="AG318">
        <v>35</v>
      </c>
      <c r="AH318">
        <v>37</v>
      </c>
      <c r="AI318">
        <v>63</v>
      </c>
      <c r="AJ318">
        <v>2</v>
      </c>
      <c r="AK318">
        <v>15</v>
      </c>
      <c r="AL318" t="s">
        <v>7698</v>
      </c>
      <c r="AM318" t="s">
        <v>2235</v>
      </c>
      <c r="AN318" t="s">
        <v>7699</v>
      </c>
      <c r="AO318" t="s">
        <v>7700</v>
      </c>
      <c r="AP318" t="s">
        <v>7701</v>
      </c>
      <c r="AQ318" t="s">
        <v>74</v>
      </c>
      <c r="AR318" t="s">
        <v>7702</v>
      </c>
      <c r="AS318" t="s">
        <v>7703</v>
      </c>
      <c r="AT318" t="s">
        <v>7704</v>
      </c>
      <c r="AU318">
        <v>2006</v>
      </c>
      <c r="AV318">
        <v>55</v>
      </c>
      <c r="AW318">
        <v>5</v>
      </c>
      <c r="AX318" t="s">
        <v>74</v>
      </c>
      <c r="AY318" t="s">
        <v>74</v>
      </c>
      <c r="AZ318" t="s">
        <v>74</v>
      </c>
      <c r="BA318" t="s">
        <v>74</v>
      </c>
      <c r="BB318">
        <v>336</v>
      </c>
      <c r="BC318">
        <v>345</v>
      </c>
      <c r="BD318" t="s">
        <v>74</v>
      </c>
      <c r="BE318" t="s">
        <v>7705</v>
      </c>
      <c r="BF318" t="str">
        <f>HYPERLINK("http://dx.doi.org/10.1097/00006199-200609000-00006","http://dx.doi.org/10.1097/00006199-200609000-00006")</f>
        <v>http://dx.doi.org/10.1097/00006199-200609000-00006</v>
      </c>
      <c r="BG318" t="s">
        <v>74</v>
      </c>
      <c r="BH318" t="s">
        <v>74</v>
      </c>
      <c r="BI318">
        <v>10</v>
      </c>
      <c r="BJ318" t="s">
        <v>329</v>
      </c>
      <c r="BK318" t="s">
        <v>307</v>
      </c>
      <c r="BL318" t="s">
        <v>329</v>
      </c>
      <c r="BM318" t="s">
        <v>7706</v>
      </c>
      <c r="BN318">
        <v>16980834</v>
      </c>
      <c r="BO318" t="s">
        <v>74</v>
      </c>
      <c r="BP318" t="s">
        <v>74</v>
      </c>
      <c r="BQ318" t="s">
        <v>74</v>
      </c>
      <c r="BR318" t="s">
        <v>104</v>
      </c>
      <c r="BS318" t="s">
        <v>7707</v>
      </c>
      <c r="BT318" t="str">
        <f>HYPERLINK("https%3A%2F%2Fwww.webofscience.com%2Fwos%2Fwoscc%2Ffull-record%2FWOS:000240752000006","View Full Record in Web of Science")</f>
        <v>View Full Record in Web of Science</v>
      </c>
    </row>
    <row r="319" spans="1:72" x14ac:dyDescent="0.25">
      <c r="A319" t="s">
        <v>72</v>
      </c>
      <c r="B319" t="s">
        <v>12834</v>
      </c>
      <c r="C319" t="s">
        <v>74</v>
      </c>
      <c r="D319" t="s">
        <v>74</v>
      </c>
      <c r="E319" t="s">
        <v>74</v>
      </c>
      <c r="F319" t="s">
        <v>12835</v>
      </c>
      <c r="G319" t="s">
        <v>74</v>
      </c>
      <c r="H319" t="s">
        <v>74</v>
      </c>
      <c r="I319" t="s">
        <v>12836</v>
      </c>
      <c r="J319" t="s">
        <v>12837</v>
      </c>
      <c r="K319" t="s">
        <v>74</v>
      </c>
      <c r="L319" t="s">
        <v>74</v>
      </c>
      <c r="M319" t="s">
        <v>78</v>
      </c>
      <c r="N319" t="s">
        <v>79</v>
      </c>
      <c r="O319" t="s">
        <v>74</v>
      </c>
      <c r="P319" t="s">
        <v>74</v>
      </c>
      <c r="Q319" t="s">
        <v>74</v>
      </c>
      <c r="R319" t="s">
        <v>74</v>
      </c>
      <c r="S319" t="s">
        <v>74</v>
      </c>
      <c r="T319" t="s">
        <v>12838</v>
      </c>
      <c r="U319" t="s">
        <v>74</v>
      </c>
      <c r="V319" t="s">
        <v>12839</v>
      </c>
      <c r="W319" t="s">
        <v>12840</v>
      </c>
      <c r="X319" t="s">
        <v>12841</v>
      </c>
      <c r="Y319" t="s">
        <v>12842</v>
      </c>
      <c r="Z319" t="s">
        <v>12843</v>
      </c>
      <c r="AA319" t="s">
        <v>12844</v>
      </c>
      <c r="AB319" t="s">
        <v>12845</v>
      </c>
      <c r="AC319" t="s">
        <v>74</v>
      </c>
      <c r="AD319" t="s">
        <v>74</v>
      </c>
      <c r="AE319" t="s">
        <v>74</v>
      </c>
      <c r="AF319" t="s">
        <v>74</v>
      </c>
      <c r="AG319">
        <v>31</v>
      </c>
      <c r="AH319">
        <v>37</v>
      </c>
      <c r="AI319">
        <v>39</v>
      </c>
      <c r="AJ319">
        <v>0</v>
      </c>
      <c r="AK319">
        <v>23</v>
      </c>
      <c r="AL319" t="s">
        <v>9662</v>
      </c>
      <c r="AM319" t="s">
        <v>197</v>
      </c>
      <c r="AN319" t="s">
        <v>198</v>
      </c>
      <c r="AO319" t="s">
        <v>12846</v>
      </c>
      <c r="AP319" t="s">
        <v>74</v>
      </c>
      <c r="AQ319" t="s">
        <v>74</v>
      </c>
      <c r="AR319" t="s">
        <v>12847</v>
      </c>
      <c r="AS319" t="s">
        <v>12848</v>
      </c>
      <c r="AT319" t="s">
        <v>686</v>
      </c>
      <c r="AU319">
        <v>2013</v>
      </c>
      <c r="AV319">
        <v>13</v>
      </c>
      <c r="AW319">
        <v>2</v>
      </c>
      <c r="AX319" t="s">
        <v>74</v>
      </c>
      <c r="AY319" t="s">
        <v>74</v>
      </c>
      <c r="AZ319" t="s">
        <v>74</v>
      </c>
      <c r="BA319" t="s">
        <v>74</v>
      </c>
      <c r="BB319">
        <v>241</v>
      </c>
      <c r="BC319">
        <v>260</v>
      </c>
      <c r="BD319" t="s">
        <v>74</v>
      </c>
      <c r="BE319" t="s">
        <v>12849</v>
      </c>
      <c r="BF319" t="str">
        <f>HYPERLINK("http://dx.doi.org/10.1111/glob.12007","http://dx.doi.org/10.1111/glob.12007")</f>
        <v>http://dx.doi.org/10.1111/glob.12007</v>
      </c>
      <c r="BG319" t="s">
        <v>74</v>
      </c>
      <c r="BH319" t="s">
        <v>74</v>
      </c>
      <c r="BI319">
        <v>20</v>
      </c>
      <c r="BJ319" t="s">
        <v>12850</v>
      </c>
      <c r="BK319" t="s">
        <v>100</v>
      </c>
      <c r="BL319" t="s">
        <v>12850</v>
      </c>
      <c r="BM319" t="s">
        <v>12851</v>
      </c>
      <c r="BN319" t="s">
        <v>74</v>
      </c>
      <c r="BO319" t="s">
        <v>74</v>
      </c>
      <c r="BP319" t="s">
        <v>74</v>
      </c>
      <c r="BQ319" t="s">
        <v>74</v>
      </c>
      <c r="BR319" t="s">
        <v>104</v>
      </c>
      <c r="BS319" t="s">
        <v>12852</v>
      </c>
      <c r="BT319" t="str">
        <f>HYPERLINK("https%3A%2F%2Fwww.webofscience.com%2Fwos%2Fwoscc%2Ffull-record%2FWOS:000316215200006","View Full Record in Web of Science")</f>
        <v>View Full Record in Web of Science</v>
      </c>
    </row>
    <row r="320" spans="1:72" x14ac:dyDescent="0.25">
      <c r="A320" t="s">
        <v>72</v>
      </c>
      <c r="B320" t="s">
        <v>6489</v>
      </c>
      <c r="C320" t="s">
        <v>74</v>
      </c>
      <c r="D320" t="s">
        <v>74</v>
      </c>
      <c r="E320" t="s">
        <v>74</v>
      </c>
      <c r="F320" t="s">
        <v>6490</v>
      </c>
      <c r="G320" t="s">
        <v>74</v>
      </c>
      <c r="H320" t="s">
        <v>74</v>
      </c>
      <c r="I320" t="s">
        <v>6491</v>
      </c>
      <c r="J320" t="s">
        <v>1119</v>
      </c>
      <c r="K320" t="s">
        <v>74</v>
      </c>
      <c r="L320" t="s">
        <v>74</v>
      </c>
      <c r="M320" t="s">
        <v>78</v>
      </c>
      <c r="N320" t="s">
        <v>79</v>
      </c>
      <c r="O320" t="s">
        <v>74</v>
      </c>
      <c r="P320" t="s">
        <v>74</v>
      </c>
      <c r="Q320" t="s">
        <v>74</v>
      </c>
      <c r="R320" t="s">
        <v>74</v>
      </c>
      <c r="S320" t="s">
        <v>74</v>
      </c>
      <c r="T320" t="s">
        <v>6492</v>
      </c>
      <c r="U320" t="s">
        <v>6493</v>
      </c>
      <c r="V320" t="s">
        <v>6494</v>
      </c>
      <c r="W320" t="s">
        <v>6495</v>
      </c>
      <c r="X320" t="s">
        <v>6496</v>
      </c>
      <c r="Y320" t="s">
        <v>6497</v>
      </c>
      <c r="Z320" t="s">
        <v>6498</v>
      </c>
      <c r="AA320" t="s">
        <v>6499</v>
      </c>
      <c r="AB320" t="s">
        <v>6500</v>
      </c>
      <c r="AC320" t="s">
        <v>6501</v>
      </c>
      <c r="AD320" t="s">
        <v>6501</v>
      </c>
      <c r="AE320" t="s">
        <v>6502</v>
      </c>
      <c r="AF320" t="s">
        <v>74</v>
      </c>
      <c r="AG320">
        <v>59</v>
      </c>
      <c r="AH320">
        <v>37</v>
      </c>
      <c r="AI320">
        <v>57</v>
      </c>
      <c r="AJ320">
        <v>2</v>
      </c>
      <c r="AK320">
        <v>25</v>
      </c>
      <c r="AL320" t="s">
        <v>1130</v>
      </c>
      <c r="AM320" t="s">
        <v>249</v>
      </c>
      <c r="AN320" t="s">
        <v>1131</v>
      </c>
      <c r="AO320" t="s">
        <v>1132</v>
      </c>
      <c r="AP320" t="s">
        <v>1133</v>
      </c>
      <c r="AQ320" t="s">
        <v>74</v>
      </c>
      <c r="AR320" t="s">
        <v>1134</v>
      </c>
      <c r="AS320" t="s">
        <v>1135</v>
      </c>
      <c r="AT320" t="s">
        <v>686</v>
      </c>
      <c r="AU320">
        <v>2017</v>
      </c>
      <c r="AV320">
        <v>46</v>
      </c>
      <c r="AW320">
        <v>4</v>
      </c>
      <c r="AX320" t="s">
        <v>74</v>
      </c>
      <c r="AY320" t="s">
        <v>74</v>
      </c>
      <c r="AZ320" t="s">
        <v>872</v>
      </c>
      <c r="BA320" t="s">
        <v>74</v>
      </c>
      <c r="BB320">
        <v>709</v>
      </c>
      <c r="BC320">
        <v>724</v>
      </c>
      <c r="BD320" t="s">
        <v>74</v>
      </c>
      <c r="BE320" t="s">
        <v>6503</v>
      </c>
      <c r="BF320" t="str">
        <f>HYPERLINK("http://dx.doi.org/10.1007/s10964-016-0545-8","http://dx.doi.org/10.1007/s10964-016-0545-8")</f>
        <v>http://dx.doi.org/10.1007/s10964-016-0545-8</v>
      </c>
      <c r="BG320" t="s">
        <v>74</v>
      </c>
      <c r="BH320" t="s">
        <v>74</v>
      </c>
      <c r="BI320">
        <v>16</v>
      </c>
      <c r="BJ320" t="s">
        <v>1138</v>
      </c>
      <c r="BK320" t="s">
        <v>100</v>
      </c>
      <c r="BL320" t="s">
        <v>101</v>
      </c>
      <c r="BM320" t="s">
        <v>6504</v>
      </c>
      <c r="BN320">
        <v>27435597</v>
      </c>
      <c r="BO320" t="s">
        <v>74</v>
      </c>
      <c r="BP320" t="s">
        <v>74</v>
      </c>
      <c r="BQ320" t="s">
        <v>74</v>
      </c>
      <c r="BR320" t="s">
        <v>104</v>
      </c>
      <c r="BS320" t="s">
        <v>6505</v>
      </c>
      <c r="BT320" t="str">
        <f>HYPERLINK("https%3A%2F%2Fwww.webofscience.com%2Fwos%2Fwoscc%2Ffull-record%2FWOS:000398184800003","View Full Record in Web of Science")</f>
        <v>View Full Record in Web of Science</v>
      </c>
    </row>
    <row r="321" spans="1:72" x14ac:dyDescent="0.25">
      <c r="A321" t="s">
        <v>72</v>
      </c>
      <c r="B321" t="s">
        <v>23520</v>
      </c>
      <c r="C321" t="s">
        <v>74</v>
      </c>
      <c r="D321" t="s">
        <v>74</v>
      </c>
      <c r="E321" t="s">
        <v>74</v>
      </c>
      <c r="F321" t="s">
        <v>23521</v>
      </c>
      <c r="G321" t="s">
        <v>74</v>
      </c>
      <c r="H321" t="s">
        <v>74</v>
      </c>
      <c r="I321" t="s">
        <v>23522</v>
      </c>
      <c r="J321" t="s">
        <v>5837</v>
      </c>
      <c r="K321" t="s">
        <v>74</v>
      </c>
      <c r="L321" t="s">
        <v>74</v>
      </c>
      <c r="M321" t="s">
        <v>78</v>
      </c>
      <c r="N321" t="s">
        <v>79</v>
      </c>
      <c r="O321" t="s">
        <v>74</v>
      </c>
      <c r="P321" t="s">
        <v>74</v>
      </c>
      <c r="Q321" t="s">
        <v>74</v>
      </c>
      <c r="R321" t="s">
        <v>74</v>
      </c>
      <c r="S321" t="s">
        <v>74</v>
      </c>
      <c r="T321" t="s">
        <v>23523</v>
      </c>
      <c r="U321" t="s">
        <v>23524</v>
      </c>
      <c r="V321" t="s">
        <v>23525</v>
      </c>
      <c r="W321" t="s">
        <v>23526</v>
      </c>
      <c r="X321" t="s">
        <v>23527</v>
      </c>
      <c r="Y321" t="s">
        <v>23528</v>
      </c>
      <c r="Z321" t="s">
        <v>23529</v>
      </c>
      <c r="AA321" t="s">
        <v>23530</v>
      </c>
      <c r="AB321" t="s">
        <v>23531</v>
      </c>
      <c r="AC321" t="s">
        <v>23532</v>
      </c>
      <c r="AD321" t="s">
        <v>23532</v>
      </c>
      <c r="AE321" t="s">
        <v>23533</v>
      </c>
      <c r="AF321" t="s">
        <v>74</v>
      </c>
      <c r="AG321">
        <v>141</v>
      </c>
      <c r="AH321">
        <v>37</v>
      </c>
      <c r="AI321">
        <v>53</v>
      </c>
      <c r="AJ321">
        <v>1</v>
      </c>
      <c r="AK321">
        <v>27</v>
      </c>
      <c r="AL321" t="s">
        <v>1506</v>
      </c>
      <c r="AM321" t="s">
        <v>1507</v>
      </c>
      <c r="AN321" t="s">
        <v>1508</v>
      </c>
      <c r="AO321" t="s">
        <v>5850</v>
      </c>
      <c r="AP321" t="s">
        <v>5851</v>
      </c>
      <c r="AQ321" t="s">
        <v>74</v>
      </c>
      <c r="AR321" t="s">
        <v>5852</v>
      </c>
      <c r="AS321" t="s">
        <v>5853</v>
      </c>
      <c r="AT321" t="s">
        <v>686</v>
      </c>
      <c r="AU321">
        <v>2017</v>
      </c>
      <c r="AV321">
        <v>49</v>
      </c>
      <c r="AW321" t="s">
        <v>74</v>
      </c>
      <c r="AX321" t="s">
        <v>74</v>
      </c>
      <c r="AY321" t="s">
        <v>74</v>
      </c>
      <c r="AZ321" t="s">
        <v>74</v>
      </c>
      <c r="BA321" t="s">
        <v>74</v>
      </c>
      <c r="BB321">
        <v>91</v>
      </c>
      <c r="BC321">
        <v>106</v>
      </c>
      <c r="BD321" t="s">
        <v>74</v>
      </c>
      <c r="BE321" t="s">
        <v>23534</v>
      </c>
      <c r="BF321" t="str">
        <f>HYPERLINK("http://dx.doi.org/10.1016/j.cedpsych.2017.01.003","http://dx.doi.org/10.1016/j.cedpsych.2017.01.003")</f>
        <v>http://dx.doi.org/10.1016/j.cedpsych.2017.01.003</v>
      </c>
      <c r="BG321" t="s">
        <v>74</v>
      </c>
      <c r="BH321" t="s">
        <v>74</v>
      </c>
      <c r="BI321">
        <v>16</v>
      </c>
      <c r="BJ321" t="s">
        <v>126</v>
      </c>
      <c r="BK321" t="s">
        <v>100</v>
      </c>
      <c r="BL321" t="s">
        <v>101</v>
      </c>
      <c r="BM321" t="s">
        <v>9823</v>
      </c>
      <c r="BN321" t="s">
        <v>74</v>
      </c>
      <c r="BO321" t="s">
        <v>74</v>
      </c>
      <c r="BP321" t="s">
        <v>74</v>
      </c>
      <c r="BQ321" t="s">
        <v>74</v>
      </c>
      <c r="BR321" t="s">
        <v>104</v>
      </c>
      <c r="BS321" t="s">
        <v>23535</v>
      </c>
      <c r="BT321" t="str">
        <f>HYPERLINK("https%3A%2F%2Fwww.webofscience.com%2Fwos%2Fwoscc%2Ffull-record%2FWOS:000403030300007","View Full Record in Web of Science")</f>
        <v>View Full Record in Web of Science</v>
      </c>
    </row>
    <row r="322" spans="1:72" x14ac:dyDescent="0.25">
      <c r="A322" t="s">
        <v>72</v>
      </c>
      <c r="B322" t="s">
        <v>4833</v>
      </c>
      <c r="C322" t="s">
        <v>74</v>
      </c>
      <c r="D322" t="s">
        <v>74</v>
      </c>
      <c r="E322" t="s">
        <v>74</v>
      </c>
      <c r="F322" t="s">
        <v>4834</v>
      </c>
      <c r="G322" t="s">
        <v>74</v>
      </c>
      <c r="H322" t="s">
        <v>74</v>
      </c>
      <c r="I322" t="s">
        <v>4835</v>
      </c>
      <c r="J322" t="s">
        <v>4797</v>
      </c>
      <c r="K322" t="s">
        <v>74</v>
      </c>
      <c r="L322" t="s">
        <v>74</v>
      </c>
      <c r="M322" t="s">
        <v>78</v>
      </c>
      <c r="N322" t="s">
        <v>79</v>
      </c>
      <c r="O322" t="s">
        <v>74</v>
      </c>
      <c r="P322" t="s">
        <v>74</v>
      </c>
      <c r="Q322" t="s">
        <v>74</v>
      </c>
      <c r="R322" t="s">
        <v>74</v>
      </c>
      <c r="S322" t="s">
        <v>74</v>
      </c>
      <c r="T322" t="s">
        <v>4836</v>
      </c>
      <c r="U322" t="s">
        <v>4837</v>
      </c>
      <c r="V322" t="s">
        <v>4838</v>
      </c>
      <c r="W322" t="s">
        <v>4839</v>
      </c>
      <c r="X322" t="s">
        <v>4724</v>
      </c>
      <c r="Y322" t="s">
        <v>4840</v>
      </c>
      <c r="Z322" t="s">
        <v>4841</v>
      </c>
      <c r="AA322" t="s">
        <v>4842</v>
      </c>
      <c r="AB322" t="s">
        <v>74</v>
      </c>
      <c r="AC322" t="s">
        <v>74</v>
      </c>
      <c r="AD322" t="s">
        <v>74</v>
      </c>
      <c r="AE322" t="s">
        <v>74</v>
      </c>
      <c r="AF322" t="s">
        <v>74</v>
      </c>
      <c r="AG322">
        <v>61</v>
      </c>
      <c r="AH322">
        <v>37</v>
      </c>
      <c r="AI322">
        <v>42</v>
      </c>
      <c r="AJ322">
        <v>12</v>
      </c>
      <c r="AK322">
        <v>73</v>
      </c>
      <c r="AL322" t="s">
        <v>4806</v>
      </c>
      <c r="AM322" t="s">
        <v>4807</v>
      </c>
      <c r="AN322" t="s">
        <v>4808</v>
      </c>
      <c r="AO322" t="s">
        <v>4809</v>
      </c>
      <c r="AP322" t="s">
        <v>4810</v>
      </c>
      <c r="AQ322" t="s">
        <v>74</v>
      </c>
      <c r="AR322" t="s">
        <v>4811</v>
      </c>
      <c r="AS322" t="s">
        <v>4812</v>
      </c>
      <c r="AT322" t="s">
        <v>275</v>
      </c>
      <c r="AU322">
        <v>2018</v>
      </c>
      <c r="AV322">
        <v>27</v>
      </c>
      <c r="AW322">
        <v>4</v>
      </c>
      <c r="AX322" t="s">
        <v>74</v>
      </c>
      <c r="AY322" t="s">
        <v>74</v>
      </c>
      <c r="AZ322" t="s">
        <v>74</v>
      </c>
      <c r="BA322" t="s">
        <v>74</v>
      </c>
      <c r="BB322">
        <v>303</v>
      </c>
      <c r="BC322">
        <v>312</v>
      </c>
      <c r="BD322" t="s">
        <v>74</v>
      </c>
      <c r="BE322" t="s">
        <v>4843</v>
      </c>
      <c r="BF322" t="str">
        <f>HYPERLINK("http://dx.doi.org/10.1007/s40299-018-0387-0","http://dx.doi.org/10.1007/s40299-018-0387-0")</f>
        <v>http://dx.doi.org/10.1007/s40299-018-0387-0</v>
      </c>
      <c r="BG322" t="s">
        <v>74</v>
      </c>
      <c r="BH322" t="s">
        <v>74</v>
      </c>
      <c r="BI322">
        <v>10</v>
      </c>
      <c r="BJ322" t="s">
        <v>278</v>
      </c>
      <c r="BK322" t="s">
        <v>100</v>
      </c>
      <c r="BL322" t="s">
        <v>278</v>
      </c>
      <c r="BM322" t="s">
        <v>4844</v>
      </c>
      <c r="BN322" t="s">
        <v>74</v>
      </c>
      <c r="BO322" t="s">
        <v>74</v>
      </c>
      <c r="BP322" t="s">
        <v>74</v>
      </c>
      <c r="BQ322" t="s">
        <v>74</v>
      </c>
      <c r="BR322" t="s">
        <v>104</v>
      </c>
      <c r="BS322" t="s">
        <v>4845</v>
      </c>
      <c r="BT322" t="str">
        <f>HYPERLINK("https%3A%2F%2Fwww.webofscience.com%2Fwos%2Fwoscc%2Ffull-record%2FWOS:000437478000005","View Full Record in Web of Science")</f>
        <v>View Full Record in Web of Science</v>
      </c>
    </row>
    <row r="323" spans="1:72" x14ac:dyDescent="0.25">
      <c r="A323" t="s">
        <v>72</v>
      </c>
      <c r="B323" t="s">
        <v>5420</v>
      </c>
      <c r="C323" t="s">
        <v>74</v>
      </c>
      <c r="D323" t="s">
        <v>74</v>
      </c>
      <c r="E323" t="s">
        <v>74</v>
      </c>
      <c r="F323" t="s">
        <v>5421</v>
      </c>
      <c r="G323" t="s">
        <v>74</v>
      </c>
      <c r="H323" t="s">
        <v>74</v>
      </c>
      <c r="I323" t="s">
        <v>5422</v>
      </c>
      <c r="J323" t="s">
        <v>5423</v>
      </c>
      <c r="K323" t="s">
        <v>74</v>
      </c>
      <c r="L323" t="s">
        <v>74</v>
      </c>
      <c r="M323" t="s">
        <v>78</v>
      </c>
      <c r="N323" t="s">
        <v>79</v>
      </c>
      <c r="O323" t="s">
        <v>74</v>
      </c>
      <c r="P323" t="s">
        <v>74</v>
      </c>
      <c r="Q323" t="s">
        <v>74</v>
      </c>
      <c r="R323" t="s">
        <v>74</v>
      </c>
      <c r="S323" t="s">
        <v>74</v>
      </c>
      <c r="T323" t="s">
        <v>5424</v>
      </c>
      <c r="U323" t="s">
        <v>74</v>
      </c>
      <c r="V323" t="s">
        <v>5425</v>
      </c>
      <c r="W323" t="s">
        <v>5426</v>
      </c>
      <c r="X323" t="s">
        <v>5427</v>
      </c>
      <c r="Y323" t="s">
        <v>5428</v>
      </c>
      <c r="Z323" t="s">
        <v>5429</v>
      </c>
      <c r="AA323" t="s">
        <v>5430</v>
      </c>
      <c r="AB323" t="s">
        <v>5431</v>
      </c>
      <c r="AC323" t="s">
        <v>5432</v>
      </c>
      <c r="AD323" t="s">
        <v>5433</v>
      </c>
      <c r="AE323" t="s">
        <v>5434</v>
      </c>
      <c r="AF323" t="s">
        <v>74</v>
      </c>
      <c r="AG323">
        <v>43</v>
      </c>
      <c r="AH323">
        <v>37</v>
      </c>
      <c r="AI323">
        <v>40</v>
      </c>
      <c r="AJ323">
        <v>3</v>
      </c>
      <c r="AK323">
        <v>35</v>
      </c>
      <c r="AL323" t="s">
        <v>476</v>
      </c>
      <c r="AM323" t="s">
        <v>477</v>
      </c>
      <c r="AN323" t="s">
        <v>478</v>
      </c>
      <c r="AO323" t="s">
        <v>5435</v>
      </c>
      <c r="AP323" t="s">
        <v>5436</v>
      </c>
      <c r="AQ323" t="s">
        <v>74</v>
      </c>
      <c r="AR323" t="s">
        <v>5437</v>
      </c>
      <c r="AS323" t="s">
        <v>5438</v>
      </c>
      <c r="AT323" t="s">
        <v>828</v>
      </c>
      <c r="AU323">
        <v>2022</v>
      </c>
      <c r="AV323">
        <v>27</v>
      </c>
      <c r="AW323">
        <v>1</v>
      </c>
      <c r="AX323" t="s">
        <v>74</v>
      </c>
      <c r="AY323" t="s">
        <v>74</v>
      </c>
      <c r="AZ323" t="s">
        <v>74</v>
      </c>
      <c r="BA323" t="s">
        <v>74</v>
      </c>
      <c r="BB323">
        <v>199</v>
      </c>
      <c r="BC323">
        <v>214</v>
      </c>
      <c r="BD323" t="s">
        <v>74</v>
      </c>
      <c r="BE323" t="s">
        <v>5439</v>
      </c>
      <c r="BF323" t="str">
        <f>HYPERLINK("http://dx.doi.org/10.1080/13548506.2020.1869796","http://dx.doi.org/10.1080/13548506.2020.1869796")</f>
        <v>http://dx.doi.org/10.1080/13548506.2020.1869796</v>
      </c>
      <c r="BG323" t="s">
        <v>74</v>
      </c>
      <c r="BH323" t="s">
        <v>4037</v>
      </c>
      <c r="BI323">
        <v>16</v>
      </c>
      <c r="BJ323" t="s">
        <v>152</v>
      </c>
      <c r="BK323" t="s">
        <v>307</v>
      </c>
      <c r="BL323" t="s">
        <v>152</v>
      </c>
      <c r="BM323" t="s">
        <v>5440</v>
      </c>
      <c r="BN323">
        <v>33382639</v>
      </c>
      <c r="BO323" t="s">
        <v>280</v>
      </c>
      <c r="BP323" t="s">
        <v>74</v>
      </c>
      <c r="BQ323" t="s">
        <v>74</v>
      </c>
      <c r="BR323" t="s">
        <v>104</v>
      </c>
      <c r="BS323" t="s">
        <v>5441</v>
      </c>
      <c r="BT323" t="str">
        <f>HYPERLINK("https%3A%2F%2Fwww.webofscience.com%2Fwos%2Fwoscc%2Ffull-record%2FWOS:000604004500001","View Full Record in Web of Science")</f>
        <v>View Full Record in Web of Science</v>
      </c>
    </row>
    <row r="324" spans="1:72" x14ac:dyDescent="0.25">
      <c r="A324" t="s">
        <v>72</v>
      </c>
      <c r="B324" t="s">
        <v>10253</v>
      </c>
      <c r="C324" t="s">
        <v>74</v>
      </c>
      <c r="D324" t="s">
        <v>74</v>
      </c>
      <c r="E324" t="s">
        <v>74</v>
      </c>
      <c r="F324" t="s">
        <v>10253</v>
      </c>
      <c r="G324" t="s">
        <v>74</v>
      </c>
      <c r="H324" t="s">
        <v>74</v>
      </c>
      <c r="I324" t="s">
        <v>10254</v>
      </c>
      <c r="J324" t="s">
        <v>5032</v>
      </c>
      <c r="K324" t="s">
        <v>74</v>
      </c>
      <c r="L324" t="s">
        <v>74</v>
      </c>
      <c r="M324" t="s">
        <v>78</v>
      </c>
      <c r="N324" t="s">
        <v>79</v>
      </c>
      <c r="O324" t="s">
        <v>74</v>
      </c>
      <c r="P324" t="s">
        <v>74</v>
      </c>
      <c r="Q324" t="s">
        <v>74</v>
      </c>
      <c r="R324" t="s">
        <v>74</v>
      </c>
      <c r="S324" t="s">
        <v>74</v>
      </c>
      <c r="T324" t="s">
        <v>74</v>
      </c>
      <c r="U324" t="s">
        <v>10255</v>
      </c>
      <c r="V324" t="s">
        <v>10256</v>
      </c>
      <c r="W324" t="s">
        <v>10257</v>
      </c>
      <c r="X324" t="s">
        <v>74</v>
      </c>
      <c r="Y324" t="s">
        <v>10258</v>
      </c>
      <c r="Z324" t="s">
        <v>10259</v>
      </c>
      <c r="AA324" t="s">
        <v>74</v>
      </c>
      <c r="AB324" t="s">
        <v>74</v>
      </c>
      <c r="AC324" t="s">
        <v>74</v>
      </c>
      <c r="AD324" t="s">
        <v>74</v>
      </c>
      <c r="AE324" t="s">
        <v>74</v>
      </c>
      <c r="AF324" t="s">
        <v>74</v>
      </c>
      <c r="AG324">
        <v>53</v>
      </c>
      <c r="AH324">
        <v>36</v>
      </c>
      <c r="AI324">
        <v>73</v>
      </c>
      <c r="AJ324">
        <v>1</v>
      </c>
      <c r="AK324">
        <v>24</v>
      </c>
      <c r="AL324" t="s">
        <v>173</v>
      </c>
      <c r="AM324" t="s">
        <v>174</v>
      </c>
      <c r="AN324" t="s">
        <v>175</v>
      </c>
      <c r="AO324" t="s">
        <v>5045</v>
      </c>
      <c r="AP324" t="s">
        <v>5046</v>
      </c>
      <c r="AQ324" t="s">
        <v>74</v>
      </c>
      <c r="AR324" t="s">
        <v>5047</v>
      </c>
      <c r="AS324" t="s">
        <v>5048</v>
      </c>
      <c r="AT324" t="s">
        <v>621</v>
      </c>
      <c r="AU324">
        <v>2002</v>
      </c>
      <c r="AV324">
        <v>10</v>
      </c>
      <c r="AW324">
        <v>4</v>
      </c>
      <c r="AX324" t="s">
        <v>74</v>
      </c>
      <c r="AY324" t="s">
        <v>74</v>
      </c>
      <c r="AZ324" t="s">
        <v>74</v>
      </c>
      <c r="BA324" t="s">
        <v>74</v>
      </c>
      <c r="BB324">
        <v>223</v>
      </c>
      <c r="BC324">
        <v>232</v>
      </c>
      <c r="BD324" t="s">
        <v>74</v>
      </c>
      <c r="BE324" t="s">
        <v>10260</v>
      </c>
      <c r="BF324" t="str">
        <f>HYPERLINK("http://dx.doi.org/10.1177/10634266020100040401","http://dx.doi.org/10.1177/10634266020100040401")</f>
        <v>http://dx.doi.org/10.1177/10634266020100040401</v>
      </c>
      <c r="BG324" t="s">
        <v>74</v>
      </c>
      <c r="BH324" t="s">
        <v>74</v>
      </c>
      <c r="BI324">
        <v>10</v>
      </c>
      <c r="BJ324" t="s">
        <v>5051</v>
      </c>
      <c r="BK324" t="s">
        <v>100</v>
      </c>
      <c r="BL324" t="s">
        <v>512</v>
      </c>
      <c r="BM324" t="s">
        <v>10261</v>
      </c>
      <c r="BN324" t="s">
        <v>74</v>
      </c>
      <c r="BO324" t="s">
        <v>74</v>
      </c>
      <c r="BP324" t="s">
        <v>74</v>
      </c>
      <c r="BQ324" t="s">
        <v>74</v>
      </c>
      <c r="BR324" t="s">
        <v>104</v>
      </c>
      <c r="BS324" t="s">
        <v>10262</v>
      </c>
      <c r="BT324" t="str">
        <f>HYPERLINK("https%3A%2F%2Fwww.webofscience.com%2Fwos%2Fwoscc%2Ffull-record%2FWOS:000179370100004","View Full Record in Web of Science")</f>
        <v>View Full Record in Web of Science</v>
      </c>
    </row>
    <row r="325" spans="1:72" x14ac:dyDescent="0.25">
      <c r="A325" t="s">
        <v>72</v>
      </c>
      <c r="B325" t="s">
        <v>26267</v>
      </c>
      <c r="C325" t="s">
        <v>74</v>
      </c>
      <c r="D325" t="s">
        <v>74</v>
      </c>
      <c r="E325" t="s">
        <v>74</v>
      </c>
      <c r="F325" t="s">
        <v>26268</v>
      </c>
      <c r="G325" t="s">
        <v>74</v>
      </c>
      <c r="H325" t="s">
        <v>74</v>
      </c>
      <c r="I325" t="s">
        <v>26269</v>
      </c>
      <c r="J325" t="s">
        <v>5753</v>
      </c>
      <c r="K325" t="s">
        <v>74</v>
      </c>
      <c r="L325" t="s">
        <v>74</v>
      </c>
      <c r="M325" t="s">
        <v>78</v>
      </c>
      <c r="N325" t="s">
        <v>79</v>
      </c>
      <c r="O325" t="s">
        <v>74</v>
      </c>
      <c r="P325" t="s">
        <v>74</v>
      </c>
      <c r="Q325" t="s">
        <v>74</v>
      </c>
      <c r="R325" t="s">
        <v>74</v>
      </c>
      <c r="S325" t="s">
        <v>74</v>
      </c>
      <c r="T325" t="s">
        <v>74</v>
      </c>
      <c r="U325" t="s">
        <v>26270</v>
      </c>
      <c r="V325" t="s">
        <v>26271</v>
      </c>
      <c r="W325" t="s">
        <v>26272</v>
      </c>
      <c r="X325" t="s">
        <v>26273</v>
      </c>
      <c r="Y325" t="s">
        <v>26274</v>
      </c>
      <c r="Z325" t="s">
        <v>74</v>
      </c>
      <c r="AA325" t="s">
        <v>26275</v>
      </c>
      <c r="AB325" t="s">
        <v>74</v>
      </c>
      <c r="AC325" t="s">
        <v>74</v>
      </c>
      <c r="AD325" t="s">
        <v>74</v>
      </c>
      <c r="AE325" t="s">
        <v>74</v>
      </c>
      <c r="AF325" t="s">
        <v>74</v>
      </c>
      <c r="AG325">
        <v>104</v>
      </c>
      <c r="AH325">
        <v>36</v>
      </c>
      <c r="AI325">
        <v>42</v>
      </c>
      <c r="AJ325">
        <v>1</v>
      </c>
      <c r="AK325">
        <v>26</v>
      </c>
      <c r="AL325" t="s">
        <v>173</v>
      </c>
      <c r="AM325" t="s">
        <v>174</v>
      </c>
      <c r="AN325" t="s">
        <v>175</v>
      </c>
      <c r="AO325" t="s">
        <v>5759</v>
      </c>
      <c r="AP325" t="s">
        <v>5760</v>
      </c>
      <c r="AQ325" t="s">
        <v>74</v>
      </c>
      <c r="AR325" t="s">
        <v>5761</v>
      </c>
      <c r="AS325" t="s">
        <v>5762</v>
      </c>
      <c r="AT325" t="s">
        <v>124</v>
      </c>
      <c r="AU325">
        <v>2012</v>
      </c>
      <c r="AV325">
        <v>114</v>
      </c>
      <c r="AW325">
        <v>7</v>
      </c>
      <c r="AX325" t="s">
        <v>74</v>
      </c>
      <c r="AY325" t="s">
        <v>74</v>
      </c>
      <c r="AZ325" t="s">
        <v>74</v>
      </c>
      <c r="BA325" t="s">
        <v>74</v>
      </c>
      <c r="BB325" t="s">
        <v>74</v>
      </c>
      <c r="BC325" t="s">
        <v>74</v>
      </c>
      <c r="BD325">
        <v>70301</v>
      </c>
      <c r="BE325" t="s">
        <v>74</v>
      </c>
      <c r="BF325" t="s">
        <v>74</v>
      </c>
      <c r="BG325" t="s">
        <v>74</v>
      </c>
      <c r="BH325" t="s">
        <v>74</v>
      </c>
      <c r="BI325">
        <v>36</v>
      </c>
      <c r="BJ325" t="s">
        <v>278</v>
      </c>
      <c r="BK325" t="s">
        <v>100</v>
      </c>
      <c r="BL325" t="s">
        <v>278</v>
      </c>
      <c r="BM325" t="s">
        <v>26276</v>
      </c>
      <c r="BN325" t="s">
        <v>74</v>
      </c>
      <c r="BO325" t="s">
        <v>74</v>
      </c>
      <c r="BP325" t="s">
        <v>74</v>
      </c>
      <c r="BQ325" t="s">
        <v>74</v>
      </c>
      <c r="BR325" t="s">
        <v>104</v>
      </c>
      <c r="BS325" t="s">
        <v>26277</v>
      </c>
      <c r="BT325" t="str">
        <f>HYPERLINK("https%3A%2F%2Fwww.webofscience.com%2Fwos%2Fwoscc%2Ffull-record%2FWOS:000308591100001","View Full Record in Web of Science")</f>
        <v>View Full Record in Web of Science</v>
      </c>
    </row>
    <row r="326" spans="1:72" x14ac:dyDescent="0.25">
      <c r="A326" t="s">
        <v>72</v>
      </c>
      <c r="B326" t="s">
        <v>17144</v>
      </c>
      <c r="C326" t="s">
        <v>74</v>
      </c>
      <c r="D326" t="s">
        <v>74</v>
      </c>
      <c r="E326" t="s">
        <v>74</v>
      </c>
      <c r="F326" t="s">
        <v>17145</v>
      </c>
      <c r="G326" t="s">
        <v>74</v>
      </c>
      <c r="H326" t="s">
        <v>74</v>
      </c>
      <c r="I326" t="s">
        <v>17146</v>
      </c>
      <c r="J326" t="s">
        <v>212</v>
      </c>
      <c r="K326" t="s">
        <v>74</v>
      </c>
      <c r="L326" t="s">
        <v>74</v>
      </c>
      <c r="M326" t="s">
        <v>78</v>
      </c>
      <c r="N326" t="s">
        <v>79</v>
      </c>
      <c r="O326" t="s">
        <v>74</v>
      </c>
      <c r="P326" t="s">
        <v>74</v>
      </c>
      <c r="Q326" t="s">
        <v>74</v>
      </c>
      <c r="R326" t="s">
        <v>74</v>
      </c>
      <c r="S326" t="s">
        <v>74</v>
      </c>
      <c r="T326" t="s">
        <v>17147</v>
      </c>
      <c r="U326" t="s">
        <v>17148</v>
      </c>
      <c r="V326" t="s">
        <v>17149</v>
      </c>
      <c r="W326" t="s">
        <v>17150</v>
      </c>
      <c r="X326" t="s">
        <v>17151</v>
      </c>
      <c r="Y326" t="s">
        <v>17152</v>
      </c>
      <c r="Z326" t="s">
        <v>16644</v>
      </c>
      <c r="AA326" t="s">
        <v>74</v>
      </c>
      <c r="AB326" t="s">
        <v>74</v>
      </c>
      <c r="AC326" t="s">
        <v>17153</v>
      </c>
      <c r="AD326" t="s">
        <v>8484</v>
      </c>
      <c r="AE326" t="s">
        <v>74</v>
      </c>
      <c r="AF326" t="s">
        <v>74</v>
      </c>
      <c r="AG326">
        <v>48</v>
      </c>
      <c r="AH326">
        <v>36</v>
      </c>
      <c r="AI326">
        <v>60</v>
      </c>
      <c r="AJ326">
        <v>0</v>
      </c>
      <c r="AK326">
        <v>24</v>
      </c>
      <c r="AL326" t="s">
        <v>224</v>
      </c>
      <c r="AM326" t="s">
        <v>225</v>
      </c>
      <c r="AN326" t="s">
        <v>226</v>
      </c>
      <c r="AO326" t="s">
        <v>227</v>
      </c>
      <c r="AP326" t="s">
        <v>228</v>
      </c>
      <c r="AQ326" t="s">
        <v>74</v>
      </c>
      <c r="AR326" t="s">
        <v>229</v>
      </c>
      <c r="AS326" t="s">
        <v>230</v>
      </c>
      <c r="AT326" t="s">
        <v>400</v>
      </c>
      <c r="AU326">
        <v>2013</v>
      </c>
      <c r="AV326">
        <v>35</v>
      </c>
      <c r="AW326">
        <v>6</v>
      </c>
      <c r="AX326" t="s">
        <v>74</v>
      </c>
      <c r="AY326" t="s">
        <v>74</v>
      </c>
      <c r="AZ326" t="s">
        <v>74</v>
      </c>
      <c r="BA326" t="s">
        <v>74</v>
      </c>
      <c r="BB326">
        <v>966</v>
      </c>
      <c r="BC326">
        <v>972</v>
      </c>
      <c r="BD326" t="s">
        <v>74</v>
      </c>
      <c r="BE326" t="s">
        <v>17154</v>
      </c>
      <c r="BF326" t="str">
        <f>HYPERLINK("http://dx.doi.org/10.1016/j.childyouth.2013.02.016","http://dx.doi.org/10.1016/j.childyouth.2013.02.016")</f>
        <v>http://dx.doi.org/10.1016/j.childyouth.2013.02.016</v>
      </c>
      <c r="BG326" t="s">
        <v>74</v>
      </c>
      <c r="BH326" t="s">
        <v>74</v>
      </c>
      <c r="BI326">
        <v>7</v>
      </c>
      <c r="BJ326" t="s">
        <v>206</v>
      </c>
      <c r="BK326" t="s">
        <v>100</v>
      </c>
      <c r="BL326" t="s">
        <v>206</v>
      </c>
      <c r="BM326" t="s">
        <v>17155</v>
      </c>
      <c r="BN326">
        <v>24072948</v>
      </c>
      <c r="BO326" t="s">
        <v>486</v>
      </c>
      <c r="BP326" t="s">
        <v>74</v>
      </c>
      <c r="BQ326" t="s">
        <v>74</v>
      </c>
      <c r="BR326" t="s">
        <v>104</v>
      </c>
      <c r="BS326" t="s">
        <v>17156</v>
      </c>
      <c r="BT326" t="str">
        <f>HYPERLINK("https%3A%2F%2Fwww.webofscience.com%2Fwos%2Fwoscc%2Ffull-record%2FWOS:000319245100006","View Full Record in Web of Science")</f>
        <v>View Full Record in Web of Science</v>
      </c>
    </row>
    <row r="327" spans="1:72" x14ac:dyDescent="0.25">
      <c r="A327" t="s">
        <v>72</v>
      </c>
      <c r="B327" t="s">
        <v>16306</v>
      </c>
      <c r="C327" t="s">
        <v>74</v>
      </c>
      <c r="D327" t="s">
        <v>74</v>
      </c>
      <c r="E327" t="s">
        <v>74</v>
      </c>
      <c r="F327" t="s">
        <v>16307</v>
      </c>
      <c r="G327" t="s">
        <v>74</v>
      </c>
      <c r="H327" t="s">
        <v>74</v>
      </c>
      <c r="I327" t="s">
        <v>16308</v>
      </c>
      <c r="J327" t="s">
        <v>1441</v>
      </c>
      <c r="K327" t="s">
        <v>74</v>
      </c>
      <c r="L327" t="s">
        <v>74</v>
      </c>
      <c r="M327" t="s">
        <v>78</v>
      </c>
      <c r="N327" t="s">
        <v>79</v>
      </c>
      <c r="O327" t="s">
        <v>74</v>
      </c>
      <c r="P327" t="s">
        <v>74</v>
      </c>
      <c r="Q327" t="s">
        <v>74</v>
      </c>
      <c r="R327" t="s">
        <v>74</v>
      </c>
      <c r="S327" t="s">
        <v>74</v>
      </c>
      <c r="T327" t="s">
        <v>16309</v>
      </c>
      <c r="U327" t="s">
        <v>16310</v>
      </c>
      <c r="V327" t="s">
        <v>16311</v>
      </c>
      <c r="W327" t="s">
        <v>16312</v>
      </c>
      <c r="X327" t="s">
        <v>16313</v>
      </c>
      <c r="Y327" t="s">
        <v>16314</v>
      </c>
      <c r="Z327" t="s">
        <v>16315</v>
      </c>
      <c r="AA327" t="s">
        <v>74</v>
      </c>
      <c r="AB327" t="s">
        <v>16316</v>
      </c>
      <c r="AC327" t="s">
        <v>74</v>
      </c>
      <c r="AD327" t="s">
        <v>74</v>
      </c>
      <c r="AE327" t="s">
        <v>74</v>
      </c>
      <c r="AF327" t="s">
        <v>74</v>
      </c>
      <c r="AG327">
        <v>52</v>
      </c>
      <c r="AH327">
        <v>36</v>
      </c>
      <c r="AI327">
        <v>60</v>
      </c>
      <c r="AJ327">
        <v>2</v>
      </c>
      <c r="AK327">
        <v>56</v>
      </c>
      <c r="AL327" t="s">
        <v>173</v>
      </c>
      <c r="AM327" t="s">
        <v>174</v>
      </c>
      <c r="AN327" t="s">
        <v>175</v>
      </c>
      <c r="AO327" t="s">
        <v>1451</v>
      </c>
      <c r="AP327" t="s">
        <v>3297</v>
      </c>
      <c r="AQ327" t="s">
        <v>74</v>
      </c>
      <c r="AR327" t="s">
        <v>1452</v>
      </c>
      <c r="AS327" t="s">
        <v>1453</v>
      </c>
      <c r="AT327" t="s">
        <v>686</v>
      </c>
      <c r="AU327">
        <v>2014</v>
      </c>
      <c r="AV327">
        <v>40</v>
      </c>
      <c r="AW327">
        <v>2</v>
      </c>
      <c r="AX327" t="s">
        <v>74</v>
      </c>
      <c r="AY327" t="s">
        <v>74</v>
      </c>
      <c r="AZ327" t="s">
        <v>74</v>
      </c>
      <c r="BA327" t="s">
        <v>74</v>
      </c>
      <c r="BB327">
        <v>166</v>
      </c>
      <c r="BC327">
        <v>190</v>
      </c>
      <c r="BD327" t="s">
        <v>74</v>
      </c>
      <c r="BE327" t="s">
        <v>16317</v>
      </c>
      <c r="BF327" t="str">
        <f>HYPERLINK("http://dx.doi.org/10.1177/0095798412475085","http://dx.doi.org/10.1177/0095798412475085")</f>
        <v>http://dx.doi.org/10.1177/0095798412475085</v>
      </c>
      <c r="BG327" t="s">
        <v>74</v>
      </c>
      <c r="BH327" t="s">
        <v>74</v>
      </c>
      <c r="BI327">
        <v>25</v>
      </c>
      <c r="BJ327" t="s">
        <v>99</v>
      </c>
      <c r="BK327" t="s">
        <v>100</v>
      </c>
      <c r="BL327" t="s">
        <v>101</v>
      </c>
      <c r="BM327" t="s">
        <v>16318</v>
      </c>
      <c r="BN327" t="s">
        <v>74</v>
      </c>
      <c r="BO327" t="s">
        <v>74</v>
      </c>
      <c r="BP327" t="s">
        <v>74</v>
      </c>
      <c r="BQ327" t="s">
        <v>74</v>
      </c>
      <c r="BR327" t="s">
        <v>104</v>
      </c>
      <c r="BS327" t="s">
        <v>16319</v>
      </c>
      <c r="BT327" t="str">
        <f>HYPERLINK("https%3A%2F%2Fwww.webofscience.com%2Fwos%2Fwoscc%2Ffull-record%2FWOS:000332214100003","View Full Record in Web of Science")</f>
        <v>View Full Record in Web of Science</v>
      </c>
    </row>
    <row r="328" spans="1:72" x14ac:dyDescent="0.25">
      <c r="A328" t="s">
        <v>72</v>
      </c>
      <c r="B328" t="s">
        <v>12427</v>
      </c>
      <c r="C328" t="s">
        <v>74</v>
      </c>
      <c r="D328" t="s">
        <v>74</v>
      </c>
      <c r="E328" t="s">
        <v>74</v>
      </c>
      <c r="F328" t="s">
        <v>12428</v>
      </c>
      <c r="G328" t="s">
        <v>74</v>
      </c>
      <c r="H328" t="s">
        <v>74</v>
      </c>
      <c r="I328" t="s">
        <v>12429</v>
      </c>
      <c r="J328" t="s">
        <v>1157</v>
      </c>
      <c r="K328" t="s">
        <v>74</v>
      </c>
      <c r="L328" t="s">
        <v>74</v>
      </c>
      <c r="M328" t="s">
        <v>78</v>
      </c>
      <c r="N328" t="s">
        <v>79</v>
      </c>
      <c r="O328" t="s">
        <v>74</v>
      </c>
      <c r="P328" t="s">
        <v>74</v>
      </c>
      <c r="Q328" t="s">
        <v>74</v>
      </c>
      <c r="R328" t="s">
        <v>74</v>
      </c>
      <c r="S328" t="s">
        <v>74</v>
      </c>
      <c r="T328" t="s">
        <v>74</v>
      </c>
      <c r="U328" t="s">
        <v>12430</v>
      </c>
      <c r="V328" t="s">
        <v>12431</v>
      </c>
      <c r="W328" t="s">
        <v>12432</v>
      </c>
      <c r="X328" t="s">
        <v>12433</v>
      </c>
      <c r="Y328" t="s">
        <v>12434</v>
      </c>
      <c r="Z328" t="s">
        <v>12435</v>
      </c>
      <c r="AA328" t="s">
        <v>74</v>
      </c>
      <c r="AB328" t="s">
        <v>12436</v>
      </c>
      <c r="AC328" t="s">
        <v>12437</v>
      </c>
      <c r="AD328" t="s">
        <v>12438</v>
      </c>
      <c r="AE328" t="s">
        <v>12439</v>
      </c>
      <c r="AF328" t="s">
        <v>74</v>
      </c>
      <c r="AG328">
        <v>71</v>
      </c>
      <c r="AH328">
        <v>36</v>
      </c>
      <c r="AI328">
        <v>53</v>
      </c>
      <c r="AJ328">
        <v>0</v>
      </c>
      <c r="AK328">
        <v>32</v>
      </c>
      <c r="AL328" t="s">
        <v>196</v>
      </c>
      <c r="AM328" t="s">
        <v>197</v>
      </c>
      <c r="AN328" t="s">
        <v>198</v>
      </c>
      <c r="AO328" t="s">
        <v>1166</v>
      </c>
      <c r="AP328" t="s">
        <v>1167</v>
      </c>
      <c r="AQ328" t="s">
        <v>74</v>
      </c>
      <c r="AR328" t="s">
        <v>1168</v>
      </c>
      <c r="AS328" t="s">
        <v>1169</v>
      </c>
      <c r="AT328" t="s">
        <v>439</v>
      </c>
      <c r="AU328">
        <v>2015</v>
      </c>
      <c r="AV328">
        <v>25</v>
      </c>
      <c r="AW328">
        <v>1</v>
      </c>
      <c r="AX328" t="s">
        <v>74</v>
      </c>
      <c r="AY328" t="s">
        <v>74</v>
      </c>
      <c r="AZ328" t="s">
        <v>74</v>
      </c>
      <c r="BA328" t="s">
        <v>74</v>
      </c>
      <c r="BB328">
        <v>173</v>
      </c>
      <c r="BC328">
        <v>188</v>
      </c>
      <c r="BD328" t="s">
        <v>74</v>
      </c>
      <c r="BE328" t="s">
        <v>12440</v>
      </c>
      <c r="BF328" t="str">
        <f>HYPERLINK("http://dx.doi.org/10.1111/jora.12106","http://dx.doi.org/10.1111/jora.12106")</f>
        <v>http://dx.doi.org/10.1111/jora.12106</v>
      </c>
      <c r="BG328" t="s">
        <v>74</v>
      </c>
      <c r="BH328" t="s">
        <v>74</v>
      </c>
      <c r="BI328">
        <v>16</v>
      </c>
      <c r="BJ328" t="s">
        <v>1171</v>
      </c>
      <c r="BK328" t="s">
        <v>100</v>
      </c>
      <c r="BL328" t="s">
        <v>1172</v>
      </c>
      <c r="BM328" t="s">
        <v>12441</v>
      </c>
      <c r="BN328">
        <v>25750496</v>
      </c>
      <c r="BO328" t="s">
        <v>12442</v>
      </c>
      <c r="BP328" t="s">
        <v>74</v>
      </c>
      <c r="BQ328" t="s">
        <v>74</v>
      </c>
      <c r="BR328" t="s">
        <v>104</v>
      </c>
      <c r="BS328" t="s">
        <v>12443</v>
      </c>
      <c r="BT328" t="str">
        <f>HYPERLINK("https%3A%2F%2Fwww.webofscience.com%2Fwos%2Fwoscc%2Ffull-record%2FWOS:000350125300017","View Full Record in Web of Science")</f>
        <v>View Full Record in Web of Science</v>
      </c>
    </row>
    <row r="329" spans="1:72" x14ac:dyDescent="0.25">
      <c r="A329" t="s">
        <v>72</v>
      </c>
      <c r="B329" t="s">
        <v>15781</v>
      </c>
      <c r="C329" t="s">
        <v>74</v>
      </c>
      <c r="D329" t="s">
        <v>74</v>
      </c>
      <c r="E329" t="s">
        <v>74</v>
      </c>
      <c r="F329" t="s">
        <v>15782</v>
      </c>
      <c r="G329" t="s">
        <v>74</v>
      </c>
      <c r="H329" t="s">
        <v>74</v>
      </c>
      <c r="I329" t="s">
        <v>15783</v>
      </c>
      <c r="J329" t="s">
        <v>8038</v>
      </c>
      <c r="K329" t="s">
        <v>74</v>
      </c>
      <c r="L329" t="s">
        <v>74</v>
      </c>
      <c r="M329" t="s">
        <v>78</v>
      </c>
      <c r="N329" t="s">
        <v>79</v>
      </c>
      <c r="O329" t="s">
        <v>74</v>
      </c>
      <c r="P329" t="s">
        <v>74</v>
      </c>
      <c r="Q329" t="s">
        <v>74</v>
      </c>
      <c r="R329" t="s">
        <v>74</v>
      </c>
      <c r="S329" t="s">
        <v>74</v>
      </c>
      <c r="T329" t="s">
        <v>15784</v>
      </c>
      <c r="U329" t="s">
        <v>15785</v>
      </c>
      <c r="V329" t="s">
        <v>15786</v>
      </c>
      <c r="W329" t="s">
        <v>15787</v>
      </c>
      <c r="X329" t="s">
        <v>15788</v>
      </c>
      <c r="Y329" t="s">
        <v>6115</v>
      </c>
      <c r="Z329" t="s">
        <v>15789</v>
      </c>
      <c r="AA329" t="s">
        <v>74</v>
      </c>
      <c r="AB329" t="s">
        <v>6117</v>
      </c>
      <c r="AC329" t="s">
        <v>74</v>
      </c>
      <c r="AD329" t="s">
        <v>74</v>
      </c>
      <c r="AE329" t="s">
        <v>74</v>
      </c>
      <c r="AF329" t="s">
        <v>74</v>
      </c>
      <c r="AG329">
        <v>79</v>
      </c>
      <c r="AH329">
        <v>36</v>
      </c>
      <c r="AI329">
        <v>43</v>
      </c>
      <c r="AJ329">
        <v>3</v>
      </c>
      <c r="AK329">
        <v>49</v>
      </c>
      <c r="AL329" t="s">
        <v>927</v>
      </c>
      <c r="AM329" t="s">
        <v>225</v>
      </c>
      <c r="AN329" t="s">
        <v>928</v>
      </c>
      <c r="AO329" t="s">
        <v>8047</v>
      </c>
      <c r="AP329" t="s">
        <v>74</v>
      </c>
      <c r="AQ329" t="s">
        <v>74</v>
      </c>
      <c r="AR329" t="s">
        <v>8049</v>
      </c>
      <c r="AS329" t="s">
        <v>8050</v>
      </c>
      <c r="AT329" t="s">
        <v>74</v>
      </c>
      <c r="AU329">
        <v>2016</v>
      </c>
      <c r="AV329">
        <v>79</v>
      </c>
      <c r="AW329" t="s">
        <v>74</v>
      </c>
      <c r="AX329" t="s">
        <v>74</v>
      </c>
      <c r="AY329" t="s">
        <v>74</v>
      </c>
      <c r="AZ329" t="s">
        <v>74</v>
      </c>
      <c r="BA329" t="s">
        <v>74</v>
      </c>
      <c r="BB329">
        <v>86</v>
      </c>
      <c r="BC329">
        <v>96</v>
      </c>
      <c r="BD329" t="s">
        <v>74</v>
      </c>
      <c r="BE329" t="s">
        <v>15790</v>
      </c>
      <c r="BF329" t="str">
        <f>HYPERLINK("http://dx.doi.org/10.1016/j.ijer.2016.06.003","http://dx.doi.org/10.1016/j.ijer.2016.06.003")</f>
        <v>http://dx.doi.org/10.1016/j.ijer.2016.06.003</v>
      </c>
      <c r="BG329" t="s">
        <v>74</v>
      </c>
      <c r="BH329" t="s">
        <v>74</v>
      </c>
      <c r="BI329">
        <v>11</v>
      </c>
      <c r="BJ329" t="s">
        <v>278</v>
      </c>
      <c r="BK329" t="s">
        <v>100</v>
      </c>
      <c r="BL329" t="s">
        <v>278</v>
      </c>
      <c r="BM329" t="s">
        <v>15791</v>
      </c>
      <c r="BN329" t="s">
        <v>74</v>
      </c>
      <c r="BO329" t="s">
        <v>486</v>
      </c>
      <c r="BP329" t="s">
        <v>74</v>
      </c>
      <c r="BQ329" t="s">
        <v>74</v>
      </c>
      <c r="BR329" t="s">
        <v>104</v>
      </c>
      <c r="BS329" t="s">
        <v>15792</v>
      </c>
      <c r="BT329" t="str">
        <f>HYPERLINK("https%3A%2F%2Fwww.webofscience.com%2Fwos%2Fwoscc%2Ffull-record%2FWOS:000384859300009","View Full Record in Web of Science")</f>
        <v>View Full Record in Web of Science</v>
      </c>
    </row>
    <row r="330" spans="1:72" x14ac:dyDescent="0.25">
      <c r="A330" t="s">
        <v>72</v>
      </c>
      <c r="B330" t="s">
        <v>19277</v>
      </c>
      <c r="C330" t="s">
        <v>74</v>
      </c>
      <c r="D330" t="s">
        <v>74</v>
      </c>
      <c r="E330" t="s">
        <v>74</v>
      </c>
      <c r="F330" t="s">
        <v>19278</v>
      </c>
      <c r="G330" t="s">
        <v>74</v>
      </c>
      <c r="H330" t="s">
        <v>74</v>
      </c>
      <c r="I330" t="s">
        <v>19279</v>
      </c>
      <c r="J330" t="s">
        <v>77</v>
      </c>
      <c r="K330" t="s">
        <v>74</v>
      </c>
      <c r="L330" t="s">
        <v>74</v>
      </c>
      <c r="M330" t="s">
        <v>78</v>
      </c>
      <c r="N330" t="s">
        <v>79</v>
      </c>
      <c r="O330" t="s">
        <v>74</v>
      </c>
      <c r="P330" t="s">
        <v>74</v>
      </c>
      <c r="Q330" t="s">
        <v>74</v>
      </c>
      <c r="R330" t="s">
        <v>74</v>
      </c>
      <c r="S330" t="s">
        <v>74</v>
      </c>
      <c r="T330" t="s">
        <v>19280</v>
      </c>
      <c r="U330" t="s">
        <v>19281</v>
      </c>
      <c r="V330" t="s">
        <v>19282</v>
      </c>
      <c r="W330" t="s">
        <v>19283</v>
      </c>
      <c r="X330" t="s">
        <v>4548</v>
      </c>
      <c r="Y330" t="s">
        <v>19284</v>
      </c>
      <c r="Z330" t="s">
        <v>11674</v>
      </c>
      <c r="AA330" t="s">
        <v>220</v>
      </c>
      <c r="AB330" t="s">
        <v>74</v>
      </c>
      <c r="AC330" t="s">
        <v>3699</v>
      </c>
      <c r="AD330" t="s">
        <v>3700</v>
      </c>
      <c r="AE330" t="s">
        <v>19285</v>
      </c>
      <c r="AF330" t="s">
        <v>74</v>
      </c>
      <c r="AG330">
        <v>50</v>
      </c>
      <c r="AH330">
        <v>36</v>
      </c>
      <c r="AI330">
        <v>43</v>
      </c>
      <c r="AJ330">
        <v>18</v>
      </c>
      <c r="AK330">
        <v>135</v>
      </c>
      <c r="AL330" t="s">
        <v>91</v>
      </c>
      <c r="AM330" t="s">
        <v>92</v>
      </c>
      <c r="AN330" t="s">
        <v>93</v>
      </c>
      <c r="AO330" t="s">
        <v>94</v>
      </c>
      <c r="AP330" t="s">
        <v>74</v>
      </c>
      <c r="AQ330" t="s">
        <v>74</v>
      </c>
      <c r="AR330" t="s">
        <v>95</v>
      </c>
      <c r="AS330" t="s">
        <v>96</v>
      </c>
      <c r="AT330" t="s">
        <v>12333</v>
      </c>
      <c r="AU330">
        <v>2017</v>
      </c>
      <c r="AV330">
        <v>8</v>
      </c>
      <c r="AW330" t="s">
        <v>74</v>
      </c>
      <c r="AX330" t="s">
        <v>74</v>
      </c>
      <c r="AY330" t="s">
        <v>74</v>
      </c>
      <c r="AZ330" t="s">
        <v>74</v>
      </c>
      <c r="BA330" t="s">
        <v>74</v>
      </c>
      <c r="BB330" t="s">
        <v>74</v>
      </c>
      <c r="BC330" t="s">
        <v>74</v>
      </c>
      <c r="BD330">
        <v>1006</v>
      </c>
      <c r="BE330" t="s">
        <v>19286</v>
      </c>
      <c r="BF330" t="str">
        <f>HYPERLINK("http://dx.doi.org/10.3389/fpsyg.2017.01006","http://dx.doi.org/10.3389/fpsyg.2017.01006")</f>
        <v>http://dx.doi.org/10.3389/fpsyg.2017.01006</v>
      </c>
      <c r="BG330" t="s">
        <v>74</v>
      </c>
      <c r="BH330" t="s">
        <v>74</v>
      </c>
      <c r="BI330">
        <v>10</v>
      </c>
      <c r="BJ330" t="s">
        <v>99</v>
      </c>
      <c r="BK330" t="s">
        <v>100</v>
      </c>
      <c r="BL330" t="s">
        <v>101</v>
      </c>
      <c r="BM330" t="s">
        <v>19287</v>
      </c>
      <c r="BN330">
        <v>28690560</v>
      </c>
      <c r="BO330" t="s">
        <v>379</v>
      </c>
      <c r="BP330" t="s">
        <v>74</v>
      </c>
      <c r="BQ330" t="s">
        <v>74</v>
      </c>
      <c r="BR330" t="s">
        <v>104</v>
      </c>
      <c r="BS330" t="s">
        <v>19288</v>
      </c>
      <c r="BT330" t="str">
        <f>HYPERLINK("https%3A%2F%2Fwww.webofscience.com%2Fwos%2Fwoscc%2Ffull-record%2FWOS:000404001900001","View Full Record in Web of Science")</f>
        <v>View Full Record in Web of Science</v>
      </c>
    </row>
    <row r="331" spans="1:72" x14ac:dyDescent="0.25">
      <c r="A331" t="s">
        <v>72</v>
      </c>
      <c r="B331" t="s">
        <v>10057</v>
      </c>
      <c r="C331" t="s">
        <v>74</v>
      </c>
      <c r="D331" t="s">
        <v>74</v>
      </c>
      <c r="E331" t="s">
        <v>74</v>
      </c>
      <c r="F331" t="s">
        <v>10058</v>
      </c>
      <c r="G331" t="s">
        <v>74</v>
      </c>
      <c r="H331" t="s">
        <v>74</v>
      </c>
      <c r="I331" t="s">
        <v>10059</v>
      </c>
      <c r="J331" t="s">
        <v>384</v>
      </c>
      <c r="K331" t="s">
        <v>74</v>
      </c>
      <c r="L331" t="s">
        <v>74</v>
      </c>
      <c r="M331" t="s">
        <v>78</v>
      </c>
      <c r="N331" t="s">
        <v>79</v>
      </c>
      <c r="O331" t="s">
        <v>74</v>
      </c>
      <c r="P331" t="s">
        <v>74</v>
      </c>
      <c r="Q331" t="s">
        <v>74</v>
      </c>
      <c r="R331" t="s">
        <v>74</v>
      </c>
      <c r="S331" t="s">
        <v>74</v>
      </c>
      <c r="T331" t="s">
        <v>10060</v>
      </c>
      <c r="U331" t="s">
        <v>10061</v>
      </c>
      <c r="V331" t="s">
        <v>10062</v>
      </c>
      <c r="W331" t="s">
        <v>10063</v>
      </c>
      <c r="X331" t="s">
        <v>10064</v>
      </c>
      <c r="Y331" t="s">
        <v>10065</v>
      </c>
      <c r="Z331" t="s">
        <v>10066</v>
      </c>
      <c r="AA331" t="s">
        <v>10067</v>
      </c>
      <c r="AB331" t="s">
        <v>10068</v>
      </c>
      <c r="AC331" t="s">
        <v>10069</v>
      </c>
      <c r="AD331" t="s">
        <v>10070</v>
      </c>
      <c r="AE331" t="s">
        <v>10071</v>
      </c>
      <c r="AF331" t="s">
        <v>74</v>
      </c>
      <c r="AG331">
        <v>83</v>
      </c>
      <c r="AH331">
        <v>36</v>
      </c>
      <c r="AI331">
        <v>46</v>
      </c>
      <c r="AJ331">
        <v>5</v>
      </c>
      <c r="AK331">
        <v>48</v>
      </c>
      <c r="AL331" t="s">
        <v>224</v>
      </c>
      <c r="AM331" t="s">
        <v>225</v>
      </c>
      <c r="AN331" t="s">
        <v>226</v>
      </c>
      <c r="AO331" t="s">
        <v>396</v>
      </c>
      <c r="AP331" t="s">
        <v>397</v>
      </c>
      <c r="AQ331" t="s">
        <v>74</v>
      </c>
      <c r="AR331" t="s">
        <v>398</v>
      </c>
      <c r="AS331" t="s">
        <v>399</v>
      </c>
      <c r="AT331" t="s">
        <v>275</v>
      </c>
      <c r="AU331">
        <v>2018</v>
      </c>
      <c r="AV331">
        <v>69</v>
      </c>
      <c r="AW331" t="s">
        <v>74</v>
      </c>
      <c r="AX331" t="s">
        <v>74</v>
      </c>
      <c r="AY331" t="s">
        <v>74</v>
      </c>
      <c r="AZ331" t="s">
        <v>74</v>
      </c>
      <c r="BA331" t="s">
        <v>74</v>
      </c>
      <c r="BB331">
        <v>1</v>
      </c>
      <c r="BC331">
        <v>15</v>
      </c>
      <c r="BD331" t="s">
        <v>74</v>
      </c>
      <c r="BE331" t="s">
        <v>10072</v>
      </c>
      <c r="BF331" t="str">
        <f>HYPERLINK("http://dx.doi.org/10.1016/j.jsp.2018.04.003","http://dx.doi.org/10.1016/j.jsp.2018.04.003")</f>
        <v>http://dx.doi.org/10.1016/j.jsp.2018.04.003</v>
      </c>
      <c r="BG331" t="s">
        <v>74</v>
      </c>
      <c r="BH331" t="s">
        <v>74</v>
      </c>
      <c r="BI331">
        <v>15</v>
      </c>
      <c r="BJ331" t="s">
        <v>126</v>
      </c>
      <c r="BK331" t="s">
        <v>100</v>
      </c>
      <c r="BL331" t="s">
        <v>101</v>
      </c>
      <c r="BM331" t="s">
        <v>1935</v>
      </c>
      <c r="BN331">
        <v>30558745</v>
      </c>
      <c r="BO331" t="s">
        <v>74</v>
      </c>
      <c r="BP331" t="s">
        <v>74</v>
      </c>
      <c r="BQ331" t="s">
        <v>74</v>
      </c>
      <c r="BR331" t="s">
        <v>104</v>
      </c>
      <c r="BS331" t="s">
        <v>10073</v>
      </c>
      <c r="BT331" t="str">
        <f>HYPERLINK("https%3A%2F%2Fwww.webofscience.com%2Fwos%2Fwoscc%2Ffull-record%2FWOS:000439683500001","View Full Record in Web of Science")</f>
        <v>View Full Record in Web of Science</v>
      </c>
    </row>
    <row r="332" spans="1:72" x14ac:dyDescent="0.25">
      <c r="A332" t="s">
        <v>72</v>
      </c>
      <c r="B332" t="s">
        <v>20706</v>
      </c>
      <c r="C332" t="s">
        <v>74</v>
      </c>
      <c r="D332" t="s">
        <v>74</v>
      </c>
      <c r="E332" t="s">
        <v>74</v>
      </c>
      <c r="F332" t="s">
        <v>20707</v>
      </c>
      <c r="G332" t="s">
        <v>74</v>
      </c>
      <c r="H332" t="s">
        <v>74</v>
      </c>
      <c r="I332" t="s">
        <v>20708</v>
      </c>
      <c r="J332" t="s">
        <v>20709</v>
      </c>
      <c r="K332" t="s">
        <v>74</v>
      </c>
      <c r="L332" t="s">
        <v>74</v>
      </c>
      <c r="M332" t="s">
        <v>78</v>
      </c>
      <c r="N332" t="s">
        <v>79</v>
      </c>
      <c r="O332" t="s">
        <v>74</v>
      </c>
      <c r="P332" t="s">
        <v>74</v>
      </c>
      <c r="Q332" t="s">
        <v>74</v>
      </c>
      <c r="R332" t="s">
        <v>74</v>
      </c>
      <c r="S332" t="s">
        <v>74</v>
      </c>
      <c r="T332" t="s">
        <v>20710</v>
      </c>
      <c r="U332" t="s">
        <v>20711</v>
      </c>
      <c r="V332" t="s">
        <v>20712</v>
      </c>
      <c r="W332" t="s">
        <v>20713</v>
      </c>
      <c r="X332" t="s">
        <v>6513</v>
      </c>
      <c r="Y332" t="s">
        <v>20714</v>
      </c>
      <c r="Z332" t="s">
        <v>20715</v>
      </c>
      <c r="AA332" t="s">
        <v>74</v>
      </c>
      <c r="AB332" t="s">
        <v>74</v>
      </c>
      <c r="AC332" t="s">
        <v>74</v>
      </c>
      <c r="AD332" t="s">
        <v>74</v>
      </c>
      <c r="AE332" t="s">
        <v>74</v>
      </c>
      <c r="AF332" t="s">
        <v>74</v>
      </c>
      <c r="AG332">
        <v>43</v>
      </c>
      <c r="AH332">
        <v>36</v>
      </c>
      <c r="AI332">
        <v>46</v>
      </c>
      <c r="AJ332">
        <v>0</v>
      </c>
      <c r="AK332">
        <v>9</v>
      </c>
      <c r="AL332" t="s">
        <v>20716</v>
      </c>
      <c r="AM332" t="s">
        <v>20717</v>
      </c>
      <c r="AN332" t="s">
        <v>20718</v>
      </c>
      <c r="AO332" t="s">
        <v>20719</v>
      </c>
      <c r="AP332" t="s">
        <v>74</v>
      </c>
      <c r="AQ332" t="s">
        <v>74</v>
      </c>
      <c r="AR332" t="s">
        <v>20720</v>
      </c>
      <c r="AS332" t="s">
        <v>20721</v>
      </c>
      <c r="AT332" t="s">
        <v>180</v>
      </c>
      <c r="AU332">
        <v>2018</v>
      </c>
      <c r="AV332">
        <v>42</v>
      </c>
      <c r="AW332">
        <v>5</v>
      </c>
      <c r="AX332" t="s">
        <v>74</v>
      </c>
      <c r="AY332" t="s">
        <v>74</v>
      </c>
      <c r="AZ332" t="s">
        <v>74</v>
      </c>
      <c r="BA332" t="s">
        <v>74</v>
      </c>
      <c r="BB332">
        <v>85</v>
      </c>
      <c r="BC332">
        <v>99</v>
      </c>
      <c r="BD332" t="s">
        <v>74</v>
      </c>
      <c r="BE332" t="s">
        <v>20722</v>
      </c>
      <c r="BF332" t="str">
        <f>HYPERLINK("http://dx.doi.org/10.5993/AJHB.42.5.8","http://dx.doi.org/10.5993/AJHB.42.5.8")</f>
        <v>http://dx.doi.org/10.5993/AJHB.42.5.8</v>
      </c>
      <c r="BG332" t="s">
        <v>74</v>
      </c>
      <c r="BH332" t="s">
        <v>74</v>
      </c>
      <c r="BI332">
        <v>15</v>
      </c>
      <c r="BJ332" t="s">
        <v>152</v>
      </c>
      <c r="BK332" t="s">
        <v>100</v>
      </c>
      <c r="BL332" t="s">
        <v>152</v>
      </c>
      <c r="BM332" t="s">
        <v>20723</v>
      </c>
      <c r="BN332">
        <v>30688644</v>
      </c>
      <c r="BO332" t="s">
        <v>74</v>
      </c>
      <c r="BP332" t="s">
        <v>74</v>
      </c>
      <c r="BQ332" t="s">
        <v>74</v>
      </c>
      <c r="BR332" t="s">
        <v>104</v>
      </c>
      <c r="BS332" t="s">
        <v>20724</v>
      </c>
      <c r="BT332" t="str">
        <f>HYPERLINK("https%3A%2F%2Fwww.webofscience.com%2Fwos%2Fwoscc%2Ffull-record%2FWOS:000443157000008","View Full Record in Web of Science")</f>
        <v>View Full Record in Web of Science</v>
      </c>
    </row>
    <row r="333" spans="1:72" x14ac:dyDescent="0.25">
      <c r="A333" t="s">
        <v>72</v>
      </c>
      <c r="B333" t="s">
        <v>16812</v>
      </c>
      <c r="C333" t="s">
        <v>74</v>
      </c>
      <c r="D333" t="s">
        <v>74</v>
      </c>
      <c r="E333" t="s">
        <v>74</v>
      </c>
      <c r="F333" t="s">
        <v>16812</v>
      </c>
      <c r="G333" t="s">
        <v>74</v>
      </c>
      <c r="H333" t="s">
        <v>74</v>
      </c>
      <c r="I333" t="s">
        <v>16813</v>
      </c>
      <c r="J333" t="s">
        <v>16814</v>
      </c>
      <c r="K333" t="s">
        <v>74</v>
      </c>
      <c r="L333" t="s">
        <v>74</v>
      </c>
      <c r="M333" t="s">
        <v>78</v>
      </c>
      <c r="N333" t="s">
        <v>10688</v>
      </c>
      <c r="O333" t="s">
        <v>16815</v>
      </c>
      <c r="P333">
        <v>1997</v>
      </c>
      <c r="Q333" t="s">
        <v>16816</v>
      </c>
      <c r="R333" t="s">
        <v>74</v>
      </c>
      <c r="S333" t="s">
        <v>74</v>
      </c>
      <c r="T333" t="s">
        <v>74</v>
      </c>
      <c r="U333" t="s">
        <v>16817</v>
      </c>
      <c r="V333" t="s">
        <v>16818</v>
      </c>
      <c r="W333" t="s">
        <v>16819</v>
      </c>
      <c r="X333" t="s">
        <v>16820</v>
      </c>
      <c r="Y333" t="s">
        <v>16821</v>
      </c>
      <c r="Z333" t="s">
        <v>16822</v>
      </c>
      <c r="AA333" t="s">
        <v>16823</v>
      </c>
      <c r="AB333" t="s">
        <v>16824</v>
      </c>
      <c r="AC333" t="s">
        <v>16825</v>
      </c>
      <c r="AD333" t="s">
        <v>4989</v>
      </c>
      <c r="AE333" t="s">
        <v>74</v>
      </c>
      <c r="AF333" t="s">
        <v>74</v>
      </c>
      <c r="AG333">
        <v>58</v>
      </c>
      <c r="AH333">
        <v>35</v>
      </c>
      <c r="AI333">
        <v>51</v>
      </c>
      <c r="AJ333">
        <v>0</v>
      </c>
      <c r="AK333">
        <v>14</v>
      </c>
      <c r="AL333" t="s">
        <v>173</v>
      </c>
      <c r="AM333" t="s">
        <v>174</v>
      </c>
      <c r="AN333" t="s">
        <v>175</v>
      </c>
      <c r="AO333" t="s">
        <v>16826</v>
      </c>
      <c r="AP333" t="s">
        <v>74</v>
      </c>
      <c r="AQ333" t="s">
        <v>74</v>
      </c>
      <c r="AR333" t="s">
        <v>16827</v>
      </c>
      <c r="AS333" t="s">
        <v>16828</v>
      </c>
      <c r="AT333" t="s">
        <v>600</v>
      </c>
      <c r="AU333">
        <v>1998</v>
      </c>
      <c r="AV333">
        <v>25</v>
      </c>
      <c r="AW333">
        <v>1</v>
      </c>
      <c r="AX333" t="s">
        <v>74</v>
      </c>
      <c r="AY333" t="s">
        <v>74</v>
      </c>
      <c r="AZ333" t="s">
        <v>74</v>
      </c>
      <c r="BA333" t="s">
        <v>74</v>
      </c>
      <c r="BB333">
        <v>64</v>
      </c>
      <c r="BC333">
        <v>75</v>
      </c>
      <c r="BD333" t="s">
        <v>74</v>
      </c>
      <c r="BE333" t="s">
        <v>16829</v>
      </c>
      <c r="BF333" t="str">
        <f>HYPERLINK("http://dx.doi.org/10.1007/BF02287501","http://dx.doi.org/10.1007/BF02287501")</f>
        <v>http://dx.doi.org/10.1007/BF02287501</v>
      </c>
      <c r="BG333" t="s">
        <v>74</v>
      </c>
      <c r="BH333" t="s">
        <v>74</v>
      </c>
      <c r="BI333">
        <v>12</v>
      </c>
      <c r="BJ333" t="s">
        <v>16830</v>
      </c>
      <c r="BK333" t="s">
        <v>12583</v>
      </c>
      <c r="BL333" t="s">
        <v>11994</v>
      </c>
      <c r="BM333" t="s">
        <v>16831</v>
      </c>
      <c r="BN333">
        <v>9516295</v>
      </c>
      <c r="BO333" t="s">
        <v>74</v>
      </c>
      <c r="BP333" t="s">
        <v>74</v>
      </c>
      <c r="BQ333" t="s">
        <v>74</v>
      </c>
      <c r="BR333" t="s">
        <v>104</v>
      </c>
      <c r="BS333" t="s">
        <v>16832</v>
      </c>
      <c r="BT333" t="str">
        <f>HYPERLINK("https%3A%2F%2Fwww.webofscience.com%2Fwos%2Fwoscc%2Ffull-record%2FWOS:000072039200007","View Full Record in Web of Science")</f>
        <v>View Full Record in Web of Science</v>
      </c>
    </row>
    <row r="334" spans="1:72" x14ac:dyDescent="0.25">
      <c r="A334" t="s">
        <v>72</v>
      </c>
      <c r="B334" t="s">
        <v>21473</v>
      </c>
      <c r="C334" t="s">
        <v>74</v>
      </c>
      <c r="D334" t="s">
        <v>74</v>
      </c>
      <c r="E334" t="s">
        <v>74</v>
      </c>
      <c r="F334" t="s">
        <v>21474</v>
      </c>
      <c r="G334" t="s">
        <v>74</v>
      </c>
      <c r="H334" t="s">
        <v>74</v>
      </c>
      <c r="I334" t="s">
        <v>21475</v>
      </c>
      <c r="J334" t="s">
        <v>2406</v>
      </c>
      <c r="K334" t="s">
        <v>74</v>
      </c>
      <c r="L334" t="s">
        <v>74</v>
      </c>
      <c r="M334" t="s">
        <v>78</v>
      </c>
      <c r="N334" t="s">
        <v>79</v>
      </c>
      <c r="O334" t="s">
        <v>74</v>
      </c>
      <c r="P334" t="s">
        <v>74</v>
      </c>
      <c r="Q334" t="s">
        <v>74</v>
      </c>
      <c r="R334" t="s">
        <v>74</v>
      </c>
      <c r="S334" t="s">
        <v>74</v>
      </c>
      <c r="T334" t="s">
        <v>21476</v>
      </c>
      <c r="U334" t="s">
        <v>21477</v>
      </c>
      <c r="V334" t="s">
        <v>21478</v>
      </c>
      <c r="W334" t="s">
        <v>21479</v>
      </c>
      <c r="X334" t="s">
        <v>3293</v>
      </c>
      <c r="Y334" t="s">
        <v>10598</v>
      </c>
      <c r="Z334" t="s">
        <v>21480</v>
      </c>
      <c r="AA334" t="s">
        <v>21481</v>
      </c>
      <c r="AB334" t="s">
        <v>74</v>
      </c>
      <c r="AC334" t="s">
        <v>21482</v>
      </c>
      <c r="AD334" t="s">
        <v>4989</v>
      </c>
      <c r="AE334" t="s">
        <v>74</v>
      </c>
      <c r="AF334" t="s">
        <v>74</v>
      </c>
      <c r="AG334">
        <v>51</v>
      </c>
      <c r="AH334">
        <v>35</v>
      </c>
      <c r="AI334">
        <v>52</v>
      </c>
      <c r="AJ334">
        <v>0</v>
      </c>
      <c r="AK334">
        <v>14</v>
      </c>
      <c r="AL334" t="s">
        <v>2415</v>
      </c>
      <c r="AM334" t="s">
        <v>1776</v>
      </c>
      <c r="AN334" t="s">
        <v>2416</v>
      </c>
      <c r="AO334" t="s">
        <v>2417</v>
      </c>
      <c r="AP334" t="s">
        <v>74</v>
      </c>
      <c r="AQ334" t="s">
        <v>74</v>
      </c>
      <c r="AR334" t="s">
        <v>2419</v>
      </c>
      <c r="AS334" t="s">
        <v>2420</v>
      </c>
      <c r="AT334" t="s">
        <v>871</v>
      </c>
      <c r="AU334">
        <v>2010</v>
      </c>
      <c r="AV334">
        <v>16</v>
      </c>
      <c r="AW334">
        <v>4</v>
      </c>
      <c r="AX334" t="s">
        <v>74</v>
      </c>
      <c r="AY334" t="s">
        <v>74</v>
      </c>
      <c r="AZ334" t="s">
        <v>74</v>
      </c>
      <c r="BA334" t="s">
        <v>74</v>
      </c>
      <c r="BB334">
        <v>476</v>
      </c>
      <c r="BC334">
        <v>484</v>
      </c>
      <c r="BD334" t="s">
        <v>74</v>
      </c>
      <c r="BE334" t="s">
        <v>21483</v>
      </c>
      <c r="BF334" t="str">
        <f>HYPERLINK("http://dx.doi.org/10.1037/a0020653","http://dx.doi.org/10.1037/a0020653")</f>
        <v>http://dx.doi.org/10.1037/a0020653</v>
      </c>
      <c r="BG334" t="s">
        <v>74</v>
      </c>
      <c r="BH334" t="s">
        <v>74</v>
      </c>
      <c r="BI334">
        <v>9</v>
      </c>
      <c r="BJ334" t="s">
        <v>2422</v>
      </c>
      <c r="BK334" t="s">
        <v>100</v>
      </c>
      <c r="BL334" t="s">
        <v>2423</v>
      </c>
      <c r="BM334" t="s">
        <v>21484</v>
      </c>
      <c r="BN334">
        <v>21058810</v>
      </c>
      <c r="BO334" t="s">
        <v>74</v>
      </c>
      <c r="BP334" t="s">
        <v>74</v>
      </c>
      <c r="BQ334" t="s">
        <v>74</v>
      </c>
      <c r="BR334" t="s">
        <v>104</v>
      </c>
      <c r="BS334" t="s">
        <v>21485</v>
      </c>
      <c r="BT334" t="str">
        <f>HYPERLINK("https%3A%2F%2Fwww.webofscience.com%2Fwos%2Fwoscc%2Ffull-record%2FWOS:000284237500004","View Full Record in Web of Science")</f>
        <v>View Full Record in Web of Science</v>
      </c>
    </row>
    <row r="335" spans="1:72" x14ac:dyDescent="0.25">
      <c r="A335" t="s">
        <v>72</v>
      </c>
      <c r="B335" t="s">
        <v>18207</v>
      </c>
      <c r="C335" t="s">
        <v>74</v>
      </c>
      <c r="D335" t="s">
        <v>74</v>
      </c>
      <c r="E335" t="s">
        <v>74</v>
      </c>
      <c r="F335" t="s">
        <v>18208</v>
      </c>
      <c r="G335" t="s">
        <v>74</v>
      </c>
      <c r="H335" t="s">
        <v>74</v>
      </c>
      <c r="I335" t="s">
        <v>18209</v>
      </c>
      <c r="J335" t="s">
        <v>18210</v>
      </c>
      <c r="K335" t="s">
        <v>74</v>
      </c>
      <c r="L335" t="s">
        <v>74</v>
      </c>
      <c r="M335" t="s">
        <v>78</v>
      </c>
      <c r="N335" t="s">
        <v>79</v>
      </c>
      <c r="O335" t="s">
        <v>74</v>
      </c>
      <c r="P335" t="s">
        <v>74</v>
      </c>
      <c r="Q335" t="s">
        <v>74</v>
      </c>
      <c r="R335" t="s">
        <v>74</v>
      </c>
      <c r="S335" t="s">
        <v>74</v>
      </c>
      <c r="T335" t="s">
        <v>18211</v>
      </c>
      <c r="U335" t="s">
        <v>74</v>
      </c>
      <c r="V335" t="s">
        <v>18212</v>
      </c>
      <c r="W335" t="s">
        <v>18213</v>
      </c>
      <c r="X335" t="s">
        <v>18214</v>
      </c>
      <c r="Y335" t="s">
        <v>18215</v>
      </c>
      <c r="Z335" t="s">
        <v>18216</v>
      </c>
      <c r="AA335" t="s">
        <v>18217</v>
      </c>
      <c r="AB335" t="s">
        <v>18218</v>
      </c>
      <c r="AC335" t="s">
        <v>74</v>
      </c>
      <c r="AD335" t="s">
        <v>74</v>
      </c>
      <c r="AE335" t="s">
        <v>74</v>
      </c>
      <c r="AF335" t="s">
        <v>74</v>
      </c>
      <c r="AG335">
        <v>23</v>
      </c>
      <c r="AH335">
        <v>35</v>
      </c>
      <c r="AI335">
        <v>39</v>
      </c>
      <c r="AJ335">
        <v>0</v>
      </c>
      <c r="AK335">
        <v>15</v>
      </c>
      <c r="AL335" t="s">
        <v>476</v>
      </c>
      <c r="AM335" t="s">
        <v>477</v>
      </c>
      <c r="AN335" t="s">
        <v>478</v>
      </c>
      <c r="AO335" t="s">
        <v>18219</v>
      </c>
      <c r="AP335" t="s">
        <v>18220</v>
      </c>
      <c r="AQ335" t="s">
        <v>74</v>
      </c>
      <c r="AR335" t="s">
        <v>18221</v>
      </c>
      <c r="AS335" t="s">
        <v>18222</v>
      </c>
      <c r="AT335" t="s">
        <v>74</v>
      </c>
      <c r="AU335">
        <v>2011</v>
      </c>
      <c r="AV335">
        <v>33</v>
      </c>
      <c r="AW335">
        <v>1</v>
      </c>
      <c r="AX335" t="s">
        <v>74</v>
      </c>
      <c r="AY335" t="s">
        <v>74</v>
      </c>
      <c r="AZ335" t="s">
        <v>872</v>
      </c>
      <c r="BA335" t="s">
        <v>74</v>
      </c>
      <c r="BB335">
        <v>51</v>
      </c>
      <c r="BC335">
        <v>66</v>
      </c>
      <c r="BD335" t="s">
        <v>18223</v>
      </c>
      <c r="BE335" t="s">
        <v>18224</v>
      </c>
      <c r="BF335" t="str">
        <f>HYPERLINK("http://dx.doi.org/10.1080/0158037X.2010.515575","http://dx.doi.org/10.1080/0158037X.2010.515575")</f>
        <v>http://dx.doi.org/10.1080/0158037X.2010.515575</v>
      </c>
      <c r="BG335" t="s">
        <v>74</v>
      </c>
      <c r="BH335" t="s">
        <v>74</v>
      </c>
      <c r="BI335">
        <v>16</v>
      </c>
      <c r="BJ335" t="s">
        <v>278</v>
      </c>
      <c r="BK335" t="s">
        <v>100</v>
      </c>
      <c r="BL335" t="s">
        <v>278</v>
      </c>
      <c r="BM335" t="s">
        <v>18225</v>
      </c>
      <c r="BN335" t="s">
        <v>74</v>
      </c>
      <c r="BO335" t="s">
        <v>74</v>
      </c>
      <c r="BP335" t="s">
        <v>74</v>
      </c>
      <c r="BQ335" t="s">
        <v>74</v>
      </c>
      <c r="BR335" t="s">
        <v>104</v>
      </c>
      <c r="BS335" t="s">
        <v>18226</v>
      </c>
      <c r="BT335" t="str">
        <f>HYPERLINK("https%3A%2F%2Fwww.webofscience.com%2Fwos%2Fwoscc%2Ffull-record%2FWOS:000287209600005","View Full Record in Web of Science")</f>
        <v>View Full Record in Web of Science</v>
      </c>
    </row>
    <row r="336" spans="1:72" x14ac:dyDescent="0.25">
      <c r="A336" t="s">
        <v>72</v>
      </c>
      <c r="B336" t="s">
        <v>21670</v>
      </c>
      <c r="C336" t="s">
        <v>74</v>
      </c>
      <c r="D336" t="s">
        <v>74</v>
      </c>
      <c r="E336" t="s">
        <v>74</v>
      </c>
      <c r="F336" t="s">
        <v>21671</v>
      </c>
      <c r="G336" t="s">
        <v>74</v>
      </c>
      <c r="H336" t="s">
        <v>74</v>
      </c>
      <c r="I336" t="s">
        <v>21672</v>
      </c>
      <c r="J336" t="s">
        <v>6299</v>
      </c>
      <c r="K336" t="s">
        <v>74</v>
      </c>
      <c r="L336" t="s">
        <v>74</v>
      </c>
      <c r="M336" t="s">
        <v>78</v>
      </c>
      <c r="N336" t="s">
        <v>79</v>
      </c>
      <c r="O336" t="s">
        <v>74</v>
      </c>
      <c r="P336" t="s">
        <v>74</v>
      </c>
      <c r="Q336" t="s">
        <v>74</v>
      </c>
      <c r="R336" t="s">
        <v>74</v>
      </c>
      <c r="S336" t="s">
        <v>74</v>
      </c>
      <c r="T336" t="s">
        <v>21673</v>
      </c>
      <c r="U336" t="s">
        <v>21674</v>
      </c>
      <c r="V336" t="s">
        <v>21675</v>
      </c>
      <c r="W336" t="s">
        <v>21676</v>
      </c>
      <c r="X336" t="s">
        <v>21677</v>
      </c>
      <c r="Y336" t="s">
        <v>21678</v>
      </c>
      <c r="Z336" t="s">
        <v>21679</v>
      </c>
      <c r="AA336" t="s">
        <v>21680</v>
      </c>
      <c r="AB336" t="s">
        <v>21681</v>
      </c>
      <c r="AC336" t="s">
        <v>74</v>
      </c>
      <c r="AD336" t="s">
        <v>74</v>
      </c>
      <c r="AE336" t="s">
        <v>74</v>
      </c>
      <c r="AF336" t="s">
        <v>74</v>
      </c>
      <c r="AG336">
        <v>80</v>
      </c>
      <c r="AH336">
        <v>35</v>
      </c>
      <c r="AI336">
        <v>53</v>
      </c>
      <c r="AJ336">
        <v>0</v>
      </c>
      <c r="AK336">
        <v>10</v>
      </c>
      <c r="AL336" t="s">
        <v>173</v>
      </c>
      <c r="AM336" t="s">
        <v>174</v>
      </c>
      <c r="AN336" t="s">
        <v>175</v>
      </c>
      <c r="AO336" t="s">
        <v>6310</v>
      </c>
      <c r="AP336" t="s">
        <v>6311</v>
      </c>
      <c r="AQ336" t="s">
        <v>74</v>
      </c>
      <c r="AR336" t="s">
        <v>6312</v>
      </c>
      <c r="AS336" t="s">
        <v>6313</v>
      </c>
      <c r="AT336" t="s">
        <v>255</v>
      </c>
      <c r="AU336">
        <v>2017</v>
      </c>
      <c r="AV336">
        <v>42</v>
      </c>
      <c r="AW336">
        <v>3</v>
      </c>
      <c r="AX336" t="s">
        <v>74</v>
      </c>
      <c r="AY336" t="s">
        <v>74</v>
      </c>
      <c r="AZ336" t="s">
        <v>74</v>
      </c>
      <c r="BA336" t="s">
        <v>74</v>
      </c>
      <c r="BB336">
        <v>89</v>
      </c>
      <c r="BC336">
        <v>107</v>
      </c>
      <c r="BD336" t="s">
        <v>74</v>
      </c>
      <c r="BE336" t="s">
        <v>21682</v>
      </c>
      <c r="BF336" t="str">
        <f>HYPERLINK("http://dx.doi.org/10.1177/0198742916688655","http://dx.doi.org/10.1177/0198742916688655")</f>
        <v>http://dx.doi.org/10.1177/0198742916688655</v>
      </c>
      <c r="BG336" t="s">
        <v>74</v>
      </c>
      <c r="BH336" t="s">
        <v>74</v>
      </c>
      <c r="BI336">
        <v>19</v>
      </c>
      <c r="BJ336" t="s">
        <v>6315</v>
      </c>
      <c r="BK336" t="s">
        <v>100</v>
      </c>
      <c r="BL336" t="s">
        <v>2906</v>
      </c>
      <c r="BM336" t="s">
        <v>14229</v>
      </c>
      <c r="BN336" t="s">
        <v>74</v>
      </c>
      <c r="BO336" t="s">
        <v>74</v>
      </c>
      <c r="BP336" t="s">
        <v>74</v>
      </c>
      <c r="BQ336" t="s">
        <v>74</v>
      </c>
      <c r="BR336" t="s">
        <v>104</v>
      </c>
      <c r="BS336" t="s">
        <v>21683</v>
      </c>
      <c r="BT336" t="str">
        <f>HYPERLINK("https%3A%2F%2Fwww.webofscience.com%2Fwos%2Fwoscc%2Ffull-record%2FWOS:000403079300001","View Full Record in Web of Science")</f>
        <v>View Full Record in Web of Science</v>
      </c>
    </row>
    <row r="337" spans="1:72" x14ac:dyDescent="0.25">
      <c r="A337" t="s">
        <v>72</v>
      </c>
      <c r="B337" t="s">
        <v>25083</v>
      </c>
      <c r="C337" t="s">
        <v>74</v>
      </c>
      <c r="D337" t="s">
        <v>74</v>
      </c>
      <c r="E337" t="s">
        <v>74</v>
      </c>
      <c r="F337" t="s">
        <v>25084</v>
      </c>
      <c r="G337" t="s">
        <v>74</v>
      </c>
      <c r="H337" t="s">
        <v>74</v>
      </c>
      <c r="I337" t="s">
        <v>25085</v>
      </c>
      <c r="J337" t="s">
        <v>25086</v>
      </c>
      <c r="K337" t="s">
        <v>74</v>
      </c>
      <c r="L337" t="s">
        <v>74</v>
      </c>
      <c r="M337" t="s">
        <v>78</v>
      </c>
      <c r="N337" t="s">
        <v>79</v>
      </c>
      <c r="O337" t="s">
        <v>74</v>
      </c>
      <c r="P337" t="s">
        <v>74</v>
      </c>
      <c r="Q337" t="s">
        <v>74</v>
      </c>
      <c r="R337" t="s">
        <v>74</v>
      </c>
      <c r="S337" t="s">
        <v>74</v>
      </c>
      <c r="T337" t="s">
        <v>25087</v>
      </c>
      <c r="U337" t="s">
        <v>25088</v>
      </c>
      <c r="V337" t="s">
        <v>25089</v>
      </c>
      <c r="W337" t="s">
        <v>25090</v>
      </c>
      <c r="X337" t="s">
        <v>25091</v>
      </c>
      <c r="Y337" t="s">
        <v>25092</v>
      </c>
      <c r="Z337" t="s">
        <v>25093</v>
      </c>
      <c r="AA337" t="s">
        <v>25094</v>
      </c>
      <c r="AB337" t="s">
        <v>25095</v>
      </c>
      <c r="AC337" t="s">
        <v>25096</v>
      </c>
      <c r="AD337" t="s">
        <v>25097</v>
      </c>
      <c r="AE337" t="s">
        <v>25098</v>
      </c>
      <c r="AF337" t="s">
        <v>74</v>
      </c>
      <c r="AG337">
        <v>55</v>
      </c>
      <c r="AH337">
        <v>35</v>
      </c>
      <c r="AI337">
        <v>47</v>
      </c>
      <c r="AJ337">
        <v>0</v>
      </c>
      <c r="AK337">
        <v>17</v>
      </c>
      <c r="AL337" t="s">
        <v>1775</v>
      </c>
      <c r="AM337" t="s">
        <v>1776</v>
      </c>
      <c r="AN337" t="s">
        <v>1777</v>
      </c>
      <c r="AO337" t="s">
        <v>25099</v>
      </c>
      <c r="AP337" t="s">
        <v>25100</v>
      </c>
      <c r="AQ337" t="s">
        <v>74</v>
      </c>
      <c r="AR337" t="s">
        <v>25086</v>
      </c>
      <c r="AS337" t="s">
        <v>25101</v>
      </c>
      <c r="AT337" t="s">
        <v>124</v>
      </c>
      <c r="AU337">
        <v>2017</v>
      </c>
      <c r="AV337">
        <v>31</v>
      </c>
      <c r="AW337">
        <v>5</v>
      </c>
      <c r="AX337" t="s">
        <v>74</v>
      </c>
      <c r="AY337" t="s">
        <v>74</v>
      </c>
      <c r="AZ337" t="s">
        <v>74</v>
      </c>
      <c r="BA337" t="s">
        <v>74</v>
      </c>
      <c r="BB337">
        <v>486</v>
      </c>
      <c r="BC337">
        <v>498</v>
      </c>
      <c r="BD337" t="s">
        <v>74</v>
      </c>
      <c r="BE337" t="s">
        <v>25102</v>
      </c>
      <c r="BF337" t="str">
        <f>HYPERLINK("http://dx.doi.org/10.1037/neu0000325","http://dx.doi.org/10.1037/neu0000325")</f>
        <v>http://dx.doi.org/10.1037/neu0000325</v>
      </c>
      <c r="BG337" t="s">
        <v>74</v>
      </c>
      <c r="BH337" t="s">
        <v>74</v>
      </c>
      <c r="BI337">
        <v>13</v>
      </c>
      <c r="BJ337" t="s">
        <v>25103</v>
      </c>
      <c r="BK337" t="s">
        <v>307</v>
      </c>
      <c r="BL337" t="s">
        <v>25104</v>
      </c>
      <c r="BM337" t="s">
        <v>25105</v>
      </c>
      <c r="BN337">
        <v>28627915</v>
      </c>
      <c r="BO337" t="s">
        <v>9972</v>
      </c>
      <c r="BP337" t="s">
        <v>74</v>
      </c>
      <c r="BQ337" t="s">
        <v>74</v>
      </c>
      <c r="BR337" t="s">
        <v>104</v>
      </c>
      <c r="BS337" t="s">
        <v>25106</v>
      </c>
      <c r="BT337" t="str">
        <f>HYPERLINK("https%3A%2F%2Fwww.webofscience.com%2Fwos%2Fwoscc%2Ffull-record%2FWOS:000403713200002","View Full Record in Web of Science")</f>
        <v>View Full Record in Web of Science</v>
      </c>
    </row>
    <row r="338" spans="1:72" x14ac:dyDescent="0.25">
      <c r="A338" t="s">
        <v>72</v>
      </c>
      <c r="B338" t="s">
        <v>17028</v>
      </c>
      <c r="C338" t="s">
        <v>74</v>
      </c>
      <c r="D338" t="s">
        <v>74</v>
      </c>
      <c r="E338" t="s">
        <v>74</v>
      </c>
      <c r="F338" t="s">
        <v>1762</v>
      </c>
      <c r="G338" t="s">
        <v>74</v>
      </c>
      <c r="H338" t="s">
        <v>74</v>
      </c>
      <c r="I338" t="s">
        <v>17029</v>
      </c>
      <c r="J338" t="s">
        <v>6825</v>
      </c>
      <c r="K338" t="s">
        <v>74</v>
      </c>
      <c r="L338" t="s">
        <v>74</v>
      </c>
      <c r="M338" t="s">
        <v>78</v>
      </c>
      <c r="N338" t="s">
        <v>79</v>
      </c>
      <c r="O338" t="s">
        <v>74</v>
      </c>
      <c r="P338" t="s">
        <v>74</v>
      </c>
      <c r="Q338" t="s">
        <v>74</v>
      </c>
      <c r="R338" t="s">
        <v>74</v>
      </c>
      <c r="S338" t="s">
        <v>74</v>
      </c>
      <c r="T338" t="s">
        <v>17030</v>
      </c>
      <c r="U338" t="s">
        <v>17031</v>
      </c>
      <c r="V338" t="s">
        <v>17032</v>
      </c>
      <c r="W338" t="s">
        <v>17033</v>
      </c>
      <c r="X338" t="s">
        <v>17034</v>
      </c>
      <c r="Y338" t="s">
        <v>1770</v>
      </c>
      <c r="Z338" t="s">
        <v>1771</v>
      </c>
      <c r="AA338" t="s">
        <v>74</v>
      </c>
      <c r="AB338" t="s">
        <v>74</v>
      </c>
      <c r="AC338" t="s">
        <v>1772</v>
      </c>
      <c r="AD338" t="s">
        <v>1773</v>
      </c>
      <c r="AE338" t="s">
        <v>1774</v>
      </c>
      <c r="AF338" t="s">
        <v>74</v>
      </c>
      <c r="AG338">
        <v>69</v>
      </c>
      <c r="AH338">
        <v>35</v>
      </c>
      <c r="AI338">
        <v>39</v>
      </c>
      <c r="AJ338">
        <v>0</v>
      </c>
      <c r="AK338">
        <v>30</v>
      </c>
      <c r="AL338" t="s">
        <v>1775</v>
      </c>
      <c r="AM338" t="s">
        <v>1776</v>
      </c>
      <c r="AN338" t="s">
        <v>1777</v>
      </c>
      <c r="AO338" t="s">
        <v>6835</v>
      </c>
      <c r="AP338" t="s">
        <v>6836</v>
      </c>
      <c r="AQ338" t="s">
        <v>74</v>
      </c>
      <c r="AR338" t="s">
        <v>6837</v>
      </c>
      <c r="AS338" t="s">
        <v>6838</v>
      </c>
      <c r="AT338" t="s">
        <v>275</v>
      </c>
      <c r="AU338">
        <v>2018</v>
      </c>
      <c r="AV338">
        <v>54</v>
      </c>
      <c r="AW338">
        <v>8</v>
      </c>
      <c r="AX338" t="s">
        <v>74</v>
      </c>
      <c r="AY338" t="s">
        <v>74</v>
      </c>
      <c r="AZ338" t="s">
        <v>74</v>
      </c>
      <c r="BA338" t="s">
        <v>74</v>
      </c>
      <c r="BB338">
        <v>1568</v>
      </c>
      <c r="BC338">
        <v>1581</v>
      </c>
      <c r="BD338" t="s">
        <v>74</v>
      </c>
      <c r="BE338" t="s">
        <v>17035</v>
      </c>
      <c r="BF338" t="str">
        <f>HYPERLINK("http://dx.doi.org/10.1037/dev0000544","http://dx.doi.org/10.1037/dev0000544")</f>
        <v>http://dx.doi.org/10.1037/dev0000544</v>
      </c>
      <c r="BG338" t="s">
        <v>74</v>
      </c>
      <c r="BH338" t="s">
        <v>74</v>
      </c>
      <c r="BI338">
        <v>14</v>
      </c>
      <c r="BJ338" t="s">
        <v>1138</v>
      </c>
      <c r="BK338" t="s">
        <v>100</v>
      </c>
      <c r="BL338" t="s">
        <v>101</v>
      </c>
      <c r="BM338" t="s">
        <v>17036</v>
      </c>
      <c r="BN338">
        <v>30047777</v>
      </c>
      <c r="BO338" t="s">
        <v>1036</v>
      </c>
      <c r="BP338" t="s">
        <v>74</v>
      </c>
      <c r="BQ338" t="s">
        <v>74</v>
      </c>
      <c r="BR338" t="s">
        <v>104</v>
      </c>
      <c r="BS338" t="s">
        <v>17037</v>
      </c>
      <c r="BT338" t="str">
        <f>HYPERLINK("https%3A%2F%2Fwww.webofscience.com%2Fwos%2Fwoscc%2Ffull-record%2FWOS:000439918200015","View Full Record in Web of Science")</f>
        <v>View Full Record in Web of Science</v>
      </c>
    </row>
    <row r="339" spans="1:72" x14ac:dyDescent="0.25">
      <c r="A339" t="s">
        <v>72</v>
      </c>
      <c r="B339" t="s">
        <v>20348</v>
      </c>
      <c r="C339" t="s">
        <v>74</v>
      </c>
      <c r="D339" t="s">
        <v>74</v>
      </c>
      <c r="E339" t="s">
        <v>74</v>
      </c>
      <c r="F339" t="s">
        <v>20349</v>
      </c>
      <c r="G339" t="s">
        <v>74</v>
      </c>
      <c r="H339" t="s">
        <v>74</v>
      </c>
      <c r="I339" t="s">
        <v>20350</v>
      </c>
      <c r="J339" t="s">
        <v>4043</v>
      </c>
      <c r="K339" t="s">
        <v>74</v>
      </c>
      <c r="L339" t="s">
        <v>74</v>
      </c>
      <c r="M339" t="s">
        <v>78</v>
      </c>
      <c r="N339" t="s">
        <v>79</v>
      </c>
      <c r="O339" t="s">
        <v>74</v>
      </c>
      <c r="P339" t="s">
        <v>74</v>
      </c>
      <c r="Q339" t="s">
        <v>74</v>
      </c>
      <c r="R339" t="s">
        <v>74</v>
      </c>
      <c r="S339" t="s">
        <v>74</v>
      </c>
      <c r="T339" t="s">
        <v>20351</v>
      </c>
      <c r="U339" t="s">
        <v>20352</v>
      </c>
      <c r="V339" t="s">
        <v>20353</v>
      </c>
      <c r="W339" t="s">
        <v>20354</v>
      </c>
      <c r="X339" t="s">
        <v>20355</v>
      </c>
      <c r="Y339" t="s">
        <v>20356</v>
      </c>
      <c r="Z339" t="s">
        <v>20357</v>
      </c>
      <c r="AA339" t="s">
        <v>20358</v>
      </c>
      <c r="AB339" t="s">
        <v>20359</v>
      </c>
      <c r="AC339" t="s">
        <v>74</v>
      </c>
      <c r="AD339" t="s">
        <v>74</v>
      </c>
      <c r="AE339" t="s">
        <v>74</v>
      </c>
      <c r="AF339" t="s">
        <v>74</v>
      </c>
      <c r="AG339">
        <v>105</v>
      </c>
      <c r="AH339">
        <v>35</v>
      </c>
      <c r="AI339">
        <v>35</v>
      </c>
      <c r="AJ339">
        <v>3</v>
      </c>
      <c r="AK339">
        <v>48</v>
      </c>
      <c r="AL339" t="s">
        <v>248</v>
      </c>
      <c r="AM339" t="s">
        <v>249</v>
      </c>
      <c r="AN339" t="s">
        <v>250</v>
      </c>
      <c r="AO339" t="s">
        <v>4053</v>
      </c>
      <c r="AP339" t="s">
        <v>4054</v>
      </c>
      <c r="AQ339" t="s">
        <v>74</v>
      </c>
      <c r="AR339" t="s">
        <v>4055</v>
      </c>
      <c r="AS339" t="s">
        <v>4056</v>
      </c>
      <c r="AT339" t="s">
        <v>439</v>
      </c>
      <c r="AU339">
        <v>2019</v>
      </c>
      <c r="AV339">
        <v>24</v>
      </c>
      <c r="AW339">
        <v>2</v>
      </c>
      <c r="AX339" t="s">
        <v>74</v>
      </c>
      <c r="AY339" t="s">
        <v>74</v>
      </c>
      <c r="AZ339" t="s">
        <v>74</v>
      </c>
      <c r="BA339" t="s">
        <v>74</v>
      </c>
      <c r="BB339">
        <v>1211</v>
      </c>
      <c r="BC339">
        <v>1236</v>
      </c>
      <c r="BD339" t="s">
        <v>74</v>
      </c>
      <c r="BE339" t="s">
        <v>20360</v>
      </c>
      <c r="BF339" t="str">
        <f>HYPERLINK("http://dx.doi.org/10.1007/s10639-018-9825-0","http://dx.doi.org/10.1007/s10639-018-9825-0")</f>
        <v>http://dx.doi.org/10.1007/s10639-018-9825-0</v>
      </c>
      <c r="BG339" t="s">
        <v>74</v>
      </c>
      <c r="BH339" t="s">
        <v>74</v>
      </c>
      <c r="BI339">
        <v>26</v>
      </c>
      <c r="BJ339" t="s">
        <v>278</v>
      </c>
      <c r="BK339" t="s">
        <v>100</v>
      </c>
      <c r="BL339" t="s">
        <v>278</v>
      </c>
      <c r="BM339" t="s">
        <v>20361</v>
      </c>
      <c r="BN339" t="s">
        <v>74</v>
      </c>
      <c r="BO339" t="s">
        <v>74</v>
      </c>
      <c r="BP339" t="s">
        <v>74</v>
      </c>
      <c r="BQ339" t="s">
        <v>74</v>
      </c>
      <c r="BR339" t="s">
        <v>104</v>
      </c>
      <c r="BS339" t="s">
        <v>20362</v>
      </c>
      <c r="BT339" t="str">
        <f>HYPERLINK("https%3A%2F%2Fwww.webofscience.com%2Fwos%2Fwoscc%2Ffull-record%2FWOS:000461557100015","View Full Record in Web of Science")</f>
        <v>View Full Record in Web of Science</v>
      </c>
    </row>
    <row r="340" spans="1:72" x14ac:dyDescent="0.25">
      <c r="A340" t="s">
        <v>72</v>
      </c>
      <c r="B340" t="s">
        <v>17733</v>
      </c>
      <c r="C340" t="s">
        <v>74</v>
      </c>
      <c r="D340" t="s">
        <v>74</v>
      </c>
      <c r="E340" t="s">
        <v>74</v>
      </c>
      <c r="F340" t="s">
        <v>17734</v>
      </c>
      <c r="G340" t="s">
        <v>74</v>
      </c>
      <c r="H340" t="s">
        <v>74</v>
      </c>
      <c r="I340" t="s">
        <v>17735</v>
      </c>
      <c r="J340" t="s">
        <v>17736</v>
      </c>
      <c r="K340" t="s">
        <v>74</v>
      </c>
      <c r="L340" t="s">
        <v>74</v>
      </c>
      <c r="M340" t="s">
        <v>78</v>
      </c>
      <c r="N340" t="s">
        <v>79</v>
      </c>
      <c r="O340" t="s">
        <v>74</v>
      </c>
      <c r="P340" t="s">
        <v>74</v>
      </c>
      <c r="Q340" t="s">
        <v>74</v>
      </c>
      <c r="R340" t="s">
        <v>74</v>
      </c>
      <c r="S340" t="s">
        <v>74</v>
      </c>
      <c r="T340" t="s">
        <v>74</v>
      </c>
      <c r="U340" t="s">
        <v>17737</v>
      </c>
      <c r="V340" t="s">
        <v>17738</v>
      </c>
      <c r="W340" t="s">
        <v>17739</v>
      </c>
      <c r="X340" t="s">
        <v>17740</v>
      </c>
      <c r="Y340" t="s">
        <v>17741</v>
      </c>
      <c r="Z340" t="s">
        <v>17742</v>
      </c>
      <c r="AA340" t="s">
        <v>17743</v>
      </c>
      <c r="AB340" t="s">
        <v>17744</v>
      </c>
      <c r="AC340" t="s">
        <v>74</v>
      </c>
      <c r="AD340" t="s">
        <v>74</v>
      </c>
      <c r="AE340" t="s">
        <v>74</v>
      </c>
      <c r="AF340" t="s">
        <v>74</v>
      </c>
      <c r="AG340">
        <v>130</v>
      </c>
      <c r="AH340">
        <v>35</v>
      </c>
      <c r="AI340">
        <v>36</v>
      </c>
      <c r="AJ340">
        <v>28</v>
      </c>
      <c r="AK340">
        <v>71</v>
      </c>
      <c r="AL340" t="s">
        <v>476</v>
      </c>
      <c r="AM340" t="s">
        <v>477</v>
      </c>
      <c r="AN340" t="s">
        <v>478</v>
      </c>
      <c r="AO340" t="s">
        <v>17745</v>
      </c>
      <c r="AP340" t="s">
        <v>17746</v>
      </c>
      <c r="AQ340" t="s">
        <v>74</v>
      </c>
      <c r="AR340" t="s">
        <v>17747</v>
      </c>
      <c r="AS340" t="s">
        <v>850</v>
      </c>
      <c r="AT340" t="s">
        <v>784</v>
      </c>
      <c r="AU340">
        <v>2022</v>
      </c>
      <c r="AV340">
        <v>57</v>
      </c>
      <c r="AW340">
        <v>2</v>
      </c>
      <c r="AX340" t="s">
        <v>74</v>
      </c>
      <c r="AY340" t="s">
        <v>74</v>
      </c>
      <c r="AZ340" t="s">
        <v>74</v>
      </c>
      <c r="BA340" t="s">
        <v>74</v>
      </c>
      <c r="BB340">
        <v>87</v>
      </c>
      <c r="BC340">
        <v>113</v>
      </c>
      <c r="BD340" t="s">
        <v>74</v>
      </c>
      <c r="BE340" t="s">
        <v>17748</v>
      </c>
      <c r="BF340" t="str">
        <f>HYPERLINK("http://dx.doi.org/10.1080/00461520.2022.2038603","http://dx.doi.org/10.1080/00461520.2022.2038603")</f>
        <v>http://dx.doi.org/10.1080/00461520.2022.2038603</v>
      </c>
      <c r="BG340" t="s">
        <v>74</v>
      </c>
      <c r="BH340" t="s">
        <v>557</v>
      </c>
      <c r="BI340">
        <v>27</v>
      </c>
      <c r="BJ340" t="s">
        <v>511</v>
      </c>
      <c r="BK340" t="s">
        <v>100</v>
      </c>
      <c r="BL340" t="s">
        <v>512</v>
      </c>
      <c r="BM340" t="s">
        <v>17749</v>
      </c>
      <c r="BN340" t="s">
        <v>74</v>
      </c>
      <c r="BO340" t="s">
        <v>74</v>
      </c>
      <c r="BP340" t="s">
        <v>74</v>
      </c>
      <c r="BQ340" t="s">
        <v>74</v>
      </c>
      <c r="BR340" t="s">
        <v>104</v>
      </c>
      <c r="BS340" t="s">
        <v>17750</v>
      </c>
      <c r="BT340" t="str">
        <f>HYPERLINK("https%3A%2F%2Fwww.webofscience.com%2Fwos%2Fwoscc%2Ffull-record%2FWOS:000778599900001","View Full Record in Web of Science")</f>
        <v>View Full Record in Web of Science</v>
      </c>
    </row>
    <row r="341" spans="1:72" x14ac:dyDescent="0.25">
      <c r="A341" t="s">
        <v>72</v>
      </c>
      <c r="B341" t="s">
        <v>19137</v>
      </c>
      <c r="C341" t="s">
        <v>74</v>
      </c>
      <c r="D341" t="s">
        <v>74</v>
      </c>
      <c r="E341" t="s">
        <v>74</v>
      </c>
      <c r="F341" t="s">
        <v>19138</v>
      </c>
      <c r="G341" t="s">
        <v>74</v>
      </c>
      <c r="H341" t="s">
        <v>74</v>
      </c>
      <c r="I341" t="s">
        <v>19139</v>
      </c>
      <c r="J341" t="s">
        <v>19140</v>
      </c>
      <c r="K341" t="s">
        <v>74</v>
      </c>
      <c r="L341" t="s">
        <v>74</v>
      </c>
      <c r="M341" t="s">
        <v>78</v>
      </c>
      <c r="N341" t="s">
        <v>79</v>
      </c>
      <c r="O341" t="s">
        <v>74</v>
      </c>
      <c r="P341" t="s">
        <v>74</v>
      </c>
      <c r="Q341" t="s">
        <v>74</v>
      </c>
      <c r="R341" t="s">
        <v>74</v>
      </c>
      <c r="S341" t="s">
        <v>74</v>
      </c>
      <c r="T341" t="s">
        <v>19141</v>
      </c>
      <c r="U341" t="s">
        <v>19142</v>
      </c>
      <c r="V341" t="s">
        <v>19143</v>
      </c>
      <c r="W341" t="s">
        <v>19144</v>
      </c>
      <c r="X341" t="s">
        <v>19145</v>
      </c>
      <c r="Y341" t="s">
        <v>19146</v>
      </c>
      <c r="Z341" t="s">
        <v>19147</v>
      </c>
      <c r="AA341" t="s">
        <v>74</v>
      </c>
      <c r="AB341" t="s">
        <v>74</v>
      </c>
      <c r="AC341" t="s">
        <v>19148</v>
      </c>
      <c r="AD341" t="s">
        <v>19149</v>
      </c>
      <c r="AE341" t="s">
        <v>74</v>
      </c>
      <c r="AF341" t="s">
        <v>74</v>
      </c>
      <c r="AG341">
        <v>53</v>
      </c>
      <c r="AH341">
        <v>34</v>
      </c>
      <c r="AI341">
        <v>59</v>
      </c>
      <c r="AJ341">
        <v>0</v>
      </c>
      <c r="AK341">
        <v>22</v>
      </c>
      <c r="AL341" t="s">
        <v>248</v>
      </c>
      <c r="AM341" t="s">
        <v>249</v>
      </c>
      <c r="AN341" t="s">
        <v>250</v>
      </c>
      <c r="AO341" t="s">
        <v>19150</v>
      </c>
      <c r="AP341" t="s">
        <v>19151</v>
      </c>
      <c r="AQ341" t="s">
        <v>74</v>
      </c>
      <c r="AR341" t="s">
        <v>19152</v>
      </c>
      <c r="AS341" t="s">
        <v>19153</v>
      </c>
      <c r="AT341" t="s">
        <v>124</v>
      </c>
      <c r="AU341">
        <v>2009</v>
      </c>
      <c r="AV341">
        <v>30</v>
      </c>
      <c r="AW341" t="s">
        <v>7265</v>
      </c>
      <c r="AX341" t="s">
        <v>74</v>
      </c>
      <c r="AY341" t="s">
        <v>74</v>
      </c>
      <c r="AZ341" t="s">
        <v>872</v>
      </c>
      <c r="BA341" t="s">
        <v>74</v>
      </c>
      <c r="BB341">
        <v>371</v>
      </c>
      <c r="BC341">
        <v>393</v>
      </c>
      <c r="BD341" t="s">
        <v>74</v>
      </c>
      <c r="BE341" t="s">
        <v>19154</v>
      </c>
      <c r="BF341" t="str">
        <f>HYPERLINK("http://dx.doi.org/10.1007/s10935-009-0179-7","http://dx.doi.org/10.1007/s10935-009-0179-7")</f>
        <v>http://dx.doi.org/10.1007/s10935-009-0179-7</v>
      </c>
      <c r="BG341" t="s">
        <v>74</v>
      </c>
      <c r="BH341" t="s">
        <v>74</v>
      </c>
      <c r="BI341">
        <v>23</v>
      </c>
      <c r="BJ341" t="s">
        <v>152</v>
      </c>
      <c r="BK341" t="s">
        <v>100</v>
      </c>
      <c r="BL341" t="s">
        <v>152</v>
      </c>
      <c r="BM341" t="s">
        <v>19155</v>
      </c>
      <c r="BN341">
        <v>19459048</v>
      </c>
      <c r="BO341" t="s">
        <v>74</v>
      </c>
      <c r="BP341" t="s">
        <v>74</v>
      </c>
      <c r="BQ341" t="s">
        <v>74</v>
      </c>
      <c r="BR341" t="s">
        <v>104</v>
      </c>
      <c r="BS341" t="s">
        <v>19156</v>
      </c>
      <c r="BT341" t="str">
        <f>HYPERLINK("https%3A%2F%2Fwww.webofscience.com%2Fwos%2Fwoscc%2Ffull-record%2FWOS:000281506600008","View Full Record in Web of Science")</f>
        <v>View Full Record in Web of Science</v>
      </c>
    </row>
    <row r="342" spans="1:72" x14ac:dyDescent="0.25">
      <c r="A342" t="s">
        <v>72</v>
      </c>
      <c r="B342" t="s">
        <v>10805</v>
      </c>
      <c r="C342" t="s">
        <v>74</v>
      </c>
      <c r="D342" t="s">
        <v>74</v>
      </c>
      <c r="E342" t="s">
        <v>74</v>
      </c>
      <c r="F342" t="s">
        <v>10806</v>
      </c>
      <c r="G342" t="s">
        <v>74</v>
      </c>
      <c r="H342" t="s">
        <v>74</v>
      </c>
      <c r="I342" t="s">
        <v>10807</v>
      </c>
      <c r="J342" t="s">
        <v>10808</v>
      </c>
      <c r="K342" t="s">
        <v>74</v>
      </c>
      <c r="L342" t="s">
        <v>74</v>
      </c>
      <c r="M342" t="s">
        <v>78</v>
      </c>
      <c r="N342" t="s">
        <v>79</v>
      </c>
      <c r="O342" t="s">
        <v>74</v>
      </c>
      <c r="P342" t="s">
        <v>74</v>
      </c>
      <c r="Q342" t="s">
        <v>74</v>
      </c>
      <c r="R342" t="s">
        <v>74</v>
      </c>
      <c r="S342" t="s">
        <v>74</v>
      </c>
      <c r="T342" t="s">
        <v>10809</v>
      </c>
      <c r="U342" t="s">
        <v>10810</v>
      </c>
      <c r="V342" t="s">
        <v>10811</v>
      </c>
      <c r="W342" t="s">
        <v>10812</v>
      </c>
      <c r="X342" t="s">
        <v>10813</v>
      </c>
      <c r="Y342" t="s">
        <v>10814</v>
      </c>
      <c r="Z342" t="s">
        <v>10815</v>
      </c>
      <c r="AA342" t="s">
        <v>10816</v>
      </c>
      <c r="AB342" t="s">
        <v>10817</v>
      </c>
      <c r="AC342" t="s">
        <v>10818</v>
      </c>
      <c r="AD342" t="s">
        <v>10818</v>
      </c>
      <c r="AE342" t="s">
        <v>10819</v>
      </c>
      <c r="AF342" t="s">
        <v>74</v>
      </c>
      <c r="AG342">
        <v>65</v>
      </c>
      <c r="AH342">
        <v>34</v>
      </c>
      <c r="AI342">
        <v>41</v>
      </c>
      <c r="AJ342">
        <v>1</v>
      </c>
      <c r="AK342">
        <v>33</v>
      </c>
      <c r="AL342" t="s">
        <v>10820</v>
      </c>
      <c r="AM342" t="s">
        <v>10821</v>
      </c>
      <c r="AN342" t="s">
        <v>10822</v>
      </c>
      <c r="AO342" t="s">
        <v>10823</v>
      </c>
      <c r="AP342" t="s">
        <v>74</v>
      </c>
      <c r="AQ342" t="s">
        <v>74</v>
      </c>
      <c r="AR342" t="s">
        <v>10824</v>
      </c>
      <c r="AS342" t="s">
        <v>10825</v>
      </c>
      <c r="AT342" t="s">
        <v>74</v>
      </c>
      <c r="AU342">
        <v>2010</v>
      </c>
      <c r="AV342">
        <v>26</v>
      </c>
      <c r="AW342">
        <v>3</v>
      </c>
      <c r="AX342" t="s">
        <v>74</v>
      </c>
      <c r="AY342" t="s">
        <v>74</v>
      </c>
      <c r="AZ342" t="s">
        <v>872</v>
      </c>
      <c r="BA342" t="s">
        <v>74</v>
      </c>
      <c r="BB342">
        <v>523</v>
      </c>
      <c r="BC342">
        <v>534</v>
      </c>
      <c r="BD342" t="s">
        <v>74</v>
      </c>
      <c r="BE342" t="s">
        <v>74</v>
      </c>
      <c r="BF342" t="s">
        <v>74</v>
      </c>
      <c r="BG342" t="s">
        <v>74</v>
      </c>
      <c r="BH342" t="s">
        <v>74</v>
      </c>
      <c r="BI342">
        <v>12</v>
      </c>
      <c r="BJ342" t="s">
        <v>10826</v>
      </c>
      <c r="BK342" t="s">
        <v>307</v>
      </c>
      <c r="BL342" t="s">
        <v>2203</v>
      </c>
      <c r="BM342" t="s">
        <v>10827</v>
      </c>
      <c r="BN342" t="s">
        <v>74</v>
      </c>
      <c r="BO342" t="s">
        <v>74</v>
      </c>
      <c r="BP342" t="s">
        <v>74</v>
      </c>
      <c r="BQ342" t="s">
        <v>74</v>
      </c>
      <c r="BR342" t="s">
        <v>104</v>
      </c>
      <c r="BS342" t="s">
        <v>10828</v>
      </c>
      <c r="BT342" t="str">
        <f>HYPERLINK("https%3A%2F%2Fwww.webofscience.com%2Fwos%2Fwoscc%2Ffull-record%2FWOS:000278764400004","View Full Record in Web of Science")</f>
        <v>View Full Record in Web of Science</v>
      </c>
    </row>
    <row r="343" spans="1:72" x14ac:dyDescent="0.25">
      <c r="A343" t="s">
        <v>72</v>
      </c>
      <c r="B343" t="s">
        <v>9073</v>
      </c>
      <c r="C343" t="s">
        <v>74</v>
      </c>
      <c r="D343" t="s">
        <v>74</v>
      </c>
      <c r="E343" t="s">
        <v>74</v>
      </c>
      <c r="F343" t="s">
        <v>9074</v>
      </c>
      <c r="G343" t="s">
        <v>74</v>
      </c>
      <c r="H343" t="s">
        <v>74</v>
      </c>
      <c r="I343" t="s">
        <v>9075</v>
      </c>
      <c r="J343" t="s">
        <v>2224</v>
      </c>
      <c r="K343" t="s">
        <v>74</v>
      </c>
      <c r="L343" t="s">
        <v>74</v>
      </c>
      <c r="M343" t="s">
        <v>78</v>
      </c>
      <c r="N343" t="s">
        <v>79</v>
      </c>
      <c r="O343" t="s">
        <v>74</v>
      </c>
      <c r="P343" t="s">
        <v>74</v>
      </c>
      <c r="Q343" t="s">
        <v>74</v>
      </c>
      <c r="R343" t="s">
        <v>74</v>
      </c>
      <c r="S343" t="s">
        <v>74</v>
      </c>
      <c r="T343" t="s">
        <v>74</v>
      </c>
      <c r="U343" t="s">
        <v>9076</v>
      </c>
      <c r="V343" t="s">
        <v>9077</v>
      </c>
      <c r="W343" t="s">
        <v>9078</v>
      </c>
      <c r="X343" t="s">
        <v>8761</v>
      </c>
      <c r="Y343" t="s">
        <v>9079</v>
      </c>
      <c r="Z343" t="s">
        <v>9080</v>
      </c>
      <c r="AA343" t="s">
        <v>8764</v>
      </c>
      <c r="AB343" t="s">
        <v>74</v>
      </c>
      <c r="AC343" t="s">
        <v>74</v>
      </c>
      <c r="AD343" t="s">
        <v>74</v>
      </c>
      <c r="AE343" t="s">
        <v>74</v>
      </c>
      <c r="AF343" t="s">
        <v>74</v>
      </c>
      <c r="AG343">
        <v>30</v>
      </c>
      <c r="AH343">
        <v>34</v>
      </c>
      <c r="AI343">
        <v>52</v>
      </c>
      <c r="AJ343">
        <v>0</v>
      </c>
      <c r="AK343">
        <v>8</v>
      </c>
      <c r="AL343" t="s">
        <v>7333</v>
      </c>
      <c r="AM343" t="s">
        <v>7334</v>
      </c>
      <c r="AN343" t="s">
        <v>7335</v>
      </c>
      <c r="AO343" t="s">
        <v>7336</v>
      </c>
      <c r="AP343" t="s">
        <v>74</v>
      </c>
      <c r="AQ343" t="s">
        <v>74</v>
      </c>
      <c r="AR343" t="s">
        <v>2238</v>
      </c>
      <c r="AS343" t="s">
        <v>2239</v>
      </c>
      <c r="AT343" t="s">
        <v>180</v>
      </c>
      <c r="AU343">
        <v>2012</v>
      </c>
      <c r="AV343">
        <v>41</v>
      </c>
      <c r="AW343">
        <v>3</v>
      </c>
      <c r="AX343" t="s">
        <v>74</v>
      </c>
      <c r="AY343" t="s">
        <v>74</v>
      </c>
      <c r="AZ343" t="s">
        <v>74</v>
      </c>
      <c r="BA343" t="s">
        <v>74</v>
      </c>
      <c r="BB343">
        <v>246</v>
      </c>
      <c r="BC343">
        <v>261</v>
      </c>
      <c r="BD343" t="s">
        <v>74</v>
      </c>
      <c r="BE343" t="s">
        <v>74</v>
      </c>
      <c r="BF343" t="s">
        <v>74</v>
      </c>
      <c r="BG343" t="s">
        <v>74</v>
      </c>
      <c r="BH343" t="s">
        <v>74</v>
      </c>
      <c r="BI343">
        <v>16</v>
      </c>
      <c r="BJ343" t="s">
        <v>126</v>
      </c>
      <c r="BK343" t="s">
        <v>100</v>
      </c>
      <c r="BL343" t="s">
        <v>101</v>
      </c>
      <c r="BM343" t="s">
        <v>9081</v>
      </c>
      <c r="BN343" t="s">
        <v>74</v>
      </c>
      <c r="BO343" t="s">
        <v>74</v>
      </c>
      <c r="BP343" t="s">
        <v>74</v>
      </c>
      <c r="BQ343" t="s">
        <v>74</v>
      </c>
      <c r="BR343" t="s">
        <v>104</v>
      </c>
      <c r="BS343" t="s">
        <v>9082</v>
      </c>
      <c r="BT343" t="str">
        <f>HYPERLINK("https%3A%2F%2Fwww.webofscience.com%2Fwos%2Fwoscc%2Ffull-record%2FWOS:000309798400002","View Full Record in Web of Science")</f>
        <v>View Full Record in Web of Science</v>
      </c>
    </row>
    <row r="344" spans="1:72" x14ac:dyDescent="0.25">
      <c r="A344" t="s">
        <v>72</v>
      </c>
      <c r="B344" t="s">
        <v>16986</v>
      </c>
      <c r="C344" t="s">
        <v>74</v>
      </c>
      <c r="D344" t="s">
        <v>74</v>
      </c>
      <c r="E344" t="s">
        <v>74</v>
      </c>
      <c r="F344" t="s">
        <v>16987</v>
      </c>
      <c r="G344" t="s">
        <v>74</v>
      </c>
      <c r="H344" t="s">
        <v>74</v>
      </c>
      <c r="I344" t="s">
        <v>16988</v>
      </c>
      <c r="J344" t="s">
        <v>6299</v>
      </c>
      <c r="K344" t="s">
        <v>74</v>
      </c>
      <c r="L344" t="s">
        <v>74</v>
      </c>
      <c r="M344" t="s">
        <v>78</v>
      </c>
      <c r="N344" t="s">
        <v>79</v>
      </c>
      <c r="O344" t="s">
        <v>74</v>
      </c>
      <c r="P344" t="s">
        <v>74</v>
      </c>
      <c r="Q344" t="s">
        <v>74</v>
      </c>
      <c r="R344" t="s">
        <v>74</v>
      </c>
      <c r="S344" t="s">
        <v>74</v>
      </c>
      <c r="T344" t="s">
        <v>74</v>
      </c>
      <c r="U344" t="s">
        <v>16989</v>
      </c>
      <c r="V344" t="s">
        <v>16990</v>
      </c>
      <c r="W344" t="s">
        <v>16991</v>
      </c>
      <c r="X344" t="s">
        <v>16992</v>
      </c>
      <c r="Y344" t="s">
        <v>16993</v>
      </c>
      <c r="Z344" t="s">
        <v>10503</v>
      </c>
      <c r="AA344" t="s">
        <v>74</v>
      </c>
      <c r="AB344" t="s">
        <v>3992</v>
      </c>
      <c r="AC344" t="s">
        <v>74</v>
      </c>
      <c r="AD344" t="s">
        <v>74</v>
      </c>
      <c r="AE344" t="s">
        <v>74</v>
      </c>
      <c r="AF344" t="s">
        <v>74</v>
      </c>
      <c r="AG344">
        <v>52</v>
      </c>
      <c r="AH344">
        <v>34</v>
      </c>
      <c r="AI344">
        <v>40</v>
      </c>
      <c r="AJ344">
        <v>0</v>
      </c>
      <c r="AK344">
        <v>7</v>
      </c>
      <c r="AL344" t="s">
        <v>9090</v>
      </c>
      <c r="AM344" t="s">
        <v>2627</v>
      </c>
      <c r="AN344" t="s">
        <v>9954</v>
      </c>
      <c r="AO344" t="s">
        <v>6310</v>
      </c>
      <c r="AP344" t="s">
        <v>6311</v>
      </c>
      <c r="AQ344" t="s">
        <v>74</v>
      </c>
      <c r="AR344" t="s">
        <v>6312</v>
      </c>
      <c r="AS344" t="s">
        <v>6313</v>
      </c>
      <c r="AT344" t="s">
        <v>1111</v>
      </c>
      <c r="AU344">
        <v>2014</v>
      </c>
      <c r="AV344">
        <v>40</v>
      </c>
      <c r="AW344">
        <v>1</v>
      </c>
      <c r="AX344" t="s">
        <v>74</v>
      </c>
      <c r="AY344" t="s">
        <v>74</v>
      </c>
      <c r="AZ344" t="s">
        <v>74</v>
      </c>
      <c r="BA344" t="s">
        <v>74</v>
      </c>
      <c r="BB344">
        <v>68</v>
      </c>
      <c r="BC344">
        <v>77</v>
      </c>
      <c r="BD344" t="s">
        <v>74</v>
      </c>
      <c r="BE344" t="s">
        <v>16994</v>
      </c>
      <c r="BF344" t="str">
        <f>HYPERLINK("http://dx.doi.org/10.17988/0198-7429-40.1.68","http://dx.doi.org/10.17988/0198-7429-40.1.68")</f>
        <v>http://dx.doi.org/10.17988/0198-7429-40.1.68</v>
      </c>
      <c r="BG344" t="s">
        <v>74</v>
      </c>
      <c r="BH344" t="s">
        <v>74</v>
      </c>
      <c r="BI344">
        <v>10</v>
      </c>
      <c r="BJ344" t="s">
        <v>6315</v>
      </c>
      <c r="BK344" t="s">
        <v>100</v>
      </c>
      <c r="BL344" t="s">
        <v>2906</v>
      </c>
      <c r="BM344" t="s">
        <v>16995</v>
      </c>
      <c r="BN344" t="s">
        <v>74</v>
      </c>
      <c r="BO344" t="s">
        <v>74</v>
      </c>
      <c r="BP344" t="s">
        <v>74</v>
      </c>
      <c r="BQ344" t="s">
        <v>74</v>
      </c>
      <c r="BR344" t="s">
        <v>104</v>
      </c>
      <c r="BS344" t="s">
        <v>16996</v>
      </c>
      <c r="BT344" t="str">
        <f>HYPERLINK("https%3A%2F%2Fwww.webofscience.com%2Fwos%2Fwoscc%2Ffull-record%2FWOS:000349233600006","View Full Record in Web of Science")</f>
        <v>View Full Record in Web of Science</v>
      </c>
    </row>
    <row r="345" spans="1:72" x14ac:dyDescent="0.25">
      <c r="A345" t="s">
        <v>72</v>
      </c>
      <c r="B345" t="s">
        <v>6506</v>
      </c>
      <c r="C345" t="s">
        <v>74</v>
      </c>
      <c r="D345" t="s">
        <v>74</v>
      </c>
      <c r="E345" t="s">
        <v>74</v>
      </c>
      <c r="F345" t="s">
        <v>6507</v>
      </c>
      <c r="G345" t="s">
        <v>74</v>
      </c>
      <c r="H345" t="s">
        <v>74</v>
      </c>
      <c r="I345" t="s">
        <v>6508</v>
      </c>
      <c r="J345" t="s">
        <v>2406</v>
      </c>
      <c r="K345" t="s">
        <v>74</v>
      </c>
      <c r="L345" t="s">
        <v>74</v>
      </c>
      <c r="M345" t="s">
        <v>78</v>
      </c>
      <c r="N345" t="s">
        <v>79</v>
      </c>
      <c r="O345" t="s">
        <v>74</v>
      </c>
      <c r="P345" t="s">
        <v>74</v>
      </c>
      <c r="Q345" t="s">
        <v>74</v>
      </c>
      <c r="R345" t="s">
        <v>74</v>
      </c>
      <c r="S345" t="s">
        <v>74</v>
      </c>
      <c r="T345" t="s">
        <v>6509</v>
      </c>
      <c r="U345" t="s">
        <v>6510</v>
      </c>
      <c r="V345" t="s">
        <v>6511</v>
      </c>
      <c r="W345" t="s">
        <v>6512</v>
      </c>
      <c r="X345" t="s">
        <v>6513</v>
      </c>
      <c r="Y345" t="s">
        <v>6514</v>
      </c>
      <c r="Z345" t="s">
        <v>6515</v>
      </c>
      <c r="AA345" t="s">
        <v>74</v>
      </c>
      <c r="AB345" t="s">
        <v>74</v>
      </c>
      <c r="AC345" t="s">
        <v>74</v>
      </c>
      <c r="AD345" t="s">
        <v>74</v>
      </c>
      <c r="AE345" t="s">
        <v>74</v>
      </c>
      <c r="AF345" t="s">
        <v>74</v>
      </c>
      <c r="AG345">
        <v>57</v>
      </c>
      <c r="AH345">
        <v>34</v>
      </c>
      <c r="AI345">
        <v>38</v>
      </c>
      <c r="AJ345">
        <v>3</v>
      </c>
      <c r="AK345">
        <v>33</v>
      </c>
      <c r="AL345" t="s">
        <v>2415</v>
      </c>
      <c r="AM345" t="s">
        <v>1776</v>
      </c>
      <c r="AN345" t="s">
        <v>2416</v>
      </c>
      <c r="AO345" t="s">
        <v>2417</v>
      </c>
      <c r="AP345" t="s">
        <v>2418</v>
      </c>
      <c r="AQ345" t="s">
        <v>74</v>
      </c>
      <c r="AR345" t="s">
        <v>2419</v>
      </c>
      <c r="AS345" t="s">
        <v>2420</v>
      </c>
      <c r="AT345" t="s">
        <v>686</v>
      </c>
      <c r="AU345">
        <v>2015</v>
      </c>
      <c r="AV345">
        <v>21</v>
      </c>
      <c r="AW345">
        <v>2</v>
      </c>
      <c r="AX345" t="s">
        <v>74</v>
      </c>
      <c r="AY345" t="s">
        <v>74</v>
      </c>
      <c r="AZ345" t="s">
        <v>74</v>
      </c>
      <c r="BA345" t="s">
        <v>74</v>
      </c>
      <c r="BB345">
        <v>191</v>
      </c>
      <c r="BC345">
        <v>200</v>
      </c>
      <c r="BD345" t="s">
        <v>74</v>
      </c>
      <c r="BE345" t="s">
        <v>6516</v>
      </c>
      <c r="BF345" t="str">
        <f>HYPERLINK("http://dx.doi.org/10.1037/a0038451","http://dx.doi.org/10.1037/a0038451")</f>
        <v>http://dx.doi.org/10.1037/a0038451</v>
      </c>
      <c r="BG345" t="s">
        <v>74</v>
      </c>
      <c r="BH345" t="s">
        <v>74</v>
      </c>
      <c r="BI345">
        <v>10</v>
      </c>
      <c r="BJ345" t="s">
        <v>2422</v>
      </c>
      <c r="BK345" t="s">
        <v>100</v>
      </c>
      <c r="BL345" t="s">
        <v>2423</v>
      </c>
      <c r="BM345" t="s">
        <v>6517</v>
      </c>
      <c r="BN345">
        <v>25486496</v>
      </c>
      <c r="BO345" t="s">
        <v>74</v>
      </c>
      <c r="BP345" t="s">
        <v>74</v>
      </c>
      <c r="BQ345" t="s">
        <v>74</v>
      </c>
      <c r="BR345" t="s">
        <v>104</v>
      </c>
      <c r="BS345" t="s">
        <v>6518</v>
      </c>
      <c r="BT345" t="str">
        <f>HYPERLINK("https%3A%2F%2Fwww.webofscience.com%2Fwos%2Fwoscc%2Ffull-record%2FWOS:000351947200003","View Full Record in Web of Science")</f>
        <v>View Full Record in Web of Science</v>
      </c>
    </row>
    <row r="346" spans="1:72" x14ac:dyDescent="0.25">
      <c r="A346" t="s">
        <v>72</v>
      </c>
      <c r="B346" t="s">
        <v>4993</v>
      </c>
      <c r="C346" t="s">
        <v>74</v>
      </c>
      <c r="D346" t="s">
        <v>74</v>
      </c>
      <c r="E346" t="s">
        <v>74</v>
      </c>
      <c r="F346" t="s">
        <v>4994</v>
      </c>
      <c r="G346" t="s">
        <v>74</v>
      </c>
      <c r="H346" t="s">
        <v>74</v>
      </c>
      <c r="I346" t="s">
        <v>4995</v>
      </c>
      <c r="J346" t="s">
        <v>109</v>
      </c>
      <c r="K346" t="s">
        <v>74</v>
      </c>
      <c r="L346" t="s">
        <v>74</v>
      </c>
      <c r="M346" t="s">
        <v>78</v>
      </c>
      <c r="N346" t="s">
        <v>79</v>
      </c>
      <c r="O346" t="s">
        <v>74</v>
      </c>
      <c r="P346" t="s">
        <v>74</v>
      </c>
      <c r="Q346" t="s">
        <v>74</v>
      </c>
      <c r="R346" t="s">
        <v>74</v>
      </c>
      <c r="S346" t="s">
        <v>74</v>
      </c>
      <c r="T346" t="s">
        <v>4996</v>
      </c>
      <c r="U346" t="s">
        <v>4997</v>
      </c>
      <c r="V346" t="s">
        <v>4998</v>
      </c>
      <c r="W346" t="s">
        <v>4999</v>
      </c>
      <c r="X346" t="s">
        <v>5000</v>
      </c>
      <c r="Y346" t="s">
        <v>5001</v>
      </c>
      <c r="Z346" t="s">
        <v>5002</v>
      </c>
      <c r="AA346" t="s">
        <v>5003</v>
      </c>
      <c r="AB346" t="s">
        <v>5004</v>
      </c>
      <c r="AC346" t="s">
        <v>5005</v>
      </c>
      <c r="AD346" t="s">
        <v>5006</v>
      </c>
      <c r="AE346" t="s">
        <v>5007</v>
      </c>
      <c r="AF346" t="s">
        <v>74</v>
      </c>
      <c r="AG346">
        <v>92</v>
      </c>
      <c r="AH346">
        <v>34</v>
      </c>
      <c r="AI346">
        <v>41</v>
      </c>
      <c r="AJ346">
        <v>0</v>
      </c>
      <c r="AK346">
        <v>45</v>
      </c>
      <c r="AL346" t="s">
        <v>1267</v>
      </c>
      <c r="AM346" t="s">
        <v>118</v>
      </c>
      <c r="AN346" t="s">
        <v>1268</v>
      </c>
      <c r="AO346" t="s">
        <v>120</v>
      </c>
      <c r="AP346" t="s">
        <v>121</v>
      </c>
      <c r="AQ346" t="s">
        <v>74</v>
      </c>
      <c r="AR346" t="s">
        <v>122</v>
      </c>
      <c r="AS346" t="s">
        <v>123</v>
      </c>
      <c r="AT346" t="s">
        <v>871</v>
      </c>
      <c r="AU346">
        <v>2016</v>
      </c>
      <c r="AV346">
        <v>51</v>
      </c>
      <c r="AW346" t="s">
        <v>74</v>
      </c>
      <c r="AX346" t="s">
        <v>74</v>
      </c>
      <c r="AY346" t="s">
        <v>74</v>
      </c>
      <c r="AZ346" t="s">
        <v>74</v>
      </c>
      <c r="BA346" t="s">
        <v>74</v>
      </c>
      <c r="BB346">
        <v>141</v>
      </c>
      <c r="BC346">
        <v>148</v>
      </c>
      <c r="BD346" t="s">
        <v>74</v>
      </c>
      <c r="BE346" t="s">
        <v>5008</v>
      </c>
      <c r="BF346" t="str">
        <f>HYPERLINK("http://dx.doi.org/10.1016/j.lindif.2016.08.017","http://dx.doi.org/10.1016/j.lindif.2016.08.017")</f>
        <v>http://dx.doi.org/10.1016/j.lindif.2016.08.017</v>
      </c>
      <c r="BG346" t="s">
        <v>74</v>
      </c>
      <c r="BH346" t="s">
        <v>74</v>
      </c>
      <c r="BI346">
        <v>8</v>
      </c>
      <c r="BJ346" t="s">
        <v>126</v>
      </c>
      <c r="BK346" t="s">
        <v>100</v>
      </c>
      <c r="BL346" t="s">
        <v>101</v>
      </c>
      <c r="BM346" t="s">
        <v>5009</v>
      </c>
      <c r="BN346" t="s">
        <v>74</v>
      </c>
      <c r="BO346" t="s">
        <v>74</v>
      </c>
      <c r="BP346" t="s">
        <v>74</v>
      </c>
      <c r="BQ346" t="s">
        <v>74</v>
      </c>
      <c r="BR346" t="s">
        <v>104</v>
      </c>
      <c r="BS346" t="s">
        <v>5010</v>
      </c>
      <c r="BT346" t="str">
        <f>HYPERLINK("https%3A%2F%2Fwww.webofscience.com%2Fwos%2Fwoscc%2Ffull-record%2FWOS:000388156800015","View Full Record in Web of Science")</f>
        <v>View Full Record in Web of Science</v>
      </c>
    </row>
    <row r="347" spans="1:72" x14ac:dyDescent="0.25">
      <c r="A347" t="s">
        <v>72</v>
      </c>
      <c r="B347" t="s">
        <v>9533</v>
      </c>
      <c r="C347" t="s">
        <v>74</v>
      </c>
      <c r="D347" t="s">
        <v>74</v>
      </c>
      <c r="E347" t="s">
        <v>74</v>
      </c>
      <c r="F347" t="s">
        <v>9534</v>
      </c>
      <c r="G347" t="s">
        <v>74</v>
      </c>
      <c r="H347" t="s">
        <v>74</v>
      </c>
      <c r="I347" t="s">
        <v>9535</v>
      </c>
      <c r="J347" t="s">
        <v>2868</v>
      </c>
      <c r="K347" t="s">
        <v>74</v>
      </c>
      <c r="L347" t="s">
        <v>74</v>
      </c>
      <c r="M347" t="s">
        <v>78</v>
      </c>
      <c r="N347" t="s">
        <v>79</v>
      </c>
      <c r="O347" t="s">
        <v>74</v>
      </c>
      <c r="P347" t="s">
        <v>74</v>
      </c>
      <c r="Q347" t="s">
        <v>74</v>
      </c>
      <c r="R347" t="s">
        <v>74</v>
      </c>
      <c r="S347" t="s">
        <v>74</v>
      </c>
      <c r="T347" t="s">
        <v>9536</v>
      </c>
      <c r="U347" t="s">
        <v>9537</v>
      </c>
      <c r="V347" t="s">
        <v>9538</v>
      </c>
      <c r="W347" t="s">
        <v>9539</v>
      </c>
      <c r="X347" t="s">
        <v>4882</v>
      </c>
      <c r="Y347" t="s">
        <v>9540</v>
      </c>
      <c r="Z347" t="s">
        <v>9541</v>
      </c>
      <c r="AA347" t="s">
        <v>74</v>
      </c>
      <c r="AB347" t="s">
        <v>9542</v>
      </c>
      <c r="AC347" t="s">
        <v>74</v>
      </c>
      <c r="AD347" t="s">
        <v>74</v>
      </c>
      <c r="AE347" t="s">
        <v>74</v>
      </c>
      <c r="AF347" t="s">
        <v>74</v>
      </c>
      <c r="AG347">
        <v>74</v>
      </c>
      <c r="AH347">
        <v>34</v>
      </c>
      <c r="AI347">
        <v>40</v>
      </c>
      <c r="AJ347">
        <v>2</v>
      </c>
      <c r="AK347">
        <v>35</v>
      </c>
      <c r="AL347" t="s">
        <v>1568</v>
      </c>
      <c r="AM347" t="s">
        <v>249</v>
      </c>
      <c r="AN347" t="s">
        <v>1569</v>
      </c>
      <c r="AO347" t="s">
        <v>2879</v>
      </c>
      <c r="AP347" t="s">
        <v>2880</v>
      </c>
      <c r="AQ347" t="s">
        <v>74</v>
      </c>
      <c r="AR347" t="s">
        <v>2881</v>
      </c>
      <c r="AS347" t="s">
        <v>2882</v>
      </c>
      <c r="AT347" t="s">
        <v>9543</v>
      </c>
      <c r="AU347">
        <v>2016</v>
      </c>
      <c r="AV347">
        <v>44</v>
      </c>
      <c r="AW347" t="s">
        <v>74</v>
      </c>
      <c r="AX347" t="s">
        <v>74</v>
      </c>
      <c r="AY347" t="s">
        <v>74</v>
      </c>
      <c r="AZ347" t="s">
        <v>74</v>
      </c>
      <c r="BA347" t="s">
        <v>74</v>
      </c>
      <c r="BB347">
        <v>52</v>
      </c>
      <c r="BC347">
        <v>62</v>
      </c>
      <c r="BD347" t="s">
        <v>74</v>
      </c>
      <c r="BE347" t="s">
        <v>9544</v>
      </c>
      <c r="BF347" t="str">
        <f>HYPERLINK("http://dx.doi.org/10.1016/j.appdev.2016.02.007","http://dx.doi.org/10.1016/j.appdev.2016.02.007")</f>
        <v>http://dx.doi.org/10.1016/j.appdev.2016.02.007</v>
      </c>
      <c r="BG347" t="s">
        <v>74</v>
      </c>
      <c r="BH347" t="s">
        <v>74</v>
      </c>
      <c r="BI347">
        <v>11</v>
      </c>
      <c r="BJ347" t="s">
        <v>1138</v>
      </c>
      <c r="BK347" t="s">
        <v>100</v>
      </c>
      <c r="BL347" t="s">
        <v>101</v>
      </c>
      <c r="BM347" t="s">
        <v>9545</v>
      </c>
      <c r="BN347" t="s">
        <v>74</v>
      </c>
      <c r="BO347" t="s">
        <v>74</v>
      </c>
      <c r="BP347" t="s">
        <v>74</v>
      </c>
      <c r="BQ347" t="s">
        <v>74</v>
      </c>
      <c r="BR347" t="s">
        <v>104</v>
      </c>
      <c r="BS347" t="s">
        <v>9546</v>
      </c>
      <c r="BT347" t="str">
        <f>HYPERLINK("https%3A%2F%2Fwww.webofscience.com%2Fwos%2Fwoscc%2Ffull-record%2FWOS:000378456600006","View Full Record in Web of Science")</f>
        <v>View Full Record in Web of Science</v>
      </c>
    </row>
    <row r="348" spans="1:72" x14ac:dyDescent="0.25">
      <c r="A348" t="s">
        <v>72</v>
      </c>
      <c r="B348" t="s">
        <v>24414</v>
      </c>
      <c r="C348" t="s">
        <v>74</v>
      </c>
      <c r="D348" t="s">
        <v>74</v>
      </c>
      <c r="E348" t="s">
        <v>74</v>
      </c>
      <c r="F348" t="s">
        <v>24415</v>
      </c>
      <c r="G348" t="s">
        <v>74</v>
      </c>
      <c r="H348" t="s">
        <v>74</v>
      </c>
      <c r="I348" t="s">
        <v>24416</v>
      </c>
      <c r="J348" t="s">
        <v>24417</v>
      </c>
      <c r="K348" t="s">
        <v>74</v>
      </c>
      <c r="L348" t="s">
        <v>74</v>
      </c>
      <c r="M348" t="s">
        <v>78</v>
      </c>
      <c r="N348" t="s">
        <v>79</v>
      </c>
      <c r="O348" t="s">
        <v>74</v>
      </c>
      <c r="P348" t="s">
        <v>74</v>
      </c>
      <c r="Q348" t="s">
        <v>74</v>
      </c>
      <c r="R348" t="s">
        <v>74</v>
      </c>
      <c r="S348" t="s">
        <v>74</v>
      </c>
      <c r="T348" t="s">
        <v>24418</v>
      </c>
      <c r="U348" t="s">
        <v>24419</v>
      </c>
      <c r="V348" t="s">
        <v>24420</v>
      </c>
      <c r="W348" t="s">
        <v>24421</v>
      </c>
      <c r="X348" t="s">
        <v>24422</v>
      </c>
      <c r="Y348" t="s">
        <v>24423</v>
      </c>
      <c r="Z348" t="s">
        <v>24424</v>
      </c>
      <c r="AA348" t="s">
        <v>24425</v>
      </c>
      <c r="AB348" t="s">
        <v>24426</v>
      </c>
      <c r="AC348" t="s">
        <v>74</v>
      </c>
      <c r="AD348" t="s">
        <v>74</v>
      </c>
      <c r="AE348" t="s">
        <v>74</v>
      </c>
      <c r="AF348" t="s">
        <v>74</v>
      </c>
      <c r="AG348">
        <v>65</v>
      </c>
      <c r="AH348">
        <v>34</v>
      </c>
      <c r="AI348">
        <v>41</v>
      </c>
      <c r="AJ348">
        <v>2</v>
      </c>
      <c r="AK348">
        <v>57</v>
      </c>
      <c r="AL348" t="s">
        <v>1130</v>
      </c>
      <c r="AM348" t="s">
        <v>249</v>
      </c>
      <c r="AN348" t="s">
        <v>1131</v>
      </c>
      <c r="AO348" t="s">
        <v>24427</v>
      </c>
      <c r="AP348" t="s">
        <v>24428</v>
      </c>
      <c r="AQ348" t="s">
        <v>74</v>
      </c>
      <c r="AR348" t="s">
        <v>24429</v>
      </c>
      <c r="AS348" t="s">
        <v>24430</v>
      </c>
      <c r="AT348" t="s">
        <v>686</v>
      </c>
      <c r="AU348">
        <v>2016</v>
      </c>
      <c r="AV348">
        <v>28</v>
      </c>
      <c r="AW348">
        <v>2</v>
      </c>
      <c r="AX348" t="s">
        <v>74</v>
      </c>
      <c r="AY348" t="s">
        <v>74</v>
      </c>
      <c r="AZ348" t="s">
        <v>74</v>
      </c>
      <c r="BA348" t="s">
        <v>74</v>
      </c>
      <c r="BB348">
        <v>195</v>
      </c>
      <c r="BC348">
        <v>215</v>
      </c>
      <c r="BD348" t="s">
        <v>74</v>
      </c>
      <c r="BE348" t="s">
        <v>24431</v>
      </c>
      <c r="BF348" t="str">
        <f>HYPERLINK("http://dx.doi.org/10.1007/s10882-015-9458-9","http://dx.doi.org/10.1007/s10882-015-9458-9")</f>
        <v>http://dx.doi.org/10.1007/s10882-015-9458-9</v>
      </c>
      <c r="BG348" t="s">
        <v>74</v>
      </c>
      <c r="BH348" t="s">
        <v>74</v>
      </c>
      <c r="BI348">
        <v>21</v>
      </c>
      <c r="BJ348" t="s">
        <v>17473</v>
      </c>
      <c r="BK348" t="s">
        <v>100</v>
      </c>
      <c r="BL348" t="s">
        <v>17474</v>
      </c>
      <c r="BM348" t="s">
        <v>24432</v>
      </c>
      <c r="BN348" t="s">
        <v>74</v>
      </c>
      <c r="BO348" t="s">
        <v>74</v>
      </c>
      <c r="BP348" t="s">
        <v>74</v>
      </c>
      <c r="BQ348" t="s">
        <v>74</v>
      </c>
      <c r="BR348" t="s">
        <v>104</v>
      </c>
      <c r="BS348" t="s">
        <v>24433</v>
      </c>
      <c r="BT348" t="str">
        <f>HYPERLINK("https%3A%2F%2Fwww.webofscience.com%2Fwos%2Fwoscc%2Ffull-record%2FWOS:000372258100001","View Full Record in Web of Science")</f>
        <v>View Full Record in Web of Science</v>
      </c>
    </row>
    <row r="349" spans="1:72" x14ac:dyDescent="0.25">
      <c r="A349" t="s">
        <v>72</v>
      </c>
      <c r="B349" t="s">
        <v>1552</v>
      </c>
      <c r="C349" t="s">
        <v>74</v>
      </c>
      <c r="D349" t="s">
        <v>74</v>
      </c>
      <c r="E349" t="s">
        <v>74</v>
      </c>
      <c r="F349" t="s">
        <v>1553</v>
      </c>
      <c r="G349" t="s">
        <v>74</v>
      </c>
      <c r="H349" t="s">
        <v>74</v>
      </c>
      <c r="I349" t="s">
        <v>1554</v>
      </c>
      <c r="J349" t="s">
        <v>1555</v>
      </c>
      <c r="K349" t="s">
        <v>74</v>
      </c>
      <c r="L349" t="s">
        <v>74</v>
      </c>
      <c r="M349" t="s">
        <v>78</v>
      </c>
      <c r="N349" t="s">
        <v>79</v>
      </c>
      <c r="O349" t="s">
        <v>74</v>
      </c>
      <c r="P349" t="s">
        <v>74</v>
      </c>
      <c r="Q349" t="s">
        <v>74</v>
      </c>
      <c r="R349" t="s">
        <v>74</v>
      </c>
      <c r="S349" t="s">
        <v>74</v>
      </c>
      <c r="T349" t="s">
        <v>1556</v>
      </c>
      <c r="U349" t="s">
        <v>1557</v>
      </c>
      <c r="V349" t="s">
        <v>1558</v>
      </c>
      <c r="W349" t="s">
        <v>1559</v>
      </c>
      <c r="X349" t="s">
        <v>1560</v>
      </c>
      <c r="Y349" t="s">
        <v>1561</v>
      </c>
      <c r="Z349" t="s">
        <v>1562</v>
      </c>
      <c r="AA349" t="s">
        <v>1563</v>
      </c>
      <c r="AB349" t="s">
        <v>1564</v>
      </c>
      <c r="AC349" t="s">
        <v>1565</v>
      </c>
      <c r="AD349" t="s">
        <v>1566</v>
      </c>
      <c r="AE349" t="s">
        <v>1567</v>
      </c>
      <c r="AF349" t="s">
        <v>74</v>
      </c>
      <c r="AG349">
        <v>65</v>
      </c>
      <c r="AH349">
        <v>34</v>
      </c>
      <c r="AI349">
        <v>39</v>
      </c>
      <c r="AJ349">
        <v>3</v>
      </c>
      <c r="AK349">
        <v>64</v>
      </c>
      <c r="AL349" t="s">
        <v>1568</v>
      </c>
      <c r="AM349" t="s">
        <v>249</v>
      </c>
      <c r="AN349" t="s">
        <v>1569</v>
      </c>
      <c r="AO349" t="s">
        <v>1570</v>
      </c>
      <c r="AP349" t="s">
        <v>1571</v>
      </c>
      <c r="AQ349" t="s">
        <v>74</v>
      </c>
      <c r="AR349" t="s">
        <v>1572</v>
      </c>
      <c r="AS349" t="s">
        <v>1573</v>
      </c>
      <c r="AT349" t="s">
        <v>1111</v>
      </c>
      <c r="AU349">
        <v>2017</v>
      </c>
      <c r="AV349">
        <v>80</v>
      </c>
      <c r="AW349" t="s">
        <v>74</v>
      </c>
      <c r="AX349" t="s">
        <v>74</v>
      </c>
      <c r="AY349" t="s">
        <v>74</v>
      </c>
      <c r="AZ349" t="s">
        <v>74</v>
      </c>
      <c r="BA349" t="s">
        <v>74</v>
      </c>
      <c r="BB349">
        <v>1</v>
      </c>
      <c r="BC349">
        <v>9</v>
      </c>
      <c r="BD349" t="s">
        <v>74</v>
      </c>
      <c r="BE349" t="s">
        <v>1574</v>
      </c>
      <c r="BF349" t="str">
        <f>HYPERLINK("http://dx.doi.org/10.1016/j.jbusres.2017.06.019","http://dx.doi.org/10.1016/j.jbusres.2017.06.019")</f>
        <v>http://dx.doi.org/10.1016/j.jbusres.2017.06.019</v>
      </c>
      <c r="BG349" t="s">
        <v>74</v>
      </c>
      <c r="BH349" t="s">
        <v>74</v>
      </c>
      <c r="BI349">
        <v>9</v>
      </c>
      <c r="BJ349" t="s">
        <v>1575</v>
      </c>
      <c r="BK349" t="s">
        <v>100</v>
      </c>
      <c r="BL349" t="s">
        <v>1576</v>
      </c>
      <c r="BM349" t="s">
        <v>1577</v>
      </c>
      <c r="BN349" t="s">
        <v>74</v>
      </c>
      <c r="BO349" t="s">
        <v>1578</v>
      </c>
      <c r="BP349" t="s">
        <v>74</v>
      </c>
      <c r="BQ349" t="s">
        <v>74</v>
      </c>
      <c r="BR349" t="s">
        <v>104</v>
      </c>
      <c r="BS349" t="s">
        <v>1579</v>
      </c>
      <c r="BT349" t="str">
        <f>HYPERLINK("https%3A%2F%2Fwww.webofscience.com%2Fwos%2Fwoscc%2Ffull-record%2FWOS:000412377700001","View Full Record in Web of Science")</f>
        <v>View Full Record in Web of Science</v>
      </c>
    </row>
    <row r="350" spans="1:72" x14ac:dyDescent="0.25">
      <c r="A350" t="s">
        <v>72</v>
      </c>
      <c r="B350" t="s">
        <v>7601</v>
      </c>
      <c r="C350" t="s">
        <v>74</v>
      </c>
      <c r="D350" t="s">
        <v>74</v>
      </c>
      <c r="E350" t="s">
        <v>74</v>
      </c>
      <c r="F350" t="s">
        <v>7602</v>
      </c>
      <c r="G350" t="s">
        <v>74</v>
      </c>
      <c r="H350" t="s">
        <v>74</v>
      </c>
      <c r="I350" t="s">
        <v>7603</v>
      </c>
      <c r="J350" t="s">
        <v>6148</v>
      </c>
      <c r="K350" t="s">
        <v>74</v>
      </c>
      <c r="L350" t="s">
        <v>74</v>
      </c>
      <c r="M350" t="s">
        <v>78</v>
      </c>
      <c r="N350" t="s">
        <v>79</v>
      </c>
      <c r="O350" t="s">
        <v>74</v>
      </c>
      <c r="P350" t="s">
        <v>74</v>
      </c>
      <c r="Q350" t="s">
        <v>74</v>
      </c>
      <c r="R350" t="s">
        <v>74</v>
      </c>
      <c r="S350" t="s">
        <v>74</v>
      </c>
      <c r="T350" t="s">
        <v>7604</v>
      </c>
      <c r="U350" t="s">
        <v>7605</v>
      </c>
      <c r="V350" t="s">
        <v>7606</v>
      </c>
      <c r="W350" t="s">
        <v>7607</v>
      </c>
      <c r="X350" t="s">
        <v>2794</v>
      </c>
      <c r="Y350" t="s">
        <v>7608</v>
      </c>
      <c r="Z350" t="s">
        <v>3196</v>
      </c>
      <c r="AA350" t="s">
        <v>7609</v>
      </c>
      <c r="AB350" t="s">
        <v>7610</v>
      </c>
      <c r="AC350" t="s">
        <v>7611</v>
      </c>
      <c r="AD350" t="s">
        <v>7612</v>
      </c>
      <c r="AE350" t="s">
        <v>7613</v>
      </c>
      <c r="AF350" t="s">
        <v>74</v>
      </c>
      <c r="AG350">
        <v>83</v>
      </c>
      <c r="AH350">
        <v>34</v>
      </c>
      <c r="AI350">
        <v>39</v>
      </c>
      <c r="AJ350">
        <v>6</v>
      </c>
      <c r="AK350">
        <v>60</v>
      </c>
      <c r="AL350" t="s">
        <v>476</v>
      </c>
      <c r="AM350" t="s">
        <v>477</v>
      </c>
      <c r="AN350" t="s">
        <v>478</v>
      </c>
      <c r="AO350" t="s">
        <v>6160</v>
      </c>
      <c r="AP350" t="s">
        <v>6161</v>
      </c>
      <c r="AQ350" t="s">
        <v>74</v>
      </c>
      <c r="AR350" t="s">
        <v>6162</v>
      </c>
      <c r="AS350" t="s">
        <v>6163</v>
      </c>
      <c r="AT350" t="s">
        <v>255</v>
      </c>
      <c r="AU350">
        <v>2017</v>
      </c>
      <c r="AV350">
        <v>23</v>
      </c>
      <c r="AW350">
        <v>4</v>
      </c>
      <c r="AX350" t="s">
        <v>74</v>
      </c>
      <c r="AY350" t="s">
        <v>74</v>
      </c>
      <c r="AZ350" t="s">
        <v>74</v>
      </c>
      <c r="BA350" t="s">
        <v>74</v>
      </c>
      <c r="BB350">
        <v>471</v>
      </c>
      <c r="BC350">
        <v>493</v>
      </c>
      <c r="BD350" t="s">
        <v>74</v>
      </c>
      <c r="BE350" t="s">
        <v>7614</v>
      </c>
      <c r="BF350" t="str">
        <f>HYPERLINK("http://dx.doi.org/10.1080/13540602.2016.1211102","http://dx.doi.org/10.1080/13540602.2016.1211102")</f>
        <v>http://dx.doi.org/10.1080/13540602.2016.1211102</v>
      </c>
      <c r="BG350" t="s">
        <v>74</v>
      </c>
      <c r="BH350" t="s">
        <v>74</v>
      </c>
      <c r="BI350">
        <v>23</v>
      </c>
      <c r="BJ350" t="s">
        <v>278</v>
      </c>
      <c r="BK350" t="s">
        <v>100</v>
      </c>
      <c r="BL350" t="s">
        <v>278</v>
      </c>
      <c r="BM350" t="s">
        <v>7615</v>
      </c>
      <c r="BN350" t="s">
        <v>74</v>
      </c>
      <c r="BO350" t="s">
        <v>1480</v>
      </c>
      <c r="BP350" t="s">
        <v>74</v>
      </c>
      <c r="BQ350" t="s">
        <v>74</v>
      </c>
      <c r="BR350" t="s">
        <v>104</v>
      </c>
      <c r="BS350" t="s">
        <v>7616</v>
      </c>
      <c r="BT350" t="str">
        <f>HYPERLINK("https%3A%2F%2Fwww.webofscience.com%2Fwos%2Fwoscc%2Ffull-record%2FWOS:000395328000007","View Full Record in Web of Science")</f>
        <v>View Full Record in Web of Science</v>
      </c>
    </row>
    <row r="351" spans="1:72" x14ac:dyDescent="0.25">
      <c r="A351" t="s">
        <v>72</v>
      </c>
      <c r="B351" t="s">
        <v>4500</v>
      </c>
      <c r="C351" t="s">
        <v>74</v>
      </c>
      <c r="D351" t="s">
        <v>74</v>
      </c>
      <c r="E351" t="s">
        <v>74</v>
      </c>
      <c r="F351" t="s">
        <v>4501</v>
      </c>
      <c r="G351" t="s">
        <v>74</v>
      </c>
      <c r="H351" t="s">
        <v>74</v>
      </c>
      <c r="I351" t="s">
        <v>4502</v>
      </c>
      <c r="J351" t="s">
        <v>4503</v>
      </c>
      <c r="K351" t="s">
        <v>74</v>
      </c>
      <c r="L351" t="s">
        <v>74</v>
      </c>
      <c r="M351" t="s">
        <v>78</v>
      </c>
      <c r="N351" t="s">
        <v>79</v>
      </c>
      <c r="O351" t="s">
        <v>74</v>
      </c>
      <c r="P351" t="s">
        <v>74</v>
      </c>
      <c r="Q351" t="s">
        <v>74</v>
      </c>
      <c r="R351" t="s">
        <v>74</v>
      </c>
      <c r="S351" t="s">
        <v>74</v>
      </c>
      <c r="T351" t="s">
        <v>4504</v>
      </c>
      <c r="U351" t="s">
        <v>4505</v>
      </c>
      <c r="V351" t="s">
        <v>4506</v>
      </c>
      <c r="W351" t="s">
        <v>4507</v>
      </c>
      <c r="X351" t="s">
        <v>4508</v>
      </c>
      <c r="Y351" t="s">
        <v>4509</v>
      </c>
      <c r="Z351" t="s">
        <v>4510</v>
      </c>
      <c r="AA351" t="s">
        <v>4511</v>
      </c>
      <c r="AB351" t="s">
        <v>4512</v>
      </c>
      <c r="AC351" t="s">
        <v>74</v>
      </c>
      <c r="AD351" t="s">
        <v>74</v>
      </c>
      <c r="AE351" t="s">
        <v>74</v>
      </c>
      <c r="AF351" t="s">
        <v>74</v>
      </c>
      <c r="AG351">
        <v>37</v>
      </c>
      <c r="AH351">
        <v>34</v>
      </c>
      <c r="AI351">
        <v>39</v>
      </c>
      <c r="AJ351">
        <v>2</v>
      </c>
      <c r="AK351">
        <v>26</v>
      </c>
      <c r="AL351" t="s">
        <v>224</v>
      </c>
      <c r="AM351" t="s">
        <v>225</v>
      </c>
      <c r="AN351" t="s">
        <v>226</v>
      </c>
      <c r="AO351" t="s">
        <v>4513</v>
      </c>
      <c r="AP351" t="s">
        <v>4514</v>
      </c>
      <c r="AQ351" t="s">
        <v>74</v>
      </c>
      <c r="AR351" t="s">
        <v>4515</v>
      </c>
      <c r="AS351" t="s">
        <v>4516</v>
      </c>
      <c r="AT351" t="s">
        <v>871</v>
      </c>
      <c r="AU351">
        <v>2018</v>
      </c>
      <c r="AV351">
        <v>125</v>
      </c>
      <c r="AW351" t="s">
        <v>74</v>
      </c>
      <c r="AX351" t="s">
        <v>74</v>
      </c>
      <c r="AY351" t="s">
        <v>74</v>
      </c>
      <c r="AZ351" t="s">
        <v>74</v>
      </c>
      <c r="BA351" t="s">
        <v>74</v>
      </c>
      <c r="BB351">
        <v>246</v>
      </c>
      <c r="BC351">
        <v>253</v>
      </c>
      <c r="BD351" t="s">
        <v>74</v>
      </c>
      <c r="BE351" t="s">
        <v>4517</v>
      </c>
      <c r="BF351" t="str">
        <f>HYPERLINK("http://dx.doi.org/10.1016/j.compedu.2018.06.010","http://dx.doi.org/10.1016/j.compedu.2018.06.010")</f>
        <v>http://dx.doi.org/10.1016/j.compedu.2018.06.010</v>
      </c>
      <c r="BG351" t="s">
        <v>74</v>
      </c>
      <c r="BH351" t="s">
        <v>74</v>
      </c>
      <c r="BI351">
        <v>8</v>
      </c>
      <c r="BJ351" t="s">
        <v>4518</v>
      </c>
      <c r="BK351" t="s">
        <v>307</v>
      </c>
      <c r="BL351" t="s">
        <v>4519</v>
      </c>
      <c r="BM351" t="s">
        <v>4520</v>
      </c>
      <c r="BN351" t="s">
        <v>74</v>
      </c>
      <c r="BO351" t="s">
        <v>74</v>
      </c>
      <c r="BP351" t="s">
        <v>74</v>
      </c>
      <c r="BQ351" t="s">
        <v>74</v>
      </c>
      <c r="BR351" t="s">
        <v>104</v>
      </c>
      <c r="BS351" t="s">
        <v>4521</v>
      </c>
      <c r="BT351" t="str">
        <f>HYPERLINK("https%3A%2F%2Fwww.webofscience.com%2Fwos%2Fwoscc%2Ffull-record%2FWOS:000441494100020","View Full Record in Web of Science")</f>
        <v>View Full Record in Web of Science</v>
      </c>
    </row>
    <row r="352" spans="1:72" x14ac:dyDescent="0.25">
      <c r="A352" t="s">
        <v>72</v>
      </c>
      <c r="B352" t="s">
        <v>16272</v>
      </c>
      <c r="C352" t="s">
        <v>74</v>
      </c>
      <c r="D352" t="s">
        <v>74</v>
      </c>
      <c r="E352" t="s">
        <v>74</v>
      </c>
      <c r="F352" t="s">
        <v>16273</v>
      </c>
      <c r="G352" t="s">
        <v>74</v>
      </c>
      <c r="H352" t="s">
        <v>74</v>
      </c>
      <c r="I352" t="s">
        <v>16274</v>
      </c>
      <c r="J352" t="s">
        <v>1676</v>
      </c>
      <c r="K352" t="s">
        <v>74</v>
      </c>
      <c r="L352" t="s">
        <v>74</v>
      </c>
      <c r="M352" t="s">
        <v>78</v>
      </c>
      <c r="N352" t="s">
        <v>79</v>
      </c>
      <c r="O352" t="s">
        <v>74</v>
      </c>
      <c r="P352" t="s">
        <v>74</v>
      </c>
      <c r="Q352" t="s">
        <v>74</v>
      </c>
      <c r="R352" t="s">
        <v>74</v>
      </c>
      <c r="S352" t="s">
        <v>74</v>
      </c>
      <c r="T352" t="s">
        <v>16275</v>
      </c>
      <c r="U352" t="s">
        <v>16276</v>
      </c>
      <c r="V352" t="s">
        <v>16277</v>
      </c>
      <c r="W352" t="s">
        <v>16278</v>
      </c>
      <c r="X352" t="s">
        <v>16279</v>
      </c>
      <c r="Y352" t="s">
        <v>16280</v>
      </c>
      <c r="Z352" t="s">
        <v>16281</v>
      </c>
      <c r="AA352" t="s">
        <v>74</v>
      </c>
      <c r="AB352" t="s">
        <v>16282</v>
      </c>
      <c r="AC352" t="s">
        <v>16283</v>
      </c>
      <c r="AD352" t="s">
        <v>16283</v>
      </c>
      <c r="AE352" t="s">
        <v>16284</v>
      </c>
      <c r="AF352" t="s">
        <v>74</v>
      </c>
      <c r="AG352">
        <v>46</v>
      </c>
      <c r="AH352">
        <v>34</v>
      </c>
      <c r="AI352">
        <v>49</v>
      </c>
      <c r="AJ352">
        <v>11</v>
      </c>
      <c r="AK352">
        <v>13</v>
      </c>
      <c r="AL352" t="s">
        <v>476</v>
      </c>
      <c r="AM352" t="s">
        <v>477</v>
      </c>
      <c r="AN352" t="s">
        <v>478</v>
      </c>
      <c r="AO352" t="s">
        <v>1687</v>
      </c>
      <c r="AP352" t="s">
        <v>2007</v>
      </c>
      <c r="AQ352" t="s">
        <v>74</v>
      </c>
      <c r="AR352" t="s">
        <v>1688</v>
      </c>
      <c r="AS352" t="s">
        <v>1689</v>
      </c>
      <c r="AT352" t="s">
        <v>828</v>
      </c>
      <c r="AU352">
        <v>2023</v>
      </c>
      <c r="AV352">
        <v>28</v>
      </c>
      <c r="AW352">
        <v>1</v>
      </c>
      <c r="AX352" t="s">
        <v>74</v>
      </c>
      <c r="AY352" t="s">
        <v>74</v>
      </c>
      <c r="AZ352" t="s">
        <v>74</v>
      </c>
      <c r="BA352" t="s">
        <v>74</v>
      </c>
      <c r="BB352">
        <v>136</v>
      </c>
      <c r="BC352">
        <v>149</v>
      </c>
      <c r="BD352" t="s">
        <v>74</v>
      </c>
      <c r="BE352" t="s">
        <v>16285</v>
      </c>
      <c r="BF352" t="str">
        <f>HYPERLINK("http://dx.doi.org/10.1080/13562517.2020.1778664","http://dx.doi.org/10.1080/13562517.2020.1778664")</f>
        <v>http://dx.doi.org/10.1080/13562517.2020.1778664</v>
      </c>
      <c r="BG352" t="s">
        <v>74</v>
      </c>
      <c r="BH352" t="s">
        <v>4347</v>
      </c>
      <c r="BI352">
        <v>14</v>
      </c>
      <c r="BJ352" t="s">
        <v>278</v>
      </c>
      <c r="BK352" t="s">
        <v>100</v>
      </c>
      <c r="BL352" t="s">
        <v>278</v>
      </c>
      <c r="BM352" t="s">
        <v>16286</v>
      </c>
      <c r="BN352" t="s">
        <v>74</v>
      </c>
      <c r="BO352" t="s">
        <v>936</v>
      </c>
      <c r="BP352" t="s">
        <v>74</v>
      </c>
      <c r="BQ352" t="s">
        <v>74</v>
      </c>
      <c r="BR352" t="s">
        <v>104</v>
      </c>
      <c r="BS352" t="s">
        <v>16287</v>
      </c>
      <c r="BT352" t="str">
        <f>HYPERLINK("https%3A%2F%2Fwww.webofscience.com%2Fwos%2Fwoscc%2Ffull-record%2FWOS:000544512300001","View Full Record in Web of Science")</f>
        <v>View Full Record in Web of Science</v>
      </c>
    </row>
    <row r="353" spans="1:72" x14ac:dyDescent="0.25">
      <c r="A353" t="s">
        <v>72</v>
      </c>
      <c r="B353" t="s">
        <v>11227</v>
      </c>
      <c r="C353" t="s">
        <v>74</v>
      </c>
      <c r="D353" t="s">
        <v>74</v>
      </c>
      <c r="E353" t="s">
        <v>74</v>
      </c>
      <c r="F353" t="s">
        <v>11227</v>
      </c>
      <c r="G353" t="s">
        <v>74</v>
      </c>
      <c r="H353" t="s">
        <v>74</v>
      </c>
      <c r="I353" t="s">
        <v>11228</v>
      </c>
      <c r="J353" t="s">
        <v>6626</v>
      </c>
      <c r="K353" t="s">
        <v>74</v>
      </c>
      <c r="L353" t="s">
        <v>74</v>
      </c>
      <c r="M353" t="s">
        <v>78</v>
      </c>
      <c r="N353" t="s">
        <v>79</v>
      </c>
      <c r="O353" t="s">
        <v>74</v>
      </c>
      <c r="P353" t="s">
        <v>74</v>
      </c>
      <c r="Q353" t="s">
        <v>74</v>
      </c>
      <c r="R353" t="s">
        <v>74</v>
      </c>
      <c r="S353" t="s">
        <v>74</v>
      </c>
      <c r="T353" t="s">
        <v>74</v>
      </c>
      <c r="U353" t="s">
        <v>11229</v>
      </c>
      <c r="V353" t="s">
        <v>11230</v>
      </c>
      <c r="W353" t="s">
        <v>11231</v>
      </c>
      <c r="X353" t="s">
        <v>11232</v>
      </c>
      <c r="Y353" t="s">
        <v>11233</v>
      </c>
      <c r="Z353" t="s">
        <v>74</v>
      </c>
      <c r="AA353" t="s">
        <v>74</v>
      </c>
      <c r="AB353" t="s">
        <v>11234</v>
      </c>
      <c r="AC353" t="s">
        <v>74</v>
      </c>
      <c r="AD353" t="s">
        <v>74</v>
      </c>
      <c r="AE353" t="s">
        <v>74</v>
      </c>
      <c r="AF353" t="s">
        <v>74</v>
      </c>
      <c r="AG353">
        <v>39</v>
      </c>
      <c r="AH353">
        <v>33</v>
      </c>
      <c r="AI353">
        <v>46</v>
      </c>
      <c r="AJ353">
        <v>0</v>
      </c>
      <c r="AK353">
        <v>6</v>
      </c>
      <c r="AL353" t="s">
        <v>2626</v>
      </c>
      <c r="AM353" t="s">
        <v>3817</v>
      </c>
      <c r="AN353" t="s">
        <v>3818</v>
      </c>
      <c r="AO353" t="s">
        <v>6635</v>
      </c>
      <c r="AP353" t="s">
        <v>74</v>
      </c>
      <c r="AQ353" t="s">
        <v>74</v>
      </c>
      <c r="AR353" t="s">
        <v>6637</v>
      </c>
      <c r="AS353" t="s">
        <v>6638</v>
      </c>
      <c r="AT353" t="s">
        <v>10171</v>
      </c>
      <c r="AU353">
        <v>1999</v>
      </c>
      <c r="AV353">
        <v>65</v>
      </c>
      <c r="AW353">
        <v>4</v>
      </c>
      <c r="AX353" t="s">
        <v>74</v>
      </c>
      <c r="AY353" t="s">
        <v>74</v>
      </c>
      <c r="AZ353" t="s">
        <v>74</v>
      </c>
      <c r="BA353" t="s">
        <v>74</v>
      </c>
      <c r="BB353">
        <v>524</v>
      </c>
      <c r="BC353">
        <v>536</v>
      </c>
      <c r="BD353" t="s">
        <v>74</v>
      </c>
      <c r="BE353" t="s">
        <v>11235</v>
      </c>
      <c r="BF353" t="str">
        <f>HYPERLINK("http://dx.doi.org/10.1177/001440299906500407","http://dx.doi.org/10.1177/001440299906500407")</f>
        <v>http://dx.doi.org/10.1177/001440299906500407</v>
      </c>
      <c r="BG353" t="s">
        <v>74</v>
      </c>
      <c r="BH353" t="s">
        <v>74</v>
      </c>
      <c r="BI353">
        <v>13</v>
      </c>
      <c r="BJ353" t="s">
        <v>2446</v>
      </c>
      <c r="BK353" t="s">
        <v>100</v>
      </c>
      <c r="BL353" t="s">
        <v>2447</v>
      </c>
      <c r="BM353" t="s">
        <v>11236</v>
      </c>
      <c r="BN353" t="s">
        <v>74</v>
      </c>
      <c r="BO353" t="s">
        <v>74</v>
      </c>
      <c r="BP353" t="s">
        <v>74</v>
      </c>
      <c r="BQ353" t="s">
        <v>74</v>
      </c>
      <c r="BR353" t="s">
        <v>104</v>
      </c>
      <c r="BS353" t="s">
        <v>11237</v>
      </c>
      <c r="BT353" t="str">
        <f>HYPERLINK("https%3A%2F%2Fwww.webofscience.com%2Fwos%2Fwoscc%2Ffull-record%2FWOS:000081103800007","View Full Record in Web of Science")</f>
        <v>View Full Record in Web of Science</v>
      </c>
    </row>
    <row r="354" spans="1:72" x14ac:dyDescent="0.25">
      <c r="A354" t="s">
        <v>72</v>
      </c>
      <c r="B354" t="s">
        <v>6125</v>
      </c>
      <c r="C354" t="s">
        <v>74</v>
      </c>
      <c r="D354" t="s">
        <v>74</v>
      </c>
      <c r="E354" t="s">
        <v>74</v>
      </c>
      <c r="F354" t="s">
        <v>6126</v>
      </c>
      <c r="G354" t="s">
        <v>74</v>
      </c>
      <c r="H354" t="s">
        <v>74</v>
      </c>
      <c r="I354" t="s">
        <v>6127</v>
      </c>
      <c r="J354" t="s">
        <v>6128</v>
      </c>
      <c r="K354" t="s">
        <v>74</v>
      </c>
      <c r="L354" t="s">
        <v>74</v>
      </c>
      <c r="M354" t="s">
        <v>78</v>
      </c>
      <c r="N354" t="s">
        <v>79</v>
      </c>
      <c r="O354" t="s">
        <v>74</v>
      </c>
      <c r="P354" t="s">
        <v>74</v>
      </c>
      <c r="Q354" t="s">
        <v>74</v>
      </c>
      <c r="R354" t="s">
        <v>74</v>
      </c>
      <c r="S354" t="s">
        <v>74</v>
      </c>
      <c r="T354" t="s">
        <v>6129</v>
      </c>
      <c r="U354" t="s">
        <v>6130</v>
      </c>
      <c r="V354" t="s">
        <v>6131</v>
      </c>
      <c r="W354" t="s">
        <v>6132</v>
      </c>
      <c r="X354" t="s">
        <v>6133</v>
      </c>
      <c r="Y354" t="s">
        <v>6134</v>
      </c>
      <c r="Z354" t="s">
        <v>6135</v>
      </c>
      <c r="AA354" t="s">
        <v>6136</v>
      </c>
      <c r="AB354" t="s">
        <v>6137</v>
      </c>
      <c r="AC354" t="s">
        <v>74</v>
      </c>
      <c r="AD354" t="s">
        <v>74</v>
      </c>
      <c r="AE354" t="s">
        <v>74</v>
      </c>
      <c r="AF354" t="s">
        <v>74</v>
      </c>
      <c r="AG354">
        <v>57</v>
      </c>
      <c r="AH354">
        <v>33</v>
      </c>
      <c r="AI354">
        <v>49</v>
      </c>
      <c r="AJ354">
        <v>2</v>
      </c>
      <c r="AK354">
        <v>28</v>
      </c>
      <c r="AL354" t="s">
        <v>1506</v>
      </c>
      <c r="AM354" t="s">
        <v>1507</v>
      </c>
      <c r="AN354" t="s">
        <v>1508</v>
      </c>
      <c r="AO354" t="s">
        <v>6138</v>
      </c>
      <c r="AP354" t="s">
        <v>6139</v>
      </c>
      <c r="AQ354" t="s">
        <v>74</v>
      </c>
      <c r="AR354" t="s">
        <v>6140</v>
      </c>
      <c r="AS354" t="s">
        <v>6141</v>
      </c>
      <c r="AT354" t="s">
        <v>686</v>
      </c>
      <c r="AU354">
        <v>2007</v>
      </c>
      <c r="AV354">
        <v>70</v>
      </c>
      <c r="AW354">
        <v>2</v>
      </c>
      <c r="AX354" t="s">
        <v>74</v>
      </c>
      <c r="AY354" t="s">
        <v>74</v>
      </c>
      <c r="AZ354" t="s">
        <v>74</v>
      </c>
      <c r="BA354" t="s">
        <v>74</v>
      </c>
      <c r="BB354">
        <v>242</v>
      </c>
      <c r="BC354">
        <v>258</v>
      </c>
      <c r="BD354" t="s">
        <v>74</v>
      </c>
      <c r="BE354" t="s">
        <v>6142</v>
      </c>
      <c r="BF354" t="str">
        <f>HYPERLINK("http://dx.doi.org/10.1016/j.jvb.2006.11.001","http://dx.doi.org/10.1016/j.jvb.2006.11.001")</f>
        <v>http://dx.doi.org/10.1016/j.jvb.2006.11.001</v>
      </c>
      <c r="BG354" t="s">
        <v>74</v>
      </c>
      <c r="BH354" t="s">
        <v>74</v>
      </c>
      <c r="BI354">
        <v>17</v>
      </c>
      <c r="BJ354" t="s">
        <v>461</v>
      </c>
      <c r="BK354" t="s">
        <v>100</v>
      </c>
      <c r="BL354" t="s">
        <v>101</v>
      </c>
      <c r="BM354" t="s">
        <v>6143</v>
      </c>
      <c r="BN354" t="s">
        <v>74</v>
      </c>
      <c r="BO354" t="s">
        <v>74</v>
      </c>
      <c r="BP354" t="s">
        <v>74</v>
      </c>
      <c r="BQ354" t="s">
        <v>74</v>
      </c>
      <c r="BR354" t="s">
        <v>104</v>
      </c>
      <c r="BS354" t="s">
        <v>6144</v>
      </c>
      <c r="BT354" t="str">
        <f>HYPERLINK("https%3A%2F%2Fwww.webofscience.com%2Fwos%2Fwoscc%2Ffull-record%2FWOS:000245966100002","View Full Record in Web of Science")</f>
        <v>View Full Record in Web of Science</v>
      </c>
    </row>
    <row r="355" spans="1:72" x14ac:dyDescent="0.25">
      <c r="A355" t="s">
        <v>72</v>
      </c>
      <c r="B355" t="s">
        <v>11508</v>
      </c>
      <c r="C355" t="s">
        <v>74</v>
      </c>
      <c r="D355" t="s">
        <v>74</v>
      </c>
      <c r="E355" t="s">
        <v>74</v>
      </c>
      <c r="F355" t="s">
        <v>11509</v>
      </c>
      <c r="G355" t="s">
        <v>74</v>
      </c>
      <c r="H355" t="s">
        <v>74</v>
      </c>
      <c r="I355" t="s">
        <v>11510</v>
      </c>
      <c r="J355" t="s">
        <v>2133</v>
      </c>
      <c r="K355" t="s">
        <v>74</v>
      </c>
      <c r="L355" t="s">
        <v>74</v>
      </c>
      <c r="M355" t="s">
        <v>78</v>
      </c>
      <c r="N355" t="s">
        <v>79</v>
      </c>
      <c r="O355" t="s">
        <v>74</v>
      </c>
      <c r="P355" t="s">
        <v>74</v>
      </c>
      <c r="Q355" t="s">
        <v>74</v>
      </c>
      <c r="R355" t="s">
        <v>74</v>
      </c>
      <c r="S355" t="s">
        <v>74</v>
      </c>
      <c r="T355" t="s">
        <v>74</v>
      </c>
      <c r="U355" t="s">
        <v>11511</v>
      </c>
      <c r="V355" t="s">
        <v>11512</v>
      </c>
      <c r="W355" t="s">
        <v>11513</v>
      </c>
      <c r="X355" t="s">
        <v>11514</v>
      </c>
      <c r="Y355" t="s">
        <v>11515</v>
      </c>
      <c r="Z355" t="s">
        <v>11516</v>
      </c>
      <c r="AA355" t="s">
        <v>11517</v>
      </c>
      <c r="AB355" t="s">
        <v>11518</v>
      </c>
      <c r="AC355" t="s">
        <v>74</v>
      </c>
      <c r="AD355" t="s">
        <v>74</v>
      </c>
      <c r="AE355" t="s">
        <v>74</v>
      </c>
      <c r="AF355" t="s">
        <v>74</v>
      </c>
      <c r="AG355">
        <v>26</v>
      </c>
      <c r="AH355">
        <v>33</v>
      </c>
      <c r="AI355">
        <v>69</v>
      </c>
      <c r="AJ355">
        <v>0</v>
      </c>
      <c r="AK355">
        <v>18</v>
      </c>
      <c r="AL355" t="s">
        <v>2141</v>
      </c>
      <c r="AM355" t="s">
        <v>2142</v>
      </c>
      <c r="AN355" t="s">
        <v>2143</v>
      </c>
      <c r="AO355" t="s">
        <v>2144</v>
      </c>
      <c r="AP355" t="s">
        <v>74</v>
      </c>
      <c r="AQ355" t="s">
        <v>74</v>
      </c>
      <c r="AR355" t="s">
        <v>2146</v>
      </c>
      <c r="AS355" t="s">
        <v>2147</v>
      </c>
      <c r="AT355" t="s">
        <v>2883</v>
      </c>
      <c r="AU355">
        <v>2007</v>
      </c>
      <c r="AV355">
        <v>48</v>
      </c>
      <c r="AW355">
        <v>4</v>
      </c>
      <c r="AX355" t="s">
        <v>74</v>
      </c>
      <c r="AY355" t="s">
        <v>74</v>
      </c>
      <c r="AZ355" t="s">
        <v>74</v>
      </c>
      <c r="BA355" t="s">
        <v>74</v>
      </c>
      <c r="BB355">
        <v>455</v>
      </c>
      <c r="BC355">
        <v>467</v>
      </c>
      <c r="BD355" t="s">
        <v>74</v>
      </c>
      <c r="BE355" t="s">
        <v>11519</v>
      </c>
      <c r="BF355" t="str">
        <f>HYPERLINK("http://dx.doi.org/10.1353/csd.2007.0042","http://dx.doi.org/10.1353/csd.2007.0042")</f>
        <v>http://dx.doi.org/10.1353/csd.2007.0042</v>
      </c>
      <c r="BG355" t="s">
        <v>74</v>
      </c>
      <c r="BH355" t="s">
        <v>74</v>
      </c>
      <c r="BI355">
        <v>13</v>
      </c>
      <c r="BJ355" t="s">
        <v>2150</v>
      </c>
      <c r="BK355" t="s">
        <v>100</v>
      </c>
      <c r="BL355" t="s">
        <v>512</v>
      </c>
      <c r="BM355" t="s">
        <v>11520</v>
      </c>
      <c r="BN355" t="s">
        <v>74</v>
      </c>
      <c r="BO355" t="s">
        <v>936</v>
      </c>
      <c r="BP355" t="s">
        <v>74</v>
      </c>
      <c r="BQ355" t="s">
        <v>74</v>
      </c>
      <c r="BR355" t="s">
        <v>104</v>
      </c>
      <c r="BS355" t="s">
        <v>11521</v>
      </c>
      <c r="BT355" t="str">
        <f>HYPERLINK("https%3A%2F%2Fwww.webofscience.com%2Fwos%2Fwoscc%2Ffull-record%2FWOS:000248135600006","View Full Record in Web of Science")</f>
        <v>View Full Record in Web of Science</v>
      </c>
    </row>
    <row r="356" spans="1:72" x14ac:dyDescent="0.25">
      <c r="A356" t="s">
        <v>72</v>
      </c>
      <c r="B356" t="s">
        <v>5534</v>
      </c>
      <c r="C356" t="s">
        <v>74</v>
      </c>
      <c r="D356" t="s">
        <v>74</v>
      </c>
      <c r="E356" t="s">
        <v>74</v>
      </c>
      <c r="F356" t="s">
        <v>5535</v>
      </c>
      <c r="G356" t="s">
        <v>74</v>
      </c>
      <c r="H356" t="s">
        <v>74</v>
      </c>
      <c r="I356" t="s">
        <v>5536</v>
      </c>
      <c r="J356" t="s">
        <v>5537</v>
      </c>
      <c r="K356" t="s">
        <v>74</v>
      </c>
      <c r="L356" t="s">
        <v>74</v>
      </c>
      <c r="M356" t="s">
        <v>78</v>
      </c>
      <c r="N356" t="s">
        <v>79</v>
      </c>
      <c r="O356" t="s">
        <v>74</v>
      </c>
      <c r="P356" t="s">
        <v>74</v>
      </c>
      <c r="Q356" t="s">
        <v>74</v>
      </c>
      <c r="R356" t="s">
        <v>74</v>
      </c>
      <c r="S356" t="s">
        <v>74</v>
      </c>
      <c r="T356" t="s">
        <v>74</v>
      </c>
      <c r="U356" t="s">
        <v>5538</v>
      </c>
      <c r="V356" t="s">
        <v>5539</v>
      </c>
      <c r="W356" t="s">
        <v>5540</v>
      </c>
      <c r="X356" t="s">
        <v>5541</v>
      </c>
      <c r="Y356" t="s">
        <v>5542</v>
      </c>
      <c r="Z356" t="s">
        <v>5543</v>
      </c>
      <c r="AA356" t="s">
        <v>74</v>
      </c>
      <c r="AB356" t="s">
        <v>5544</v>
      </c>
      <c r="AC356" t="s">
        <v>74</v>
      </c>
      <c r="AD356" t="s">
        <v>74</v>
      </c>
      <c r="AE356" t="s">
        <v>74</v>
      </c>
      <c r="AF356" t="s">
        <v>74</v>
      </c>
      <c r="AG356">
        <v>33</v>
      </c>
      <c r="AH356">
        <v>33</v>
      </c>
      <c r="AI356">
        <v>52</v>
      </c>
      <c r="AJ356">
        <v>0</v>
      </c>
      <c r="AK356">
        <v>7</v>
      </c>
      <c r="AL356" t="s">
        <v>476</v>
      </c>
      <c r="AM356" t="s">
        <v>477</v>
      </c>
      <c r="AN356" t="s">
        <v>478</v>
      </c>
      <c r="AO356" t="s">
        <v>5545</v>
      </c>
      <c r="AP356" t="s">
        <v>5546</v>
      </c>
      <c r="AQ356" t="s">
        <v>74</v>
      </c>
      <c r="AR356" t="s">
        <v>5547</v>
      </c>
      <c r="AS356" t="s">
        <v>5548</v>
      </c>
      <c r="AT356" t="s">
        <v>74</v>
      </c>
      <c r="AU356">
        <v>2008</v>
      </c>
      <c r="AV356">
        <v>18</v>
      </c>
      <c r="AW356">
        <v>4</v>
      </c>
      <c r="AX356" t="s">
        <v>74</v>
      </c>
      <c r="AY356" t="s">
        <v>74</v>
      </c>
      <c r="AZ356" t="s">
        <v>74</v>
      </c>
      <c r="BA356" t="s">
        <v>74</v>
      </c>
      <c r="BB356">
        <v>294</v>
      </c>
      <c r="BC356">
        <v>324</v>
      </c>
      <c r="BD356" t="s">
        <v>5549</v>
      </c>
      <c r="BE356" t="s">
        <v>5550</v>
      </c>
      <c r="BF356" t="str">
        <f>HYPERLINK("http://dx.doi.org/10.1080/10474410802491040","http://dx.doi.org/10.1080/10474410802491040")</f>
        <v>http://dx.doi.org/10.1080/10474410802491040</v>
      </c>
      <c r="BG356" t="s">
        <v>74</v>
      </c>
      <c r="BH356" t="s">
        <v>74</v>
      </c>
      <c r="BI356">
        <v>31</v>
      </c>
      <c r="BJ356" t="s">
        <v>126</v>
      </c>
      <c r="BK356" t="s">
        <v>100</v>
      </c>
      <c r="BL356" t="s">
        <v>101</v>
      </c>
      <c r="BM356" t="s">
        <v>5551</v>
      </c>
      <c r="BN356" t="s">
        <v>74</v>
      </c>
      <c r="BO356" t="s">
        <v>74</v>
      </c>
      <c r="BP356" t="s">
        <v>74</v>
      </c>
      <c r="BQ356" t="s">
        <v>74</v>
      </c>
      <c r="BR356" t="s">
        <v>104</v>
      </c>
      <c r="BS356" t="s">
        <v>5552</v>
      </c>
      <c r="BT356" t="str">
        <f>HYPERLINK("https%3A%2F%2Fwww.webofscience.com%2Fwos%2Fwoscc%2Ffull-record%2FWOS:000261173100002","View Full Record in Web of Science")</f>
        <v>View Full Record in Web of Science</v>
      </c>
    </row>
    <row r="357" spans="1:72" x14ac:dyDescent="0.25">
      <c r="A357" t="s">
        <v>72</v>
      </c>
      <c r="B357" t="s">
        <v>18982</v>
      </c>
      <c r="C357" t="s">
        <v>74</v>
      </c>
      <c r="D357" t="s">
        <v>74</v>
      </c>
      <c r="E357" t="s">
        <v>74</v>
      </c>
      <c r="F357" t="s">
        <v>18983</v>
      </c>
      <c r="G357" t="s">
        <v>74</v>
      </c>
      <c r="H357" t="s">
        <v>74</v>
      </c>
      <c r="I357" t="s">
        <v>18984</v>
      </c>
      <c r="J357" t="s">
        <v>18985</v>
      </c>
      <c r="K357" t="s">
        <v>74</v>
      </c>
      <c r="L357" t="s">
        <v>74</v>
      </c>
      <c r="M357" t="s">
        <v>78</v>
      </c>
      <c r="N357" t="s">
        <v>79</v>
      </c>
      <c r="O357" t="s">
        <v>74</v>
      </c>
      <c r="P357" t="s">
        <v>74</v>
      </c>
      <c r="Q357" t="s">
        <v>74</v>
      </c>
      <c r="R357" t="s">
        <v>74</v>
      </c>
      <c r="S357" t="s">
        <v>74</v>
      </c>
      <c r="T357" t="s">
        <v>18986</v>
      </c>
      <c r="U357" t="s">
        <v>18987</v>
      </c>
      <c r="V357" t="s">
        <v>18988</v>
      </c>
      <c r="W357" t="s">
        <v>18989</v>
      </c>
      <c r="X357" t="s">
        <v>18990</v>
      </c>
      <c r="Y357" t="s">
        <v>18991</v>
      </c>
      <c r="Z357" t="s">
        <v>18992</v>
      </c>
      <c r="AA357" t="s">
        <v>74</v>
      </c>
      <c r="AB357" t="s">
        <v>74</v>
      </c>
      <c r="AC357" t="s">
        <v>74</v>
      </c>
      <c r="AD357" t="s">
        <v>74</v>
      </c>
      <c r="AE357" t="s">
        <v>74</v>
      </c>
      <c r="AF357" t="s">
        <v>74</v>
      </c>
      <c r="AG357">
        <v>30</v>
      </c>
      <c r="AH357">
        <v>33</v>
      </c>
      <c r="AI357">
        <v>42</v>
      </c>
      <c r="AJ357">
        <v>0</v>
      </c>
      <c r="AK357">
        <v>10</v>
      </c>
      <c r="AL357" t="s">
        <v>1775</v>
      </c>
      <c r="AM357" t="s">
        <v>1776</v>
      </c>
      <c r="AN357" t="s">
        <v>1777</v>
      </c>
      <c r="AO357" t="s">
        <v>18993</v>
      </c>
      <c r="AP357" t="s">
        <v>18994</v>
      </c>
      <c r="AQ357" t="s">
        <v>74</v>
      </c>
      <c r="AR357" t="s">
        <v>18985</v>
      </c>
      <c r="AS357" t="s">
        <v>18995</v>
      </c>
      <c r="AT357" t="s">
        <v>600</v>
      </c>
      <c r="AU357">
        <v>2008</v>
      </c>
      <c r="AV357">
        <v>8</v>
      </c>
      <c r="AW357">
        <v>1</v>
      </c>
      <c r="AX357" t="s">
        <v>74</v>
      </c>
      <c r="AY357" t="s">
        <v>74</v>
      </c>
      <c r="AZ357" t="s">
        <v>74</v>
      </c>
      <c r="BA357" t="s">
        <v>74</v>
      </c>
      <c r="BB357">
        <v>138</v>
      </c>
      <c r="BC357">
        <v>144</v>
      </c>
      <c r="BD357" t="s">
        <v>74</v>
      </c>
      <c r="BE357" t="s">
        <v>18996</v>
      </c>
      <c r="BF357" t="str">
        <f>HYPERLINK("http://dx.doi.org/10.1037/1528-3542.8.1.138","http://dx.doi.org/10.1037/1528-3542.8.1.138")</f>
        <v>http://dx.doi.org/10.1037/1528-3542.8.1.138</v>
      </c>
      <c r="BG357" t="s">
        <v>74</v>
      </c>
      <c r="BH357" t="s">
        <v>74</v>
      </c>
      <c r="BI357">
        <v>7</v>
      </c>
      <c r="BJ357" t="s">
        <v>2386</v>
      </c>
      <c r="BK357" t="s">
        <v>100</v>
      </c>
      <c r="BL357" t="s">
        <v>101</v>
      </c>
      <c r="BM357" t="s">
        <v>18997</v>
      </c>
      <c r="BN357">
        <v>18266525</v>
      </c>
      <c r="BO357" t="s">
        <v>74</v>
      </c>
      <c r="BP357" t="s">
        <v>74</v>
      </c>
      <c r="BQ357" t="s">
        <v>74</v>
      </c>
      <c r="BR357" t="s">
        <v>104</v>
      </c>
      <c r="BS357" t="s">
        <v>18998</v>
      </c>
      <c r="BT357" t="str">
        <f>HYPERLINK("https%3A%2F%2Fwww.webofscience.com%2Fwos%2Fwoscc%2Ffull-record%2FWOS:000253034600015","View Full Record in Web of Science")</f>
        <v>View Full Record in Web of Science</v>
      </c>
    </row>
    <row r="358" spans="1:72" x14ac:dyDescent="0.25">
      <c r="A358" t="s">
        <v>72</v>
      </c>
      <c r="B358" t="s">
        <v>106</v>
      </c>
      <c r="C358" t="s">
        <v>74</v>
      </c>
      <c r="D358" t="s">
        <v>74</v>
      </c>
      <c r="E358" t="s">
        <v>74</v>
      </c>
      <c r="F358" t="s">
        <v>107</v>
      </c>
      <c r="G358" t="s">
        <v>74</v>
      </c>
      <c r="H358" t="s">
        <v>74</v>
      </c>
      <c r="I358" t="s">
        <v>108</v>
      </c>
      <c r="J358" t="s">
        <v>109</v>
      </c>
      <c r="K358" t="s">
        <v>74</v>
      </c>
      <c r="L358" t="s">
        <v>74</v>
      </c>
      <c r="M358" t="s">
        <v>78</v>
      </c>
      <c r="N358" t="s">
        <v>79</v>
      </c>
      <c r="O358" t="s">
        <v>74</v>
      </c>
      <c r="P358" t="s">
        <v>74</v>
      </c>
      <c r="Q358" t="s">
        <v>74</v>
      </c>
      <c r="R358" t="s">
        <v>74</v>
      </c>
      <c r="S358" t="s">
        <v>74</v>
      </c>
      <c r="T358" t="s">
        <v>110</v>
      </c>
      <c r="U358" t="s">
        <v>111</v>
      </c>
      <c r="V358" t="s">
        <v>112</v>
      </c>
      <c r="W358" t="s">
        <v>113</v>
      </c>
      <c r="X358" t="s">
        <v>114</v>
      </c>
      <c r="Y358" t="s">
        <v>115</v>
      </c>
      <c r="Z358" t="s">
        <v>116</v>
      </c>
      <c r="AA358" t="s">
        <v>74</v>
      </c>
      <c r="AB358" t="s">
        <v>74</v>
      </c>
      <c r="AC358" t="s">
        <v>74</v>
      </c>
      <c r="AD358" t="s">
        <v>74</v>
      </c>
      <c r="AE358" t="s">
        <v>74</v>
      </c>
      <c r="AF358" t="s">
        <v>74</v>
      </c>
      <c r="AG358">
        <v>35</v>
      </c>
      <c r="AH358">
        <v>33</v>
      </c>
      <c r="AI358">
        <v>52</v>
      </c>
      <c r="AJ358">
        <v>15</v>
      </c>
      <c r="AK358">
        <v>109</v>
      </c>
      <c r="AL358" t="s">
        <v>117</v>
      </c>
      <c r="AM358" t="s">
        <v>118</v>
      </c>
      <c r="AN358" t="s">
        <v>119</v>
      </c>
      <c r="AO358" t="s">
        <v>120</v>
      </c>
      <c r="AP358" t="s">
        <v>121</v>
      </c>
      <c r="AQ358" t="s">
        <v>74</v>
      </c>
      <c r="AR358" t="s">
        <v>122</v>
      </c>
      <c r="AS358" t="s">
        <v>123</v>
      </c>
      <c r="AT358" t="s">
        <v>124</v>
      </c>
      <c r="AU358">
        <v>2017</v>
      </c>
      <c r="AV358">
        <v>57</v>
      </c>
      <c r="AW358" t="s">
        <v>74</v>
      </c>
      <c r="AX358" t="s">
        <v>74</v>
      </c>
      <c r="AY358" t="s">
        <v>74</v>
      </c>
      <c r="AZ358" t="s">
        <v>74</v>
      </c>
      <c r="BA358" t="s">
        <v>74</v>
      </c>
      <c r="BB358">
        <v>157</v>
      </c>
      <c r="BC358">
        <v>162</v>
      </c>
      <c r="BD358" t="s">
        <v>74</v>
      </c>
      <c r="BE358" t="s">
        <v>125</v>
      </c>
      <c r="BF358" t="str">
        <f>HYPERLINK("http://dx.doi.org/10.1016/j.lindif.2017.04.010","http://dx.doi.org/10.1016/j.lindif.2017.04.010")</f>
        <v>http://dx.doi.org/10.1016/j.lindif.2017.04.010</v>
      </c>
      <c r="BG358" t="s">
        <v>74</v>
      </c>
      <c r="BH358" t="s">
        <v>74</v>
      </c>
      <c r="BI358">
        <v>6</v>
      </c>
      <c r="BJ358" t="s">
        <v>126</v>
      </c>
      <c r="BK358" t="s">
        <v>100</v>
      </c>
      <c r="BL358" t="s">
        <v>101</v>
      </c>
      <c r="BM358" t="s">
        <v>127</v>
      </c>
      <c r="BN358" t="s">
        <v>74</v>
      </c>
      <c r="BO358" t="s">
        <v>74</v>
      </c>
      <c r="BP358" t="s">
        <v>74</v>
      </c>
      <c r="BQ358" t="s">
        <v>74</v>
      </c>
      <c r="BR358" t="s">
        <v>104</v>
      </c>
      <c r="BS358" t="s">
        <v>128</v>
      </c>
      <c r="BT358" t="str">
        <f>HYPERLINK("https%3A%2F%2Fwww.webofscience.com%2Fwos%2Fwoscc%2Ffull-record%2FWOS:000411538300016","View Full Record in Web of Science")</f>
        <v>View Full Record in Web of Science</v>
      </c>
    </row>
    <row r="359" spans="1:72" x14ac:dyDescent="0.25">
      <c r="A359" t="s">
        <v>72</v>
      </c>
      <c r="B359" t="s">
        <v>11522</v>
      </c>
      <c r="C359" t="s">
        <v>74</v>
      </c>
      <c r="D359" t="s">
        <v>74</v>
      </c>
      <c r="E359" t="s">
        <v>74</v>
      </c>
      <c r="F359" t="s">
        <v>11523</v>
      </c>
      <c r="G359" t="s">
        <v>74</v>
      </c>
      <c r="H359" t="s">
        <v>74</v>
      </c>
      <c r="I359" t="s">
        <v>11524</v>
      </c>
      <c r="J359" t="s">
        <v>11525</v>
      </c>
      <c r="K359" t="s">
        <v>74</v>
      </c>
      <c r="L359" t="s">
        <v>74</v>
      </c>
      <c r="M359" t="s">
        <v>78</v>
      </c>
      <c r="N359" t="s">
        <v>79</v>
      </c>
      <c r="O359" t="s">
        <v>74</v>
      </c>
      <c r="P359" t="s">
        <v>74</v>
      </c>
      <c r="Q359" t="s">
        <v>74</v>
      </c>
      <c r="R359" t="s">
        <v>74</v>
      </c>
      <c r="S359" t="s">
        <v>74</v>
      </c>
      <c r="T359" t="s">
        <v>11526</v>
      </c>
      <c r="U359" t="s">
        <v>11527</v>
      </c>
      <c r="V359" t="s">
        <v>11528</v>
      </c>
      <c r="W359" t="s">
        <v>11529</v>
      </c>
      <c r="X359" t="s">
        <v>11530</v>
      </c>
      <c r="Y359" t="s">
        <v>11531</v>
      </c>
      <c r="Z359" t="s">
        <v>11532</v>
      </c>
      <c r="AA359" t="s">
        <v>11533</v>
      </c>
      <c r="AB359" t="s">
        <v>11534</v>
      </c>
      <c r="AC359" t="s">
        <v>11535</v>
      </c>
      <c r="AD359" t="s">
        <v>11536</v>
      </c>
      <c r="AE359" t="s">
        <v>11537</v>
      </c>
      <c r="AF359" t="s">
        <v>74</v>
      </c>
      <c r="AG359">
        <v>47</v>
      </c>
      <c r="AH359">
        <v>33</v>
      </c>
      <c r="AI359">
        <v>42</v>
      </c>
      <c r="AJ359">
        <v>0</v>
      </c>
      <c r="AK359">
        <v>13</v>
      </c>
      <c r="AL359" t="s">
        <v>224</v>
      </c>
      <c r="AM359" t="s">
        <v>225</v>
      </c>
      <c r="AN359" t="s">
        <v>226</v>
      </c>
      <c r="AO359" t="s">
        <v>11538</v>
      </c>
      <c r="AP359" t="s">
        <v>11539</v>
      </c>
      <c r="AQ359" t="s">
        <v>74</v>
      </c>
      <c r="AR359" t="s">
        <v>11540</v>
      </c>
      <c r="AS359" t="s">
        <v>11541</v>
      </c>
      <c r="AT359" t="s">
        <v>180</v>
      </c>
      <c r="AU359">
        <v>2017</v>
      </c>
      <c r="AV359">
        <v>60</v>
      </c>
      <c r="AW359" t="s">
        <v>74</v>
      </c>
      <c r="AX359" t="s">
        <v>74</v>
      </c>
      <c r="AY359" t="s">
        <v>74</v>
      </c>
      <c r="AZ359" t="s">
        <v>74</v>
      </c>
      <c r="BA359" t="s">
        <v>74</v>
      </c>
      <c r="BB359">
        <v>132</v>
      </c>
      <c r="BC359">
        <v>144</v>
      </c>
      <c r="BD359" t="s">
        <v>74</v>
      </c>
      <c r="BE359" t="s">
        <v>11542</v>
      </c>
      <c r="BF359" t="str">
        <f>HYPERLINK("http://dx.doi.org/10.1016/j.ijintrel.2017.06.008","http://dx.doi.org/10.1016/j.ijintrel.2017.06.008")</f>
        <v>http://dx.doi.org/10.1016/j.ijintrel.2017.06.008</v>
      </c>
      <c r="BG359" t="s">
        <v>74</v>
      </c>
      <c r="BH359" t="s">
        <v>74</v>
      </c>
      <c r="BI359">
        <v>13</v>
      </c>
      <c r="BJ359" t="s">
        <v>11543</v>
      </c>
      <c r="BK359" t="s">
        <v>100</v>
      </c>
      <c r="BL359" t="s">
        <v>11544</v>
      </c>
      <c r="BM359" t="s">
        <v>11545</v>
      </c>
      <c r="BN359" t="s">
        <v>74</v>
      </c>
      <c r="BO359" t="s">
        <v>74</v>
      </c>
      <c r="BP359" t="s">
        <v>74</v>
      </c>
      <c r="BQ359" t="s">
        <v>74</v>
      </c>
      <c r="BR359" t="s">
        <v>104</v>
      </c>
      <c r="BS359" t="s">
        <v>11546</v>
      </c>
      <c r="BT359" t="str">
        <f>HYPERLINK("https%3A%2F%2Fwww.webofscience.com%2Fwos%2Fwoscc%2Ffull-record%2FWOS:000413382200013","View Full Record in Web of Science")</f>
        <v>View Full Record in Web of Science</v>
      </c>
    </row>
    <row r="360" spans="1:72" x14ac:dyDescent="0.25">
      <c r="A360" t="s">
        <v>72</v>
      </c>
      <c r="B360" t="s">
        <v>17264</v>
      </c>
      <c r="C360" t="s">
        <v>74</v>
      </c>
      <c r="D360" t="s">
        <v>74</v>
      </c>
      <c r="E360" t="s">
        <v>74</v>
      </c>
      <c r="F360" t="s">
        <v>17265</v>
      </c>
      <c r="G360" t="s">
        <v>74</v>
      </c>
      <c r="H360" t="s">
        <v>74</v>
      </c>
      <c r="I360" t="s">
        <v>17266</v>
      </c>
      <c r="J360" t="s">
        <v>17267</v>
      </c>
      <c r="K360" t="s">
        <v>74</v>
      </c>
      <c r="L360" t="s">
        <v>74</v>
      </c>
      <c r="M360" t="s">
        <v>78</v>
      </c>
      <c r="N360" t="s">
        <v>79</v>
      </c>
      <c r="O360" t="s">
        <v>74</v>
      </c>
      <c r="P360" t="s">
        <v>74</v>
      </c>
      <c r="Q360" t="s">
        <v>74</v>
      </c>
      <c r="R360" t="s">
        <v>74</v>
      </c>
      <c r="S360" t="s">
        <v>74</v>
      </c>
      <c r="T360" t="s">
        <v>17268</v>
      </c>
      <c r="U360" t="s">
        <v>17269</v>
      </c>
      <c r="V360" t="s">
        <v>17270</v>
      </c>
      <c r="W360" t="s">
        <v>17271</v>
      </c>
      <c r="X360" t="s">
        <v>17272</v>
      </c>
      <c r="Y360" t="s">
        <v>17273</v>
      </c>
      <c r="Z360" t="s">
        <v>17274</v>
      </c>
      <c r="AA360" t="s">
        <v>74</v>
      </c>
      <c r="AB360" t="s">
        <v>74</v>
      </c>
      <c r="AC360" t="s">
        <v>74</v>
      </c>
      <c r="AD360" t="s">
        <v>74</v>
      </c>
      <c r="AE360" t="s">
        <v>74</v>
      </c>
      <c r="AF360" t="s">
        <v>74</v>
      </c>
      <c r="AG360">
        <v>94</v>
      </c>
      <c r="AH360">
        <v>33</v>
      </c>
      <c r="AI360">
        <v>46</v>
      </c>
      <c r="AJ360">
        <v>1</v>
      </c>
      <c r="AK360">
        <v>37</v>
      </c>
      <c r="AL360" t="s">
        <v>2415</v>
      </c>
      <c r="AM360" t="s">
        <v>1776</v>
      </c>
      <c r="AN360" t="s">
        <v>2416</v>
      </c>
      <c r="AO360" t="s">
        <v>17275</v>
      </c>
      <c r="AP360" t="s">
        <v>17276</v>
      </c>
      <c r="AQ360" t="s">
        <v>74</v>
      </c>
      <c r="AR360" t="s">
        <v>17277</v>
      </c>
      <c r="AS360" t="s">
        <v>17278</v>
      </c>
      <c r="AT360" t="s">
        <v>439</v>
      </c>
      <c r="AU360">
        <v>2017</v>
      </c>
      <c r="AV360">
        <v>8</v>
      </c>
      <c r="AW360">
        <v>1</v>
      </c>
      <c r="AX360" t="s">
        <v>74</v>
      </c>
      <c r="AY360" t="s">
        <v>74</v>
      </c>
      <c r="AZ360" t="s">
        <v>74</v>
      </c>
      <c r="BA360" t="s">
        <v>74</v>
      </c>
      <c r="BB360">
        <v>31</v>
      </c>
      <c r="BC360">
        <v>42</v>
      </c>
      <c r="BD360" t="s">
        <v>74</v>
      </c>
      <c r="BE360" t="s">
        <v>17279</v>
      </c>
      <c r="BF360" t="str">
        <f>HYPERLINK("http://dx.doi.org/10.1037/aap0000061","http://dx.doi.org/10.1037/aap0000061")</f>
        <v>http://dx.doi.org/10.1037/aap0000061</v>
      </c>
      <c r="BG360" t="s">
        <v>74</v>
      </c>
      <c r="BH360" t="s">
        <v>74</v>
      </c>
      <c r="BI360">
        <v>12</v>
      </c>
      <c r="BJ360" t="s">
        <v>17280</v>
      </c>
      <c r="BK360" t="s">
        <v>100</v>
      </c>
      <c r="BL360" t="s">
        <v>2423</v>
      </c>
      <c r="BM360" t="s">
        <v>17281</v>
      </c>
      <c r="BN360" t="s">
        <v>74</v>
      </c>
      <c r="BO360" t="s">
        <v>74</v>
      </c>
      <c r="BP360" t="s">
        <v>74</v>
      </c>
      <c r="BQ360" t="s">
        <v>74</v>
      </c>
      <c r="BR360" t="s">
        <v>104</v>
      </c>
      <c r="BS360" t="s">
        <v>17282</v>
      </c>
      <c r="BT360" t="str">
        <f>HYPERLINK("https%3A%2F%2Fwww.webofscience.com%2Fwos%2Fwoscc%2Ffull-record%2FWOS:000398786200004","View Full Record in Web of Science")</f>
        <v>View Full Record in Web of Science</v>
      </c>
    </row>
    <row r="361" spans="1:72" x14ac:dyDescent="0.25">
      <c r="A361" t="s">
        <v>72</v>
      </c>
      <c r="B361" t="s">
        <v>11597</v>
      </c>
      <c r="C361" t="s">
        <v>74</v>
      </c>
      <c r="D361" t="s">
        <v>74</v>
      </c>
      <c r="E361" t="s">
        <v>74</v>
      </c>
      <c r="F361" t="s">
        <v>11598</v>
      </c>
      <c r="G361" t="s">
        <v>74</v>
      </c>
      <c r="H361" t="s">
        <v>74</v>
      </c>
      <c r="I361" t="s">
        <v>11599</v>
      </c>
      <c r="J361" t="s">
        <v>361</v>
      </c>
      <c r="K361" t="s">
        <v>74</v>
      </c>
      <c r="L361" t="s">
        <v>74</v>
      </c>
      <c r="M361" t="s">
        <v>78</v>
      </c>
      <c r="N361" t="s">
        <v>79</v>
      </c>
      <c r="O361" t="s">
        <v>74</v>
      </c>
      <c r="P361" t="s">
        <v>74</v>
      </c>
      <c r="Q361" t="s">
        <v>74</v>
      </c>
      <c r="R361" t="s">
        <v>74</v>
      </c>
      <c r="S361" t="s">
        <v>74</v>
      </c>
      <c r="T361" t="s">
        <v>11600</v>
      </c>
      <c r="U361" t="s">
        <v>11601</v>
      </c>
      <c r="V361" t="s">
        <v>11602</v>
      </c>
      <c r="W361" t="s">
        <v>11603</v>
      </c>
      <c r="X361" t="s">
        <v>11604</v>
      </c>
      <c r="Y361" t="s">
        <v>11605</v>
      </c>
      <c r="Z361" t="s">
        <v>11606</v>
      </c>
      <c r="AA361" t="s">
        <v>11607</v>
      </c>
      <c r="AB361" t="s">
        <v>11608</v>
      </c>
      <c r="AC361" t="s">
        <v>74</v>
      </c>
      <c r="AD361" t="s">
        <v>74</v>
      </c>
      <c r="AE361" t="s">
        <v>74</v>
      </c>
      <c r="AF361" t="s">
        <v>74</v>
      </c>
      <c r="AG361">
        <v>78</v>
      </c>
      <c r="AH361">
        <v>33</v>
      </c>
      <c r="AI361">
        <v>34</v>
      </c>
      <c r="AJ361">
        <v>0</v>
      </c>
      <c r="AK361">
        <v>33</v>
      </c>
      <c r="AL361" t="s">
        <v>298</v>
      </c>
      <c r="AM361" t="s">
        <v>299</v>
      </c>
      <c r="AN361" t="s">
        <v>300</v>
      </c>
      <c r="AO361" t="s">
        <v>74</v>
      </c>
      <c r="AP361" t="s">
        <v>371</v>
      </c>
      <c r="AQ361" t="s">
        <v>74</v>
      </c>
      <c r="AR361" t="s">
        <v>372</v>
      </c>
      <c r="AS361" t="s">
        <v>373</v>
      </c>
      <c r="AT361" t="s">
        <v>439</v>
      </c>
      <c r="AU361">
        <v>2021</v>
      </c>
      <c r="AV361">
        <v>18</v>
      </c>
      <c r="AW361">
        <v>6</v>
      </c>
      <c r="AX361" t="s">
        <v>74</v>
      </c>
      <c r="AY361" t="s">
        <v>74</v>
      </c>
      <c r="AZ361" t="s">
        <v>74</v>
      </c>
      <c r="BA361" t="s">
        <v>74</v>
      </c>
      <c r="BB361" t="s">
        <v>74</v>
      </c>
      <c r="BC361" t="s">
        <v>74</v>
      </c>
      <c r="BD361">
        <v>3324</v>
      </c>
      <c r="BE361" t="s">
        <v>11609</v>
      </c>
      <c r="BF361" t="str">
        <f>HYPERLINK("http://dx.doi.org/10.3390/ijerph18063324","http://dx.doi.org/10.3390/ijerph18063324")</f>
        <v>http://dx.doi.org/10.3390/ijerph18063324</v>
      </c>
      <c r="BG361" t="s">
        <v>74</v>
      </c>
      <c r="BH361" t="s">
        <v>74</v>
      </c>
      <c r="BI361">
        <v>17</v>
      </c>
      <c r="BJ361" t="s">
        <v>376</v>
      </c>
      <c r="BK361" t="s">
        <v>307</v>
      </c>
      <c r="BL361" t="s">
        <v>377</v>
      </c>
      <c r="BM361" t="s">
        <v>11610</v>
      </c>
      <c r="BN361">
        <v>33807042</v>
      </c>
      <c r="BO361" t="s">
        <v>379</v>
      </c>
      <c r="BP361" t="s">
        <v>74</v>
      </c>
      <c r="BQ361" t="s">
        <v>74</v>
      </c>
      <c r="BR361" t="s">
        <v>104</v>
      </c>
      <c r="BS361" t="s">
        <v>11611</v>
      </c>
      <c r="BT361" t="str">
        <f>HYPERLINK("https%3A%2F%2Fwww.webofscience.com%2Fwos%2Fwoscc%2Ffull-record%2FWOS:000639177000001","View Full Record in Web of Science")</f>
        <v>View Full Record in Web of Science</v>
      </c>
    </row>
    <row r="362" spans="1:72" x14ac:dyDescent="0.25">
      <c r="A362" t="s">
        <v>72</v>
      </c>
      <c r="B362" t="s">
        <v>24175</v>
      </c>
      <c r="C362" t="s">
        <v>74</v>
      </c>
      <c r="D362" t="s">
        <v>74</v>
      </c>
      <c r="E362" t="s">
        <v>74</v>
      </c>
      <c r="F362" t="s">
        <v>24176</v>
      </c>
      <c r="G362" t="s">
        <v>74</v>
      </c>
      <c r="H362" t="s">
        <v>74</v>
      </c>
      <c r="I362" t="s">
        <v>24177</v>
      </c>
      <c r="J362" t="s">
        <v>4503</v>
      </c>
      <c r="K362" t="s">
        <v>74</v>
      </c>
      <c r="L362" t="s">
        <v>74</v>
      </c>
      <c r="M362" t="s">
        <v>78</v>
      </c>
      <c r="N362" t="s">
        <v>79</v>
      </c>
      <c r="O362" t="s">
        <v>74</v>
      </c>
      <c r="P362" t="s">
        <v>74</v>
      </c>
      <c r="Q362" t="s">
        <v>74</v>
      </c>
      <c r="R362" t="s">
        <v>74</v>
      </c>
      <c r="S362" t="s">
        <v>74</v>
      </c>
      <c r="T362" t="s">
        <v>24178</v>
      </c>
      <c r="U362" t="s">
        <v>24179</v>
      </c>
      <c r="V362" t="s">
        <v>24180</v>
      </c>
      <c r="W362" t="s">
        <v>24181</v>
      </c>
      <c r="X362" t="s">
        <v>24182</v>
      </c>
      <c r="Y362" t="s">
        <v>24183</v>
      </c>
      <c r="Z362" t="s">
        <v>24184</v>
      </c>
      <c r="AA362" t="s">
        <v>24185</v>
      </c>
      <c r="AB362" t="s">
        <v>24186</v>
      </c>
      <c r="AC362" t="s">
        <v>74</v>
      </c>
      <c r="AD362" t="s">
        <v>74</v>
      </c>
      <c r="AE362" t="s">
        <v>74</v>
      </c>
      <c r="AF362" t="s">
        <v>74</v>
      </c>
      <c r="AG362">
        <v>84</v>
      </c>
      <c r="AH362">
        <v>33</v>
      </c>
      <c r="AI362">
        <v>33</v>
      </c>
      <c r="AJ362">
        <v>9</v>
      </c>
      <c r="AK362">
        <v>55</v>
      </c>
      <c r="AL362" t="s">
        <v>224</v>
      </c>
      <c r="AM362" t="s">
        <v>225</v>
      </c>
      <c r="AN362" t="s">
        <v>226</v>
      </c>
      <c r="AO362" t="s">
        <v>4513</v>
      </c>
      <c r="AP362" t="s">
        <v>4514</v>
      </c>
      <c r="AQ362" t="s">
        <v>74</v>
      </c>
      <c r="AR362" t="s">
        <v>4515</v>
      </c>
      <c r="AS362" t="s">
        <v>4516</v>
      </c>
      <c r="AT362" t="s">
        <v>304</v>
      </c>
      <c r="AU362">
        <v>2021</v>
      </c>
      <c r="AV362">
        <v>175</v>
      </c>
      <c r="AW362" t="s">
        <v>74</v>
      </c>
      <c r="AX362" t="s">
        <v>74</v>
      </c>
      <c r="AY362" t="s">
        <v>74</v>
      </c>
      <c r="AZ362" t="s">
        <v>74</v>
      </c>
      <c r="BA362" t="s">
        <v>74</v>
      </c>
      <c r="BB362" t="s">
        <v>74</v>
      </c>
      <c r="BC362" t="s">
        <v>74</v>
      </c>
      <c r="BD362">
        <v>104325</v>
      </c>
      <c r="BE362" t="s">
        <v>24187</v>
      </c>
      <c r="BF362" t="str">
        <f>HYPERLINK("http://dx.doi.org/10.1016/j.compedu.2021.104325","http://dx.doi.org/10.1016/j.compedu.2021.104325")</f>
        <v>http://dx.doi.org/10.1016/j.compedu.2021.104325</v>
      </c>
      <c r="BG362" t="s">
        <v>74</v>
      </c>
      <c r="BH362" t="s">
        <v>2242</v>
      </c>
      <c r="BI362">
        <v>20</v>
      </c>
      <c r="BJ362" t="s">
        <v>4518</v>
      </c>
      <c r="BK362" t="s">
        <v>307</v>
      </c>
      <c r="BL362" t="s">
        <v>4519</v>
      </c>
      <c r="BM362" t="s">
        <v>24188</v>
      </c>
      <c r="BN362" t="s">
        <v>74</v>
      </c>
      <c r="BO362" t="s">
        <v>1036</v>
      </c>
      <c r="BP362" t="s">
        <v>74</v>
      </c>
      <c r="BQ362" t="s">
        <v>74</v>
      </c>
      <c r="BR362" t="s">
        <v>104</v>
      </c>
      <c r="BS362" t="s">
        <v>24189</v>
      </c>
      <c r="BT362" t="str">
        <f>HYPERLINK("https%3A%2F%2Fwww.webofscience.com%2Fwos%2Fwoscc%2Ffull-record%2FWOS:000703569700006","View Full Record in Web of Science")</f>
        <v>View Full Record in Web of Science</v>
      </c>
    </row>
    <row r="363" spans="1:72" x14ac:dyDescent="0.25">
      <c r="A363" t="s">
        <v>72</v>
      </c>
      <c r="B363" t="s">
        <v>8768</v>
      </c>
      <c r="C363" t="s">
        <v>74</v>
      </c>
      <c r="D363" t="s">
        <v>74</v>
      </c>
      <c r="E363" t="s">
        <v>74</v>
      </c>
      <c r="F363" t="s">
        <v>8769</v>
      </c>
      <c r="G363" t="s">
        <v>74</v>
      </c>
      <c r="H363" t="s">
        <v>74</v>
      </c>
      <c r="I363" t="s">
        <v>8770</v>
      </c>
      <c r="J363" t="s">
        <v>8590</v>
      </c>
      <c r="K363" t="s">
        <v>74</v>
      </c>
      <c r="L363" t="s">
        <v>74</v>
      </c>
      <c r="M363" t="s">
        <v>78</v>
      </c>
      <c r="N363" t="s">
        <v>79</v>
      </c>
      <c r="O363" t="s">
        <v>74</v>
      </c>
      <c r="P363" t="s">
        <v>74</v>
      </c>
      <c r="Q363" t="s">
        <v>74</v>
      </c>
      <c r="R363" t="s">
        <v>74</v>
      </c>
      <c r="S363" t="s">
        <v>74</v>
      </c>
      <c r="T363" t="s">
        <v>8771</v>
      </c>
      <c r="U363" t="s">
        <v>8772</v>
      </c>
      <c r="V363" t="s">
        <v>8773</v>
      </c>
      <c r="W363" t="s">
        <v>8774</v>
      </c>
      <c r="X363" t="s">
        <v>7744</v>
      </c>
      <c r="Y363" t="s">
        <v>8775</v>
      </c>
      <c r="Z363" t="s">
        <v>8776</v>
      </c>
      <c r="AA363" t="s">
        <v>8777</v>
      </c>
      <c r="AB363" t="s">
        <v>7748</v>
      </c>
      <c r="AC363" t="s">
        <v>74</v>
      </c>
      <c r="AD363" t="s">
        <v>74</v>
      </c>
      <c r="AE363" t="s">
        <v>74</v>
      </c>
      <c r="AF363" t="s">
        <v>74</v>
      </c>
      <c r="AG363">
        <v>49</v>
      </c>
      <c r="AH363">
        <v>32</v>
      </c>
      <c r="AI363">
        <v>67</v>
      </c>
      <c r="AJ363">
        <v>1</v>
      </c>
      <c r="AK363">
        <v>75</v>
      </c>
      <c r="AL363" t="s">
        <v>248</v>
      </c>
      <c r="AM363" t="s">
        <v>249</v>
      </c>
      <c r="AN363" t="s">
        <v>250</v>
      </c>
      <c r="AO363" t="s">
        <v>8600</v>
      </c>
      <c r="AP363" t="s">
        <v>8601</v>
      </c>
      <c r="AQ363" t="s">
        <v>74</v>
      </c>
      <c r="AR363" t="s">
        <v>8602</v>
      </c>
      <c r="AS363" t="s">
        <v>8603</v>
      </c>
      <c r="AT363" t="s">
        <v>400</v>
      </c>
      <c r="AU363">
        <v>2013</v>
      </c>
      <c r="AV363">
        <v>42</v>
      </c>
      <c r="AW363">
        <v>3</v>
      </c>
      <c r="AX363" t="s">
        <v>74</v>
      </c>
      <c r="AY363" t="s">
        <v>74</v>
      </c>
      <c r="AZ363" t="s">
        <v>74</v>
      </c>
      <c r="BA363" t="s">
        <v>74</v>
      </c>
      <c r="BB363">
        <v>239</v>
      </c>
      <c r="BC363">
        <v>256</v>
      </c>
      <c r="BD363" t="s">
        <v>74</v>
      </c>
      <c r="BE363" t="s">
        <v>8778</v>
      </c>
      <c r="BF363" t="str">
        <f>HYPERLINK("http://dx.doi.org/10.1007/s10566-013-9197-y","http://dx.doi.org/10.1007/s10566-013-9197-y")</f>
        <v>http://dx.doi.org/10.1007/s10566-013-9197-y</v>
      </c>
      <c r="BG363" t="s">
        <v>74</v>
      </c>
      <c r="BH363" t="s">
        <v>74</v>
      </c>
      <c r="BI363">
        <v>18</v>
      </c>
      <c r="BJ363" t="s">
        <v>1138</v>
      </c>
      <c r="BK363" t="s">
        <v>100</v>
      </c>
      <c r="BL363" t="s">
        <v>101</v>
      </c>
      <c r="BM363" t="s">
        <v>8779</v>
      </c>
      <c r="BN363" t="s">
        <v>74</v>
      </c>
      <c r="BO363" t="s">
        <v>74</v>
      </c>
      <c r="BP363" t="s">
        <v>74</v>
      </c>
      <c r="BQ363" t="s">
        <v>74</v>
      </c>
      <c r="BR363" t="s">
        <v>104</v>
      </c>
      <c r="BS363" t="s">
        <v>8780</v>
      </c>
      <c r="BT363" t="str">
        <f>HYPERLINK("https%3A%2F%2Fwww.webofscience.com%2Fwos%2Fwoscc%2Ffull-record%2FWOS:000318274100005","View Full Record in Web of Science")</f>
        <v>View Full Record in Web of Science</v>
      </c>
    </row>
    <row r="364" spans="1:72" x14ac:dyDescent="0.25">
      <c r="A364" t="s">
        <v>72</v>
      </c>
      <c r="B364" t="s">
        <v>17082</v>
      </c>
      <c r="C364" t="s">
        <v>74</v>
      </c>
      <c r="D364" t="s">
        <v>74</v>
      </c>
      <c r="E364" t="s">
        <v>74</v>
      </c>
      <c r="F364" t="s">
        <v>17083</v>
      </c>
      <c r="G364" t="s">
        <v>74</v>
      </c>
      <c r="H364" t="s">
        <v>74</v>
      </c>
      <c r="I364" t="s">
        <v>17084</v>
      </c>
      <c r="J364" t="s">
        <v>17085</v>
      </c>
      <c r="K364" t="s">
        <v>74</v>
      </c>
      <c r="L364" t="s">
        <v>74</v>
      </c>
      <c r="M364" t="s">
        <v>78</v>
      </c>
      <c r="N364" t="s">
        <v>79</v>
      </c>
      <c r="O364" t="s">
        <v>74</v>
      </c>
      <c r="P364" t="s">
        <v>74</v>
      </c>
      <c r="Q364" t="s">
        <v>74</v>
      </c>
      <c r="R364" t="s">
        <v>74</v>
      </c>
      <c r="S364" t="s">
        <v>74</v>
      </c>
      <c r="T364" t="s">
        <v>17086</v>
      </c>
      <c r="U364" t="s">
        <v>17087</v>
      </c>
      <c r="V364" t="s">
        <v>17088</v>
      </c>
      <c r="W364" t="s">
        <v>17089</v>
      </c>
      <c r="X364" t="s">
        <v>17090</v>
      </c>
      <c r="Y364" t="s">
        <v>17091</v>
      </c>
      <c r="Z364" t="s">
        <v>17092</v>
      </c>
      <c r="AA364" t="s">
        <v>17093</v>
      </c>
      <c r="AB364" t="s">
        <v>74</v>
      </c>
      <c r="AC364" t="s">
        <v>74</v>
      </c>
      <c r="AD364" t="s">
        <v>74</v>
      </c>
      <c r="AE364" t="s">
        <v>74</v>
      </c>
      <c r="AF364" t="s">
        <v>74</v>
      </c>
      <c r="AG364">
        <v>67</v>
      </c>
      <c r="AH364">
        <v>32</v>
      </c>
      <c r="AI364">
        <v>37</v>
      </c>
      <c r="AJ364">
        <v>3</v>
      </c>
      <c r="AK364">
        <v>48</v>
      </c>
      <c r="AL364" t="s">
        <v>173</v>
      </c>
      <c r="AM364" t="s">
        <v>174</v>
      </c>
      <c r="AN364" t="s">
        <v>175</v>
      </c>
      <c r="AO364" t="s">
        <v>17094</v>
      </c>
      <c r="AP364" t="s">
        <v>17095</v>
      </c>
      <c r="AQ364" t="s">
        <v>74</v>
      </c>
      <c r="AR364" t="s">
        <v>17096</v>
      </c>
      <c r="AS364" t="s">
        <v>17097</v>
      </c>
      <c r="AT364" t="s">
        <v>600</v>
      </c>
      <c r="AU364">
        <v>2014</v>
      </c>
      <c r="AV364">
        <v>81</v>
      </c>
      <c r="AW364">
        <v>1</v>
      </c>
      <c r="AX364" t="s">
        <v>74</v>
      </c>
      <c r="AY364" t="s">
        <v>74</v>
      </c>
      <c r="AZ364" t="s">
        <v>74</v>
      </c>
      <c r="BA364" t="s">
        <v>74</v>
      </c>
      <c r="BB364">
        <v>29</v>
      </c>
      <c r="BC364">
        <v>38</v>
      </c>
      <c r="BD364" t="s">
        <v>74</v>
      </c>
      <c r="BE364" t="s">
        <v>17098</v>
      </c>
      <c r="BF364" t="str">
        <f>HYPERLINK("http://dx.doi.org/10.1177/0008417413520440","http://dx.doi.org/10.1177/0008417413520440")</f>
        <v>http://dx.doi.org/10.1177/0008417413520440</v>
      </c>
      <c r="BG364" t="s">
        <v>74</v>
      </c>
      <c r="BH364" t="s">
        <v>74</v>
      </c>
      <c r="BI364">
        <v>10</v>
      </c>
      <c r="BJ364" t="s">
        <v>5164</v>
      </c>
      <c r="BK364" t="s">
        <v>307</v>
      </c>
      <c r="BL364" t="s">
        <v>5164</v>
      </c>
      <c r="BM364" t="s">
        <v>17099</v>
      </c>
      <c r="BN364">
        <v>24783486</v>
      </c>
      <c r="BO364" t="s">
        <v>74</v>
      </c>
      <c r="BP364" t="s">
        <v>74</v>
      </c>
      <c r="BQ364" t="s">
        <v>74</v>
      </c>
      <c r="BR364" t="s">
        <v>104</v>
      </c>
      <c r="BS364" t="s">
        <v>17100</v>
      </c>
      <c r="BT364" t="str">
        <f>HYPERLINK("https%3A%2F%2Fwww.webofscience.com%2Fwos%2Fwoscc%2Ffull-record%2FWOS:000332309100005","View Full Record in Web of Science")</f>
        <v>View Full Record in Web of Science</v>
      </c>
    </row>
    <row r="365" spans="1:72" x14ac:dyDescent="0.25">
      <c r="A365" t="s">
        <v>72</v>
      </c>
      <c r="B365" t="s">
        <v>17120</v>
      </c>
      <c r="C365" t="s">
        <v>74</v>
      </c>
      <c r="D365" t="s">
        <v>74</v>
      </c>
      <c r="E365" t="s">
        <v>74</v>
      </c>
      <c r="F365" t="s">
        <v>17121</v>
      </c>
      <c r="G365" t="s">
        <v>74</v>
      </c>
      <c r="H365" t="s">
        <v>74</v>
      </c>
      <c r="I365" t="s">
        <v>17122</v>
      </c>
      <c r="J365" t="s">
        <v>17123</v>
      </c>
      <c r="K365" t="s">
        <v>74</v>
      </c>
      <c r="L365" t="s">
        <v>74</v>
      </c>
      <c r="M365" t="s">
        <v>78</v>
      </c>
      <c r="N365" t="s">
        <v>79</v>
      </c>
      <c r="O365" t="s">
        <v>74</v>
      </c>
      <c r="P365" t="s">
        <v>74</v>
      </c>
      <c r="Q365" t="s">
        <v>74</v>
      </c>
      <c r="R365" t="s">
        <v>74</v>
      </c>
      <c r="S365" t="s">
        <v>74</v>
      </c>
      <c r="T365" t="s">
        <v>17124</v>
      </c>
      <c r="U365" t="s">
        <v>17125</v>
      </c>
      <c r="V365" t="s">
        <v>17126</v>
      </c>
      <c r="W365" t="s">
        <v>17127</v>
      </c>
      <c r="X365" t="s">
        <v>17128</v>
      </c>
      <c r="Y365" t="s">
        <v>8849</v>
      </c>
      <c r="Z365" t="s">
        <v>2717</v>
      </c>
      <c r="AA365" t="s">
        <v>17129</v>
      </c>
      <c r="AB365" t="s">
        <v>17130</v>
      </c>
      <c r="AC365" t="s">
        <v>17131</v>
      </c>
      <c r="AD365" t="s">
        <v>17132</v>
      </c>
      <c r="AE365" t="s">
        <v>17133</v>
      </c>
      <c r="AF365" t="s">
        <v>74</v>
      </c>
      <c r="AG365">
        <v>40</v>
      </c>
      <c r="AH365">
        <v>32</v>
      </c>
      <c r="AI365">
        <v>41</v>
      </c>
      <c r="AJ365">
        <v>12</v>
      </c>
      <c r="AK365">
        <v>120</v>
      </c>
      <c r="AL365" t="s">
        <v>17134</v>
      </c>
      <c r="AM365" t="s">
        <v>17135</v>
      </c>
      <c r="AN365" t="s">
        <v>17136</v>
      </c>
      <c r="AO365" t="s">
        <v>17137</v>
      </c>
      <c r="AP365" t="s">
        <v>17138</v>
      </c>
      <c r="AQ365" t="s">
        <v>74</v>
      </c>
      <c r="AR365" t="s">
        <v>17139</v>
      </c>
      <c r="AS365" t="s">
        <v>17140</v>
      </c>
      <c r="AT365" t="s">
        <v>686</v>
      </c>
      <c r="AU365">
        <v>2017</v>
      </c>
      <c r="AV365">
        <v>225</v>
      </c>
      <c r="AW365">
        <v>2</v>
      </c>
      <c r="AX365" t="s">
        <v>74</v>
      </c>
      <c r="AY365" t="s">
        <v>74</v>
      </c>
      <c r="AZ365" t="s">
        <v>74</v>
      </c>
      <c r="BA365" t="s">
        <v>74</v>
      </c>
      <c r="BB365">
        <v>107</v>
      </c>
      <c r="BC365">
        <v>116</v>
      </c>
      <c r="BD365" t="s">
        <v>74</v>
      </c>
      <c r="BE365" t="s">
        <v>17141</v>
      </c>
      <c r="BF365" t="str">
        <f>HYPERLINK("http://dx.doi.org/10.1027/2151-2604/a000287","http://dx.doi.org/10.1027/2151-2604/a000287")</f>
        <v>http://dx.doi.org/10.1027/2151-2604/a000287</v>
      </c>
      <c r="BG365" t="s">
        <v>74</v>
      </c>
      <c r="BH365" t="s">
        <v>74</v>
      </c>
      <c r="BI365">
        <v>10</v>
      </c>
      <c r="BJ365" t="s">
        <v>99</v>
      </c>
      <c r="BK365" t="s">
        <v>100</v>
      </c>
      <c r="BL365" t="s">
        <v>101</v>
      </c>
      <c r="BM365" t="s">
        <v>17142</v>
      </c>
      <c r="BN365" t="s">
        <v>74</v>
      </c>
      <c r="BO365" t="s">
        <v>74</v>
      </c>
      <c r="BP365" t="s">
        <v>74</v>
      </c>
      <c r="BQ365" t="s">
        <v>74</v>
      </c>
      <c r="BR365" t="s">
        <v>104</v>
      </c>
      <c r="BS365" t="s">
        <v>17143</v>
      </c>
      <c r="BT365" t="str">
        <f>HYPERLINK("https%3A%2F%2Fwww.webofscience.com%2Fwos%2Fwoscc%2Ffull-record%2FWOS:000408058200003","View Full Record in Web of Science")</f>
        <v>View Full Record in Web of Science</v>
      </c>
    </row>
    <row r="366" spans="1:72" x14ac:dyDescent="0.25">
      <c r="A366" t="s">
        <v>72</v>
      </c>
      <c r="B366" t="s">
        <v>17331</v>
      </c>
      <c r="C366" t="s">
        <v>74</v>
      </c>
      <c r="D366" t="s">
        <v>74</v>
      </c>
      <c r="E366" t="s">
        <v>74</v>
      </c>
      <c r="F366" t="s">
        <v>17332</v>
      </c>
      <c r="G366" t="s">
        <v>74</v>
      </c>
      <c r="H366" t="s">
        <v>74</v>
      </c>
      <c r="I366" t="s">
        <v>17333</v>
      </c>
      <c r="J366" t="s">
        <v>857</v>
      </c>
      <c r="K366" t="s">
        <v>74</v>
      </c>
      <c r="L366" t="s">
        <v>74</v>
      </c>
      <c r="M366" t="s">
        <v>78</v>
      </c>
      <c r="N366" t="s">
        <v>79</v>
      </c>
      <c r="O366" t="s">
        <v>74</v>
      </c>
      <c r="P366" t="s">
        <v>74</v>
      </c>
      <c r="Q366" t="s">
        <v>74</v>
      </c>
      <c r="R366" t="s">
        <v>74</v>
      </c>
      <c r="S366" t="s">
        <v>74</v>
      </c>
      <c r="T366" t="s">
        <v>17334</v>
      </c>
      <c r="U366" t="s">
        <v>17335</v>
      </c>
      <c r="V366" t="s">
        <v>17336</v>
      </c>
      <c r="W366" t="s">
        <v>17337</v>
      </c>
      <c r="X366" t="s">
        <v>1106</v>
      </c>
      <c r="Y366" t="s">
        <v>17338</v>
      </c>
      <c r="Z366" t="s">
        <v>17339</v>
      </c>
      <c r="AA366" t="s">
        <v>11260</v>
      </c>
      <c r="AB366" t="s">
        <v>74</v>
      </c>
      <c r="AC366" t="s">
        <v>17340</v>
      </c>
      <c r="AD366" t="s">
        <v>17340</v>
      </c>
      <c r="AE366" t="s">
        <v>17341</v>
      </c>
      <c r="AF366" t="s">
        <v>74</v>
      </c>
      <c r="AG366">
        <v>28</v>
      </c>
      <c r="AH366">
        <v>32</v>
      </c>
      <c r="AI366">
        <v>35</v>
      </c>
      <c r="AJ366">
        <v>5</v>
      </c>
      <c r="AK366">
        <v>55</v>
      </c>
      <c r="AL366" t="s">
        <v>248</v>
      </c>
      <c r="AM366" t="s">
        <v>249</v>
      </c>
      <c r="AN366" t="s">
        <v>250</v>
      </c>
      <c r="AO366" t="s">
        <v>867</v>
      </c>
      <c r="AP366" t="s">
        <v>868</v>
      </c>
      <c r="AQ366" t="s">
        <v>74</v>
      </c>
      <c r="AR366" t="s">
        <v>869</v>
      </c>
      <c r="AS366" t="s">
        <v>870</v>
      </c>
      <c r="AT366" t="s">
        <v>275</v>
      </c>
      <c r="AU366">
        <v>2017</v>
      </c>
      <c r="AV366">
        <v>42</v>
      </c>
      <c r="AW366">
        <v>4</v>
      </c>
      <c r="AX366" t="s">
        <v>74</v>
      </c>
      <c r="AY366" t="s">
        <v>74</v>
      </c>
      <c r="AZ366" t="s">
        <v>74</v>
      </c>
      <c r="BA366" t="s">
        <v>74</v>
      </c>
      <c r="BB366">
        <v>795</v>
      </c>
      <c r="BC366">
        <v>813</v>
      </c>
      <c r="BD366" t="s">
        <v>74</v>
      </c>
      <c r="BE366" t="s">
        <v>17342</v>
      </c>
      <c r="BF366" t="str">
        <f>HYPERLINK("http://dx.doi.org/10.1007/s10961-017-9556-1","http://dx.doi.org/10.1007/s10961-017-9556-1")</f>
        <v>http://dx.doi.org/10.1007/s10961-017-9556-1</v>
      </c>
      <c r="BG366" t="s">
        <v>74</v>
      </c>
      <c r="BH366" t="s">
        <v>74</v>
      </c>
      <c r="BI366">
        <v>19</v>
      </c>
      <c r="BJ366" t="s">
        <v>874</v>
      </c>
      <c r="BK366" t="s">
        <v>100</v>
      </c>
      <c r="BL366" t="s">
        <v>875</v>
      </c>
      <c r="BM366" t="s">
        <v>17343</v>
      </c>
      <c r="BN366" t="s">
        <v>74</v>
      </c>
      <c r="BO366" t="s">
        <v>74</v>
      </c>
      <c r="BP366" t="s">
        <v>74</v>
      </c>
      <c r="BQ366" t="s">
        <v>74</v>
      </c>
      <c r="BR366" t="s">
        <v>104</v>
      </c>
      <c r="BS366" t="s">
        <v>17344</v>
      </c>
      <c r="BT366" t="str">
        <f>HYPERLINK("https%3A%2F%2Fwww.webofscience.com%2Fwos%2Fwoscc%2Ffull-record%2FWOS:000405533300004","View Full Record in Web of Science")</f>
        <v>View Full Record in Web of Science</v>
      </c>
    </row>
    <row r="367" spans="1:72" x14ac:dyDescent="0.25">
      <c r="A367" t="s">
        <v>72</v>
      </c>
      <c r="B367" t="s">
        <v>20619</v>
      </c>
      <c r="C367" t="s">
        <v>74</v>
      </c>
      <c r="D367" t="s">
        <v>74</v>
      </c>
      <c r="E367" t="s">
        <v>74</v>
      </c>
      <c r="F367" t="s">
        <v>20620</v>
      </c>
      <c r="G367" t="s">
        <v>74</v>
      </c>
      <c r="H367" t="s">
        <v>74</v>
      </c>
      <c r="I367" t="s">
        <v>20621</v>
      </c>
      <c r="J367" t="s">
        <v>857</v>
      </c>
      <c r="K367" t="s">
        <v>74</v>
      </c>
      <c r="L367" t="s">
        <v>74</v>
      </c>
      <c r="M367" t="s">
        <v>78</v>
      </c>
      <c r="N367" t="s">
        <v>79</v>
      </c>
      <c r="O367" t="s">
        <v>74</v>
      </c>
      <c r="P367" t="s">
        <v>74</v>
      </c>
      <c r="Q367" t="s">
        <v>74</v>
      </c>
      <c r="R367" t="s">
        <v>74</v>
      </c>
      <c r="S367" t="s">
        <v>74</v>
      </c>
      <c r="T367" t="s">
        <v>20622</v>
      </c>
      <c r="U367" t="s">
        <v>20623</v>
      </c>
      <c r="V367" t="s">
        <v>20624</v>
      </c>
      <c r="W367" t="s">
        <v>20625</v>
      </c>
      <c r="X367" t="s">
        <v>15316</v>
      </c>
      <c r="Y367" t="s">
        <v>20626</v>
      </c>
      <c r="Z367" t="s">
        <v>15318</v>
      </c>
      <c r="AA367" t="s">
        <v>74</v>
      </c>
      <c r="AB367" t="s">
        <v>20627</v>
      </c>
      <c r="AC367" t="s">
        <v>20628</v>
      </c>
      <c r="AD367" t="s">
        <v>20629</v>
      </c>
      <c r="AE367" t="s">
        <v>20630</v>
      </c>
      <c r="AF367" t="s">
        <v>74</v>
      </c>
      <c r="AG367">
        <v>74</v>
      </c>
      <c r="AH367">
        <v>32</v>
      </c>
      <c r="AI367">
        <v>35</v>
      </c>
      <c r="AJ367">
        <v>4</v>
      </c>
      <c r="AK367">
        <v>56</v>
      </c>
      <c r="AL367" t="s">
        <v>248</v>
      </c>
      <c r="AM367" t="s">
        <v>249</v>
      </c>
      <c r="AN367" t="s">
        <v>1131</v>
      </c>
      <c r="AO367" t="s">
        <v>867</v>
      </c>
      <c r="AP367" t="s">
        <v>868</v>
      </c>
      <c r="AQ367" t="s">
        <v>74</v>
      </c>
      <c r="AR367" t="s">
        <v>869</v>
      </c>
      <c r="AS367" t="s">
        <v>870</v>
      </c>
      <c r="AT367" t="s">
        <v>275</v>
      </c>
      <c r="AU367">
        <v>2017</v>
      </c>
      <c r="AV367">
        <v>42</v>
      </c>
      <c r="AW367">
        <v>4</v>
      </c>
      <c r="AX367" t="s">
        <v>74</v>
      </c>
      <c r="AY367" t="s">
        <v>74</v>
      </c>
      <c r="AZ367" t="s">
        <v>74</v>
      </c>
      <c r="BA367" t="s">
        <v>74</v>
      </c>
      <c r="BB367">
        <v>884</v>
      </c>
      <c r="BC367">
        <v>908</v>
      </c>
      <c r="BD367" t="s">
        <v>74</v>
      </c>
      <c r="BE367" t="s">
        <v>20631</v>
      </c>
      <c r="BF367" t="str">
        <f>HYPERLINK("http://dx.doi.org/10.1007/s10961-016-9548-6","http://dx.doi.org/10.1007/s10961-016-9548-6")</f>
        <v>http://dx.doi.org/10.1007/s10961-016-9548-6</v>
      </c>
      <c r="BG367" t="s">
        <v>74</v>
      </c>
      <c r="BH367" t="s">
        <v>74</v>
      </c>
      <c r="BI367">
        <v>25</v>
      </c>
      <c r="BJ367" t="s">
        <v>874</v>
      </c>
      <c r="BK367" t="s">
        <v>100</v>
      </c>
      <c r="BL367" t="s">
        <v>875</v>
      </c>
      <c r="BM367" t="s">
        <v>17343</v>
      </c>
      <c r="BN367" t="s">
        <v>74</v>
      </c>
      <c r="BO367" t="s">
        <v>74</v>
      </c>
      <c r="BP367" t="s">
        <v>74</v>
      </c>
      <c r="BQ367" t="s">
        <v>74</v>
      </c>
      <c r="BR367" t="s">
        <v>104</v>
      </c>
      <c r="BS367" t="s">
        <v>20632</v>
      </c>
      <c r="BT367" t="str">
        <f>HYPERLINK("https%3A%2F%2Fwww.webofscience.com%2Fwos%2Fwoscc%2Ffull-record%2FWOS:000405533300008","View Full Record in Web of Science")</f>
        <v>View Full Record in Web of Science</v>
      </c>
    </row>
    <row r="368" spans="1:72" x14ac:dyDescent="0.25">
      <c r="A368" t="s">
        <v>72</v>
      </c>
      <c r="B368" t="s">
        <v>21140</v>
      </c>
      <c r="C368" t="s">
        <v>74</v>
      </c>
      <c r="D368" t="s">
        <v>74</v>
      </c>
      <c r="E368" t="s">
        <v>74</v>
      </c>
      <c r="F368" t="s">
        <v>21141</v>
      </c>
      <c r="G368" t="s">
        <v>74</v>
      </c>
      <c r="H368" t="s">
        <v>74</v>
      </c>
      <c r="I368" t="s">
        <v>21142</v>
      </c>
      <c r="J368" t="s">
        <v>3902</v>
      </c>
      <c r="K368" t="s">
        <v>74</v>
      </c>
      <c r="L368" t="s">
        <v>74</v>
      </c>
      <c r="M368" t="s">
        <v>78</v>
      </c>
      <c r="N368" t="s">
        <v>79</v>
      </c>
      <c r="O368" t="s">
        <v>74</v>
      </c>
      <c r="P368" t="s">
        <v>74</v>
      </c>
      <c r="Q368" t="s">
        <v>74</v>
      </c>
      <c r="R368" t="s">
        <v>74</v>
      </c>
      <c r="S368" t="s">
        <v>74</v>
      </c>
      <c r="T368" t="s">
        <v>21143</v>
      </c>
      <c r="U368" t="s">
        <v>21144</v>
      </c>
      <c r="V368" t="s">
        <v>21145</v>
      </c>
      <c r="W368" t="s">
        <v>21146</v>
      </c>
      <c r="X368" t="s">
        <v>21147</v>
      </c>
      <c r="Y368" t="s">
        <v>21148</v>
      </c>
      <c r="Z368" t="s">
        <v>9118</v>
      </c>
      <c r="AA368" t="s">
        <v>3910</v>
      </c>
      <c r="AB368" t="s">
        <v>21149</v>
      </c>
      <c r="AC368" t="s">
        <v>21150</v>
      </c>
      <c r="AD368" t="s">
        <v>21151</v>
      </c>
      <c r="AE368" t="s">
        <v>21152</v>
      </c>
      <c r="AF368" t="s">
        <v>74</v>
      </c>
      <c r="AG368">
        <v>56</v>
      </c>
      <c r="AH368">
        <v>32</v>
      </c>
      <c r="AI368">
        <v>33</v>
      </c>
      <c r="AJ368">
        <v>5</v>
      </c>
      <c r="AK368">
        <v>44</v>
      </c>
      <c r="AL368" t="s">
        <v>117</v>
      </c>
      <c r="AM368" t="s">
        <v>118</v>
      </c>
      <c r="AN368" t="s">
        <v>119</v>
      </c>
      <c r="AO368" t="s">
        <v>3914</v>
      </c>
      <c r="AP368" t="s">
        <v>3915</v>
      </c>
      <c r="AQ368" t="s">
        <v>74</v>
      </c>
      <c r="AR368" t="s">
        <v>3916</v>
      </c>
      <c r="AS368" t="s">
        <v>3917</v>
      </c>
      <c r="AT368" t="s">
        <v>304</v>
      </c>
      <c r="AU368">
        <v>2017</v>
      </c>
      <c r="AV368">
        <v>46</v>
      </c>
      <c r="AW368">
        <v>10</v>
      </c>
      <c r="AX368" t="s">
        <v>74</v>
      </c>
      <c r="AY368" t="s">
        <v>74</v>
      </c>
      <c r="AZ368" t="s">
        <v>74</v>
      </c>
      <c r="BA368" t="s">
        <v>74</v>
      </c>
      <c r="BB368">
        <v>1769</v>
      </c>
      <c r="BC368">
        <v>1782</v>
      </c>
      <c r="BD368" t="s">
        <v>74</v>
      </c>
      <c r="BE368" t="s">
        <v>21153</v>
      </c>
      <c r="BF368" t="str">
        <f>HYPERLINK("http://dx.doi.org/10.1016/j.respol.2017.08.005","http://dx.doi.org/10.1016/j.respol.2017.08.005")</f>
        <v>http://dx.doi.org/10.1016/j.respol.2017.08.005</v>
      </c>
      <c r="BG368" t="s">
        <v>74</v>
      </c>
      <c r="BH368" t="s">
        <v>74</v>
      </c>
      <c r="BI368">
        <v>14</v>
      </c>
      <c r="BJ368" t="s">
        <v>3359</v>
      </c>
      <c r="BK368" t="s">
        <v>100</v>
      </c>
      <c r="BL368" t="s">
        <v>1576</v>
      </c>
      <c r="BM368" t="s">
        <v>21154</v>
      </c>
      <c r="BN368" t="s">
        <v>74</v>
      </c>
      <c r="BO368" t="s">
        <v>936</v>
      </c>
      <c r="BP368" t="s">
        <v>74</v>
      </c>
      <c r="BQ368" t="s">
        <v>74</v>
      </c>
      <c r="BR368" t="s">
        <v>104</v>
      </c>
      <c r="BS368" t="s">
        <v>21155</v>
      </c>
      <c r="BT368" t="str">
        <f>HYPERLINK("https%3A%2F%2Fwww.webofscience.com%2Fwos%2Fwoscc%2Ffull-record%2FWOS:000413796800005","View Full Record in Web of Science")</f>
        <v>View Full Record in Web of Science</v>
      </c>
    </row>
    <row r="369" spans="1:72" x14ac:dyDescent="0.25">
      <c r="A369" t="s">
        <v>72</v>
      </c>
      <c r="B369" t="s">
        <v>16445</v>
      </c>
      <c r="C369" t="s">
        <v>74</v>
      </c>
      <c r="D369" t="s">
        <v>74</v>
      </c>
      <c r="E369" t="s">
        <v>74</v>
      </c>
      <c r="F369" t="s">
        <v>16446</v>
      </c>
      <c r="G369" t="s">
        <v>74</v>
      </c>
      <c r="H369" t="s">
        <v>74</v>
      </c>
      <c r="I369" t="s">
        <v>16447</v>
      </c>
      <c r="J369" t="s">
        <v>15428</v>
      </c>
      <c r="K369" t="s">
        <v>74</v>
      </c>
      <c r="L369" t="s">
        <v>74</v>
      </c>
      <c r="M369" t="s">
        <v>78</v>
      </c>
      <c r="N369" t="s">
        <v>79</v>
      </c>
      <c r="O369" t="s">
        <v>74</v>
      </c>
      <c r="P369" t="s">
        <v>74</v>
      </c>
      <c r="Q369" t="s">
        <v>74</v>
      </c>
      <c r="R369" t="s">
        <v>74</v>
      </c>
      <c r="S369" t="s">
        <v>74</v>
      </c>
      <c r="T369" t="s">
        <v>16448</v>
      </c>
      <c r="U369" t="s">
        <v>16449</v>
      </c>
      <c r="V369" t="s">
        <v>16450</v>
      </c>
      <c r="W369" t="s">
        <v>16451</v>
      </c>
      <c r="X369" t="s">
        <v>16452</v>
      </c>
      <c r="Y369" t="s">
        <v>16453</v>
      </c>
      <c r="Z369" t="s">
        <v>16454</v>
      </c>
      <c r="AA369" t="s">
        <v>16455</v>
      </c>
      <c r="AB369" t="s">
        <v>16456</v>
      </c>
      <c r="AC369" t="s">
        <v>74</v>
      </c>
      <c r="AD369" t="s">
        <v>74</v>
      </c>
      <c r="AE369" t="s">
        <v>74</v>
      </c>
      <c r="AF369" t="s">
        <v>74</v>
      </c>
      <c r="AG369">
        <v>75</v>
      </c>
      <c r="AH369">
        <v>32</v>
      </c>
      <c r="AI369">
        <v>42</v>
      </c>
      <c r="AJ369">
        <v>11</v>
      </c>
      <c r="AK369">
        <v>51</v>
      </c>
      <c r="AL369" t="s">
        <v>476</v>
      </c>
      <c r="AM369" t="s">
        <v>477</v>
      </c>
      <c r="AN369" t="s">
        <v>478</v>
      </c>
      <c r="AO369" t="s">
        <v>15437</v>
      </c>
      <c r="AP369" t="s">
        <v>15438</v>
      </c>
      <c r="AQ369" t="s">
        <v>74</v>
      </c>
      <c r="AR369" t="s">
        <v>15439</v>
      </c>
      <c r="AS369" t="s">
        <v>15440</v>
      </c>
      <c r="AT369" t="s">
        <v>16457</v>
      </c>
      <c r="AU369">
        <v>2020</v>
      </c>
      <c r="AV369">
        <v>42</v>
      </c>
      <c r="AW369">
        <v>6</v>
      </c>
      <c r="AX369" t="s">
        <v>74</v>
      </c>
      <c r="AY369" t="s">
        <v>74</v>
      </c>
      <c r="AZ369" t="s">
        <v>74</v>
      </c>
      <c r="BA369" t="s">
        <v>74</v>
      </c>
      <c r="BB369">
        <v>617</v>
      </c>
      <c r="BC369">
        <v>633</v>
      </c>
      <c r="BD369" t="s">
        <v>74</v>
      </c>
      <c r="BE369" t="s">
        <v>16458</v>
      </c>
      <c r="BF369" t="str">
        <f>HYPERLINK("http://dx.doi.org/10.1080/1360080X.2020.1774036","http://dx.doi.org/10.1080/1360080X.2020.1774036")</f>
        <v>http://dx.doi.org/10.1080/1360080X.2020.1774036</v>
      </c>
      <c r="BG369" t="s">
        <v>74</v>
      </c>
      <c r="BH369" t="s">
        <v>4347</v>
      </c>
      <c r="BI369">
        <v>17</v>
      </c>
      <c r="BJ369" t="s">
        <v>278</v>
      </c>
      <c r="BK369" t="s">
        <v>100</v>
      </c>
      <c r="BL369" t="s">
        <v>278</v>
      </c>
      <c r="BM369" t="s">
        <v>16459</v>
      </c>
      <c r="BN369" t="s">
        <v>74</v>
      </c>
      <c r="BO369" t="s">
        <v>74</v>
      </c>
      <c r="BP369" t="s">
        <v>74</v>
      </c>
      <c r="BQ369" t="s">
        <v>74</v>
      </c>
      <c r="BR369" t="s">
        <v>104</v>
      </c>
      <c r="BS369" t="s">
        <v>16460</v>
      </c>
      <c r="BT369" t="str">
        <f>HYPERLINK("https%3A%2F%2Fwww.webofscience.com%2Fwos%2Fwoscc%2Ffull-record%2FWOS:000543030800001","View Full Record in Web of Science")</f>
        <v>View Full Record in Web of Science</v>
      </c>
    </row>
    <row r="370" spans="1:72" x14ac:dyDescent="0.25">
      <c r="A370" t="s">
        <v>72</v>
      </c>
      <c r="B370" t="s">
        <v>1937</v>
      </c>
      <c r="C370" t="s">
        <v>74</v>
      </c>
      <c r="D370" t="s">
        <v>74</v>
      </c>
      <c r="E370" t="s">
        <v>74</v>
      </c>
      <c r="F370" t="s">
        <v>1938</v>
      </c>
      <c r="G370" t="s">
        <v>74</v>
      </c>
      <c r="H370" t="s">
        <v>74</v>
      </c>
      <c r="I370" t="s">
        <v>1939</v>
      </c>
      <c r="J370" t="s">
        <v>77</v>
      </c>
      <c r="K370" t="s">
        <v>74</v>
      </c>
      <c r="L370" t="s">
        <v>74</v>
      </c>
      <c r="M370" t="s">
        <v>78</v>
      </c>
      <c r="N370" t="s">
        <v>79</v>
      </c>
      <c r="O370" t="s">
        <v>74</v>
      </c>
      <c r="P370" t="s">
        <v>74</v>
      </c>
      <c r="Q370" t="s">
        <v>74</v>
      </c>
      <c r="R370" t="s">
        <v>74</v>
      </c>
      <c r="S370" t="s">
        <v>74</v>
      </c>
      <c r="T370" t="s">
        <v>1940</v>
      </c>
      <c r="U370" t="s">
        <v>1941</v>
      </c>
      <c r="V370" t="s">
        <v>1942</v>
      </c>
      <c r="W370" t="s">
        <v>1943</v>
      </c>
      <c r="X370" t="s">
        <v>773</v>
      </c>
      <c r="Y370" t="s">
        <v>1944</v>
      </c>
      <c r="Z370" t="s">
        <v>1945</v>
      </c>
      <c r="AA370" t="s">
        <v>74</v>
      </c>
      <c r="AB370" t="s">
        <v>776</v>
      </c>
      <c r="AC370" t="s">
        <v>1946</v>
      </c>
      <c r="AD370" t="s">
        <v>1947</v>
      </c>
      <c r="AE370" t="s">
        <v>1948</v>
      </c>
      <c r="AF370" t="s">
        <v>74</v>
      </c>
      <c r="AG370">
        <v>59</v>
      </c>
      <c r="AH370">
        <v>32</v>
      </c>
      <c r="AI370">
        <v>33</v>
      </c>
      <c r="AJ370">
        <v>15</v>
      </c>
      <c r="AK370">
        <v>131</v>
      </c>
      <c r="AL370" t="s">
        <v>91</v>
      </c>
      <c r="AM370" t="s">
        <v>92</v>
      </c>
      <c r="AN370" t="s">
        <v>93</v>
      </c>
      <c r="AO370" t="s">
        <v>94</v>
      </c>
      <c r="AP370" t="s">
        <v>74</v>
      </c>
      <c r="AQ370" t="s">
        <v>74</v>
      </c>
      <c r="AR370" t="s">
        <v>95</v>
      </c>
      <c r="AS370" t="s">
        <v>96</v>
      </c>
      <c r="AT370" t="s">
        <v>1949</v>
      </c>
      <c r="AU370">
        <v>2021</v>
      </c>
      <c r="AV370">
        <v>12</v>
      </c>
      <c r="AW370" t="s">
        <v>74</v>
      </c>
      <c r="AX370" t="s">
        <v>74</v>
      </c>
      <c r="AY370" t="s">
        <v>74</v>
      </c>
      <c r="AZ370" t="s">
        <v>74</v>
      </c>
      <c r="BA370" t="s">
        <v>74</v>
      </c>
      <c r="BB370" t="s">
        <v>74</v>
      </c>
      <c r="BC370" t="s">
        <v>74</v>
      </c>
      <c r="BD370">
        <v>652994</v>
      </c>
      <c r="BE370" t="s">
        <v>1950</v>
      </c>
      <c r="BF370" t="str">
        <f>HYPERLINK("http://dx.doi.org/10.3389/fpsyg.2021.652994","http://dx.doi.org/10.3389/fpsyg.2021.652994")</f>
        <v>http://dx.doi.org/10.3389/fpsyg.2021.652994</v>
      </c>
      <c r="BG370" t="s">
        <v>74</v>
      </c>
      <c r="BH370" t="s">
        <v>74</v>
      </c>
      <c r="BI370">
        <v>8</v>
      </c>
      <c r="BJ370" t="s">
        <v>99</v>
      </c>
      <c r="BK370" t="s">
        <v>100</v>
      </c>
      <c r="BL370" t="s">
        <v>101</v>
      </c>
      <c r="BM370" t="s">
        <v>1951</v>
      </c>
      <c r="BN370">
        <v>34168588</v>
      </c>
      <c r="BO370" t="s">
        <v>379</v>
      </c>
      <c r="BP370" t="s">
        <v>74</v>
      </c>
      <c r="BQ370" t="s">
        <v>74</v>
      </c>
      <c r="BR370" t="s">
        <v>104</v>
      </c>
      <c r="BS370" t="s">
        <v>1952</v>
      </c>
      <c r="BT370" t="str">
        <f>HYPERLINK("https%3A%2F%2Fwww.webofscience.com%2Fwos%2Fwoscc%2Ffull-record%2FWOS:000664056800001","View Full Record in Web of Science")</f>
        <v>View Full Record in Web of Science</v>
      </c>
    </row>
    <row r="371" spans="1:72" x14ac:dyDescent="0.25">
      <c r="A371" t="s">
        <v>72</v>
      </c>
      <c r="B371" t="s">
        <v>1318</v>
      </c>
      <c r="C371" t="s">
        <v>74</v>
      </c>
      <c r="D371" t="s">
        <v>74</v>
      </c>
      <c r="E371" t="s">
        <v>74</v>
      </c>
      <c r="F371" t="s">
        <v>1319</v>
      </c>
      <c r="G371" t="s">
        <v>74</v>
      </c>
      <c r="H371" t="s">
        <v>74</v>
      </c>
      <c r="I371" t="s">
        <v>1320</v>
      </c>
      <c r="J371" t="s">
        <v>1321</v>
      </c>
      <c r="K371" t="s">
        <v>74</v>
      </c>
      <c r="L371" t="s">
        <v>74</v>
      </c>
      <c r="M371" t="s">
        <v>78</v>
      </c>
      <c r="N371" t="s">
        <v>79</v>
      </c>
      <c r="O371" t="s">
        <v>74</v>
      </c>
      <c r="P371" t="s">
        <v>74</v>
      </c>
      <c r="Q371" t="s">
        <v>74</v>
      </c>
      <c r="R371" t="s">
        <v>74</v>
      </c>
      <c r="S371" t="s">
        <v>74</v>
      </c>
      <c r="T371" t="s">
        <v>1322</v>
      </c>
      <c r="U371" t="s">
        <v>1323</v>
      </c>
      <c r="V371" t="s">
        <v>1324</v>
      </c>
      <c r="W371" t="s">
        <v>1325</v>
      </c>
      <c r="X371" t="s">
        <v>1326</v>
      </c>
      <c r="Y371" t="s">
        <v>1327</v>
      </c>
      <c r="Z371" t="s">
        <v>195</v>
      </c>
      <c r="AA371" t="s">
        <v>74</v>
      </c>
      <c r="AB371" t="s">
        <v>74</v>
      </c>
      <c r="AC371" t="s">
        <v>74</v>
      </c>
      <c r="AD371" t="s">
        <v>74</v>
      </c>
      <c r="AE371" t="s">
        <v>74</v>
      </c>
      <c r="AF371" t="s">
        <v>74</v>
      </c>
      <c r="AG371">
        <v>92</v>
      </c>
      <c r="AH371">
        <v>32</v>
      </c>
      <c r="AI371">
        <v>32</v>
      </c>
      <c r="AJ371">
        <v>11</v>
      </c>
      <c r="AK371">
        <v>73</v>
      </c>
      <c r="AL371" t="s">
        <v>1267</v>
      </c>
      <c r="AM371" t="s">
        <v>118</v>
      </c>
      <c r="AN371" t="s">
        <v>1268</v>
      </c>
      <c r="AO371" t="s">
        <v>1328</v>
      </c>
      <c r="AP371" t="s">
        <v>1329</v>
      </c>
      <c r="AQ371" t="s">
        <v>74</v>
      </c>
      <c r="AR371" t="s">
        <v>1330</v>
      </c>
      <c r="AS371" t="s">
        <v>1331</v>
      </c>
      <c r="AT371" t="s">
        <v>1332</v>
      </c>
      <c r="AU371">
        <v>2022</v>
      </c>
      <c r="AV371">
        <v>309</v>
      </c>
      <c r="AW371" t="s">
        <v>74</v>
      </c>
      <c r="AX371" t="s">
        <v>74</v>
      </c>
      <c r="AY371" t="s">
        <v>74</v>
      </c>
      <c r="AZ371" t="s">
        <v>74</v>
      </c>
      <c r="BA371" t="s">
        <v>74</v>
      </c>
      <c r="BB371">
        <v>9</v>
      </c>
      <c r="BC371">
        <v>18</v>
      </c>
      <c r="BD371" t="s">
        <v>74</v>
      </c>
      <c r="BE371" t="s">
        <v>1333</v>
      </c>
      <c r="BF371" t="str">
        <f>HYPERLINK("http://dx.doi.org/10.1016/j.jad.2022.04.043","http://dx.doi.org/10.1016/j.jad.2022.04.043")</f>
        <v>http://dx.doi.org/10.1016/j.jad.2022.04.043</v>
      </c>
      <c r="BG371" t="s">
        <v>74</v>
      </c>
      <c r="BH371" t="s">
        <v>557</v>
      </c>
      <c r="BI371">
        <v>10</v>
      </c>
      <c r="BJ371" t="s">
        <v>1334</v>
      </c>
      <c r="BK371" t="s">
        <v>307</v>
      </c>
      <c r="BL371" t="s">
        <v>1335</v>
      </c>
      <c r="BM371" t="s">
        <v>1336</v>
      </c>
      <c r="BN371">
        <v>35439467</v>
      </c>
      <c r="BO371" t="s">
        <v>280</v>
      </c>
      <c r="BP371" t="s">
        <v>74</v>
      </c>
      <c r="BQ371" t="s">
        <v>74</v>
      </c>
      <c r="BR371" t="s">
        <v>104</v>
      </c>
      <c r="BS371" t="s">
        <v>1337</v>
      </c>
      <c r="BT371" t="str">
        <f>HYPERLINK("https%3A%2F%2Fwww.webofscience.com%2Fwos%2Fwoscc%2Ffull-record%2FWOS:000795670900002","View Full Record in Web of Science")</f>
        <v>View Full Record in Web of Science</v>
      </c>
    </row>
    <row r="372" spans="1:72" x14ac:dyDescent="0.25">
      <c r="A372" t="s">
        <v>72</v>
      </c>
      <c r="B372" t="s">
        <v>7549</v>
      </c>
      <c r="C372" t="s">
        <v>74</v>
      </c>
      <c r="D372" t="s">
        <v>74</v>
      </c>
      <c r="E372" t="s">
        <v>74</v>
      </c>
      <c r="F372" t="s">
        <v>7549</v>
      </c>
      <c r="G372" t="s">
        <v>74</v>
      </c>
      <c r="H372" t="s">
        <v>74</v>
      </c>
      <c r="I372" t="s">
        <v>7550</v>
      </c>
      <c r="J372" t="s">
        <v>6779</v>
      </c>
      <c r="K372" t="s">
        <v>74</v>
      </c>
      <c r="L372" t="s">
        <v>74</v>
      </c>
      <c r="M372" t="s">
        <v>78</v>
      </c>
      <c r="N372" t="s">
        <v>79</v>
      </c>
      <c r="O372" t="s">
        <v>74</v>
      </c>
      <c r="P372" t="s">
        <v>74</v>
      </c>
      <c r="Q372" t="s">
        <v>74</v>
      </c>
      <c r="R372" t="s">
        <v>74</v>
      </c>
      <c r="S372" t="s">
        <v>74</v>
      </c>
      <c r="T372" t="s">
        <v>74</v>
      </c>
      <c r="U372" t="s">
        <v>7551</v>
      </c>
      <c r="V372" t="s">
        <v>7552</v>
      </c>
      <c r="W372" t="s">
        <v>7553</v>
      </c>
      <c r="X372" t="s">
        <v>7554</v>
      </c>
      <c r="Y372" t="s">
        <v>7555</v>
      </c>
      <c r="Z372" t="s">
        <v>74</v>
      </c>
      <c r="AA372" t="s">
        <v>74</v>
      </c>
      <c r="AB372" t="s">
        <v>74</v>
      </c>
      <c r="AC372" t="s">
        <v>74</v>
      </c>
      <c r="AD372" t="s">
        <v>74</v>
      </c>
      <c r="AE372" t="s">
        <v>74</v>
      </c>
      <c r="AF372" t="s">
        <v>74</v>
      </c>
      <c r="AG372">
        <v>38</v>
      </c>
      <c r="AH372">
        <v>31</v>
      </c>
      <c r="AI372">
        <v>109</v>
      </c>
      <c r="AJ372">
        <v>2</v>
      </c>
      <c r="AK372">
        <v>13</v>
      </c>
      <c r="AL372" t="s">
        <v>476</v>
      </c>
      <c r="AM372" t="s">
        <v>477</v>
      </c>
      <c r="AN372" t="s">
        <v>478</v>
      </c>
      <c r="AO372" t="s">
        <v>6785</v>
      </c>
      <c r="AP372" t="s">
        <v>6786</v>
      </c>
      <c r="AQ372" t="s">
        <v>74</v>
      </c>
      <c r="AR372" t="s">
        <v>6787</v>
      </c>
      <c r="AS372" t="s">
        <v>6788</v>
      </c>
      <c r="AT372" t="s">
        <v>5454</v>
      </c>
      <c r="AU372">
        <v>2003</v>
      </c>
      <c r="AV372">
        <v>42</v>
      </c>
      <c r="AW372">
        <v>2</v>
      </c>
      <c r="AX372" t="s">
        <v>74</v>
      </c>
      <c r="AY372" t="s">
        <v>74</v>
      </c>
      <c r="AZ372" t="s">
        <v>74</v>
      </c>
      <c r="BA372" t="s">
        <v>74</v>
      </c>
      <c r="BB372">
        <v>109</v>
      </c>
      <c r="BC372">
        <v>116</v>
      </c>
      <c r="BD372" t="s">
        <v>74</v>
      </c>
      <c r="BE372" t="s">
        <v>7556</v>
      </c>
      <c r="BF372" t="str">
        <f>HYPERLINK("http://dx.doi.org/10.1207/s15430421tip4202_4","http://dx.doi.org/10.1207/s15430421tip4202_4")</f>
        <v>http://dx.doi.org/10.1207/s15430421tip4202_4</v>
      </c>
      <c r="BG372" t="s">
        <v>74</v>
      </c>
      <c r="BH372" t="s">
        <v>74</v>
      </c>
      <c r="BI372">
        <v>8</v>
      </c>
      <c r="BJ372" t="s">
        <v>278</v>
      </c>
      <c r="BK372" t="s">
        <v>100</v>
      </c>
      <c r="BL372" t="s">
        <v>278</v>
      </c>
      <c r="BM372" t="s">
        <v>7557</v>
      </c>
      <c r="BN372" t="s">
        <v>74</v>
      </c>
      <c r="BO372" t="s">
        <v>74</v>
      </c>
      <c r="BP372" t="s">
        <v>74</v>
      </c>
      <c r="BQ372" t="s">
        <v>74</v>
      </c>
      <c r="BR372" t="s">
        <v>104</v>
      </c>
      <c r="BS372" t="s">
        <v>7558</v>
      </c>
      <c r="BT372" t="str">
        <f>HYPERLINK("https%3A%2F%2Fwww.webofscience.com%2Fwos%2Fwoscc%2Ffull-record%2FWOS:000182949400004","View Full Record in Web of Science")</f>
        <v>View Full Record in Web of Science</v>
      </c>
    </row>
    <row r="373" spans="1:72" x14ac:dyDescent="0.25">
      <c r="A373" t="s">
        <v>72</v>
      </c>
      <c r="B373" t="s">
        <v>16377</v>
      </c>
      <c r="C373" t="s">
        <v>74</v>
      </c>
      <c r="D373" t="s">
        <v>74</v>
      </c>
      <c r="E373" t="s">
        <v>74</v>
      </c>
      <c r="F373" t="s">
        <v>16377</v>
      </c>
      <c r="G373" t="s">
        <v>74</v>
      </c>
      <c r="H373" t="s">
        <v>74</v>
      </c>
      <c r="I373" t="s">
        <v>16378</v>
      </c>
      <c r="J373" t="s">
        <v>16379</v>
      </c>
      <c r="K373" t="s">
        <v>74</v>
      </c>
      <c r="L373" t="s">
        <v>74</v>
      </c>
      <c r="M373" t="s">
        <v>78</v>
      </c>
      <c r="N373" t="s">
        <v>79</v>
      </c>
      <c r="O373" t="s">
        <v>74</v>
      </c>
      <c r="P373" t="s">
        <v>74</v>
      </c>
      <c r="Q373" t="s">
        <v>74</v>
      </c>
      <c r="R373" t="s">
        <v>74</v>
      </c>
      <c r="S373" t="s">
        <v>74</v>
      </c>
      <c r="T373" t="s">
        <v>74</v>
      </c>
      <c r="U373" t="s">
        <v>16380</v>
      </c>
      <c r="V373" t="s">
        <v>16381</v>
      </c>
      <c r="W373" t="s">
        <v>74</v>
      </c>
      <c r="X373" t="s">
        <v>74</v>
      </c>
      <c r="Y373" t="s">
        <v>16382</v>
      </c>
      <c r="Z373" t="s">
        <v>74</v>
      </c>
      <c r="AA373" t="s">
        <v>74</v>
      </c>
      <c r="AB373" t="s">
        <v>74</v>
      </c>
      <c r="AC373" t="s">
        <v>74</v>
      </c>
      <c r="AD373" t="s">
        <v>74</v>
      </c>
      <c r="AE373" t="s">
        <v>74</v>
      </c>
      <c r="AF373" t="s">
        <v>74</v>
      </c>
      <c r="AG373">
        <v>11</v>
      </c>
      <c r="AH373">
        <v>31</v>
      </c>
      <c r="AI373">
        <v>43</v>
      </c>
      <c r="AJ373">
        <v>0</v>
      </c>
      <c r="AK373">
        <v>20</v>
      </c>
      <c r="AL373" t="s">
        <v>16383</v>
      </c>
      <c r="AM373" t="s">
        <v>16384</v>
      </c>
      <c r="AN373" t="s">
        <v>16385</v>
      </c>
      <c r="AO373" t="s">
        <v>16386</v>
      </c>
      <c r="AP373" t="s">
        <v>74</v>
      </c>
      <c r="AQ373" t="s">
        <v>74</v>
      </c>
      <c r="AR373" t="s">
        <v>16387</v>
      </c>
      <c r="AS373" t="s">
        <v>16388</v>
      </c>
      <c r="AT373" t="s">
        <v>74</v>
      </c>
      <c r="AU373">
        <v>2005</v>
      </c>
      <c r="AV373">
        <v>42</v>
      </c>
      <c r="AW373">
        <v>1</v>
      </c>
      <c r="AX373" t="s">
        <v>74</v>
      </c>
      <c r="AY373" t="s">
        <v>74</v>
      </c>
      <c r="AZ373" t="s">
        <v>74</v>
      </c>
      <c r="BA373" t="s">
        <v>74</v>
      </c>
      <c r="BB373">
        <v>29</v>
      </c>
      <c r="BC373">
        <v>32</v>
      </c>
      <c r="BD373" t="s">
        <v>74</v>
      </c>
      <c r="BE373" t="s">
        <v>16389</v>
      </c>
      <c r="BF373" t="str">
        <f>HYPERLINK("http://dx.doi.org/10.1353/arc.2011.0101","http://dx.doi.org/10.1353/arc.2011.0101")</f>
        <v>http://dx.doi.org/10.1353/arc.2011.0101</v>
      </c>
      <c r="BG373" t="s">
        <v>74</v>
      </c>
      <c r="BH373" t="s">
        <v>74</v>
      </c>
      <c r="BI373">
        <v>4</v>
      </c>
      <c r="BJ373" t="s">
        <v>16390</v>
      </c>
      <c r="BK373" t="s">
        <v>100</v>
      </c>
      <c r="BL373" t="s">
        <v>16390</v>
      </c>
      <c r="BM373" t="s">
        <v>16391</v>
      </c>
      <c r="BN373" t="s">
        <v>74</v>
      </c>
      <c r="BO373" t="s">
        <v>74</v>
      </c>
      <c r="BP373" t="s">
        <v>74</v>
      </c>
      <c r="BQ373" t="s">
        <v>74</v>
      </c>
      <c r="BR373" t="s">
        <v>104</v>
      </c>
      <c r="BS373" t="s">
        <v>16392</v>
      </c>
      <c r="BT373" t="str">
        <f>HYPERLINK("https%3A%2F%2Fwww.webofscience.com%2Fwos%2Fwoscc%2Ffull-record%2FWOS:000231921000002","View Full Record in Web of Science")</f>
        <v>View Full Record in Web of Science</v>
      </c>
    </row>
    <row r="374" spans="1:72" x14ac:dyDescent="0.25">
      <c r="A374" t="s">
        <v>72</v>
      </c>
      <c r="B374" t="s">
        <v>16798</v>
      </c>
      <c r="C374" t="s">
        <v>74</v>
      </c>
      <c r="D374" t="s">
        <v>74</v>
      </c>
      <c r="E374" t="s">
        <v>74</v>
      </c>
      <c r="F374" t="s">
        <v>16799</v>
      </c>
      <c r="G374" t="s">
        <v>74</v>
      </c>
      <c r="H374" t="s">
        <v>74</v>
      </c>
      <c r="I374" t="s">
        <v>16800</v>
      </c>
      <c r="J374" t="s">
        <v>814</v>
      </c>
      <c r="K374" t="s">
        <v>74</v>
      </c>
      <c r="L374" t="s">
        <v>74</v>
      </c>
      <c r="M374" t="s">
        <v>78</v>
      </c>
      <c r="N374" t="s">
        <v>79</v>
      </c>
      <c r="O374" t="s">
        <v>74</v>
      </c>
      <c r="P374" t="s">
        <v>74</v>
      </c>
      <c r="Q374" t="s">
        <v>74</v>
      </c>
      <c r="R374" t="s">
        <v>74</v>
      </c>
      <c r="S374" t="s">
        <v>74</v>
      </c>
      <c r="T374" t="s">
        <v>16801</v>
      </c>
      <c r="U374" t="s">
        <v>16802</v>
      </c>
      <c r="V374" t="s">
        <v>16803</v>
      </c>
      <c r="W374" t="s">
        <v>16804</v>
      </c>
      <c r="X374" t="s">
        <v>16805</v>
      </c>
      <c r="Y374" t="s">
        <v>16806</v>
      </c>
      <c r="Z374" t="s">
        <v>16807</v>
      </c>
      <c r="AA374" t="s">
        <v>16808</v>
      </c>
      <c r="AB374" t="s">
        <v>74</v>
      </c>
      <c r="AC374" t="s">
        <v>74</v>
      </c>
      <c r="AD374" t="s">
        <v>74</v>
      </c>
      <c r="AE374" t="s">
        <v>74</v>
      </c>
      <c r="AF374" t="s">
        <v>74</v>
      </c>
      <c r="AG374">
        <v>39</v>
      </c>
      <c r="AH374">
        <v>31</v>
      </c>
      <c r="AI374">
        <v>64</v>
      </c>
      <c r="AJ374">
        <v>1</v>
      </c>
      <c r="AK374">
        <v>32</v>
      </c>
      <c r="AL374" t="s">
        <v>476</v>
      </c>
      <c r="AM374" t="s">
        <v>477</v>
      </c>
      <c r="AN374" t="s">
        <v>478</v>
      </c>
      <c r="AO374" t="s">
        <v>824</v>
      </c>
      <c r="AP374" t="s">
        <v>825</v>
      </c>
      <c r="AQ374" t="s">
        <v>74</v>
      </c>
      <c r="AR374" t="s">
        <v>826</v>
      </c>
      <c r="AS374" t="s">
        <v>827</v>
      </c>
      <c r="AT374" t="s">
        <v>180</v>
      </c>
      <c r="AU374">
        <v>2009</v>
      </c>
      <c r="AV374">
        <v>170</v>
      </c>
      <c r="AW374">
        <v>3</v>
      </c>
      <c r="AX374" t="s">
        <v>74</v>
      </c>
      <c r="AY374" t="s">
        <v>74</v>
      </c>
      <c r="AZ374" t="s">
        <v>74</v>
      </c>
      <c r="BA374" t="s">
        <v>74</v>
      </c>
      <c r="BB374">
        <v>268</v>
      </c>
      <c r="BC374">
        <v>286</v>
      </c>
      <c r="BD374" t="s">
        <v>74</v>
      </c>
      <c r="BE374" t="s">
        <v>16809</v>
      </c>
      <c r="BF374" t="str">
        <f>HYPERLINK("http://dx.doi.org/10.1080/00221320903218323","http://dx.doi.org/10.1080/00221320903218323")</f>
        <v>http://dx.doi.org/10.1080/00221320903218323</v>
      </c>
      <c r="BG374" t="s">
        <v>74</v>
      </c>
      <c r="BH374" t="s">
        <v>74</v>
      </c>
      <c r="BI374">
        <v>19</v>
      </c>
      <c r="BJ374" t="s">
        <v>831</v>
      </c>
      <c r="BK374" t="s">
        <v>307</v>
      </c>
      <c r="BL374" t="s">
        <v>101</v>
      </c>
      <c r="BM374" t="s">
        <v>16810</v>
      </c>
      <c r="BN374">
        <v>19928319</v>
      </c>
      <c r="BO374" t="s">
        <v>280</v>
      </c>
      <c r="BP374" t="s">
        <v>74</v>
      </c>
      <c r="BQ374" t="s">
        <v>74</v>
      </c>
      <c r="BR374" t="s">
        <v>104</v>
      </c>
      <c r="BS374" t="s">
        <v>16811</v>
      </c>
      <c r="BT374" t="str">
        <f>HYPERLINK("https%3A%2F%2Fwww.webofscience.com%2Fwos%2Fwoscc%2Ffull-record%2FWOS:000271049200007","View Full Record in Web of Science")</f>
        <v>View Full Record in Web of Science</v>
      </c>
    </row>
    <row r="375" spans="1:72" x14ac:dyDescent="0.25">
      <c r="A375" t="s">
        <v>72</v>
      </c>
      <c r="B375" t="s">
        <v>12823</v>
      </c>
      <c r="C375" t="s">
        <v>74</v>
      </c>
      <c r="D375" t="s">
        <v>74</v>
      </c>
      <c r="E375" t="s">
        <v>74</v>
      </c>
      <c r="F375" t="s">
        <v>12824</v>
      </c>
      <c r="G375" t="s">
        <v>74</v>
      </c>
      <c r="H375" t="s">
        <v>74</v>
      </c>
      <c r="I375" t="s">
        <v>12825</v>
      </c>
      <c r="J375" t="s">
        <v>6299</v>
      </c>
      <c r="K375" t="s">
        <v>74</v>
      </c>
      <c r="L375" t="s">
        <v>74</v>
      </c>
      <c r="M375" t="s">
        <v>78</v>
      </c>
      <c r="N375" t="s">
        <v>79</v>
      </c>
      <c r="O375" t="s">
        <v>74</v>
      </c>
      <c r="P375" t="s">
        <v>74</v>
      </c>
      <c r="Q375" t="s">
        <v>74</v>
      </c>
      <c r="R375" t="s">
        <v>74</v>
      </c>
      <c r="S375" t="s">
        <v>74</v>
      </c>
      <c r="T375" t="s">
        <v>74</v>
      </c>
      <c r="U375" t="s">
        <v>12826</v>
      </c>
      <c r="V375" t="s">
        <v>12827</v>
      </c>
      <c r="W375" t="s">
        <v>12828</v>
      </c>
      <c r="X375" t="s">
        <v>5928</v>
      </c>
      <c r="Y375" t="s">
        <v>12829</v>
      </c>
      <c r="Z375" t="s">
        <v>12830</v>
      </c>
      <c r="AA375" t="s">
        <v>74</v>
      </c>
      <c r="AB375" t="s">
        <v>74</v>
      </c>
      <c r="AC375" t="s">
        <v>74</v>
      </c>
      <c r="AD375" t="s">
        <v>74</v>
      </c>
      <c r="AE375" t="s">
        <v>74</v>
      </c>
      <c r="AF375" t="s">
        <v>74</v>
      </c>
      <c r="AG375">
        <v>20</v>
      </c>
      <c r="AH375">
        <v>31</v>
      </c>
      <c r="AI375">
        <v>51</v>
      </c>
      <c r="AJ375">
        <v>0</v>
      </c>
      <c r="AK375">
        <v>11</v>
      </c>
      <c r="AL375" t="s">
        <v>9090</v>
      </c>
      <c r="AM375" t="s">
        <v>2627</v>
      </c>
      <c r="AN375" t="s">
        <v>9954</v>
      </c>
      <c r="AO375" t="s">
        <v>6310</v>
      </c>
      <c r="AP375" t="s">
        <v>74</v>
      </c>
      <c r="AQ375" t="s">
        <v>74</v>
      </c>
      <c r="AR375" t="s">
        <v>6312</v>
      </c>
      <c r="AS375" t="s">
        <v>6313</v>
      </c>
      <c r="AT375" t="s">
        <v>600</v>
      </c>
      <c r="AU375">
        <v>2011</v>
      </c>
      <c r="AV375">
        <v>36</v>
      </c>
      <c r="AW375">
        <v>2</v>
      </c>
      <c r="AX375" t="s">
        <v>74</v>
      </c>
      <c r="AY375" t="s">
        <v>74</v>
      </c>
      <c r="AZ375" t="s">
        <v>74</v>
      </c>
      <c r="BA375" t="s">
        <v>74</v>
      </c>
      <c r="BB375">
        <v>129</v>
      </c>
      <c r="BC375">
        <v>140</v>
      </c>
      <c r="BD375" t="s">
        <v>74</v>
      </c>
      <c r="BE375" t="s">
        <v>12831</v>
      </c>
      <c r="BF375" t="str">
        <f>HYPERLINK("http://dx.doi.org/10.1177/019874291103600204","http://dx.doi.org/10.1177/019874291103600204")</f>
        <v>http://dx.doi.org/10.1177/019874291103600204</v>
      </c>
      <c r="BG375" t="s">
        <v>74</v>
      </c>
      <c r="BH375" t="s">
        <v>74</v>
      </c>
      <c r="BI375">
        <v>12</v>
      </c>
      <c r="BJ375" t="s">
        <v>6315</v>
      </c>
      <c r="BK375" t="s">
        <v>100</v>
      </c>
      <c r="BL375" t="s">
        <v>2906</v>
      </c>
      <c r="BM375" t="s">
        <v>12832</v>
      </c>
      <c r="BN375" t="s">
        <v>74</v>
      </c>
      <c r="BO375" t="s">
        <v>74</v>
      </c>
      <c r="BP375" t="s">
        <v>74</v>
      </c>
      <c r="BQ375" t="s">
        <v>74</v>
      </c>
      <c r="BR375" t="s">
        <v>104</v>
      </c>
      <c r="BS375" t="s">
        <v>12833</v>
      </c>
      <c r="BT375" t="str">
        <f>HYPERLINK("https%3A%2F%2Fwww.webofscience.com%2Fwos%2Fwoscc%2Ffull-record%2FWOS:000289609700004","View Full Record in Web of Science")</f>
        <v>View Full Record in Web of Science</v>
      </c>
    </row>
    <row r="376" spans="1:72" x14ac:dyDescent="0.25">
      <c r="A376" t="s">
        <v>72</v>
      </c>
      <c r="B376" t="s">
        <v>14172</v>
      </c>
      <c r="C376" t="s">
        <v>74</v>
      </c>
      <c r="D376" t="s">
        <v>74</v>
      </c>
      <c r="E376" t="s">
        <v>74</v>
      </c>
      <c r="F376" t="s">
        <v>14173</v>
      </c>
      <c r="G376" t="s">
        <v>74</v>
      </c>
      <c r="H376" t="s">
        <v>74</v>
      </c>
      <c r="I376" t="s">
        <v>14174</v>
      </c>
      <c r="J376" t="s">
        <v>1157</v>
      </c>
      <c r="K376" t="s">
        <v>74</v>
      </c>
      <c r="L376" t="s">
        <v>74</v>
      </c>
      <c r="M376" t="s">
        <v>78</v>
      </c>
      <c r="N376" t="s">
        <v>79</v>
      </c>
      <c r="O376" t="s">
        <v>74</v>
      </c>
      <c r="P376" t="s">
        <v>74</v>
      </c>
      <c r="Q376" t="s">
        <v>74</v>
      </c>
      <c r="R376" t="s">
        <v>74</v>
      </c>
      <c r="S376" t="s">
        <v>74</v>
      </c>
      <c r="T376" t="s">
        <v>74</v>
      </c>
      <c r="U376" t="s">
        <v>14175</v>
      </c>
      <c r="V376" t="s">
        <v>14176</v>
      </c>
      <c r="W376" t="s">
        <v>14177</v>
      </c>
      <c r="X376" t="s">
        <v>11476</v>
      </c>
      <c r="Y376" t="s">
        <v>14178</v>
      </c>
      <c r="Z376" t="s">
        <v>14179</v>
      </c>
      <c r="AA376" t="s">
        <v>74</v>
      </c>
      <c r="AB376" t="s">
        <v>74</v>
      </c>
      <c r="AC376" t="s">
        <v>74</v>
      </c>
      <c r="AD376" t="s">
        <v>74</v>
      </c>
      <c r="AE376" t="s">
        <v>74</v>
      </c>
      <c r="AF376" t="s">
        <v>74</v>
      </c>
      <c r="AG376">
        <v>38</v>
      </c>
      <c r="AH376">
        <v>31</v>
      </c>
      <c r="AI376">
        <v>62</v>
      </c>
      <c r="AJ376">
        <v>0</v>
      </c>
      <c r="AK376">
        <v>18</v>
      </c>
      <c r="AL376" t="s">
        <v>196</v>
      </c>
      <c r="AM376" t="s">
        <v>197</v>
      </c>
      <c r="AN376" t="s">
        <v>198</v>
      </c>
      <c r="AO376" t="s">
        <v>1166</v>
      </c>
      <c r="AP376" t="s">
        <v>1167</v>
      </c>
      <c r="AQ376" t="s">
        <v>74</v>
      </c>
      <c r="AR376" t="s">
        <v>1168</v>
      </c>
      <c r="AS376" t="s">
        <v>1169</v>
      </c>
      <c r="AT376" t="s">
        <v>74</v>
      </c>
      <c r="AU376">
        <v>2011</v>
      </c>
      <c r="AV376">
        <v>21</v>
      </c>
      <c r="AW376">
        <v>3</v>
      </c>
      <c r="AX376" t="s">
        <v>74</v>
      </c>
      <c r="AY376" t="s">
        <v>74</v>
      </c>
      <c r="AZ376" t="s">
        <v>74</v>
      </c>
      <c r="BA376" t="s">
        <v>74</v>
      </c>
      <c r="BB376">
        <v>537</v>
      </c>
      <c r="BC376">
        <v>544</v>
      </c>
      <c r="BD376" t="s">
        <v>74</v>
      </c>
      <c r="BE376" t="s">
        <v>14180</v>
      </c>
      <c r="BF376" t="str">
        <f>HYPERLINK("http://dx.doi.org/10.1111/j.1532-7795.2010.00700.x","http://dx.doi.org/10.1111/j.1532-7795.2010.00700.x")</f>
        <v>http://dx.doi.org/10.1111/j.1532-7795.2010.00700.x</v>
      </c>
      <c r="BG376" t="s">
        <v>74</v>
      </c>
      <c r="BH376" t="s">
        <v>74</v>
      </c>
      <c r="BI376">
        <v>8</v>
      </c>
      <c r="BJ376" t="s">
        <v>1171</v>
      </c>
      <c r="BK376" t="s">
        <v>100</v>
      </c>
      <c r="BL376" t="s">
        <v>1172</v>
      </c>
      <c r="BM376" t="s">
        <v>14181</v>
      </c>
      <c r="BN376" t="s">
        <v>74</v>
      </c>
      <c r="BO376" t="s">
        <v>74</v>
      </c>
      <c r="BP376" t="s">
        <v>74</v>
      </c>
      <c r="BQ376" t="s">
        <v>74</v>
      </c>
      <c r="BR376" t="s">
        <v>104</v>
      </c>
      <c r="BS376" t="s">
        <v>14182</v>
      </c>
      <c r="BT376" t="str">
        <f>HYPERLINK("https%3A%2F%2Fwww.webofscience.com%2Fwos%2Fwoscc%2Ffull-record%2FWOS:000293790200001","View Full Record in Web of Science")</f>
        <v>View Full Record in Web of Science</v>
      </c>
    </row>
    <row r="377" spans="1:72" x14ac:dyDescent="0.25">
      <c r="A377" t="s">
        <v>72</v>
      </c>
      <c r="B377" t="s">
        <v>14482</v>
      </c>
      <c r="C377" t="s">
        <v>74</v>
      </c>
      <c r="D377" t="s">
        <v>74</v>
      </c>
      <c r="E377" t="s">
        <v>74</v>
      </c>
      <c r="F377" t="s">
        <v>14483</v>
      </c>
      <c r="G377" t="s">
        <v>74</v>
      </c>
      <c r="H377" t="s">
        <v>74</v>
      </c>
      <c r="I377" t="s">
        <v>14484</v>
      </c>
      <c r="J377" t="s">
        <v>3854</v>
      </c>
      <c r="K377" t="s">
        <v>74</v>
      </c>
      <c r="L377" t="s">
        <v>74</v>
      </c>
      <c r="M377" t="s">
        <v>78</v>
      </c>
      <c r="N377" t="s">
        <v>79</v>
      </c>
      <c r="O377" t="s">
        <v>74</v>
      </c>
      <c r="P377" t="s">
        <v>74</v>
      </c>
      <c r="Q377" t="s">
        <v>74</v>
      </c>
      <c r="R377" t="s">
        <v>74</v>
      </c>
      <c r="S377" t="s">
        <v>74</v>
      </c>
      <c r="T377" t="s">
        <v>14485</v>
      </c>
      <c r="U377" t="s">
        <v>14486</v>
      </c>
      <c r="V377" t="s">
        <v>14487</v>
      </c>
      <c r="W377" t="s">
        <v>14488</v>
      </c>
      <c r="X377" t="s">
        <v>14489</v>
      </c>
      <c r="Y377" t="s">
        <v>14490</v>
      </c>
      <c r="Z377" t="s">
        <v>14491</v>
      </c>
      <c r="AA377" t="s">
        <v>74</v>
      </c>
      <c r="AB377" t="s">
        <v>74</v>
      </c>
      <c r="AC377" t="s">
        <v>74</v>
      </c>
      <c r="AD377" t="s">
        <v>74</v>
      </c>
      <c r="AE377" t="s">
        <v>74</v>
      </c>
      <c r="AF377" t="s">
        <v>74</v>
      </c>
      <c r="AG377">
        <v>67</v>
      </c>
      <c r="AH377">
        <v>31</v>
      </c>
      <c r="AI377">
        <v>52</v>
      </c>
      <c r="AJ377">
        <v>1</v>
      </c>
      <c r="AK377">
        <v>41</v>
      </c>
      <c r="AL377" t="s">
        <v>476</v>
      </c>
      <c r="AM377" t="s">
        <v>477</v>
      </c>
      <c r="AN377" t="s">
        <v>478</v>
      </c>
      <c r="AO377" t="s">
        <v>3863</v>
      </c>
      <c r="AP377" t="s">
        <v>4496</v>
      </c>
      <c r="AQ377" t="s">
        <v>74</v>
      </c>
      <c r="AR377" t="s">
        <v>3864</v>
      </c>
      <c r="AS377" t="s">
        <v>3865</v>
      </c>
      <c r="AT377" t="s">
        <v>74</v>
      </c>
      <c r="AU377">
        <v>2011</v>
      </c>
      <c r="AV377">
        <v>104</v>
      </c>
      <c r="AW377">
        <v>4</v>
      </c>
      <c r="AX377" t="s">
        <v>74</v>
      </c>
      <c r="AY377" t="s">
        <v>74</v>
      </c>
      <c r="AZ377" t="s">
        <v>74</v>
      </c>
      <c r="BA377" t="s">
        <v>74</v>
      </c>
      <c r="BB377">
        <v>253</v>
      </c>
      <c r="BC377">
        <v>266</v>
      </c>
      <c r="BD377" t="s">
        <v>14492</v>
      </c>
      <c r="BE377" t="s">
        <v>14493</v>
      </c>
      <c r="BF377" t="str">
        <f>HYPERLINK("http://dx.doi.org/10.1080/00220671003733807","http://dx.doi.org/10.1080/00220671003733807")</f>
        <v>http://dx.doi.org/10.1080/00220671003733807</v>
      </c>
      <c r="BG377" t="s">
        <v>74</v>
      </c>
      <c r="BH377" t="s">
        <v>74</v>
      </c>
      <c r="BI377">
        <v>14</v>
      </c>
      <c r="BJ377" t="s">
        <v>278</v>
      </c>
      <c r="BK377" t="s">
        <v>100</v>
      </c>
      <c r="BL377" t="s">
        <v>278</v>
      </c>
      <c r="BM377" t="s">
        <v>14494</v>
      </c>
      <c r="BN377" t="s">
        <v>74</v>
      </c>
      <c r="BO377" t="s">
        <v>74</v>
      </c>
      <c r="BP377" t="s">
        <v>74</v>
      </c>
      <c r="BQ377" t="s">
        <v>74</v>
      </c>
      <c r="BR377" t="s">
        <v>104</v>
      </c>
      <c r="BS377" t="s">
        <v>14495</v>
      </c>
      <c r="BT377" t="str">
        <f>HYPERLINK("https%3A%2F%2Fwww.webofscience.com%2Fwos%2Fwoscc%2Ffull-record%2FWOS:000291529100004","View Full Record in Web of Science")</f>
        <v>View Full Record in Web of Science</v>
      </c>
    </row>
    <row r="378" spans="1:72" x14ac:dyDescent="0.25">
      <c r="A378" t="s">
        <v>72</v>
      </c>
      <c r="B378" t="s">
        <v>15134</v>
      </c>
      <c r="C378" t="s">
        <v>74</v>
      </c>
      <c r="D378" t="s">
        <v>74</v>
      </c>
      <c r="E378" t="s">
        <v>74</v>
      </c>
      <c r="F378" t="s">
        <v>15135</v>
      </c>
      <c r="G378" t="s">
        <v>74</v>
      </c>
      <c r="H378" t="s">
        <v>74</v>
      </c>
      <c r="I378" t="s">
        <v>15136</v>
      </c>
      <c r="J378" t="s">
        <v>7991</v>
      </c>
      <c r="K378" t="s">
        <v>74</v>
      </c>
      <c r="L378" t="s">
        <v>74</v>
      </c>
      <c r="M378" t="s">
        <v>78</v>
      </c>
      <c r="N378" t="s">
        <v>79</v>
      </c>
      <c r="O378" t="s">
        <v>74</v>
      </c>
      <c r="P378" t="s">
        <v>74</v>
      </c>
      <c r="Q378" t="s">
        <v>74</v>
      </c>
      <c r="R378" t="s">
        <v>74</v>
      </c>
      <c r="S378" t="s">
        <v>74</v>
      </c>
      <c r="T378" t="s">
        <v>15137</v>
      </c>
      <c r="U378" t="s">
        <v>15138</v>
      </c>
      <c r="V378" t="s">
        <v>15139</v>
      </c>
      <c r="W378" t="s">
        <v>15140</v>
      </c>
      <c r="X378" t="s">
        <v>15141</v>
      </c>
      <c r="Y378" t="s">
        <v>15142</v>
      </c>
      <c r="Z378" t="s">
        <v>15143</v>
      </c>
      <c r="AA378" t="s">
        <v>74</v>
      </c>
      <c r="AB378" t="s">
        <v>74</v>
      </c>
      <c r="AC378" t="s">
        <v>74</v>
      </c>
      <c r="AD378" t="s">
        <v>74</v>
      </c>
      <c r="AE378" t="s">
        <v>74</v>
      </c>
      <c r="AF378" t="s">
        <v>74</v>
      </c>
      <c r="AG378">
        <v>39</v>
      </c>
      <c r="AH378">
        <v>31</v>
      </c>
      <c r="AI378">
        <v>46</v>
      </c>
      <c r="AJ378">
        <v>2</v>
      </c>
      <c r="AK378">
        <v>35</v>
      </c>
      <c r="AL378" t="s">
        <v>9200</v>
      </c>
      <c r="AM378" t="s">
        <v>1776</v>
      </c>
      <c r="AN378" t="s">
        <v>15144</v>
      </c>
      <c r="AO378" t="s">
        <v>9202</v>
      </c>
      <c r="AP378" t="s">
        <v>74</v>
      </c>
      <c r="AQ378" t="s">
        <v>74</v>
      </c>
      <c r="AR378" t="s">
        <v>8001</v>
      </c>
      <c r="AS378" t="s">
        <v>8002</v>
      </c>
      <c r="AT378" t="s">
        <v>5454</v>
      </c>
      <c r="AU378">
        <v>2013</v>
      </c>
      <c r="AV378">
        <v>38</v>
      </c>
      <c r="AW378">
        <v>1</v>
      </c>
      <c r="AX378" t="s">
        <v>74</v>
      </c>
      <c r="AY378" t="s">
        <v>74</v>
      </c>
      <c r="AZ378" t="s">
        <v>74</v>
      </c>
      <c r="BA378" t="s">
        <v>74</v>
      </c>
      <c r="BB378">
        <v>1</v>
      </c>
      <c r="BC378">
        <v>16</v>
      </c>
      <c r="BD378" t="s">
        <v>74</v>
      </c>
      <c r="BE378" t="s">
        <v>15145</v>
      </c>
      <c r="BF378" t="str">
        <f>HYPERLINK("http://dx.doi.org/10.2511/027494813807046999","http://dx.doi.org/10.2511/027494813807046999")</f>
        <v>http://dx.doi.org/10.2511/027494813807046999</v>
      </c>
      <c r="BG378" t="s">
        <v>74</v>
      </c>
      <c r="BH378" t="s">
        <v>74</v>
      </c>
      <c r="BI378">
        <v>16</v>
      </c>
      <c r="BJ378" t="s">
        <v>2446</v>
      </c>
      <c r="BK378" t="s">
        <v>100</v>
      </c>
      <c r="BL378" t="s">
        <v>2447</v>
      </c>
      <c r="BM378" t="s">
        <v>15146</v>
      </c>
      <c r="BN378" t="s">
        <v>74</v>
      </c>
      <c r="BO378" t="s">
        <v>74</v>
      </c>
      <c r="BP378" t="s">
        <v>74</v>
      </c>
      <c r="BQ378" t="s">
        <v>74</v>
      </c>
      <c r="BR378" t="s">
        <v>104</v>
      </c>
      <c r="BS378" t="s">
        <v>15147</v>
      </c>
      <c r="BT378" t="str">
        <f>HYPERLINK("https%3A%2F%2Fwww.webofscience.com%2Fwos%2Fwoscc%2Ffull-record%2FWOS:000321315000001","View Full Record in Web of Science")</f>
        <v>View Full Record in Web of Science</v>
      </c>
    </row>
    <row r="379" spans="1:72" x14ac:dyDescent="0.25">
      <c r="A379" t="s">
        <v>72</v>
      </c>
      <c r="B379" t="s">
        <v>16603</v>
      </c>
      <c r="C379" t="s">
        <v>74</v>
      </c>
      <c r="D379" t="s">
        <v>74</v>
      </c>
      <c r="E379" t="s">
        <v>74</v>
      </c>
      <c r="F379" t="s">
        <v>16604</v>
      </c>
      <c r="G379" t="s">
        <v>74</v>
      </c>
      <c r="H379" t="s">
        <v>74</v>
      </c>
      <c r="I379" t="s">
        <v>16605</v>
      </c>
      <c r="J379" t="s">
        <v>2890</v>
      </c>
      <c r="K379" t="s">
        <v>74</v>
      </c>
      <c r="L379" t="s">
        <v>74</v>
      </c>
      <c r="M379" t="s">
        <v>78</v>
      </c>
      <c r="N379" t="s">
        <v>79</v>
      </c>
      <c r="O379" t="s">
        <v>74</v>
      </c>
      <c r="P379" t="s">
        <v>74</v>
      </c>
      <c r="Q379" t="s">
        <v>74</v>
      </c>
      <c r="R379" t="s">
        <v>74</v>
      </c>
      <c r="S379" t="s">
        <v>74</v>
      </c>
      <c r="T379" t="s">
        <v>16606</v>
      </c>
      <c r="U379" t="s">
        <v>16607</v>
      </c>
      <c r="V379" t="s">
        <v>16608</v>
      </c>
      <c r="W379" t="s">
        <v>16609</v>
      </c>
      <c r="X379" t="s">
        <v>16610</v>
      </c>
      <c r="Y379" t="s">
        <v>16611</v>
      </c>
      <c r="Z379" t="s">
        <v>16612</v>
      </c>
      <c r="AA379" t="s">
        <v>74</v>
      </c>
      <c r="AB379" t="s">
        <v>74</v>
      </c>
      <c r="AC379" t="s">
        <v>16613</v>
      </c>
      <c r="AD379" t="s">
        <v>16614</v>
      </c>
      <c r="AE379" t="s">
        <v>16615</v>
      </c>
      <c r="AF379" t="s">
        <v>74</v>
      </c>
      <c r="AG379">
        <v>28</v>
      </c>
      <c r="AH379">
        <v>31</v>
      </c>
      <c r="AI379">
        <v>54</v>
      </c>
      <c r="AJ379">
        <v>0</v>
      </c>
      <c r="AK379">
        <v>11</v>
      </c>
      <c r="AL379" t="s">
        <v>173</v>
      </c>
      <c r="AM379" t="s">
        <v>174</v>
      </c>
      <c r="AN379" t="s">
        <v>175</v>
      </c>
      <c r="AO379" t="s">
        <v>2900</v>
      </c>
      <c r="AP379" t="s">
        <v>2901</v>
      </c>
      <c r="AQ379" t="s">
        <v>74</v>
      </c>
      <c r="AR379" t="s">
        <v>2902</v>
      </c>
      <c r="AS379" t="s">
        <v>2903</v>
      </c>
      <c r="AT379" t="s">
        <v>686</v>
      </c>
      <c r="AU379">
        <v>2015</v>
      </c>
      <c r="AV379">
        <v>17</v>
      </c>
      <c r="AW379">
        <v>2</v>
      </c>
      <c r="AX379" t="s">
        <v>74</v>
      </c>
      <c r="AY379" t="s">
        <v>74</v>
      </c>
      <c r="AZ379" t="s">
        <v>74</v>
      </c>
      <c r="BA379" t="s">
        <v>74</v>
      </c>
      <c r="BB379">
        <v>83</v>
      </c>
      <c r="BC379">
        <v>94</v>
      </c>
      <c r="BD379" t="s">
        <v>74</v>
      </c>
      <c r="BE379" t="s">
        <v>16616</v>
      </c>
      <c r="BF379" t="str">
        <f>HYPERLINK("http://dx.doi.org/10.1177/1098300714554714","http://dx.doi.org/10.1177/1098300714554714")</f>
        <v>http://dx.doi.org/10.1177/1098300714554714</v>
      </c>
      <c r="BG379" t="s">
        <v>74</v>
      </c>
      <c r="BH379" t="s">
        <v>74</v>
      </c>
      <c r="BI379">
        <v>12</v>
      </c>
      <c r="BJ379" t="s">
        <v>2905</v>
      </c>
      <c r="BK379" t="s">
        <v>100</v>
      </c>
      <c r="BL379" t="s">
        <v>2906</v>
      </c>
      <c r="BM379" t="s">
        <v>16617</v>
      </c>
      <c r="BN379" t="s">
        <v>74</v>
      </c>
      <c r="BO379" t="s">
        <v>74</v>
      </c>
      <c r="BP379" t="s">
        <v>74</v>
      </c>
      <c r="BQ379" t="s">
        <v>74</v>
      </c>
      <c r="BR379" t="s">
        <v>104</v>
      </c>
      <c r="BS379" t="s">
        <v>16618</v>
      </c>
      <c r="BT379" t="str">
        <f>HYPERLINK("https%3A%2F%2Fwww.webofscience.com%2Fwos%2Fwoscc%2Ffull-record%2FWOS:000355765700003","View Full Record in Web of Science")</f>
        <v>View Full Record in Web of Science</v>
      </c>
    </row>
    <row r="380" spans="1:72" x14ac:dyDescent="0.25">
      <c r="A380" t="s">
        <v>72</v>
      </c>
      <c r="B380" t="s">
        <v>26234</v>
      </c>
      <c r="C380" t="s">
        <v>74</v>
      </c>
      <c r="D380" t="s">
        <v>74</v>
      </c>
      <c r="E380" t="s">
        <v>74</v>
      </c>
      <c r="F380" t="s">
        <v>26235</v>
      </c>
      <c r="G380" t="s">
        <v>74</v>
      </c>
      <c r="H380" t="s">
        <v>74</v>
      </c>
      <c r="I380" t="s">
        <v>26236</v>
      </c>
      <c r="J380" t="s">
        <v>26237</v>
      </c>
      <c r="K380" t="s">
        <v>74</v>
      </c>
      <c r="L380" t="s">
        <v>74</v>
      </c>
      <c r="M380" t="s">
        <v>78</v>
      </c>
      <c r="N380" t="s">
        <v>79</v>
      </c>
      <c r="O380" t="s">
        <v>74</v>
      </c>
      <c r="P380" t="s">
        <v>74</v>
      </c>
      <c r="Q380" t="s">
        <v>74</v>
      </c>
      <c r="R380" t="s">
        <v>74</v>
      </c>
      <c r="S380" t="s">
        <v>74</v>
      </c>
      <c r="T380" t="s">
        <v>26238</v>
      </c>
      <c r="U380" t="s">
        <v>26239</v>
      </c>
      <c r="V380" t="s">
        <v>26240</v>
      </c>
      <c r="W380" t="s">
        <v>26241</v>
      </c>
      <c r="X380" t="s">
        <v>26242</v>
      </c>
      <c r="Y380" t="s">
        <v>26243</v>
      </c>
      <c r="Z380" t="s">
        <v>26244</v>
      </c>
      <c r="AA380" t="s">
        <v>74</v>
      </c>
      <c r="AB380" t="s">
        <v>74</v>
      </c>
      <c r="AC380" t="s">
        <v>74</v>
      </c>
      <c r="AD380" t="s">
        <v>74</v>
      </c>
      <c r="AE380" t="s">
        <v>74</v>
      </c>
      <c r="AF380" t="s">
        <v>74</v>
      </c>
      <c r="AG380">
        <v>41</v>
      </c>
      <c r="AH380">
        <v>31</v>
      </c>
      <c r="AI380">
        <v>38</v>
      </c>
      <c r="AJ380">
        <v>2</v>
      </c>
      <c r="AK380">
        <v>57</v>
      </c>
      <c r="AL380" t="s">
        <v>476</v>
      </c>
      <c r="AM380" t="s">
        <v>477</v>
      </c>
      <c r="AN380" t="s">
        <v>478</v>
      </c>
      <c r="AO380" t="s">
        <v>26245</v>
      </c>
      <c r="AP380" t="s">
        <v>26246</v>
      </c>
      <c r="AQ380" t="s">
        <v>74</v>
      </c>
      <c r="AR380" t="s">
        <v>26247</v>
      </c>
      <c r="AS380" t="s">
        <v>26248</v>
      </c>
      <c r="AT380" t="s">
        <v>828</v>
      </c>
      <c r="AU380">
        <v>2015</v>
      </c>
      <c r="AV380">
        <v>27</v>
      </c>
      <c r="AW380">
        <v>1</v>
      </c>
      <c r="AX380" t="s">
        <v>74</v>
      </c>
      <c r="AY380" t="s">
        <v>74</v>
      </c>
      <c r="AZ380" t="s">
        <v>74</v>
      </c>
      <c r="BA380" t="s">
        <v>74</v>
      </c>
      <c r="BB380">
        <v>99</v>
      </c>
      <c r="BC380">
        <v>104</v>
      </c>
      <c r="BD380" t="s">
        <v>74</v>
      </c>
      <c r="BE380" t="s">
        <v>26249</v>
      </c>
      <c r="BF380" t="str">
        <f>HYPERLINK("http://dx.doi.org/10.1080/10401334.2014.979183","http://dx.doi.org/10.1080/10401334.2014.979183")</f>
        <v>http://dx.doi.org/10.1080/10401334.2014.979183</v>
      </c>
      <c r="BG380" t="s">
        <v>74</v>
      </c>
      <c r="BH380" t="s">
        <v>74</v>
      </c>
      <c r="BI380">
        <v>6</v>
      </c>
      <c r="BJ380" t="s">
        <v>24265</v>
      </c>
      <c r="BK380" t="s">
        <v>307</v>
      </c>
      <c r="BL380" t="s">
        <v>24266</v>
      </c>
      <c r="BM380" t="s">
        <v>26250</v>
      </c>
      <c r="BN380">
        <v>25584478</v>
      </c>
      <c r="BO380" t="s">
        <v>74</v>
      </c>
      <c r="BP380" t="s">
        <v>74</v>
      </c>
      <c r="BQ380" t="s">
        <v>74</v>
      </c>
      <c r="BR380" t="s">
        <v>104</v>
      </c>
      <c r="BS380" t="s">
        <v>26251</v>
      </c>
      <c r="BT380" t="str">
        <f>HYPERLINK("https%3A%2F%2Fwww.webofscience.com%2Fwos%2Fwoscc%2Ffull-record%2FWOS:000347697200013","View Full Record in Web of Science")</f>
        <v>View Full Record in Web of Science</v>
      </c>
    </row>
    <row r="381" spans="1:72" x14ac:dyDescent="0.25">
      <c r="A381" t="s">
        <v>72</v>
      </c>
      <c r="B381" t="s">
        <v>3462</v>
      </c>
      <c r="C381" t="s">
        <v>74</v>
      </c>
      <c r="D381" t="s">
        <v>74</v>
      </c>
      <c r="E381" t="s">
        <v>74</v>
      </c>
      <c r="F381" t="s">
        <v>3463</v>
      </c>
      <c r="G381" t="s">
        <v>74</v>
      </c>
      <c r="H381" t="s">
        <v>74</v>
      </c>
      <c r="I381" t="s">
        <v>3464</v>
      </c>
      <c r="J381" t="s">
        <v>1956</v>
      </c>
      <c r="K381" t="s">
        <v>74</v>
      </c>
      <c r="L381" t="s">
        <v>74</v>
      </c>
      <c r="M381" t="s">
        <v>78</v>
      </c>
      <c r="N381" t="s">
        <v>79</v>
      </c>
      <c r="O381" t="s">
        <v>74</v>
      </c>
      <c r="P381" t="s">
        <v>74</v>
      </c>
      <c r="Q381" t="s">
        <v>74</v>
      </c>
      <c r="R381" t="s">
        <v>74</v>
      </c>
      <c r="S381" t="s">
        <v>74</v>
      </c>
      <c r="T381" t="s">
        <v>3465</v>
      </c>
      <c r="U381" t="s">
        <v>3466</v>
      </c>
      <c r="V381" t="s">
        <v>3467</v>
      </c>
      <c r="W381" t="s">
        <v>3468</v>
      </c>
      <c r="X381" t="s">
        <v>3469</v>
      </c>
      <c r="Y381" t="s">
        <v>3470</v>
      </c>
      <c r="Z381" t="s">
        <v>3471</v>
      </c>
      <c r="AA381" t="s">
        <v>74</v>
      </c>
      <c r="AB381" t="s">
        <v>74</v>
      </c>
      <c r="AC381" t="s">
        <v>3472</v>
      </c>
      <c r="AD381" t="s">
        <v>3473</v>
      </c>
      <c r="AE381" t="s">
        <v>3474</v>
      </c>
      <c r="AF381" t="s">
        <v>74</v>
      </c>
      <c r="AG381">
        <v>57</v>
      </c>
      <c r="AH381">
        <v>31</v>
      </c>
      <c r="AI381">
        <v>61</v>
      </c>
      <c r="AJ381">
        <v>0</v>
      </c>
      <c r="AK381">
        <v>16</v>
      </c>
      <c r="AL381" t="s">
        <v>173</v>
      </c>
      <c r="AM381" t="s">
        <v>174</v>
      </c>
      <c r="AN381" t="s">
        <v>175</v>
      </c>
      <c r="AO381" t="s">
        <v>1968</v>
      </c>
      <c r="AP381" t="s">
        <v>1969</v>
      </c>
      <c r="AQ381" t="s">
        <v>74</v>
      </c>
      <c r="AR381" t="s">
        <v>1970</v>
      </c>
      <c r="AS381" t="s">
        <v>1971</v>
      </c>
      <c r="AT381" t="s">
        <v>255</v>
      </c>
      <c r="AU381">
        <v>2019</v>
      </c>
      <c r="AV381">
        <v>51</v>
      </c>
      <c r="AW381">
        <v>4</v>
      </c>
      <c r="AX381" t="s">
        <v>74</v>
      </c>
      <c r="AY381" t="s">
        <v>74</v>
      </c>
      <c r="AZ381" t="s">
        <v>74</v>
      </c>
      <c r="BA381" t="s">
        <v>74</v>
      </c>
      <c r="BB381">
        <v>463</v>
      </c>
      <c r="BC381">
        <v>483</v>
      </c>
      <c r="BD381" t="s">
        <v>74</v>
      </c>
      <c r="BE381" t="s">
        <v>3475</v>
      </c>
      <c r="BF381" t="str">
        <f>HYPERLINK("http://dx.doi.org/10.1177/0044118X16680546","http://dx.doi.org/10.1177/0044118X16680546")</f>
        <v>http://dx.doi.org/10.1177/0044118X16680546</v>
      </c>
      <c r="BG381" t="s">
        <v>74</v>
      </c>
      <c r="BH381" t="s">
        <v>74</v>
      </c>
      <c r="BI381">
        <v>21</v>
      </c>
      <c r="BJ381" t="s">
        <v>1973</v>
      </c>
      <c r="BK381" t="s">
        <v>100</v>
      </c>
      <c r="BL381" t="s">
        <v>1974</v>
      </c>
      <c r="BM381" t="s">
        <v>3476</v>
      </c>
      <c r="BN381">
        <v>38239814</v>
      </c>
      <c r="BO381" t="s">
        <v>486</v>
      </c>
      <c r="BP381" t="s">
        <v>74</v>
      </c>
      <c r="BQ381" t="s">
        <v>74</v>
      </c>
      <c r="BR381" t="s">
        <v>104</v>
      </c>
      <c r="BS381" t="s">
        <v>3477</v>
      </c>
      <c r="BT381" t="str">
        <f>HYPERLINK("https%3A%2F%2Fwww.webofscience.com%2Fwos%2Fwoscc%2Ffull-record%2FWOS:000463181000002","View Full Record in Web of Science")</f>
        <v>View Full Record in Web of Science</v>
      </c>
    </row>
    <row r="382" spans="1:72" x14ac:dyDescent="0.25">
      <c r="A382" t="s">
        <v>72</v>
      </c>
      <c r="B382" t="s">
        <v>20931</v>
      </c>
      <c r="C382" t="s">
        <v>74</v>
      </c>
      <c r="D382" t="s">
        <v>74</v>
      </c>
      <c r="E382" t="s">
        <v>74</v>
      </c>
      <c r="F382" t="s">
        <v>20932</v>
      </c>
      <c r="G382" t="s">
        <v>74</v>
      </c>
      <c r="H382" t="s">
        <v>74</v>
      </c>
      <c r="I382" t="s">
        <v>20933</v>
      </c>
      <c r="J382" t="s">
        <v>4684</v>
      </c>
      <c r="K382" t="s">
        <v>74</v>
      </c>
      <c r="L382" t="s">
        <v>74</v>
      </c>
      <c r="M382" t="s">
        <v>78</v>
      </c>
      <c r="N382" t="s">
        <v>79</v>
      </c>
      <c r="O382" t="s">
        <v>74</v>
      </c>
      <c r="P382" t="s">
        <v>74</v>
      </c>
      <c r="Q382" t="s">
        <v>74</v>
      </c>
      <c r="R382" t="s">
        <v>74</v>
      </c>
      <c r="S382" t="s">
        <v>74</v>
      </c>
      <c r="T382" t="s">
        <v>20934</v>
      </c>
      <c r="U382" t="s">
        <v>20935</v>
      </c>
      <c r="V382" t="s">
        <v>20936</v>
      </c>
      <c r="W382" t="s">
        <v>20937</v>
      </c>
      <c r="X382" t="s">
        <v>20938</v>
      </c>
      <c r="Y382" t="s">
        <v>20939</v>
      </c>
      <c r="Z382" t="s">
        <v>20940</v>
      </c>
      <c r="AA382" t="s">
        <v>20941</v>
      </c>
      <c r="AB382" t="s">
        <v>74</v>
      </c>
      <c r="AC382" t="s">
        <v>20942</v>
      </c>
      <c r="AD382" t="s">
        <v>20942</v>
      </c>
      <c r="AE382" t="s">
        <v>20943</v>
      </c>
      <c r="AF382" t="s">
        <v>74</v>
      </c>
      <c r="AG382">
        <v>63</v>
      </c>
      <c r="AH382">
        <v>31</v>
      </c>
      <c r="AI382">
        <v>39</v>
      </c>
      <c r="AJ382">
        <v>2</v>
      </c>
      <c r="AK382">
        <v>19</v>
      </c>
      <c r="AL382" t="s">
        <v>1775</v>
      </c>
      <c r="AM382" t="s">
        <v>1776</v>
      </c>
      <c r="AN382" t="s">
        <v>1777</v>
      </c>
      <c r="AO382" t="s">
        <v>4696</v>
      </c>
      <c r="AP382" t="s">
        <v>4697</v>
      </c>
      <c r="AQ382" t="s">
        <v>74</v>
      </c>
      <c r="AR382" t="s">
        <v>4698</v>
      </c>
      <c r="AS382" t="s">
        <v>4699</v>
      </c>
      <c r="AT382" t="s">
        <v>439</v>
      </c>
      <c r="AU382">
        <v>2019</v>
      </c>
      <c r="AV382">
        <v>34</v>
      </c>
      <c r="AW382">
        <v>2</v>
      </c>
      <c r="AX382" t="s">
        <v>74</v>
      </c>
      <c r="AY382" t="s">
        <v>74</v>
      </c>
      <c r="AZ382" t="s">
        <v>74</v>
      </c>
      <c r="BA382" t="s">
        <v>74</v>
      </c>
      <c r="BB382">
        <v>138</v>
      </c>
      <c r="BC382">
        <v>147</v>
      </c>
      <c r="BD382" t="s">
        <v>74</v>
      </c>
      <c r="BE382" t="s">
        <v>20944</v>
      </c>
      <c r="BF382" t="str">
        <f>HYPERLINK("http://dx.doi.org/10.1037/spq0000271","http://dx.doi.org/10.1037/spq0000271")</f>
        <v>http://dx.doi.org/10.1037/spq0000271</v>
      </c>
      <c r="BG382" t="s">
        <v>74</v>
      </c>
      <c r="BH382" t="s">
        <v>74</v>
      </c>
      <c r="BI382">
        <v>10</v>
      </c>
      <c r="BJ382" t="s">
        <v>126</v>
      </c>
      <c r="BK382" t="s">
        <v>100</v>
      </c>
      <c r="BL382" t="s">
        <v>101</v>
      </c>
      <c r="BM382" t="s">
        <v>20945</v>
      </c>
      <c r="BN382">
        <v>30058826</v>
      </c>
      <c r="BO382" t="s">
        <v>74</v>
      </c>
      <c r="BP382" t="s">
        <v>74</v>
      </c>
      <c r="BQ382" t="s">
        <v>74</v>
      </c>
      <c r="BR382" t="s">
        <v>104</v>
      </c>
      <c r="BS382" t="s">
        <v>20946</v>
      </c>
      <c r="BT382" t="str">
        <f>HYPERLINK("https%3A%2F%2Fwww.webofscience.com%2Fwos%2Fwoscc%2Ffull-record%2FWOS:000460439700002","View Full Record in Web of Science")</f>
        <v>View Full Record in Web of Science</v>
      </c>
    </row>
    <row r="383" spans="1:72" x14ac:dyDescent="0.25">
      <c r="A383" t="s">
        <v>72</v>
      </c>
      <c r="B383" t="s">
        <v>1420</v>
      </c>
      <c r="C383" t="s">
        <v>74</v>
      </c>
      <c r="D383" t="s">
        <v>74</v>
      </c>
      <c r="E383" t="s">
        <v>74</v>
      </c>
      <c r="F383" t="s">
        <v>1421</v>
      </c>
      <c r="G383" t="s">
        <v>74</v>
      </c>
      <c r="H383" t="s">
        <v>74</v>
      </c>
      <c r="I383" t="s">
        <v>1422</v>
      </c>
      <c r="J383" t="s">
        <v>77</v>
      </c>
      <c r="K383" t="s">
        <v>74</v>
      </c>
      <c r="L383" t="s">
        <v>74</v>
      </c>
      <c r="M383" t="s">
        <v>78</v>
      </c>
      <c r="N383" t="s">
        <v>79</v>
      </c>
      <c r="O383" t="s">
        <v>74</v>
      </c>
      <c r="P383" t="s">
        <v>74</v>
      </c>
      <c r="Q383" t="s">
        <v>74</v>
      </c>
      <c r="R383" t="s">
        <v>74</v>
      </c>
      <c r="S383" t="s">
        <v>74</v>
      </c>
      <c r="T383" t="s">
        <v>1423</v>
      </c>
      <c r="U383" t="s">
        <v>1424</v>
      </c>
      <c r="V383" t="s">
        <v>1425</v>
      </c>
      <c r="W383" t="s">
        <v>1426</v>
      </c>
      <c r="X383" t="s">
        <v>1427</v>
      </c>
      <c r="Y383" t="s">
        <v>1428</v>
      </c>
      <c r="Z383" t="s">
        <v>1429</v>
      </c>
      <c r="AA383" t="s">
        <v>1430</v>
      </c>
      <c r="AB383" t="s">
        <v>74</v>
      </c>
      <c r="AC383" t="s">
        <v>1431</v>
      </c>
      <c r="AD383" t="s">
        <v>1432</v>
      </c>
      <c r="AE383" t="s">
        <v>1433</v>
      </c>
      <c r="AF383" t="s">
        <v>74</v>
      </c>
      <c r="AG383">
        <v>61</v>
      </c>
      <c r="AH383">
        <v>31</v>
      </c>
      <c r="AI383">
        <v>33</v>
      </c>
      <c r="AJ383">
        <v>25</v>
      </c>
      <c r="AK383">
        <v>129</v>
      </c>
      <c r="AL383" t="s">
        <v>91</v>
      </c>
      <c r="AM383" t="s">
        <v>92</v>
      </c>
      <c r="AN383" t="s">
        <v>93</v>
      </c>
      <c r="AO383" t="s">
        <v>94</v>
      </c>
      <c r="AP383" t="s">
        <v>74</v>
      </c>
      <c r="AQ383" t="s">
        <v>74</v>
      </c>
      <c r="AR383" t="s">
        <v>95</v>
      </c>
      <c r="AS383" t="s">
        <v>96</v>
      </c>
      <c r="AT383" t="s">
        <v>1434</v>
      </c>
      <c r="AU383">
        <v>2021</v>
      </c>
      <c r="AV383">
        <v>12</v>
      </c>
      <c r="AW383" t="s">
        <v>74</v>
      </c>
      <c r="AX383" t="s">
        <v>74</v>
      </c>
      <c r="AY383" t="s">
        <v>74</v>
      </c>
      <c r="AZ383" t="s">
        <v>74</v>
      </c>
      <c r="BA383" t="s">
        <v>74</v>
      </c>
      <c r="BB383" t="s">
        <v>74</v>
      </c>
      <c r="BC383" t="s">
        <v>74</v>
      </c>
      <c r="BD383">
        <v>690828</v>
      </c>
      <c r="BE383" t="s">
        <v>1435</v>
      </c>
      <c r="BF383" t="str">
        <f>HYPERLINK("http://dx.doi.org/10.3389/fpsyg.2021.690828","http://dx.doi.org/10.3389/fpsyg.2021.690828")</f>
        <v>http://dx.doi.org/10.3389/fpsyg.2021.690828</v>
      </c>
      <c r="BG383" t="s">
        <v>74</v>
      </c>
      <c r="BH383" t="s">
        <v>74</v>
      </c>
      <c r="BI383">
        <v>9</v>
      </c>
      <c r="BJ383" t="s">
        <v>99</v>
      </c>
      <c r="BK383" t="s">
        <v>100</v>
      </c>
      <c r="BL383" t="s">
        <v>101</v>
      </c>
      <c r="BM383" t="s">
        <v>1436</v>
      </c>
      <c r="BN383">
        <v>34149576</v>
      </c>
      <c r="BO383" t="s">
        <v>379</v>
      </c>
      <c r="BP383" t="s">
        <v>74</v>
      </c>
      <c r="BQ383" t="s">
        <v>74</v>
      </c>
      <c r="BR383" t="s">
        <v>104</v>
      </c>
      <c r="BS383" t="s">
        <v>1437</v>
      </c>
      <c r="BT383" t="str">
        <f>HYPERLINK("https%3A%2F%2Fwww.webofscience.com%2Fwos%2Fwoscc%2Ffull-record%2FWOS:000662043000001","View Full Record in Web of Science")</f>
        <v>View Full Record in Web of Science</v>
      </c>
    </row>
    <row r="384" spans="1:72" x14ac:dyDescent="0.25">
      <c r="A384" t="s">
        <v>72</v>
      </c>
      <c r="B384" t="s">
        <v>2245</v>
      </c>
      <c r="C384" t="s">
        <v>74</v>
      </c>
      <c r="D384" t="s">
        <v>74</v>
      </c>
      <c r="E384" t="s">
        <v>74</v>
      </c>
      <c r="F384" t="s">
        <v>2246</v>
      </c>
      <c r="G384" t="s">
        <v>74</v>
      </c>
      <c r="H384" t="s">
        <v>74</v>
      </c>
      <c r="I384" t="s">
        <v>2247</v>
      </c>
      <c r="J384" t="s">
        <v>2248</v>
      </c>
      <c r="K384" t="s">
        <v>74</v>
      </c>
      <c r="L384" t="s">
        <v>74</v>
      </c>
      <c r="M384" t="s">
        <v>78</v>
      </c>
      <c r="N384" t="s">
        <v>79</v>
      </c>
      <c r="O384" t="s">
        <v>74</v>
      </c>
      <c r="P384" t="s">
        <v>74</v>
      </c>
      <c r="Q384" t="s">
        <v>74</v>
      </c>
      <c r="R384" t="s">
        <v>74</v>
      </c>
      <c r="S384" t="s">
        <v>74</v>
      </c>
      <c r="T384" t="s">
        <v>2249</v>
      </c>
      <c r="U384" t="s">
        <v>2250</v>
      </c>
      <c r="V384" t="s">
        <v>2251</v>
      </c>
      <c r="W384" t="s">
        <v>2252</v>
      </c>
      <c r="X384" t="s">
        <v>2253</v>
      </c>
      <c r="Y384" t="s">
        <v>2254</v>
      </c>
      <c r="Z384" t="s">
        <v>2255</v>
      </c>
      <c r="AA384" t="s">
        <v>2256</v>
      </c>
      <c r="AB384" t="s">
        <v>2257</v>
      </c>
      <c r="AC384" t="s">
        <v>2258</v>
      </c>
      <c r="AD384" t="s">
        <v>2259</v>
      </c>
      <c r="AE384" t="s">
        <v>2260</v>
      </c>
      <c r="AF384" t="s">
        <v>74</v>
      </c>
      <c r="AG384">
        <v>52</v>
      </c>
      <c r="AH384">
        <v>31</v>
      </c>
      <c r="AI384">
        <v>33</v>
      </c>
      <c r="AJ384">
        <v>21</v>
      </c>
      <c r="AK384">
        <v>75</v>
      </c>
      <c r="AL384" t="s">
        <v>145</v>
      </c>
      <c r="AM384" t="s">
        <v>146</v>
      </c>
      <c r="AN384" t="s">
        <v>147</v>
      </c>
      <c r="AO384" t="s">
        <v>74</v>
      </c>
      <c r="AP384" t="s">
        <v>2261</v>
      </c>
      <c r="AQ384" t="s">
        <v>74</v>
      </c>
      <c r="AR384" t="s">
        <v>2262</v>
      </c>
      <c r="AS384" t="s">
        <v>2263</v>
      </c>
      <c r="AT384" t="s">
        <v>2264</v>
      </c>
      <c r="AU384">
        <v>2022</v>
      </c>
      <c r="AV384">
        <v>22</v>
      </c>
      <c r="AW384">
        <v>1</v>
      </c>
      <c r="AX384" t="s">
        <v>74</v>
      </c>
      <c r="AY384" t="s">
        <v>74</v>
      </c>
      <c r="AZ384" t="s">
        <v>74</v>
      </c>
      <c r="BA384" t="s">
        <v>74</v>
      </c>
      <c r="BB384" t="s">
        <v>74</v>
      </c>
      <c r="BC384" t="s">
        <v>74</v>
      </c>
      <c r="BD384">
        <v>83</v>
      </c>
      <c r="BE384" t="s">
        <v>2265</v>
      </c>
      <c r="BF384" t="str">
        <f>HYPERLINK("http://dx.doi.org/10.1186/s12909-021-03094-9","http://dx.doi.org/10.1186/s12909-021-03094-9")</f>
        <v>http://dx.doi.org/10.1186/s12909-021-03094-9</v>
      </c>
      <c r="BG384" t="s">
        <v>74</v>
      </c>
      <c r="BH384" t="s">
        <v>74</v>
      </c>
      <c r="BI384">
        <v>11</v>
      </c>
      <c r="BJ384" t="s">
        <v>355</v>
      </c>
      <c r="BK384" t="s">
        <v>307</v>
      </c>
      <c r="BL384" t="s">
        <v>278</v>
      </c>
      <c r="BM384" t="s">
        <v>2266</v>
      </c>
      <c r="BN384">
        <v>35130892</v>
      </c>
      <c r="BO384" t="s">
        <v>379</v>
      </c>
      <c r="BP384" t="s">
        <v>74</v>
      </c>
      <c r="BQ384" t="s">
        <v>74</v>
      </c>
      <c r="BR384" t="s">
        <v>104</v>
      </c>
      <c r="BS384" t="s">
        <v>2267</v>
      </c>
      <c r="BT384" t="str">
        <f>HYPERLINK("https%3A%2F%2Fwww.webofscience.com%2Fwos%2Fwoscc%2Ffull-record%2FWOS:000752305000001","View Full Record in Web of Science")</f>
        <v>View Full Record in Web of Science</v>
      </c>
    </row>
    <row r="385" spans="1:72" x14ac:dyDescent="0.25">
      <c r="A385" t="s">
        <v>72</v>
      </c>
      <c r="B385" t="s">
        <v>13239</v>
      </c>
      <c r="C385" t="s">
        <v>74</v>
      </c>
      <c r="D385" t="s">
        <v>74</v>
      </c>
      <c r="E385" t="s">
        <v>74</v>
      </c>
      <c r="F385" t="s">
        <v>13239</v>
      </c>
      <c r="G385" t="s">
        <v>74</v>
      </c>
      <c r="H385" t="s">
        <v>74</v>
      </c>
      <c r="I385" t="s">
        <v>13240</v>
      </c>
      <c r="J385" t="s">
        <v>13241</v>
      </c>
      <c r="K385" t="s">
        <v>74</v>
      </c>
      <c r="L385" t="s">
        <v>74</v>
      </c>
      <c r="M385" t="s">
        <v>78</v>
      </c>
      <c r="N385" t="s">
        <v>79</v>
      </c>
      <c r="O385" t="s">
        <v>74</v>
      </c>
      <c r="P385" t="s">
        <v>74</v>
      </c>
      <c r="Q385" t="s">
        <v>74</v>
      </c>
      <c r="R385" t="s">
        <v>74</v>
      </c>
      <c r="S385" t="s">
        <v>74</v>
      </c>
      <c r="T385" t="s">
        <v>13242</v>
      </c>
      <c r="U385" t="s">
        <v>13243</v>
      </c>
      <c r="V385" t="s">
        <v>13244</v>
      </c>
      <c r="W385" t="s">
        <v>13245</v>
      </c>
      <c r="X385" t="s">
        <v>13246</v>
      </c>
      <c r="Y385" t="s">
        <v>13247</v>
      </c>
      <c r="Z385" t="s">
        <v>74</v>
      </c>
      <c r="AA385" t="s">
        <v>13248</v>
      </c>
      <c r="AB385" t="s">
        <v>13249</v>
      </c>
      <c r="AC385" t="s">
        <v>74</v>
      </c>
      <c r="AD385" t="s">
        <v>74</v>
      </c>
      <c r="AE385" t="s">
        <v>74</v>
      </c>
      <c r="AF385" t="s">
        <v>74</v>
      </c>
      <c r="AG385">
        <v>54</v>
      </c>
      <c r="AH385">
        <v>30</v>
      </c>
      <c r="AI385">
        <v>31</v>
      </c>
      <c r="AJ385">
        <v>0</v>
      </c>
      <c r="AK385">
        <v>0</v>
      </c>
      <c r="AL385" t="s">
        <v>476</v>
      </c>
      <c r="AM385" t="s">
        <v>477</v>
      </c>
      <c r="AN385" t="s">
        <v>478</v>
      </c>
      <c r="AO385" t="s">
        <v>13250</v>
      </c>
      <c r="AP385" t="s">
        <v>13251</v>
      </c>
      <c r="AQ385" t="s">
        <v>74</v>
      </c>
      <c r="AR385" t="s">
        <v>13252</v>
      </c>
      <c r="AS385" t="s">
        <v>13253</v>
      </c>
      <c r="AT385" t="s">
        <v>400</v>
      </c>
      <c r="AU385">
        <v>2004</v>
      </c>
      <c r="AV385">
        <v>5</v>
      </c>
      <c r="AW385">
        <v>2</v>
      </c>
      <c r="AX385" t="s">
        <v>74</v>
      </c>
      <c r="AY385" t="s">
        <v>74</v>
      </c>
      <c r="AZ385" t="s">
        <v>74</v>
      </c>
      <c r="BA385" t="s">
        <v>74</v>
      </c>
      <c r="BB385">
        <v>285</v>
      </c>
      <c r="BC385">
        <v>299</v>
      </c>
      <c r="BD385" t="s">
        <v>74</v>
      </c>
      <c r="BE385" t="s">
        <v>13254</v>
      </c>
      <c r="BF385" t="str">
        <f>HYPERLINK("http://dx.doi.org/10.1080/14649360410001690268","http://dx.doi.org/10.1080/14649360410001690268")</f>
        <v>http://dx.doi.org/10.1080/14649360410001690268</v>
      </c>
      <c r="BG385" t="s">
        <v>74</v>
      </c>
      <c r="BH385" t="s">
        <v>74</v>
      </c>
      <c r="BI385">
        <v>15</v>
      </c>
      <c r="BJ385" t="s">
        <v>11505</v>
      </c>
      <c r="BK385" t="s">
        <v>100</v>
      </c>
      <c r="BL385" t="s">
        <v>11505</v>
      </c>
      <c r="BM385" t="s">
        <v>13255</v>
      </c>
      <c r="BN385" t="s">
        <v>74</v>
      </c>
      <c r="BO385" t="s">
        <v>74</v>
      </c>
      <c r="BP385" t="s">
        <v>74</v>
      </c>
      <c r="BQ385" t="s">
        <v>74</v>
      </c>
      <c r="BR385" t="s">
        <v>104</v>
      </c>
      <c r="BS385" t="s">
        <v>13256</v>
      </c>
      <c r="BT385" t="str">
        <f>HYPERLINK("https%3A%2F%2Fwww.webofscience.com%2Fwos%2Fwoscc%2Ffull-record%2FWOS:000222106600007","View Full Record in Web of Science")</f>
        <v>View Full Record in Web of Science</v>
      </c>
    </row>
    <row r="386" spans="1:72" x14ac:dyDescent="0.25">
      <c r="A386" t="s">
        <v>72</v>
      </c>
      <c r="B386" t="s">
        <v>12868</v>
      </c>
      <c r="C386" t="s">
        <v>74</v>
      </c>
      <c r="D386" t="s">
        <v>74</v>
      </c>
      <c r="E386" t="s">
        <v>74</v>
      </c>
      <c r="F386" t="s">
        <v>12869</v>
      </c>
      <c r="G386" t="s">
        <v>74</v>
      </c>
      <c r="H386" t="s">
        <v>74</v>
      </c>
      <c r="I386" t="s">
        <v>12870</v>
      </c>
      <c r="J386" t="s">
        <v>12871</v>
      </c>
      <c r="K386" t="s">
        <v>74</v>
      </c>
      <c r="L386" t="s">
        <v>74</v>
      </c>
      <c r="M386" t="s">
        <v>78</v>
      </c>
      <c r="N386" t="s">
        <v>79</v>
      </c>
      <c r="O386" t="s">
        <v>74</v>
      </c>
      <c r="P386" t="s">
        <v>74</v>
      </c>
      <c r="Q386" t="s">
        <v>74</v>
      </c>
      <c r="R386" t="s">
        <v>74</v>
      </c>
      <c r="S386" t="s">
        <v>74</v>
      </c>
      <c r="T386" t="s">
        <v>12872</v>
      </c>
      <c r="U386" t="s">
        <v>12873</v>
      </c>
      <c r="V386" t="s">
        <v>12874</v>
      </c>
      <c r="W386" t="s">
        <v>12875</v>
      </c>
      <c r="X386" t="s">
        <v>12876</v>
      </c>
      <c r="Y386" t="s">
        <v>12877</v>
      </c>
      <c r="Z386" t="s">
        <v>12878</v>
      </c>
      <c r="AA386" t="s">
        <v>74</v>
      </c>
      <c r="AB386" t="s">
        <v>74</v>
      </c>
      <c r="AC386" t="s">
        <v>74</v>
      </c>
      <c r="AD386" t="s">
        <v>74</v>
      </c>
      <c r="AE386" t="s">
        <v>74</v>
      </c>
      <c r="AF386" t="s">
        <v>74</v>
      </c>
      <c r="AG386">
        <v>121</v>
      </c>
      <c r="AH386">
        <v>30</v>
      </c>
      <c r="AI386">
        <v>79</v>
      </c>
      <c r="AJ386">
        <v>0</v>
      </c>
      <c r="AK386">
        <v>36</v>
      </c>
      <c r="AL386" t="s">
        <v>173</v>
      </c>
      <c r="AM386" t="s">
        <v>174</v>
      </c>
      <c r="AN386" t="s">
        <v>175</v>
      </c>
      <c r="AO386" t="s">
        <v>12879</v>
      </c>
      <c r="AP386" t="s">
        <v>12880</v>
      </c>
      <c r="AQ386" t="s">
        <v>74</v>
      </c>
      <c r="AR386" t="s">
        <v>12881</v>
      </c>
      <c r="AS386" t="s">
        <v>12882</v>
      </c>
      <c r="AT386" t="s">
        <v>400</v>
      </c>
      <c r="AU386">
        <v>2011</v>
      </c>
      <c r="AV386">
        <v>22</v>
      </c>
      <c r="AW386">
        <v>1</v>
      </c>
      <c r="AX386" t="s">
        <v>74</v>
      </c>
      <c r="AY386" t="s">
        <v>74</v>
      </c>
      <c r="AZ386" t="s">
        <v>74</v>
      </c>
      <c r="BA386" t="s">
        <v>74</v>
      </c>
      <c r="BB386">
        <v>3</v>
      </c>
      <c r="BC386">
        <v>17</v>
      </c>
      <c r="BD386" t="s">
        <v>74</v>
      </c>
      <c r="BE386" t="s">
        <v>12883</v>
      </c>
      <c r="BF386" t="str">
        <f>HYPERLINK("http://dx.doi.org/10.1177/1044207310394850","http://dx.doi.org/10.1177/1044207310394850")</f>
        <v>http://dx.doi.org/10.1177/1044207310394850</v>
      </c>
      <c r="BG386" t="s">
        <v>74</v>
      </c>
      <c r="BH386" t="s">
        <v>74</v>
      </c>
      <c r="BI386">
        <v>15</v>
      </c>
      <c r="BJ386" t="s">
        <v>5164</v>
      </c>
      <c r="BK386" t="s">
        <v>100</v>
      </c>
      <c r="BL386" t="s">
        <v>5164</v>
      </c>
      <c r="BM386" t="s">
        <v>12884</v>
      </c>
      <c r="BN386" t="s">
        <v>74</v>
      </c>
      <c r="BO386" t="s">
        <v>74</v>
      </c>
      <c r="BP386" t="s">
        <v>74</v>
      </c>
      <c r="BQ386" t="s">
        <v>74</v>
      </c>
      <c r="BR386" t="s">
        <v>104</v>
      </c>
      <c r="BS386" t="s">
        <v>12885</v>
      </c>
      <c r="BT386" t="str">
        <f>HYPERLINK("https%3A%2F%2Fwww.webofscience.com%2Fwos%2Fwoscc%2Ffull-record%2FWOS:000312367500001","View Full Record in Web of Science")</f>
        <v>View Full Record in Web of Science</v>
      </c>
    </row>
    <row r="387" spans="1:72" x14ac:dyDescent="0.25">
      <c r="A387" t="s">
        <v>72</v>
      </c>
      <c r="B387" t="s">
        <v>13313</v>
      </c>
      <c r="C387" t="s">
        <v>74</v>
      </c>
      <c r="D387" t="s">
        <v>74</v>
      </c>
      <c r="E387" t="s">
        <v>74</v>
      </c>
      <c r="F387" t="s">
        <v>13314</v>
      </c>
      <c r="G387" t="s">
        <v>74</v>
      </c>
      <c r="H387" t="s">
        <v>74</v>
      </c>
      <c r="I387" t="s">
        <v>13315</v>
      </c>
      <c r="J387" t="s">
        <v>5108</v>
      </c>
      <c r="K387" t="s">
        <v>74</v>
      </c>
      <c r="L387" t="s">
        <v>74</v>
      </c>
      <c r="M387" t="s">
        <v>78</v>
      </c>
      <c r="N387" t="s">
        <v>79</v>
      </c>
      <c r="O387" t="s">
        <v>74</v>
      </c>
      <c r="P387" t="s">
        <v>74</v>
      </c>
      <c r="Q387" t="s">
        <v>74</v>
      </c>
      <c r="R387" t="s">
        <v>74</v>
      </c>
      <c r="S387" t="s">
        <v>74</v>
      </c>
      <c r="T387" t="s">
        <v>74</v>
      </c>
      <c r="U387" t="s">
        <v>13316</v>
      </c>
      <c r="V387" t="s">
        <v>13317</v>
      </c>
      <c r="W387" t="s">
        <v>13318</v>
      </c>
      <c r="X387" t="s">
        <v>13319</v>
      </c>
      <c r="Y387" t="s">
        <v>13320</v>
      </c>
      <c r="Z387" t="s">
        <v>13321</v>
      </c>
      <c r="AA387" t="s">
        <v>74</v>
      </c>
      <c r="AB387" t="s">
        <v>74</v>
      </c>
      <c r="AC387" t="s">
        <v>74</v>
      </c>
      <c r="AD387" t="s">
        <v>74</v>
      </c>
      <c r="AE387" t="s">
        <v>74</v>
      </c>
      <c r="AF387" t="s">
        <v>74</v>
      </c>
      <c r="AG387">
        <v>42</v>
      </c>
      <c r="AH387">
        <v>30</v>
      </c>
      <c r="AI387">
        <v>69</v>
      </c>
      <c r="AJ387">
        <v>0</v>
      </c>
      <c r="AK387">
        <v>7</v>
      </c>
      <c r="AL387" t="s">
        <v>2480</v>
      </c>
      <c r="AM387" t="s">
        <v>146</v>
      </c>
      <c r="AN387" t="s">
        <v>2481</v>
      </c>
      <c r="AO387" t="s">
        <v>5116</v>
      </c>
      <c r="AP387" t="s">
        <v>5117</v>
      </c>
      <c r="AQ387" t="s">
        <v>74</v>
      </c>
      <c r="AR387" t="s">
        <v>5118</v>
      </c>
      <c r="AS387" t="s">
        <v>5119</v>
      </c>
      <c r="AT387" t="s">
        <v>1111</v>
      </c>
      <c r="AU387">
        <v>2014</v>
      </c>
      <c r="AV387">
        <v>37</v>
      </c>
      <c r="AW387">
        <v>4</v>
      </c>
      <c r="AX387" t="s">
        <v>74</v>
      </c>
      <c r="AY387" t="s">
        <v>74</v>
      </c>
      <c r="AZ387" t="s">
        <v>74</v>
      </c>
      <c r="BA387" t="s">
        <v>74</v>
      </c>
      <c r="BB387">
        <v>589</v>
      </c>
      <c r="BC387">
        <v>610</v>
      </c>
      <c r="BD387" t="s">
        <v>74</v>
      </c>
      <c r="BE387" t="s">
        <v>13322</v>
      </c>
      <c r="BF387" t="str">
        <f>HYPERLINK("http://dx.doi.org/10.1353/etc.2014.0037","http://dx.doi.org/10.1353/etc.2014.0037")</f>
        <v>http://dx.doi.org/10.1353/etc.2014.0037</v>
      </c>
      <c r="BG387" t="s">
        <v>74</v>
      </c>
      <c r="BH387" t="s">
        <v>74</v>
      </c>
      <c r="BI387">
        <v>22</v>
      </c>
      <c r="BJ387" t="s">
        <v>2446</v>
      </c>
      <c r="BK387" t="s">
        <v>100</v>
      </c>
      <c r="BL387" t="s">
        <v>2447</v>
      </c>
      <c r="BM387" t="s">
        <v>13323</v>
      </c>
      <c r="BN387" t="s">
        <v>74</v>
      </c>
      <c r="BO387" t="s">
        <v>74</v>
      </c>
      <c r="BP387" t="s">
        <v>74</v>
      </c>
      <c r="BQ387" t="s">
        <v>74</v>
      </c>
      <c r="BR387" t="s">
        <v>104</v>
      </c>
      <c r="BS387" t="s">
        <v>13324</v>
      </c>
      <c r="BT387" t="str">
        <f>HYPERLINK("https%3A%2F%2Fwww.webofscience.com%2Fwos%2Fwoscc%2Ffull-record%2FWOS:000343963100003","View Full Record in Web of Science")</f>
        <v>View Full Record in Web of Science</v>
      </c>
    </row>
    <row r="388" spans="1:72" x14ac:dyDescent="0.25">
      <c r="A388" t="s">
        <v>72</v>
      </c>
      <c r="B388" t="s">
        <v>3534</v>
      </c>
      <c r="C388" t="s">
        <v>74</v>
      </c>
      <c r="D388" t="s">
        <v>74</v>
      </c>
      <c r="E388" t="s">
        <v>74</v>
      </c>
      <c r="F388" t="s">
        <v>3535</v>
      </c>
      <c r="G388" t="s">
        <v>74</v>
      </c>
      <c r="H388" t="s">
        <v>74</v>
      </c>
      <c r="I388" t="s">
        <v>3536</v>
      </c>
      <c r="J388" t="s">
        <v>2927</v>
      </c>
      <c r="K388" t="s">
        <v>74</v>
      </c>
      <c r="L388" t="s">
        <v>74</v>
      </c>
      <c r="M388" t="s">
        <v>78</v>
      </c>
      <c r="N388" t="s">
        <v>79</v>
      </c>
      <c r="O388" t="s">
        <v>74</v>
      </c>
      <c r="P388" t="s">
        <v>74</v>
      </c>
      <c r="Q388" t="s">
        <v>74</v>
      </c>
      <c r="R388" t="s">
        <v>74</v>
      </c>
      <c r="S388" t="s">
        <v>74</v>
      </c>
      <c r="T388" t="s">
        <v>3537</v>
      </c>
      <c r="U388" t="s">
        <v>3538</v>
      </c>
      <c r="V388" t="s">
        <v>3539</v>
      </c>
      <c r="W388" t="s">
        <v>3540</v>
      </c>
      <c r="X388" t="s">
        <v>3541</v>
      </c>
      <c r="Y388" t="s">
        <v>3542</v>
      </c>
      <c r="Z388" t="s">
        <v>3543</v>
      </c>
      <c r="AA388" t="s">
        <v>3544</v>
      </c>
      <c r="AB388" t="s">
        <v>3545</v>
      </c>
      <c r="AC388" t="s">
        <v>74</v>
      </c>
      <c r="AD388" t="s">
        <v>74</v>
      </c>
      <c r="AE388" t="s">
        <v>74</v>
      </c>
      <c r="AF388" t="s">
        <v>74</v>
      </c>
      <c r="AG388">
        <v>32</v>
      </c>
      <c r="AH388">
        <v>30</v>
      </c>
      <c r="AI388">
        <v>33</v>
      </c>
      <c r="AJ388">
        <v>0</v>
      </c>
      <c r="AK388">
        <v>22</v>
      </c>
      <c r="AL388" t="s">
        <v>476</v>
      </c>
      <c r="AM388" t="s">
        <v>477</v>
      </c>
      <c r="AN388" t="s">
        <v>478</v>
      </c>
      <c r="AO388" t="s">
        <v>2937</v>
      </c>
      <c r="AP388" t="s">
        <v>2938</v>
      </c>
      <c r="AQ388" t="s">
        <v>74</v>
      </c>
      <c r="AR388" t="s">
        <v>2939</v>
      </c>
      <c r="AS388" t="s">
        <v>2940</v>
      </c>
      <c r="AT388" t="s">
        <v>3546</v>
      </c>
      <c r="AU388">
        <v>2015</v>
      </c>
      <c r="AV388">
        <v>40</v>
      </c>
      <c r="AW388">
        <v>4</v>
      </c>
      <c r="AX388" t="s">
        <v>74</v>
      </c>
      <c r="AY388" t="s">
        <v>74</v>
      </c>
      <c r="AZ388" t="s">
        <v>74</v>
      </c>
      <c r="BA388" t="s">
        <v>74</v>
      </c>
      <c r="BB388">
        <v>644</v>
      </c>
      <c r="BC388">
        <v>657</v>
      </c>
      <c r="BD388" t="s">
        <v>74</v>
      </c>
      <c r="BE388" t="s">
        <v>3547</v>
      </c>
      <c r="BF388" t="str">
        <f>HYPERLINK("http://dx.doi.org/10.1080/03075079.2013.842215","http://dx.doi.org/10.1080/03075079.2013.842215")</f>
        <v>http://dx.doi.org/10.1080/03075079.2013.842215</v>
      </c>
      <c r="BG388" t="s">
        <v>74</v>
      </c>
      <c r="BH388" t="s">
        <v>74</v>
      </c>
      <c r="BI388">
        <v>14</v>
      </c>
      <c r="BJ388" t="s">
        <v>278</v>
      </c>
      <c r="BK388" t="s">
        <v>100</v>
      </c>
      <c r="BL388" t="s">
        <v>278</v>
      </c>
      <c r="BM388" t="s">
        <v>3548</v>
      </c>
      <c r="BN388" t="s">
        <v>74</v>
      </c>
      <c r="BO388" t="s">
        <v>74</v>
      </c>
      <c r="BP388" t="s">
        <v>74</v>
      </c>
      <c r="BQ388" t="s">
        <v>74</v>
      </c>
      <c r="BR388" t="s">
        <v>104</v>
      </c>
      <c r="BS388" t="s">
        <v>3549</v>
      </c>
      <c r="BT388" t="str">
        <f>HYPERLINK("https%3A%2F%2Fwww.webofscience.com%2Fwos%2Fwoscc%2Ffull-record%2FWOS:000351066200007","View Full Record in Web of Science")</f>
        <v>View Full Record in Web of Science</v>
      </c>
    </row>
    <row r="389" spans="1:72" x14ac:dyDescent="0.25">
      <c r="A389" t="s">
        <v>72</v>
      </c>
      <c r="B389" t="s">
        <v>26047</v>
      </c>
      <c r="C389" t="s">
        <v>74</v>
      </c>
      <c r="D389" t="s">
        <v>74</v>
      </c>
      <c r="E389" t="s">
        <v>74</v>
      </c>
      <c r="F389" t="s">
        <v>26048</v>
      </c>
      <c r="G389" t="s">
        <v>74</v>
      </c>
      <c r="H389" t="s">
        <v>74</v>
      </c>
      <c r="I389" t="s">
        <v>26049</v>
      </c>
      <c r="J389" t="s">
        <v>1119</v>
      </c>
      <c r="K389" t="s">
        <v>74</v>
      </c>
      <c r="L389" t="s">
        <v>74</v>
      </c>
      <c r="M389" t="s">
        <v>78</v>
      </c>
      <c r="N389" t="s">
        <v>79</v>
      </c>
      <c r="O389" t="s">
        <v>74</v>
      </c>
      <c r="P389" t="s">
        <v>74</v>
      </c>
      <c r="Q389" t="s">
        <v>74</v>
      </c>
      <c r="R389" t="s">
        <v>74</v>
      </c>
      <c r="S389" t="s">
        <v>74</v>
      </c>
      <c r="T389" t="s">
        <v>26050</v>
      </c>
      <c r="U389" t="s">
        <v>26051</v>
      </c>
      <c r="V389" t="s">
        <v>26052</v>
      </c>
      <c r="W389" t="s">
        <v>26053</v>
      </c>
      <c r="X389" t="s">
        <v>26054</v>
      </c>
      <c r="Y389" t="s">
        <v>26055</v>
      </c>
      <c r="Z389" t="s">
        <v>26056</v>
      </c>
      <c r="AA389" t="s">
        <v>26057</v>
      </c>
      <c r="AB389" t="s">
        <v>26058</v>
      </c>
      <c r="AC389" t="s">
        <v>26059</v>
      </c>
      <c r="AD389" t="s">
        <v>26060</v>
      </c>
      <c r="AE389" t="s">
        <v>26061</v>
      </c>
      <c r="AF389" t="s">
        <v>74</v>
      </c>
      <c r="AG389">
        <v>58</v>
      </c>
      <c r="AH389">
        <v>30</v>
      </c>
      <c r="AI389">
        <v>38</v>
      </c>
      <c r="AJ389">
        <v>2</v>
      </c>
      <c r="AK389">
        <v>49</v>
      </c>
      <c r="AL389" t="s">
        <v>1130</v>
      </c>
      <c r="AM389" t="s">
        <v>249</v>
      </c>
      <c r="AN389" t="s">
        <v>1131</v>
      </c>
      <c r="AO389" t="s">
        <v>1132</v>
      </c>
      <c r="AP389" t="s">
        <v>1133</v>
      </c>
      <c r="AQ389" t="s">
        <v>74</v>
      </c>
      <c r="AR389" t="s">
        <v>1134</v>
      </c>
      <c r="AS389" t="s">
        <v>1135</v>
      </c>
      <c r="AT389" t="s">
        <v>304</v>
      </c>
      <c r="AU389">
        <v>2015</v>
      </c>
      <c r="AV389">
        <v>44</v>
      </c>
      <c r="AW389">
        <v>12</v>
      </c>
      <c r="AX389" t="s">
        <v>74</v>
      </c>
      <c r="AY389" t="s">
        <v>74</v>
      </c>
      <c r="AZ389" t="s">
        <v>872</v>
      </c>
      <c r="BA389" t="s">
        <v>74</v>
      </c>
      <c r="BB389">
        <v>2337</v>
      </c>
      <c r="BC389">
        <v>2358</v>
      </c>
      <c r="BD389" t="s">
        <v>74</v>
      </c>
      <c r="BE389" t="s">
        <v>26062</v>
      </c>
      <c r="BF389" t="str">
        <f>HYPERLINK("http://dx.doi.org/10.1007/s10964-015-0358-1","http://dx.doi.org/10.1007/s10964-015-0358-1")</f>
        <v>http://dx.doi.org/10.1007/s10964-015-0358-1</v>
      </c>
      <c r="BG389" t="s">
        <v>74</v>
      </c>
      <c r="BH389" t="s">
        <v>74</v>
      </c>
      <c r="BI389">
        <v>22</v>
      </c>
      <c r="BJ389" t="s">
        <v>1138</v>
      </c>
      <c r="BK389" t="s">
        <v>100</v>
      </c>
      <c r="BL389" t="s">
        <v>101</v>
      </c>
      <c r="BM389" t="s">
        <v>26063</v>
      </c>
      <c r="BN389">
        <v>26411991</v>
      </c>
      <c r="BO389" t="s">
        <v>74</v>
      </c>
      <c r="BP389" t="s">
        <v>74</v>
      </c>
      <c r="BQ389" t="s">
        <v>74</v>
      </c>
      <c r="BR389" t="s">
        <v>104</v>
      </c>
      <c r="BS389" t="s">
        <v>26064</v>
      </c>
      <c r="BT389" t="str">
        <f>HYPERLINK("https%3A%2F%2Fwww.webofscience.com%2Fwos%2Fwoscc%2Ffull-record%2FWOS:000364572900010","View Full Record in Web of Science")</f>
        <v>View Full Record in Web of Science</v>
      </c>
    </row>
    <row r="390" spans="1:72" x14ac:dyDescent="0.25">
      <c r="A390" t="s">
        <v>72</v>
      </c>
      <c r="B390" t="s">
        <v>18177</v>
      </c>
      <c r="C390" t="s">
        <v>74</v>
      </c>
      <c r="D390" t="s">
        <v>74</v>
      </c>
      <c r="E390" t="s">
        <v>74</v>
      </c>
      <c r="F390" t="s">
        <v>18178</v>
      </c>
      <c r="G390" t="s">
        <v>74</v>
      </c>
      <c r="H390" t="s">
        <v>74</v>
      </c>
      <c r="I390" t="s">
        <v>18179</v>
      </c>
      <c r="J390" t="s">
        <v>109</v>
      </c>
      <c r="K390" t="s">
        <v>74</v>
      </c>
      <c r="L390" t="s">
        <v>74</v>
      </c>
      <c r="M390" t="s">
        <v>78</v>
      </c>
      <c r="N390" t="s">
        <v>79</v>
      </c>
      <c r="O390" t="s">
        <v>74</v>
      </c>
      <c r="P390" t="s">
        <v>74</v>
      </c>
      <c r="Q390" t="s">
        <v>74</v>
      </c>
      <c r="R390" t="s">
        <v>74</v>
      </c>
      <c r="S390" t="s">
        <v>74</v>
      </c>
      <c r="T390" t="s">
        <v>18180</v>
      </c>
      <c r="U390" t="s">
        <v>18181</v>
      </c>
      <c r="V390" t="s">
        <v>18182</v>
      </c>
      <c r="W390" t="s">
        <v>18183</v>
      </c>
      <c r="X390" t="s">
        <v>7874</v>
      </c>
      <c r="Y390" t="s">
        <v>15800</v>
      </c>
      <c r="Z390" t="s">
        <v>18184</v>
      </c>
      <c r="AA390" t="s">
        <v>18185</v>
      </c>
      <c r="AB390" t="s">
        <v>18186</v>
      </c>
      <c r="AC390" t="s">
        <v>74</v>
      </c>
      <c r="AD390" t="s">
        <v>74</v>
      </c>
      <c r="AE390" t="s">
        <v>74</v>
      </c>
      <c r="AF390" t="s">
        <v>74</v>
      </c>
      <c r="AG390">
        <v>61</v>
      </c>
      <c r="AH390">
        <v>30</v>
      </c>
      <c r="AI390">
        <v>38</v>
      </c>
      <c r="AJ390">
        <v>2</v>
      </c>
      <c r="AK390">
        <v>53</v>
      </c>
      <c r="AL390" t="s">
        <v>1267</v>
      </c>
      <c r="AM390" t="s">
        <v>118</v>
      </c>
      <c r="AN390" t="s">
        <v>1268</v>
      </c>
      <c r="AO390" t="s">
        <v>120</v>
      </c>
      <c r="AP390" t="s">
        <v>121</v>
      </c>
      <c r="AQ390" t="s">
        <v>74</v>
      </c>
      <c r="AR390" t="s">
        <v>122</v>
      </c>
      <c r="AS390" t="s">
        <v>123</v>
      </c>
      <c r="AT390" t="s">
        <v>374</v>
      </c>
      <c r="AU390">
        <v>2016</v>
      </c>
      <c r="AV390">
        <v>45</v>
      </c>
      <c r="AW390" t="s">
        <v>74</v>
      </c>
      <c r="AX390" t="s">
        <v>74</v>
      </c>
      <c r="AY390" t="s">
        <v>74</v>
      </c>
      <c r="AZ390" t="s">
        <v>74</v>
      </c>
      <c r="BA390" t="s">
        <v>74</v>
      </c>
      <c r="BB390">
        <v>214</v>
      </c>
      <c r="BC390">
        <v>221</v>
      </c>
      <c r="BD390" t="s">
        <v>74</v>
      </c>
      <c r="BE390" t="s">
        <v>18187</v>
      </c>
      <c r="BF390" t="str">
        <f>HYPERLINK("http://dx.doi.org/10.1016/j.lindif.2015.12.019","http://dx.doi.org/10.1016/j.lindif.2015.12.019")</f>
        <v>http://dx.doi.org/10.1016/j.lindif.2015.12.019</v>
      </c>
      <c r="BG390" t="s">
        <v>74</v>
      </c>
      <c r="BH390" t="s">
        <v>74</v>
      </c>
      <c r="BI390">
        <v>8</v>
      </c>
      <c r="BJ390" t="s">
        <v>126</v>
      </c>
      <c r="BK390" t="s">
        <v>100</v>
      </c>
      <c r="BL390" t="s">
        <v>101</v>
      </c>
      <c r="BM390" t="s">
        <v>2723</v>
      </c>
      <c r="BN390" t="s">
        <v>74</v>
      </c>
      <c r="BO390" t="s">
        <v>74</v>
      </c>
      <c r="BP390" t="s">
        <v>74</v>
      </c>
      <c r="BQ390" t="s">
        <v>74</v>
      </c>
      <c r="BR390" t="s">
        <v>104</v>
      </c>
      <c r="BS390" t="s">
        <v>18188</v>
      </c>
      <c r="BT390" t="str">
        <f>HYPERLINK("https%3A%2F%2Fwww.webofscience.com%2Fwos%2Fwoscc%2Ffull-record%2FWOS:000371363700026","View Full Record in Web of Science")</f>
        <v>View Full Record in Web of Science</v>
      </c>
    </row>
    <row r="391" spans="1:72" x14ac:dyDescent="0.25">
      <c r="A391" t="s">
        <v>72</v>
      </c>
      <c r="B391" t="s">
        <v>4620</v>
      </c>
      <c r="C391" t="s">
        <v>74</v>
      </c>
      <c r="D391" t="s">
        <v>74</v>
      </c>
      <c r="E391" t="s">
        <v>74</v>
      </c>
      <c r="F391" t="s">
        <v>4621</v>
      </c>
      <c r="G391" t="s">
        <v>74</v>
      </c>
      <c r="H391" t="s">
        <v>74</v>
      </c>
      <c r="I391" t="s">
        <v>4622</v>
      </c>
      <c r="J391" t="s">
        <v>384</v>
      </c>
      <c r="K391" t="s">
        <v>74</v>
      </c>
      <c r="L391" t="s">
        <v>74</v>
      </c>
      <c r="M391" t="s">
        <v>78</v>
      </c>
      <c r="N391" t="s">
        <v>79</v>
      </c>
      <c r="O391" t="s">
        <v>74</v>
      </c>
      <c r="P391" t="s">
        <v>74</v>
      </c>
      <c r="Q391" t="s">
        <v>74</v>
      </c>
      <c r="R391" t="s">
        <v>74</v>
      </c>
      <c r="S391" t="s">
        <v>74</v>
      </c>
      <c r="T391" t="s">
        <v>4623</v>
      </c>
      <c r="U391" t="s">
        <v>4624</v>
      </c>
      <c r="V391" t="s">
        <v>4625</v>
      </c>
      <c r="W391" t="s">
        <v>4626</v>
      </c>
      <c r="X391" t="s">
        <v>4627</v>
      </c>
      <c r="Y391" t="s">
        <v>4628</v>
      </c>
      <c r="Z391" t="s">
        <v>4629</v>
      </c>
      <c r="AA391" t="s">
        <v>2581</v>
      </c>
      <c r="AB391" t="s">
        <v>4630</v>
      </c>
      <c r="AC391" t="s">
        <v>74</v>
      </c>
      <c r="AD391" t="s">
        <v>74</v>
      </c>
      <c r="AE391" t="s">
        <v>74</v>
      </c>
      <c r="AF391" t="s">
        <v>74</v>
      </c>
      <c r="AG391">
        <v>78</v>
      </c>
      <c r="AH391">
        <v>30</v>
      </c>
      <c r="AI391">
        <v>37</v>
      </c>
      <c r="AJ391">
        <v>4</v>
      </c>
      <c r="AK391">
        <v>52</v>
      </c>
      <c r="AL391" t="s">
        <v>224</v>
      </c>
      <c r="AM391" t="s">
        <v>225</v>
      </c>
      <c r="AN391" t="s">
        <v>226</v>
      </c>
      <c r="AO391" t="s">
        <v>396</v>
      </c>
      <c r="AP391" t="s">
        <v>397</v>
      </c>
      <c r="AQ391" t="s">
        <v>74</v>
      </c>
      <c r="AR391" t="s">
        <v>398</v>
      </c>
      <c r="AS391" t="s">
        <v>399</v>
      </c>
      <c r="AT391" t="s">
        <v>686</v>
      </c>
      <c r="AU391">
        <v>2017</v>
      </c>
      <c r="AV391">
        <v>61</v>
      </c>
      <c r="AW391" t="s">
        <v>74</v>
      </c>
      <c r="AX391" t="s">
        <v>74</v>
      </c>
      <c r="AY391" t="s">
        <v>74</v>
      </c>
      <c r="AZ391" t="s">
        <v>74</v>
      </c>
      <c r="BA391" t="s">
        <v>74</v>
      </c>
      <c r="BB391">
        <v>19</v>
      </c>
      <c r="BC391">
        <v>31</v>
      </c>
      <c r="BD391" t="s">
        <v>74</v>
      </c>
      <c r="BE391" t="s">
        <v>4631</v>
      </c>
      <c r="BF391" t="str">
        <f>HYPERLINK("http://dx.doi.org/10.1016/j.jsp.2016.12.004","http://dx.doi.org/10.1016/j.jsp.2016.12.004")</f>
        <v>http://dx.doi.org/10.1016/j.jsp.2016.12.004</v>
      </c>
      <c r="BG391" t="s">
        <v>74</v>
      </c>
      <c r="BH391" t="s">
        <v>74</v>
      </c>
      <c r="BI391">
        <v>13</v>
      </c>
      <c r="BJ391" t="s">
        <v>126</v>
      </c>
      <c r="BK391" t="s">
        <v>100</v>
      </c>
      <c r="BL391" t="s">
        <v>101</v>
      </c>
      <c r="BM391" t="s">
        <v>4632</v>
      </c>
      <c r="BN391">
        <v>28259242</v>
      </c>
      <c r="BO391" t="s">
        <v>74</v>
      </c>
      <c r="BP391" t="s">
        <v>74</v>
      </c>
      <c r="BQ391" t="s">
        <v>74</v>
      </c>
      <c r="BR391" t="s">
        <v>104</v>
      </c>
      <c r="BS391" t="s">
        <v>4633</v>
      </c>
      <c r="BT391" t="str">
        <f>HYPERLINK("https%3A%2F%2Fwww.webofscience.com%2Fwos%2Fwoscc%2Ffull-record%2FWOS:000396973600002","View Full Record in Web of Science")</f>
        <v>View Full Record in Web of Science</v>
      </c>
    </row>
    <row r="392" spans="1:72" x14ac:dyDescent="0.25">
      <c r="A392" t="s">
        <v>72</v>
      </c>
      <c r="B392" t="s">
        <v>1060</v>
      </c>
      <c r="C392" t="s">
        <v>74</v>
      </c>
      <c r="D392" t="s">
        <v>74</v>
      </c>
      <c r="E392" t="s">
        <v>74</v>
      </c>
      <c r="F392" t="s">
        <v>1061</v>
      </c>
      <c r="G392" t="s">
        <v>74</v>
      </c>
      <c r="H392" t="s">
        <v>74</v>
      </c>
      <c r="I392" t="s">
        <v>1062</v>
      </c>
      <c r="J392" t="s">
        <v>491</v>
      </c>
      <c r="K392" t="s">
        <v>74</v>
      </c>
      <c r="L392" t="s">
        <v>74</v>
      </c>
      <c r="M392" t="s">
        <v>492</v>
      </c>
      <c r="N392" t="s">
        <v>79</v>
      </c>
      <c r="O392" t="s">
        <v>74</v>
      </c>
      <c r="P392" t="s">
        <v>74</v>
      </c>
      <c r="Q392" t="s">
        <v>74</v>
      </c>
      <c r="R392" t="s">
        <v>74</v>
      </c>
      <c r="S392" t="s">
        <v>74</v>
      </c>
      <c r="T392" t="s">
        <v>1063</v>
      </c>
      <c r="U392" t="s">
        <v>1064</v>
      </c>
      <c r="V392" t="s">
        <v>1065</v>
      </c>
      <c r="W392" t="s">
        <v>1066</v>
      </c>
      <c r="X392" t="s">
        <v>1067</v>
      </c>
      <c r="Y392" t="s">
        <v>1068</v>
      </c>
      <c r="Z392" t="s">
        <v>1069</v>
      </c>
      <c r="AA392" t="s">
        <v>74</v>
      </c>
      <c r="AB392" t="s">
        <v>1070</v>
      </c>
      <c r="AC392" t="s">
        <v>74</v>
      </c>
      <c r="AD392" t="s">
        <v>74</v>
      </c>
      <c r="AE392" t="s">
        <v>74</v>
      </c>
      <c r="AF392" t="s">
        <v>74</v>
      </c>
      <c r="AG392">
        <v>55</v>
      </c>
      <c r="AH392">
        <v>30</v>
      </c>
      <c r="AI392">
        <v>35</v>
      </c>
      <c r="AJ392">
        <v>4</v>
      </c>
      <c r="AK392">
        <v>55</v>
      </c>
      <c r="AL392" t="s">
        <v>501</v>
      </c>
      <c r="AM392" t="s">
        <v>502</v>
      </c>
      <c r="AN392" t="s">
        <v>503</v>
      </c>
      <c r="AO392" t="s">
        <v>504</v>
      </c>
      <c r="AP392" t="s">
        <v>505</v>
      </c>
      <c r="AQ392" t="s">
        <v>74</v>
      </c>
      <c r="AR392" t="s">
        <v>506</v>
      </c>
      <c r="AS392" t="s">
        <v>507</v>
      </c>
      <c r="AT392" t="s">
        <v>508</v>
      </c>
      <c r="AU392">
        <v>2018</v>
      </c>
      <c r="AV392">
        <v>23</v>
      </c>
      <c r="AW392">
        <v>2</v>
      </c>
      <c r="AX392" t="s">
        <v>74</v>
      </c>
      <c r="AY392" t="s">
        <v>74</v>
      </c>
      <c r="AZ392" t="s">
        <v>74</v>
      </c>
      <c r="BA392" t="s">
        <v>74</v>
      </c>
      <c r="BB392">
        <v>77</v>
      </c>
      <c r="BC392">
        <v>85</v>
      </c>
      <c r="BD392" t="s">
        <v>74</v>
      </c>
      <c r="BE392" t="s">
        <v>1071</v>
      </c>
      <c r="BF392" t="str">
        <f>HYPERLINK("http://dx.doi.org/10.1016/j.psicod.2017.10.001","http://dx.doi.org/10.1016/j.psicod.2017.10.001")</f>
        <v>http://dx.doi.org/10.1016/j.psicod.2017.10.001</v>
      </c>
      <c r="BG392" t="s">
        <v>74</v>
      </c>
      <c r="BH392" t="s">
        <v>74</v>
      </c>
      <c r="BI392">
        <v>9</v>
      </c>
      <c r="BJ392" t="s">
        <v>511</v>
      </c>
      <c r="BK392" t="s">
        <v>100</v>
      </c>
      <c r="BL392" t="s">
        <v>512</v>
      </c>
      <c r="BM392" t="s">
        <v>1072</v>
      </c>
      <c r="BN392" t="s">
        <v>74</v>
      </c>
      <c r="BO392" t="s">
        <v>74</v>
      </c>
      <c r="BP392" t="s">
        <v>74</v>
      </c>
      <c r="BQ392" t="s">
        <v>74</v>
      </c>
      <c r="BR392" t="s">
        <v>104</v>
      </c>
      <c r="BS392" t="s">
        <v>1073</v>
      </c>
      <c r="BT392" t="str">
        <f>HYPERLINK("https%3A%2F%2Fwww.webofscience.com%2Fwos%2Fwoscc%2Ffull-record%2FWOS:000433285900001","View Full Record in Web of Science")</f>
        <v>View Full Record in Web of Science</v>
      </c>
    </row>
    <row r="393" spans="1:72" x14ac:dyDescent="0.25">
      <c r="A393" t="s">
        <v>72</v>
      </c>
      <c r="B393" t="s">
        <v>13064</v>
      </c>
      <c r="C393" t="s">
        <v>74</v>
      </c>
      <c r="D393" t="s">
        <v>74</v>
      </c>
      <c r="E393" t="s">
        <v>74</v>
      </c>
      <c r="F393" t="s">
        <v>13065</v>
      </c>
      <c r="G393" t="s">
        <v>74</v>
      </c>
      <c r="H393" t="s">
        <v>74</v>
      </c>
      <c r="I393" t="s">
        <v>13066</v>
      </c>
      <c r="J393" t="s">
        <v>2927</v>
      </c>
      <c r="K393" t="s">
        <v>74</v>
      </c>
      <c r="L393" t="s">
        <v>74</v>
      </c>
      <c r="M393" t="s">
        <v>78</v>
      </c>
      <c r="N393" t="s">
        <v>79</v>
      </c>
      <c r="O393" t="s">
        <v>74</v>
      </c>
      <c r="P393" t="s">
        <v>74</v>
      </c>
      <c r="Q393" t="s">
        <v>74</v>
      </c>
      <c r="R393" t="s">
        <v>74</v>
      </c>
      <c r="S393" t="s">
        <v>74</v>
      </c>
      <c r="T393" t="s">
        <v>13067</v>
      </c>
      <c r="U393" t="s">
        <v>74</v>
      </c>
      <c r="V393" t="s">
        <v>13068</v>
      </c>
      <c r="W393" t="s">
        <v>13069</v>
      </c>
      <c r="X393" t="s">
        <v>5093</v>
      </c>
      <c r="Y393" t="s">
        <v>13070</v>
      </c>
      <c r="Z393" t="s">
        <v>13071</v>
      </c>
      <c r="AA393" t="s">
        <v>74</v>
      </c>
      <c r="AB393" t="s">
        <v>74</v>
      </c>
      <c r="AC393" t="s">
        <v>74</v>
      </c>
      <c r="AD393" t="s">
        <v>74</v>
      </c>
      <c r="AE393" t="s">
        <v>74</v>
      </c>
      <c r="AF393" t="s">
        <v>74</v>
      </c>
      <c r="AG393">
        <v>68</v>
      </c>
      <c r="AH393">
        <v>30</v>
      </c>
      <c r="AI393">
        <v>37</v>
      </c>
      <c r="AJ393">
        <v>5</v>
      </c>
      <c r="AK393">
        <v>25</v>
      </c>
      <c r="AL393" t="s">
        <v>476</v>
      </c>
      <c r="AM393" t="s">
        <v>477</v>
      </c>
      <c r="AN393" t="s">
        <v>478</v>
      </c>
      <c r="AO393" t="s">
        <v>2937</v>
      </c>
      <c r="AP393" t="s">
        <v>2938</v>
      </c>
      <c r="AQ393" t="s">
        <v>74</v>
      </c>
      <c r="AR393" t="s">
        <v>2939</v>
      </c>
      <c r="AS393" t="s">
        <v>2940</v>
      </c>
      <c r="AT393" t="s">
        <v>74</v>
      </c>
      <c r="AU393">
        <v>2018</v>
      </c>
      <c r="AV393">
        <v>43</v>
      </c>
      <c r="AW393">
        <v>1</v>
      </c>
      <c r="AX393" t="s">
        <v>74</v>
      </c>
      <c r="AY393" t="s">
        <v>74</v>
      </c>
      <c r="AZ393" t="s">
        <v>74</v>
      </c>
      <c r="BA393" t="s">
        <v>74</v>
      </c>
      <c r="BB393">
        <v>57</v>
      </c>
      <c r="BC393">
        <v>71</v>
      </c>
      <c r="BD393" t="s">
        <v>74</v>
      </c>
      <c r="BE393" t="s">
        <v>13072</v>
      </c>
      <c r="BF393" t="str">
        <f>HYPERLINK("http://dx.doi.org/10.1080/03075079.2016.1153622","http://dx.doi.org/10.1080/03075079.2016.1153622")</f>
        <v>http://dx.doi.org/10.1080/03075079.2016.1153622</v>
      </c>
      <c r="BG393" t="s">
        <v>74</v>
      </c>
      <c r="BH393" t="s">
        <v>74</v>
      </c>
      <c r="BI393">
        <v>15</v>
      </c>
      <c r="BJ393" t="s">
        <v>278</v>
      </c>
      <c r="BK393" t="s">
        <v>100</v>
      </c>
      <c r="BL393" t="s">
        <v>278</v>
      </c>
      <c r="BM393" t="s">
        <v>13073</v>
      </c>
      <c r="BN393" t="s">
        <v>74</v>
      </c>
      <c r="BO393" t="s">
        <v>936</v>
      </c>
      <c r="BP393" t="s">
        <v>74</v>
      </c>
      <c r="BQ393" t="s">
        <v>74</v>
      </c>
      <c r="BR393" t="s">
        <v>104</v>
      </c>
      <c r="BS393" t="s">
        <v>13074</v>
      </c>
      <c r="BT393" t="str">
        <f>HYPERLINK("https%3A%2F%2Fwww.webofscience.com%2Fwos%2Fwoscc%2Ffull-record%2FWOS:000427560600005","View Full Record in Web of Science")</f>
        <v>View Full Record in Web of Science</v>
      </c>
    </row>
    <row r="394" spans="1:72" x14ac:dyDescent="0.25">
      <c r="A394" t="s">
        <v>72</v>
      </c>
      <c r="B394" t="s">
        <v>16288</v>
      </c>
      <c r="C394" t="s">
        <v>74</v>
      </c>
      <c r="D394" t="s">
        <v>74</v>
      </c>
      <c r="E394" t="s">
        <v>74</v>
      </c>
      <c r="F394" t="s">
        <v>16289</v>
      </c>
      <c r="G394" t="s">
        <v>74</v>
      </c>
      <c r="H394" t="s">
        <v>74</v>
      </c>
      <c r="I394" t="s">
        <v>16290</v>
      </c>
      <c r="J394" t="s">
        <v>16291</v>
      </c>
      <c r="K394" t="s">
        <v>74</v>
      </c>
      <c r="L394" t="s">
        <v>74</v>
      </c>
      <c r="M394" t="s">
        <v>78</v>
      </c>
      <c r="N394" t="s">
        <v>79</v>
      </c>
      <c r="O394" t="s">
        <v>74</v>
      </c>
      <c r="P394" t="s">
        <v>74</v>
      </c>
      <c r="Q394" t="s">
        <v>74</v>
      </c>
      <c r="R394" t="s">
        <v>74</v>
      </c>
      <c r="S394" t="s">
        <v>74</v>
      </c>
      <c r="T394" t="s">
        <v>16292</v>
      </c>
      <c r="U394" t="s">
        <v>16293</v>
      </c>
      <c r="V394" t="s">
        <v>16294</v>
      </c>
      <c r="W394" t="s">
        <v>16295</v>
      </c>
      <c r="X394" t="s">
        <v>16296</v>
      </c>
      <c r="Y394" t="s">
        <v>16297</v>
      </c>
      <c r="Z394" t="s">
        <v>16298</v>
      </c>
      <c r="AA394" t="s">
        <v>74</v>
      </c>
      <c r="AB394" t="s">
        <v>74</v>
      </c>
      <c r="AC394" t="s">
        <v>74</v>
      </c>
      <c r="AD394" t="s">
        <v>74</v>
      </c>
      <c r="AE394" t="s">
        <v>74</v>
      </c>
      <c r="AF394" t="s">
        <v>74</v>
      </c>
      <c r="AG394">
        <v>28</v>
      </c>
      <c r="AH394">
        <v>30</v>
      </c>
      <c r="AI394">
        <v>38</v>
      </c>
      <c r="AJ394">
        <v>7</v>
      </c>
      <c r="AK394">
        <v>35</v>
      </c>
      <c r="AL394" t="s">
        <v>476</v>
      </c>
      <c r="AM394" t="s">
        <v>477</v>
      </c>
      <c r="AN394" t="s">
        <v>478</v>
      </c>
      <c r="AO394" t="s">
        <v>16299</v>
      </c>
      <c r="AP394" t="s">
        <v>16300</v>
      </c>
      <c r="AQ394" t="s">
        <v>74</v>
      </c>
      <c r="AR394" t="s">
        <v>16301</v>
      </c>
      <c r="AS394" t="s">
        <v>16302</v>
      </c>
      <c r="AT394" t="s">
        <v>74</v>
      </c>
      <c r="AU394">
        <v>2018</v>
      </c>
      <c r="AV394">
        <v>21</v>
      </c>
      <c r="AW394">
        <v>10</v>
      </c>
      <c r="AX394" t="s">
        <v>74</v>
      </c>
      <c r="AY394" t="s">
        <v>74</v>
      </c>
      <c r="AZ394" t="s">
        <v>74</v>
      </c>
      <c r="BA394" t="s">
        <v>74</v>
      </c>
      <c r="BB394">
        <v>1411</v>
      </c>
      <c r="BC394">
        <v>1425</v>
      </c>
      <c r="BD394" t="s">
        <v>74</v>
      </c>
      <c r="BE394" t="s">
        <v>16303</v>
      </c>
      <c r="BF394" t="str">
        <f>HYPERLINK("http://dx.doi.org/10.1080/13676261.2018.1477125","http://dx.doi.org/10.1080/13676261.2018.1477125")</f>
        <v>http://dx.doi.org/10.1080/13676261.2018.1477125</v>
      </c>
      <c r="BG394" t="s">
        <v>74</v>
      </c>
      <c r="BH394" t="s">
        <v>74</v>
      </c>
      <c r="BI394">
        <v>15</v>
      </c>
      <c r="BJ394" t="s">
        <v>688</v>
      </c>
      <c r="BK394" t="s">
        <v>100</v>
      </c>
      <c r="BL394" t="s">
        <v>689</v>
      </c>
      <c r="BM394" t="s">
        <v>16304</v>
      </c>
      <c r="BN394" t="s">
        <v>74</v>
      </c>
      <c r="BO394" t="s">
        <v>74</v>
      </c>
      <c r="BP394" t="s">
        <v>74</v>
      </c>
      <c r="BQ394" t="s">
        <v>74</v>
      </c>
      <c r="BR394" t="s">
        <v>104</v>
      </c>
      <c r="BS394" t="s">
        <v>16305</v>
      </c>
      <c r="BT394" t="str">
        <f>HYPERLINK("https%3A%2F%2Fwww.webofscience.com%2Fwos%2Fwoscc%2Ffull-record%2FWOS:000445257900008","View Full Record in Web of Science")</f>
        <v>View Full Record in Web of Science</v>
      </c>
    </row>
    <row r="395" spans="1:72" x14ac:dyDescent="0.25">
      <c r="A395" t="s">
        <v>72</v>
      </c>
      <c r="B395" t="s">
        <v>21312</v>
      </c>
      <c r="C395" t="s">
        <v>74</v>
      </c>
      <c r="D395" t="s">
        <v>74</v>
      </c>
      <c r="E395" t="s">
        <v>74</v>
      </c>
      <c r="F395" t="s">
        <v>21313</v>
      </c>
      <c r="G395" t="s">
        <v>74</v>
      </c>
      <c r="H395" t="s">
        <v>74</v>
      </c>
      <c r="I395" t="s">
        <v>21314</v>
      </c>
      <c r="J395" t="s">
        <v>1321</v>
      </c>
      <c r="K395" t="s">
        <v>74</v>
      </c>
      <c r="L395" t="s">
        <v>74</v>
      </c>
      <c r="M395" t="s">
        <v>78</v>
      </c>
      <c r="N395" t="s">
        <v>79</v>
      </c>
      <c r="O395" t="s">
        <v>74</v>
      </c>
      <c r="P395" t="s">
        <v>74</v>
      </c>
      <c r="Q395" t="s">
        <v>74</v>
      </c>
      <c r="R395" t="s">
        <v>74</v>
      </c>
      <c r="S395" t="s">
        <v>74</v>
      </c>
      <c r="T395" t="s">
        <v>21315</v>
      </c>
      <c r="U395" t="s">
        <v>21316</v>
      </c>
      <c r="V395" t="s">
        <v>21317</v>
      </c>
      <c r="W395" t="s">
        <v>21318</v>
      </c>
      <c r="X395" t="s">
        <v>21319</v>
      </c>
      <c r="Y395" t="s">
        <v>21320</v>
      </c>
      <c r="Z395" t="s">
        <v>21321</v>
      </c>
      <c r="AA395" t="s">
        <v>21322</v>
      </c>
      <c r="AB395" t="s">
        <v>21323</v>
      </c>
      <c r="AC395" t="s">
        <v>74</v>
      </c>
      <c r="AD395" t="s">
        <v>74</v>
      </c>
      <c r="AE395" t="s">
        <v>74</v>
      </c>
      <c r="AF395" t="s">
        <v>74</v>
      </c>
      <c r="AG395">
        <v>77</v>
      </c>
      <c r="AH395">
        <v>30</v>
      </c>
      <c r="AI395">
        <v>31</v>
      </c>
      <c r="AJ395">
        <v>9</v>
      </c>
      <c r="AK395">
        <v>108</v>
      </c>
      <c r="AL395" t="s">
        <v>1267</v>
      </c>
      <c r="AM395" t="s">
        <v>118</v>
      </c>
      <c r="AN395" t="s">
        <v>1268</v>
      </c>
      <c r="AO395" t="s">
        <v>1328</v>
      </c>
      <c r="AP395" t="s">
        <v>1329</v>
      </c>
      <c r="AQ395" t="s">
        <v>74</v>
      </c>
      <c r="AR395" t="s">
        <v>1330</v>
      </c>
      <c r="AS395" t="s">
        <v>1331</v>
      </c>
      <c r="AT395" t="s">
        <v>21324</v>
      </c>
      <c r="AU395">
        <v>2020</v>
      </c>
      <c r="AV395">
        <v>275</v>
      </c>
      <c r="AW395" t="s">
        <v>74</v>
      </c>
      <c r="AX395" t="s">
        <v>74</v>
      </c>
      <c r="AY395" t="s">
        <v>74</v>
      </c>
      <c r="AZ395" t="s">
        <v>74</v>
      </c>
      <c r="BA395" t="s">
        <v>74</v>
      </c>
      <c r="BB395">
        <v>260</v>
      </c>
      <c r="BC395">
        <v>267</v>
      </c>
      <c r="BD395" t="s">
        <v>74</v>
      </c>
      <c r="BE395" t="s">
        <v>21325</v>
      </c>
      <c r="BF395" t="str">
        <f>HYPERLINK("http://dx.doi.org/10.1016/j.jad.2020.07.029","http://dx.doi.org/10.1016/j.jad.2020.07.029")</f>
        <v>http://dx.doi.org/10.1016/j.jad.2020.07.029</v>
      </c>
      <c r="BG395" t="s">
        <v>74</v>
      </c>
      <c r="BH395" t="s">
        <v>74</v>
      </c>
      <c r="BI395">
        <v>8</v>
      </c>
      <c r="BJ395" t="s">
        <v>1334</v>
      </c>
      <c r="BK395" t="s">
        <v>307</v>
      </c>
      <c r="BL395" t="s">
        <v>1335</v>
      </c>
      <c r="BM395" t="s">
        <v>21326</v>
      </c>
      <c r="BN395">
        <v>32734918</v>
      </c>
      <c r="BO395" t="s">
        <v>74</v>
      </c>
      <c r="BP395" t="s">
        <v>74</v>
      </c>
      <c r="BQ395" t="s">
        <v>74</v>
      </c>
      <c r="BR395" t="s">
        <v>104</v>
      </c>
      <c r="BS395" t="s">
        <v>21327</v>
      </c>
      <c r="BT395" t="str">
        <f>HYPERLINK("https%3A%2F%2Fwww.webofscience.com%2Fwos%2Fwoscc%2Ffull-record%2FWOS:000552782400040","View Full Record in Web of Science")</f>
        <v>View Full Record in Web of Science</v>
      </c>
    </row>
    <row r="396" spans="1:72" x14ac:dyDescent="0.25">
      <c r="A396" t="s">
        <v>72</v>
      </c>
      <c r="B396" t="s">
        <v>14250</v>
      </c>
      <c r="C396" t="s">
        <v>74</v>
      </c>
      <c r="D396" t="s">
        <v>74</v>
      </c>
      <c r="E396" t="s">
        <v>74</v>
      </c>
      <c r="F396" t="s">
        <v>14251</v>
      </c>
      <c r="G396" t="s">
        <v>74</v>
      </c>
      <c r="H396" t="s">
        <v>74</v>
      </c>
      <c r="I396" t="s">
        <v>14252</v>
      </c>
      <c r="J396" t="s">
        <v>4525</v>
      </c>
      <c r="K396" t="s">
        <v>74</v>
      </c>
      <c r="L396" t="s">
        <v>74</v>
      </c>
      <c r="M396" t="s">
        <v>78</v>
      </c>
      <c r="N396" t="s">
        <v>79</v>
      </c>
      <c r="O396" t="s">
        <v>74</v>
      </c>
      <c r="P396" t="s">
        <v>74</v>
      </c>
      <c r="Q396" t="s">
        <v>74</v>
      </c>
      <c r="R396" t="s">
        <v>74</v>
      </c>
      <c r="S396" t="s">
        <v>74</v>
      </c>
      <c r="T396" t="s">
        <v>14253</v>
      </c>
      <c r="U396" t="s">
        <v>14254</v>
      </c>
      <c r="V396" t="s">
        <v>14255</v>
      </c>
      <c r="W396" t="s">
        <v>14256</v>
      </c>
      <c r="X396" t="s">
        <v>4852</v>
      </c>
      <c r="Y396" t="s">
        <v>14257</v>
      </c>
      <c r="Z396" t="s">
        <v>14258</v>
      </c>
      <c r="AA396" t="s">
        <v>74</v>
      </c>
      <c r="AB396" t="s">
        <v>74</v>
      </c>
      <c r="AC396" t="s">
        <v>74</v>
      </c>
      <c r="AD396" t="s">
        <v>74</v>
      </c>
      <c r="AE396" t="s">
        <v>74</v>
      </c>
      <c r="AF396" t="s">
        <v>74</v>
      </c>
      <c r="AG396">
        <v>55</v>
      </c>
      <c r="AH396">
        <v>29</v>
      </c>
      <c r="AI396">
        <v>67</v>
      </c>
      <c r="AJ396">
        <v>0</v>
      </c>
      <c r="AK396">
        <v>19</v>
      </c>
      <c r="AL396" t="s">
        <v>418</v>
      </c>
      <c r="AM396" t="s">
        <v>146</v>
      </c>
      <c r="AN396" t="s">
        <v>419</v>
      </c>
      <c r="AO396" t="s">
        <v>4534</v>
      </c>
      <c r="AP396" t="s">
        <v>4535</v>
      </c>
      <c r="AQ396" t="s">
        <v>74</v>
      </c>
      <c r="AR396" t="s">
        <v>4536</v>
      </c>
      <c r="AS396" t="s">
        <v>4537</v>
      </c>
      <c r="AT396" t="s">
        <v>1111</v>
      </c>
      <c r="AU396">
        <v>2010</v>
      </c>
      <c r="AV396">
        <v>34</v>
      </c>
      <c r="AW396">
        <v>6</v>
      </c>
      <c r="AX396" t="s">
        <v>74</v>
      </c>
      <c r="AY396" t="s">
        <v>74</v>
      </c>
      <c r="AZ396" t="s">
        <v>74</v>
      </c>
      <c r="BA396" t="s">
        <v>74</v>
      </c>
      <c r="BB396">
        <v>500</v>
      </c>
      <c r="BC396">
        <v>510</v>
      </c>
      <c r="BD396" t="s">
        <v>74</v>
      </c>
      <c r="BE396" t="s">
        <v>14259</v>
      </c>
      <c r="BF396" t="str">
        <f>HYPERLINK("http://dx.doi.org/10.1177/0165025409360304","http://dx.doi.org/10.1177/0165025409360304")</f>
        <v>http://dx.doi.org/10.1177/0165025409360304</v>
      </c>
      <c r="BG396" t="s">
        <v>74</v>
      </c>
      <c r="BH396" t="s">
        <v>74</v>
      </c>
      <c r="BI396">
        <v>11</v>
      </c>
      <c r="BJ396" t="s">
        <v>1138</v>
      </c>
      <c r="BK396" t="s">
        <v>100</v>
      </c>
      <c r="BL396" t="s">
        <v>101</v>
      </c>
      <c r="BM396" t="s">
        <v>14260</v>
      </c>
      <c r="BN396" t="s">
        <v>74</v>
      </c>
      <c r="BO396" t="s">
        <v>74</v>
      </c>
      <c r="BP396" t="s">
        <v>74</v>
      </c>
      <c r="BQ396" t="s">
        <v>74</v>
      </c>
      <c r="BR396" t="s">
        <v>104</v>
      </c>
      <c r="BS396" t="s">
        <v>14261</v>
      </c>
      <c r="BT396" t="str">
        <f>HYPERLINK("https%3A%2F%2Fwww.webofscience.com%2Fwos%2Fwoscc%2Ffull-record%2FWOS:000283537100003","View Full Record in Web of Science")</f>
        <v>View Full Record in Web of Science</v>
      </c>
    </row>
    <row r="397" spans="1:72" x14ac:dyDescent="0.25">
      <c r="A397" t="s">
        <v>72</v>
      </c>
      <c r="B397" t="s">
        <v>15044</v>
      </c>
      <c r="C397" t="s">
        <v>74</v>
      </c>
      <c r="D397" t="s">
        <v>74</v>
      </c>
      <c r="E397" t="s">
        <v>74</v>
      </c>
      <c r="F397" t="s">
        <v>15045</v>
      </c>
      <c r="G397" t="s">
        <v>74</v>
      </c>
      <c r="H397" t="s">
        <v>74</v>
      </c>
      <c r="I397" t="s">
        <v>15046</v>
      </c>
      <c r="J397" t="s">
        <v>2224</v>
      </c>
      <c r="K397" t="s">
        <v>74</v>
      </c>
      <c r="L397" t="s">
        <v>74</v>
      </c>
      <c r="M397" t="s">
        <v>78</v>
      </c>
      <c r="N397" t="s">
        <v>79</v>
      </c>
      <c r="O397" t="s">
        <v>74</v>
      </c>
      <c r="P397" t="s">
        <v>74</v>
      </c>
      <c r="Q397" t="s">
        <v>74</v>
      </c>
      <c r="R397" t="s">
        <v>74</v>
      </c>
      <c r="S397" t="s">
        <v>74</v>
      </c>
      <c r="T397" t="s">
        <v>74</v>
      </c>
      <c r="U397" t="s">
        <v>15047</v>
      </c>
      <c r="V397" t="s">
        <v>15048</v>
      </c>
      <c r="W397" t="s">
        <v>15049</v>
      </c>
      <c r="X397" t="s">
        <v>15050</v>
      </c>
      <c r="Y397" t="s">
        <v>15051</v>
      </c>
      <c r="Z397" t="s">
        <v>15052</v>
      </c>
      <c r="AA397" t="s">
        <v>74</v>
      </c>
      <c r="AB397" t="s">
        <v>74</v>
      </c>
      <c r="AC397" t="s">
        <v>74</v>
      </c>
      <c r="AD397" t="s">
        <v>74</v>
      </c>
      <c r="AE397" t="s">
        <v>74</v>
      </c>
      <c r="AF397" t="s">
        <v>74</v>
      </c>
      <c r="AG397">
        <v>83</v>
      </c>
      <c r="AH397">
        <v>29</v>
      </c>
      <c r="AI397">
        <v>64</v>
      </c>
      <c r="AJ397">
        <v>0</v>
      </c>
      <c r="AK397">
        <v>7</v>
      </c>
      <c r="AL397" t="s">
        <v>2234</v>
      </c>
      <c r="AM397" t="s">
        <v>2235</v>
      </c>
      <c r="AN397" t="s">
        <v>2236</v>
      </c>
      <c r="AO397" t="s">
        <v>74</v>
      </c>
      <c r="AP397" t="s">
        <v>2237</v>
      </c>
      <c r="AQ397" t="s">
        <v>74</v>
      </c>
      <c r="AR397" t="s">
        <v>2238</v>
      </c>
      <c r="AS397" t="s">
        <v>2239</v>
      </c>
      <c r="AT397" t="s">
        <v>400</v>
      </c>
      <c r="AU397">
        <v>2010</v>
      </c>
      <c r="AV397">
        <v>39</v>
      </c>
      <c r="AW397">
        <v>2</v>
      </c>
      <c r="AX397" t="s">
        <v>74</v>
      </c>
      <c r="AY397" t="s">
        <v>74</v>
      </c>
      <c r="AZ397" t="s">
        <v>74</v>
      </c>
      <c r="BA397" t="s">
        <v>74</v>
      </c>
      <c r="BB397">
        <v>203</v>
      </c>
      <c r="BC397">
        <v>218</v>
      </c>
      <c r="BD397" t="s">
        <v>74</v>
      </c>
      <c r="BE397" t="s">
        <v>74</v>
      </c>
      <c r="BF397" t="s">
        <v>74</v>
      </c>
      <c r="BG397" t="s">
        <v>74</v>
      </c>
      <c r="BH397" t="s">
        <v>74</v>
      </c>
      <c r="BI397">
        <v>16</v>
      </c>
      <c r="BJ397" t="s">
        <v>126</v>
      </c>
      <c r="BK397" t="s">
        <v>100</v>
      </c>
      <c r="BL397" t="s">
        <v>101</v>
      </c>
      <c r="BM397" t="s">
        <v>15053</v>
      </c>
      <c r="BN397" t="s">
        <v>74</v>
      </c>
      <c r="BO397" t="s">
        <v>74</v>
      </c>
      <c r="BP397" t="s">
        <v>74</v>
      </c>
      <c r="BQ397" t="s">
        <v>74</v>
      </c>
      <c r="BR397" t="s">
        <v>104</v>
      </c>
      <c r="BS397" t="s">
        <v>15054</v>
      </c>
      <c r="BT397" t="str">
        <f>HYPERLINK("https%3A%2F%2Fwww.webofscience.com%2Fwos%2Fwoscc%2Ffull-record%2FWOS:000280381300004","View Full Record in Web of Science")</f>
        <v>View Full Record in Web of Science</v>
      </c>
    </row>
    <row r="398" spans="1:72" x14ac:dyDescent="0.25">
      <c r="A398" t="s">
        <v>72</v>
      </c>
      <c r="B398" t="s">
        <v>5442</v>
      </c>
      <c r="C398" t="s">
        <v>74</v>
      </c>
      <c r="D398" t="s">
        <v>74</v>
      </c>
      <c r="E398" t="s">
        <v>74</v>
      </c>
      <c r="F398" t="s">
        <v>5443</v>
      </c>
      <c r="G398" t="s">
        <v>74</v>
      </c>
      <c r="H398" t="s">
        <v>74</v>
      </c>
      <c r="I398" t="s">
        <v>5444</v>
      </c>
      <c r="J398" t="s">
        <v>608</v>
      </c>
      <c r="K398" t="s">
        <v>74</v>
      </c>
      <c r="L398" t="s">
        <v>74</v>
      </c>
      <c r="M398" t="s">
        <v>78</v>
      </c>
      <c r="N398" t="s">
        <v>79</v>
      </c>
      <c r="O398" t="s">
        <v>74</v>
      </c>
      <c r="P398" t="s">
        <v>74</v>
      </c>
      <c r="Q398" t="s">
        <v>74</v>
      </c>
      <c r="R398" t="s">
        <v>74</v>
      </c>
      <c r="S398" t="s">
        <v>74</v>
      </c>
      <c r="T398" t="s">
        <v>5445</v>
      </c>
      <c r="U398" t="s">
        <v>5446</v>
      </c>
      <c r="V398" t="s">
        <v>5447</v>
      </c>
      <c r="W398" t="s">
        <v>5448</v>
      </c>
      <c r="X398" t="s">
        <v>5449</v>
      </c>
      <c r="Y398" t="s">
        <v>5450</v>
      </c>
      <c r="Z398" t="s">
        <v>2624</v>
      </c>
      <c r="AA398" t="s">
        <v>74</v>
      </c>
      <c r="AB398" t="s">
        <v>2625</v>
      </c>
      <c r="AC398" t="s">
        <v>74</v>
      </c>
      <c r="AD398" t="s">
        <v>74</v>
      </c>
      <c r="AE398" t="s">
        <v>74</v>
      </c>
      <c r="AF398" t="s">
        <v>74</v>
      </c>
      <c r="AG398">
        <v>9</v>
      </c>
      <c r="AH398">
        <v>29</v>
      </c>
      <c r="AI398">
        <v>46</v>
      </c>
      <c r="AJ398">
        <v>1</v>
      </c>
      <c r="AK398">
        <v>19</v>
      </c>
      <c r="AL398" t="s">
        <v>5451</v>
      </c>
      <c r="AM398" t="s">
        <v>5452</v>
      </c>
      <c r="AN398" t="s">
        <v>5453</v>
      </c>
      <c r="AO398" t="s">
        <v>617</v>
      </c>
      <c r="AP398" t="s">
        <v>74</v>
      </c>
      <c r="AQ398" t="s">
        <v>74</v>
      </c>
      <c r="AR398" t="s">
        <v>619</v>
      </c>
      <c r="AS398" t="s">
        <v>620</v>
      </c>
      <c r="AT398" t="s">
        <v>5454</v>
      </c>
      <c r="AU398">
        <v>2011</v>
      </c>
      <c r="AV398">
        <v>44</v>
      </c>
      <c r="AW398">
        <v>1</v>
      </c>
      <c r="AX398" t="s">
        <v>74</v>
      </c>
      <c r="AY398" t="s">
        <v>74</v>
      </c>
      <c r="AZ398" t="s">
        <v>74</v>
      </c>
      <c r="BA398" t="s">
        <v>74</v>
      </c>
      <c r="BB398">
        <v>187</v>
      </c>
      <c r="BC398">
        <v>192</v>
      </c>
      <c r="BD398" t="s">
        <v>74</v>
      </c>
      <c r="BE398" t="s">
        <v>5455</v>
      </c>
      <c r="BF398" t="str">
        <f>HYPERLINK("http://dx.doi.org/10.1901/jaba.2011.44-187","http://dx.doi.org/10.1901/jaba.2011.44-187")</f>
        <v>http://dx.doi.org/10.1901/jaba.2011.44-187</v>
      </c>
      <c r="BG398" t="s">
        <v>74</v>
      </c>
      <c r="BH398" t="s">
        <v>74</v>
      </c>
      <c r="BI398">
        <v>6</v>
      </c>
      <c r="BJ398" t="s">
        <v>623</v>
      </c>
      <c r="BK398" t="s">
        <v>100</v>
      </c>
      <c r="BL398" t="s">
        <v>101</v>
      </c>
      <c r="BM398" t="s">
        <v>5456</v>
      </c>
      <c r="BN398">
        <v>21541143</v>
      </c>
      <c r="BO398" t="s">
        <v>280</v>
      </c>
      <c r="BP398" t="s">
        <v>74</v>
      </c>
      <c r="BQ398" t="s">
        <v>74</v>
      </c>
      <c r="BR398" t="s">
        <v>104</v>
      </c>
      <c r="BS398" t="s">
        <v>5457</v>
      </c>
      <c r="BT398" t="str">
        <f>HYPERLINK("https%3A%2F%2Fwww.webofscience.com%2Fwos%2Fwoscc%2Ffull-record%2FWOS:000288304100022","View Full Record in Web of Science")</f>
        <v>View Full Record in Web of Science</v>
      </c>
    </row>
    <row r="399" spans="1:72" x14ac:dyDescent="0.25">
      <c r="A399" t="s">
        <v>72</v>
      </c>
      <c r="B399" t="s">
        <v>9127</v>
      </c>
      <c r="C399" t="s">
        <v>74</v>
      </c>
      <c r="D399" t="s">
        <v>74</v>
      </c>
      <c r="E399" t="s">
        <v>74</v>
      </c>
      <c r="F399" t="s">
        <v>9128</v>
      </c>
      <c r="G399" t="s">
        <v>74</v>
      </c>
      <c r="H399" t="s">
        <v>74</v>
      </c>
      <c r="I399" t="s">
        <v>9129</v>
      </c>
      <c r="J399" t="s">
        <v>9130</v>
      </c>
      <c r="K399" t="s">
        <v>74</v>
      </c>
      <c r="L399" t="s">
        <v>74</v>
      </c>
      <c r="M399" t="s">
        <v>78</v>
      </c>
      <c r="N399" t="s">
        <v>79</v>
      </c>
      <c r="O399" t="s">
        <v>74</v>
      </c>
      <c r="P399" t="s">
        <v>74</v>
      </c>
      <c r="Q399" t="s">
        <v>74</v>
      </c>
      <c r="R399" t="s">
        <v>74</v>
      </c>
      <c r="S399" t="s">
        <v>74</v>
      </c>
      <c r="T399" t="s">
        <v>9131</v>
      </c>
      <c r="U399" t="s">
        <v>9132</v>
      </c>
      <c r="V399" t="s">
        <v>9133</v>
      </c>
      <c r="W399" t="s">
        <v>9134</v>
      </c>
      <c r="X399" t="s">
        <v>9135</v>
      </c>
      <c r="Y399" t="s">
        <v>9136</v>
      </c>
      <c r="Z399" t="s">
        <v>9137</v>
      </c>
      <c r="AA399" t="s">
        <v>74</v>
      </c>
      <c r="AB399" t="s">
        <v>74</v>
      </c>
      <c r="AC399" t="s">
        <v>74</v>
      </c>
      <c r="AD399" t="s">
        <v>74</v>
      </c>
      <c r="AE399" t="s">
        <v>74</v>
      </c>
      <c r="AF399" t="s">
        <v>74</v>
      </c>
      <c r="AG399">
        <v>75</v>
      </c>
      <c r="AH399">
        <v>29</v>
      </c>
      <c r="AI399">
        <v>30</v>
      </c>
      <c r="AJ399">
        <v>3</v>
      </c>
      <c r="AK399">
        <v>133</v>
      </c>
      <c r="AL399" t="s">
        <v>224</v>
      </c>
      <c r="AM399" t="s">
        <v>225</v>
      </c>
      <c r="AN399" t="s">
        <v>226</v>
      </c>
      <c r="AO399" t="s">
        <v>9138</v>
      </c>
      <c r="AP399" t="s">
        <v>74</v>
      </c>
      <c r="AQ399" t="s">
        <v>74</v>
      </c>
      <c r="AR399" t="s">
        <v>9139</v>
      </c>
      <c r="AS399" t="s">
        <v>9140</v>
      </c>
      <c r="AT399" t="s">
        <v>180</v>
      </c>
      <c r="AU399">
        <v>2014</v>
      </c>
      <c r="AV399">
        <v>35</v>
      </c>
      <c r="AW399">
        <v>9</v>
      </c>
      <c r="AX399" t="s">
        <v>74</v>
      </c>
      <c r="AY399" t="s">
        <v>74</v>
      </c>
      <c r="AZ399" t="s">
        <v>74</v>
      </c>
      <c r="BA399" t="s">
        <v>74</v>
      </c>
      <c r="BB399">
        <v>2241</v>
      </c>
      <c r="BC399">
        <v>2251</v>
      </c>
      <c r="BD399" t="s">
        <v>74</v>
      </c>
      <c r="BE399" t="s">
        <v>9141</v>
      </c>
      <c r="BF399" t="str">
        <f>HYPERLINK("http://dx.doi.org/10.1016/j.ridd.2014.05.011","http://dx.doi.org/10.1016/j.ridd.2014.05.011")</f>
        <v>http://dx.doi.org/10.1016/j.ridd.2014.05.011</v>
      </c>
      <c r="BG399" t="s">
        <v>74</v>
      </c>
      <c r="BH399" t="s">
        <v>74</v>
      </c>
      <c r="BI399">
        <v>11</v>
      </c>
      <c r="BJ399" t="s">
        <v>2446</v>
      </c>
      <c r="BK399" t="s">
        <v>100</v>
      </c>
      <c r="BL399" t="s">
        <v>2447</v>
      </c>
      <c r="BM399" t="s">
        <v>9142</v>
      </c>
      <c r="BN399">
        <v>24927518</v>
      </c>
      <c r="BO399" t="s">
        <v>74</v>
      </c>
      <c r="BP399" t="s">
        <v>74</v>
      </c>
      <c r="BQ399" t="s">
        <v>74</v>
      </c>
      <c r="BR399" t="s">
        <v>104</v>
      </c>
      <c r="BS399" t="s">
        <v>9143</v>
      </c>
      <c r="BT399" t="str">
        <f>HYPERLINK("https%3A%2F%2Fwww.webofscience.com%2Fwos%2Fwoscc%2Ffull-record%2FWOS:000338179200034","View Full Record in Web of Science")</f>
        <v>View Full Record in Web of Science</v>
      </c>
    </row>
    <row r="400" spans="1:72" x14ac:dyDescent="0.25">
      <c r="A400" t="s">
        <v>72</v>
      </c>
      <c r="B400" t="s">
        <v>25008</v>
      </c>
      <c r="C400" t="s">
        <v>74</v>
      </c>
      <c r="D400" t="s">
        <v>74</v>
      </c>
      <c r="E400" t="s">
        <v>74</v>
      </c>
      <c r="F400" t="s">
        <v>25009</v>
      </c>
      <c r="G400" t="s">
        <v>74</v>
      </c>
      <c r="H400" t="s">
        <v>74</v>
      </c>
      <c r="I400" t="s">
        <v>25010</v>
      </c>
      <c r="J400" t="s">
        <v>1823</v>
      </c>
      <c r="K400" t="s">
        <v>74</v>
      </c>
      <c r="L400" t="s">
        <v>74</v>
      </c>
      <c r="M400" t="s">
        <v>78</v>
      </c>
      <c r="N400" t="s">
        <v>79</v>
      </c>
      <c r="O400" t="s">
        <v>74</v>
      </c>
      <c r="P400" t="s">
        <v>74</v>
      </c>
      <c r="Q400" t="s">
        <v>74</v>
      </c>
      <c r="R400" t="s">
        <v>74</v>
      </c>
      <c r="S400" t="s">
        <v>74</v>
      </c>
      <c r="T400" t="s">
        <v>25011</v>
      </c>
      <c r="U400" t="s">
        <v>25012</v>
      </c>
      <c r="V400" t="s">
        <v>25013</v>
      </c>
      <c r="W400" t="s">
        <v>25014</v>
      </c>
      <c r="X400" t="s">
        <v>22650</v>
      </c>
      <c r="Y400" t="s">
        <v>25015</v>
      </c>
      <c r="Z400" t="s">
        <v>25016</v>
      </c>
      <c r="AA400" t="s">
        <v>74</v>
      </c>
      <c r="AB400" t="s">
        <v>74</v>
      </c>
      <c r="AC400" t="s">
        <v>25017</v>
      </c>
      <c r="AD400" t="s">
        <v>25017</v>
      </c>
      <c r="AE400" t="s">
        <v>25018</v>
      </c>
      <c r="AF400" t="s">
        <v>74</v>
      </c>
      <c r="AG400">
        <v>55</v>
      </c>
      <c r="AH400">
        <v>29</v>
      </c>
      <c r="AI400">
        <v>90</v>
      </c>
      <c r="AJ400">
        <v>3</v>
      </c>
      <c r="AK400">
        <v>26</v>
      </c>
      <c r="AL400" t="s">
        <v>248</v>
      </c>
      <c r="AM400" t="s">
        <v>249</v>
      </c>
      <c r="AN400" t="s">
        <v>250</v>
      </c>
      <c r="AO400" t="s">
        <v>1835</v>
      </c>
      <c r="AP400" t="s">
        <v>1836</v>
      </c>
      <c r="AQ400" t="s">
        <v>74</v>
      </c>
      <c r="AR400" t="s">
        <v>1837</v>
      </c>
      <c r="AS400" t="s">
        <v>1838</v>
      </c>
      <c r="AT400" t="s">
        <v>400</v>
      </c>
      <c r="AU400">
        <v>2017</v>
      </c>
      <c r="AV400">
        <v>26</v>
      </c>
      <c r="AW400">
        <v>6</v>
      </c>
      <c r="AX400" t="s">
        <v>74</v>
      </c>
      <c r="AY400" t="s">
        <v>74</v>
      </c>
      <c r="AZ400" t="s">
        <v>74</v>
      </c>
      <c r="BA400" t="s">
        <v>74</v>
      </c>
      <c r="BB400">
        <v>1702</v>
      </c>
      <c r="BC400">
        <v>1712</v>
      </c>
      <c r="BD400" t="s">
        <v>74</v>
      </c>
      <c r="BE400" t="s">
        <v>25019</v>
      </c>
      <c r="BF400" t="str">
        <f>HYPERLINK("http://dx.doi.org/10.1007/s10826-017-0691-y","http://dx.doi.org/10.1007/s10826-017-0691-y")</f>
        <v>http://dx.doi.org/10.1007/s10826-017-0691-y</v>
      </c>
      <c r="BG400" t="s">
        <v>74</v>
      </c>
      <c r="BH400" t="s">
        <v>74</v>
      </c>
      <c r="BI400">
        <v>11</v>
      </c>
      <c r="BJ400" t="s">
        <v>1840</v>
      </c>
      <c r="BK400" t="s">
        <v>100</v>
      </c>
      <c r="BL400" t="s">
        <v>1841</v>
      </c>
      <c r="BM400" t="s">
        <v>25020</v>
      </c>
      <c r="BN400" t="s">
        <v>74</v>
      </c>
      <c r="BO400" t="s">
        <v>74</v>
      </c>
      <c r="BP400" t="s">
        <v>74</v>
      </c>
      <c r="BQ400" t="s">
        <v>74</v>
      </c>
      <c r="BR400" t="s">
        <v>104</v>
      </c>
      <c r="BS400" t="s">
        <v>25021</v>
      </c>
      <c r="BT400" t="str">
        <f>HYPERLINK("https%3A%2F%2Fwww.webofscience.com%2Fwos%2Fwoscc%2Ffull-record%2FWOS:000401429700020","View Full Record in Web of Science")</f>
        <v>View Full Record in Web of Science</v>
      </c>
    </row>
    <row r="401" spans="1:72" x14ac:dyDescent="0.25">
      <c r="A401" t="s">
        <v>72</v>
      </c>
      <c r="B401" t="s">
        <v>17596</v>
      </c>
      <c r="C401" t="s">
        <v>74</v>
      </c>
      <c r="D401" t="s">
        <v>74</v>
      </c>
      <c r="E401" t="s">
        <v>74</v>
      </c>
      <c r="F401" t="s">
        <v>17597</v>
      </c>
      <c r="G401" t="s">
        <v>74</v>
      </c>
      <c r="H401" t="s">
        <v>74</v>
      </c>
      <c r="I401" t="s">
        <v>17598</v>
      </c>
      <c r="J401" t="s">
        <v>2890</v>
      </c>
      <c r="K401" t="s">
        <v>74</v>
      </c>
      <c r="L401" t="s">
        <v>74</v>
      </c>
      <c r="M401" t="s">
        <v>78</v>
      </c>
      <c r="N401" t="s">
        <v>79</v>
      </c>
      <c r="O401" t="s">
        <v>74</v>
      </c>
      <c r="P401" t="s">
        <v>74</v>
      </c>
      <c r="Q401" t="s">
        <v>74</v>
      </c>
      <c r="R401" t="s">
        <v>74</v>
      </c>
      <c r="S401" t="s">
        <v>74</v>
      </c>
      <c r="T401" t="s">
        <v>17599</v>
      </c>
      <c r="U401" t="s">
        <v>17600</v>
      </c>
      <c r="V401" t="s">
        <v>17601</v>
      </c>
      <c r="W401" t="s">
        <v>17602</v>
      </c>
      <c r="X401" t="s">
        <v>17603</v>
      </c>
      <c r="Y401" t="s">
        <v>17604</v>
      </c>
      <c r="Z401" t="s">
        <v>10868</v>
      </c>
      <c r="AA401" t="s">
        <v>17418</v>
      </c>
      <c r="AB401" t="s">
        <v>17419</v>
      </c>
      <c r="AC401" t="s">
        <v>74</v>
      </c>
      <c r="AD401" t="s">
        <v>74</v>
      </c>
      <c r="AE401" t="s">
        <v>74</v>
      </c>
      <c r="AF401" t="s">
        <v>74</v>
      </c>
      <c r="AG401">
        <v>55</v>
      </c>
      <c r="AH401">
        <v>29</v>
      </c>
      <c r="AI401">
        <v>55</v>
      </c>
      <c r="AJ401">
        <v>1</v>
      </c>
      <c r="AK401">
        <v>20</v>
      </c>
      <c r="AL401" t="s">
        <v>173</v>
      </c>
      <c r="AM401" t="s">
        <v>174</v>
      </c>
      <c r="AN401" t="s">
        <v>175</v>
      </c>
      <c r="AO401" t="s">
        <v>2900</v>
      </c>
      <c r="AP401" t="s">
        <v>2901</v>
      </c>
      <c r="AQ401" t="s">
        <v>74</v>
      </c>
      <c r="AR401" t="s">
        <v>2902</v>
      </c>
      <c r="AS401" t="s">
        <v>2903</v>
      </c>
      <c r="AT401" t="s">
        <v>124</v>
      </c>
      <c r="AU401">
        <v>2018</v>
      </c>
      <c r="AV401">
        <v>20</v>
      </c>
      <c r="AW401">
        <v>3</v>
      </c>
      <c r="AX401" t="s">
        <v>74</v>
      </c>
      <c r="AY401" t="s">
        <v>74</v>
      </c>
      <c r="AZ401" t="s">
        <v>74</v>
      </c>
      <c r="BA401" t="s">
        <v>74</v>
      </c>
      <c r="BB401">
        <v>149</v>
      </c>
      <c r="BC401">
        <v>159</v>
      </c>
      <c r="BD401" t="s">
        <v>74</v>
      </c>
      <c r="BE401" t="s">
        <v>17605</v>
      </c>
      <c r="BF401" t="str">
        <f>HYPERLINK("http://dx.doi.org/10.1177/1098300717753831","http://dx.doi.org/10.1177/1098300717753831")</f>
        <v>http://dx.doi.org/10.1177/1098300717753831</v>
      </c>
      <c r="BG401" t="s">
        <v>74</v>
      </c>
      <c r="BH401" t="s">
        <v>74</v>
      </c>
      <c r="BI401">
        <v>11</v>
      </c>
      <c r="BJ401" t="s">
        <v>2905</v>
      </c>
      <c r="BK401" t="s">
        <v>100</v>
      </c>
      <c r="BL401" t="s">
        <v>2906</v>
      </c>
      <c r="BM401" t="s">
        <v>17606</v>
      </c>
      <c r="BN401" t="s">
        <v>74</v>
      </c>
      <c r="BO401" t="s">
        <v>74</v>
      </c>
      <c r="BP401" t="s">
        <v>74</v>
      </c>
      <c r="BQ401" t="s">
        <v>74</v>
      </c>
      <c r="BR401" t="s">
        <v>104</v>
      </c>
      <c r="BS401" t="s">
        <v>17607</v>
      </c>
      <c r="BT401" t="str">
        <f>HYPERLINK("https%3A%2F%2Fwww.webofscience.com%2Fwos%2Fwoscc%2Ffull-record%2FWOS:000435912000003","View Full Record in Web of Science")</f>
        <v>View Full Record in Web of Science</v>
      </c>
    </row>
    <row r="402" spans="1:72" x14ac:dyDescent="0.25">
      <c r="A402" t="s">
        <v>72</v>
      </c>
      <c r="B402" t="s">
        <v>3899</v>
      </c>
      <c r="C402" t="s">
        <v>74</v>
      </c>
      <c r="D402" t="s">
        <v>74</v>
      </c>
      <c r="E402" t="s">
        <v>74</v>
      </c>
      <c r="F402" t="s">
        <v>3900</v>
      </c>
      <c r="G402" t="s">
        <v>74</v>
      </c>
      <c r="H402" t="s">
        <v>74</v>
      </c>
      <c r="I402" t="s">
        <v>3901</v>
      </c>
      <c r="J402" t="s">
        <v>3902</v>
      </c>
      <c r="K402" t="s">
        <v>74</v>
      </c>
      <c r="L402" t="s">
        <v>74</v>
      </c>
      <c r="M402" t="s">
        <v>78</v>
      </c>
      <c r="N402" t="s">
        <v>79</v>
      </c>
      <c r="O402" t="s">
        <v>74</v>
      </c>
      <c r="P402" t="s">
        <v>74</v>
      </c>
      <c r="Q402" t="s">
        <v>74</v>
      </c>
      <c r="R402" t="s">
        <v>74</v>
      </c>
      <c r="S402" t="s">
        <v>74</v>
      </c>
      <c r="T402" t="s">
        <v>3903</v>
      </c>
      <c r="U402" t="s">
        <v>3904</v>
      </c>
      <c r="V402" t="s">
        <v>3905</v>
      </c>
      <c r="W402" t="s">
        <v>3906</v>
      </c>
      <c r="X402" t="s">
        <v>3907</v>
      </c>
      <c r="Y402" t="s">
        <v>3908</v>
      </c>
      <c r="Z402" t="s">
        <v>3909</v>
      </c>
      <c r="AA402" t="s">
        <v>3910</v>
      </c>
      <c r="AB402" t="s">
        <v>2936</v>
      </c>
      <c r="AC402" t="s">
        <v>3911</v>
      </c>
      <c r="AD402" t="s">
        <v>3912</v>
      </c>
      <c r="AE402" t="s">
        <v>3913</v>
      </c>
      <c r="AF402" t="s">
        <v>74</v>
      </c>
      <c r="AG402">
        <v>74</v>
      </c>
      <c r="AH402">
        <v>29</v>
      </c>
      <c r="AI402">
        <v>31</v>
      </c>
      <c r="AJ402">
        <v>7</v>
      </c>
      <c r="AK402">
        <v>41</v>
      </c>
      <c r="AL402" t="s">
        <v>1267</v>
      </c>
      <c r="AM402" t="s">
        <v>118</v>
      </c>
      <c r="AN402" t="s">
        <v>1268</v>
      </c>
      <c r="AO402" t="s">
        <v>3914</v>
      </c>
      <c r="AP402" t="s">
        <v>3915</v>
      </c>
      <c r="AQ402" t="s">
        <v>74</v>
      </c>
      <c r="AR402" t="s">
        <v>3916</v>
      </c>
      <c r="AS402" t="s">
        <v>3917</v>
      </c>
      <c r="AT402" t="s">
        <v>686</v>
      </c>
      <c r="AU402">
        <v>2019</v>
      </c>
      <c r="AV402">
        <v>48</v>
      </c>
      <c r="AW402">
        <v>3</v>
      </c>
      <c r="AX402" t="s">
        <v>74</v>
      </c>
      <c r="AY402" t="s">
        <v>74</v>
      </c>
      <c r="AZ402" t="s">
        <v>74</v>
      </c>
      <c r="BA402" t="s">
        <v>74</v>
      </c>
      <c r="BB402">
        <v>759</v>
      </c>
      <c r="BC402">
        <v>774</v>
      </c>
      <c r="BD402" t="s">
        <v>74</v>
      </c>
      <c r="BE402" t="s">
        <v>3918</v>
      </c>
      <c r="BF402" t="str">
        <f>HYPERLINK("http://dx.doi.org/10.1016/j.respol.2018.11.008","http://dx.doi.org/10.1016/j.respol.2018.11.008")</f>
        <v>http://dx.doi.org/10.1016/j.respol.2018.11.008</v>
      </c>
      <c r="BG402" t="s">
        <v>74</v>
      </c>
      <c r="BH402" t="s">
        <v>74</v>
      </c>
      <c r="BI402">
        <v>16</v>
      </c>
      <c r="BJ402" t="s">
        <v>3359</v>
      </c>
      <c r="BK402" t="s">
        <v>100</v>
      </c>
      <c r="BL402" t="s">
        <v>1576</v>
      </c>
      <c r="BM402" t="s">
        <v>3919</v>
      </c>
      <c r="BN402">
        <v>30944500</v>
      </c>
      <c r="BO402" t="s">
        <v>1210</v>
      </c>
      <c r="BP402" t="s">
        <v>74</v>
      </c>
      <c r="BQ402" t="s">
        <v>74</v>
      </c>
      <c r="BR402" t="s">
        <v>104</v>
      </c>
      <c r="BS402" t="s">
        <v>3920</v>
      </c>
      <c r="BT402" t="str">
        <f>HYPERLINK("https%3A%2F%2Fwww.webofscience.com%2Fwos%2Fwoscc%2Ffull-record%2FWOS:000457820300017","View Full Record in Web of Science")</f>
        <v>View Full Record in Web of Science</v>
      </c>
    </row>
    <row r="403" spans="1:72" x14ac:dyDescent="0.25">
      <c r="A403" t="s">
        <v>72</v>
      </c>
      <c r="B403" t="s">
        <v>26537</v>
      </c>
      <c r="C403" t="s">
        <v>74</v>
      </c>
      <c r="D403" t="s">
        <v>74</v>
      </c>
      <c r="E403" t="s">
        <v>74</v>
      </c>
      <c r="F403" t="s">
        <v>26538</v>
      </c>
      <c r="G403" t="s">
        <v>74</v>
      </c>
      <c r="H403" t="s">
        <v>74</v>
      </c>
      <c r="I403" t="s">
        <v>26539</v>
      </c>
      <c r="J403" t="s">
        <v>26540</v>
      </c>
      <c r="K403" t="s">
        <v>74</v>
      </c>
      <c r="L403" t="s">
        <v>74</v>
      </c>
      <c r="M403" t="s">
        <v>78</v>
      </c>
      <c r="N403" t="s">
        <v>79</v>
      </c>
      <c r="O403" t="s">
        <v>74</v>
      </c>
      <c r="P403" t="s">
        <v>74</v>
      </c>
      <c r="Q403" t="s">
        <v>74</v>
      </c>
      <c r="R403" t="s">
        <v>74</v>
      </c>
      <c r="S403" t="s">
        <v>74</v>
      </c>
      <c r="T403" t="s">
        <v>26541</v>
      </c>
      <c r="U403" t="s">
        <v>26542</v>
      </c>
      <c r="V403" t="s">
        <v>26543</v>
      </c>
      <c r="W403" t="s">
        <v>26544</v>
      </c>
      <c r="X403" t="s">
        <v>26545</v>
      </c>
      <c r="Y403" t="s">
        <v>26546</v>
      </c>
      <c r="Z403" t="s">
        <v>26547</v>
      </c>
      <c r="AA403" t="s">
        <v>26548</v>
      </c>
      <c r="AB403" t="s">
        <v>26549</v>
      </c>
      <c r="AC403" t="s">
        <v>26550</v>
      </c>
      <c r="AD403" t="s">
        <v>26551</v>
      </c>
      <c r="AE403" t="s">
        <v>26552</v>
      </c>
      <c r="AF403" t="s">
        <v>74</v>
      </c>
      <c r="AG403">
        <v>113</v>
      </c>
      <c r="AH403">
        <v>29</v>
      </c>
      <c r="AI403">
        <v>35</v>
      </c>
      <c r="AJ403">
        <v>2</v>
      </c>
      <c r="AK403">
        <v>6</v>
      </c>
      <c r="AL403" t="s">
        <v>91</v>
      </c>
      <c r="AM403" t="s">
        <v>92</v>
      </c>
      <c r="AN403" t="s">
        <v>93</v>
      </c>
      <c r="AO403" t="s">
        <v>26553</v>
      </c>
      <c r="AP403" t="s">
        <v>74</v>
      </c>
      <c r="AQ403" t="s">
        <v>74</v>
      </c>
      <c r="AR403" t="s">
        <v>26554</v>
      </c>
      <c r="AS403" t="s">
        <v>26555</v>
      </c>
      <c r="AT403" t="s">
        <v>26556</v>
      </c>
      <c r="AU403">
        <v>2019</v>
      </c>
      <c r="AV403">
        <v>7</v>
      </c>
      <c r="AW403" t="s">
        <v>74</v>
      </c>
      <c r="AX403" t="s">
        <v>74</v>
      </c>
      <c r="AY403" t="s">
        <v>74</v>
      </c>
      <c r="AZ403" t="s">
        <v>74</v>
      </c>
      <c r="BA403" t="s">
        <v>74</v>
      </c>
      <c r="BB403" t="s">
        <v>74</v>
      </c>
      <c r="BC403" t="s">
        <v>74</v>
      </c>
      <c r="BD403">
        <v>78</v>
      </c>
      <c r="BE403" t="s">
        <v>26557</v>
      </c>
      <c r="BF403" t="str">
        <f>HYPERLINK("http://dx.doi.org/10.3389/fped.2019.00078","http://dx.doi.org/10.3389/fped.2019.00078")</f>
        <v>http://dx.doi.org/10.3389/fped.2019.00078</v>
      </c>
      <c r="BG403" t="s">
        <v>74</v>
      </c>
      <c r="BH403" t="s">
        <v>74</v>
      </c>
      <c r="BI403">
        <v>11</v>
      </c>
      <c r="BJ403" t="s">
        <v>4177</v>
      </c>
      <c r="BK403" t="s">
        <v>307</v>
      </c>
      <c r="BL403" t="s">
        <v>4177</v>
      </c>
      <c r="BM403" t="s">
        <v>26558</v>
      </c>
      <c r="BN403">
        <v>30968004</v>
      </c>
      <c r="BO403" t="s">
        <v>379</v>
      </c>
      <c r="BP403" t="s">
        <v>74</v>
      </c>
      <c r="BQ403" t="s">
        <v>74</v>
      </c>
      <c r="BR403" t="s">
        <v>104</v>
      </c>
      <c r="BS403" t="s">
        <v>26559</v>
      </c>
      <c r="BT403" t="str">
        <f>HYPERLINK("https%3A%2F%2Fwww.webofscience.com%2Fwos%2Fwoscc%2Ffull-record%2FWOS:000462557700001","View Full Record in Web of Science")</f>
        <v>View Full Record in Web of Science</v>
      </c>
    </row>
    <row r="404" spans="1:72" x14ac:dyDescent="0.25">
      <c r="A404" t="s">
        <v>72</v>
      </c>
      <c r="B404" t="s">
        <v>16833</v>
      </c>
      <c r="C404" t="s">
        <v>74</v>
      </c>
      <c r="D404" t="s">
        <v>74</v>
      </c>
      <c r="E404" t="s">
        <v>74</v>
      </c>
      <c r="F404" t="s">
        <v>16834</v>
      </c>
      <c r="G404" t="s">
        <v>74</v>
      </c>
      <c r="H404" t="s">
        <v>74</v>
      </c>
      <c r="I404" t="s">
        <v>16835</v>
      </c>
      <c r="J404" t="s">
        <v>16836</v>
      </c>
      <c r="K404" t="s">
        <v>74</v>
      </c>
      <c r="L404" t="s">
        <v>74</v>
      </c>
      <c r="M404" t="s">
        <v>78</v>
      </c>
      <c r="N404" t="s">
        <v>79</v>
      </c>
      <c r="O404" t="s">
        <v>74</v>
      </c>
      <c r="P404" t="s">
        <v>74</v>
      </c>
      <c r="Q404" t="s">
        <v>74</v>
      </c>
      <c r="R404" t="s">
        <v>74</v>
      </c>
      <c r="S404" t="s">
        <v>74</v>
      </c>
      <c r="T404" t="s">
        <v>16837</v>
      </c>
      <c r="U404" t="s">
        <v>16838</v>
      </c>
      <c r="V404" t="s">
        <v>16839</v>
      </c>
      <c r="W404" t="s">
        <v>16840</v>
      </c>
      <c r="X404" t="s">
        <v>16841</v>
      </c>
      <c r="Y404" t="s">
        <v>16842</v>
      </c>
      <c r="Z404" t="s">
        <v>16843</v>
      </c>
      <c r="AA404" t="s">
        <v>74</v>
      </c>
      <c r="AB404" t="s">
        <v>16844</v>
      </c>
      <c r="AC404" t="s">
        <v>16845</v>
      </c>
      <c r="AD404" t="s">
        <v>16845</v>
      </c>
      <c r="AE404" t="s">
        <v>16846</v>
      </c>
      <c r="AF404" t="s">
        <v>74</v>
      </c>
      <c r="AG404">
        <v>59</v>
      </c>
      <c r="AH404">
        <v>29</v>
      </c>
      <c r="AI404">
        <v>41</v>
      </c>
      <c r="AJ404">
        <v>1</v>
      </c>
      <c r="AK404">
        <v>4</v>
      </c>
      <c r="AL404" t="s">
        <v>16847</v>
      </c>
      <c r="AM404" t="s">
        <v>1776</v>
      </c>
      <c r="AN404" t="s">
        <v>16848</v>
      </c>
      <c r="AO404" t="s">
        <v>16849</v>
      </c>
      <c r="AP404" t="s">
        <v>16850</v>
      </c>
      <c r="AQ404" t="s">
        <v>74</v>
      </c>
      <c r="AR404" t="s">
        <v>16851</v>
      </c>
      <c r="AS404" t="s">
        <v>16852</v>
      </c>
      <c r="AT404" t="s">
        <v>1874</v>
      </c>
      <c r="AU404">
        <v>2021</v>
      </c>
      <c r="AV404">
        <v>118</v>
      </c>
      <c r="AW404">
        <v>37</v>
      </c>
      <c r="AX404" t="s">
        <v>74</v>
      </c>
      <c r="AY404" t="s">
        <v>74</v>
      </c>
      <c r="AZ404" t="s">
        <v>74</v>
      </c>
      <c r="BA404" t="s">
        <v>74</v>
      </c>
      <c r="BB404" t="s">
        <v>74</v>
      </c>
      <c r="BC404" t="s">
        <v>74</v>
      </c>
      <c r="BD404" t="s">
        <v>16853</v>
      </c>
      <c r="BE404" t="s">
        <v>16854</v>
      </c>
      <c r="BF404" t="str">
        <f>HYPERLINK("http://dx.doi.org/10.1073/pnas.2026386118","http://dx.doi.org/10.1073/pnas.2026386118")</f>
        <v>http://dx.doi.org/10.1073/pnas.2026386118</v>
      </c>
      <c r="BG404" t="s">
        <v>74</v>
      </c>
      <c r="BH404" t="s">
        <v>74</v>
      </c>
      <c r="BI404">
        <v>10</v>
      </c>
      <c r="BJ404" t="s">
        <v>1233</v>
      </c>
      <c r="BK404" t="s">
        <v>307</v>
      </c>
      <c r="BL404" t="s">
        <v>1234</v>
      </c>
      <c r="BM404" t="s">
        <v>16855</v>
      </c>
      <c r="BN404">
        <v>34493663</v>
      </c>
      <c r="BO404" t="s">
        <v>1210</v>
      </c>
      <c r="BP404" t="s">
        <v>74</v>
      </c>
      <c r="BQ404" t="s">
        <v>74</v>
      </c>
      <c r="BR404" t="s">
        <v>104</v>
      </c>
      <c r="BS404" t="s">
        <v>16856</v>
      </c>
      <c r="BT404" t="str">
        <f>HYPERLINK("https%3A%2F%2Fwww.webofscience.com%2Fwos%2Fwoscc%2Ffull-record%2FWOS:000703999300005","View Full Record in Web of Science")</f>
        <v>View Full Record in Web of Science</v>
      </c>
    </row>
    <row r="405" spans="1:72" x14ac:dyDescent="0.25">
      <c r="A405" t="s">
        <v>72</v>
      </c>
      <c r="B405" t="s">
        <v>5948</v>
      </c>
      <c r="C405" t="s">
        <v>74</v>
      </c>
      <c r="D405" t="s">
        <v>74</v>
      </c>
      <c r="E405" t="s">
        <v>74</v>
      </c>
      <c r="F405" t="s">
        <v>5949</v>
      </c>
      <c r="G405" t="s">
        <v>74</v>
      </c>
      <c r="H405" t="s">
        <v>74</v>
      </c>
      <c r="I405" t="s">
        <v>5950</v>
      </c>
      <c r="J405" t="s">
        <v>1676</v>
      </c>
      <c r="K405" t="s">
        <v>74</v>
      </c>
      <c r="L405" t="s">
        <v>74</v>
      </c>
      <c r="M405" t="s">
        <v>78</v>
      </c>
      <c r="N405" t="s">
        <v>79</v>
      </c>
      <c r="O405" t="s">
        <v>74</v>
      </c>
      <c r="P405" t="s">
        <v>74</v>
      </c>
      <c r="Q405" t="s">
        <v>74</v>
      </c>
      <c r="R405" t="s">
        <v>74</v>
      </c>
      <c r="S405" t="s">
        <v>74</v>
      </c>
      <c r="T405" t="s">
        <v>74</v>
      </c>
      <c r="U405" t="s">
        <v>74</v>
      </c>
      <c r="V405" t="s">
        <v>5951</v>
      </c>
      <c r="W405" t="s">
        <v>5952</v>
      </c>
      <c r="X405" t="s">
        <v>5953</v>
      </c>
      <c r="Y405" t="s">
        <v>5954</v>
      </c>
      <c r="Z405" t="s">
        <v>5955</v>
      </c>
      <c r="AA405" t="s">
        <v>74</v>
      </c>
      <c r="AB405" t="s">
        <v>74</v>
      </c>
      <c r="AC405" t="s">
        <v>74</v>
      </c>
      <c r="AD405" t="s">
        <v>74</v>
      </c>
      <c r="AE405" t="s">
        <v>74</v>
      </c>
      <c r="AF405" t="s">
        <v>74</v>
      </c>
      <c r="AG405">
        <v>61</v>
      </c>
      <c r="AH405">
        <v>28</v>
      </c>
      <c r="AI405">
        <v>34</v>
      </c>
      <c r="AJ405">
        <v>0</v>
      </c>
      <c r="AK405">
        <v>17</v>
      </c>
      <c r="AL405" t="s">
        <v>476</v>
      </c>
      <c r="AM405" t="s">
        <v>477</v>
      </c>
      <c r="AN405" t="s">
        <v>478</v>
      </c>
      <c r="AO405" t="s">
        <v>1687</v>
      </c>
      <c r="AP405" t="s">
        <v>2007</v>
      </c>
      <c r="AQ405" t="s">
        <v>74</v>
      </c>
      <c r="AR405" t="s">
        <v>1688</v>
      </c>
      <c r="AS405" t="s">
        <v>1689</v>
      </c>
      <c r="AT405" t="s">
        <v>5956</v>
      </c>
      <c r="AU405">
        <v>2007</v>
      </c>
      <c r="AV405">
        <v>12</v>
      </c>
      <c r="AW405" t="s">
        <v>5957</v>
      </c>
      <c r="AX405" t="s">
        <v>74</v>
      </c>
      <c r="AY405" t="s">
        <v>74</v>
      </c>
      <c r="AZ405" t="s">
        <v>74</v>
      </c>
      <c r="BA405" t="s">
        <v>74</v>
      </c>
      <c r="BB405">
        <v>721</v>
      </c>
      <c r="BC405">
        <v>733</v>
      </c>
      <c r="BD405" t="s">
        <v>74</v>
      </c>
      <c r="BE405" t="s">
        <v>5958</v>
      </c>
      <c r="BF405" t="str">
        <f>HYPERLINK("http://dx.doi.org/10.1080/13562510701596323","http://dx.doi.org/10.1080/13562510701596323")</f>
        <v>http://dx.doi.org/10.1080/13562510701596323</v>
      </c>
      <c r="BG405" t="s">
        <v>74</v>
      </c>
      <c r="BH405" t="s">
        <v>74</v>
      </c>
      <c r="BI405">
        <v>13</v>
      </c>
      <c r="BJ405" t="s">
        <v>278</v>
      </c>
      <c r="BK405" t="s">
        <v>100</v>
      </c>
      <c r="BL405" t="s">
        <v>278</v>
      </c>
      <c r="BM405" t="s">
        <v>5959</v>
      </c>
      <c r="BN405" t="s">
        <v>74</v>
      </c>
      <c r="BO405" t="s">
        <v>74</v>
      </c>
      <c r="BP405" t="s">
        <v>74</v>
      </c>
      <c r="BQ405" t="s">
        <v>74</v>
      </c>
      <c r="BR405" t="s">
        <v>104</v>
      </c>
      <c r="BS405" t="s">
        <v>5960</v>
      </c>
      <c r="BT405" t="str">
        <f>HYPERLINK("https%3A%2F%2Fwww.webofscience.com%2Fwos%2Fwoscc%2Ffull-record%2FWOS:000251135800014","View Full Record in Web of Science")</f>
        <v>View Full Record in Web of Science</v>
      </c>
    </row>
    <row r="406" spans="1:72" x14ac:dyDescent="0.25">
      <c r="A406" t="s">
        <v>72</v>
      </c>
      <c r="B406" t="s">
        <v>6024</v>
      </c>
      <c r="C406" t="s">
        <v>74</v>
      </c>
      <c r="D406" t="s">
        <v>74</v>
      </c>
      <c r="E406" t="s">
        <v>74</v>
      </c>
      <c r="F406" t="s">
        <v>6025</v>
      </c>
      <c r="G406" t="s">
        <v>74</v>
      </c>
      <c r="H406" t="s">
        <v>74</v>
      </c>
      <c r="I406" t="s">
        <v>8555</v>
      </c>
      <c r="J406" t="s">
        <v>1676</v>
      </c>
      <c r="K406" t="s">
        <v>74</v>
      </c>
      <c r="L406" t="s">
        <v>74</v>
      </c>
      <c r="M406" t="s">
        <v>78</v>
      </c>
      <c r="N406" t="s">
        <v>79</v>
      </c>
      <c r="O406" t="s">
        <v>74</v>
      </c>
      <c r="P406" t="s">
        <v>74</v>
      </c>
      <c r="Q406" t="s">
        <v>74</v>
      </c>
      <c r="R406" t="s">
        <v>74</v>
      </c>
      <c r="S406" t="s">
        <v>74</v>
      </c>
      <c r="T406" t="s">
        <v>8556</v>
      </c>
      <c r="U406" t="s">
        <v>8557</v>
      </c>
      <c r="V406" t="s">
        <v>8558</v>
      </c>
      <c r="W406" t="s">
        <v>6031</v>
      </c>
      <c r="X406" t="s">
        <v>6032</v>
      </c>
      <c r="Y406" t="s">
        <v>6033</v>
      </c>
      <c r="Z406" t="s">
        <v>5826</v>
      </c>
      <c r="AA406" t="s">
        <v>74</v>
      </c>
      <c r="AB406" t="s">
        <v>74</v>
      </c>
      <c r="AC406" t="s">
        <v>74</v>
      </c>
      <c r="AD406" t="s">
        <v>74</v>
      </c>
      <c r="AE406" t="s">
        <v>74</v>
      </c>
      <c r="AF406" t="s">
        <v>74</v>
      </c>
      <c r="AG406">
        <v>43</v>
      </c>
      <c r="AH406">
        <v>28</v>
      </c>
      <c r="AI406">
        <v>37</v>
      </c>
      <c r="AJ406">
        <v>2</v>
      </c>
      <c r="AK406">
        <v>29</v>
      </c>
      <c r="AL406" t="s">
        <v>476</v>
      </c>
      <c r="AM406" t="s">
        <v>477</v>
      </c>
      <c r="AN406" t="s">
        <v>478</v>
      </c>
      <c r="AO406" t="s">
        <v>1687</v>
      </c>
      <c r="AP406" t="s">
        <v>2007</v>
      </c>
      <c r="AQ406" t="s">
        <v>74</v>
      </c>
      <c r="AR406" t="s">
        <v>1688</v>
      </c>
      <c r="AS406" t="s">
        <v>1689</v>
      </c>
      <c r="AT406" t="s">
        <v>74</v>
      </c>
      <c r="AU406">
        <v>2009</v>
      </c>
      <c r="AV406">
        <v>14</v>
      </c>
      <c r="AW406">
        <v>5</v>
      </c>
      <c r="AX406" t="s">
        <v>74</v>
      </c>
      <c r="AY406" t="s">
        <v>74</v>
      </c>
      <c r="AZ406" t="s">
        <v>74</v>
      </c>
      <c r="BA406" t="s">
        <v>74</v>
      </c>
      <c r="BB406">
        <v>483</v>
      </c>
      <c r="BC406">
        <v>494</v>
      </c>
      <c r="BD406" t="s">
        <v>8559</v>
      </c>
      <c r="BE406" t="s">
        <v>8560</v>
      </c>
      <c r="BF406" t="str">
        <f>HYPERLINK("http://dx.doi.org/10.1080/13562510903186642","http://dx.doi.org/10.1080/13562510903186642")</f>
        <v>http://dx.doi.org/10.1080/13562510903186642</v>
      </c>
      <c r="BG406" t="s">
        <v>74</v>
      </c>
      <c r="BH406" t="s">
        <v>74</v>
      </c>
      <c r="BI406">
        <v>12</v>
      </c>
      <c r="BJ406" t="s">
        <v>278</v>
      </c>
      <c r="BK406" t="s">
        <v>100</v>
      </c>
      <c r="BL406" t="s">
        <v>278</v>
      </c>
      <c r="BM406" t="s">
        <v>8561</v>
      </c>
      <c r="BN406" t="s">
        <v>74</v>
      </c>
      <c r="BO406" t="s">
        <v>74</v>
      </c>
      <c r="BP406" t="s">
        <v>74</v>
      </c>
      <c r="BQ406" t="s">
        <v>74</v>
      </c>
      <c r="BR406" t="s">
        <v>104</v>
      </c>
      <c r="BS406" t="s">
        <v>8562</v>
      </c>
      <c r="BT406" t="str">
        <f>HYPERLINK("https%3A%2F%2Fwww.webofscience.com%2Fwos%2Fwoscc%2Ffull-record%2FWOS:000269669500003","View Full Record in Web of Science")</f>
        <v>View Full Record in Web of Science</v>
      </c>
    </row>
    <row r="407" spans="1:72" x14ac:dyDescent="0.25">
      <c r="A407" t="s">
        <v>72</v>
      </c>
      <c r="B407" t="s">
        <v>13014</v>
      </c>
      <c r="C407" t="s">
        <v>74</v>
      </c>
      <c r="D407" t="s">
        <v>74</v>
      </c>
      <c r="E407" t="s">
        <v>74</v>
      </c>
      <c r="F407" t="s">
        <v>13015</v>
      </c>
      <c r="G407" t="s">
        <v>74</v>
      </c>
      <c r="H407" t="s">
        <v>74</v>
      </c>
      <c r="I407" t="s">
        <v>13016</v>
      </c>
      <c r="J407" t="s">
        <v>3061</v>
      </c>
      <c r="K407" t="s">
        <v>74</v>
      </c>
      <c r="L407" t="s">
        <v>74</v>
      </c>
      <c r="M407" t="s">
        <v>78</v>
      </c>
      <c r="N407" t="s">
        <v>79</v>
      </c>
      <c r="O407" t="s">
        <v>74</v>
      </c>
      <c r="P407" t="s">
        <v>74</v>
      </c>
      <c r="Q407" t="s">
        <v>74</v>
      </c>
      <c r="R407" t="s">
        <v>74</v>
      </c>
      <c r="S407" t="s">
        <v>74</v>
      </c>
      <c r="T407" t="s">
        <v>13017</v>
      </c>
      <c r="U407" t="s">
        <v>13018</v>
      </c>
      <c r="V407" t="s">
        <v>13019</v>
      </c>
      <c r="W407" t="s">
        <v>13020</v>
      </c>
      <c r="X407" t="s">
        <v>2825</v>
      </c>
      <c r="Y407" t="s">
        <v>13021</v>
      </c>
      <c r="Z407" t="s">
        <v>13022</v>
      </c>
      <c r="AA407" t="s">
        <v>74</v>
      </c>
      <c r="AB407" t="s">
        <v>74</v>
      </c>
      <c r="AC407" t="s">
        <v>74</v>
      </c>
      <c r="AD407" t="s">
        <v>74</v>
      </c>
      <c r="AE407" t="s">
        <v>74</v>
      </c>
      <c r="AF407" t="s">
        <v>74</v>
      </c>
      <c r="AG407">
        <v>35</v>
      </c>
      <c r="AH407">
        <v>28</v>
      </c>
      <c r="AI407">
        <v>65</v>
      </c>
      <c r="AJ407">
        <v>0</v>
      </c>
      <c r="AK407">
        <v>4</v>
      </c>
      <c r="AL407" t="s">
        <v>173</v>
      </c>
      <c r="AM407" t="s">
        <v>174</v>
      </c>
      <c r="AN407" t="s">
        <v>175</v>
      </c>
      <c r="AO407" t="s">
        <v>3074</v>
      </c>
      <c r="AP407" t="s">
        <v>3075</v>
      </c>
      <c r="AQ407" t="s">
        <v>74</v>
      </c>
      <c r="AR407" t="s">
        <v>3076</v>
      </c>
      <c r="AS407" t="s">
        <v>3077</v>
      </c>
      <c r="AT407" t="s">
        <v>600</v>
      </c>
      <c r="AU407">
        <v>2009</v>
      </c>
      <c r="AV407">
        <v>42</v>
      </c>
      <c r="AW407">
        <v>4</v>
      </c>
      <c r="AX407" t="s">
        <v>74</v>
      </c>
      <c r="AY407" t="s">
        <v>74</v>
      </c>
      <c r="AZ407" t="s">
        <v>74</v>
      </c>
      <c r="BA407" t="s">
        <v>74</v>
      </c>
      <c r="BB407">
        <v>227</v>
      </c>
      <c r="BC407">
        <v>240</v>
      </c>
      <c r="BD407" t="s">
        <v>74</v>
      </c>
      <c r="BE407" t="s">
        <v>13023</v>
      </c>
      <c r="BF407" t="str">
        <f>HYPERLINK("http://dx.doi.org/10.1177/0022466907313350","http://dx.doi.org/10.1177/0022466907313350")</f>
        <v>http://dx.doi.org/10.1177/0022466907313350</v>
      </c>
      <c r="BG407" t="s">
        <v>74</v>
      </c>
      <c r="BH407" t="s">
        <v>74</v>
      </c>
      <c r="BI407">
        <v>14</v>
      </c>
      <c r="BJ407" t="s">
        <v>3079</v>
      </c>
      <c r="BK407" t="s">
        <v>100</v>
      </c>
      <c r="BL407" t="s">
        <v>278</v>
      </c>
      <c r="BM407" t="s">
        <v>13024</v>
      </c>
      <c r="BN407" t="s">
        <v>74</v>
      </c>
      <c r="BO407" t="s">
        <v>74</v>
      </c>
      <c r="BP407" t="s">
        <v>74</v>
      </c>
      <c r="BQ407" t="s">
        <v>74</v>
      </c>
      <c r="BR407" t="s">
        <v>104</v>
      </c>
      <c r="BS407" t="s">
        <v>13025</v>
      </c>
      <c r="BT407" t="str">
        <f>HYPERLINK("https%3A%2F%2Fwww.webofscience.com%2Fwos%2Fwoscc%2Ffull-record%2FWOS:000262764300003","View Full Record in Web of Science")</f>
        <v>View Full Record in Web of Science</v>
      </c>
    </row>
    <row r="408" spans="1:72" x14ac:dyDescent="0.25">
      <c r="A408" t="s">
        <v>72</v>
      </c>
      <c r="B408" t="s">
        <v>22779</v>
      </c>
      <c r="C408" t="s">
        <v>74</v>
      </c>
      <c r="D408" t="s">
        <v>74</v>
      </c>
      <c r="E408" t="s">
        <v>74</v>
      </c>
      <c r="F408" t="s">
        <v>22780</v>
      </c>
      <c r="G408" t="s">
        <v>74</v>
      </c>
      <c r="H408" t="s">
        <v>74</v>
      </c>
      <c r="I408" t="s">
        <v>22781</v>
      </c>
      <c r="J408" t="s">
        <v>384</v>
      </c>
      <c r="K408" t="s">
        <v>74</v>
      </c>
      <c r="L408" t="s">
        <v>74</v>
      </c>
      <c r="M408" t="s">
        <v>78</v>
      </c>
      <c r="N408" t="s">
        <v>79</v>
      </c>
      <c r="O408" t="s">
        <v>74</v>
      </c>
      <c r="P408" t="s">
        <v>74</v>
      </c>
      <c r="Q408" t="s">
        <v>74</v>
      </c>
      <c r="R408" t="s">
        <v>74</v>
      </c>
      <c r="S408" t="s">
        <v>74</v>
      </c>
      <c r="T408" t="s">
        <v>22782</v>
      </c>
      <c r="U408" t="s">
        <v>22783</v>
      </c>
      <c r="V408" t="s">
        <v>22784</v>
      </c>
      <c r="W408" t="s">
        <v>22785</v>
      </c>
      <c r="X408" t="s">
        <v>22786</v>
      </c>
      <c r="Y408" t="s">
        <v>11329</v>
      </c>
      <c r="Z408" t="s">
        <v>11330</v>
      </c>
      <c r="AA408" t="s">
        <v>74</v>
      </c>
      <c r="AB408" t="s">
        <v>22787</v>
      </c>
      <c r="AC408" t="s">
        <v>74</v>
      </c>
      <c r="AD408" t="s">
        <v>74</v>
      </c>
      <c r="AE408" t="s">
        <v>74</v>
      </c>
      <c r="AF408" t="s">
        <v>74</v>
      </c>
      <c r="AG408">
        <v>49</v>
      </c>
      <c r="AH408">
        <v>28</v>
      </c>
      <c r="AI408">
        <v>30</v>
      </c>
      <c r="AJ408">
        <v>0</v>
      </c>
      <c r="AK408">
        <v>10</v>
      </c>
      <c r="AL408" t="s">
        <v>224</v>
      </c>
      <c r="AM408" t="s">
        <v>225</v>
      </c>
      <c r="AN408" t="s">
        <v>226</v>
      </c>
      <c r="AO408" t="s">
        <v>396</v>
      </c>
      <c r="AP408" t="s">
        <v>397</v>
      </c>
      <c r="AQ408" t="s">
        <v>74</v>
      </c>
      <c r="AR408" t="s">
        <v>398</v>
      </c>
      <c r="AS408" t="s">
        <v>399</v>
      </c>
      <c r="AT408" t="s">
        <v>400</v>
      </c>
      <c r="AU408">
        <v>2012</v>
      </c>
      <c r="AV408">
        <v>50</v>
      </c>
      <c r="AW408">
        <v>3</v>
      </c>
      <c r="AX408" t="s">
        <v>74</v>
      </c>
      <c r="AY408" t="s">
        <v>74</v>
      </c>
      <c r="AZ408" t="s">
        <v>74</v>
      </c>
      <c r="BA408" t="s">
        <v>74</v>
      </c>
      <c r="BB408">
        <v>317</v>
      </c>
      <c r="BC408">
        <v>334</v>
      </c>
      <c r="BD408" t="s">
        <v>74</v>
      </c>
      <c r="BE408" t="s">
        <v>22788</v>
      </c>
      <c r="BF408" t="str">
        <f>HYPERLINK("http://dx.doi.org/10.1016/j.jsp.2011.11.007","http://dx.doi.org/10.1016/j.jsp.2011.11.007")</f>
        <v>http://dx.doi.org/10.1016/j.jsp.2011.11.007</v>
      </c>
      <c r="BG408" t="s">
        <v>74</v>
      </c>
      <c r="BH408" t="s">
        <v>74</v>
      </c>
      <c r="BI408">
        <v>18</v>
      </c>
      <c r="BJ408" t="s">
        <v>126</v>
      </c>
      <c r="BK408" t="s">
        <v>100</v>
      </c>
      <c r="BL408" t="s">
        <v>101</v>
      </c>
      <c r="BM408" t="s">
        <v>22789</v>
      </c>
      <c r="BN408">
        <v>22656075</v>
      </c>
      <c r="BO408" t="s">
        <v>74</v>
      </c>
      <c r="BP408" t="s">
        <v>74</v>
      </c>
      <c r="BQ408" t="s">
        <v>74</v>
      </c>
      <c r="BR408" t="s">
        <v>104</v>
      </c>
      <c r="BS408" t="s">
        <v>22790</v>
      </c>
      <c r="BT408" t="str">
        <f>HYPERLINK("https%3A%2F%2Fwww.webofscience.com%2Fwos%2Fwoscc%2Ffull-record%2FWOS:000306043000002","View Full Record in Web of Science")</f>
        <v>View Full Record in Web of Science</v>
      </c>
    </row>
    <row r="409" spans="1:72" x14ac:dyDescent="0.25">
      <c r="A409" t="s">
        <v>72</v>
      </c>
      <c r="B409" t="s">
        <v>12396</v>
      </c>
      <c r="C409" t="s">
        <v>74</v>
      </c>
      <c r="D409" t="s">
        <v>74</v>
      </c>
      <c r="E409" t="s">
        <v>74</v>
      </c>
      <c r="F409" t="s">
        <v>12397</v>
      </c>
      <c r="G409" t="s">
        <v>74</v>
      </c>
      <c r="H409" t="s">
        <v>74</v>
      </c>
      <c r="I409" t="s">
        <v>12398</v>
      </c>
      <c r="J409" t="s">
        <v>11889</v>
      </c>
      <c r="K409" t="s">
        <v>74</v>
      </c>
      <c r="L409" t="s">
        <v>74</v>
      </c>
      <c r="M409" t="s">
        <v>78</v>
      </c>
      <c r="N409" t="s">
        <v>79</v>
      </c>
      <c r="O409" t="s">
        <v>74</v>
      </c>
      <c r="P409" t="s">
        <v>74</v>
      </c>
      <c r="Q409" t="s">
        <v>74</v>
      </c>
      <c r="R409" t="s">
        <v>74</v>
      </c>
      <c r="S409" t="s">
        <v>74</v>
      </c>
      <c r="T409" t="s">
        <v>12399</v>
      </c>
      <c r="U409" t="s">
        <v>12400</v>
      </c>
      <c r="V409" t="s">
        <v>12401</v>
      </c>
      <c r="W409" t="s">
        <v>12402</v>
      </c>
      <c r="X409" t="s">
        <v>12403</v>
      </c>
      <c r="Y409" t="s">
        <v>12404</v>
      </c>
      <c r="Z409" t="s">
        <v>12405</v>
      </c>
      <c r="AA409" t="s">
        <v>74</v>
      </c>
      <c r="AB409" t="s">
        <v>74</v>
      </c>
      <c r="AC409" t="s">
        <v>74</v>
      </c>
      <c r="AD409" t="s">
        <v>74</v>
      </c>
      <c r="AE409" t="s">
        <v>74</v>
      </c>
      <c r="AF409" t="s">
        <v>74</v>
      </c>
      <c r="AG409">
        <v>77</v>
      </c>
      <c r="AH409">
        <v>28</v>
      </c>
      <c r="AI409">
        <v>58</v>
      </c>
      <c r="AJ409">
        <v>0</v>
      </c>
      <c r="AK409">
        <v>19</v>
      </c>
      <c r="AL409" t="s">
        <v>173</v>
      </c>
      <c r="AM409" t="s">
        <v>174</v>
      </c>
      <c r="AN409" t="s">
        <v>175</v>
      </c>
      <c r="AO409" t="s">
        <v>11896</v>
      </c>
      <c r="AP409" t="s">
        <v>11897</v>
      </c>
      <c r="AQ409" t="s">
        <v>74</v>
      </c>
      <c r="AR409" t="s">
        <v>11898</v>
      </c>
      <c r="AS409" t="s">
        <v>11899</v>
      </c>
      <c r="AT409" t="s">
        <v>124</v>
      </c>
      <c r="AU409">
        <v>2013</v>
      </c>
      <c r="AV409">
        <v>48</v>
      </c>
      <c r="AW409">
        <v>4</v>
      </c>
      <c r="AX409" t="s">
        <v>74</v>
      </c>
      <c r="AY409" t="s">
        <v>74</v>
      </c>
      <c r="AZ409" t="s">
        <v>74</v>
      </c>
      <c r="BA409" t="s">
        <v>74</v>
      </c>
      <c r="BB409">
        <v>490</v>
      </c>
      <c r="BC409">
        <v>528</v>
      </c>
      <c r="BD409" t="s">
        <v>74</v>
      </c>
      <c r="BE409" t="s">
        <v>12406</v>
      </c>
      <c r="BF409" t="str">
        <f>HYPERLINK("http://dx.doi.org/10.1177/0042085912457164","http://dx.doi.org/10.1177/0042085912457164")</f>
        <v>http://dx.doi.org/10.1177/0042085912457164</v>
      </c>
      <c r="BG409" t="s">
        <v>74</v>
      </c>
      <c r="BH409" t="s">
        <v>74</v>
      </c>
      <c r="BI409">
        <v>39</v>
      </c>
      <c r="BJ409" t="s">
        <v>8638</v>
      </c>
      <c r="BK409" t="s">
        <v>100</v>
      </c>
      <c r="BL409" t="s">
        <v>8638</v>
      </c>
      <c r="BM409" t="s">
        <v>12407</v>
      </c>
      <c r="BN409" t="s">
        <v>74</v>
      </c>
      <c r="BO409" t="s">
        <v>74</v>
      </c>
      <c r="BP409" t="s">
        <v>74</v>
      </c>
      <c r="BQ409" t="s">
        <v>74</v>
      </c>
      <c r="BR409" t="s">
        <v>104</v>
      </c>
      <c r="BS409" t="s">
        <v>12408</v>
      </c>
      <c r="BT409" t="str">
        <f>HYPERLINK("https%3A%2F%2Fwww.webofscience.com%2Fwos%2Fwoscc%2Ffull-record%2FWOS:000320162100002","View Full Record in Web of Science")</f>
        <v>View Full Record in Web of Science</v>
      </c>
    </row>
    <row r="410" spans="1:72" x14ac:dyDescent="0.25">
      <c r="A410" t="s">
        <v>72</v>
      </c>
      <c r="B410" t="s">
        <v>8574</v>
      </c>
      <c r="C410" t="s">
        <v>74</v>
      </c>
      <c r="D410" t="s">
        <v>74</v>
      </c>
      <c r="E410" t="s">
        <v>74</v>
      </c>
      <c r="F410" t="s">
        <v>8575</v>
      </c>
      <c r="G410" t="s">
        <v>74</v>
      </c>
      <c r="H410" t="s">
        <v>74</v>
      </c>
      <c r="I410" t="s">
        <v>8576</v>
      </c>
      <c r="J410" t="s">
        <v>2890</v>
      </c>
      <c r="K410" t="s">
        <v>74</v>
      </c>
      <c r="L410" t="s">
        <v>74</v>
      </c>
      <c r="M410" t="s">
        <v>78</v>
      </c>
      <c r="N410" t="s">
        <v>79</v>
      </c>
      <c r="O410" t="s">
        <v>74</v>
      </c>
      <c r="P410" t="s">
        <v>74</v>
      </c>
      <c r="Q410" t="s">
        <v>74</v>
      </c>
      <c r="R410" t="s">
        <v>74</v>
      </c>
      <c r="S410" t="s">
        <v>74</v>
      </c>
      <c r="T410" t="s">
        <v>8577</v>
      </c>
      <c r="U410" t="s">
        <v>8578</v>
      </c>
      <c r="V410" t="s">
        <v>8579</v>
      </c>
      <c r="W410" t="s">
        <v>8580</v>
      </c>
      <c r="X410" t="s">
        <v>8581</v>
      </c>
      <c r="Y410" t="s">
        <v>8582</v>
      </c>
      <c r="Z410" t="s">
        <v>8583</v>
      </c>
      <c r="AA410" t="s">
        <v>74</v>
      </c>
      <c r="AB410" t="s">
        <v>74</v>
      </c>
      <c r="AC410" t="s">
        <v>74</v>
      </c>
      <c r="AD410" t="s">
        <v>74</v>
      </c>
      <c r="AE410" t="s">
        <v>74</v>
      </c>
      <c r="AF410" t="s">
        <v>74</v>
      </c>
      <c r="AG410">
        <v>48</v>
      </c>
      <c r="AH410">
        <v>28</v>
      </c>
      <c r="AI410">
        <v>63</v>
      </c>
      <c r="AJ410">
        <v>1</v>
      </c>
      <c r="AK410">
        <v>21</v>
      </c>
      <c r="AL410" t="s">
        <v>173</v>
      </c>
      <c r="AM410" t="s">
        <v>174</v>
      </c>
      <c r="AN410" t="s">
        <v>175</v>
      </c>
      <c r="AO410" t="s">
        <v>2900</v>
      </c>
      <c r="AP410" t="s">
        <v>2901</v>
      </c>
      <c r="AQ410" t="s">
        <v>74</v>
      </c>
      <c r="AR410" t="s">
        <v>2902</v>
      </c>
      <c r="AS410" t="s">
        <v>2903</v>
      </c>
      <c r="AT410" t="s">
        <v>374</v>
      </c>
      <c r="AU410">
        <v>2015</v>
      </c>
      <c r="AV410">
        <v>17</v>
      </c>
      <c r="AW410">
        <v>1</v>
      </c>
      <c r="AX410" t="s">
        <v>74</v>
      </c>
      <c r="AY410" t="s">
        <v>74</v>
      </c>
      <c r="AZ410" t="s">
        <v>74</v>
      </c>
      <c r="BA410" t="s">
        <v>74</v>
      </c>
      <c r="BB410">
        <v>28</v>
      </c>
      <c r="BC410">
        <v>38</v>
      </c>
      <c r="BD410" t="s">
        <v>74</v>
      </c>
      <c r="BE410" t="s">
        <v>8584</v>
      </c>
      <c r="BF410" t="str">
        <f>HYPERLINK("http://dx.doi.org/10.1177/1098300713517141","http://dx.doi.org/10.1177/1098300713517141")</f>
        <v>http://dx.doi.org/10.1177/1098300713517141</v>
      </c>
      <c r="BG410" t="s">
        <v>74</v>
      </c>
      <c r="BH410" t="s">
        <v>74</v>
      </c>
      <c r="BI410">
        <v>11</v>
      </c>
      <c r="BJ410" t="s">
        <v>2905</v>
      </c>
      <c r="BK410" t="s">
        <v>100</v>
      </c>
      <c r="BL410" t="s">
        <v>2906</v>
      </c>
      <c r="BM410" t="s">
        <v>8585</v>
      </c>
      <c r="BN410" t="s">
        <v>74</v>
      </c>
      <c r="BO410" t="s">
        <v>74</v>
      </c>
      <c r="BP410" t="s">
        <v>74</v>
      </c>
      <c r="BQ410" t="s">
        <v>74</v>
      </c>
      <c r="BR410" t="s">
        <v>104</v>
      </c>
      <c r="BS410" t="s">
        <v>8586</v>
      </c>
      <c r="BT410" t="str">
        <f>HYPERLINK("https%3A%2F%2Fwww.webofscience.com%2Fwos%2Fwoscc%2Ffull-record%2FWOS:000346262400004","View Full Record in Web of Science")</f>
        <v>View Full Record in Web of Science</v>
      </c>
    </row>
    <row r="411" spans="1:72" x14ac:dyDescent="0.25">
      <c r="A411" t="s">
        <v>72</v>
      </c>
      <c r="B411" t="s">
        <v>7374</v>
      </c>
      <c r="C411" t="s">
        <v>74</v>
      </c>
      <c r="D411" t="s">
        <v>74</v>
      </c>
      <c r="E411" t="s">
        <v>74</v>
      </c>
      <c r="F411" t="s">
        <v>7375</v>
      </c>
      <c r="G411" t="s">
        <v>74</v>
      </c>
      <c r="H411" t="s">
        <v>74</v>
      </c>
      <c r="I411" t="s">
        <v>7376</v>
      </c>
      <c r="J411" t="s">
        <v>109</v>
      </c>
      <c r="K411" t="s">
        <v>74</v>
      </c>
      <c r="L411" t="s">
        <v>74</v>
      </c>
      <c r="M411" t="s">
        <v>78</v>
      </c>
      <c r="N411" t="s">
        <v>79</v>
      </c>
      <c r="O411" t="s">
        <v>74</v>
      </c>
      <c r="P411" t="s">
        <v>74</v>
      </c>
      <c r="Q411" t="s">
        <v>74</v>
      </c>
      <c r="R411" t="s">
        <v>74</v>
      </c>
      <c r="S411" t="s">
        <v>74</v>
      </c>
      <c r="T411" t="s">
        <v>7377</v>
      </c>
      <c r="U411" t="s">
        <v>7378</v>
      </c>
      <c r="V411" t="s">
        <v>7379</v>
      </c>
      <c r="W411" t="s">
        <v>7380</v>
      </c>
      <c r="X411" t="s">
        <v>7381</v>
      </c>
      <c r="Y411" t="s">
        <v>7382</v>
      </c>
      <c r="Z411" t="s">
        <v>7383</v>
      </c>
      <c r="AA411" t="s">
        <v>74</v>
      </c>
      <c r="AB411" t="s">
        <v>7384</v>
      </c>
      <c r="AC411" t="s">
        <v>7385</v>
      </c>
      <c r="AD411" t="s">
        <v>7385</v>
      </c>
      <c r="AE411" t="s">
        <v>7386</v>
      </c>
      <c r="AF411" t="s">
        <v>74</v>
      </c>
      <c r="AG411">
        <v>39</v>
      </c>
      <c r="AH411">
        <v>28</v>
      </c>
      <c r="AI411">
        <v>35</v>
      </c>
      <c r="AJ411">
        <v>12</v>
      </c>
      <c r="AK411">
        <v>83</v>
      </c>
      <c r="AL411" t="s">
        <v>1267</v>
      </c>
      <c r="AM411" t="s">
        <v>118</v>
      </c>
      <c r="AN411" t="s">
        <v>1268</v>
      </c>
      <c r="AO411" t="s">
        <v>120</v>
      </c>
      <c r="AP411" t="s">
        <v>121</v>
      </c>
      <c r="AQ411" t="s">
        <v>74</v>
      </c>
      <c r="AR411" t="s">
        <v>122</v>
      </c>
      <c r="AS411" t="s">
        <v>123</v>
      </c>
      <c r="AT411" t="s">
        <v>871</v>
      </c>
      <c r="AU411">
        <v>2018</v>
      </c>
      <c r="AV411">
        <v>67</v>
      </c>
      <c r="AW411" t="s">
        <v>74</v>
      </c>
      <c r="AX411" t="s">
        <v>74</v>
      </c>
      <c r="AY411" t="s">
        <v>74</v>
      </c>
      <c r="AZ411" t="s">
        <v>74</v>
      </c>
      <c r="BA411" t="s">
        <v>74</v>
      </c>
      <c r="BB411">
        <v>33</v>
      </c>
      <c r="BC411">
        <v>40</v>
      </c>
      <c r="BD411" t="s">
        <v>74</v>
      </c>
      <c r="BE411" t="s">
        <v>7387</v>
      </c>
      <c r="BF411" t="str">
        <f>HYPERLINK("http://dx.doi.org/10.1016/j.lindif.2018.07.004","http://dx.doi.org/10.1016/j.lindif.2018.07.004")</f>
        <v>http://dx.doi.org/10.1016/j.lindif.2018.07.004</v>
      </c>
      <c r="BG411" t="s">
        <v>74</v>
      </c>
      <c r="BH411" t="s">
        <v>74</v>
      </c>
      <c r="BI411">
        <v>8</v>
      </c>
      <c r="BJ411" t="s">
        <v>126</v>
      </c>
      <c r="BK411" t="s">
        <v>100</v>
      </c>
      <c r="BL411" t="s">
        <v>101</v>
      </c>
      <c r="BM411" t="s">
        <v>7388</v>
      </c>
      <c r="BN411" t="s">
        <v>74</v>
      </c>
      <c r="BO411" t="s">
        <v>74</v>
      </c>
      <c r="BP411" t="s">
        <v>74</v>
      </c>
      <c r="BQ411" t="s">
        <v>74</v>
      </c>
      <c r="BR411" t="s">
        <v>104</v>
      </c>
      <c r="BS411" t="s">
        <v>7389</v>
      </c>
      <c r="BT411" t="str">
        <f>HYPERLINK("https%3A%2F%2Fwww.webofscience.com%2Fwos%2Fwoscc%2Ffull-record%2FWOS:000448494400004","View Full Record in Web of Science")</f>
        <v>View Full Record in Web of Science</v>
      </c>
    </row>
    <row r="412" spans="1:72" x14ac:dyDescent="0.25">
      <c r="A412" t="s">
        <v>72</v>
      </c>
      <c r="B412" t="s">
        <v>9855</v>
      </c>
      <c r="C412" t="s">
        <v>74</v>
      </c>
      <c r="D412" t="s">
        <v>74</v>
      </c>
      <c r="E412" t="s">
        <v>74</v>
      </c>
      <c r="F412" t="s">
        <v>9856</v>
      </c>
      <c r="G412" t="s">
        <v>74</v>
      </c>
      <c r="H412" t="s">
        <v>74</v>
      </c>
      <c r="I412" t="s">
        <v>9857</v>
      </c>
      <c r="J412" t="s">
        <v>2868</v>
      </c>
      <c r="K412" t="s">
        <v>74</v>
      </c>
      <c r="L412" t="s">
        <v>74</v>
      </c>
      <c r="M412" t="s">
        <v>78</v>
      </c>
      <c r="N412" t="s">
        <v>79</v>
      </c>
      <c r="O412" t="s">
        <v>74</v>
      </c>
      <c r="P412" t="s">
        <v>74</v>
      </c>
      <c r="Q412" t="s">
        <v>74</v>
      </c>
      <c r="R412" t="s">
        <v>74</v>
      </c>
      <c r="S412" t="s">
        <v>74</v>
      </c>
      <c r="T412" t="s">
        <v>9858</v>
      </c>
      <c r="U412" t="s">
        <v>9859</v>
      </c>
      <c r="V412" t="s">
        <v>9860</v>
      </c>
      <c r="W412" t="s">
        <v>9861</v>
      </c>
      <c r="X412" t="s">
        <v>9862</v>
      </c>
      <c r="Y412" t="s">
        <v>9863</v>
      </c>
      <c r="Z412" t="s">
        <v>4854</v>
      </c>
      <c r="AA412" t="s">
        <v>9864</v>
      </c>
      <c r="AB412" t="s">
        <v>9865</v>
      </c>
      <c r="AC412" t="s">
        <v>9866</v>
      </c>
      <c r="AD412" t="s">
        <v>6458</v>
      </c>
      <c r="AE412" t="s">
        <v>9867</v>
      </c>
      <c r="AF412" t="s">
        <v>74</v>
      </c>
      <c r="AG412">
        <v>78</v>
      </c>
      <c r="AH412">
        <v>28</v>
      </c>
      <c r="AI412">
        <v>37</v>
      </c>
      <c r="AJ412">
        <v>2</v>
      </c>
      <c r="AK412">
        <v>29</v>
      </c>
      <c r="AL412" t="s">
        <v>1568</v>
      </c>
      <c r="AM412" t="s">
        <v>249</v>
      </c>
      <c r="AN412" t="s">
        <v>1569</v>
      </c>
      <c r="AO412" t="s">
        <v>2879</v>
      </c>
      <c r="AP412" t="s">
        <v>2880</v>
      </c>
      <c r="AQ412" t="s">
        <v>74</v>
      </c>
      <c r="AR412" t="s">
        <v>2881</v>
      </c>
      <c r="AS412" t="s">
        <v>2882</v>
      </c>
      <c r="AT412" t="s">
        <v>2883</v>
      </c>
      <c r="AU412">
        <v>2018</v>
      </c>
      <c r="AV412">
        <v>57</v>
      </c>
      <c r="AW412" t="s">
        <v>74</v>
      </c>
      <c r="AX412" t="s">
        <v>74</v>
      </c>
      <c r="AY412" t="s">
        <v>74</v>
      </c>
      <c r="AZ412" t="s">
        <v>74</v>
      </c>
      <c r="BA412" t="s">
        <v>74</v>
      </c>
      <c r="BB412">
        <v>24</v>
      </c>
      <c r="BC412">
        <v>41</v>
      </c>
      <c r="BD412" t="s">
        <v>74</v>
      </c>
      <c r="BE412" t="s">
        <v>9868</v>
      </c>
      <c r="BF412" t="str">
        <f>HYPERLINK("http://dx.doi.org/10.1016/j.appdev.2018.05.005","http://dx.doi.org/10.1016/j.appdev.2018.05.005")</f>
        <v>http://dx.doi.org/10.1016/j.appdev.2018.05.005</v>
      </c>
      <c r="BG412" t="s">
        <v>74</v>
      </c>
      <c r="BH412" t="s">
        <v>74</v>
      </c>
      <c r="BI412">
        <v>18</v>
      </c>
      <c r="BJ412" t="s">
        <v>1138</v>
      </c>
      <c r="BK412" t="s">
        <v>100</v>
      </c>
      <c r="BL412" t="s">
        <v>101</v>
      </c>
      <c r="BM412" t="s">
        <v>2885</v>
      </c>
      <c r="BN412" t="s">
        <v>74</v>
      </c>
      <c r="BO412" t="s">
        <v>74</v>
      </c>
      <c r="BP412" t="s">
        <v>74</v>
      </c>
      <c r="BQ412" t="s">
        <v>74</v>
      </c>
      <c r="BR412" t="s">
        <v>104</v>
      </c>
      <c r="BS412" t="s">
        <v>9869</v>
      </c>
      <c r="BT412" t="str">
        <f>HYPERLINK("https%3A%2F%2Fwww.webofscience.com%2Fwos%2Fwoscc%2Ffull-record%2FWOS:000442704200003","View Full Record in Web of Science")</f>
        <v>View Full Record in Web of Science</v>
      </c>
    </row>
    <row r="413" spans="1:72" x14ac:dyDescent="0.25">
      <c r="A413" t="s">
        <v>72</v>
      </c>
      <c r="B413" t="s">
        <v>1482</v>
      </c>
      <c r="C413" t="s">
        <v>74</v>
      </c>
      <c r="D413" t="s">
        <v>74</v>
      </c>
      <c r="E413" t="s">
        <v>74</v>
      </c>
      <c r="F413" t="s">
        <v>1483</v>
      </c>
      <c r="G413" t="s">
        <v>74</v>
      </c>
      <c r="H413" t="s">
        <v>74</v>
      </c>
      <c r="I413" t="s">
        <v>1484</v>
      </c>
      <c r="J413" t="s">
        <v>237</v>
      </c>
      <c r="K413" t="s">
        <v>74</v>
      </c>
      <c r="L413" t="s">
        <v>74</v>
      </c>
      <c r="M413" t="s">
        <v>78</v>
      </c>
      <c r="N413" t="s">
        <v>79</v>
      </c>
      <c r="O413" t="s">
        <v>74</v>
      </c>
      <c r="P413" t="s">
        <v>74</v>
      </c>
      <c r="Q413" t="s">
        <v>74</v>
      </c>
      <c r="R413" t="s">
        <v>74</v>
      </c>
      <c r="S413" t="s">
        <v>74</v>
      </c>
      <c r="T413" t="s">
        <v>1485</v>
      </c>
      <c r="U413" t="s">
        <v>1486</v>
      </c>
      <c r="V413" t="s">
        <v>1487</v>
      </c>
      <c r="W413" t="s">
        <v>1488</v>
      </c>
      <c r="X413" t="s">
        <v>1489</v>
      </c>
      <c r="Y413" t="s">
        <v>1490</v>
      </c>
      <c r="Z413" t="s">
        <v>1491</v>
      </c>
      <c r="AA413" t="s">
        <v>74</v>
      </c>
      <c r="AB413" t="s">
        <v>74</v>
      </c>
      <c r="AC413" t="s">
        <v>74</v>
      </c>
      <c r="AD413" t="s">
        <v>74</v>
      </c>
      <c r="AE413" t="s">
        <v>74</v>
      </c>
      <c r="AF413" t="s">
        <v>74</v>
      </c>
      <c r="AG413">
        <v>24</v>
      </c>
      <c r="AH413">
        <v>28</v>
      </c>
      <c r="AI413">
        <v>32</v>
      </c>
      <c r="AJ413">
        <v>12</v>
      </c>
      <c r="AK413">
        <v>82</v>
      </c>
      <c r="AL413" t="s">
        <v>248</v>
      </c>
      <c r="AM413" t="s">
        <v>249</v>
      </c>
      <c r="AN413" t="s">
        <v>250</v>
      </c>
      <c r="AO413" t="s">
        <v>251</v>
      </c>
      <c r="AP413" t="s">
        <v>252</v>
      </c>
      <c r="AQ413" t="s">
        <v>74</v>
      </c>
      <c r="AR413" t="s">
        <v>253</v>
      </c>
      <c r="AS413" t="s">
        <v>254</v>
      </c>
      <c r="AT413" t="s">
        <v>686</v>
      </c>
      <c r="AU413">
        <v>2020</v>
      </c>
      <c r="AV413">
        <v>39</v>
      </c>
      <c r="AW413">
        <v>2</v>
      </c>
      <c r="AX413" t="s">
        <v>74</v>
      </c>
      <c r="AY413" t="s">
        <v>74</v>
      </c>
      <c r="AZ413" t="s">
        <v>74</v>
      </c>
      <c r="BA413" t="s">
        <v>74</v>
      </c>
      <c r="BB413">
        <v>761</v>
      </c>
      <c r="BC413">
        <v>767</v>
      </c>
      <c r="BD413" t="s">
        <v>74</v>
      </c>
      <c r="BE413" t="s">
        <v>1492</v>
      </c>
      <c r="BF413" t="str">
        <f>HYPERLINK("http://dx.doi.org/10.1007/s12144-017-9771-9","http://dx.doi.org/10.1007/s12144-017-9771-9")</f>
        <v>http://dx.doi.org/10.1007/s12144-017-9771-9</v>
      </c>
      <c r="BG413" t="s">
        <v>74</v>
      </c>
      <c r="BH413" t="s">
        <v>74</v>
      </c>
      <c r="BI413">
        <v>7</v>
      </c>
      <c r="BJ413" t="s">
        <v>99</v>
      </c>
      <c r="BK413" t="s">
        <v>100</v>
      </c>
      <c r="BL413" t="s">
        <v>101</v>
      </c>
      <c r="BM413" t="s">
        <v>1493</v>
      </c>
      <c r="BN413" t="s">
        <v>74</v>
      </c>
      <c r="BO413" t="s">
        <v>74</v>
      </c>
      <c r="BP413" t="s">
        <v>74</v>
      </c>
      <c r="BQ413" t="s">
        <v>74</v>
      </c>
      <c r="BR413" t="s">
        <v>104</v>
      </c>
      <c r="BS413" t="s">
        <v>1494</v>
      </c>
      <c r="BT413" t="str">
        <f>HYPERLINK("https%3A%2F%2Fwww.webofscience.com%2Fwos%2Fwoscc%2Ffull-record%2FWOS:000531026400039","View Full Record in Web of Science")</f>
        <v>View Full Record in Web of Science</v>
      </c>
    </row>
    <row r="414" spans="1:72" x14ac:dyDescent="0.25">
      <c r="A414" t="s">
        <v>72</v>
      </c>
      <c r="B414" t="s">
        <v>24647</v>
      </c>
      <c r="C414" t="s">
        <v>74</v>
      </c>
      <c r="D414" t="s">
        <v>74</v>
      </c>
      <c r="E414" t="s">
        <v>74</v>
      </c>
      <c r="F414" t="s">
        <v>24648</v>
      </c>
      <c r="G414" t="s">
        <v>74</v>
      </c>
      <c r="H414" t="s">
        <v>74</v>
      </c>
      <c r="I414" t="s">
        <v>24649</v>
      </c>
      <c r="J414" t="s">
        <v>491</v>
      </c>
      <c r="K414" t="s">
        <v>74</v>
      </c>
      <c r="L414" t="s">
        <v>74</v>
      </c>
      <c r="M414" t="s">
        <v>492</v>
      </c>
      <c r="N414" t="s">
        <v>79</v>
      </c>
      <c r="O414" t="s">
        <v>74</v>
      </c>
      <c r="P414" t="s">
        <v>74</v>
      </c>
      <c r="Q414" t="s">
        <v>74</v>
      </c>
      <c r="R414" t="s">
        <v>74</v>
      </c>
      <c r="S414" t="s">
        <v>74</v>
      </c>
      <c r="T414" t="s">
        <v>24650</v>
      </c>
      <c r="U414" t="s">
        <v>24651</v>
      </c>
      <c r="V414" t="s">
        <v>24652</v>
      </c>
      <c r="W414" t="s">
        <v>24653</v>
      </c>
      <c r="X414" t="s">
        <v>24654</v>
      </c>
      <c r="Y414" t="s">
        <v>24655</v>
      </c>
      <c r="Z414" t="s">
        <v>24656</v>
      </c>
      <c r="AA414" t="s">
        <v>24657</v>
      </c>
      <c r="AB414" t="s">
        <v>24658</v>
      </c>
      <c r="AC414" t="s">
        <v>74</v>
      </c>
      <c r="AD414" t="s">
        <v>74</v>
      </c>
      <c r="AE414" t="s">
        <v>74</v>
      </c>
      <c r="AF414" t="s">
        <v>74</v>
      </c>
      <c r="AG414">
        <v>55</v>
      </c>
      <c r="AH414">
        <v>28</v>
      </c>
      <c r="AI414">
        <v>31</v>
      </c>
      <c r="AJ414">
        <v>3</v>
      </c>
      <c r="AK414">
        <v>26</v>
      </c>
      <c r="AL414" t="s">
        <v>501</v>
      </c>
      <c r="AM414" t="s">
        <v>502</v>
      </c>
      <c r="AN414" t="s">
        <v>503</v>
      </c>
      <c r="AO414" t="s">
        <v>504</v>
      </c>
      <c r="AP414" t="s">
        <v>505</v>
      </c>
      <c r="AQ414" t="s">
        <v>74</v>
      </c>
      <c r="AR414" t="s">
        <v>506</v>
      </c>
      <c r="AS414" t="s">
        <v>507</v>
      </c>
      <c r="AT414" t="s">
        <v>5531</v>
      </c>
      <c r="AU414">
        <v>2020</v>
      </c>
      <c r="AV414">
        <v>25</v>
      </c>
      <c r="AW414">
        <v>1</v>
      </c>
      <c r="AX414" t="s">
        <v>74</v>
      </c>
      <c r="AY414" t="s">
        <v>74</v>
      </c>
      <c r="AZ414" t="s">
        <v>74</v>
      </c>
      <c r="BA414" t="s">
        <v>74</v>
      </c>
      <c r="BB414">
        <v>45</v>
      </c>
      <c r="BC414">
        <v>51</v>
      </c>
      <c r="BD414" t="s">
        <v>74</v>
      </c>
      <c r="BE414" t="s">
        <v>24659</v>
      </c>
      <c r="BF414" t="str">
        <f>HYPERLINK("http://dx.doi.org/10.1016/j.psicod.2019.09.001","http://dx.doi.org/10.1016/j.psicod.2019.09.001")</f>
        <v>http://dx.doi.org/10.1016/j.psicod.2019.09.001</v>
      </c>
      <c r="BG414" t="s">
        <v>74</v>
      </c>
      <c r="BH414" t="s">
        <v>74</v>
      </c>
      <c r="BI414">
        <v>7</v>
      </c>
      <c r="BJ414" t="s">
        <v>511</v>
      </c>
      <c r="BK414" t="s">
        <v>100</v>
      </c>
      <c r="BL414" t="s">
        <v>512</v>
      </c>
      <c r="BM414" t="s">
        <v>24660</v>
      </c>
      <c r="BN414" t="s">
        <v>74</v>
      </c>
      <c r="BO414" t="s">
        <v>280</v>
      </c>
      <c r="BP414" t="s">
        <v>74</v>
      </c>
      <c r="BQ414" t="s">
        <v>74</v>
      </c>
      <c r="BR414" t="s">
        <v>104</v>
      </c>
      <c r="BS414" t="s">
        <v>24661</v>
      </c>
      <c r="BT414" t="str">
        <f>HYPERLINK("https%3A%2F%2Fwww.webofscience.com%2Fwos%2Fwoscc%2Ffull-record%2FWOS:000508002600006","View Full Record in Web of Science")</f>
        <v>View Full Record in Web of Science</v>
      </c>
    </row>
    <row r="415" spans="1:72" x14ac:dyDescent="0.25">
      <c r="A415" t="s">
        <v>72</v>
      </c>
      <c r="B415" t="s">
        <v>10521</v>
      </c>
      <c r="C415" t="s">
        <v>74</v>
      </c>
      <c r="D415" t="s">
        <v>74</v>
      </c>
      <c r="E415" t="s">
        <v>74</v>
      </c>
      <c r="F415" t="s">
        <v>10522</v>
      </c>
      <c r="G415" t="s">
        <v>74</v>
      </c>
      <c r="H415" t="s">
        <v>74</v>
      </c>
      <c r="I415" t="s">
        <v>10523</v>
      </c>
      <c r="J415" t="s">
        <v>9838</v>
      </c>
      <c r="K415" t="s">
        <v>74</v>
      </c>
      <c r="L415" t="s">
        <v>74</v>
      </c>
      <c r="M415" t="s">
        <v>78</v>
      </c>
      <c r="N415" t="s">
        <v>79</v>
      </c>
      <c r="O415" t="s">
        <v>74</v>
      </c>
      <c r="P415" t="s">
        <v>74</v>
      </c>
      <c r="Q415" t="s">
        <v>74</v>
      </c>
      <c r="R415" t="s">
        <v>74</v>
      </c>
      <c r="S415" t="s">
        <v>74</v>
      </c>
      <c r="T415" t="s">
        <v>10524</v>
      </c>
      <c r="U415" t="s">
        <v>10525</v>
      </c>
      <c r="V415" t="s">
        <v>10526</v>
      </c>
      <c r="W415" t="s">
        <v>10527</v>
      </c>
      <c r="X415" t="s">
        <v>10528</v>
      </c>
      <c r="Y415" t="s">
        <v>10529</v>
      </c>
      <c r="Z415" t="s">
        <v>10530</v>
      </c>
      <c r="AA415" t="s">
        <v>10531</v>
      </c>
      <c r="AB415" t="s">
        <v>10532</v>
      </c>
      <c r="AC415" t="s">
        <v>74</v>
      </c>
      <c r="AD415" t="s">
        <v>74</v>
      </c>
      <c r="AE415" t="s">
        <v>74</v>
      </c>
      <c r="AF415" t="s">
        <v>74</v>
      </c>
      <c r="AG415">
        <v>60</v>
      </c>
      <c r="AH415">
        <v>28</v>
      </c>
      <c r="AI415">
        <v>33</v>
      </c>
      <c r="AJ415">
        <v>12</v>
      </c>
      <c r="AK415">
        <v>36</v>
      </c>
      <c r="AL415" t="s">
        <v>173</v>
      </c>
      <c r="AM415" t="s">
        <v>174</v>
      </c>
      <c r="AN415" t="s">
        <v>175</v>
      </c>
      <c r="AO415" t="s">
        <v>9848</v>
      </c>
      <c r="AP415" t="s">
        <v>9849</v>
      </c>
      <c r="AQ415" t="s">
        <v>74</v>
      </c>
      <c r="AR415" t="s">
        <v>9850</v>
      </c>
      <c r="AS415" t="s">
        <v>9851</v>
      </c>
      <c r="AT415" t="s">
        <v>439</v>
      </c>
      <c r="AU415">
        <v>2021</v>
      </c>
      <c r="AV415">
        <v>22</v>
      </c>
      <c r="AW415">
        <v>1</v>
      </c>
      <c r="AX415" t="s">
        <v>74</v>
      </c>
      <c r="AY415" t="s">
        <v>74</v>
      </c>
      <c r="AZ415" t="s">
        <v>74</v>
      </c>
      <c r="BA415" t="s">
        <v>74</v>
      </c>
      <c r="BB415">
        <v>49</v>
      </c>
      <c r="BC415">
        <v>62</v>
      </c>
      <c r="BD415" t="s">
        <v>74</v>
      </c>
      <c r="BE415" t="s">
        <v>10533</v>
      </c>
      <c r="BF415" t="str">
        <f>HYPERLINK("http://dx.doi.org/10.1177/1469787418791026","http://dx.doi.org/10.1177/1469787418791026")</f>
        <v>http://dx.doi.org/10.1177/1469787418791026</v>
      </c>
      <c r="BG415" t="s">
        <v>74</v>
      </c>
      <c r="BH415" t="s">
        <v>74</v>
      </c>
      <c r="BI415">
        <v>14</v>
      </c>
      <c r="BJ415" t="s">
        <v>278</v>
      </c>
      <c r="BK415" t="s">
        <v>100</v>
      </c>
      <c r="BL415" t="s">
        <v>278</v>
      </c>
      <c r="BM415" t="s">
        <v>10534</v>
      </c>
      <c r="BN415" t="s">
        <v>74</v>
      </c>
      <c r="BO415" t="s">
        <v>74</v>
      </c>
      <c r="BP415" t="s">
        <v>74</v>
      </c>
      <c r="BQ415" t="s">
        <v>74</v>
      </c>
      <c r="BR415" t="s">
        <v>104</v>
      </c>
      <c r="BS415" t="s">
        <v>10535</v>
      </c>
      <c r="BT415" t="str">
        <f>HYPERLINK("https%3A%2F%2Fwww.webofscience.com%2Fwos%2Fwoscc%2Ffull-record%2FWOS:000618790800005","View Full Record in Web of Science")</f>
        <v>View Full Record in Web of Science</v>
      </c>
    </row>
    <row r="416" spans="1:72" x14ac:dyDescent="0.25">
      <c r="A416" t="s">
        <v>72</v>
      </c>
      <c r="B416" t="s">
        <v>17751</v>
      </c>
      <c r="C416" t="s">
        <v>74</v>
      </c>
      <c r="D416" t="s">
        <v>74</v>
      </c>
      <c r="E416" t="s">
        <v>74</v>
      </c>
      <c r="F416" t="s">
        <v>17752</v>
      </c>
      <c r="G416" t="s">
        <v>74</v>
      </c>
      <c r="H416" t="s">
        <v>74</v>
      </c>
      <c r="I416" t="s">
        <v>17753</v>
      </c>
      <c r="J416" t="s">
        <v>1535</v>
      </c>
      <c r="K416" t="s">
        <v>74</v>
      </c>
      <c r="L416" t="s">
        <v>74</v>
      </c>
      <c r="M416" t="s">
        <v>78</v>
      </c>
      <c r="N416" t="s">
        <v>79</v>
      </c>
      <c r="O416" t="s">
        <v>74</v>
      </c>
      <c r="P416" t="s">
        <v>74</v>
      </c>
      <c r="Q416" t="s">
        <v>74</v>
      </c>
      <c r="R416" t="s">
        <v>74</v>
      </c>
      <c r="S416" t="s">
        <v>74</v>
      </c>
      <c r="T416" t="s">
        <v>17754</v>
      </c>
      <c r="U416" t="s">
        <v>74</v>
      </c>
      <c r="V416" t="s">
        <v>17755</v>
      </c>
      <c r="W416" t="s">
        <v>17756</v>
      </c>
      <c r="X416" t="s">
        <v>7744</v>
      </c>
      <c r="Y416" t="s">
        <v>17757</v>
      </c>
      <c r="Z416" t="s">
        <v>17758</v>
      </c>
      <c r="AA416" t="s">
        <v>74</v>
      </c>
      <c r="AB416" t="s">
        <v>17759</v>
      </c>
      <c r="AC416" t="s">
        <v>74</v>
      </c>
      <c r="AD416" t="s">
        <v>74</v>
      </c>
      <c r="AE416" t="s">
        <v>74</v>
      </c>
      <c r="AF416" t="s">
        <v>74</v>
      </c>
      <c r="AG416">
        <v>95</v>
      </c>
      <c r="AH416">
        <v>28</v>
      </c>
      <c r="AI416">
        <v>35</v>
      </c>
      <c r="AJ416">
        <v>7</v>
      </c>
      <c r="AK416">
        <v>42</v>
      </c>
      <c r="AL416" t="s">
        <v>418</v>
      </c>
      <c r="AM416" t="s">
        <v>146</v>
      </c>
      <c r="AN416" t="s">
        <v>419</v>
      </c>
      <c r="AO416" t="s">
        <v>1545</v>
      </c>
      <c r="AP416" t="s">
        <v>1546</v>
      </c>
      <c r="AQ416" t="s">
        <v>74</v>
      </c>
      <c r="AR416" t="s">
        <v>1547</v>
      </c>
      <c r="AS416" t="s">
        <v>1548</v>
      </c>
      <c r="AT416" t="s">
        <v>686</v>
      </c>
      <c r="AU416">
        <v>2021</v>
      </c>
      <c r="AV416">
        <v>42</v>
      </c>
      <c r="AW416">
        <v>2</v>
      </c>
      <c r="AX416" t="s">
        <v>74</v>
      </c>
      <c r="AY416" t="s">
        <v>74</v>
      </c>
      <c r="AZ416" t="s">
        <v>74</v>
      </c>
      <c r="BA416" t="s">
        <v>74</v>
      </c>
      <c r="BB416">
        <v>103</v>
      </c>
      <c r="BC416">
        <v>131</v>
      </c>
      <c r="BD416">
        <v>143034320981393</v>
      </c>
      <c r="BE416" t="s">
        <v>17760</v>
      </c>
      <c r="BF416" t="str">
        <f>HYPERLINK("http://dx.doi.org/10.1177/0143034320981393","http://dx.doi.org/10.1177/0143034320981393")</f>
        <v>http://dx.doi.org/10.1177/0143034320981393</v>
      </c>
      <c r="BG416" t="s">
        <v>74</v>
      </c>
      <c r="BH416" t="s">
        <v>4330</v>
      </c>
      <c r="BI416">
        <v>29</v>
      </c>
      <c r="BJ416" t="s">
        <v>126</v>
      </c>
      <c r="BK416" t="s">
        <v>100</v>
      </c>
      <c r="BL416" t="s">
        <v>101</v>
      </c>
      <c r="BM416" t="s">
        <v>17761</v>
      </c>
      <c r="BN416" t="s">
        <v>74</v>
      </c>
      <c r="BO416" t="s">
        <v>74</v>
      </c>
      <c r="BP416" t="s">
        <v>74</v>
      </c>
      <c r="BQ416" t="s">
        <v>74</v>
      </c>
      <c r="BR416" t="s">
        <v>104</v>
      </c>
      <c r="BS416" t="s">
        <v>17762</v>
      </c>
      <c r="BT416" t="str">
        <f>HYPERLINK("https%3A%2F%2Fwww.webofscience.com%2Fwos%2Fwoscc%2Ffull-record%2FWOS:000609108100001","View Full Record in Web of Science")</f>
        <v>View Full Record in Web of Science</v>
      </c>
    </row>
    <row r="417" spans="1:72" x14ac:dyDescent="0.25">
      <c r="A417" t="s">
        <v>72</v>
      </c>
      <c r="B417" t="s">
        <v>17945</v>
      </c>
      <c r="C417" t="s">
        <v>74</v>
      </c>
      <c r="D417" t="s">
        <v>74</v>
      </c>
      <c r="E417" t="s">
        <v>74</v>
      </c>
      <c r="F417" t="s">
        <v>17946</v>
      </c>
      <c r="G417" t="s">
        <v>74</v>
      </c>
      <c r="H417" t="s">
        <v>74</v>
      </c>
      <c r="I417" t="s">
        <v>17947</v>
      </c>
      <c r="J417" t="s">
        <v>17948</v>
      </c>
      <c r="K417" t="s">
        <v>74</v>
      </c>
      <c r="L417" t="s">
        <v>74</v>
      </c>
      <c r="M417" t="s">
        <v>78</v>
      </c>
      <c r="N417" t="s">
        <v>79</v>
      </c>
      <c r="O417" t="s">
        <v>74</v>
      </c>
      <c r="P417" t="s">
        <v>74</v>
      </c>
      <c r="Q417" t="s">
        <v>74</v>
      </c>
      <c r="R417" t="s">
        <v>74</v>
      </c>
      <c r="S417" t="s">
        <v>74</v>
      </c>
      <c r="T417" t="s">
        <v>17949</v>
      </c>
      <c r="U417" t="s">
        <v>17950</v>
      </c>
      <c r="V417" t="s">
        <v>17951</v>
      </c>
      <c r="W417" t="s">
        <v>17952</v>
      </c>
      <c r="X417" t="s">
        <v>17953</v>
      </c>
      <c r="Y417" t="s">
        <v>17954</v>
      </c>
      <c r="Z417" t="s">
        <v>17955</v>
      </c>
      <c r="AA417" t="s">
        <v>17956</v>
      </c>
      <c r="AB417" t="s">
        <v>17957</v>
      </c>
      <c r="AC417" t="s">
        <v>17958</v>
      </c>
      <c r="AD417" t="s">
        <v>17959</v>
      </c>
      <c r="AE417" t="s">
        <v>17960</v>
      </c>
      <c r="AF417" t="s">
        <v>74</v>
      </c>
      <c r="AG417">
        <v>176</v>
      </c>
      <c r="AH417">
        <v>28</v>
      </c>
      <c r="AI417">
        <v>33</v>
      </c>
      <c r="AJ417">
        <v>12</v>
      </c>
      <c r="AK417">
        <v>51</v>
      </c>
      <c r="AL417" t="s">
        <v>224</v>
      </c>
      <c r="AM417" t="s">
        <v>225</v>
      </c>
      <c r="AN417" t="s">
        <v>226</v>
      </c>
      <c r="AO417" t="s">
        <v>17961</v>
      </c>
      <c r="AP417" t="s">
        <v>17962</v>
      </c>
      <c r="AQ417" t="s">
        <v>74</v>
      </c>
      <c r="AR417" t="s">
        <v>17963</v>
      </c>
      <c r="AS417" t="s">
        <v>17964</v>
      </c>
      <c r="AT417" t="s">
        <v>871</v>
      </c>
      <c r="AU417">
        <v>2021</v>
      </c>
      <c r="AV417">
        <v>129</v>
      </c>
      <c r="AW417" t="s">
        <v>74</v>
      </c>
      <c r="AX417" t="s">
        <v>74</v>
      </c>
      <c r="AY417" t="s">
        <v>74</v>
      </c>
      <c r="AZ417" t="s">
        <v>74</v>
      </c>
      <c r="BA417" t="s">
        <v>74</v>
      </c>
      <c r="BB417">
        <v>63</v>
      </c>
      <c r="BC417">
        <v>74</v>
      </c>
      <c r="BD417" t="s">
        <v>74</v>
      </c>
      <c r="BE417" t="s">
        <v>17965</v>
      </c>
      <c r="BF417" t="str">
        <f>HYPERLINK("http://dx.doi.org/10.1016/j.neubiorev.2021.07.023","http://dx.doi.org/10.1016/j.neubiorev.2021.07.023")</f>
        <v>http://dx.doi.org/10.1016/j.neubiorev.2021.07.023</v>
      </c>
      <c r="BG417" t="s">
        <v>74</v>
      </c>
      <c r="BH417" t="s">
        <v>1273</v>
      </c>
      <c r="BI417">
        <v>12</v>
      </c>
      <c r="BJ417" t="s">
        <v>17966</v>
      </c>
      <c r="BK417" t="s">
        <v>307</v>
      </c>
      <c r="BL417" t="s">
        <v>17967</v>
      </c>
      <c r="BM417" t="s">
        <v>17968</v>
      </c>
      <c r="BN417">
        <v>34310976</v>
      </c>
      <c r="BO417" t="s">
        <v>74</v>
      </c>
      <c r="BP417" t="s">
        <v>74</v>
      </c>
      <c r="BQ417" t="s">
        <v>74</v>
      </c>
      <c r="BR417" t="s">
        <v>104</v>
      </c>
      <c r="BS417" t="s">
        <v>17969</v>
      </c>
      <c r="BT417" t="str">
        <f>HYPERLINK("https%3A%2F%2Fwww.webofscience.com%2Fwos%2Fwoscc%2Ffull-record%2FWOS:000692605600004","View Full Record in Web of Science")</f>
        <v>View Full Record in Web of Science</v>
      </c>
    </row>
    <row r="418" spans="1:72" x14ac:dyDescent="0.25">
      <c r="A418" t="s">
        <v>72</v>
      </c>
      <c r="B418" t="s">
        <v>24294</v>
      </c>
      <c r="C418" t="s">
        <v>74</v>
      </c>
      <c r="D418" t="s">
        <v>74</v>
      </c>
      <c r="E418" t="s">
        <v>74</v>
      </c>
      <c r="F418" t="s">
        <v>24295</v>
      </c>
      <c r="G418" t="s">
        <v>74</v>
      </c>
      <c r="H418" t="s">
        <v>74</v>
      </c>
      <c r="I418" t="s">
        <v>24296</v>
      </c>
      <c r="J418" t="s">
        <v>791</v>
      </c>
      <c r="K418" t="s">
        <v>74</v>
      </c>
      <c r="L418" t="s">
        <v>74</v>
      </c>
      <c r="M418" t="s">
        <v>78</v>
      </c>
      <c r="N418" t="s">
        <v>79</v>
      </c>
      <c r="O418" t="s">
        <v>74</v>
      </c>
      <c r="P418" t="s">
        <v>74</v>
      </c>
      <c r="Q418" t="s">
        <v>74</v>
      </c>
      <c r="R418" t="s">
        <v>74</v>
      </c>
      <c r="S418" t="s">
        <v>74</v>
      </c>
      <c r="T418" t="s">
        <v>24297</v>
      </c>
      <c r="U418" t="s">
        <v>24298</v>
      </c>
      <c r="V418" t="s">
        <v>24299</v>
      </c>
      <c r="W418" t="s">
        <v>24300</v>
      </c>
      <c r="X418" t="s">
        <v>14304</v>
      </c>
      <c r="Y418" t="s">
        <v>24301</v>
      </c>
      <c r="Z418" t="s">
        <v>24302</v>
      </c>
      <c r="AA418" t="s">
        <v>74</v>
      </c>
      <c r="AB418" t="s">
        <v>24303</v>
      </c>
      <c r="AC418" t="s">
        <v>24304</v>
      </c>
      <c r="AD418" t="s">
        <v>24305</v>
      </c>
      <c r="AE418" t="s">
        <v>24306</v>
      </c>
      <c r="AF418" t="s">
        <v>74</v>
      </c>
      <c r="AG418">
        <v>87</v>
      </c>
      <c r="AH418">
        <v>28</v>
      </c>
      <c r="AI418">
        <v>32</v>
      </c>
      <c r="AJ418">
        <v>11</v>
      </c>
      <c r="AK418">
        <v>56</v>
      </c>
      <c r="AL418" t="s">
        <v>248</v>
      </c>
      <c r="AM418" t="s">
        <v>249</v>
      </c>
      <c r="AN418" t="s">
        <v>250</v>
      </c>
      <c r="AO418" t="s">
        <v>802</v>
      </c>
      <c r="AP418" t="s">
        <v>803</v>
      </c>
      <c r="AQ418" t="s">
        <v>74</v>
      </c>
      <c r="AR418" t="s">
        <v>804</v>
      </c>
      <c r="AS418" t="s">
        <v>805</v>
      </c>
      <c r="AT418" t="s">
        <v>180</v>
      </c>
      <c r="AU418">
        <v>2021</v>
      </c>
      <c r="AV418">
        <v>36</v>
      </c>
      <c r="AW418">
        <v>3</v>
      </c>
      <c r="AX418" t="s">
        <v>74</v>
      </c>
      <c r="AY418" t="s">
        <v>74</v>
      </c>
      <c r="AZ418" t="s">
        <v>74</v>
      </c>
      <c r="BA418" t="s">
        <v>74</v>
      </c>
      <c r="BB418">
        <v>653</v>
      </c>
      <c r="BC418">
        <v>672</v>
      </c>
      <c r="BD418" t="s">
        <v>74</v>
      </c>
      <c r="BE418" t="s">
        <v>24307</v>
      </c>
      <c r="BF418" t="str">
        <f>HYPERLINK("http://dx.doi.org/10.1007/s10212-020-00492-3","http://dx.doi.org/10.1007/s10212-020-00492-3")</f>
        <v>http://dx.doi.org/10.1007/s10212-020-00492-3</v>
      </c>
      <c r="BG418" t="s">
        <v>74</v>
      </c>
      <c r="BH418" t="s">
        <v>2974</v>
      </c>
      <c r="BI418">
        <v>20</v>
      </c>
      <c r="BJ418" t="s">
        <v>126</v>
      </c>
      <c r="BK418" t="s">
        <v>100</v>
      </c>
      <c r="BL418" t="s">
        <v>101</v>
      </c>
      <c r="BM418" t="s">
        <v>24308</v>
      </c>
      <c r="BN418" t="s">
        <v>74</v>
      </c>
      <c r="BO418" t="s">
        <v>1480</v>
      </c>
      <c r="BP418" t="s">
        <v>74</v>
      </c>
      <c r="BQ418" t="s">
        <v>74</v>
      </c>
      <c r="BR418" t="s">
        <v>104</v>
      </c>
      <c r="BS418" t="s">
        <v>24309</v>
      </c>
      <c r="BT418" t="str">
        <f>HYPERLINK("https%3A%2F%2Fwww.webofscience.com%2Fwos%2Fwoscc%2Ffull-record%2FWOS:000560259200001","View Full Record in Web of Science")</f>
        <v>View Full Record in Web of Science</v>
      </c>
    </row>
    <row r="419" spans="1:72" x14ac:dyDescent="0.25">
      <c r="A419" t="s">
        <v>72</v>
      </c>
      <c r="B419" t="s">
        <v>3809</v>
      </c>
      <c r="C419" t="s">
        <v>74</v>
      </c>
      <c r="D419" t="s">
        <v>74</v>
      </c>
      <c r="E419" t="s">
        <v>74</v>
      </c>
      <c r="F419" t="s">
        <v>3809</v>
      </c>
      <c r="G419" t="s">
        <v>74</v>
      </c>
      <c r="H419" t="s">
        <v>74</v>
      </c>
      <c r="I419" t="s">
        <v>3810</v>
      </c>
      <c r="J419" t="s">
        <v>3811</v>
      </c>
      <c r="K419" t="s">
        <v>74</v>
      </c>
      <c r="L419" t="s">
        <v>74</v>
      </c>
      <c r="M419" t="s">
        <v>78</v>
      </c>
      <c r="N419" t="s">
        <v>79</v>
      </c>
      <c r="O419" t="s">
        <v>74</v>
      </c>
      <c r="P419" t="s">
        <v>74</v>
      </c>
      <c r="Q419" t="s">
        <v>74</v>
      </c>
      <c r="R419" t="s">
        <v>74</v>
      </c>
      <c r="S419" t="s">
        <v>74</v>
      </c>
      <c r="T419" t="s">
        <v>74</v>
      </c>
      <c r="U419" t="s">
        <v>3812</v>
      </c>
      <c r="V419" t="s">
        <v>3813</v>
      </c>
      <c r="W419" t="s">
        <v>3814</v>
      </c>
      <c r="X419" t="s">
        <v>3815</v>
      </c>
      <c r="Y419" t="s">
        <v>3816</v>
      </c>
      <c r="Z419" t="s">
        <v>74</v>
      </c>
      <c r="AA419" t="s">
        <v>74</v>
      </c>
      <c r="AB419" t="s">
        <v>74</v>
      </c>
      <c r="AC419" t="s">
        <v>74</v>
      </c>
      <c r="AD419" t="s">
        <v>74</v>
      </c>
      <c r="AE419" t="s">
        <v>74</v>
      </c>
      <c r="AF419" t="s">
        <v>74</v>
      </c>
      <c r="AG419">
        <v>24</v>
      </c>
      <c r="AH419">
        <v>27</v>
      </c>
      <c r="AI419">
        <v>46</v>
      </c>
      <c r="AJ419">
        <v>0</v>
      </c>
      <c r="AK419">
        <v>3</v>
      </c>
      <c r="AL419" t="s">
        <v>2626</v>
      </c>
      <c r="AM419" t="s">
        <v>3817</v>
      </c>
      <c r="AN419" t="s">
        <v>3818</v>
      </c>
      <c r="AO419" t="s">
        <v>3819</v>
      </c>
      <c r="AP419" t="s">
        <v>74</v>
      </c>
      <c r="AQ419" t="s">
        <v>74</v>
      </c>
      <c r="AR419" t="s">
        <v>3820</v>
      </c>
      <c r="AS419" t="s">
        <v>3821</v>
      </c>
      <c r="AT419" t="s">
        <v>304</v>
      </c>
      <c r="AU419">
        <v>2001</v>
      </c>
      <c r="AV419">
        <v>36</v>
      </c>
      <c r="AW419">
        <v>4</v>
      </c>
      <c r="AX419" t="s">
        <v>74</v>
      </c>
      <c r="AY419" t="s">
        <v>74</v>
      </c>
      <c r="AZ419" t="s">
        <v>74</v>
      </c>
      <c r="BA419" t="s">
        <v>74</v>
      </c>
      <c r="BB419">
        <v>424</v>
      </c>
      <c r="BC419">
        <v>440</v>
      </c>
      <c r="BD419" t="s">
        <v>74</v>
      </c>
      <c r="BE419" t="s">
        <v>74</v>
      </c>
      <c r="BF419" t="s">
        <v>74</v>
      </c>
      <c r="BG419" t="s">
        <v>74</v>
      </c>
      <c r="BH419" t="s">
        <v>74</v>
      </c>
      <c r="BI419">
        <v>17</v>
      </c>
      <c r="BJ419" t="s">
        <v>2446</v>
      </c>
      <c r="BK419" t="s">
        <v>100</v>
      </c>
      <c r="BL419" t="s">
        <v>2447</v>
      </c>
      <c r="BM419" t="s">
        <v>3822</v>
      </c>
      <c r="BN419" t="s">
        <v>74</v>
      </c>
      <c r="BO419" t="s">
        <v>74</v>
      </c>
      <c r="BP419" t="s">
        <v>74</v>
      </c>
      <c r="BQ419" t="s">
        <v>74</v>
      </c>
      <c r="BR419" t="s">
        <v>104</v>
      </c>
      <c r="BS419" t="s">
        <v>3823</v>
      </c>
      <c r="BT419" t="str">
        <f>HYPERLINK("https%3A%2F%2Fwww.webofscience.com%2Fwos%2Fwoscc%2Ffull-record%2FWOS:000172728600009","View Full Record in Web of Science")</f>
        <v>View Full Record in Web of Science</v>
      </c>
    </row>
    <row r="420" spans="1:72" x14ac:dyDescent="0.25">
      <c r="A420" t="s">
        <v>72</v>
      </c>
      <c r="B420" t="s">
        <v>11736</v>
      </c>
      <c r="C420" t="s">
        <v>74</v>
      </c>
      <c r="D420" t="s">
        <v>74</v>
      </c>
      <c r="E420" t="s">
        <v>74</v>
      </c>
      <c r="F420" t="s">
        <v>11736</v>
      </c>
      <c r="G420" t="s">
        <v>74</v>
      </c>
      <c r="H420" t="s">
        <v>74</v>
      </c>
      <c r="I420" t="s">
        <v>11737</v>
      </c>
      <c r="J420" t="s">
        <v>11738</v>
      </c>
      <c r="K420" t="s">
        <v>74</v>
      </c>
      <c r="L420" t="s">
        <v>74</v>
      </c>
      <c r="M420" t="s">
        <v>78</v>
      </c>
      <c r="N420" t="s">
        <v>79</v>
      </c>
      <c r="O420" t="s">
        <v>74</v>
      </c>
      <c r="P420" t="s">
        <v>74</v>
      </c>
      <c r="Q420" t="s">
        <v>74</v>
      </c>
      <c r="R420" t="s">
        <v>74</v>
      </c>
      <c r="S420" t="s">
        <v>74</v>
      </c>
      <c r="T420" t="s">
        <v>11739</v>
      </c>
      <c r="U420" t="s">
        <v>11740</v>
      </c>
      <c r="V420" t="s">
        <v>11741</v>
      </c>
      <c r="W420" t="s">
        <v>11742</v>
      </c>
      <c r="X420" t="s">
        <v>11476</v>
      </c>
      <c r="Y420" t="s">
        <v>11743</v>
      </c>
      <c r="Z420" t="s">
        <v>11744</v>
      </c>
      <c r="AA420" t="s">
        <v>11745</v>
      </c>
      <c r="AB420" t="s">
        <v>11746</v>
      </c>
      <c r="AC420" t="s">
        <v>74</v>
      </c>
      <c r="AD420" t="s">
        <v>74</v>
      </c>
      <c r="AE420" t="s">
        <v>74</v>
      </c>
      <c r="AF420" t="s">
        <v>74</v>
      </c>
      <c r="AG420">
        <v>62</v>
      </c>
      <c r="AH420">
        <v>27</v>
      </c>
      <c r="AI420">
        <v>30</v>
      </c>
      <c r="AJ420">
        <v>0</v>
      </c>
      <c r="AK420">
        <v>12</v>
      </c>
      <c r="AL420" t="s">
        <v>11747</v>
      </c>
      <c r="AM420" t="s">
        <v>249</v>
      </c>
      <c r="AN420" t="s">
        <v>11748</v>
      </c>
      <c r="AO420" t="s">
        <v>11749</v>
      </c>
      <c r="AP420" t="s">
        <v>74</v>
      </c>
      <c r="AQ420" t="s">
        <v>74</v>
      </c>
      <c r="AR420" t="s">
        <v>11750</v>
      </c>
      <c r="AS420" t="s">
        <v>11751</v>
      </c>
      <c r="AT420" t="s">
        <v>180</v>
      </c>
      <c r="AU420">
        <v>2004</v>
      </c>
      <c r="AV420">
        <v>26</v>
      </c>
      <c r="AW420">
        <v>1</v>
      </c>
      <c r="AX420" t="s">
        <v>74</v>
      </c>
      <c r="AY420" t="s">
        <v>74</v>
      </c>
      <c r="AZ420" t="s">
        <v>74</v>
      </c>
      <c r="BA420" t="s">
        <v>74</v>
      </c>
      <c r="BB420">
        <v>41</v>
      </c>
      <c r="BC420">
        <v>60</v>
      </c>
      <c r="BD420" t="s">
        <v>74</v>
      </c>
      <c r="BE420" t="s">
        <v>11752</v>
      </c>
      <c r="BF420" t="str">
        <f>HYPERLINK("http://dx.doi.org/10.1023/B:POEN.0000039952.74913.53","http://dx.doi.org/10.1023/B:POEN.0000039952.74913.53")</f>
        <v>http://dx.doi.org/10.1023/B:POEN.0000039952.74913.53</v>
      </c>
      <c r="BG420" t="s">
        <v>74</v>
      </c>
      <c r="BH420" t="s">
        <v>74</v>
      </c>
      <c r="BI420">
        <v>20</v>
      </c>
      <c r="BJ420" t="s">
        <v>11753</v>
      </c>
      <c r="BK420" t="s">
        <v>100</v>
      </c>
      <c r="BL420" t="s">
        <v>11754</v>
      </c>
      <c r="BM420" t="s">
        <v>11755</v>
      </c>
      <c r="BN420" t="s">
        <v>74</v>
      </c>
      <c r="BO420" t="s">
        <v>74</v>
      </c>
      <c r="BP420" t="s">
        <v>74</v>
      </c>
      <c r="BQ420" t="s">
        <v>74</v>
      </c>
      <c r="BR420" t="s">
        <v>104</v>
      </c>
      <c r="BS420" t="s">
        <v>11756</v>
      </c>
      <c r="BT420" t="str">
        <f>HYPERLINK("https%3A%2F%2Fwww.webofscience.com%2Fwos%2Fwoscc%2Ffull-record%2FWOS:000224159400003","View Full Record in Web of Science")</f>
        <v>View Full Record in Web of Science</v>
      </c>
    </row>
    <row r="421" spans="1:72" x14ac:dyDescent="0.25">
      <c r="A421" t="s">
        <v>72</v>
      </c>
      <c r="B421" t="s">
        <v>14496</v>
      </c>
      <c r="C421" t="s">
        <v>74</v>
      </c>
      <c r="D421" t="s">
        <v>74</v>
      </c>
      <c r="E421" t="s">
        <v>74</v>
      </c>
      <c r="F421" t="s">
        <v>14497</v>
      </c>
      <c r="G421" t="s">
        <v>74</v>
      </c>
      <c r="H421" t="s">
        <v>74</v>
      </c>
      <c r="I421" t="s">
        <v>14498</v>
      </c>
      <c r="J421" t="s">
        <v>14499</v>
      </c>
      <c r="K421" t="s">
        <v>74</v>
      </c>
      <c r="L421" t="s">
        <v>74</v>
      </c>
      <c r="M421" t="s">
        <v>78</v>
      </c>
      <c r="N421" t="s">
        <v>79</v>
      </c>
      <c r="O421" t="s">
        <v>74</v>
      </c>
      <c r="P421" t="s">
        <v>74</v>
      </c>
      <c r="Q421" t="s">
        <v>74</v>
      </c>
      <c r="R421" t="s">
        <v>74</v>
      </c>
      <c r="S421" t="s">
        <v>74</v>
      </c>
      <c r="T421" t="s">
        <v>14500</v>
      </c>
      <c r="U421" t="s">
        <v>14501</v>
      </c>
      <c r="V421" t="s">
        <v>14502</v>
      </c>
      <c r="W421" t="s">
        <v>14503</v>
      </c>
      <c r="X421" t="s">
        <v>14504</v>
      </c>
      <c r="Y421" t="s">
        <v>14505</v>
      </c>
      <c r="Z421" t="s">
        <v>14506</v>
      </c>
      <c r="AA421" t="s">
        <v>74</v>
      </c>
      <c r="AB421" t="s">
        <v>74</v>
      </c>
      <c r="AC421" t="s">
        <v>74</v>
      </c>
      <c r="AD421" t="s">
        <v>74</v>
      </c>
      <c r="AE421" t="s">
        <v>74</v>
      </c>
      <c r="AF421" t="s">
        <v>74</v>
      </c>
      <c r="AG421">
        <v>30</v>
      </c>
      <c r="AH421">
        <v>27</v>
      </c>
      <c r="AI421">
        <v>44</v>
      </c>
      <c r="AJ421">
        <v>1</v>
      </c>
      <c r="AK421">
        <v>9</v>
      </c>
      <c r="AL421" t="s">
        <v>173</v>
      </c>
      <c r="AM421" t="s">
        <v>174</v>
      </c>
      <c r="AN421" t="s">
        <v>175</v>
      </c>
      <c r="AO421" t="s">
        <v>14507</v>
      </c>
      <c r="AP421" t="s">
        <v>74</v>
      </c>
      <c r="AQ421" t="s">
        <v>74</v>
      </c>
      <c r="AR421" t="s">
        <v>14508</v>
      </c>
      <c r="AS421" t="s">
        <v>14509</v>
      </c>
      <c r="AT421" t="s">
        <v>180</v>
      </c>
      <c r="AU421">
        <v>2007</v>
      </c>
      <c r="AV421">
        <v>29</v>
      </c>
      <c r="AW421">
        <v>3</v>
      </c>
      <c r="AX421" t="s">
        <v>74</v>
      </c>
      <c r="AY421" t="s">
        <v>74</v>
      </c>
      <c r="AZ421" t="s">
        <v>74</v>
      </c>
      <c r="BA421" t="s">
        <v>74</v>
      </c>
      <c r="BB421">
        <v>200</v>
      </c>
      <c r="BC421">
        <v>217</v>
      </c>
      <c r="BD421" t="s">
        <v>74</v>
      </c>
      <c r="BE421" t="s">
        <v>14510</v>
      </c>
      <c r="BF421" t="str">
        <f>HYPERLINK("http://dx.doi.org/10.3102/0162373707304995","http://dx.doi.org/10.3102/0162373707304995")</f>
        <v>http://dx.doi.org/10.3102/0162373707304995</v>
      </c>
      <c r="BG421" t="s">
        <v>74</v>
      </c>
      <c r="BH421" t="s">
        <v>74</v>
      </c>
      <c r="BI421">
        <v>18</v>
      </c>
      <c r="BJ421" t="s">
        <v>278</v>
      </c>
      <c r="BK421" t="s">
        <v>100</v>
      </c>
      <c r="BL421" t="s">
        <v>278</v>
      </c>
      <c r="BM421" t="s">
        <v>14511</v>
      </c>
      <c r="BN421" t="s">
        <v>74</v>
      </c>
      <c r="BO421" t="s">
        <v>74</v>
      </c>
      <c r="BP421" t="s">
        <v>74</v>
      </c>
      <c r="BQ421" t="s">
        <v>74</v>
      </c>
      <c r="BR421" t="s">
        <v>104</v>
      </c>
      <c r="BS421" t="s">
        <v>14512</v>
      </c>
      <c r="BT421" t="str">
        <f>HYPERLINK("https%3A%2F%2Fwww.webofscience.com%2Fwos%2Fwoscc%2Ffull-record%2FWOS:000249149300003","View Full Record in Web of Science")</f>
        <v>View Full Record in Web of Science</v>
      </c>
    </row>
    <row r="422" spans="1:72" x14ac:dyDescent="0.25">
      <c r="A422" t="s">
        <v>72</v>
      </c>
      <c r="B422" t="s">
        <v>13257</v>
      </c>
      <c r="C422" t="s">
        <v>74</v>
      </c>
      <c r="D422" t="s">
        <v>74</v>
      </c>
      <c r="E422" t="s">
        <v>74</v>
      </c>
      <c r="F422" t="s">
        <v>13258</v>
      </c>
      <c r="G422" t="s">
        <v>74</v>
      </c>
      <c r="H422" t="s">
        <v>74</v>
      </c>
      <c r="I422" t="s">
        <v>13259</v>
      </c>
      <c r="J422" t="s">
        <v>9209</v>
      </c>
      <c r="K422" t="s">
        <v>74</v>
      </c>
      <c r="L422" t="s">
        <v>74</v>
      </c>
      <c r="M422" t="s">
        <v>78</v>
      </c>
      <c r="N422" t="s">
        <v>79</v>
      </c>
      <c r="O422" t="s">
        <v>74</v>
      </c>
      <c r="P422" t="s">
        <v>74</v>
      </c>
      <c r="Q422" t="s">
        <v>74</v>
      </c>
      <c r="R422" t="s">
        <v>74</v>
      </c>
      <c r="S422" t="s">
        <v>74</v>
      </c>
      <c r="T422" t="s">
        <v>74</v>
      </c>
      <c r="U422" t="s">
        <v>13260</v>
      </c>
      <c r="V422" t="s">
        <v>13261</v>
      </c>
      <c r="W422" t="s">
        <v>13262</v>
      </c>
      <c r="X422" t="s">
        <v>13263</v>
      </c>
      <c r="Y422" t="s">
        <v>13264</v>
      </c>
      <c r="Z422" t="s">
        <v>13265</v>
      </c>
      <c r="AA422" t="s">
        <v>74</v>
      </c>
      <c r="AB422" t="s">
        <v>13266</v>
      </c>
      <c r="AC422" t="s">
        <v>74</v>
      </c>
      <c r="AD422" t="s">
        <v>74</v>
      </c>
      <c r="AE422" t="s">
        <v>74</v>
      </c>
      <c r="AF422" t="s">
        <v>74</v>
      </c>
      <c r="AG422">
        <v>76</v>
      </c>
      <c r="AH422">
        <v>27</v>
      </c>
      <c r="AI422">
        <v>65</v>
      </c>
      <c r="AJ422">
        <v>0</v>
      </c>
      <c r="AK422">
        <v>26</v>
      </c>
      <c r="AL422" t="s">
        <v>476</v>
      </c>
      <c r="AM422" t="s">
        <v>477</v>
      </c>
      <c r="AN422" t="s">
        <v>478</v>
      </c>
      <c r="AO422" t="s">
        <v>9217</v>
      </c>
      <c r="AP422" t="s">
        <v>9218</v>
      </c>
      <c r="AQ422" t="s">
        <v>74</v>
      </c>
      <c r="AR422" t="s">
        <v>9219</v>
      </c>
      <c r="AS422" t="s">
        <v>9220</v>
      </c>
      <c r="AT422" t="s">
        <v>74</v>
      </c>
      <c r="AU422">
        <v>2012</v>
      </c>
      <c r="AV422">
        <v>16</v>
      </c>
      <c r="AW422">
        <v>3</v>
      </c>
      <c r="AX422" t="s">
        <v>74</v>
      </c>
      <c r="AY422" t="s">
        <v>74</v>
      </c>
      <c r="AZ422" t="s">
        <v>74</v>
      </c>
      <c r="BA422" t="s">
        <v>74</v>
      </c>
      <c r="BB422">
        <v>122</v>
      </c>
      <c r="BC422">
        <v>139</v>
      </c>
      <c r="BD422" t="s">
        <v>74</v>
      </c>
      <c r="BE422" t="s">
        <v>13267</v>
      </c>
      <c r="BF422" t="str">
        <f>HYPERLINK("http://dx.doi.org/10.1080/10888691.2012.695256","http://dx.doi.org/10.1080/10888691.2012.695256")</f>
        <v>http://dx.doi.org/10.1080/10888691.2012.695256</v>
      </c>
      <c r="BG422" t="s">
        <v>74</v>
      </c>
      <c r="BH422" t="s">
        <v>74</v>
      </c>
      <c r="BI422">
        <v>18</v>
      </c>
      <c r="BJ422" t="s">
        <v>1138</v>
      </c>
      <c r="BK422" t="s">
        <v>100</v>
      </c>
      <c r="BL422" t="s">
        <v>101</v>
      </c>
      <c r="BM422" t="s">
        <v>13268</v>
      </c>
      <c r="BN422" t="s">
        <v>74</v>
      </c>
      <c r="BO422" t="s">
        <v>74</v>
      </c>
      <c r="BP422" t="s">
        <v>74</v>
      </c>
      <c r="BQ422" t="s">
        <v>74</v>
      </c>
      <c r="BR422" t="s">
        <v>104</v>
      </c>
      <c r="BS422" t="s">
        <v>13269</v>
      </c>
      <c r="BT422" t="str">
        <f>HYPERLINK("https%3A%2F%2Fwww.webofscience.com%2Fwos%2Fwoscc%2Ffull-record%2FWOS:000306571500002","View Full Record in Web of Science")</f>
        <v>View Full Record in Web of Science</v>
      </c>
    </row>
    <row r="423" spans="1:72" x14ac:dyDescent="0.25">
      <c r="A423" t="s">
        <v>72</v>
      </c>
      <c r="B423" t="s">
        <v>8937</v>
      </c>
      <c r="C423" t="s">
        <v>74</v>
      </c>
      <c r="D423" t="s">
        <v>74</v>
      </c>
      <c r="E423" t="s">
        <v>74</v>
      </c>
      <c r="F423" t="s">
        <v>8938</v>
      </c>
      <c r="G423" t="s">
        <v>74</v>
      </c>
      <c r="H423" t="s">
        <v>74</v>
      </c>
      <c r="I423" t="s">
        <v>8939</v>
      </c>
      <c r="J423" t="s">
        <v>8940</v>
      </c>
      <c r="K423" t="s">
        <v>74</v>
      </c>
      <c r="L423" t="s">
        <v>74</v>
      </c>
      <c r="M423" t="s">
        <v>492</v>
      </c>
      <c r="N423" t="s">
        <v>79</v>
      </c>
      <c r="O423" t="s">
        <v>74</v>
      </c>
      <c r="P423" t="s">
        <v>74</v>
      </c>
      <c r="Q423" t="s">
        <v>74</v>
      </c>
      <c r="R423" t="s">
        <v>74</v>
      </c>
      <c r="S423" t="s">
        <v>74</v>
      </c>
      <c r="T423" t="s">
        <v>8941</v>
      </c>
      <c r="U423" t="s">
        <v>8942</v>
      </c>
      <c r="V423" t="s">
        <v>8943</v>
      </c>
      <c r="W423" t="s">
        <v>8944</v>
      </c>
      <c r="X423" t="s">
        <v>8945</v>
      </c>
      <c r="Y423" t="s">
        <v>8946</v>
      </c>
      <c r="Z423" t="s">
        <v>8947</v>
      </c>
      <c r="AA423" t="s">
        <v>8948</v>
      </c>
      <c r="AB423" t="s">
        <v>8949</v>
      </c>
      <c r="AC423" t="s">
        <v>74</v>
      </c>
      <c r="AD423" t="s">
        <v>74</v>
      </c>
      <c r="AE423" t="s">
        <v>74</v>
      </c>
      <c r="AF423" t="s">
        <v>74</v>
      </c>
      <c r="AG423">
        <v>29</v>
      </c>
      <c r="AH423">
        <v>27</v>
      </c>
      <c r="AI423">
        <v>31</v>
      </c>
      <c r="AJ423">
        <v>0</v>
      </c>
      <c r="AK423">
        <v>39</v>
      </c>
      <c r="AL423" t="s">
        <v>8950</v>
      </c>
      <c r="AM423" t="s">
        <v>8951</v>
      </c>
      <c r="AN423" t="s">
        <v>8952</v>
      </c>
      <c r="AO423" t="s">
        <v>8953</v>
      </c>
      <c r="AP423" t="s">
        <v>8954</v>
      </c>
      <c r="AQ423" t="s">
        <v>74</v>
      </c>
      <c r="AR423" t="s">
        <v>8955</v>
      </c>
      <c r="AS423" t="s">
        <v>8956</v>
      </c>
      <c r="AT423" t="s">
        <v>275</v>
      </c>
      <c r="AU423">
        <v>2014</v>
      </c>
      <c r="AV423">
        <v>48</v>
      </c>
      <c r="AW423">
        <v>4</v>
      </c>
      <c r="AX423" t="s">
        <v>74</v>
      </c>
      <c r="AY423" t="s">
        <v>74</v>
      </c>
      <c r="AZ423" t="s">
        <v>74</v>
      </c>
      <c r="BA423" t="s">
        <v>74</v>
      </c>
      <c r="BB423">
        <v>715</v>
      </c>
      <c r="BC423">
        <v>722</v>
      </c>
      <c r="BD423" t="s">
        <v>74</v>
      </c>
      <c r="BE423" t="s">
        <v>8957</v>
      </c>
      <c r="BF423" t="str">
        <f>HYPERLINK("http://dx.doi.org/10.1590/S0080-623420140000400020","http://dx.doi.org/10.1590/S0080-623420140000400020")</f>
        <v>http://dx.doi.org/10.1590/S0080-623420140000400020</v>
      </c>
      <c r="BG423" t="s">
        <v>74</v>
      </c>
      <c r="BH423" t="s">
        <v>74</v>
      </c>
      <c r="BI423">
        <v>8</v>
      </c>
      <c r="BJ423" t="s">
        <v>329</v>
      </c>
      <c r="BK423" t="s">
        <v>307</v>
      </c>
      <c r="BL423" t="s">
        <v>329</v>
      </c>
      <c r="BM423" t="s">
        <v>8958</v>
      </c>
      <c r="BN423">
        <v>25338254</v>
      </c>
      <c r="BO423" t="s">
        <v>4082</v>
      </c>
      <c r="BP423" t="s">
        <v>74</v>
      </c>
      <c r="BQ423" t="s">
        <v>74</v>
      </c>
      <c r="BR423" t="s">
        <v>104</v>
      </c>
      <c r="BS423" t="s">
        <v>8959</v>
      </c>
      <c r="BT423" t="str">
        <f>HYPERLINK("https%3A%2F%2Fwww.webofscience.com%2Fwos%2Fwoscc%2Ffull-record%2FWOS:000343991300021","View Full Record in Web of Science")</f>
        <v>View Full Record in Web of Science</v>
      </c>
    </row>
    <row r="424" spans="1:72" x14ac:dyDescent="0.25">
      <c r="A424" t="s">
        <v>72</v>
      </c>
      <c r="B424" t="s">
        <v>15865</v>
      </c>
      <c r="C424" t="s">
        <v>74</v>
      </c>
      <c r="D424" t="s">
        <v>74</v>
      </c>
      <c r="E424" t="s">
        <v>74</v>
      </c>
      <c r="F424" t="s">
        <v>15866</v>
      </c>
      <c r="G424" t="s">
        <v>74</v>
      </c>
      <c r="H424" t="s">
        <v>74</v>
      </c>
      <c r="I424" t="s">
        <v>15867</v>
      </c>
      <c r="J424" t="s">
        <v>9977</v>
      </c>
      <c r="K424" t="s">
        <v>74</v>
      </c>
      <c r="L424" t="s">
        <v>74</v>
      </c>
      <c r="M424" t="s">
        <v>78</v>
      </c>
      <c r="N424" t="s">
        <v>79</v>
      </c>
      <c r="O424" t="s">
        <v>74</v>
      </c>
      <c r="P424" t="s">
        <v>74</v>
      </c>
      <c r="Q424" t="s">
        <v>74</v>
      </c>
      <c r="R424" t="s">
        <v>74</v>
      </c>
      <c r="S424" t="s">
        <v>74</v>
      </c>
      <c r="T424" t="s">
        <v>15868</v>
      </c>
      <c r="U424" t="s">
        <v>15869</v>
      </c>
      <c r="V424" t="s">
        <v>15870</v>
      </c>
      <c r="W424" t="s">
        <v>15871</v>
      </c>
      <c r="X424" t="s">
        <v>15872</v>
      </c>
      <c r="Y424" t="s">
        <v>15873</v>
      </c>
      <c r="Z424" t="s">
        <v>15874</v>
      </c>
      <c r="AA424" t="s">
        <v>74</v>
      </c>
      <c r="AB424" t="s">
        <v>15875</v>
      </c>
      <c r="AC424" t="s">
        <v>15876</v>
      </c>
      <c r="AD424" t="s">
        <v>15876</v>
      </c>
      <c r="AE424" t="s">
        <v>15877</v>
      </c>
      <c r="AF424" t="s">
        <v>74</v>
      </c>
      <c r="AG424">
        <v>26</v>
      </c>
      <c r="AH424">
        <v>27</v>
      </c>
      <c r="AI424">
        <v>48</v>
      </c>
      <c r="AJ424">
        <v>1</v>
      </c>
      <c r="AK424">
        <v>43</v>
      </c>
      <c r="AL424" t="s">
        <v>173</v>
      </c>
      <c r="AM424" t="s">
        <v>174</v>
      </c>
      <c r="AN424" t="s">
        <v>175</v>
      </c>
      <c r="AO424" t="s">
        <v>9985</v>
      </c>
      <c r="AP424" t="s">
        <v>15878</v>
      </c>
      <c r="AQ424" t="s">
        <v>74</v>
      </c>
      <c r="AR424" t="s">
        <v>9986</v>
      </c>
      <c r="AS424" t="s">
        <v>9987</v>
      </c>
      <c r="AT424" t="s">
        <v>255</v>
      </c>
      <c r="AU424">
        <v>2014</v>
      </c>
      <c r="AV424">
        <v>36</v>
      </c>
      <c r="AW424">
        <v>2</v>
      </c>
      <c r="AX424" t="s">
        <v>74</v>
      </c>
      <c r="AY424" t="s">
        <v>74</v>
      </c>
      <c r="AZ424" t="s">
        <v>74</v>
      </c>
      <c r="BA424" t="s">
        <v>74</v>
      </c>
      <c r="BB424">
        <v>175</v>
      </c>
      <c r="BC424">
        <v>194</v>
      </c>
      <c r="BD424" t="s">
        <v>74</v>
      </c>
      <c r="BE424" t="s">
        <v>15879</v>
      </c>
      <c r="BF424" t="str">
        <f>HYPERLINK("http://dx.doi.org/10.1177/0739986314523289","http://dx.doi.org/10.1177/0739986314523289")</f>
        <v>http://dx.doi.org/10.1177/0739986314523289</v>
      </c>
      <c r="BG424" t="s">
        <v>74</v>
      </c>
      <c r="BH424" t="s">
        <v>74</v>
      </c>
      <c r="BI424">
        <v>20</v>
      </c>
      <c r="BJ424" t="s">
        <v>99</v>
      </c>
      <c r="BK424" t="s">
        <v>100</v>
      </c>
      <c r="BL424" t="s">
        <v>101</v>
      </c>
      <c r="BM424" t="s">
        <v>15880</v>
      </c>
      <c r="BN424" t="s">
        <v>74</v>
      </c>
      <c r="BO424" t="s">
        <v>74</v>
      </c>
      <c r="BP424" t="s">
        <v>74</v>
      </c>
      <c r="BQ424" t="s">
        <v>74</v>
      </c>
      <c r="BR424" t="s">
        <v>104</v>
      </c>
      <c r="BS424" t="s">
        <v>15881</v>
      </c>
      <c r="BT424" t="str">
        <f>HYPERLINK("https%3A%2F%2Fwww.webofscience.com%2Fwos%2Fwoscc%2Ffull-record%2FWOS:000342925300005","View Full Record in Web of Science")</f>
        <v>View Full Record in Web of Science</v>
      </c>
    </row>
    <row r="425" spans="1:72" x14ac:dyDescent="0.25">
      <c r="A425" t="s">
        <v>72</v>
      </c>
      <c r="B425" t="s">
        <v>15031</v>
      </c>
      <c r="C425" t="s">
        <v>74</v>
      </c>
      <c r="D425" t="s">
        <v>74</v>
      </c>
      <c r="E425" t="s">
        <v>74</v>
      </c>
      <c r="F425" t="s">
        <v>15032</v>
      </c>
      <c r="G425" t="s">
        <v>74</v>
      </c>
      <c r="H425" t="s">
        <v>74</v>
      </c>
      <c r="I425" t="s">
        <v>15033</v>
      </c>
      <c r="J425" t="s">
        <v>12871</v>
      </c>
      <c r="K425" t="s">
        <v>74</v>
      </c>
      <c r="L425" t="s">
        <v>74</v>
      </c>
      <c r="M425" t="s">
        <v>78</v>
      </c>
      <c r="N425" t="s">
        <v>79</v>
      </c>
      <c r="O425" t="s">
        <v>74</v>
      </c>
      <c r="P425" t="s">
        <v>74</v>
      </c>
      <c r="Q425" t="s">
        <v>74</v>
      </c>
      <c r="R425" t="s">
        <v>74</v>
      </c>
      <c r="S425" t="s">
        <v>74</v>
      </c>
      <c r="T425" t="s">
        <v>15034</v>
      </c>
      <c r="U425" t="s">
        <v>15035</v>
      </c>
      <c r="V425" t="s">
        <v>15036</v>
      </c>
      <c r="W425" t="s">
        <v>15037</v>
      </c>
      <c r="X425" t="s">
        <v>15038</v>
      </c>
      <c r="Y425" t="s">
        <v>15039</v>
      </c>
      <c r="Z425" t="s">
        <v>15040</v>
      </c>
      <c r="AA425" t="s">
        <v>74</v>
      </c>
      <c r="AB425" t="s">
        <v>74</v>
      </c>
      <c r="AC425" t="s">
        <v>74</v>
      </c>
      <c r="AD425" t="s">
        <v>74</v>
      </c>
      <c r="AE425" t="s">
        <v>74</v>
      </c>
      <c r="AF425" t="s">
        <v>74</v>
      </c>
      <c r="AG425">
        <v>34</v>
      </c>
      <c r="AH425">
        <v>27</v>
      </c>
      <c r="AI425">
        <v>79</v>
      </c>
      <c r="AJ425">
        <v>1</v>
      </c>
      <c r="AK425">
        <v>17</v>
      </c>
      <c r="AL425" t="s">
        <v>173</v>
      </c>
      <c r="AM425" t="s">
        <v>174</v>
      </c>
      <c r="AN425" t="s">
        <v>175</v>
      </c>
      <c r="AO425" t="s">
        <v>12879</v>
      </c>
      <c r="AP425" t="s">
        <v>12880</v>
      </c>
      <c r="AQ425" t="s">
        <v>74</v>
      </c>
      <c r="AR425" t="s">
        <v>12881</v>
      </c>
      <c r="AS425" t="s">
        <v>12882</v>
      </c>
      <c r="AT425" t="s">
        <v>439</v>
      </c>
      <c r="AU425">
        <v>2015</v>
      </c>
      <c r="AV425">
        <v>25</v>
      </c>
      <c r="AW425">
        <v>4</v>
      </c>
      <c r="AX425" t="s">
        <v>74</v>
      </c>
      <c r="AY425" t="s">
        <v>74</v>
      </c>
      <c r="AZ425" t="s">
        <v>74</v>
      </c>
      <c r="BA425" t="s">
        <v>74</v>
      </c>
      <c r="BB425">
        <v>199</v>
      </c>
      <c r="BC425">
        <v>209</v>
      </c>
      <c r="BD425" t="s">
        <v>74</v>
      </c>
      <c r="BE425" t="s">
        <v>15041</v>
      </c>
      <c r="BF425" t="str">
        <f>HYPERLINK("http://dx.doi.org/10.1177/1044207313505647","http://dx.doi.org/10.1177/1044207313505647")</f>
        <v>http://dx.doi.org/10.1177/1044207313505647</v>
      </c>
      <c r="BG425" t="s">
        <v>74</v>
      </c>
      <c r="BH425" t="s">
        <v>74</v>
      </c>
      <c r="BI425">
        <v>11</v>
      </c>
      <c r="BJ425" t="s">
        <v>5164</v>
      </c>
      <c r="BK425" t="s">
        <v>100</v>
      </c>
      <c r="BL425" t="s">
        <v>5164</v>
      </c>
      <c r="BM425" t="s">
        <v>15042</v>
      </c>
      <c r="BN425" t="s">
        <v>74</v>
      </c>
      <c r="BO425" t="s">
        <v>74</v>
      </c>
      <c r="BP425" t="s">
        <v>74</v>
      </c>
      <c r="BQ425" t="s">
        <v>74</v>
      </c>
      <c r="BR425" t="s">
        <v>104</v>
      </c>
      <c r="BS425" t="s">
        <v>15043</v>
      </c>
      <c r="BT425" t="str">
        <f>HYPERLINK("https%3A%2F%2Fwww.webofscience.com%2Fwos%2Fwoscc%2Ffull-record%2FWOS:000349535600001","View Full Record in Web of Science")</f>
        <v>View Full Record in Web of Science</v>
      </c>
    </row>
    <row r="426" spans="1:72" x14ac:dyDescent="0.25">
      <c r="A426" t="s">
        <v>72</v>
      </c>
      <c r="B426" t="s">
        <v>16635</v>
      </c>
      <c r="C426" t="s">
        <v>74</v>
      </c>
      <c r="D426" t="s">
        <v>74</v>
      </c>
      <c r="E426" t="s">
        <v>74</v>
      </c>
      <c r="F426" t="s">
        <v>16636</v>
      </c>
      <c r="G426" t="s">
        <v>74</v>
      </c>
      <c r="H426" t="s">
        <v>74</v>
      </c>
      <c r="I426" t="s">
        <v>16637</v>
      </c>
      <c r="J426" t="s">
        <v>212</v>
      </c>
      <c r="K426" t="s">
        <v>74</v>
      </c>
      <c r="L426" t="s">
        <v>74</v>
      </c>
      <c r="M426" t="s">
        <v>78</v>
      </c>
      <c r="N426" t="s">
        <v>79</v>
      </c>
      <c r="O426" t="s">
        <v>74</v>
      </c>
      <c r="P426" t="s">
        <v>74</v>
      </c>
      <c r="Q426" t="s">
        <v>74</v>
      </c>
      <c r="R426" t="s">
        <v>74</v>
      </c>
      <c r="S426" t="s">
        <v>74</v>
      </c>
      <c r="T426" t="s">
        <v>16638</v>
      </c>
      <c r="U426" t="s">
        <v>16639</v>
      </c>
      <c r="V426" t="s">
        <v>16640</v>
      </c>
      <c r="W426" t="s">
        <v>16641</v>
      </c>
      <c r="X426" t="s">
        <v>16642</v>
      </c>
      <c r="Y426" t="s">
        <v>16643</v>
      </c>
      <c r="Z426" t="s">
        <v>16644</v>
      </c>
      <c r="AA426" t="s">
        <v>74</v>
      </c>
      <c r="AB426" t="s">
        <v>74</v>
      </c>
      <c r="AC426" t="s">
        <v>16645</v>
      </c>
      <c r="AD426" t="s">
        <v>16646</v>
      </c>
      <c r="AE426" t="s">
        <v>16647</v>
      </c>
      <c r="AF426" t="s">
        <v>74</v>
      </c>
      <c r="AG426">
        <v>48</v>
      </c>
      <c r="AH426">
        <v>27</v>
      </c>
      <c r="AI426">
        <v>46</v>
      </c>
      <c r="AJ426">
        <v>0</v>
      </c>
      <c r="AK426">
        <v>27</v>
      </c>
      <c r="AL426" t="s">
        <v>224</v>
      </c>
      <c r="AM426" t="s">
        <v>225</v>
      </c>
      <c r="AN426" t="s">
        <v>226</v>
      </c>
      <c r="AO426" t="s">
        <v>227</v>
      </c>
      <c r="AP426" t="s">
        <v>228</v>
      </c>
      <c r="AQ426" t="s">
        <v>74</v>
      </c>
      <c r="AR426" t="s">
        <v>229</v>
      </c>
      <c r="AS426" t="s">
        <v>230</v>
      </c>
      <c r="AT426" t="s">
        <v>374</v>
      </c>
      <c r="AU426">
        <v>2015</v>
      </c>
      <c r="AV426">
        <v>48</v>
      </c>
      <c r="AW426" t="s">
        <v>74</v>
      </c>
      <c r="AX426" t="s">
        <v>74</v>
      </c>
      <c r="AY426" t="s">
        <v>74</v>
      </c>
      <c r="AZ426" t="s">
        <v>74</v>
      </c>
      <c r="BA426" t="s">
        <v>74</v>
      </c>
      <c r="BB426">
        <v>31</v>
      </c>
      <c r="BC426">
        <v>37</v>
      </c>
      <c r="BD426" t="s">
        <v>74</v>
      </c>
      <c r="BE426" t="s">
        <v>16648</v>
      </c>
      <c r="BF426" t="str">
        <f>HYPERLINK("http://dx.doi.org/10.1016/j.childyouth.2014.11.012","http://dx.doi.org/10.1016/j.childyouth.2014.11.012")</f>
        <v>http://dx.doi.org/10.1016/j.childyouth.2014.11.012</v>
      </c>
      <c r="BG426" t="s">
        <v>74</v>
      </c>
      <c r="BH426" t="s">
        <v>74</v>
      </c>
      <c r="BI426">
        <v>7</v>
      </c>
      <c r="BJ426" t="s">
        <v>206</v>
      </c>
      <c r="BK426" t="s">
        <v>100</v>
      </c>
      <c r="BL426" t="s">
        <v>206</v>
      </c>
      <c r="BM426" t="s">
        <v>16649</v>
      </c>
      <c r="BN426">
        <v>25574064</v>
      </c>
      <c r="BO426" t="s">
        <v>486</v>
      </c>
      <c r="BP426" t="s">
        <v>74</v>
      </c>
      <c r="BQ426" t="s">
        <v>74</v>
      </c>
      <c r="BR426" t="s">
        <v>104</v>
      </c>
      <c r="BS426" t="s">
        <v>16650</v>
      </c>
      <c r="BT426" t="str">
        <f>HYPERLINK("https%3A%2F%2Fwww.webofscience.com%2Fwos%2Fwoscc%2Ffull-record%2FWOS:000349507700004","View Full Record in Web of Science")</f>
        <v>View Full Record in Web of Science</v>
      </c>
    </row>
    <row r="427" spans="1:72" x14ac:dyDescent="0.25">
      <c r="A427" t="s">
        <v>72</v>
      </c>
      <c r="B427" t="s">
        <v>11251</v>
      </c>
      <c r="C427" t="s">
        <v>74</v>
      </c>
      <c r="D427" t="s">
        <v>74</v>
      </c>
      <c r="E427" t="s">
        <v>74</v>
      </c>
      <c r="F427" t="s">
        <v>11252</v>
      </c>
      <c r="G427" t="s">
        <v>74</v>
      </c>
      <c r="H427" t="s">
        <v>74</v>
      </c>
      <c r="I427" t="s">
        <v>11253</v>
      </c>
      <c r="J427" t="s">
        <v>6713</v>
      </c>
      <c r="K427" t="s">
        <v>74</v>
      </c>
      <c r="L427" t="s">
        <v>74</v>
      </c>
      <c r="M427" t="s">
        <v>78</v>
      </c>
      <c r="N427" t="s">
        <v>79</v>
      </c>
      <c r="O427" t="s">
        <v>74</v>
      </c>
      <c r="P427" t="s">
        <v>74</v>
      </c>
      <c r="Q427" t="s">
        <v>74</v>
      </c>
      <c r="R427" t="s">
        <v>74</v>
      </c>
      <c r="S427" t="s">
        <v>74</v>
      </c>
      <c r="T427" t="s">
        <v>11254</v>
      </c>
      <c r="U427" t="s">
        <v>11255</v>
      </c>
      <c r="V427" t="s">
        <v>11256</v>
      </c>
      <c r="W427" t="s">
        <v>11257</v>
      </c>
      <c r="X427" t="s">
        <v>1106</v>
      </c>
      <c r="Y427" t="s">
        <v>11258</v>
      </c>
      <c r="Z427" t="s">
        <v>11259</v>
      </c>
      <c r="AA427" t="s">
        <v>11260</v>
      </c>
      <c r="AB427" t="s">
        <v>74</v>
      </c>
      <c r="AC427" t="s">
        <v>11261</v>
      </c>
      <c r="AD427" t="s">
        <v>11261</v>
      </c>
      <c r="AE427" t="s">
        <v>11262</v>
      </c>
      <c r="AF427" t="s">
        <v>74</v>
      </c>
      <c r="AG427">
        <v>37</v>
      </c>
      <c r="AH427">
        <v>27</v>
      </c>
      <c r="AI427">
        <v>27</v>
      </c>
      <c r="AJ427">
        <v>2</v>
      </c>
      <c r="AK427">
        <v>16</v>
      </c>
      <c r="AL427" t="s">
        <v>4570</v>
      </c>
      <c r="AM427" t="s">
        <v>225</v>
      </c>
      <c r="AN427" t="s">
        <v>4571</v>
      </c>
      <c r="AO427" t="s">
        <v>6722</v>
      </c>
      <c r="AP427" t="s">
        <v>6723</v>
      </c>
      <c r="AQ427" t="s">
        <v>74</v>
      </c>
      <c r="AR427" t="s">
        <v>6724</v>
      </c>
      <c r="AS427" t="s">
        <v>6725</v>
      </c>
      <c r="AT427" t="s">
        <v>304</v>
      </c>
      <c r="AU427">
        <v>2016</v>
      </c>
      <c r="AV427">
        <v>43</v>
      </c>
      <c r="AW427">
        <v>6</v>
      </c>
      <c r="AX427" t="s">
        <v>74</v>
      </c>
      <c r="AY427" t="s">
        <v>74</v>
      </c>
      <c r="AZ427" t="s">
        <v>74</v>
      </c>
      <c r="BA427" t="s">
        <v>74</v>
      </c>
      <c r="BB427">
        <v>774</v>
      </c>
      <c r="BC427">
        <v>786</v>
      </c>
      <c r="BD427" t="s">
        <v>74</v>
      </c>
      <c r="BE427" t="s">
        <v>11263</v>
      </c>
      <c r="BF427" t="str">
        <f>HYPERLINK("http://dx.doi.org/10.1093/scipol/scw019","http://dx.doi.org/10.1093/scipol/scw019")</f>
        <v>http://dx.doi.org/10.1093/scipol/scw019</v>
      </c>
      <c r="BG427" t="s">
        <v>74</v>
      </c>
      <c r="BH427" t="s">
        <v>74</v>
      </c>
      <c r="BI427">
        <v>13</v>
      </c>
      <c r="BJ427" t="s">
        <v>6728</v>
      </c>
      <c r="BK427" t="s">
        <v>100</v>
      </c>
      <c r="BL427" t="s">
        <v>6729</v>
      </c>
      <c r="BM427" t="s">
        <v>11264</v>
      </c>
      <c r="BN427" t="s">
        <v>74</v>
      </c>
      <c r="BO427" t="s">
        <v>936</v>
      </c>
      <c r="BP427" t="s">
        <v>74</v>
      </c>
      <c r="BQ427" t="s">
        <v>74</v>
      </c>
      <c r="BR427" t="s">
        <v>104</v>
      </c>
      <c r="BS427" t="s">
        <v>11265</v>
      </c>
      <c r="BT427" t="str">
        <f>HYPERLINK("https%3A%2F%2Fwww.webofscience.com%2Fwos%2Fwoscc%2Ffull-record%2FWOS:000395086400005","View Full Record in Web of Science")</f>
        <v>View Full Record in Web of Science</v>
      </c>
    </row>
    <row r="428" spans="1:72" x14ac:dyDescent="0.25">
      <c r="A428" t="s">
        <v>72</v>
      </c>
      <c r="B428" t="s">
        <v>14218</v>
      </c>
      <c r="C428" t="s">
        <v>74</v>
      </c>
      <c r="D428" t="s">
        <v>74</v>
      </c>
      <c r="E428" t="s">
        <v>74</v>
      </c>
      <c r="F428" t="s">
        <v>14219</v>
      </c>
      <c r="G428" t="s">
        <v>74</v>
      </c>
      <c r="H428" t="s">
        <v>74</v>
      </c>
      <c r="I428" t="s">
        <v>14220</v>
      </c>
      <c r="J428" t="s">
        <v>6299</v>
      </c>
      <c r="K428" t="s">
        <v>74</v>
      </c>
      <c r="L428" t="s">
        <v>74</v>
      </c>
      <c r="M428" t="s">
        <v>78</v>
      </c>
      <c r="N428" t="s">
        <v>79</v>
      </c>
      <c r="O428" t="s">
        <v>74</v>
      </c>
      <c r="P428" t="s">
        <v>74</v>
      </c>
      <c r="Q428" t="s">
        <v>74</v>
      </c>
      <c r="R428" t="s">
        <v>74</v>
      </c>
      <c r="S428" t="s">
        <v>74</v>
      </c>
      <c r="T428" t="s">
        <v>14221</v>
      </c>
      <c r="U428" t="s">
        <v>14222</v>
      </c>
      <c r="V428" t="s">
        <v>14223</v>
      </c>
      <c r="W428" t="s">
        <v>14224</v>
      </c>
      <c r="X428" t="s">
        <v>5880</v>
      </c>
      <c r="Y428" t="s">
        <v>14225</v>
      </c>
      <c r="Z428" t="s">
        <v>5882</v>
      </c>
      <c r="AA428" t="s">
        <v>74</v>
      </c>
      <c r="AB428" t="s">
        <v>74</v>
      </c>
      <c r="AC428" t="s">
        <v>14226</v>
      </c>
      <c r="AD428" t="s">
        <v>14226</v>
      </c>
      <c r="AE428" t="s">
        <v>14227</v>
      </c>
      <c r="AF428" t="s">
        <v>74</v>
      </c>
      <c r="AG428">
        <v>30</v>
      </c>
      <c r="AH428">
        <v>27</v>
      </c>
      <c r="AI428">
        <v>49</v>
      </c>
      <c r="AJ428">
        <v>1</v>
      </c>
      <c r="AK428">
        <v>10</v>
      </c>
      <c r="AL428" t="s">
        <v>173</v>
      </c>
      <c r="AM428" t="s">
        <v>174</v>
      </c>
      <c r="AN428" t="s">
        <v>175</v>
      </c>
      <c r="AO428" t="s">
        <v>6310</v>
      </c>
      <c r="AP428" t="s">
        <v>6311</v>
      </c>
      <c r="AQ428" t="s">
        <v>74</v>
      </c>
      <c r="AR428" t="s">
        <v>6312</v>
      </c>
      <c r="AS428" t="s">
        <v>6313</v>
      </c>
      <c r="AT428" t="s">
        <v>255</v>
      </c>
      <c r="AU428">
        <v>2017</v>
      </c>
      <c r="AV428">
        <v>42</v>
      </c>
      <c r="AW428">
        <v>3</v>
      </c>
      <c r="AX428" t="s">
        <v>74</v>
      </c>
      <c r="AY428" t="s">
        <v>74</v>
      </c>
      <c r="AZ428" t="s">
        <v>74</v>
      </c>
      <c r="BA428" t="s">
        <v>74</v>
      </c>
      <c r="BB428">
        <v>119</v>
      </c>
      <c r="BC428">
        <v>131</v>
      </c>
      <c r="BD428" t="s">
        <v>74</v>
      </c>
      <c r="BE428" t="s">
        <v>14228</v>
      </c>
      <c r="BF428" t="str">
        <f>HYPERLINK("http://dx.doi.org/10.1177/0198742917691534","http://dx.doi.org/10.1177/0198742917691534")</f>
        <v>http://dx.doi.org/10.1177/0198742917691534</v>
      </c>
      <c r="BG428" t="s">
        <v>74</v>
      </c>
      <c r="BH428" t="s">
        <v>74</v>
      </c>
      <c r="BI428">
        <v>13</v>
      </c>
      <c r="BJ428" t="s">
        <v>6315</v>
      </c>
      <c r="BK428" t="s">
        <v>100</v>
      </c>
      <c r="BL428" t="s">
        <v>2906</v>
      </c>
      <c r="BM428" t="s">
        <v>14229</v>
      </c>
      <c r="BN428" t="s">
        <v>74</v>
      </c>
      <c r="BO428" t="s">
        <v>74</v>
      </c>
      <c r="BP428" t="s">
        <v>74</v>
      </c>
      <c r="BQ428" t="s">
        <v>74</v>
      </c>
      <c r="BR428" t="s">
        <v>104</v>
      </c>
      <c r="BS428" t="s">
        <v>14230</v>
      </c>
      <c r="BT428" t="str">
        <f>HYPERLINK("https%3A%2F%2Fwww.webofscience.com%2Fwos%2Fwoscc%2Ffull-record%2FWOS:000403079300003","View Full Record in Web of Science")</f>
        <v>View Full Record in Web of Science</v>
      </c>
    </row>
    <row r="429" spans="1:72" x14ac:dyDescent="0.25">
      <c r="A429" t="s">
        <v>72</v>
      </c>
      <c r="B429" t="s">
        <v>16779</v>
      </c>
      <c r="C429" t="s">
        <v>74</v>
      </c>
      <c r="D429" t="s">
        <v>74</v>
      </c>
      <c r="E429" t="s">
        <v>74</v>
      </c>
      <c r="F429" t="s">
        <v>16780</v>
      </c>
      <c r="G429" t="s">
        <v>74</v>
      </c>
      <c r="H429" t="s">
        <v>74</v>
      </c>
      <c r="I429" t="s">
        <v>16781</v>
      </c>
      <c r="J429" t="s">
        <v>16782</v>
      </c>
      <c r="K429" t="s">
        <v>74</v>
      </c>
      <c r="L429" t="s">
        <v>74</v>
      </c>
      <c r="M429" t="s">
        <v>78</v>
      </c>
      <c r="N429" t="s">
        <v>79</v>
      </c>
      <c r="O429" t="s">
        <v>74</v>
      </c>
      <c r="P429" t="s">
        <v>74</v>
      </c>
      <c r="Q429" t="s">
        <v>74</v>
      </c>
      <c r="R429" t="s">
        <v>74</v>
      </c>
      <c r="S429" t="s">
        <v>74</v>
      </c>
      <c r="T429" t="s">
        <v>74</v>
      </c>
      <c r="U429" t="s">
        <v>16783</v>
      </c>
      <c r="V429" t="s">
        <v>16784</v>
      </c>
      <c r="W429" t="s">
        <v>16785</v>
      </c>
      <c r="X429" t="s">
        <v>16786</v>
      </c>
      <c r="Y429" t="s">
        <v>16787</v>
      </c>
      <c r="Z429" t="s">
        <v>16788</v>
      </c>
      <c r="AA429" t="s">
        <v>74</v>
      </c>
      <c r="AB429" t="s">
        <v>74</v>
      </c>
      <c r="AC429" t="s">
        <v>16789</v>
      </c>
      <c r="AD429" t="s">
        <v>16790</v>
      </c>
      <c r="AE429" t="s">
        <v>74</v>
      </c>
      <c r="AF429" t="s">
        <v>74</v>
      </c>
      <c r="AG429">
        <v>138</v>
      </c>
      <c r="AH429">
        <v>27</v>
      </c>
      <c r="AI429">
        <v>28</v>
      </c>
      <c r="AJ429">
        <v>4</v>
      </c>
      <c r="AK429">
        <v>28</v>
      </c>
      <c r="AL429" t="s">
        <v>196</v>
      </c>
      <c r="AM429" t="s">
        <v>197</v>
      </c>
      <c r="AN429" t="s">
        <v>198</v>
      </c>
      <c r="AO429" t="s">
        <v>16791</v>
      </c>
      <c r="AP429" t="s">
        <v>16792</v>
      </c>
      <c r="AQ429" t="s">
        <v>74</v>
      </c>
      <c r="AR429" t="s">
        <v>16793</v>
      </c>
      <c r="AS429" t="s">
        <v>16794</v>
      </c>
      <c r="AT429" t="s">
        <v>374</v>
      </c>
      <c r="AU429">
        <v>2017</v>
      </c>
      <c r="AV429">
        <v>28</v>
      </c>
      <c r="AW429">
        <v>1</v>
      </c>
      <c r="AX429" t="s">
        <v>74</v>
      </c>
      <c r="AY429" t="s">
        <v>74</v>
      </c>
      <c r="AZ429" t="s">
        <v>872</v>
      </c>
      <c r="BA429" t="s">
        <v>74</v>
      </c>
      <c r="BB429">
        <v>45</v>
      </c>
      <c r="BC429">
        <v>63</v>
      </c>
      <c r="BD429" t="s">
        <v>74</v>
      </c>
      <c r="BE429" t="s">
        <v>16795</v>
      </c>
      <c r="BF429" t="str">
        <f>HYPERLINK("http://dx.doi.org/10.1111/1467-8551.12201","http://dx.doi.org/10.1111/1467-8551.12201")</f>
        <v>http://dx.doi.org/10.1111/1467-8551.12201</v>
      </c>
      <c r="BG429" t="s">
        <v>74</v>
      </c>
      <c r="BH429" t="s">
        <v>74</v>
      </c>
      <c r="BI429">
        <v>19</v>
      </c>
      <c r="BJ429" t="s">
        <v>5675</v>
      </c>
      <c r="BK429" t="s">
        <v>100</v>
      </c>
      <c r="BL429" t="s">
        <v>1576</v>
      </c>
      <c r="BM429" t="s">
        <v>16796</v>
      </c>
      <c r="BN429" t="s">
        <v>74</v>
      </c>
      <c r="BO429" t="s">
        <v>486</v>
      </c>
      <c r="BP429" t="s">
        <v>74</v>
      </c>
      <c r="BQ429" t="s">
        <v>74</v>
      </c>
      <c r="BR429" t="s">
        <v>104</v>
      </c>
      <c r="BS429" t="s">
        <v>16797</v>
      </c>
      <c r="BT429" t="str">
        <f>HYPERLINK("https%3A%2F%2Fwww.webofscience.com%2Fwos%2Fwoscc%2Ffull-record%2FWOS:000394638400004","View Full Record in Web of Science")</f>
        <v>View Full Record in Web of Science</v>
      </c>
    </row>
    <row r="430" spans="1:72" x14ac:dyDescent="0.25">
      <c r="A430" t="s">
        <v>72</v>
      </c>
      <c r="B430" t="s">
        <v>2865</v>
      </c>
      <c r="C430" t="s">
        <v>74</v>
      </c>
      <c r="D430" t="s">
        <v>74</v>
      </c>
      <c r="E430" t="s">
        <v>74</v>
      </c>
      <c r="F430" t="s">
        <v>2866</v>
      </c>
      <c r="G430" t="s">
        <v>74</v>
      </c>
      <c r="H430" t="s">
        <v>74</v>
      </c>
      <c r="I430" t="s">
        <v>2867</v>
      </c>
      <c r="J430" t="s">
        <v>2868</v>
      </c>
      <c r="K430" t="s">
        <v>74</v>
      </c>
      <c r="L430" t="s">
        <v>74</v>
      </c>
      <c r="M430" t="s">
        <v>78</v>
      </c>
      <c r="N430" t="s">
        <v>79</v>
      </c>
      <c r="O430" t="s">
        <v>74</v>
      </c>
      <c r="P430" t="s">
        <v>74</v>
      </c>
      <c r="Q430" t="s">
        <v>74</v>
      </c>
      <c r="R430" t="s">
        <v>74</v>
      </c>
      <c r="S430" t="s">
        <v>74</v>
      </c>
      <c r="T430" t="s">
        <v>2869</v>
      </c>
      <c r="U430" t="s">
        <v>2870</v>
      </c>
      <c r="V430" t="s">
        <v>2871</v>
      </c>
      <c r="W430" t="s">
        <v>2872</v>
      </c>
      <c r="X430" t="s">
        <v>2873</v>
      </c>
      <c r="Y430" t="s">
        <v>2874</v>
      </c>
      <c r="Z430" t="s">
        <v>2875</v>
      </c>
      <c r="AA430" t="s">
        <v>2876</v>
      </c>
      <c r="AB430" t="s">
        <v>2877</v>
      </c>
      <c r="AC430" t="s">
        <v>74</v>
      </c>
      <c r="AD430" t="s">
        <v>74</v>
      </c>
      <c r="AE430" t="s">
        <v>74</v>
      </c>
      <c r="AF430" t="s">
        <v>74</v>
      </c>
      <c r="AG430">
        <v>59</v>
      </c>
      <c r="AH430">
        <v>27</v>
      </c>
      <c r="AI430">
        <v>31</v>
      </c>
      <c r="AJ430">
        <v>3</v>
      </c>
      <c r="AK430">
        <v>45</v>
      </c>
      <c r="AL430" t="s">
        <v>1568</v>
      </c>
      <c r="AM430" t="s">
        <v>249</v>
      </c>
      <c r="AN430" t="s">
        <v>2878</v>
      </c>
      <c r="AO430" t="s">
        <v>2879</v>
      </c>
      <c r="AP430" t="s">
        <v>2880</v>
      </c>
      <c r="AQ430" t="s">
        <v>74</v>
      </c>
      <c r="AR430" t="s">
        <v>2881</v>
      </c>
      <c r="AS430" t="s">
        <v>2882</v>
      </c>
      <c r="AT430" t="s">
        <v>2883</v>
      </c>
      <c r="AU430">
        <v>2018</v>
      </c>
      <c r="AV430">
        <v>57</v>
      </c>
      <c r="AW430" t="s">
        <v>74</v>
      </c>
      <c r="AX430" t="s">
        <v>74</v>
      </c>
      <c r="AY430" t="s">
        <v>74</v>
      </c>
      <c r="AZ430" t="s">
        <v>74</v>
      </c>
      <c r="BA430" t="s">
        <v>74</v>
      </c>
      <c r="BB430">
        <v>42</v>
      </c>
      <c r="BC430">
        <v>52</v>
      </c>
      <c r="BD430" t="s">
        <v>74</v>
      </c>
      <c r="BE430" t="s">
        <v>2884</v>
      </c>
      <c r="BF430" t="str">
        <f>HYPERLINK("http://dx.doi.org/10.1016/j.appdev.2018.04.004","http://dx.doi.org/10.1016/j.appdev.2018.04.004")</f>
        <v>http://dx.doi.org/10.1016/j.appdev.2018.04.004</v>
      </c>
      <c r="BG430" t="s">
        <v>74</v>
      </c>
      <c r="BH430" t="s">
        <v>74</v>
      </c>
      <c r="BI430">
        <v>11</v>
      </c>
      <c r="BJ430" t="s">
        <v>1138</v>
      </c>
      <c r="BK430" t="s">
        <v>100</v>
      </c>
      <c r="BL430" t="s">
        <v>101</v>
      </c>
      <c r="BM430" t="s">
        <v>2885</v>
      </c>
      <c r="BN430" t="s">
        <v>74</v>
      </c>
      <c r="BO430" t="s">
        <v>280</v>
      </c>
      <c r="BP430" t="s">
        <v>74</v>
      </c>
      <c r="BQ430" t="s">
        <v>74</v>
      </c>
      <c r="BR430" t="s">
        <v>104</v>
      </c>
      <c r="BS430" t="s">
        <v>2886</v>
      </c>
      <c r="BT430" t="str">
        <f>HYPERLINK("https%3A%2F%2Fwww.webofscience.com%2Fwos%2Fwoscc%2Ffull-record%2FWOS:000442704200004","View Full Record in Web of Science")</f>
        <v>View Full Record in Web of Science</v>
      </c>
    </row>
    <row r="431" spans="1:72" x14ac:dyDescent="0.25">
      <c r="A431" t="s">
        <v>72</v>
      </c>
      <c r="B431" t="s">
        <v>18127</v>
      </c>
      <c r="C431" t="s">
        <v>74</v>
      </c>
      <c r="D431" t="s">
        <v>74</v>
      </c>
      <c r="E431" t="s">
        <v>74</v>
      </c>
      <c r="F431" t="s">
        <v>18128</v>
      </c>
      <c r="G431" t="s">
        <v>74</v>
      </c>
      <c r="H431" t="s">
        <v>74</v>
      </c>
      <c r="I431" t="s">
        <v>18129</v>
      </c>
      <c r="J431" t="s">
        <v>18130</v>
      </c>
      <c r="K431" t="s">
        <v>74</v>
      </c>
      <c r="L431" t="s">
        <v>74</v>
      </c>
      <c r="M431" t="s">
        <v>78</v>
      </c>
      <c r="N431" t="s">
        <v>79</v>
      </c>
      <c r="O431" t="s">
        <v>74</v>
      </c>
      <c r="P431" t="s">
        <v>74</v>
      </c>
      <c r="Q431" t="s">
        <v>74</v>
      </c>
      <c r="R431" t="s">
        <v>74</v>
      </c>
      <c r="S431" t="s">
        <v>74</v>
      </c>
      <c r="T431" t="s">
        <v>18131</v>
      </c>
      <c r="U431" t="s">
        <v>18132</v>
      </c>
      <c r="V431" t="s">
        <v>18133</v>
      </c>
      <c r="W431" t="s">
        <v>18134</v>
      </c>
      <c r="X431" t="s">
        <v>18135</v>
      </c>
      <c r="Y431" t="s">
        <v>17485</v>
      </c>
      <c r="Z431" t="s">
        <v>13231</v>
      </c>
      <c r="AA431" t="s">
        <v>18136</v>
      </c>
      <c r="AB431" t="s">
        <v>18137</v>
      </c>
      <c r="AC431" t="s">
        <v>74</v>
      </c>
      <c r="AD431" t="s">
        <v>74</v>
      </c>
      <c r="AE431" t="s">
        <v>74</v>
      </c>
      <c r="AF431" t="s">
        <v>74</v>
      </c>
      <c r="AG431">
        <v>109</v>
      </c>
      <c r="AH431">
        <v>27</v>
      </c>
      <c r="AI431">
        <v>33</v>
      </c>
      <c r="AJ431">
        <v>5</v>
      </c>
      <c r="AK431">
        <v>46</v>
      </c>
      <c r="AL431" t="s">
        <v>196</v>
      </c>
      <c r="AM431" t="s">
        <v>197</v>
      </c>
      <c r="AN431" t="s">
        <v>198</v>
      </c>
      <c r="AO431" t="s">
        <v>18138</v>
      </c>
      <c r="AP431" t="s">
        <v>18139</v>
      </c>
      <c r="AQ431" t="s">
        <v>74</v>
      </c>
      <c r="AR431" t="s">
        <v>18140</v>
      </c>
      <c r="AS431" t="s">
        <v>18141</v>
      </c>
      <c r="AT431" t="s">
        <v>180</v>
      </c>
      <c r="AU431">
        <v>2018</v>
      </c>
      <c r="AV431">
        <v>102</v>
      </c>
      <c r="AW431">
        <v>5</v>
      </c>
      <c r="AX431" t="s">
        <v>74</v>
      </c>
      <c r="AY431" t="s">
        <v>74</v>
      </c>
      <c r="AZ431" t="s">
        <v>74</v>
      </c>
      <c r="BA431" t="s">
        <v>74</v>
      </c>
      <c r="BB431">
        <v>951</v>
      </c>
      <c r="BC431">
        <v>977</v>
      </c>
      <c r="BD431" t="s">
        <v>74</v>
      </c>
      <c r="BE431" t="s">
        <v>18142</v>
      </c>
      <c r="BF431" t="str">
        <f>HYPERLINK("http://dx.doi.org/10.1002/sce.21461","http://dx.doi.org/10.1002/sce.21461")</f>
        <v>http://dx.doi.org/10.1002/sce.21461</v>
      </c>
      <c r="BG431" t="s">
        <v>74</v>
      </c>
      <c r="BH431" t="s">
        <v>74</v>
      </c>
      <c r="BI431">
        <v>27</v>
      </c>
      <c r="BJ431" t="s">
        <v>278</v>
      </c>
      <c r="BK431" t="s">
        <v>100</v>
      </c>
      <c r="BL431" t="s">
        <v>278</v>
      </c>
      <c r="BM431" t="s">
        <v>18143</v>
      </c>
      <c r="BN431" t="s">
        <v>74</v>
      </c>
      <c r="BO431" t="s">
        <v>74</v>
      </c>
      <c r="BP431" t="s">
        <v>74</v>
      </c>
      <c r="BQ431" t="s">
        <v>74</v>
      </c>
      <c r="BR431" t="s">
        <v>104</v>
      </c>
      <c r="BS431" t="s">
        <v>18144</v>
      </c>
      <c r="BT431" t="str">
        <f>HYPERLINK("https%3A%2F%2Fwww.webofscience.com%2Fwos%2Fwoscc%2Ffull-record%2FWOS:000444545400003","View Full Record in Web of Science")</f>
        <v>View Full Record in Web of Science</v>
      </c>
    </row>
    <row r="432" spans="1:72" x14ac:dyDescent="0.25">
      <c r="A432" t="s">
        <v>72</v>
      </c>
      <c r="B432" t="s">
        <v>9386</v>
      </c>
      <c r="C432" t="s">
        <v>74</v>
      </c>
      <c r="D432" t="s">
        <v>74</v>
      </c>
      <c r="E432" t="s">
        <v>74</v>
      </c>
      <c r="F432" t="s">
        <v>9387</v>
      </c>
      <c r="G432" t="s">
        <v>74</v>
      </c>
      <c r="H432" t="s">
        <v>74</v>
      </c>
      <c r="I432" t="s">
        <v>9388</v>
      </c>
      <c r="J432" t="s">
        <v>9389</v>
      </c>
      <c r="K432" t="s">
        <v>74</v>
      </c>
      <c r="L432" t="s">
        <v>74</v>
      </c>
      <c r="M432" t="s">
        <v>78</v>
      </c>
      <c r="N432" t="s">
        <v>79</v>
      </c>
      <c r="O432" t="s">
        <v>74</v>
      </c>
      <c r="P432" t="s">
        <v>74</v>
      </c>
      <c r="Q432" t="s">
        <v>74</v>
      </c>
      <c r="R432" t="s">
        <v>74</v>
      </c>
      <c r="S432" t="s">
        <v>74</v>
      </c>
      <c r="T432" t="s">
        <v>9390</v>
      </c>
      <c r="U432" t="s">
        <v>9391</v>
      </c>
      <c r="V432" t="s">
        <v>9392</v>
      </c>
      <c r="W432" t="s">
        <v>9393</v>
      </c>
      <c r="X432" t="s">
        <v>9394</v>
      </c>
      <c r="Y432" t="s">
        <v>9395</v>
      </c>
      <c r="Z432" t="s">
        <v>9396</v>
      </c>
      <c r="AA432" t="s">
        <v>9397</v>
      </c>
      <c r="AB432" t="s">
        <v>9398</v>
      </c>
      <c r="AC432" t="s">
        <v>9399</v>
      </c>
      <c r="AD432" t="s">
        <v>6897</v>
      </c>
      <c r="AE432" t="s">
        <v>9400</v>
      </c>
      <c r="AF432" t="s">
        <v>74</v>
      </c>
      <c r="AG432">
        <v>56</v>
      </c>
      <c r="AH432">
        <v>27</v>
      </c>
      <c r="AI432">
        <v>49</v>
      </c>
      <c r="AJ432">
        <v>3</v>
      </c>
      <c r="AK432">
        <v>45</v>
      </c>
      <c r="AL432" t="s">
        <v>1775</v>
      </c>
      <c r="AM432" t="s">
        <v>1776</v>
      </c>
      <c r="AN432" t="s">
        <v>1777</v>
      </c>
      <c r="AO432" t="s">
        <v>9401</v>
      </c>
      <c r="AP432" t="s">
        <v>9402</v>
      </c>
      <c r="AQ432" t="s">
        <v>74</v>
      </c>
      <c r="AR432" t="s">
        <v>9403</v>
      </c>
      <c r="AS432" t="s">
        <v>9404</v>
      </c>
      <c r="AT432" t="s">
        <v>439</v>
      </c>
      <c r="AU432">
        <v>2019</v>
      </c>
      <c r="AV432">
        <v>66</v>
      </c>
      <c r="AW432">
        <v>2</v>
      </c>
      <c r="AX432" t="s">
        <v>74</v>
      </c>
      <c r="AY432" t="s">
        <v>74</v>
      </c>
      <c r="AZ432" t="s">
        <v>74</v>
      </c>
      <c r="BA432" t="s">
        <v>74</v>
      </c>
      <c r="BB432">
        <v>170</v>
      </c>
      <c r="BC432">
        <v>183</v>
      </c>
      <c r="BD432" t="s">
        <v>74</v>
      </c>
      <c r="BE432" t="s">
        <v>9405</v>
      </c>
      <c r="BF432" t="str">
        <f>HYPERLINK("http://dx.doi.org/10.1037/cou0000319","http://dx.doi.org/10.1037/cou0000319")</f>
        <v>http://dx.doi.org/10.1037/cou0000319</v>
      </c>
      <c r="BG432" t="s">
        <v>74</v>
      </c>
      <c r="BH432" t="s">
        <v>74</v>
      </c>
      <c r="BI432">
        <v>14</v>
      </c>
      <c r="BJ432" t="s">
        <v>9406</v>
      </c>
      <c r="BK432" t="s">
        <v>100</v>
      </c>
      <c r="BL432" t="s">
        <v>101</v>
      </c>
      <c r="BM432" t="s">
        <v>9407</v>
      </c>
      <c r="BN432">
        <v>30589282</v>
      </c>
      <c r="BO432" t="s">
        <v>1036</v>
      </c>
      <c r="BP432" t="s">
        <v>74</v>
      </c>
      <c r="BQ432" t="s">
        <v>74</v>
      </c>
      <c r="BR432" t="s">
        <v>104</v>
      </c>
      <c r="BS432" t="s">
        <v>9408</v>
      </c>
      <c r="BT432" t="str">
        <f>HYPERLINK("https%3A%2F%2Fwww.webofscience.com%2Fwos%2Fwoscc%2Ffull-record%2FWOS:000459931800004","View Full Record in Web of Science")</f>
        <v>View Full Record in Web of Science</v>
      </c>
    </row>
    <row r="433" spans="1:72" x14ac:dyDescent="0.25">
      <c r="A433" t="s">
        <v>72</v>
      </c>
      <c r="B433" t="s">
        <v>15484</v>
      </c>
      <c r="C433" t="s">
        <v>74</v>
      </c>
      <c r="D433" t="s">
        <v>74</v>
      </c>
      <c r="E433" t="s">
        <v>74</v>
      </c>
      <c r="F433" t="s">
        <v>15485</v>
      </c>
      <c r="G433" t="s">
        <v>74</v>
      </c>
      <c r="H433" t="s">
        <v>74</v>
      </c>
      <c r="I433" t="s">
        <v>15486</v>
      </c>
      <c r="J433" t="s">
        <v>10197</v>
      </c>
      <c r="K433" t="s">
        <v>74</v>
      </c>
      <c r="L433" t="s">
        <v>74</v>
      </c>
      <c r="M433" t="s">
        <v>78</v>
      </c>
      <c r="N433" t="s">
        <v>79</v>
      </c>
      <c r="O433" t="s">
        <v>74</v>
      </c>
      <c r="P433" t="s">
        <v>74</v>
      </c>
      <c r="Q433" t="s">
        <v>74</v>
      </c>
      <c r="R433" t="s">
        <v>74</v>
      </c>
      <c r="S433" t="s">
        <v>74</v>
      </c>
      <c r="T433" t="s">
        <v>15487</v>
      </c>
      <c r="U433" t="s">
        <v>15488</v>
      </c>
      <c r="V433" t="s">
        <v>15489</v>
      </c>
      <c r="W433" t="s">
        <v>15490</v>
      </c>
      <c r="X433" t="s">
        <v>15491</v>
      </c>
      <c r="Y433" t="s">
        <v>15492</v>
      </c>
      <c r="Z433" t="s">
        <v>15493</v>
      </c>
      <c r="AA433" t="s">
        <v>74</v>
      </c>
      <c r="AB433" t="s">
        <v>74</v>
      </c>
      <c r="AC433" t="s">
        <v>15494</v>
      </c>
      <c r="AD433" t="s">
        <v>15495</v>
      </c>
      <c r="AE433" t="s">
        <v>15496</v>
      </c>
      <c r="AF433" t="s">
        <v>74</v>
      </c>
      <c r="AG433">
        <v>73</v>
      </c>
      <c r="AH433">
        <v>27</v>
      </c>
      <c r="AI433">
        <v>33</v>
      </c>
      <c r="AJ433">
        <v>3</v>
      </c>
      <c r="AK433">
        <v>24</v>
      </c>
      <c r="AL433" t="s">
        <v>1568</v>
      </c>
      <c r="AM433" t="s">
        <v>249</v>
      </c>
      <c r="AN433" t="s">
        <v>1569</v>
      </c>
      <c r="AO433" t="s">
        <v>10207</v>
      </c>
      <c r="AP433" t="s">
        <v>10208</v>
      </c>
      <c r="AQ433" t="s">
        <v>74</v>
      </c>
      <c r="AR433" t="s">
        <v>10209</v>
      </c>
      <c r="AS433" t="s">
        <v>10210</v>
      </c>
      <c r="AT433" t="s">
        <v>74</v>
      </c>
      <c r="AU433">
        <v>2020</v>
      </c>
      <c r="AV433">
        <v>53</v>
      </c>
      <c r="AW433" t="s">
        <v>74</v>
      </c>
      <c r="AX433" t="s">
        <v>74</v>
      </c>
      <c r="AY433" t="s">
        <v>74</v>
      </c>
      <c r="AZ433" t="s">
        <v>74</v>
      </c>
      <c r="BA433" t="s">
        <v>74</v>
      </c>
      <c r="BB433">
        <v>151</v>
      </c>
      <c r="BC433">
        <v>160</v>
      </c>
      <c r="BD433" t="s">
        <v>74</v>
      </c>
      <c r="BE433" t="s">
        <v>15497</v>
      </c>
      <c r="BF433" t="str">
        <f>HYPERLINK("http://dx.doi.org/10.1016/j.ecresq.2020.03.009","http://dx.doi.org/10.1016/j.ecresq.2020.03.009")</f>
        <v>http://dx.doi.org/10.1016/j.ecresq.2020.03.009</v>
      </c>
      <c r="BG433" t="s">
        <v>74</v>
      </c>
      <c r="BH433" t="s">
        <v>74</v>
      </c>
      <c r="BI433">
        <v>10</v>
      </c>
      <c r="BJ433" t="s">
        <v>10213</v>
      </c>
      <c r="BK433" t="s">
        <v>100</v>
      </c>
      <c r="BL433" t="s">
        <v>512</v>
      </c>
      <c r="BM433" t="s">
        <v>15498</v>
      </c>
      <c r="BN433">
        <v>33994660</v>
      </c>
      <c r="BO433" t="s">
        <v>486</v>
      </c>
      <c r="BP433" t="s">
        <v>74</v>
      </c>
      <c r="BQ433" t="s">
        <v>74</v>
      </c>
      <c r="BR433" t="s">
        <v>104</v>
      </c>
      <c r="BS433" t="s">
        <v>15499</v>
      </c>
      <c r="BT433" t="str">
        <f>HYPERLINK("https%3A%2F%2Fwww.webofscience.com%2Fwos%2Fwoscc%2Ffull-record%2FWOS:000577435300013","View Full Record in Web of Science")</f>
        <v>View Full Record in Web of Science</v>
      </c>
    </row>
    <row r="434" spans="1:72" x14ac:dyDescent="0.25">
      <c r="A434" t="s">
        <v>72</v>
      </c>
      <c r="B434" t="s">
        <v>1254</v>
      </c>
      <c r="C434" t="s">
        <v>74</v>
      </c>
      <c r="D434" t="s">
        <v>74</v>
      </c>
      <c r="E434" t="s">
        <v>74</v>
      </c>
      <c r="F434" t="s">
        <v>1255</v>
      </c>
      <c r="G434" t="s">
        <v>74</v>
      </c>
      <c r="H434" t="s">
        <v>74</v>
      </c>
      <c r="I434" t="s">
        <v>9825</v>
      </c>
      <c r="J434" t="s">
        <v>237</v>
      </c>
      <c r="K434" t="s">
        <v>74</v>
      </c>
      <c r="L434" t="s">
        <v>74</v>
      </c>
      <c r="M434" t="s">
        <v>78</v>
      </c>
      <c r="N434" t="s">
        <v>79</v>
      </c>
      <c r="O434" t="s">
        <v>74</v>
      </c>
      <c r="P434" t="s">
        <v>74</v>
      </c>
      <c r="Q434" t="s">
        <v>74</v>
      </c>
      <c r="R434" t="s">
        <v>74</v>
      </c>
      <c r="S434" t="s">
        <v>74</v>
      </c>
      <c r="T434" t="s">
        <v>9826</v>
      </c>
      <c r="U434" t="s">
        <v>9827</v>
      </c>
      <c r="V434" t="s">
        <v>9828</v>
      </c>
      <c r="W434" t="s">
        <v>9829</v>
      </c>
      <c r="X434" t="s">
        <v>1262</v>
      </c>
      <c r="Y434" t="s">
        <v>4479</v>
      </c>
      <c r="Z434" t="s">
        <v>9830</v>
      </c>
      <c r="AA434" t="s">
        <v>9831</v>
      </c>
      <c r="AB434" t="s">
        <v>9832</v>
      </c>
      <c r="AC434" t="s">
        <v>74</v>
      </c>
      <c r="AD434" t="s">
        <v>74</v>
      </c>
      <c r="AE434" t="s">
        <v>74</v>
      </c>
      <c r="AF434" t="s">
        <v>74</v>
      </c>
      <c r="AG434">
        <v>105</v>
      </c>
      <c r="AH434">
        <v>27</v>
      </c>
      <c r="AI434">
        <v>27</v>
      </c>
      <c r="AJ434">
        <v>14</v>
      </c>
      <c r="AK434">
        <v>115</v>
      </c>
      <c r="AL434" t="s">
        <v>248</v>
      </c>
      <c r="AM434" t="s">
        <v>249</v>
      </c>
      <c r="AN434" t="s">
        <v>250</v>
      </c>
      <c r="AO434" t="s">
        <v>251</v>
      </c>
      <c r="AP434" t="s">
        <v>252</v>
      </c>
      <c r="AQ434" t="s">
        <v>74</v>
      </c>
      <c r="AR434" t="s">
        <v>253</v>
      </c>
      <c r="AS434" t="s">
        <v>254</v>
      </c>
      <c r="AT434" t="s">
        <v>275</v>
      </c>
      <c r="AU434">
        <v>2023</v>
      </c>
      <c r="AV434">
        <v>42</v>
      </c>
      <c r="AW434">
        <v>22</v>
      </c>
      <c r="AX434" t="s">
        <v>74</v>
      </c>
      <c r="AY434" t="s">
        <v>74</v>
      </c>
      <c r="AZ434" t="s">
        <v>74</v>
      </c>
      <c r="BA434" t="s">
        <v>74</v>
      </c>
      <c r="BB434">
        <v>18858</v>
      </c>
      <c r="BC434">
        <v>18869</v>
      </c>
      <c r="BD434" t="s">
        <v>74</v>
      </c>
      <c r="BE434" t="s">
        <v>9833</v>
      </c>
      <c r="BF434" t="str">
        <f>HYPERLINK("http://dx.doi.org/10.1007/s12144-022-03045-7","http://dx.doi.org/10.1007/s12144-022-03045-7")</f>
        <v>http://dx.doi.org/10.1007/s12144-022-03045-7</v>
      </c>
      <c r="BG434" t="s">
        <v>74</v>
      </c>
      <c r="BH434" t="s">
        <v>557</v>
      </c>
      <c r="BI434">
        <v>12</v>
      </c>
      <c r="BJ434" t="s">
        <v>99</v>
      </c>
      <c r="BK434" t="s">
        <v>100</v>
      </c>
      <c r="BL434" t="s">
        <v>101</v>
      </c>
      <c r="BM434" t="s">
        <v>2553</v>
      </c>
      <c r="BN434" t="s">
        <v>74</v>
      </c>
      <c r="BO434" t="s">
        <v>74</v>
      </c>
      <c r="BP434" t="s">
        <v>74</v>
      </c>
      <c r="BQ434" t="s">
        <v>74</v>
      </c>
      <c r="BR434" t="s">
        <v>104</v>
      </c>
      <c r="BS434" t="s">
        <v>9834</v>
      </c>
      <c r="BT434" t="str">
        <f>HYPERLINK("https%3A%2F%2Fwww.webofscience.com%2Fwos%2Fwoscc%2Ffull-record%2FWOS:000779244800003","View Full Record in Web of Science")</f>
        <v>View Full Record in Web of Science</v>
      </c>
    </row>
    <row r="435" spans="1:72" x14ac:dyDescent="0.25">
      <c r="A435" t="s">
        <v>72</v>
      </c>
      <c r="B435" t="s">
        <v>12573</v>
      </c>
      <c r="C435" t="s">
        <v>74</v>
      </c>
      <c r="D435" t="s">
        <v>74</v>
      </c>
      <c r="E435" t="s">
        <v>74</v>
      </c>
      <c r="F435" t="s">
        <v>12573</v>
      </c>
      <c r="G435" t="s">
        <v>74</v>
      </c>
      <c r="H435" t="s">
        <v>74</v>
      </c>
      <c r="I435" t="s">
        <v>12574</v>
      </c>
      <c r="J435" t="s">
        <v>6299</v>
      </c>
      <c r="K435" t="s">
        <v>74</v>
      </c>
      <c r="L435" t="s">
        <v>74</v>
      </c>
      <c r="M435" t="s">
        <v>78</v>
      </c>
      <c r="N435" t="s">
        <v>10688</v>
      </c>
      <c r="O435" t="s">
        <v>12575</v>
      </c>
      <c r="P435">
        <v>2002</v>
      </c>
      <c r="Q435" t="s">
        <v>12576</v>
      </c>
      <c r="R435" t="s">
        <v>74</v>
      </c>
      <c r="S435" t="s">
        <v>74</v>
      </c>
      <c r="T435" t="s">
        <v>74</v>
      </c>
      <c r="U435" t="s">
        <v>12577</v>
      </c>
      <c r="V435" t="s">
        <v>12578</v>
      </c>
      <c r="W435" t="s">
        <v>12579</v>
      </c>
      <c r="X435" t="s">
        <v>12580</v>
      </c>
      <c r="Y435" t="s">
        <v>12581</v>
      </c>
      <c r="Z435" t="s">
        <v>12582</v>
      </c>
      <c r="AA435" t="s">
        <v>74</v>
      </c>
      <c r="AB435" t="s">
        <v>74</v>
      </c>
      <c r="AC435" t="s">
        <v>74</v>
      </c>
      <c r="AD435" t="s">
        <v>74</v>
      </c>
      <c r="AE435" t="s">
        <v>74</v>
      </c>
      <c r="AF435" t="s">
        <v>74</v>
      </c>
      <c r="AG435">
        <v>21</v>
      </c>
      <c r="AH435">
        <v>26</v>
      </c>
      <c r="AI435">
        <v>43</v>
      </c>
      <c r="AJ435">
        <v>0</v>
      </c>
      <c r="AK435">
        <v>1</v>
      </c>
      <c r="AL435" t="s">
        <v>9090</v>
      </c>
      <c r="AM435" t="s">
        <v>2627</v>
      </c>
      <c r="AN435" t="s">
        <v>9954</v>
      </c>
      <c r="AO435" t="s">
        <v>6310</v>
      </c>
      <c r="AP435" t="s">
        <v>74</v>
      </c>
      <c r="AQ435" t="s">
        <v>74</v>
      </c>
      <c r="AR435" t="s">
        <v>6312</v>
      </c>
      <c r="AS435" t="s">
        <v>6313</v>
      </c>
      <c r="AT435" t="s">
        <v>600</v>
      </c>
      <c r="AU435">
        <v>2004</v>
      </c>
      <c r="AV435">
        <v>29</v>
      </c>
      <c r="AW435">
        <v>2</v>
      </c>
      <c r="AX435" t="s">
        <v>74</v>
      </c>
      <c r="AY435" t="s">
        <v>74</v>
      </c>
      <c r="AZ435" t="s">
        <v>74</v>
      </c>
      <c r="BA435" t="s">
        <v>74</v>
      </c>
      <c r="BB435">
        <v>119</v>
      </c>
      <c r="BC435">
        <v>129</v>
      </c>
      <c r="BD435" t="s">
        <v>74</v>
      </c>
      <c r="BE435" t="s">
        <v>74</v>
      </c>
      <c r="BF435" t="s">
        <v>74</v>
      </c>
      <c r="BG435" t="s">
        <v>74</v>
      </c>
      <c r="BH435" t="s">
        <v>74</v>
      </c>
      <c r="BI435">
        <v>11</v>
      </c>
      <c r="BJ435" t="s">
        <v>6315</v>
      </c>
      <c r="BK435" t="s">
        <v>12583</v>
      </c>
      <c r="BL435" t="s">
        <v>2906</v>
      </c>
      <c r="BM435" t="s">
        <v>12584</v>
      </c>
      <c r="BN435" t="s">
        <v>74</v>
      </c>
      <c r="BO435" t="s">
        <v>74</v>
      </c>
      <c r="BP435" t="s">
        <v>74</v>
      </c>
      <c r="BQ435" t="s">
        <v>74</v>
      </c>
      <c r="BR435" t="s">
        <v>104</v>
      </c>
      <c r="BS435" t="s">
        <v>12585</v>
      </c>
      <c r="BT435" t="str">
        <f>HYPERLINK("https%3A%2F%2Fwww.webofscience.com%2Fwos%2Fwoscc%2Ffull-record%2FWOS:000230073900002","View Full Record in Web of Science")</f>
        <v>View Full Record in Web of Science</v>
      </c>
    </row>
    <row r="436" spans="1:72" x14ac:dyDescent="0.25">
      <c r="A436" t="s">
        <v>72</v>
      </c>
      <c r="B436" t="s">
        <v>11708</v>
      </c>
      <c r="C436" t="s">
        <v>74</v>
      </c>
      <c r="D436" t="s">
        <v>74</v>
      </c>
      <c r="E436" t="s">
        <v>74</v>
      </c>
      <c r="F436" t="s">
        <v>11709</v>
      </c>
      <c r="G436" t="s">
        <v>74</v>
      </c>
      <c r="H436" t="s">
        <v>74</v>
      </c>
      <c r="I436" t="s">
        <v>11710</v>
      </c>
      <c r="J436" t="s">
        <v>608</v>
      </c>
      <c r="K436" t="s">
        <v>74</v>
      </c>
      <c r="L436" t="s">
        <v>74</v>
      </c>
      <c r="M436" t="s">
        <v>78</v>
      </c>
      <c r="N436" t="s">
        <v>79</v>
      </c>
      <c r="O436" t="s">
        <v>74</v>
      </c>
      <c r="P436" t="s">
        <v>74</v>
      </c>
      <c r="Q436" t="s">
        <v>74</v>
      </c>
      <c r="R436" t="s">
        <v>74</v>
      </c>
      <c r="S436" t="s">
        <v>74</v>
      </c>
      <c r="T436" t="s">
        <v>11711</v>
      </c>
      <c r="U436" t="s">
        <v>11712</v>
      </c>
      <c r="V436" t="s">
        <v>11713</v>
      </c>
      <c r="W436" t="s">
        <v>11714</v>
      </c>
      <c r="X436" t="s">
        <v>11715</v>
      </c>
      <c r="Y436" t="s">
        <v>11716</v>
      </c>
      <c r="Z436" t="s">
        <v>11717</v>
      </c>
      <c r="AA436" t="s">
        <v>74</v>
      </c>
      <c r="AB436" t="s">
        <v>11718</v>
      </c>
      <c r="AC436" t="s">
        <v>74</v>
      </c>
      <c r="AD436" t="s">
        <v>74</v>
      </c>
      <c r="AE436" t="s">
        <v>74</v>
      </c>
      <c r="AF436" t="s">
        <v>74</v>
      </c>
      <c r="AG436">
        <v>21</v>
      </c>
      <c r="AH436">
        <v>26</v>
      </c>
      <c r="AI436">
        <v>48</v>
      </c>
      <c r="AJ436">
        <v>0</v>
      </c>
      <c r="AK436">
        <v>4</v>
      </c>
      <c r="AL436" t="s">
        <v>196</v>
      </c>
      <c r="AM436" t="s">
        <v>197</v>
      </c>
      <c r="AN436" t="s">
        <v>198</v>
      </c>
      <c r="AO436" t="s">
        <v>617</v>
      </c>
      <c r="AP436" t="s">
        <v>618</v>
      </c>
      <c r="AQ436" t="s">
        <v>74</v>
      </c>
      <c r="AR436" t="s">
        <v>619</v>
      </c>
      <c r="AS436" t="s">
        <v>620</v>
      </c>
      <c r="AT436" t="s">
        <v>6237</v>
      </c>
      <c r="AU436">
        <v>2007</v>
      </c>
      <c r="AV436">
        <v>40</v>
      </c>
      <c r="AW436">
        <v>3</v>
      </c>
      <c r="AX436" t="s">
        <v>74</v>
      </c>
      <c r="AY436" t="s">
        <v>74</v>
      </c>
      <c r="AZ436" t="s">
        <v>74</v>
      </c>
      <c r="BA436" t="s">
        <v>74</v>
      </c>
      <c r="BB436">
        <v>475</v>
      </c>
      <c r="BC436">
        <v>488</v>
      </c>
      <c r="BD436" t="s">
        <v>74</v>
      </c>
      <c r="BE436" t="s">
        <v>11719</v>
      </c>
      <c r="BF436" t="str">
        <f>HYPERLINK("http://dx.doi.org/10.1901/jaba.2007.40-475","http://dx.doi.org/10.1901/jaba.2007.40-475")</f>
        <v>http://dx.doi.org/10.1901/jaba.2007.40-475</v>
      </c>
      <c r="BG436" t="s">
        <v>74</v>
      </c>
      <c r="BH436" t="s">
        <v>74</v>
      </c>
      <c r="BI436">
        <v>14</v>
      </c>
      <c r="BJ436" t="s">
        <v>623</v>
      </c>
      <c r="BK436" t="s">
        <v>100</v>
      </c>
      <c r="BL436" t="s">
        <v>101</v>
      </c>
      <c r="BM436" t="s">
        <v>11720</v>
      </c>
      <c r="BN436">
        <v>17970261</v>
      </c>
      <c r="BO436" t="s">
        <v>280</v>
      </c>
      <c r="BP436" t="s">
        <v>74</v>
      </c>
      <c r="BQ436" t="s">
        <v>74</v>
      </c>
      <c r="BR436" t="s">
        <v>104</v>
      </c>
      <c r="BS436" t="s">
        <v>11721</v>
      </c>
      <c r="BT436" t="str">
        <f>HYPERLINK("https%3A%2F%2Fwww.webofscience.com%2Fwos%2Fwoscc%2Ffull-record%2FWOS:000249895200006","View Full Record in Web of Science")</f>
        <v>View Full Record in Web of Science</v>
      </c>
    </row>
    <row r="437" spans="1:72" x14ac:dyDescent="0.25">
      <c r="A437" t="s">
        <v>72</v>
      </c>
      <c r="B437" t="s">
        <v>13039</v>
      </c>
      <c r="C437" t="s">
        <v>74</v>
      </c>
      <c r="D437" t="s">
        <v>74</v>
      </c>
      <c r="E437" t="s">
        <v>74</v>
      </c>
      <c r="F437" t="s">
        <v>13040</v>
      </c>
      <c r="G437" t="s">
        <v>74</v>
      </c>
      <c r="H437" t="s">
        <v>74</v>
      </c>
      <c r="I437" t="s">
        <v>13041</v>
      </c>
      <c r="J437" t="s">
        <v>2890</v>
      </c>
      <c r="K437" t="s">
        <v>74</v>
      </c>
      <c r="L437" t="s">
        <v>74</v>
      </c>
      <c r="M437" t="s">
        <v>78</v>
      </c>
      <c r="N437" t="s">
        <v>79</v>
      </c>
      <c r="O437" t="s">
        <v>74</v>
      </c>
      <c r="P437" t="s">
        <v>74</v>
      </c>
      <c r="Q437" t="s">
        <v>74</v>
      </c>
      <c r="R437" t="s">
        <v>74</v>
      </c>
      <c r="S437" t="s">
        <v>74</v>
      </c>
      <c r="T437" t="s">
        <v>13042</v>
      </c>
      <c r="U437" t="s">
        <v>13043</v>
      </c>
      <c r="V437" t="s">
        <v>13044</v>
      </c>
      <c r="W437" t="s">
        <v>13045</v>
      </c>
      <c r="X437" t="s">
        <v>13046</v>
      </c>
      <c r="Y437" t="s">
        <v>13047</v>
      </c>
      <c r="Z437" t="s">
        <v>74</v>
      </c>
      <c r="AA437" t="s">
        <v>74</v>
      </c>
      <c r="AB437" t="s">
        <v>74</v>
      </c>
      <c r="AC437" t="s">
        <v>74</v>
      </c>
      <c r="AD437" t="s">
        <v>74</v>
      </c>
      <c r="AE437" t="s">
        <v>74</v>
      </c>
      <c r="AF437" t="s">
        <v>74</v>
      </c>
      <c r="AG437">
        <v>30</v>
      </c>
      <c r="AH437">
        <v>26</v>
      </c>
      <c r="AI437">
        <v>40</v>
      </c>
      <c r="AJ437">
        <v>0</v>
      </c>
      <c r="AK437">
        <v>2</v>
      </c>
      <c r="AL437" t="s">
        <v>173</v>
      </c>
      <c r="AM437" t="s">
        <v>174</v>
      </c>
      <c r="AN437" t="s">
        <v>175</v>
      </c>
      <c r="AO437" t="s">
        <v>2900</v>
      </c>
      <c r="AP437" t="s">
        <v>74</v>
      </c>
      <c r="AQ437" t="s">
        <v>74</v>
      </c>
      <c r="AR437" t="s">
        <v>2902</v>
      </c>
      <c r="AS437" t="s">
        <v>2903</v>
      </c>
      <c r="AT437" t="s">
        <v>374</v>
      </c>
      <c r="AU437">
        <v>2009</v>
      </c>
      <c r="AV437">
        <v>11</v>
      </c>
      <c r="AW437">
        <v>1</v>
      </c>
      <c r="AX437" t="s">
        <v>74</v>
      </c>
      <c r="AY437" t="s">
        <v>74</v>
      </c>
      <c r="AZ437" t="s">
        <v>74</v>
      </c>
      <c r="BA437" t="s">
        <v>74</v>
      </c>
      <c r="BB437">
        <v>22</v>
      </c>
      <c r="BC437">
        <v>34</v>
      </c>
      <c r="BD437" t="s">
        <v>74</v>
      </c>
      <c r="BE437" t="s">
        <v>13048</v>
      </c>
      <c r="BF437" t="str">
        <f>HYPERLINK("http://dx.doi.org/10.1177/1098300708319125","http://dx.doi.org/10.1177/1098300708319125")</f>
        <v>http://dx.doi.org/10.1177/1098300708319125</v>
      </c>
      <c r="BG437" t="s">
        <v>74</v>
      </c>
      <c r="BH437" t="s">
        <v>74</v>
      </c>
      <c r="BI437">
        <v>13</v>
      </c>
      <c r="BJ437" t="s">
        <v>2905</v>
      </c>
      <c r="BK437" t="s">
        <v>100</v>
      </c>
      <c r="BL437" t="s">
        <v>2906</v>
      </c>
      <c r="BM437" t="s">
        <v>13049</v>
      </c>
      <c r="BN437" t="s">
        <v>74</v>
      </c>
      <c r="BO437" t="s">
        <v>74</v>
      </c>
      <c r="BP437" t="s">
        <v>74</v>
      </c>
      <c r="BQ437" t="s">
        <v>74</v>
      </c>
      <c r="BR437" t="s">
        <v>104</v>
      </c>
      <c r="BS437" t="s">
        <v>13050</v>
      </c>
      <c r="BT437" t="str">
        <f>HYPERLINK("https%3A%2F%2Fwww.webofscience.com%2Fwos%2Fwoscc%2Ffull-record%2FWOS:000261733300002","View Full Record in Web of Science")</f>
        <v>View Full Record in Web of Science</v>
      </c>
    </row>
    <row r="438" spans="1:72" x14ac:dyDescent="0.25">
      <c r="A438" t="s">
        <v>72</v>
      </c>
      <c r="B438" t="s">
        <v>9907</v>
      </c>
      <c r="C438" t="s">
        <v>74</v>
      </c>
      <c r="D438" t="s">
        <v>74</v>
      </c>
      <c r="E438" t="s">
        <v>74</v>
      </c>
      <c r="F438" t="s">
        <v>9908</v>
      </c>
      <c r="G438" t="s">
        <v>74</v>
      </c>
      <c r="H438" t="s">
        <v>74</v>
      </c>
      <c r="I438" t="s">
        <v>9909</v>
      </c>
      <c r="J438" t="s">
        <v>1764</v>
      </c>
      <c r="K438" t="s">
        <v>74</v>
      </c>
      <c r="L438" t="s">
        <v>74</v>
      </c>
      <c r="M438" t="s">
        <v>78</v>
      </c>
      <c r="N438" t="s">
        <v>79</v>
      </c>
      <c r="O438" t="s">
        <v>74</v>
      </c>
      <c r="P438" t="s">
        <v>74</v>
      </c>
      <c r="Q438" t="s">
        <v>74</v>
      </c>
      <c r="R438" t="s">
        <v>74</v>
      </c>
      <c r="S438" t="s">
        <v>74</v>
      </c>
      <c r="T438" t="s">
        <v>9910</v>
      </c>
      <c r="U438" t="s">
        <v>9911</v>
      </c>
      <c r="V438" t="s">
        <v>9912</v>
      </c>
      <c r="W438" t="s">
        <v>9913</v>
      </c>
      <c r="X438" t="s">
        <v>9914</v>
      </c>
      <c r="Y438" t="s">
        <v>9915</v>
      </c>
      <c r="Z438" t="s">
        <v>9916</v>
      </c>
      <c r="AA438" t="s">
        <v>74</v>
      </c>
      <c r="AB438" t="s">
        <v>74</v>
      </c>
      <c r="AC438" t="s">
        <v>74</v>
      </c>
      <c r="AD438" t="s">
        <v>74</v>
      </c>
      <c r="AE438" t="s">
        <v>74</v>
      </c>
      <c r="AF438" t="s">
        <v>74</v>
      </c>
      <c r="AG438">
        <v>74</v>
      </c>
      <c r="AH438">
        <v>26</v>
      </c>
      <c r="AI438">
        <v>51</v>
      </c>
      <c r="AJ438">
        <v>3</v>
      </c>
      <c r="AK438">
        <v>38</v>
      </c>
      <c r="AL438" t="s">
        <v>1775</v>
      </c>
      <c r="AM438" t="s">
        <v>1776</v>
      </c>
      <c r="AN438" t="s">
        <v>1777</v>
      </c>
      <c r="AO438" t="s">
        <v>1778</v>
      </c>
      <c r="AP438" t="s">
        <v>1779</v>
      </c>
      <c r="AQ438" t="s">
        <v>74</v>
      </c>
      <c r="AR438" t="s">
        <v>1780</v>
      </c>
      <c r="AS438" t="s">
        <v>1781</v>
      </c>
      <c r="AT438" t="s">
        <v>600</v>
      </c>
      <c r="AU438">
        <v>2010</v>
      </c>
      <c r="AV438">
        <v>102</v>
      </c>
      <c r="AW438">
        <v>1</v>
      </c>
      <c r="AX438" t="s">
        <v>74</v>
      </c>
      <c r="AY438" t="s">
        <v>74</v>
      </c>
      <c r="AZ438" t="s">
        <v>74</v>
      </c>
      <c r="BA438" t="s">
        <v>74</v>
      </c>
      <c r="BB438">
        <v>197</v>
      </c>
      <c r="BC438">
        <v>211</v>
      </c>
      <c r="BD438" t="s">
        <v>74</v>
      </c>
      <c r="BE438" t="s">
        <v>9917</v>
      </c>
      <c r="BF438" t="str">
        <f>HYPERLINK("http://dx.doi.org/10.1037/a0017487","http://dx.doi.org/10.1037/a0017487")</f>
        <v>http://dx.doi.org/10.1037/a0017487</v>
      </c>
      <c r="BG438" t="s">
        <v>74</v>
      </c>
      <c r="BH438" t="s">
        <v>74</v>
      </c>
      <c r="BI438">
        <v>15</v>
      </c>
      <c r="BJ438" t="s">
        <v>126</v>
      </c>
      <c r="BK438" t="s">
        <v>100</v>
      </c>
      <c r="BL438" t="s">
        <v>101</v>
      </c>
      <c r="BM438" t="s">
        <v>9918</v>
      </c>
      <c r="BN438">
        <v>20376283</v>
      </c>
      <c r="BO438" t="s">
        <v>486</v>
      </c>
      <c r="BP438" t="s">
        <v>74</v>
      </c>
      <c r="BQ438" t="s">
        <v>74</v>
      </c>
      <c r="BR438" t="s">
        <v>104</v>
      </c>
      <c r="BS438" t="s">
        <v>9919</v>
      </c>
      <c r="BT438" t="str">
        <f>HYPERLINK("https%3A%2F%2Fwww.webofscience.com%2Fwos%2Fwoscc%2Ffull-record%2FWOS:000274218200015","View Full Record in Web of Science")</f>
        <v>View Full Record in Web of Science</v>
      </c>
    </row>
    <row r="439" spans="1:72" x14ac:dyDescent="0.25">
      <c r="A439" t="s">
        <v>72</v>
      </c>
      <c r="B439" t="s">
        <v>18442</v>
      </c>
      <c r="C439" t="s">
        <v>74</v>
      </c>
      <c r="D439" t="s">
        <v>74</v>
      </c>
      <c r="E439" t="s">
        <v>74</v>
      </c>
      <c r="F439" t="s">
        <v>18443</v>
      </c>
      <c r="G439" t="s">
        <v>74</v>
      </c>
      <c r="H439" t="s">
        <v>74</v>
      </c>
      <c r="I439" t="s">
        <v>18444</v>
      </c>
      <c r="J439" t="s">
        <v>18445</v>
      </c>
      <c r="K439" t="s">
        <v>74</v>
      </c>
      <c r="L439" t="s">
        <v>74</v>
      </c>
      <c r="M439" t="s">
        <v>78</v>
      </c>
      <c r="N439" t="s">
        <v>79</v>
      </c>
      <c r="O439" t="s">
        <v>74</v>
      </c>
      <c r="P439" t="s">
        <v>74</v>
      </c>
      <c r="Q439" t="s">
        <v>74</v>
      </c>
      <c r="R439" t="s">
        <v>74</v>
      </c>
      <c r="S439" t="s">
        <v>74</v>
      </c>
      <c r="T439" t="s">
        <v>74</v>
      </c>
      <c r="U439" t="s">
        <v>18446</v>
      </c>
      <c r="V439" t="s">
        <v>18447</v>
      </c>
      <c r="W439" t="s">
        <v>18448</v>
      </c>
      <c r="X439" t="s">
        <v>18449</v>
      </c>
      <c r="Y439" t="s">
        <v>18450</v>
      </c>
      <c r="Z439" t="s">
        <v>18451</v>
      </c>
      <c r="AA439" t="s">
        <v>74</v>
      </c>
      <c r="AB439" t="s">
        <v>18452</v>
      </c>
      <c r="AC439" t="s">
        <v>74</v>
      </c>
      <c r="AD439" t="s">
        <v>74</v>
      </c>
      <c r="AE439" t="s">
        <v>74</v>
      </c>
      <c r="AF439" t="s">
        <v>74</v>
      </c>
      <c r="AG439">
        <v>44</v>
      </c>
      <c r="AH439">
        <v>26</v>
      </c>
      <c r="AI439">
        <v>32</v>
      </c>
      <c r="AJ439">
        <v>0</v>
      </c>
      <c r="AK439">
        <v>23</v>
      </c>
      <c r="AL439" t="s">
        <v>18453</v>
      </c>
      <c r="AM439" t="s">
        <v>18454</v>
      </c>
      <c r="AN439" t="s">
        <v>18455</v>
      </c>
      <c r="AO439" t="s">
        <v>18456</v>
      </c>
      <c r="AP439" t="s">
        <v>18457</v>
      </c>
      <c r="AQ439" t="s">
        <v>74</v>
      </c>
      <c r="AR439" t="s">
        <v>18458</v>
      </c>
      <c r="AS439" t="s">
        <v>18459</v>
      </c>
      <c r="AT439" t="s">
        <v>74</v>
      </c>
      <c r="AU439">
        <v>2012</v>
      </c>
      <c r="AV439">
        <v>28</v>
      </c>
      <c r="AW439">
        <v>8</v>
      </c>
      <c r="AX439" t="s">
        <v>74</v>
      </c>
      <c r="AY439" t="s">
        <v>74</v>
      </c>
      <c r="AZ439" t="s">
        <v>74</v>
      </c>
      <c r="BA439" t="s">
        <v>74</v>
      </c>
      <c r="BB439">
        <v>1333</v>
      </c>
      <c r="BC439">
        <v>1361</v>
      </c>
      <c r="BD439" t="s">
        <v>74</v>
      </c>
      <c r="BE439" t="s">
        <v>74</v>
      </c>
      <c r="BF439" t="s">
        <v>74</v>
      </c>
      <c r="BG439" t="s">
        <v>74</v>
      </c>
      <c r="BH439" t="s">
        <v>74</v>
      </c>
      <c r="BI439">
        <v>29</v>
      </c>
      <c r="BJ439" t="s">
        <v>278</v>
      </c>
      <c r="BK439" t="s">
        <v>100</v>
      </c>
      <c r="BL439" t="s">
        <v>278</v>
      </c>
      <c r="BM439" t="s">
        <v>18460</v>
      </c>
      <c r="BN439" t="s">
        <v>74</v>
      </c>
      <c r="BO439" t="s">
        <v>74</v>
      </c>
      <c r="BP439" t="s">
        <v>74</v>
      </c>
      <c r="BQ439" t="s">
        <v>74</v>
      </c>
      <c r="BR439" t="s">
        <v>104</v>
      </c>
      <c r="BS439" t="s">
        <v>18461</v>
      </c>
      <c r="BT439" t="str">
        <f>HYPERLINK("https%3A%2F%2Fwww.webofscience.com%2Fwos%2Fwoscc%2Ffull-record%2FWOS:000314400600006","View Full Record in Web of Science")</f>
        <v>View Full Record in Web of Science</v>
      </c>
    </row>
    <row r="440" spans="1:72" x14ac:dyDescent="0.25">
      <c r="A440" t="s">
        <v>72</v>
      </c>
      <c r="B440" t="s">
        <v>20161</v>
      </c>
      <c r="C440" t="s">
        <v>74</v>
      </c>
      <c r="D440" t="s">
        <v>74</v>
      </c>
      <c r="E440" t="s">
        <v>74</v>
      </c>
      <c r="F440" t="s">
        <v>20162</v>
      </c>
      <c r="G440" t="s">
        <v>74</v>
      </c>
      <c r="H440" t="s">
        <v>74</v>
      </c>
      <c r="I440" t="s">
        <v>20163</v>
      </c>
      <c r="J440" t="s">
        <v>10235</v>
      </c>
      <c r="K440" t="s">
        <v>74</v>
      </c>
      <c r="L440" t="s">
        <v>74</v>
      </c>
      <c r="M440" t="s">
        <v>78</v>
      </c>
      <c r="N440" t="s">
        <v>79</v>
      </c>
      <c r="O440" t="s">
        <v>74</v>
      </c>
      <c r="P440" t="s">
        <v>74</v>
      </c>
      <c r="Q440" t="s">
        <v>74</v>
      </c>
      <c r="R440" t="s">
        <v>74</v>
      </c>
      <c r="S440" t="s">
        <v>74</v>
      </c>
      <c r="T440" t="s">
        <v>20164</v>
      </c>
      <c r="U440" t="s">
        <v>20165</v>
      </c>
      <c r="V440" t="s">
        <v>20166</v>
      </c>
      <c r="W440" t="s">
        <v>20167</v>
      </c>
      <c r="X440" t="s">
        <v>20168</v>
      </c>
      <c r="Y440" t="s">
        <v>20169</v>
      </c>
      <c r="Z440" t="s">
        <v>20170</v>
      </c>
      <c r="AA440" t="s">
        <v>74</v>
      </c>
      <c r="AB440" t="s">
        <v>74</v>
      </c>
      <c r="AC440" t="s">
        <v>74</v>
      </c>
      <c r="AD440" t="s">
        <v>74</v>
      </c>
      <c r="AE440" t="s">
        <v>74</v>
      </c>
      <c r="AF440" t="s">
        <v>74</v>
      </c>
      <c r="AG440">
        <v>74</v>
      </c>
      <c r="AH440">
        <v>26</v>
      </c>
      <c r="AI440">
        <v>28</v>
      </c>
      <c r="AJ440">
        <v>0</v>
      </c>
      <c r="AK440">
        <v>24</v>
      </c>
      <c r="AL440" t="s">
        <v>476</v>
      </c>
      <c r="AM440" t="s">
        <v>477</v>
      </c>
      <c r="AN440" t="s">
        <v>1686</v>
      </c>
      <c r="AO440" t="s">
        <v>10246</v>
      </c>
      <c r="AP440" t="s">
        <v>74</v>
      </c>
      <c r="AQ440" t="s">
        <v>74</v>
      </c>
      <c r="AR440" t="s">
        <v>10248</v>
      </c>
      <c r="AS440" t="s">
        <v>10249</v>
      </c>
      <c r="AT440" t="s">
        <v>74</v>
      </c>
      <c r="AU440">
        <v>2012</v>
      </c>
      <c r="AV440">
        <v>24</v>
      </c>
      <c r="AW440">
        <v>3</v>
      </c>
      <c r="AX440" t="s">
        <v>74</v>
      </c>
      <c r="AY440" t="s">
        <v>74</v>
      </c>
      <c r="AZ440" t="s">
        <v>872</v>
      </c>
      <c r="BA440" t="s">
        <v>74</v>
      </c>
      <c r="BB440">
        <v>285</v>
      </c>
      <c r="BC440">
        <v>301</v>
      </c>
      <c r="BD440" t="s">
        <v>74</v>
      </c>
      <c r="BE440" t="s">
        <v>20171</v>
      </c>
      <c r="BF440" t="str">
        <f>HYPERLINK("http://dx.doi.org/10.1080/09540253.2012.667793","http://dx.doi.org/10.1080/09540253.2012.667793")</f>
        <v>http://dx.doi.org/10.1080/09540253.2012.667793</v>
      </c>
      <c r="BG440" t="s">
        <v>74</v>
      </c>
      <c r="BH440" t="s">
        <v>74</v>
      </c>
      <c r="BI440">
        <v>17</v>
      </c>
      <c r="BJ440" t="s">
        <v>278</v>
      </c>
      <c r="BK440" t="s">
        <v>100</v>
      </c>
      <c r="BL440" t="s">
        <v>278</v>
      </c>
      <c r="BM440" t="s">
        <v>20172</v>
      </c>
      <c r="BN440" t="s">
        <v>74</v>
      </c>
      <c r="BO440" t="s">
        <v>74</v>
      </c>
      <c r="BP440" t="s">
        <v>74</v>
      </c>
      <c r="BQ440" t="s">
        <v>74</v>
      </c>
      <c r="BR440" t="s">
        <v>104</v>
      </c>
      <c r="BS440" t="s">
        <v>20173</v>
      </c>
      <c r="BT440" t="str">
        <f>HYPERLINK("https%3A%2F%2Fwww.webofscience.com%2Fwos%2Fwoscc%2Ffull-record%2FWOS:000303609600004","View Full Record in Web of Science")</f>
        <v>View Full Record in Web of Science</v>
      </c>
    </row>
    <row r="441" spans="1:72" x14ac:dyDescent="0.25">
      <c r="A441" t="s">
        <v>72</v>
      </c>
      <c r="B441" t="s">
        <v>10963</v>
      </c>
      <c r="C441" t="s">
        <v>74</v>
      </c>
      <c r="D441" t="s">
        <v>74</v>
      </c>
      <c r="E441" t="s">
        <v>74</v>
      </c>
      <c r="F441" t="s">
        <v>10964</v>
      </c>
      <c r="G441" t="s">
        <v>74</v>
      </c>
      <c r="H441" t="s">
        <v>74</v>
      </c>
      <c r="I441" t="s">
        <v>10965</v>
      </c>
      <c r="J441" t="s">
        <v>10966</v>
      </c>
      <c r="K441" t="s">
        <v>74</v>
      </c>
      <c r="L441" t="s">
        <v>74</v>
      </c>
      <c r="M441" t="s">
        <v>78</v>
      </c>
      <c r="N441" t="s">
        <v>79</v>
      </c>
      <c r="O441" t="s">
        <v>74</v>
      </c>
      <c r="P441" t="s">
        <v>74</v>
      </c>
      <c r="Q441" t="s">
        <v>74</v>
      </c>
      <c r="R441" t="s">
        <v>74</v>
      </c>
      <c r="S441" t="s">
        <v>74</v>
      </c>
      <c r="T441" t="s">
        <v>10967</v>
      </c>
      <c r="U441" t="s">
        <v>10968</v>
      </c>
      <c r="V441" t="s">
        <v>10969</v>
      </c>
      <c r="W441" t="s">
        <v>10970</v>
      </c>
      <c r="X441" t="s">
        <v>10971</v>
      </c>
      <c r="Y441" t="s">
        <v>10972</v>
      </c>
      <c r="Z441" t="s">
        <v>10973</v>
      </c>
      <c r="AA441" t="s">
        <v>10974</v>
      </c>
      <c r="AB441" t="s">
        <v>10975</v>
      </c>
      <c r="AC441" t="s">
        <v>74</v>
      </c>
      <c r="AD441" t="s">
        <v>74</v>
      </c>
      <c r="AE441" t="s">
        <v>74</v>
      </c>
      <c r="AF441" t="s">
        <v>74</v>
      </c>
      <c r="AG441">
        <v>45</v>
      </c>
      <c r="AH441">
        <v>26</v>
      </c>
      <c r="AI441">
        <v>31</v>
      </c>
      <c r="AJ441">
        <v>0</v>
      </c>
      <c r="AK441">
        <v>37</v>
      </c>
      <c r="AL441" t="s">
        <v>196</v>
      </c>
      <c r="AM441" t="s">
        <v>197</v>
      </c>
      <c r="AN441" t="s">
        <v>198</v>
      </c>
      <c r="AO441" t="s">
        <v>10976</v>
      </c>
      <c r="AP441" t="s">
        <v>10977</v>
      </c>
      <c r="AQ441" t="s">
        <v>74</v>
      </c>
      <c r="AR441" t="s">
        <v>10978</v>
      </c>
      <c r="AS441" t="s">
        <v>10979</v>
      </c>
      <c r="AT441" t="s">
        <v>871</v>
      </c>
      <c r="AU441">
        <v>2014</v>
      </c>
      <c r="AV441">
        <v>24</v>
      </c>
      <c r="AW441">
        <v>5</v>
      </c>
      <c r="AX441" t="s">
        <v>74</v>
      </c>
      <c r="AY441" t="s">
        <v>74</v>
      </c>
      <c r="AZ441" t="s">
        <v>74</v>
      </c>
      <c r="BA441" t="s">
        <v>74</v>
      </c>
      <c r="BB441" t="s">
        <v>10980</v>
      </c>
      <c r="BC441" t="s">
        <v>10981</v>
      </c>
      <c r="BD441" t="s">
        <v>74</v>
      </c>
      <c r="BE441" t="s">
        <v>10982</v>
      </c>
      <c r="BF441" t="str">
        <f>HYPERLINK("http://dx.doi.org/10.1111/sms.12174","http://dx.doi.org/10.1111/sms.12174")</f>
        <v>http://dx.doi.org/10.1111/sms.12174</v>
      </c>
      <c r="BG441" t="s">
        <v>74</v>
      </c>
      <c r="BH441" t="s">
        <v>74</v>
      </c>
      <c r="BI441">
        <v>9</v>
      </c>
      <c r="BJ441" t="s">
        <v>10983</v>
      </c>
      <c r="BK441" t="s">
        <v>307</v>
      </c>
      <c r="BL441" t="s">
        <v>10983</v>
      </c>
      <c r="BM441" t="s">
        <v>10984</v>
      </c>
      <c r="BN441">
        <v>24433528</v>
      </c>
      <c r="BO441" t="s">
        <v>936</v>
      </c>
      <c r="BP441" t="s">
        <v>74</v>
      </c>
      <c r="BQ441" t="s">
        <v>74</v>
      </c>
      <c r="BR441" t="s">
        <v>104</v>
      </c>
      <c r="BS441" t="s">
        <v>10985</v>
      </c>
      <c r="BT441" t="str">
        <f>HYPERLINK("https%3A%2F%2Fwww.webofscience.com%2Fwos%2Fwoscc%2Ffull-record%2FWOS:000342743300010","View Full Record in Web of Science")</f>
        <v>View Full Record in Web of Science</v>
      </c>
    </row>
    <row r="442" spans="1:72" x14ac:dyDescent="0.25">
      <c r="A442" t="s">
        <v>72</v>
      </c>
      <c r="B442" t="s">
        <v>16026</v>
      </c>
      <c r="C442" t="s">
        <v>74</v>
      </c>
      <c r="D442" t="s">
        <v>74</v>
      </c>
      <c r="E442" t="s">
        <v>74</v>
      </c>
      <c r="F442" t="s">
        <v>16027</v>
      </c>
      <c r="G442" t="s">
        <v>74</v>
      </c>
      <c r="H442" t="s">
        <v>74</v>
      </c>
      <c r="I442" t="s">
        <v>16028</v>
      </c>
      <c r="J442" t="s">
        <v>5108</v>
      </c>
      <c r="K442" t="s">
        <v>74</v>
      </c>
      <c r="L442" t="s">
        <v>74</v>
      </c>
      <c r="M442" t="s">
        <v>78</v>
      </c>
      <c r="N442" t="s">
        <v>79</v>
      </c>
      <c r="O442" t="s">
        <v>74</v>
      </c>
      <c r="P442" t="s">
        <v>74</v>
      </c>
      <c r="Q442" t="s">
        <v>74</v>
      </c>
      <c r="R442" t="s">
        <v>74</v>
      </c>
      <c r="S442" t="s">
        <v>74</v>
      </c>
      <c r="T442" t="s">
        <v>74</v>
      </c>
      <c r="U442" t="s">
        <v>16029</v>
      </c>
      <c r="V442" t="s">
        <v>16030</v>
      </c>
      <c r="W442" t="s">
        <v>16031</v>
      </c>
      <c r="X442" t="s">
        <v>16032</v>
      </c>
      <c r="Y442" t="s">
        <v>16033</v>
      </c>
      <c r="Z442" t="s">
        <v>74</v>
      </c>
      <c r="AA442" t="s">
        <v>16034</v>
      </c>
      <c r="AB442" t="s">
        <v>16035</v>
      </c>
      <c r="AC442" t="s">
        <v>74</v>
      </c>
      <c r="AD442" t="s">
        <v>74</v>
      </c>
      <c r="AE442" t="s">
        <v>74</v>
      </c>
      <c r="AF442" t="s">
        <v>74</v>
      </c>
      <c r="AG442">
        <v>38</v>
      </c>
      <c r="AH442">
        <v>26</v>
      </c>
      <c r="AI442">
        <v>47</v>
      </c>
      <c r="AJ442">
        <v>1</v>
      </c>
      <c r="AK442">
        <v>12</v>
      </c>
      <c r="AL442" t="s">
        <v>13578</v>
      </c>
      <c r="AM442" t="s">
        <v>13579</v>
      </c>
      <c r="AN442" t="s">
        <v>13580</v>
      </c>
      <c r="AO442" t="s">
        <v>5116</v>
      </c>
      <c r="AP442" t="s">
        <v>5117</v>
      </c>
      <c r="AQ442" t="s">
        <v>74</v>
      </c>
      <c r="AR442" t="s">
        <v>5118</v>
      </c>
      <c r="AS442" t="s">
        <v>5119</v>
      </c>
      <c r="AT442" t="s">
        <v>1111</v>
      </c>
      <c r="AU442">
        <v>2015</v>
      </c>
      <c r="AV442">
        <v>38</v>
      </c>
      <c r="AW442">
        <v>4</v>
      </c>
      <c r="AX442" t="s">
        <v>74</v>
      </c>
      <c r="AY442" t="s">
        <v>74</v>
      </c>
      <c r="AZ442" t="s">
        <v>74</v>
      </c>
      <c r="BA442" t="s">
        <v>74</v>
      </c>
      <c r="BB442">
        <v>473</v>
      </c>
      <c r="BC442">
        <v>504</v>
      </c>
      <c r="BD442" t="s">
        <v>74</v>
      </c>
      <c r="BE442" t="s">
        <v>16036</v>
      </c>
      <c r="BF442" t="str">
        <f>HYPERLINK("http://dx.doi.org/10.1353/etc.2015.0013","http://dx.doi.org/10.1353/etc.2015.0013")</f>
        <v>http://dx.doi.org/10.1353/etc.2015.0013</v>
      </c>
      <c r="BG442" t="s">
        <v>74</v>
      </c>
      <c r="BH442" t="s">
        <v>74</v>
      </c>
      <c r="BI442">
        <v>32</v>
      </c>
      <c r="BJ442" t="s">
        <v>2446</v>
      </c>
      <c r="BK442" t="s">
        <v>100</v>
      </c>
      <c r="BL442" t="s">
        <v>2447</v>
      </c>
      <c r="BM442" t="s">
        <v>16037</v>
      </c>
      <c r="BN442" t="s">
        <v>74</v>
      </c>
      <c r="BO442" t="s">
        <v>74</v>
      </c>
      <c r="BP442" t="s">
        <v>74</v>
      </c>
      <c r="BQ442" t="s">
        <v>74</v>
      </c>
      <c r="BR442" t="s">
        <v>104</v>
      </c>
      <c r="BS442" t="s">
        <v>16038</v>
      </c>
      <c r="BT442" t="str">
        <f>HYPERLINK("https%3A%2F%2Fwww.webofscience.com%2Fwos%2Fwoscc%2Ffull-record%2FWOS:000364502100004","View Full Record in Web of Science")</f>
        <v>View Full Record in Web of Science</v>
      </c>
    </row>
    <row r="443" spans="1:72" x14ac:dyDescent="0.25">
      <c r="A443" t="s">
        <v>72</v>
      </c>
      <c r="B443" t="s">
        <v>19550</v>
      </c>
      <c r="C443" t="s">
        <v>74</v>
      </c>
      <c r="D443" t="s">
        <v>74</v>
      </c>
      <c r="E443" t="s">
        <v>74</v>
      </c>
      <c r="F443" t="s">
        <v>19551</v>
      </c>
      <c r="G443" t="s">
        <v>74</v>
      </c>
      <c r="H443" t="s">
        <v>74</v>
      </c>
      <c r="I443" t="s">
        <v>19552</v>
      </c>
      <c r="J443" t="s">
        <v>3773</v>
      </c>
      <c r="K443" t="s">
        <v>74</v>
      </c>
      <c r="L443" t="s">
        <v>74</v>
      </c>
      <c r="M443" t="s">
        <v>78</v>
      </c>
      <c r="N443" t="s">
        <v>79</v>
      </c>
      <c r="O443" t="s">
        <v>74</v>
      </c>
      <c r="P443" t="s">
        <v>74</v>
      </c>
      <c r="Q443" t="s">
        <v>74</v>
      </c>
      <c r="R443" t="s">
        <v>74</v>
      </c>
      <c r="S443" t="s">
        <v>74</v>
      </c>
      <c r="T443" t="s">
        <v>19553</v>
      </c>
      <c r="U443" t="s">
        <v>19554</v>
      </c>
      <c r="V443" t="s">
        <v>19555</v>
      </c>
      <c r="W443" t="s">
        <v>19556</v>
      </c>
      <c r="X443" t="s">
        <v>19557</v>
      </c>
      <c r="Y443" t="s">
        <v>19558</v>
      </c>
      <c r="Z443" t="s">
        <v>19559</v>
      </c>
      <c r="AA443" t="s">
        <v>19560</v>
      </c>
      <c r="AB443" t="s">
        <v>19561</v>
      </c>
      <c r="AC443" t="s">
        <v>74</v>
      </c>
      <c r="AD443" t="s">
        <v>74</v>
      </c>
      <c r="AE443" t="s">
        <v>74</v>
      </c>
      <c r="AF443" t="s">
        <v>74</v>
      </c>
      <c r="AG443">
        <v>37</v>
      </c>
      <c r="AH443">
        <v>26</v>
      </c>
      <c r="AI443">
        <v>50</v>
      </c>
      <c r="AJ443">
        <v>0</v>
      </c>
      <c r="AK443">
        <v>28</v>
      </c>
      <c r="AL443" t="s">
        <v>173</v>
      </c>
      <c r="AM443" t="s">
        <v>174</v>
      </c>
      <c r="AN443" t="s">
        <v>175</v>
      </c>
      <c r="AO443" t="s">
        <v>3782</v>
      </c>
      <c r="AP443" t="s">
        <v>3783</v>
      </c>
      <c r="AQ443" t="s">
        <v>74</v>
      </c>
      <c r="AR443" t="s">
        <v>3784</v>
      </c>
      <c r="AS443" t="s">
        <v>3785</v>
      </c>
      <c r="AT443" t="s">
        <v>374</v>
      </c>
      <c r="AU443">
        <v>2015</v>
      </c>
      <c r="AV443">
        <v>39</v>
      </c>
      <c r="AW443">
        <v>1</v>
      </c>
      <c r="AX443" t="s">
        <v>74</v>
      </c>
      <c r="AY443" t="s">
        <v>74</v>
      </c>
      <c r="AZ443" t="s">
        <v>872</v>
      </c>
      <c r="BA443" t="s">
        <v>74</v>
      </c>
      <c r="BB443">
        <v>167</v>
      </c>
      <c r="BC443">
        <v>190</v>
      </c>
      <c r="BD443" t="s">
        <v>74</v>
      </c>
      <c r="BE443" t="s">
        <v>19562</v>
      </c>
      <c r="BF443" t="str">
        <f>HYPERLINK("http://dx.doi.org/10.1177/0145445514561316","http://dx.doi.org/10.1177/0145445514561316")</f>
        <v>http://dx.doi.org/10.1177/0145445514561316</v>
      </c>
      <c r="BG443" t="s">
        <v>74</v>
      </c>
      <c r="BH443" t="s">
        <v>74</v>
      </c>
      <c r="BI443">
        <v>24</v>
      </c>
      <c r="BJ443" t="s">
        <v>623</v>
      </c>
      <c r="BK443" t="s">
        <v>100</v>
      </c>
      <c r="BL443" t="s">
        <v>101</v>
      </c>
      <c r="BM443" t="s">
        <v>3787</v>
      </c>
      <c r="BN443">
        <v>25432586</v>
      </c>
      <c r="BO443" t="s">
        <v>74</v>
      </c>
      <c r="BP443" t="s">
        <v>74</v>
      </c>
      <c r="BQ443" t="s">
        <v>74</v>
      </c>
      <c r="BR443" t="s">
        <v>104</v>
      </c>
      <c r="BS443" t="s">
        <v>19563</v>
      </c>
      <c r="BT443" t="str">
        <f>HYPERLINK("https%3A%2F%2Fwww.webofscience.com%2Fwos%2Fwoscc%2Ffull-record%2FWOS:000349106300008","View Full Record in Web of Science")</f>
        <v>View Full Record in Web of Science</v>
      </c>
    </row>
    <row r="444" spans="1:72" x14ac:dyDescent="0.25">
      <c r="A444" t="s">
        <v>72</v>
      </c>
      <c r="B444" t="s">
        <v>26083</v>
      </c>
      <c r="C444" t="s">
        <v>74</v>
      </c>
      <c r="D444" t="s">
        <v>74</v>
      </c>
      <c r="E444" t="s">
        <v>74</v>
      </c>
      <c r="F444" t="s">
        <v>26084</v>
      </c>
      <c r="G444" t="s">
        <v>74</v>
      </c>
      <c r="H444" t="s">
        <v>74</v>
      </c>
      <c r="I444" t="s">
        <v>26085</v>
      </c>
      <c r="J444" t="s">
        <v>5718</v>
      </c>
      <c r="K444" t="s">
        <v>74</v>
      </c>
      <c r="L444" t="s">
        <v>74</v>
      </c>
      <c r="M444" t="s">
        <v>78</v>
      </c>
      <c r="N444" t="s">
        <v>79</v>
      </c>
      <c r="O444" t="s">
        <v>74</v>
      </c>
      <c r="P444" t="s">
        <v>74</v>
      </c>
      <c r="Q444" t="s">
        <v>74</v>
      </c>
      <c r="R444" t="s">
        <v>74</v>
      </c>
      <c r="S444" t="s">
        <v>74</v>
      </c>
      <c r="T444" t="s">
        <v>26086</v>
      </c>
      <c r="U444" t="s">
        <v>26087</v>
      </c>
      <c r="V444" t="s">
        <v>26088</v>
      </c>
      <c r="W444" t="s">
        <v>26089</v>
      </c>
      <c r="X444" t="s">
        <v>26090</v>
      </c>
      <c r="Y444" t="s">
        <v>26091</v>
      </c>
      <c r="Z444" t="s">
        <v>26092</v>
      </c>
      <c r="AA444" t="s">
        <v>26093</v>
      </c>
      <c r="AB444" t="s">
        <v>74</v>
      </c>
      <c r="AC444" t="s">
        <v>74</v>
      </c>
      <c r="AD444" t="s">
        <v>74</v>
      </c>
      <c r="AE444" t="s">
        <v>74</v>
      </c>
      <c r="AF444" t="s">
        <v>74</v>
      </c>
      <c r="AG444">
        <v>77</v>
      </c>
      <c r="AH444">
        <v>26</v>
      </c>
      <c r="AI444">
        <v>60</v>
      </c>
      <c r="AJ444">
        <v>3</v>
      </c>
      <c r="AK444">
        <v>53</v>
      </c>
      <c r="AL444" t="s">
        <v>5727</v>
      </c>
      <c r="AM444" t="s">
        <v>5728</v>
      </c>
      <c r="AN444" t="s">
        <v>5729</v>
      </c>
      <c r="AO444" t="s">
        <v>5730</v>
      </c>
      <c r="AP444" t="s">
        <v>5731</v>
      </c>
      <c r="AQ444" t="s">
        <v>74</v>
      </c>
      <c r="AR444" t="s">
        <v>5732</v>
      </c>
      <c r="AS444" t="s">
        <v>5733</v>
      </c>
      <c r="AT444" t="s">
        <v>400</v>
      </c>
      <c r="AU444">
        <v>2015</v>
      </c>
      <c r="AV444">
        <v>15</v>
      </c>
      <c r="AW444">
        <v>3</v>
      </c>
      <c r="AX444" t="s">
        <v>74</v>
      </c>
      <c r="AY444" t="s">
        <v>74</v>
      </c>
      <c r="AZ444" t="s">
        <v>74</v>
      </c>
      <c r="BA444" t="s">
        <v>74</v>
      </c>
      <c r="BB444">
        <v>739</v>
      </c>
      <c r="BC444">
        <v>758</v>
      </c>
      <c r="BD444" t="s">
        <v>74</v>
      </c>
      <c r="BE444" t="s">
        <v>26094</v>
      </c>
      <c r="BF444" t="str">
        <f>HYPERLINK("http://dx.doi.org/10.12738/estp.2015.3.2543","http://dx.doi.org/10.12738/estp.2015.3.2543")</f>
        <v>http://dx.doi.org/10.12738/estp.2015.3.2543</v>
      </c>
      <c r="BG444" t="s">
        <v>74</v>
      </c>
      <c r="BH444" t="s">
        <v>74</v>
      </c>
      <c r="BI444">
        <v>20</v>
      </c>
      <c r="BJ444" t="s">
        <v>278</v>
      </c>
      <c r="BK444" t="s">
        <v>100</v>
      </c>
      <c r="BL444" t="s">
        <v>278</v>
      </c>
      <c r="BM444" t="s">
        <v>18844</v>
      </c>
      <c r="BN444" t="s">
        <v>74</v>
      </c>
      <c r="BO444" t="s">
        <v>809</v>
      </c>
      <c r="BP444" t="s">
        <v>74</v>
      </c>
      <c r="BQ444" t="s">
        <v>74</v>
      </c>
      <c r="BR444" t="s">
        <v>104</v>
      </c>
      <c r="BS444" t="s">
        <v>26095</v>
      </c>
      <c r="BT444" t="str">
        <f>HYPERLINK("https%3A%2F%2Fwww.webofscience.com%2Fwos%2Fwoscc%2Ffull-record%2FWOS:000354605300014","View Full Record in Web of Science")</f>
        <v>View Full Record in Web of Science</v>
      </c>
    </row>
    <row r="445" spans="1:72" x14ac:dyDescent="0.25">
      <c r="A445" t="s">
        <v>72</v>
      </c>
      <c r="B445" t="s">
        <v>15191</v>
      </c>
      <c r="C445" t="s">
        <v>74</v>
      </c>
      <c r="D445" t="s">
        <v>74</v>
      </c>
      <c r="E445" t="s">
        <v>74</v>
      </c>
      <c r="F445" t="s">
        <v>15192</v>
      </c>
      <c r="G445" t="s">
        <v>74</v>
      </c>
      <c r="H445" t="s">
        <v>74</v>
      </c>
      <c r="I445" t="s">
        <v>15193</v>
      </c>
      <c r="J445" t="s">
        <v>15194</v>
      </c>
      <c r="K445" t="s">
        <v>74</v>
      </c>
      <c r="L445" t="s">
        <v>74</v>
      </c>
      <c r="M445" t="s">
        <v>78</v>
      </c>
      <c r="N445" t="s">
        <v>79</v>
      </c>
      <c r="O445" t="s">
        <v>74</v>
      </c>
      <c r="P445" t="s">
        <v>74</v>
      </c>
      <c r="Q445" t="s">
        <v>74</v>
      </c>
      <c r="R445" t="s">
        <v>74</v>
      </c>
      <c r="S445" t="s">
        <v>74</v>
      </c>
      <c r="T445" t="s">
        <v>15195</v>
      </c>
      <c r="U445" t="s">
        <v>15196</v>
      </c>
      <c r="V445" t="s">
        <v>15197</v>
      </c>
      <c r="W445" t="s">
        <v>15198</v>
      </c>
      <c r="X445" t="s">
        <v>15199</v>
      </c>
      <c r="Y445" t="s">
        <v>15200</v>
      </c>
      <c r="Z445" t="s">
        <v>15201</v>
      </c>
      <c r="AA445" t="s">
        <v>15202</v>
      </c>
      <c r="AB445" t="s">
        <v>15203</v>
      </c>
      <c r="AC445" t="s">
        <v>15204</v>
      </c>
      <c r="AD445" t="s">
        <v>15205</v>
      </c>
      <c r="AE445" t="s">
        <v>15206</v>
      </c>
      <c r="AF445" t="s">
        <v>74</v>
      </c>
      <c r="AG445">
        <v>43</v>
      </c>
      <c r="AH445">
        <v>26</v>
      </c>
      <c r="AI445">
        <v>28</v>
      </c>
      <c r="AJ445">
        <v>2</v>
      </c>
      <c r="AK445">
        <v>128</v>
      </c>
      <c r="AL445" t="s">
        <v>248</v>
      </c>
      <c r="AM445" t="s">
        <v>1471</v>
      </c>
      <c r="AN445" t="s">
        <v>1472</v>
      </c>
      <c r="AO445" t="s">
        <v>15207</v>
      </c>
      <c r="AP445" t="s">
        <v>15208</v>
      </c>
      <c r="AQ445" t="s">
        <v>74</v>
      </c>
      <c r="AR445" t="s">
        <v>15194</v>
      </c>
      <c r="AS445" t="s">
        <v>15209</v>
      </c>
      <c r="AT445" t="s">
        <v>439</v>
      </c>
      <c r="AU445">
        <v>2016</v>
      </c>
      <c r="AV445">
        <v>106</v>
      </c>
      <c r="AW445">
        <v>3</v>
      </c>
      <c r="AX445" t="s">
        <v>74</v>
      </c>
      <c r="AY445" t="s">
        <v>74</v>
      </c>
      <c r="AZ445" t="s">
        <v>74</v>
      </c>
      <c r="BA445" t="s">
        <v>74</v>
      </c>
      <c r="BB445">
        <v>1037</v>
      </c>
      <c r="BC445">
        <v>1055</v>
      </c>
      <c r="BD445" t="s">
        <v>74</v>
      </c>
      <c r="BE445" t="s">
        <v>15210</v>
      </c>
      <c r="BF445" t="str">
        <f>HYPERLINK("http://dx.doi.org/10.1007/s11192-015-1818-9","http://dx.doi.org/10.1007/s11192-015-1818-9")</f>
        <v>http://dx.doi.org/10.1007/s11192-015-1818-9</v>
      </c>
      <c r="BG445" t="s">
        <v>74</v>
      </c>
      <c r="BH445" t="s">
        <v>74</v>
      </c>
      <c r="BI445">
        <v>19</v>
      </c>
      <c r="BJ445" t="s">
        <v>15211</v>
      </c>
      <c r="BK445" t="s">
        <v>307</v>
      </c>
      <c r="BL445" t="s">
        <v>7598</v>
      </c>
      <c r="BM445" t="s">
        <v>15212</v>
      </c>
      <c r="BN445" t="s">
        <v>74</v>
      </c>
      <c r="BO445" t="s">
        <v>74</v>
      </c>
      <c r="BP445" t="s">
        <v>74</v>
      </c>
      <c r="BQ445" t="s">
        <v>74</v>
      </c>
      <c r="BR445" t="s">
        <v>104</v>
      </c>
      <c r="BS445" t="s">
        <v>15213</v>
      </c>
      <c r="BT445" t="str">
        <f>HYPERLINK("https%3A%2F%2Fwww.webofscience.com%2Fwos%2Fwoscc%2Ffull-record%2FWOS:000374705700009","View Full Record in Web of Science")</f>
        <v>View Full Record in Web of Science</v>
      </c>
    </row>
    <row r="446" spans="1:72" x14ac:dyDescent="0.25">
      <c r="A446" t="s">
        <v>72</v>
      </c>
      <c r="B446" t="s">
        <v>9835</v>
      </c>
      <c r="C446" t="s">
        <v>74</v>
      </c>
      <c r="D446" t="s">
        <v>74</v>
      </c>
      <c r="E446" t="s">
        <v>74</v>
      </c>
      <c r="F446" t="s">
        <v>9836</v>
      </c>
      <c r="G446" t="s">
        <v>74</v>
      </c>
      <c r="H446" t="s">
        <v>74</v>
      </c>
      <c r="I446" t="s">
        <v>9837</v>
      </c>
      <c r="J446" t="s">
        <v>9838</v>
      </c>
      <c r="K446" t="s">
        <v>74</v>
      </c>
      <c r="L446" t="s">
        <v>74</v>
      </c>
      <c r="M446" t="s">
        <v>78</v>
      </c>
      <c r="N446" t="s">
        <v>79</v>
      </c>
      <c r="O446" t="s">
        <v>74</v>
      </c>
      <c r="P446" t="s">
        <v>74</v>
      </c>
      <c r="Q446" t="s">
        <v>74</v>
      </c>
      <c r="R446" t="s">
        <v>74</v>
      </c>
      <c r="S446" t="s">
        <v>74</v>
      </c>
      <c r="T446" t="s">
        <v>9839</v>
      </c>
      <c r="U446" t="s">
        <v>9840</v>
      </c>
      <c r="V446" t="s">
        <v>9841</v>
      </c>
      <c r="W446" t="s">
        <v>9842</v>
      </c>
      <c r="X446" t="s">
        <v>9843</v>
      </c>
      <c r="Y446" t="s">
        <v>9844</v>
      </c>
      <c r="Z446" t="s">
        <v>9845</v>
      </c>
      <c r="AA446" t="s">
        <v>9846</v>
      </c>
      <c r="AB446" t="s">
        <v>9847</v>
      </c>
      <c r="AC446" t="s">
        <v>74</v>
      </c>
      <c r="AD446" t="s">
        <v>74</v>
      </c>
      <c r="AE446" t="s">
        <v>74</v>
      </c>
      <c r="AF446" t="s">
        <v>74</v>
      </c>
      <c r="AG446">
        <v>54</v>
      </c>
      <c r="AH446">
        <v>26</v>
      </c>
      <c r="AI446">
        <v>27</v>
      </c>
      <c r="AJ446">
        <v>3</v>
      </c>
      <c r="AK446">
        <v>41</v>
      </c>
      <c r="AL446" t="s">
        <v>173</v>
      </c>
      <c r="AM446" t="s">
        <v>174</v>
      </c>
      <c r="AN446" t="s">
        <v>175</v>
      </c>
      <c r="AO446" t="s">
        <v>9848</v>
      </c>
      <c r="AP446" t="s">
        <v>9849</v>
      </c>
      <c r="AQ446" t="s">
        <v>74</v>
      </c>
      <c r="AR446" t="s">
        <v>9850</v>
      </c>
      <c r="AS446" t="s">
        <v>9851</v>
      </c>
      <c r="AT446" t="s">
        <v>439</v>
      </c>
      <c r="AU446">
        <v>2017</v>
      </c>
      <c r="AV446">
        <v>18</v>
      </c>
      <c r="AW446">
        <v>1</v>
      </c>
      <c r="AX446" t="s">
        <v>74</v>
      </c>
      <c r="AY446" t="s">
        <v>74</v>
      </c>
      <c r="AZ446" t="s">
        <v>74</v>
      </c>
      <c r="BA446" t="s">
        <v>74</v>
      </c>
      <c r="BB446">
        <v>37</v>
      </c>
      <c r="BC446">
        <v>50</v>
      </c>
      <c r="BD446" t="s">
        <v>74</v>
      </c>
      <c r="BE446" t="s">
        <v>9852</v>
      </c>
      <c r="BF446" t="str">
        <f>HYPERLINK("http://dx.doi.org/10.1177/1469787417693501","http://dx.doi.org/10.1177/1469787417693501")</f>
        <v>http://dx.doi.org/10.1177/1469787417693501</v>
      </c>
      <c r="BG446" t="s">
        <v>74</v>
      </c>
      <c r="BH446" t="s">
        <v>74</v>
      </c>
      <c r="BI446">
        <v>14</v>
      </c>
      <c r="BJ446" t="s">
        <v>278</v>
      </c>
      <c r="BK446" t="s">
        <v>100</v>
      </c>
      <c r="BL446" t="s">
        <v>278</v>
      </c>
      <c r="BM446" t="s">
        <v>9853</v>
      </c>
      <c r="BN446" t="s">
        <v>74</v>
      </c>
      <c r="BO446" t="s">
        <v>74</v>
      </c>
      <c r="BP446" t="s">
        <v>74</v>
      </c>
      <c r="BQ446" t="s">
        <v>74</v>
      </c>
      <c r="BR446" t="s">
        <v>104</v>
      </c>
      <c r="BS446" t="s">
        <v>9854</v>
      </c>
      <c r="BT446" t="str">
        <f>HYPERLINK("https%3A%2F%2Fwww.webofscience.com%2Fwos%2Fwoscc%2Ffull-record%2FWOS:000400063100004","View Full Record in Web of Science")</f>
        <v>View Full Record in Web of Science</v>
      </c>
    </row>
    <row r="447" spans="1:72" x14ac:dyDescent="0.25">
      <c r="A447" t="s">
        <v>72</v>
      </c>
      <c r="B447" t="s">
        <v>16939</v>
      </c>
      <c r="C447" t="s">
        <v>74</v>
      </c>
      <c r="D447" t="s">
        <v>74</v>
      </c>
      <c r="E447" t="s">
        <v>74</v>
      </c>
      <c r="F447" t="s">
        <v>16940</v>
      </c>
      <c r="G447" t="s">
        <v>74</v>
      </c>
      <c r="H447" t="s">
        <v>74</v>
      </c>
      <c r="I447" t="s">
        <v>16941</v>
      </c>
      <c r="J447" t="s">
        <v>16942</v>
      </c>
      <c r="K447" t="s">
        <v>74</v>
      </c>
      <c r="L447" t="s">
        <v>74</v>
      </c>
      <c r="M447" t="s">
        <v>78</v>
      </c>
      <c r="N447" t="s">
        <v>79</v>
      </c>
      <c r="O447" t="s">
        <v>74</v>
      </c>
      <c r="P447" t="s">
        <v>74</v>
      </c>
      <c r="Q447" t="s">
        <v>74</v>
      </c>
      <c r="R447" t="s">
        <v>74</v>
      </c>
      <c r="S447" t="s">
        <v>74</v>
      </c>
      <c r="T447" t="s">
        <v>16943</v>
      </c>
      <c r="U447" t="s">
        <v>16944</v>
      </c>
      <c r="V447" t="s">
        <v>16945</v>
      </c>
      <c r="W447" t="s">
        <v>16946</v>
      </c>
      <c r="X447" t="s">
        <v>16947</v>
      </c>
      <c r="Y447" t="s">
        <v>16948</v>
      </c>
      <c r="Z447" t="s">
        <v>16949</v>
      </c>
      <c r="AA447" t="s">
        <v>16950</v>
      </c>
      <c r="AB447" t="s">
        <v>16951</v>
      </c>
      <c r="AC447" t="s">
        <v>74</v>
      </c>
      <c r="AD447" t="s">
        <v>74</v>
      </c>
      <c r="AE447" t="s">
        <v>74</v>
      </c>
      <c r="AF447" t="s">
        <v>74</v>
      </c>
      <c r="AG447">
        <v>88</v>
      </c>
      <c r="AH447">
        <v>26</v>
      </c>
      <c r="AI447">
        <v>34</v>
      </c>
      <c r="AJ447">
        <v>5</v>
      </c>
      <c r="AK447">
        <v>49</v>
      </c>
      <c r="AL447" t="s">
        <v>476</v>
      </c>
      <c r="AM447" t="s">
        <v>477</v>
      </c>
      <c r="AN447" t="s">
        <v>478</v>
      </c>
      <c r="AO447" t="s">
        <v>16952</v>
      </c>
      <c r="AP447" t="s">
        <v>16953</v>
      </c>
      <c r="AQ447" t="s">
        <v>74</v>
      </c>
      <c r="AR447" t="s">
        <v>16954</v>
      </c>
      <c r="AS447" t="s">
        <v>16955</v>
      </c>
      <c r="AT447" t="s">
        <v>74</v>
      </c>
      <c r="AU447">
        <v>2017</v>
      </c>
      <c r="AV447">
        <v>85</v>
      </c>
      <c r="AW447">
        <v>1</v>
      </c>
      <c r="AX447" t="s">
        <v>74</v>
      </c>
      <c r="AY447" t="s">
        <v>74</v>
      </c>
      <c r="AZ447" t="s">
        <v>74</v>
      </c>
      <c r="BA447" t="s">
        <v>74</v>
      </c>
      <c r="BB447">
        <v>87</v>
      </c>
      <c r="BC447">
        <v>106</v>
      </c>
      <c r="BD447" t="s">
        <v>74</v>
      </c>
      <c r="BE447" t="s">
        <v>16956</v>
      </c>
      <c r="BF447" t="str">
        <f>HYPERLINK("http://dx.doi.org/10.1080/00220973.2015.1107522","http://dx.doi.org/10.1080/00220973.2015.1107522")</f>
        <v>http://dx.doi.org/10.1080/00220973.2015.1107522</v>
      </c>
      <c r="BG447" t="s">
        <v>74</v>
      </c>
      <c r="BH447" t="s">
        <v>74</v>
      </c>
      <c r="BI447">
        <v>20</v>
      </c>
      <c r="BJ447" t="s">
        <v>511</v>
      </c>
      <c r="BK447" t="s">
        <v>100</v>
      </c>
      <c r="BL447" t="s">
        <v>512</v>
      </c>
      <c r="BM447" t="s">
        <v>16957</v>
      </c>
      <c r="BN447" t="s">
        <v>74</v>
      </c>
      <c r="BO447" t="s">
        <v>74</v>
      </c>
      <c r="BP447" t="s">
        <v>74</v>
      </c>
      <c r="BQ447" t="s">
        <v>74</v>
      </c>
      <c r="BR447" t="s">
        <v>104</v>
      </c>
      <c r="BS447" t="s">
        <v>16958</v>
      </c>
      <c r="BT447" t="str">
        <f>HYPERLINK("https%3A%2F%2Fwww.webofscience.com%2Fwos%2Fwoscc%2Ffull-record%2FWOS:000387559900007","View Full Record in Web of Science")</f>
        <v>View Full Record in Web of Science</v>
      </c>
    </row>
    <row r="448" spans="1:72" x14ac:dyDescent="0.25">
      <c r="A448" t="s">
        <v>72</v>
      </c>
      <c r="B448" t="s">
        <v>4371</v>
      </c>
      <c r="C448" t="s">
        <v>74</v>
      </c>
      <c r="D448" t="s">
        <v>74</v>
      </c>
      <c r="E448" t="s">
        <v>74</v>
      </c>
      <c r="F448" t="s">
        <v>4372</v>
      </c>
      <c r="G448" t="s">
        <v>74</v>
      </c>
      <c r="H448" t="s">
        <v>74</v>
      </c>
      <c r="I448" t="s">
        <v>4373</v>
      </c>
      <c r="J448" t="s">
        <v>384</v>
      </c>
      <c r="K448" t="s">
        <v>74</v>
      </c>
      <c r="L448" t="s">
        <v>74</v>
      </c>
      <c r="M448" t="s">
        <v>78</v>
      </c>
      <c r="N448" t="s">
        <v>79</v>
      </c>
      <c r="O448" t="s">
        <v>74</v>
      </c>
      <c r="P448" t="s">
        <v>74</v>
      </c>
      <c r="Q448" t="s">
        <v>74</v>
      </c>
      <c r="R448" t="s">
        <v>74</v>
      </c>
      <c r="S448" t="s">
        <v>74</v>
      </c>
      <c r="T448" t="s">
        <v>4374</v>
      </c>
      <c r="U448" t="s">
        <v>4375</v>
      </c>
      <c r="V448" t="s">
        <v>4376</v>
      </c>
      <c r="W448" t="s">
        <v>4377</v>
      </c>
      <c r="X448" t="s">
        <v>4378</v>
      </c>
      <c r="Y448" t="s">
        <v>4379</v>
      </c>
      <c r="Z448" t="s">
        <v>4380</v>
      </c>
      <c r="AA448" t="s">
        <v>74</v>
      </c>
      <c r="AB448" t="s">
        <v>74</v>
      </c>
      <c r="AC448" t="s">
        <v>4381</v>
      </c>
      <c r="AD448" t="s">
        <v>4382</v>
      </c>
      <c r="AE448" t="s">
        <v>4383</v>
      </c>
      <c r="AF448" t="s">
        <v>74</v>
      </c>
      <c r="AG448">
        <v>63</v>
      </c>
      <c r="AH448">
        <v>26</v>
      </c>
      <c r="AI448">
        <v>38</v>
      </c>
      <c r="AJ448">
        <v>3</v>
      </c>
      <c r="AK448">
        <v>30</v>
      </c>
      <c r="AL448" t="s">
        <v>224</v>
      </c>
      <c r="AM448" t="s">
        <v>225</v>
      </c>
      <c r="AN448" t="s">
        <v>226</v>
      </c>
      <c r="AO448" t="s">
        <v>396</v>
      </c>
      <c r="AP448" t="s">
        <v>397</v>
      </c>
      <c r="AQ448" t="s">
        <v>74</v>
      </c>
      <c r="AR448" t="s">
        <v>398</v>
      </c>
      <c r="AS448" t="s">
        <v>399</v>
      </c>
      <c r="AT448" t="s">
        <v>275</v>
      </c>
      <c r="AU448">
        <v>2018</v>
      </c>
      <c r="AV448">
        <v>69</v>
      </c>
      <c r="AW448" t="s">
        <v>74</v>
      </c>
      <c r="AX448" t="s">
        <v>74</v>
      </c>
      <c r="AY448" t="s">
        <v>74</v>
      </c>
      <c r="AZ448" t="s">
        <v>74</v>
      </c>
      <c r="BA448" t="s">
        <v>74</v>
      </c>
      <c r="BB448">
        <v>143</v>
      </c>
      <c r="BC448">
        <v>153</v>
      </c>
      <c r="BD448" t="s">
        <v>74</v>
      </c>
      <c r="BE448" t="s">
        <v>4384</v>
      </c>
      <c r="BF448" t="str">
        <f>HYPERLINK("http://dx.doi.org/10.1016/j.jsp.2018.05.003","http://dx.doi.org/10.1016/j.jsp.2018.05.003")</f>
        <v>http://dx.doi.org/10.1016/j.jsp.2018.05.003</v>
      </c>
      <c r="BG448" t="s">
        <v>74</v>
      </c>
      <c r="BH448" t="s">
        <v>74</v>
      </c>
      <c r="BI448">
        <v>11</v>
      </c>
      <c r="BJ448" t="s">
        <v>126</v>
      </c>
      <c r="BK448" t="s">
        <v>100</v>
      </c>
      <c r="BL448" t="s">
        <v>101</v>
      </c>
      <c r="BM448" t="s">
        <v>1935</v>
      </c>
      <c r="BN448">
        <v>30558749</v>
      </c>
      <c r="BO448" t="s">
        <v>4385</v>
      </c>
      <c r="BP448" t="s">
        <v>74</v>
      </c>
      <c r="BQ448" t="s">
        <v>74</v>
      </c>
      <c r="BR448" t="s">
        <v>104</v>
      </c>
      <c r="BS448" t="s">
        <v>4386</v>
      </c>
      <c r="BT448" t="str">
        <f>HYPERLINK("https%3A%2F%2Fwww.webofscience.com%2Fwos%2Fwoscc%2Ffull-record%2FWOS:000439683500011","View Full Record in Web of Science")</f>
        <v>View Full Record in Web of Science</v>
      </c>
    </row>
    <row r="449" spans="1:72" x14ac:dyDescent="0.25">
      <c r="A449" t="s">
        <v>72</v>
      </c>
      <c r="B449" t="s">
        <v>11583</v>
      </c>
      <c r="C449" t="s">
        <v>74</v>
      </c>
      <c r="D449" t="s">
        <v>74</v>
      </c>
      <c r="E449" t="s">
        <v>74</v>
      </c>
      <c r="F449" t="s">
        <v>11584</v>
      </c>
      <c r="G449" t="s">
        <v>74</v>
      </c>
      <c r="H449" t="s">
        <v>74</v>
      </c>
      <c r="I449" t="s">
        <v>11585</v>
      </c>
      <c r="J449" t="s">
        <v>7759</v>
      </c>
      <c r="K449" t="s">
        <v>74</v>
      </c>
      <c r="L449" t="s">
        <v>74</v>
      </c>
      <c r="M449" t="s">
        <v>78</v>
      </c>
      <c r="N449" t="s">
        <v>79</v>
      </c>
      <c r="O449" t="s">
        <v>74</v>
      </c>
      <c r="P449" t="s">
        <v>74</v>
      </c>
      <c r="Q449" t="s">
        <v>74</v>
      </c>
      <c r="R449" t="s">
        <v>74</v>
      </c>
      <c r="S449" t="s">
        <v>74</v>
      </c>
      <c r="T449" t="s">
        <v>11586</v>
      </c>
      <c r="U449" t="s">
        <v>11587</v>
      </c>
      <c r="V449" t="s">
        <v>11588</v>
      </c>
      <c r="W449" t="s">
        <v>11589</v>
      </c>
      <c r="X449" t="s">
        <v>3845</v>
      </c>
      <c r="Y449" t="s">
        <v>11590</v>
      </c>
      <c r="Z449" t="s">
        <v>11591</v>
      </c>
      <c r="AA449" t="s">
        <v>74</v>
      </c>
      <c r="AB449" t="s">
        <v>74</v>
      </c>
      <c r="AC449" t="s">
        <v>11592</v>
      </c>
      <c r="AD449" t="s">
        <v>11592</v>
      </c>
      <c r="AE449" t="s">
        <v>11593</v>
      </c>
      <c r="AF449" t="s">
        <v>74</v>
      </c>
      <c r="AG449">
        <v>67</v>
      </c>
      <c r="AH449">
        <v>26</v>
      </c>
      <c r="AI449">
        <v>42</v>
      </c>
      <c r="AJ449">
        <v>0</v>
      </c>
      <c r="AK449">
        <v>25</v>
      </c>
      <c r="AL449" t="s">
        <v>173</v>
      </c>
      <c r="AM449" t="s">
        <v>174</v>
      </c>
      <c r="AN449" t="s">
        <v>175</v>
      </c>
      <c r="AO449" t="s">
        <v>7771</v>
      </c>
      <c r="AP449" t="s">
        <v>7772</v>
      </c>
      <c r="AQ449" t="s">
        <v>74</v>
      </c>
      <c r="AR449" t="s">
        <v>7773</v>
      </c>
      <c r="AS449" t="s">
        <v>7774</v>
      </c>
      <c r="AT449" t="s">
        <v>374</v>
      </c>
      <c r="AU449">
        <v>2019</v>
      </c>
      <c r="AV449">
        <v>92</v>
      </c>
      <c r="AW449">
        <v>1</v>
      </c>
      <c r="AX449" t="s">
        <v>74</v>
      </c>
      <c r="AY449" t="s">
        <v>74</v>
      </c>
      <c r="AZ449" t="s">
        <v>74</v>
      </c>
      <c r="BA449" t="s">
        <v>74</v>
      </c>
      <c r="BB449">
        <v>1</v>
      </c>
      <c r="BC449">
        <v>20</v>
      </c>
      <c r="BD449" t="s">
        <v>74</v>
      </c>
      <c r="BE449" t="s">
        <v>11594</v>
      </c>
      <c r="BF449" t="str">
        <f>HYPERLINK("http://dx.doi.org/10.1177/0038040718817064","http://dx.doi.org/10.1177/0038040718817064")</f>
        <v>http://dx.doi.org/10.1177/0038040718817064</v>
      </c>
      <c r="BG449" t="s">
        <v>74</v>
      </c>
      <c r="BH449" t="s">
        <v>74</v>
      </c>
      <c r="BI449">
        <v>20</v>
      </c>
      <c r="BJ449" t="s">
        <v>7776</v>
      </c>
      <c r="BK449" t="s">
        <v>100</v>
      </c>
      <c r="BL449" t="s">
        <v>7776</v>
      </c>
      <c r="BM449" t="s">
        <v>11595</v>
      </c>
      <c r="BN449" t="s">
        <v>74</v>
      </c>
      <c r="BO449" t="s">
        <v>809</v>
      </c>
      <c r="BP449" t="s">
        <v>74</v>
      </c>
      <c r="BQ449" t="s">
        <v>74</v>
      </c>
      <c r="BR449" t="s">
        <v>104</v>
      </c>
      <c r="BS449" t="s">
        <v>11596</v>
      </c>
      <c r="BT449" t="str">
        <f>HYPERLINK("https%3A%2F%2Fwww.webofscience.com%2Fwos%2Fwoscc%2Ffull-record%2FWOS:000455398100001","View Full Record in Web of Science")</f>
        <v>View Full Record in Web of Science</v>
      </c>
    </row>
    <row r="450" spans="1:72" x14ac:dyDescent="0.25">
      <c r="A450" t="s">
        <v>72</v>
      </c>
      <c r="B450" t="s">
        <v>6657</v>
      </c>
      <c r="C450" t="s">
        <v>74</v>
      </c>
      <c r="D450" t="s">
        <v>74</v>
      </c>
      <c r="E450" t="s">
        <v>74</v>
      </c>
      <c r="F450" t="s">
        <v>6658</v>
      </c>
      <c r="G450" t="s">
        <v>74</v>
      </c>
      <c r="H450" t="s">
        <v>74</v>
      </c>
      <c r="I450" t="s">
        <v>6659</v>
      </c>
      <c r="J450" t="s">
        <v>77</v>
      </c>
      <c r="K450" t="s">
        <v>74</v>
      </c>
      <c r="L450" t="s">
        <v>74</v>
      </c>
      <c r="M450" t="s">
        <v>78</v>
      </c>
      <c r="N450" t="s">
        <v>79</v>
      </c>
      <c r="O450" t="s">
        <v>74</v>
      </c>
      <c r="P450" t="s">
        <v>74</v>
      </c>
      <c r="Q450" t="s">
        <v>74</v>
      </c>
      <c r="R450" t="s">
        <v>74</v>
      </c>
      <c r="S450" t="s">
        <v>74</v>
      </c>
      <c r="T450" t="s">
        <v>6660</v>
      </c>
      <c r="U450" t="s">
        <v>6661</v>
      </c>
      <c r="V450" t="s">
        <v>6662</v>
      </c>
      <c r="W450" t="s">
        <v>6663</v>
      </c>
      <c r="X450" t="s">
        <v>6664</v>
      </c>
      <c r="Y450" t="s">
        <v>6665</v>
      </c>
      <c r="Z450" t="s">
        <v>6666</v>
      </c>
      <c r="AA450" t="s">
        <v>6667</v>
      </c>
      <c r="AB450" t="s">
        <v>6668</v>
      </c>
      <c r="AC450" t="s">
        <v>6669</v>
      </c>
      <c r="AD450" t="s">
        <v>6670</v>
      </c>
      <c r="AE450" t="s">
        <v>6671</v>
      </c>
      <c r="AF450" t="s">
        <v>74</v>
      </c>
      <c r="AG450">
        <v>67</v>
      </c>
      <c r="AH450">
        <v>26</v>
      </c>
      <c r="AI450">
        <v>30</v>
      </c>
      <c r="AJ450">
        <v>1</v>
      </c>
      <c r="AK450">
        <v>26</v>
      </c>
      <c r="AL450" t="s">
        <v>91</v>
      </c>
      <c r="AM450" t="s">
        <v>92</v>
      </c>
      <c r="AN450" t="s">
        <v>93</v>
      </c>
      <c r="AO450" t="s">
        <v>94</v>
      </c>
      <c r="AP450" t="s">
        <v>74</v>
      </c>
      <c r="AQ450" t="s">
        <v>74</v>
      </c>
      <c r="AR450" t="s">
        <v>95</v>
      </c>
      <c r="AS450" t="s">
        <v>96</v>
      </c>
      <c r="AT450" t="s">
        <v>6672</v>
      </c>
      <c r="AU450">
        <v>2020</v>
      </c>
      <c r="AV450">
        <v>10</v>
      </c>
      <c r="AW450" t="s">
        <v>74</v>
      </c>
      <c r="AX450" t="s">
        <v>74</v>
      </c>
      <c r="AY450" t="s">
        <v>74</v>
      </c>
      <c r="AZ450" t="s">
        <v>74</v>
      </c>
      <c r="BA450" t="s">
        <v>74</v>
      </c>
      <c r="BB450" t="s">
        <v>74</v>
      </c>
      <c r="BC450" t="s">
        <v>74</v>
      </c>
      <c r="BD450">
        <v>2796</v>
      </c>
      <c r="BE450" t="s">
        <v>6673</v>
      </c>
      <c r="BF450" t="str">
        <f>HYPERLINK("http://dx.doi.org/10.3389/fpsyg.2019.02796","http://dx.doi.org/10.3389/fpsyg.2019.02796")</f>
        <v>http://dx.doi.org/10.3389/fpsyg.2019.02796</v>
      </c>
      <c r="BG450" t="s">
        <v>74</v>
      </c>
      <c r="BH450" t="s">
        <v>74</v>
      </c>
      <c r="BI450">
        <v>12</v>
      </c>
      <c r="BJ450" t="s">
        <v>99</v>
      </c>
      <c r="BK450" t="s">
        <v>100</v>
      </c>
      <c r="BL450" t="s">
        <v>101</v>
      </c>
      <c r="BM450" t="s">
        <v>6674</v>
      </c>
      <c r="BN450">
        <v>32010005</v>
      </c>
      <c r="BO450" t="s">
        <v>379</v>
      </c>
      <c r="BP450" t="s">
        <v>74</v>
      </c>
      <c r="BQ450" t="s">
        <v>74</v>
      </c>
      <c r="BR450" t="s">
        <v>104</v>
      </c>
      <c r="BS450" t="s">
        <v>6675</v>
      </c>
      <c r="BT450" t="str">
        <f>HYPERLINK("https%3A%2F%2Fwww.webofscience.com%2Fwos%2Fwoscc%2Ffull-record%2FWOS:000510692500001","View Full Record in Web of Science")</f>
        <v>View Full Record in Web of Science</v>
      </c>
    </row>
    <row r="451" spans="1:72" x14ac:dyDescent="0.25">
      <c r="A451" t="s">
        <v>72</v>
      </c>
      <c r="B451" t="s">
        <v>8427</v>
      </c>
      <c r="C451" t="s">
        <v>74</v>
      </c>
      <c r="D451" t="s">
        <v>74</v>
      </c>
      <c r="E451" t="s">
        <v>74</v>
      </c>
      <c r="F451" t="s">
        <v>8428</v>
      </c>
      <c r="G451" t="s">
        <v>74</v>
      </c>
      <c r="H451" t="s">
        <v>74</v>
      </c>
      <c r="I451" t="s">
        <v>8429</v>
      </c>
      <c r="J451" t="s">
        <v>1119</v>
      </c>
      <c r="K451" t="s">
        <v>74</v>
      </c>
      <c r="L451" t="s">
        <v>74</v>
      </c>
      <c r="M451" t="s">
        <v>78</v>
      </c>
      <c r="N451" t="s">
        <v>79</v>
      </c>
      <c r="O451" t="s">
        <v>74</v>
      </c>
      <c r="P451" t="s">
        <v>74</v>
      </c>
      <c r="Q451" t="s">
        <v>74</v>
      </c>
      <c r="R451" t="s">
        <v>74</v>
      </c>
      <c r="S451" t="s">
        <v>74</v>
      </c>
      <c r="T451" t="s">
        <v>8430</v>
      </c>
      <c r="U451" t="s">
        <v>8431</v>
      </c>
      <c r="V451" t="s">
        <v>8432</v>
      </c>
      <c r="W451" t="s">
        <v>8433</v>
      </c>
      <c r="X451" t="s">
        <v>2732</v>
      </c>
      <c r="Y451" t="s">
        <v>8434</v>
      </c>
      <c r="Z451" t="s">
        <v>8435</v>
      </c>
      <c r="AA451" t="s">
        <v>74</v>
      </c>
      <c r="AB451" t="s">
        <v>8436</v>
      </c>
      <c r="AC451" t="s">
        <v>74</v>
      </c>
      <c r="AD451" t="s">
        <v>74</v>
      </c>
      <c r="AE451" t="s">
        <v>74</v>
      </c>
      <c r="AF451" t="s">
        <v>74</v>
      </c>
      <c r="AG451">
        <v>58</v>
      </c>
      <c r="AH451">
        <v>26</v>
      </c>
      <c r="AI451">
        <v>36</v>
      </c>
      <c r="AJ451">
        <v>0</v>
      </c>
      <c r="AK451">
        <v>12</v>
      </c>
      <c r="AL451" t="s">
        <v>1130</v>
      </c>
      <c r="AM451" t="s">
        <v>249</v>
      </c>
      <c r="AN451" t="s">
        <v>1131</v>
      </c>
      <c r="AO451" t="s">
        <v>1132</v>
      </c>
      <c r="AP451" t="s">
        <v>1133</v>
      </c>
      <c r="AQ451" t="s">
        <v>74</v>
      </c>
      <c r="AR451" t="s">
        <v>1134</v>
      </c>
      <c r="AS451" t="s">
        <v>1135</v>
      </c>
      <c r="AT451" t="s">
        <v>255</v>
      </c>
      <c r="AU451">
        <v>2020</v>
      </c>
      <c r="AV451">
        <v>49</v>
      </c>
      <c r="AW451">
        <v>5</v>
      </c>
      <c r="AX451" t="s">
        <v>74</v>
      </c>
      <c r="AY451" t="s">
        <v>74</v>
      </c>
      <c r="AZ451" t="s">
        <v>74</v>
      </c>
      <c r="BA451" t="s">
        <v>74</v>
      </c>
      <c r="BB451">
        <v>973</v>
      </c>
      <c r="BC451">
        <v>990</v>
      </c>
      <c r="BD451" t="s">
        <v>74</v>
      </c>
      <c r="BE451" t="s">
        <v>8437</v>
      </c>
      <c r="BF451" t="str">
        <f>HYPERLINK("http://dx.doi.org/10.1007/s10964-020-01210-4","http://dx.doi.org/10.1007/s10964-020-01210-4")</f>
        <v>http://dx.doi.org/10.1007/s10964-020-01210-4</v>
      </c>
      <c r="BG451" t="s">
        <v>74</v>
      </c>
      <c r="BH451" t="s">
        <v>74</v>
      </c>
      <c r="BI451">
        <v>18</v>
      </c>
      <c r="BJ451" t="s">
        <v>1138</v>
      </c>
      <c r="BK451" t="s">
        <v>100</v>
      </c>
      <c r="BL451" t="s">
        <v>101</v>
      </c>
      <c r="BM451" t="s">
        <v>8438</v>
      </c>
      <c r="BN451">
        <v>32166653</v>
      </c>
      <c r="BO451" t="s">
        <v>74</v>
      </c>
      <c r="BP451" t="s">
        <v>74</v>
      </c>
      <c r="BQ451" t="s">
        <v>74</v>
      </c>
      <c r="BR451" t="s">
        <v>104</v>
      </c>
      <c r="BS451" t="s">
        <v>8439</v>
      </c>
      <c r="BT451" t="str">
        <f>HYPERLINK("https%3A%2F%2Fwww.webofscience.com%2Fwos%2Fwoscc%2Ffull-record%2FWOS:000528527000002","View Full Record in Web of Science")</f>
        <v>View Full Record in Web of Science</v>
      </c>
    </row>
    <row r="452" spans="1:72" x14ac:dyDescent="0.25">
      <c r="A452" t="s">
        <v>72</v>
      </c>
      <c r="B452" t="s">
        <v>9369</v>
      </c>
      <c r="C452" t="s">
        <v>74</v>
      </c>
      <c r="D452" t="s">
        <v>74</v>
      </c>
      <c r="E452" t="s">
        <v>74</v>
      </c>
      <c r="F452" t="s">
        <v>9370</v>
      </c>
      <c r="G452" t="s">
        <v>74</v>
      </c>
      <c r="H452" t="s">
        <v>74</v>
      </c>
      <c r="I452" t="s">
        <v>9371</v>
      </c>
      <c r="J452" t="s">
        <v>2317</v>
      </c>
      <c r="K452" t="s">
        <v>74</v>
      </c>
      <c r="L452" t="s">
        <v>74</v>
      </c>
      <c r="M452" t="s">
        <v>78</v>
      </c>
      <c r="N452" t="s">
        <v>79</v>
      </c>
      <c r="O452" t="s">
        <v>74</v>
      </c>
      <c r="P452" t="s">
        <v>74</v>
      </c>
      <c r="Q452" t="s">
        <v>74</v>
      </c>
      <c r="R452" t="s">
        <v>74</v>
      </c>
      <c r="S452" t="s">
        <v>74</v>
      </c>
      <c r="T452" t="s">
        <v>9372</v>
      </c>
      <c r="U452" t="s">
        <v>9373</v>
      </c>
      <c r="V452" t="s">
        <v>9374</v>
      </c>
      <c r="W452" t="s">
        <v>9375</v>
      </c>
      <c r="X452" t="s">
        <v>9376</v>
      </c>
      <c r="Y452" t="s">
        <v>9377</v>
      </c>
      <c r="Z452" t="s">
        <v>9378</v>
      </c>
      <c r="AA452" t="s">
        <v>74</v>
      </c>
      <c r="AB452" t="s">
        <v>9379</v>
      </c>
      <c r="AC452" t="s">
        <v>9380</v>
      </c>
      <c r="AD452" t="s">
        <v>9380</v>
      </c>
      <c r="AE452" t="s">
        <v>9381</v>
      </c>
      <c r="AF452" t="s">
        <v>74</v>
      </c>
      <c r="AG452">
        <v>52</v>
      </c>
      <c r="AH452">
        <v>26</v>
      </c>
      <c r="AI452">
        <v>30</v>
      </c>
      <c r="AJ452">
        <v>1</v>
      </c>
      <c r="AK452">
        <v>24</v>
      </c>
      <c r="AL452" t="s">
        <v>196</v>
      </c>
      <c r="AM452" t="s">
        <v>197</v>
      </c>
      <c r="AN452" t="s">
        <v>198</v>
      </c>
      <c r="AO452" t="s">
        <v>2328</v>
      </c>
      <c r="AP452" t="s">
        <v>2329</v>
      </c>
      <c r="AQ452" t="s">
        <v>74</v>
      </c>
      <c r="AR452" t="s">
        <v>2330</v>
      </c>
      <c r="AS452" t="s">
        <v>2331</v>
      </c>
      <c r="AT452" t="s">
        <v>304</v>
      </c>
      <c r="AU452">
        <v>2020</v>
      </c>
      <c r="AV452">
        <v>90</v>
      </c>
      <c r="AW452">
        <v>4</v>
      </c>
      <c r="AX452" t="s">
        <v>74</v>
      </c>
      <c r="AY452" t="s">
        <v>74</v>
      </c>
      <c r="AZ452" t="s">
        <v>74</v>
      </c>
      <c r="BA452" t="s">
        <v>74</v>
      </c>
      <c r="BB452">
        <v>1015</v>
      </c>
      <c r="BC452">
        <v>1038</v>
      </c>
      <c r="BD452" t="s">
        <v>74</v>
      </c>
      <c r="BE452" t="s">
        <v>9382</v>
      </c>
      <c r="BF452" t="str">
        <f>HYPERLINK("http://dx.doi.org/10.1111/bjep.12343","http://dx.doi.org/10.1111/bjep.12343")</f>
        <v>http://dx.doi.org/10.1111/bjep.12343</v>
      </c>
      <c r="BG452" t="s">
        <v>74</v>
      </c>
      <c r="BH452" t="s">
        <v>9383</v>
      </c>
      <c r="BI452">
        <v>24</v>
      </c>
      <c r="BJ452" t="s">
        <v>126</v>
      </c>
      <c r="BK452" t="s">
        <v>100</v>
      </c>
      <c r="BL452" t="s">
        <v>101</v>
      </c>
      <c r="BM452" t="s">
        <v>9384</v>
      </c>
      <c r="BN452">
        <v>32065397</v>
      </c>
      <c r="BO452" t="s">
        <v>74</v>
      </c>
      <c r="BP452" t="s">
        <v>74</v>
      </c>
      <c r="BQ452" t="s">
        <v>74</v>
      </c>
      <c r="BR452" t="s">
        <v>104</v>
      </c>
      <c r="BS452" t="s">
        <v>9385</v>
      </c>
      <c r="BT452" t="str">
        <f>HYPERLINK("https%3A%2F%2Fwww.webofscience.com%2Fwos%2Fwoscc%2Ffull-record%2FWOS:000513687300001","View Full Record in Web of Science")</f>
        <v>View Full Record in Web of Science</v>
      </c>
    </row>
    <row r="453" spans="1:72" x14ac:dyDescent="0.25">
      <c r="A453" t="s">
        <v>72</v>
      </c>
      <c r="B453" t="s">
        <v>14157</v>
      </c>
      <c r="C453" t="s">
        <v>74</v>
      </c>
      <c r="D453" t="s">
        <v>74</v>
      </c>
      <c r="E453" t="s">
        <v>74</v>
      </c>
      <c r="F453" t="s">
        <v>14158</v>
      </c>
      <c r="G453" t="s">
        <v>74</v>
      </c>
      <c r="H453" t="s">
        <v>74</v>
      </c>
      <c r="I453" t="s">
        <v>14159</v>
      </c>
      <c r="J453" t="s">
        <v>3189</v>
      </c>
      <c r="K453" t="s">
        <v>74</v>
      </c>
      <c r="L453" t="s">
        <v>74</v>
      </c>
      <c r="M453" t="s">
        <v>78</v>
      </c>
      <c r="N453" t="s">
        <v>79</v>
      </c>
      <c r="O453" t="s">
        <v>74</v>
      </c>
      <c r="P453" t="s">
        <v>74</v>
      </c>
      <c r="Q453" t="s">
        <v>74</v>
      </c>
      <c r="R453" t="s">
        <v>74</v>
      </c>
      <c r="S453" t="s">
        <v>74</v>
      </c>
      <c r="T453" t="s">
        <v>14160</v>
      </c>
      <c r="U453" t="s">
        <v>14161</v>
      </c>
      <c r="V453" t="s">
        <v>14162</v>
      </c>
      <c r="W453" t="s">
        <v>14163</v>
      </c>
      <c r="X453" t="s">
        <v>7440</v>
      </c>
      <c r="Y453" t="s">
        <v>14164</v>
      </c>
      <c r="Z453" t="s">
        <v>14165</v>
      </c>
      <c r="AA453" t="s">
        <v>74</v>
      </c>
      <c r="AB453" t="s">
        <v>14166</v>
      </c>
      <c r="AC453" t="s">
        <v>14167</v>
      </c>
      <c r="AD453" t="s">
        <v>14167</v>
      </c>
      <c r="AE453" t="s">
        <v>14168</v>
      </c>
      <c r="AF453" t="s">
        <v>74</v>
      </c>
      <c r="AG453">
        <v>60</v>
      </c>
      <c r="AH453">
        <v>26</v>
      </c>
      <c r="AI453">
        <v>32</v>
      </c>
      <c r="AJ453">
        <v>1</v>
      </c>
      <c r="AK453">
        <v>55</v>
      </c>
      <c r="AL453" t="s">
        <v>224</v>
      </c>
      <c r="AM453" t="s">
        <v>225</v>
      </c>
      <c r="AN453" t="s">
        <v>226</v>
      </c>
      <c r="AO453" t="s">
        <v>3198</v>
      </c>
      <c r="AP453" t="s">
        <v>13235</v>
      </c>
      <c r="AQ453" t="s">
        <v>74</v>
      </c>
      <c r="AR453" t="s">
        <v>3199</v>
      </c>
      <c r="AS453" t="s">
        <v>3200</v>
      </c>
      <c r="AT453" t="s">
        <v>439</v>
      </c>
      <c r="AU453">
        <v>2020</v>
      </c>
      <c r="AV453">
        <v>89</v>
      </c>
      <c r="AW453" t="s">
        <v>74</v>
      </c>
      <c r="AX453" t="s">
        <v>74</v>
      </c>
      <c r="AY453" t="s">
        <v>74</v>
      </c>
      <c r="AZ453" t="s">
        <v>74</v>
      </c>
      <c r="BA453" t="s">
        <v>74</v>
      </c>
      <c r="BB453" t="s">
        <v>74</v>
      </c>
      <c r="BC453" t="s">
        <v>74</v>
      </c>
      <c r="BD453">
        <v>102936</v>
      </c>
      <c r="BE453" t="s">
        <v>14169</v>
      </c>
      <c r="BF453" t="str">
        <f>HYPERLINK("http://dx.doi.org/10.1016/j.tate.2019.102936","http://dx.doi.org/10.1016/j.tate.2019.102936")</f>
        <v>http://dx.doi.org/10.1016/j.tate.2019.102936</v>
      </c>
      <c r="BG453" t="s">
        <v>74</v>
      </c>
      <c r="BH453" t="s">
        <v>74</v>
      </c>
      <c r="BI453">
        <v>11</v>
      </c>
      <c r="BJ453" t="s">
        <v>278</v>
      </c>
      <c r="BK453" t="s">
        <v>100</v>
      </c>
      <c r="BL453" t="s">
        <v>278</v>
      </c>
      <c r="BM453" t="s">
        <v>14170</v>
      </c>
      <c r="BN453" t="s">
        <v>74</v>
      </c>
      <c r="BO453" t="s">
        <v>74</v>
      </c>
      <c r="BP453" t="s">
        <v>74</v>
      </c>
      <c r="BQ453" t="s">
        <v>74</v>
      </c>
      <c r="BR453" t="s">
        <v>104</v>
      </c>
      <c r="BS453" t="s">
        <v>14171</v>
      </c>
      <c r="BT453" t="str">
        <f>HYPERLINK("https%3A%2F%2Fwww.webofscience.com%2Fwos%2Fwoscc%2Ffull-record%2FWOS:000512217600022","View Full Record in Web of Science")</f>
        <v>View Full Record in Web of Science</v>
      </c>
    </row>
    <row r="454" spans="1:72" x14ac:dyDescent="0.25">
      <c r="A454" t="s">
        <v>72</v>
      </c>
      <c r="B454" t="s">
        <v>22590</v>
      </c>
      <c r="C454" t="s">
        <v>74</v>
      </c>
      <c r="D454" t="s">
        <v>74</v>
      </c>
      <c r="E454" t="s">
        <v>74</v>
      </c>
      <c r="F454" t="s">
        <v>22591</v>
      </c>
      <c r="G454" t="s">
        <v>74</v>
      </c>
      <c r="H454" t="s">
        <v>74</v>
      </c>
      <c r="I454" t="s">
        <v>22592</v>
      </c>
      <c r="J454" t="s">
        <v>13379</v>
      </c>
      <c r="K454" t="s">
        <v>74</v>
      </c>
      <c r="L454" t="s">
        <v>74</v>
      </c>
      <c r="M454" t="s">
        <v>78</v>
      </c>
      <c r="N454" t="s">
        <v>79</v>
      </c>
      <c r="O454" t="s">
        <v>74</v>
      </c>
      <c r="P454" t="s">
        <v>74</v>
      </c>
      <c r="Q454" t="s">
        <v>74</v>
      </c>
      <c r="R454" t="s">
        <v>74</v>
      </c>
      <c r="S454" t="s">
        <v>74</v>
      </c>
      <c r="T454" t="s">
        <v>22593</v>
      </c>
      <c r="U454" t="s">
        <v>22594</v>
      </c>
      <c r="V454" t="s">
        <v>22595</v>
      </c>
      <c r="W454" t="s">
        <v>22596</v>
      </c>
      <c r="X454" t="s">
        <v>22597</v>
      </c>
      <c r="Y454" t="s">
        <v>22598</v>
      </c>
      <c r="Z454" t="s">
        <v>22599</v>
      </c>
      <c r="AA454" t="s">
        <v>22600</v>
      </c>
      <c r="AB454" t="s">
        <v>74</v>
      </c>
      <c r="AC454" t="s">
        <v>74</v>
      </c>
      <c r="AD454" t="s">
        <v>74</v>
      </c>
      <c r="AE454" t="s">
        <v>74</v>
      </c>
      <c r="AF454" t="s">
        <v>74</v>
      </c>
      <c r="AG454">
        <v>64</v>
      </c>
      <c r="AH454">
        <v>26</v>
      </c>
      <c r="AI454">
        <v>30</v>
      </c>
      <c r="AJ454">
        <v>2</v>
      </c>
      <c r="AK454">
        <v>19</v>
      </c>
      <c r="AL454" t="s">
        <v>173</v>
      </c>
      <c r="AM454" t="s">
        <v>174</v>
      </c>
      <c r="AN454" t="s">
        <v>175</v>
      </c>
      <c r="AO454" t="s">
        <v>13389</v>
      </c>
      <c r="AP454" t="s">
        <v>13390</v>
      </c>
      <c r="AQ454" t="s">
        <v>74</v>
      </c>
      <c r="AR454" t="s">
        <v>13391</v>
      </c>
      <c r="AS454" t="s">
        <v>13392</v>
      </c>
      <c r="AT454" t="s">
        <v>871</v>
      </c>
      <c r="AU454">
        <v>2020</v>
      </c>
      <c r="AV454">
        <v>127</v>
      </c>
      <c r="AW454">
        <v>5</v>
      </c>
      <c r="AX454" t="s">
        <v>74</v>
      </c>
      <c r="AY454" t="s">
        <v>74</v>
      </c>
      <c r="AZ454" t="s">
        <v>74</v>
      </c>
      <c r="BA454" t="s">
        <v>74</v>
      </c>
      <c r="BB454">
        <v>874</v>
      </c>
      <c r="BC454">
        <v>890</v>
      </c>
      <c r="BD454">
        <v>31512520927560</v>
      </c>
      <c r="BE454" t="s">
        <v>22601</v>
      </c>
      <c r="BF454" t="str">
        <f>HYPERLINK("http://dx.doi.org/10.1177/0031512520927560","http://dx.doi.org/10.1177/0031512520927560")</f>
        <v>http://dx.doi.org/10.1177/0031512520927560</v>
      </c>
      <c r="BG454" t="s">
        <v>74</v>
      </c>
      <c r="BH454" t="s">
        <v>3108</v>
      </c>
      <c r="BI454">
        <v>17</v>
      </c>
      <c r="BJ454" t="s">
        <v>2386</v>
      </c>
      <c r="BK454" t="s">
        <v>100</v>
      </c>
      <c r="BL454" t="s">
        <v>101</v>
      </c>
      <c r="BM454" t="s">
        <v>22602</v>
      </c>
      <c r="BN454">
        <v>32443953</v>
      </c>
      <c r="BO454" t="s">
        <v>74</v>
      </c>
      <c r="BP454" t="s">
        <v>74</v>
      </c>
      <c r="BQ454" t="s">
        <v>74</v>
      </c>
      <c r="BR454" t="s">
        <v>104</v>
      </c>
      <c r="BS454" t="s">
        <v>22603</v>
      </c>
      <c r="BT454" t="str">
        <f>HYPERLINK("https%3A%2F%2Fwww.webofscience.com%2Fwos%2Fwoscc%2Ffull-record%2FWOS:000535094800001","View Full Record in Web of Science")</f>
        <v>View Full Record in Web of Science</v>
      </c>
    </row>
    <row r="455" spans="1:72" x14ac:dyDescent="0.25">
      <c r="A455" t="s">
        <v>72</v>
      </c>
      <c r="B455" t="s">
        <v>4596</v>
      </c>
      <c r="C455" t="s">
        <v>74</v>
      </c>
      <c r="D455" t="s">
        <v>74</v>
      </c>
      <c r="E455" t="s">
        <v>74</v>
      </c>
      <c r="F455" t="s">
        <v>4597</v>
      </c>
      <c r="G455" t="s">
        <v>74</v>
      </c>
      <c r="H455" t="s">
        <v>74</v>
      </c>
      <c r="I455" t="s">
        <v>4598</v>
      </c>
      <c r="J455" t="s">
        <v>4599</v>
      </c>
      <c r="K455" t="s">
        <v>74</v>
      </c>
      <c r="L455" t="s">
        <v>74</v>
      </c>
      <c r="M455" t="s">
        <v>78</v>
      </c>
      <c r="N455" t="s">
        <v>79</v>
      </c>
      <c r="O455" t="s">
        <v>74</v>
      </c>
      <c r="P455" t="s">
        <v>74</v>
      </c>
      <c r="Q455" t="s">
        <v>74</v>
      </c>
      <c r="R455" t="s">
        <v>74</v>
      </c>
      <c r="S455" t="s">
        <v>74</v>
      </c>
      <c r="T455" t="s">
        <v>4600</v>
      </c>
      <c r="U455" t="s">
        <v>4601</v>
      </c>
      <c r="V455" t="s">
        <v>4602</v>
      </c>
      <c r="W455" t="s">
        <v>4603</v>
      </c>
      <c r="X455" t="s">
        <v>4604</v>
      </c>
      <c r="Y455" t="s">
        <v>4605</v>
      </c>
      <c r="Z455" t="s">
        <v>4606</v>
      </c>
      <c r="AA455" t="s">
        <v>4607</v>
      </c>
      <c r="AB455" t="s">
        <v>4608</v>
      </c>
      <c r="AC455" t="s">
        <v>4609</v>
      </c>
      <c r="AD455" t="s">
        <v>4610</v>
      </c>
      <c r="AE455" t="s">
        <v>4611</v>
      </c>
      <c r="AF455" t="s">
        <v>74</v>
      </c>
      <c r="AG455">
        <v>65</v>
      </c>
      <c r="AH455">
        <v>26</v>
      </c>
      <c r="AI455">
        <v>28</v>
      </c>
      <c r="AJ455">
        <v>12</v>
      </c>
      <c r="AK455">
        <v>108</v>
      </c>
      <c r="AL455" t="s">
        <v>173</v>
      </c>
      <c r="AM455" t="s">
        <v>174</v>
      </c>
      <c r="AN455" t="s">
        <v>175</v>
      </c>
      <c r="AO455" t="s">
        <v>4612</v>
      </c>
      <c r="AP455" t="s">
        <v>4613</v>
      </c>
      <c r="AQ455" t="s">
        <v>74</v>
      </c>
      <c r="AR455" t="s">
        <v>4614</v>
      </c>
      <c r="AS455" t="s">
        <v>4615</v>
      </c>
      <c r="AT455" t="s">
        <v>600</v>
      </c>
      <c r="AU455">
        <v>2021</v>
      </c>
      <c r="AV455">
        <v>29</v>
      </c>
      <c r="AW455">
        <v>1</v>
      </c>
      <c r="AX455" t="s">
        <v>74</v>
      </c>
      <c r="AY455" t="s">
        <v>74</v>
      </c>
      <c r="AZ455" t="s">
        <v>74</v>
      </c>
      <c r="BA455" t="s">
        <v>74</v>
      </c>
      <c r="BB455">
        <v>148</v>
      </c>
      <c r="BC455">
        <v>163</v>
      </c>
      <c r="BD455">
        <v>1069072720943153</v>
      </c>
      <c r="BE455" t="s">
        <v>4616</v>
      </c>
      <c r="BF455" t="str">
        <f>HYPERLINK("http://dx.doi.org/10.1177/1069072720943153","http://dx.doi.org/10.1177/1069072720943153")</f>
        <v>http://dx.doi.org/10.1177/1069072720943153</v>
      </c>
      <c r="BG455" t="s">
        <v>74</v>
      </c>
      <c r="BH455" t="s">
        <v>4617</v>
      </c>
      <c r="BI455">
        <v>16</v>
      </c>
      <c r="BJ455" t="s">
        <v>461</v>
      </c>
      <c r="BK455" t="s">
        <v>100</v>
      </c>
      <c r="BL455" t="s">
        <v>101</v>
      </c>
      <c r="BM455" t="s">
        <v>4618</v>
      </c>
      <c r="BN455" t="s">
        <v>74</v>
      </c>
      <c r="BO455" t="s">
        <v>74</v>
      </c>
      <c r="BP455" t="s">
        <v>74</v>
      </c>
      <c r="BQ455" t="s">
        <v>74</v>
      </c>
      <c r="BR455" t="s">
        <v>104</v>
      </c>
      <c r="BS455" t="s">
        <v>4619</v>
      </c>
      <c r="BT455" t="str">
        <f>HYPERLINK("https%3A%2F%2Fwww.webofscience.com%2Fwos%2Fwoscc%2Ffull-record%2FWOS:000551963500001","View Full Record in Web of Science")</f>
        <v>View Full Record in Web of Science</v>
      </c>
    </row>
    <row r="456" spans="1:72" x14ac:dyDescent="0.25">
      <c r="A456" t="s">
        <v>72</v>
      </c>
      <c r="B456" t="s">
        <v>20973</v>
      </c>
      <c r="C456" t="s">
        <v>74</v>
      </c>
      <c r="D456" t="s">
        <v>74</v>
      </c>
      <c r="E456" t="s">
        <v>74</v>
      </c>
      <c r="F456" t="s">
        <v>20974</v>
      </c>
      <c r="G456" t="s">
        <v>74</v>
      </c>
      <c r="H456" t="s">
        <v>74</v>
      </c>
      <c r="I456" t="s">
        <v>20975</v>
      </c>
      <c r="J456" t="s">
        <v>20976</v>
      </c>
      <c r="K456" t="s">
        <v>74</v>
      </c>
      <c r="L456" t="s">
        <v>74</v>
      </c>
      <c r="M456" t="s">
        <v>78</v>
      </c>
      <c r="N456" t="s">
        <v>10688</v>
      </c>
      <c r="O456" t="s">
        <v>20977</v>
      </c>
      <c r="P456" t="s">
        <v>20978</v>
      </c>
      <c r="Q456" t="s">
        <v>20979</v>
      </c>
      <c r="R456" t="s">
        <v>20980</v>
      </c>
      <c r="S456" t="s">
        <v>74</v>
      </c>
      <c r="T456" t="s">
        <v>74</v>
      </c>
      <c r="U456" t="s">
        <v>20981</v>
      </c>
      <c r="V456" t="s">
        <v>20982</v>
      </c>
      <c r="W456" t="s">
        <v>20983</v>
      </c>
      <c r="X456" t="s">
        <v>20984</v>
      </c>
      <c r="Y456" t="s">
        <v>20985</v>
      </c>
      <c r="Z456" t="s">
        <v>20986</v>
      </c>
      <c r="AA456" t="s">
        <v>74</v>
      </c>
      <c r="AB456" t="s">
        <v>74</v>
      </c>
      <c r="AC456" t="s">
        <v>74</v>
      </c>
      <c r="AD456" t="s">
        <v>74</v>
      </c>
      <c r="AE456" t="s">
        <v>74</v>
      </c>
      <c r="AF456" t="s">
        <v>74</v>
      </c>
      <c r="AG456">
        <v>24</v>
      </c>
      <c r="AH456">
        <v>25</v>
      </c>
      <c r="AI456">
        <v>31</v>
      </c>
      <c r="AJ456">
        <v>0</v>
      </c>
      <c r="AK456">
        <v>11</v>
      </c>
      <c r="AL456" t="s">
        <v>704</v>
      </c>
      <c r="AM456" t="s">
        <v>249</v>
      </c>
      <c r="AN456" t="s">
        <v>705</v>
      </c>
      <c r="AO456" t="s">
        <v>20987</v>
      </c>
      <c r="AP456" t="s">
        <v>20988</v>
      </c>
      <c r="AQ456" t="s">
        <v>74</v>
      </c>
      <c r="AR456" t="s">
        <v>20989</v>
      </c>
      <c r="AS456" t="s">
        <v>20990</v>
      </c>
      <c r="AT456" t="s">
        <v>600</v>
      </c>
      <c r="AU456">
        <v>2007</v>
      </c>
      <c r="AV456">
        <v>10</v>
      </c>
      <c r="AW456">
        <v>1</v>
      </c>
      <c r="AX456" t="s">
        <v>74</v>
      </c>
      <c r="AY456" t="s">
        <v>74</v>
      </c>
      <c r="AZ456" t="s">
        <v>74</v>
      </c>
      <c r="BA456" t="s">
        <v>74</v>
      </c>
      <c r="BB456">
        <v>45</v>
      </c>
      <c r="BC456">
        <v>53</v>
      </c>
      <c r="BD456" t="s">
        <v>74</v>
      </c>
      <c r="BE456" t="s">
        <v>20991</v>
      </c>
      <c r="BF456" t="str">
        <f>HYPERLINK("http://dx.doi.org/10.1375/twin.10.1.45","http://dx.doi.org/10.1375/twin.10.1.45")</f>
        <v>http://dx.doi.org/10.1375/twin.10.1.45</v>
      </c>
      <c r="BG456" t="s">
        <v>74</v>
      </c>
      <c r="BH456" t="s">
        <v>74</v>
      </c>
      <c r="BI456">
        <v>9</v>
      </c>
      <c r="BJ456" t="s">
        <v>20992</v>
      </c>
      <c r="BK456" t="s">
        <v>20993</v>
      </c>
      <c r="BL456" t="s">
        <v>20992</v>
      </c>
      <c r="BM456" t="s">
        <v>20994</v>
      </c>
      <c r="BN456">
        <v>17539364</v>
      </c>
      <c r="BO456" t="s">
        <v>809</v>
      </c>
      <c r="BP456" t="s">
        <v>74</v>
      </c>
      <c r="BQ456" t="s">
        <v>74</v>
      </c>
      <c r="BR456" t="s">
        <v>104</v>
      </c>
      <c r="BS456" t="s">
        <v>20995</v>
      </c>
      <c r="BT456" t="str">
        <f>HYPERLINK("https%3A%2F%2Fwww.webofscience.com%2Fwos%2Fwoscc%2Ffull-record%2FWOS:000244823800006","View Full Record in Web of Science")</f>
        <v>View Full Record in Web of Science</v>
      </c>
    </row>
    <row r="457" spans="1:72" x14ac:dyDescent="0.25">
      <c r="A457" t="s">
        <v>72</v>
      </c>
      <c r="B457" t="s">
        <v>5148</v>
      </c>
      <c r="C457" t="s">
        <v>74</v>
      </c>
      <c r="D457" t="s">
        <v>74</v>
      </c>
      <c r="E457" t="s">
        <v>74</v>
      </c>
      <c r="F457" t="s">
        <v>5149</v>
      </c>
      <c r="G457" t="s">
        <v>74</v>
      </c>
      <c r="H457" t="s">
        <v>74</v>
      </c>
      <c r="I457" t="s">
        <v>9757</v>
      </c>
      <c r="J457" t="s">
        <v>5151</v>
      </c>
      <c r="K457" t="s">
        <v>74</v>
      </c>
      <c r="L457" t="s">
        <v>74</v>
      </c>
      <c r="M457" t="s">
        <v>78</v>
      </c>
      <c r="N457" t="s">
        <v>79</v>
      </c>
      <c r="O457" t="s">
        <v>74</v>
      </c>
      <c r="P457" t="s">
        <v>74</v>
      </c>
      <c r="Q457" t="s">
        <v>74</v>
      </c>
      <c r="R457" t="s">
        <v>74</v>
      </c>
      <c r="S457" t="s">
        <v>74</v>
      </c>
      <c r="T457" t="s">
        <v>74</v>
      </c>
      <c r="U457" t="s">
        <v>9758</v>
      </c>
      <c r="V457" t="s">
        <v>9759</v>
      </c>
      <c r="W457" t="s">
        <v>9760</v>
      </c>
      <c r="X457" t="s">
        <v>9761</v>
      </c>
      <c r="Y457" t="s">
        <v>9762</v>
      </c>
      <c r="Z457" t="s">
        <v>9763</v>
      </c>
      <c r="AA457" t="s">
        <v>74</v>
      </c>
      <c r="AB457" t="s">
        <v>74</v>
      </c>
      <c r="AC457" t="s">
        <v>74</v>
      </c>
      <c r="AD457" t="s">
        <v>74</v>
      </c>
      <c r="AE457" t="s">
        <v>74</v>
      </c>
      <c r="AF457" t="s">
        <v>74</v>
      </c>
      <c r="AG457">
        <v>53</v>
      </c>
      <c r="AH457">
        <v>25</v>
      </c>
      <c r="AI457">
        <v>37</v>
      </c>
      <c r="AJ457">
        <v>0</v>
      </c>
      <c r="AK457">
        <v>6</v>
      </c>
      <c r="AL457" t="s">
        <v>173</v>
      </c>
      <c r="AM457" t="s">
        <v>174</v>
      </c>
      <c r="AN457" t="s">
        <v>175</v>
      </c>
      <c r="AO457" t="s">
        <v>5160</v>
      </c>
      <c r="AP457" t="s">
        <v>9764</v>
      </c>
      <c r="AQ457" t="s">
        <v>74</v>
      </c>
      <c r="AR457" t="s">
        <v>5161</v>
      </c>
      <c r="AS457" t="s">
        <v>5162</v>
      </c>
      <c r="AT457" t="s">
        <v>275</v>
      </c>
      <c r="AU457">
        <v>2008</v>
      </c>
      <c r="AV457">
        <v>102</v>
      </c>
      <c r="AW457">
        <v>8</v>
      </c>
      <c r="AX457" t="s">
        <v>74</v>
      </c>
      <c r="AY457" t="s">
        <v>74</v>
      </c>
      <c r="AZ457" t="s">
        <v>74</v>
      </c>
      <c r="BA457" t="s">
        <v>74</v>
      </c>
      <c r="BB457">
        <v>472</v>
      </c>
      <c r="BC457">
        <v>483</v>
      </c>
      <c r="BD457" t="s">
        <v>74</v>
      </c>
      <c r="BE457" t="s">
        <v>9765</v>
      </c>
      <c r="BF457" t="str">
        <f>HYPERLINK("http://dx.doi.org/10.1177/0145482X0810200804","http://dx.doi.org/10.1177/0145482X0810200804")</f>
        <v>http://dx.doi.org/10.1177/0145482X0810200804</v>
      </c>
      <c r="BG457" t="s">
        <v>74</v>
      </c>
      <c r="BH457" t="s">
        <v>74</v>
      </c>
      <c r="BI457">
        <v>12</v>
      </c>
      <c r="BJ457" t="s">
        <v>5164</v>
      </c>
      <c r="BK457" t="s">
        <v>100</v>
      </c>
      <c r="BL457" t="s">
        <v>5164</v>
      </c>
      <c r="BM457" t="s">
        <v>9766</v>
      </c>
      <c r="BN457" t="s">
        <v>74</v>
      </c>
      <c r="BO457" t="s">
        <v>74</v>
      </c>
      <c r="BP457" t="s">
        <v>74</v>
      </c>
      <c r="BQ457" t="s">
        <v>74</v>
      </c>
      <c r="BR457" t="s">
        <v>104</v>
      </c>
      <c r="BS457" t="s">
        <v>9767</v>
      </c>
      <c r="BT457" t="str">
        <f>HYPERLINK("https%3A%2F%2Fwww.webofscience.com%2Fwos%2Fwoscc%2Ffull-record%2FWOS:000258974200004","View Full Record in Web of Science")</f>
        <v>View Full Record in Web of Science</v>
      </c>
    </row>
    <row r="458" spans="1:72" x14ac:dyDescent="0.25">
      <c r="A458" t="s">
        <v>72</v>
      </c>
      <c r="B458" t="s">
        <v>22891</v>
      </c>
      <c r="C458" t="s">
        <v>74</v>
      </c>
      <c r="D458" t="s">
        <v>74</v>
      </c>
      <c r="E458" t="s">
        <v>74</v>
      </c>
      <c r="F458" t="s">
        <v>22892</v>
      </c>
      <c r="G458" t="s">
        <v>74</v>
      </c>
      <c r="H458" t="s">
        <v>74</v>
      </c>
      <c r="I458" t="s">
        <v>22893</v>
      </c>
      <c r="J458" t="s">
        <v>2868</v>
      </c>
      <c r="K458" t="s">
        <v>74</v>
      </c>
      <c r="L458" t="s">
        <v>74</v>
      </c>
      <c r="M458" t="s">
        <v>78</v>
      </c>
      <c r="N458" t="s">
        <v>79</v>
      </c>
      <c r="O458" t="s">
        <v>74</v>
      </c>
      <c r="P458" t="s">
        <v>74</v>
      </c>
      <c r="Q458" t="s">
        <v>74</v>
      </c>
      <c r="R458" t="s">
        <v>74</v>
      </c>
      <c r="S458" t="s">
        <v>74</v>
      </c>
      <c r="T458" t="s">
        <v>22894</v>
      </c>
      <c r="U458" t="s">
        <v>22895</v>
      </c>
      <c r="V458" t="s">
        <v>22896</v>
      </c>
      <c r="W458" t="s">
        <v>22897</v>
      </c>
      <c r="X458" t="s">
        <v>22898</v>
      </c>
      <c r="Y458" t="s">
        <v>16529</v>
      </c>
      <c r="Z458" t="s">
        <v>7982</v>
      </c>
      <c r="AA458" t="s">
        <v>74</v>
      </c>
      <c r="AB458" t="s">
        <v>7983</v>
      </c>
      <c r="AC458" t="s">
        <v>74</v>
      </c>
      <c r="AD458" t="s">
        <v>74</v>
      </c>
      <c r="AE458" t="s">
        <v>74</v>
      </c>
      <c r="AF458" t="s">
        <v>74</v>
      </c>
      <c r="AG458">
        <v>49</v>
      </c>
      <c r="AH458">
        <v>25</v>
      </c>
      <c r="AI458">
        <v>63</v>
      </c>
      <c r="AJ458">
        <v>0</v>
      </c>
      <c r="AK458">
        <v>15</v>
      </c>
      <c r="AL458" t="s">
        <v>1568</v>
      </c>
      <c r="AM458" t="s">
        <v>249</v>
      </c>
      <c r="AN458" t="s">
        <v>1569</v>
      </c>
      <c r="AO458" t="s">
        <v>2879</v>
      </c>
      <c r="AP458" t="s">
        <v>2880</v>
      </c>
      <c r="AQ458" t="s">
        <v>74</v>
      </c>
      <c r="AR458" t="s">
        <v>2881</v>
      </c>
      <c r="AS458" t="s">
        <v>2882</v>
      </c>
      <c r="AT458" t="s">
        <v>3997</v>
      </c>
      <c r="AU458">
        <v>2010</v>
      </c>
      <c r="AV458">
        <v>31</v>
      </c>
      <c r="AW458">
        <v>2</v>
      </c>
      <c r="AX458" t="s">
        <v>74</v>
      </c>
      <c r="AY458" t="s">
        <v>74</v>
      </c>
      <c r="AZ458" t="s">
        <v>74</v>
      </c>
      <c r="BA458" t="s">
        <v>74</v>
      </c>
      <c r="BB458">
        <v>155</v>
      </c>
      <c r="BC458">
        <v>165</v>
      </c>
      <c r="BD458" t="s">
        <v>74</v>
      </c>
      <c r="BE458" t="s">
        <v>22899</v>
      </c>
      <c r="BF458" t="str">
        <f>HYPERLINK("http://dx.doi.org/10.1016/j.appdev.2009.11.006","http://dx.doi.org/10.1016/j.appdev.2009.11.006")</f>
        <v>http://dx.doi.org/10.1016/j.appdev.2009.11.006</v>
      </c>
      <c r="BG458" t="s">
        <v>74</v>
      </c>
      <c r="BH458" t="s">
        <v>74</v>
      </c>
      <c r="BI458">
        <v>11</v>
      </c>
      <c r="BJ458" t="s">
        <v>1138</v>
      </c>
      <c r="BK458" t="s">
        <v>100</v>
      </c>
      <c r="BL458" t="s">
        <v>101</v>
      </c>
      <c r="BM458" t="s">
        <v>22900</v>
      </c>
      <c r="BN458" t="s">
        <v>74</v>
      </c>
      <c r="BO458" t="s">
        <v>74</v>
      </c>
      <c r="BP458" t="s">
        <v>74</v>
      </c>
      <c r="BQ458" t="s">
        <v>74</v>
      </c>
      <c r="BR458" t="s">
        <v>104</v>
      </c>
      <c r="BS458" t="s">
        <v>22901</v>
      </c>
      <c r="BT458" t="str">
        <f>HYPERLINK("https%3A%2F%2Fwww.webofscience.com%2Fwos%2Fwoscc%2Ffull-record%2FWOS:000276090300006","View Full Record in Web of Science")</f>
        <v>View Full Record in Web of Science</v>
      </c>
    </row>
    <row r="459" spans="1:72" x14ac:dyDescent="0.25">
      <c r="A459" t="s">
        <v>72</v>
      </c>
      <c r="B459" t="s">
        <v>3271</v>
      </c>
      <c r="C459" t="s">
        <v>74</v>
      </c>
      <c r="D459" t="s">
        <v>74</v>
      </c>
      <c r="E459" t="s">
        <v>74</v>
      </c>
      <c r="F459" t="s">
        <v>3272</v>
      </c>
      <c r="G459" t="s">
        <v>74</v>
      </c>
      <c r="H459" t="s">
        <v>74</v>
      </c>
      <c r="I459" t="s">
        <v>3273</v>
      </c>
      <c r="J459" t="s">
        <v>1157</v>
      </c>
      <c r="K459" t="s">
        <v>74</v>
      </c>
      <c r="L459" t="s">
        <v>74</v>
      </c>
      <c r="M459" t="s">
        <v>78</v>
      </c>
      <c r="N459" t="s">
        <v>79</v>
      </c>
      <c r="O459" t="s">
        <v>74</v>
      </c>
      <c r="P459" t="s">
        <v>74</v>
      </c>
      <c r="Q459" t="s">
        <v>74</v>
      </c>
      <c r="R459" t="s">
        <v>74</v>
      </c>
      <c r="S459" t="s">
        <v>74</v>
      </c>
      <c r="T459" t="s">
        <v>74</v>
      </c>
      <c r="U459" t="s">
        <v>3274</v>
      </c>
      <c r="V459" t="s">
        <v>3275</v>
      </c>
      <c r="W459" t="s">
        <v>3276</v>
      </c>
      <c r="X459" t="s">
        <v>3277</v>
      </c>
      <c r="Y459" t="s">
        <v>3278</v>
      </c>
      <c r="Z459" t="s">
        <v>3279</v>
      </c>
      <c r="AA459" t="s">
        <v>3280</v>
      </c>
      <c r="AB459" t="s">
        <v>74</v>
      </c>
      <c r="AC459" t="s">
        <v>3281</v>
      </c>
      <c r="AD459" t="s">
        <v>3282</v>
      </c>
      <c r="AE459" t="s">
        <v>74</v>
      </c>
      <c r="AF459" t="s">
        <v>74</v>
      </c>
      <c r="AG459">
        <v>56</v>
      </c>
      <c r="AH459">
        <v>25</v>
      </c>
      <c r="AI459">
        <v>30</v>
      </c>
      <c r="AJ459">
        <v>1</v>
      </c>
      <c r="AK459">
        <v>4</v>
      </c>
      <c r="AL459" t="s">
        <v>196</v>
      </c>
      <c r="AM459" t="s">
        <v>197</v>
      </c>
      <c r="AN459" t="s">
        <v>198</v>
      </c>
      <c r="AO459" t="s">
        <v>1166</v>
      </c>
      <c r="AP459" t="s">
        <v>1167</v>
      </c>
      <c r="AQ459" t="s">
        <v>74</v>
      </c>
      <c r="AR459" t="s">
        <v>1168</v>
      </c>
      <c r="AS459" t="s">
        <v>1169</v>
      </c>
      <c r="AT459" t="s">
        <v>74</v>
      </c>
      <c r="AU459">
        <v>2011</v>
      </c>
      <c r="AV459">
        <v>21</v>
      </c>
      <c r="AW459">
        <v>2</v>
      </c>
      <c r="AX459" t="s">
        <v>74</v>
      </c>
      <c r="AY459" t="s">
        <v>74</v>
      </c>
      <c r="AZ459" t="s">
        <v>74</v>
      </c>
      <c r="BA459" t="s">
        <v>74</v>
      </c>
      <c r="BB459">
        <v>361</v>
      </c>
      <c r="BC459">
        <v>375</v>
      </c>
      <c r="BD459" t="s">
        <v>74</v>
      </c>
      <c r="BE459" t="s">
        <v>3283</v>
      </c>
      <c r="BF459" t="str">
        <f>HYPERLINK("http://dx.doi.org/10.1111/j.1532-7795.2010.00672.x","http://dx.doi.org/10.1111/j.1532-7795.2010.00672.x")</f>
        <v>http://dx.doi.org/10.1111/j.1532-7795.2010.00672.x</v>
      </c>
      <c r="BG459" t="s">
        <v>74</v>
      </c>
      <c r="BH459" t="s">
        <v>74</v>
      </c>
      <c r="BI459">
        <v>15</v>
      </c>
      <c r="BJ459" t="s">
        <v>1171</v>
      </c>
      <c r="BK459" t="s">
        <v>100</v>
      </c>
      <c r="BL459" t="s">
        <v>1172</v>
      </c>
      <c r="BM459" t="s">
        <v>3284</v>
      </c>
      <c r="BN459">
        <v>21643492</v>
      </c>
      <c r="BO459" t="s">
        <v>1578</v>
      </c>
      <c r="BP459" t="s">
        <v>74</v>
      </c>
      <c r="BQ459" t="s">
        <v>74</v>
      </c>
      <c r="BR459" t="s">
        <v>104</v>
      </c>
      <c r="BS459" t="s">
        <v>3285</v>
      </c>
      <c r="BT459" t="str">
        <f>HYPERLINK("https%3A%2F%2Fwww.webofscience.com%2Fwos%2Fwoscc%2Ffull-record%2FWOS:000290627300005","View Full Record in Web of Science")</f>
        <v>View Full Record in Web of Science</v>
      </c>
    </row>
    <row r="460" spans="1:72" x14ac:dyDescent="0.25">
      <c r="A460" t="s">
        <v>72</v>
      </c>
      <c r="B460" t="s">
        <v>23861</v>
      </c>
      <c r="C460" t="s">
        <v>74</v>
      </c>
      <c r="D460" t="s">
        <v>74</v>
      </c>
      <c r="E460" t="s">
        <v>74</v>
      </c>
      <c r="F460" t="s">
        <v>23862</v>
      </c>
      <c r="G460" t="s">
        <v>74</v>
      </c>
      <c r="H460" t="s">
        <v>74</v>
      </c>
      <c r="I460" t="s">
        <v>23863</v>
      </c>
      <c r="J460" t="s">
        <v>23864</v>
      </c>
      <c r="K460" t="s">
        <v>74</v>
      </c>
      <c r="L460" t="s">
        <v>74</v>
      </c>
      <c r="M460" t="s">
        <v>78</v>
      </c>
      <c r="N460" t="s">
        <v>79</v>
      </c>
      <c r="O460" t="s">
        <v>74</v>
      </c>
      <c r="P460" t="s">
        <v>74</v>
      </c>
      <c r="Q460" t="s">
        <v>74</v>
      </c>
      <c r="R460" t="s">
        <v>74</v>
      </c>
      <c r="S460" t="s">
        <v>74</v>
      </c>
      <c r="T460" t="s">
        <v>23865</v>
      </c>
      <c r="U460" t="s">
        <v>23866</v>
      </c>
      <c r="V460" t="s">
        <v>23867</v>
      </c>
      <c r="W460" t="s">
        <v>23868</v>
      </c>
      <c r="X460" t="s">
        <v>2825</v>
      </c>
      <c r="Y460" t="s">
        <v>23869</v>
      </c>
      <c r="Z460" t="s">
        <v>23870</v>
      </c>
      <c r="AA460" t="s">
        <v>23871</v>
      </c>
      <c r="AB460" t="s">
        <v>23872</v>
      </c>
      <c r="AC460" t="s">
        <v>23873</v>
      </c>
      <c r="AD460" t="s">
        <v>23873</v>
      </c>
      <c r="AE460" t="s">
        <v>23874</v>
      </c>
      <c r="AF460" t="s">
        <v>74</v>
      </c>
      <c r="AG460">
        <v>68</v>
      </c>
      <c r="AH460">
        <v>25</v>
      </c>
      <c r="AI460">
        <v>54</v>
      </c>
      <c r="AJ460">
        <v>1</v>
      </c>
      <c r="AK460">
        <v>4</v>
      </c>
      <c r="AL460" t="s">
        <v>2415</v>
      </c>
      <c r="AM460" t="s">
        <v>1776</v>
      </c>
      <c r="AN460" t="s">
        <v>2416</v>
      </c>
      <c r="AO460" t="s">
        <v>23875</v>
      </c>
      <c r="AP460" t="s">
        <v>23876</v>
      </c>
      <c r="AQ460" t="s">
        <v>74</v>
      </c>
      <c r="AR460" t="s">
        <v>23877</v>
      </c>
      <c r="AS460" t="s">
        <v>23878</v>
      </c>
      <c r="AT460" t="s">
        <v>600</v>
      </c>
      <c r="AU460">
        <v>2013</v>
      </c>
      <c r="AV460">
        <v>1</v>
      </c>
      <c r="AW460">
        <v>1</v>
      </c>
      <c r="AX460" t="s">
        <v>74</v>
      </c>
      <c r="AY460" t="s">
        <v>74</v>
      </c>
      <c r="AZ460" t="s">
        <v>74</v>
      </c>
      <c r="BA460" t="s">
        <v>74</v>
      </c>
      <c r="BB460">
        <v>35</v>
      </c>
      <c r="BC460">
        <v>52</v>
      </c>
      <c r="BD460" t="s">
        <v>74</v>
      </c>
      <c r="BE460" t="s">
        <v>23879</v>
      </c>
      <c r="BF460" t="str">
        <f>HYPERLINK("http://dx.doi.org/10.1037/a0031304","http://dx.doi.org/10.1037/a0031304")</f>
        <v>http://dx.doi.org/10.1037/a0031304</v>
      </c>
      <c r="BG460" t="s">
        <v>74</v>
      </c>
      <c r="BH460" t="s">
        <v>74</v>
      </c>
      <c r="BI460">
        <v>18</v>
      </c>
      <c r="BJ460" t="s">
        <v>23880</v>
      </c>
      <c r="BK460" t="s">
        <v>100</v>
      </c>
      <c r="BL460" t="s">
        <v>101</v>
      </c>
      <c r="BM460" t="s">
        <v>23881</v>
      </c>
      <c r="BN460" t="s">
        <v>74</v>
      </c>
      <c r="BO460" t="s">
        <v>74</v>
      </c>
      <c r="BP460" t="s">
        <v>74</v>
      </c>
      <c r="BQ460" t="s">
        <v>74</v>
      </c>
      <c r="BR460" t="s">
        <v>104</v>
      </c>
      <c r="BS460" t="s">
        <v>23882</v>
      </c>
      <c r="BT460" t="str">
        <f>HYPERLINK("https%3A%2F%2Fwww.webofscience.com%2Fwos%2Fwoscc%2Ffull-record%2FWOS:000440897000004","View Full Record in Web of Science")</f>
        <v>View Full Record in Web of Science</v>
      </c>
    </row>
    <row r="461" spans="1:72" x14ac:dyDescent="0.25">
      <c r="A461" t="s">
        <v>72</v>
      </c>
      <c r="B461" t="s">
        <v>23174</v>
      </c>
      <c r="C461" t="s">
        <v>74</v>
      </c>
      <c r="D461" t="s">
        <v>74</v>
      </c>
      <c r="E461" t="s">
        <v>74</v>
      </c>
      <c r="F461" t="s">
        <v>23175</v>
      </c>
      <c r="G461" t="s">
        <v>74</v>
      </c>
      <c r="H461" t="s">
        <v>74</v>
      </c>
      <c r="I461" t="s">
        <v>23176</v>
      </c>
      <c r="J461" t="s">
        <v>23177</v>
      </c>
      <c r="K461" t="s">
        <v>74</v>
      </c>
      <c r="L461" t="s">
        <v>74</v>
      </c>
      <c r="M461" t="s">
        <v>78</v>
      </c>
      <c r="N461" t="s">
        <v>79</v>
      </c>
      <c r="O461" t="s">
        <v>74</v>
      </c>
      <c r="P461" t="s">
        <v>74</v>
      </c>
      <c r="Q461" t="s">
        <v>74</v>
      </c>
      <c r="R461" t="s">
        <v>74</v>
      </c>
      <c r="S461" t="s">
        <v>74</v>
      </c>
      <c r="T461" t="s">
        <v>23178</v>
      </c>
      <c r="U461" t="s">
        <v>74</v>
      </c>
      <c r="V461" t="s">
        <v>23179</v>
      </c>
      <c r="W461" t="s">
        <v>23180</v>
      </c>
      <c r="X461" t="s">
        <v>23181</v>
      </c>
      <c r="Y461" t="s">
        <v>23182</v>
      </c>
      <c r="Z461" t="s">
        <v>23183</v>
      </c>
      <c r="AA461" t="s">
        <v>23184</v>
      </c>
      <c r="AB461" t="s">
        <v>23185</v>
      </c>
      <c r="AC461" t="s">
        <v>74</v>
      </c>
      <c r="AD461" t="s">
        <v>74</v>
      </c>
      <c r="AE461" t="s">
        <v>74</v>
      </c>
      <c r="AF461" t="s">
        <v>74</v>
      </c>
      <c r="AG461">
        <v>9</v>
      </c>
      <c r="AH461">
        <v>25</v>
      </c>
      <c r="AI461">
        <v>27</v>
      </c>
      <c r="AJ461">
        <v>0</v>
      </c>
      <c r="AK461">
        <v>10</v>
      </c>
      <c r="AL461" t="s">
        <v>418</v>
      </c>
      <c r="AM461" t="s">
        <v>146</v>
      </c>
      <c r="AN461" t="s">
        <v>419</v>
      </c>
      <c r="AO461" t="s">
        <v>23186</v>
      </c>
      <c r="AP461" t="s">
        <v>23187</v>
      </c>
      <c r="AQ461" t="s">
        <v>74</v>
      </c>
      <c r="AR461" t="s">
        <v>23188</v>
      </c>
      <c r="AS461" t="s">
        <v>23189</v>
      </c>
      <c r="AT461" t="s">
        <v>600</v>
      </c>
      <c r="AU461">
        <v>2014</v>
      </c>
      <c r="AV461">
        <v>45</v>
      </c>
      <c r="AW461">
        <v>1</v>
      </c>
      <c r="AX461" t="s">
        <v>74</v>
      </c>
      <c r="AY461" t="s">
        <v>74</v>
      </c>
      <c r="AZ461" t="s">
        <v>74</v>
      </c>
      <c r="BA461" t="s">
        <v>74</v>
      </c>
      <c r="BB461">
        <v>103</v>
      </c>
      <c r="BC461">
        <v>106</v>
      </c>
      <c r="BD461" t="s">
        <v>74</v>
      </c>
      <c r="BE461" t="s">
        <v>23190</v>
      </c>
      <c r="BF461" t="str">
        <f>HYPERLINK("http://dx.doi.org/10.1177/1350507613476617","http://dx.doi.org/10.1177/1350507613476617")</f>
        <v>http://dx.doi.org/10.1177/1350507613476617</v>
      </c>
      <c r="BG461" t="s">
        <v>74</v>
      </c>
      <c r="BH461" t="s">
        <v>74</v>
      </c>
      <c r="BI461">
        <v>4</v>
      </c>
      <c r="BJ461" t="s">
        <v>3359</v>
      </c>
      <c r="BK461" t="s">
        <v>100</v>
      </c>
      <c r="BL461" t="s">
        <v>1576</v>
      </c>
      <c r="BM461" t="s">
        <v>23191</v>
      </c>
      <c r="BN461" t="s">
        <v>74</v>
      </c>
      <c r="BO461" t="s">
        <v>74</v>
      </c>
      <c r="BP461" t="s">
        <v>74</v>
      </c>
      <c r="BQ461" t="s">
        <v>74</v>
      </c>
      <c r="BR461" t="s">
        <v>104</v>
      </c>
      <c r="BS461" t="s">
        <v>23192</v>
      </c>
      <c r="BT461" t="str">
        <f>HYPERLINK("https%3A%2F%2Fwww.webofscience.com%2Fwos%2Fwoscc%2Ffull-record%2FWOS:000330101100007","View Full Record in Web of Science")</f>
        <v>View Full Record in Web of Science</v>
      </c>
    </row>
    <row r="462" spans="1:72" x14ac:dyDescent="0.25">
      <c r="A462" t="s">
        <v>72</v>
      </c>
      <c r="B462" t="s">
        <v>26197</v>
      </c>
      <c r="C462" t="s">
        <v>74</v>
      </c>
      <c r="D462" t="s">
        <v>74</v>
      </c>
      <c r="E462" t="s">
        <v>74</v>
      </c>
      <c r="F462" t="s">
        <v>26198</v>
      </c>
      <c r="G462" t="s">
        <v>74</v>
      </c>
      <c r="H462" t="s">
        <v>74</v>
      </c>
      <c r="I462" t="s">
        <v>26199</v>
      </c>
      <c r="J462" t="s">
        <v>4139</v>
      </c>
      <c r="K462" t="s">
        <v>74</v>
      </c>
      <c r="L462" t="s">
        <v>74</v>
      </c>
      <c r="M462" t="s">
        <v>78</v>
      </c>
      <c r="N462" t="s">
        <v>79</v>
      </c>
      <c r="O462" t="s">
        <v>74</v>
      </c>
      <c r="P462" t="s">
        <v>74</v>
      </c>
      <c r="Q462" t="s">
        <v>74</v>
      </c>
      <c r="R462" t="s">
        <v>74</v>
      </c>
      <c r="S462" t="s">
        <v>74</v>
      </c>
      <c r="T462" t="s">
        <v>74</v>
      </c>
      <c r="U462" t="s">
        <v>26200</v>
      </c>
      <c r="V462" t="s">
        <v>26201</v>
      </c>
      <c r="W462" t="s">
        <v>26202</v>
      </c>
      <c r="X462" t="s">
        <v>26203</v>
      </c>
      <c r="Y462" t="s">
        <v>26204</v>
      </c>
      <c r="Z462" t="s">
        <v>26205</v>
      </c>
      <c r="AA462" t="s">
        <v>26206</v>
      </c>
      <c r="AB462" t="s">
        <v>26207</v>
      </c>
      <c r="AC462" t="s">
        <v>26208</v>
      </c>
      <c r="AD462" t="s">
        <v>26209</v>
      </c>
      <c r="AE462" t="s">
        <v>26210</v>
      </c>
      <c r="AF462" t="s">
        <v>74</v>
      </c>
      <c r="AG462">
        <v>38</v>
      </c>
      <c r="AH462">
        <v>25</v>
      </c>
      <c r="AI462">
        <v>29</v>
      </c>
      <c r="AJ462">
        <v>0</v>
      </c>
      <c r="AK462">
        <v>45</v>
      </c>
      <c r="AL462" t="s">
        <v>4148</v>
      </c>
      <c r="AM462" t="s">
        <v>4149</v>
      </c>
      <c r="AN462" t="s">
        <v>4150</v>
      </c>
      <c r="AO462" t="s">
        <v>4151</v>
      </c>
      <c r="AP462" t="s">
        <v>74</v>
      </c>
      <c r="AQ462" t="s">
        <v>74</v>
      </c>
      <c r="AR462" t="s">
        <v>4139</v>
      </c>
      <c r="AS462" t="s">
        <v>4152</v>
      </c>
      <c r="AT462" t="s">
        <v>3122</v>
      </c>
      <c r="AU462">
        <v>2014</v>
      </c>
      <c r="AV462">
        <v>9</v>
      </c>
      <c r="AW462">
        <v>8</v>
      </c>
      <c r="AX462" t="s">
        <v>74</v>
      </c>
      <c r="AY462" t="s">
        <v>74</v>
      </c>
      <c r="AZ462" t="s">
        <v>74</v>
      </c>
      <c r="BA462" t="s">
        <v>74</v>
      </c>
      <c r="BB462" t="s">
        <v>74</v>
      </c>
      <c r="BC462" t="s">
        <v>74</v>
      </c>
      <c r="BD462" t="s">
        <v>26211</v>
      </c>
      <c r="BE462" t="s">
        <v>26212</v>
      </c>
      <c r="BF462" t="str">
        <f>HYPERLINK("http://dx.doi.org/10.1371/journal.pone.0104704","http://dx.doi.org/10.1371/journal.pone.0104704")</f>
        <v>http://dx.doi.org/10.1371/journal.pone.0104704</v>
      </c>
      <c r="BG462" t="s">
        <v>74</v>
      </c>
      <c r="BH462" t="s">
        <v>74</v>
      </c>
      <c r="BI462">
        <v>9</v>
      </c>
      <c r="BJ462" t="s">
        <v>1233</v>
      </c>
      <c r="BK462" t="s">
        <v>307</v>
      </c>
      <c r="BL462" t="s">
        <v>1234</v>
      </c>
      <c r="BM462" t="s">
        <v>26213</v>
      </c>
      <c r="BN462">
        <v>25127251</v>
      </c>
      <c r="BO462" t="s">
        <v>379</v>
      </c>
      <c r="BP462" t="s">
        <v>74</v>
      </c>
      <c r="BQ462" t="s">
        <v>74</v>
      </c>
      <c r="BR462" t="s">
        <v>104</v>
      </c>
      <c r="BS462" t="s">
        <v>26214</v>
      </c>
      <c r="BT462" t="str">
        <f>HYPERLINK("https%3A%2F%2Fwww.webofscience.com%2Fwos%2Fwoscc%2Ffull-record%2FWOS:000340879300044","View Full Record in Web of Science")</f>
        <v>View Full Record in Web of Science</v>
      </c>
    </row>
    <row r="463" spans="1:72" x14ac:dyDescent="0.25">
      <c r="A463" t="s">
        <v>72</v>
      </c>
      <c r="B463" t="s">
        <v>1154</v>
      </c>
      <c r="C463" t="s">
        <v>74</v>
      </c>
      <c r="D463" t="s">
        <v>74</v>
      </c>
      <c r="E463" t="s">
        <v>74</v>
      </c>
      <c r="F463" t="s">
        <v>1155</v>
      </c>
      <c r="G463" t="s">
        <v>74</v>
      </c>
      <c r="H463" t="s">
        <v>74</v>
      </c>
      <c r="I463" t="s">
        <v>1156</v>
      </c>
      <c r="J463" t="s">
        <v>1157</v>
      </c>
      <c r="K463" t="s">
        <v>74</v>
      </c>
      <c r="L463" t="s">
        <v>74</v>
      </c>
      <c r="M463" t="s">
        <v>78</v>
      </c>
      <c r="N463" t="s">
        <v>79</v>
      </c>
      <c r="O463" t="s">
        <v>74</v>
      </c>
      <c r="P463" t="s">
        <v>74</v>
      </c>
      <c r="Q463" t="s">
        <v>74</v>
      </c>
      <c r="R463" t="s">
        <v>74</v>
      </c>
      <c r="S463" t="s">
        <v>74</v>
      </c>
      <c r="T463" t="s">
        <v>74</v>
      </c>
      <c r="U463" t="s">
        <v>1158</v>
      </c>
      <c r="V463" t="s">
        <v>1159</v>
      </c>
      <c r="W463" t="s">
        <v>1160</v>
      </c>
      <c r="X463" t="s">
        <v>1161</v>
      </c>
      <c r="Y463" t="s">
        <v>1162</v>
      </c>
      <c r="Z463" t="s">
        <v>1163</v>
      </c>
      <c r="AA463" t="s">
        <v>1164</v>
      </c>
      <c r="AB463" t="s">
        <v>1165</v>
      </c>
      <c r="AC463" t="s">
        <v>74</v>
      </c>
      <c r="AD463" t="s">
        <v>74</v>
      </c>
      <c r="AE463" t="s">
        <v>74</v>
      </c>
      <c r="AF463" t="s">
        <v>74</v>
      </c>
      <c r="AG463">
        <v>103</v>
      </c>
      <c r="AH463">
        <v>25</v>
      </c>
      <c r="AI463">
        <v>37</v>
      </c>
      <c r="AJ463">
        <v>3</v>
      </c>
      <c r="AK463">
        <v>48</v>
      </c>
      <c r="AL463" t="s">
        <v>196</v>
      </c>
      <c r="AM463" t="s">
        <v>197</v>
      </c>
      <c r="AN463" t="s">
        <v>198</v>
      </c>
      <c r="AO463" t="s">
        <v>1166</v>
      </c>
      <c r="AP463" t="s">
        <v>1167</v>
      </c>
      <c r="AQ463" t="s">
        <v>74</v>
      </c>
      <c r="AR463" t="s">
        <v>1168</v>
      </c>
      <c r="AS463" t="s">
        <v>1169</v>
      </c>
      <c r="AT463" t="s">
        <v>304</v>
      </c>
      <c r="AU463">
        <v>2017</v>
      </c>
      <c r="AV463">
        <v>27</v>
      </c>
      <c r="AW463">
        <v>4</v>
      </c>
      <c r="AX463" t="s">
        <v>74</v>
      </c>
      <c r="AY463" t="s">
        <v>74</v>
      </c>
      <c r="AZ463" t="s">
        <v>74</v>
      </c>
      <c r="BA463" t="s">
        <v>74</v>
      </c>
      <c r="BB463">
        <v>890</v>
      </c>
      <c r="BC463">
        <v>906</v>
      </c>
      <c r="BD463" t="s">
        <v>74</v>
      </c>
      <c r="BE463" t="s">
        <v>1170</v>
      </c>
      <c r="BF463" t="str">
        <f>HYPERLINK("http://dx.doi.org/10.1111/jora.12322","http://dx.doi.org/10.1111/jora.12322")</f>
        <v>http://dx.doi.org/10.1111/jora.12322</v>
      </c>
      <c r="BG463" t="s">
        <v>74</v>
      </c>
      <c r="BH463" t="s">
        <v>74</v>
      </c>
      <c r="BI463">
        <v>17</v>
      </c>
      <c r="BJ463" t="s">
        <v>1171</v>
      </c>
      <c r="BK463" t="s">
        <v>100</v>
      </c>
      <c r="BL463" t="s">
        <v>1172</v>
      </c>
      <c r="BM463" t="s">
        <v>1173</v>
      </c>
      <c r="BN463">
        <v>29152870</v>
      </c>
      <c r="BO463" t="s">
        <v>74</v>
      </c>
      <c r="BP463" t="s">
        <v>74</v>
      </c>
      <c r="BQ463" t="s">
        <v>74</v>
      </c>
      <c r="BR463" t="s">
        <v>104</v>
      </c>
      <c r="BS463" t="s">
        <v>1174</v>
      </c>
      <c r="BT463" t="str">
        <f>HYPERLINK("https%3A%2F%2Fwww.webofscience.com%2Fwos%2Fwoscc%2Ffull-record%2FWOS:000415897400012","View Full Record in Web of Science")</f>
        <v>View Full Record in Web of Science</v>
      </c>
    </row>
    <row r="464" spans="1:72" x14ac:dyDescent="0.25">
      <c r="A464" t="s">
        <v>72</v>
      </c>
      <c r="B464" t="s">
        <v>12961</v>
      </c>
      <c r="C464" t="s">
        <v>74</v>
      </c>
      <c r="D464" t="s">
        <v>74</v>
      </c>
      <c r="E464" t="s">
        <v>74</v>
      </c>
      <c r="F464" t="s">
        <v>12962</v>
      </c>
      <c r="G464" t="s">
        <v>74</v>
      </c>
      <c r="H464" t="s">
        <v>74</v>
      </c>
      <c r="I464" t="s">
        <v>12963</v>
      </c>
      <c r="J464" t="s">
        <v>5032</v>
      </c>
      <c r="K464" t="s">
        <v>74</v>
      </c>
      <c r="L464" t="s">
        <v>74</v>
      </c>
      <c r="M464" t="s">
        <v>78</v>
      </c>
      <c r="N464" t="s">
        <v>79</v>
      </c>
      <c r="O464" t="s">
        <v>74</v>
      </c>
      <c r="P464" t="s">
        <v>74</v>
      </c>
      <c r="Q464" t="s">
        <v>74</v>
      </c>
      <c r="R464" t="s">
        <v>74</v>
      </c>
      <c r="S464" t="s">
        <v>74</v>
      </c>
      <c r="T464" t="s">
        <v>12964</v>
      </c>
      <c r="U464" t="s">
        <v>12965</v>
      </c>
      <c r="V464" t="s">
        <v>12966</v>
      </c>
      <c r="W464" t="s">
        <v>12967</v>
      </c>
      <c r="X464" t="s">
        <v>12968</v>
      </c>
      <c r="Y464" t="s">
        <v>12969</v>
      </c>
      <c r="Z464" t="s">
        <v>12970</v>
      </c>
      <c r="AA464" t="s">
        <v>74</v>
      </c>
      <c r="AB464" t="s">
        <v>74</v>
      </c>
      <c r="AC464" t="s">
        <v>12971</v>
      </c>
      <c r="AD464" t="s">
        <v>12972</v>
      </c>
      <c r="AE464" t="s">
        <v>12973</v>
      </c>
      <c r="AF464" t="s">
        <v>74</v>
      </c>
      <c r="AG464">
        <v>27</v>
      </c>
      <c r="AH464">
        <v>25</v>
      </c>
      <c r="AI464">
        <v>28</v>
      </c>
      <c r="AJ464">
        <v>0</v>
      </c>
      <c r="AK464">
        <v>5</v>
      </c>
      <c r="AL464" t="s">
        <v>173</v>
      </c>
      <c r="AM464" t="s">
        <v>174</v>
      </c>
      <c r="AN464" t="s">
        <v>175</v>
      </c>
      <c r="AO464" t="s">
        <v>5045</v>
      </c>
      <c r="AP464" t="s">
        <v>5046</v>
      </c>
      <c r="AQ464" t="s">
        <v>74</v>
      </c>
      <c r="AR464" t="s">
        <v>5047</v>
      </c>
      <c r="AS464" t="s">
        <v>5048</v>
      </c>
      <c r="AT464" t="s">
        <v>400</v>
      </c>
      <c r="AU464">
        <v>2019</v>
      </c>
      <c r="AV464">
        <v>27</v>
      </c>
      <c r="AW464">
        <v>2</v>
      </c>
      <c r="AX464" t="s">
        <v>74</v>
      </c>
      <c r="AY464" t="s">
        <v>74</v>
      </c>
      <c r="AZ464" t="s">
        <v>74</v>
      </c>
      <c r="BA464" t="s">
        <v>74</v>
      </c>
      <c r="BB464">
        <v>110</v>
      </c>
      <c r="BC464">
        <v>118</v>
      </c>
      <c r="BD464" t="s">
        <v>74</v>
      </c>
      <c r="BE464" t="s">
        <v>12974</v>
      </c>
      <c r="BF464" t="str">
        <f>HYPERLINK("http://dx.doi.org/10.1177/1063426617733714","http://dx.doi.org/10.1177/1063426617733714")</f>
        <v>http://dx.doi.org/10.1177/1063426617733714</v>
      </c>
      <c r="BG464" t="s">
        <v>74</v>
      </c>
      <c r="BH464" t="s">
        <v>74</v>
      </c>
      <c r="BI464">
        <v>9</v>
      </c>
      <c r="BJ464" t="s">
        <v>5051</v>
      </c>
      <c r="BK464" t="s">
        <v>100</v>
      </c>
      <c r="BL464" t="s">
        <v>512</v>
      </c>
      <c r="BM464" t="s">
        <v>12975</v>
      </c>
      <c r="BN464" t="s">
        <v>74</v>
      </c>
      <c r="BO464" t="s">
        <v>74</v>
      </c>
      <c r="BP464" t="s">
        <v>74</v>
      </c>
      <c r="BQ464" t="s">
        <v>74</v>
      </c>
      <c r="BR464" t="s">
        <v>104</v>
      </c>
      <c r="BS464" t="s">
        <v>12976</v>
      </c>
      <c r="BT464" t="str">
        <f>HYPERLINK("https%3A%2F%2Fwww.webofscience.com%2Fwos%2Fwoscc%2Ffull-record%2FWOS:000468944700005","View Full Record in Web of Science")</f>
        <v>View Full Record in Web of Science</v>
      </c>
    </row>
    <row r="465" spans="1:72" x14ac:dyDescent="0.25">
      <c r="A465" t="s">
        <v>72</v>
      </c>
      <c r="B465" t="s">
        <v>1580</v>
      </c>
      <c r="C465" t="s">
        <v>74</v>
      </c>
      <c r="D465" t="s">
        <v>74</v>
      </c>
      <c r="E465" t="s">
        <v>74</v>
      </c>
      <c r="F465" t="s">
        <v>1581</v>
      </c>
      <c r="G465" t="s">
        <v>74</v>
      </c>
      <c r="H465" t="s">
        <v>74</v>
      </c>
      <c r="I465" t="s">
        <v>1582</v>
      </c>
      <c r="J465" t="s">
        <v>857</v>
      </c>
      <c r="K465" t="s">
        <v>74</v>
      </c>
      <c r="L465" t="s">
        <v>74</v>
      </c>
      <c r="M465" t="s">
        <v>78</v>
      </c>
      <c r="N465" t="s">
        <v>79</v>
      </c>
      <c r="O465" t="s">
        <v>74</v>
      </c>
      <c r="P465" t="s">
        <v>74</v>
      </c>
      <c r="Q465" t="s">
        <v>74</v>
      </c>
      <c r="R465" t="s">
        <v>74</v>
      </c>
      <c r="S465" t="s">
        <v>74</v>
      </c>
      <c r="T465" t="s">
        <v>1583</v>
      </c>
      <c r="U465" t="s">
        <v>1584</v>
      </c>
      <c r="V465" t="s">
        <v>1585</v>
      </c>
      <c r="W465" t="s">
        <v>1586</v>
      </c>
      <c r="X465" t="s">
        <v>1587</v>
      </c>
      <c r="Y465" t="s">
        <v>1588</v>
      </c>
      <c r="Z465" t="s">
        <v>1589</v>
      </c>
      <c r="AA465" t="s">
        <v>1590</v>
      </c>
      <c r="AB465" t="s">
        <v>1591</v>
      </c>
      <c r="AC465" t="s">
        <v>1592</v>
      </c>
      <c r="AD465" t="s">
        <v>1593</v>
      </c>
      <c r="AE465" t="s">
        <v>1594</v>
      </c>
      <c r="AF465" t="s">
        <v>74</v>
      </c>
      <c r="AG465">
        <v>85</v>
      </c>
      <c r="AH465">
        <v>25</v>
      </c>
      <c r="AI465">
        <v>26</v>
      </c>
      <c r="AJ465">
        <v>10</v>
      </c>
      <c r="AK465">
        <v>56</v>
      </c>
      <c r="AL465" t="s">
        <v>248</v>
      </c>
      <c r="AM465" t="s">
        <v>249</v>
      </c>
      <c r="AN465" t="s">
        <v>250</v>
      </c>
      <c r="AO465" t="s">
        <v>867</v>
      </c>
      <c r="AP465" t="s">
        <v>868</v>
      </c>
      <c r="AQ465" t="s">
        <v>74</v>
      </c>
      <c r="AR465" t="s">
        <v>869</v>
      </c>
      <c r="AS465" t="s">
        <v>870</v>
      </c>
      <c r="AT465" t="s">
        <v>600</v>
      </c>
      <c r="AU465">
        <v>2020</v>
      </c>
      <c r="AV465">
        <v>45</v>
      </c>
      <c r="AW465">
        <v>1</v>
      </c>
      <c r="AX465" t="s">
        <v>74</v>
      </c>
      <c r="AY465" t="s">
        <v>74</v>
      </c>
      <c r="AZ465" t="s">
        <v>872</v>
      </c>
      <c r="BA465" t="s">
        <v>74</v>
      </c>
      <c r="BB465">
        <v>304</v>
      </c>
      <c r="BC465">
        <v>337</v>
      </c>
      <c r="BD465" t="s">
        <v>74</v>
      </c>
      <c r="BE465" t="s">
        <v>1595</v>
      </c>
      <c r="BF465" t="str">
        <f>HYPERLINK("http://dx.doi.org/10.1007/s10961-018-9680-6","http://dx.doi.org/10.1007/s10961-018-9680-6")</f>
        <v>http://dx.doi.org/10.1007/s10961-018-9680-6</v>
      </c>
      <c r="BG465" t="s">
        <v>74</v>
      </c>
      <c r="BH465" t="s">
        <v>74</v>
      </c>
      <c r="BI465">
        <v>34</v>
      </c>
      <c r="BJ465" t="s">
        <v>874</v>
      </c>
      <c r="BK465" t="s">
        <v>100</v>
      </c>
      <c r="BL465" t="s">
        <v>875</v>
      </c>
      <c r="BM465" t="s">
        <v>1596</v>
      </c>
      <c r="BN465" t="s">
        <v>74</v>
      </c>
      <c r="BO465" t="s">
        <v>1036</v>
      </c>
      <c r="BP465" t="s">
        <v>74</v>
      </c>
      <c r="BQ465" t="s">
        <v>74</v>
      </c>
      <c r="BR465" t="s">
        <v>104</v>
      </c>
      <c r="BS465" t="s">
        <v>1597</v>
      </c>
      <c r="BT465" t="str">
        <f>HYPERLINK("https%3A%2F%2Fwww.webofscience.com%2Fwos%2Fwoscc%2Ffull-record%2FWOS:000520151400013","View Full Record in Web of Science")</f>
        <v>View Full Record in Web of Science</v>
      </c>
    </row>
    <row r="466" spans="1:72" x14ac:dyDescent="0.25">
      <c r="A466" t="s">
        <v>72</v>
      </c>
      <c r="B466" t="s">
        <v>24023</v>
      </c>
      <c r="C466" t="s">
        <v>74</v>
      </c>
      <c r="D466" t="s">
        <v>74</v>
      </c>
      <c r="E466" t="s">
        <v>74</v>
      </c>
      <c r="F466" t="s">
        <v>24024</v>
      </c>
      <c r="G466" t="s">
        <v>74</v>
      </c>
      <c r="H466" t="s">
        <v>74</v>
      </c>
      <c r="I466" t="s">
        <v>24025</v>
      </c>
      <c r="J466" t="s">
        <v>24026</v>
      </c>
      <c r="K466" t="s">
        <v>74</v>
      </c>
      <c r="L466" t="s">
        <v>74</v>
      </c>
      <c r="M466" t="s">
        <v>78</v>
      </c>
      <c r="N466" t="s">
        <v>79</v>
      </c>
      <c r="O466" t="s">
        <v>74</v>
      </c>
      <c r="P466" t="s">
        <v>74</v>
      </c>
      <c r="Q466" t="s">
        <v>74</v>
      </c>
      <c r="R466" t="s">
        <v>74</v>
      </c>
      <c r="S466" t="s">
        <v>74</v>
      </c>
      <c r="T466" t="s">
        <v>74</v>
      </c>
      <c r="U466" t="s">
        <v>24027</v>
      </c>
      <c r="V466" t="s">
        <v>24028</v>
      </c>
      <c r="W466" t="s">
        <v>24029</v>
      </c>
      <c r="X466" t="s">
        <v>16551</v>
      </c>
      <c r="Y466" t="s">
        <v>24030</v>
      </c>
      <c r="Z466" t="s">
        <v>24031</v>
      </c>
      <c r="AA466" t="s">
        <v>74</v>
      </c>
      <c r="AB466" t="s">
        <v>74</v>
      </c>
      <c r="AC466" t="s">
        <v>74</v>
      </c>
      <c r="AD466" t="s">
        <v>74</v>
      </c>
      <c r="AE466" t="s">
        <v>74</v>
      </c>
      <c r="AF466" t="s">
        <v>74</v>
      </c>
      <c r="AG466">
        <v>55</v>
      </c>
      <c r="AH466">
        <v>25</v>
      </c>
      <c r="AI466">
        <v>27</v>
      </c>
      <c r="AJ466">
        <v>0</v>
      </c>
      <c r="AK466">
        <v>11</v>
      </c>
      <c r="AL466" t="s">
        <v>476</v>
      </c>
      <c r="AM466" t="s">
        <v>477</v>
      </c>
      <c r="AN466" t="s">
        <v>478</v>
      </c>
      <c r="AO466" t="s">
        <v>24032</v>
      </c>
      <c r="AP466" t="s">
        <v>24033</v>
      </c>
      <c r="AQ466" t="s">
        <v>74</v>
      </c>
      <c r="AR466" t="s">
        <v>24034</v>
      </c>
      <c r="AS466" t="s">
        <v>24035</v>
      </c>
      <c r="AT466" t="s">
        <v>4911</v>
      </c>
      <c r="AU466">
        <v>2020</v>
      </c>
      <c r="AV466">
        <v>49</v>
      </c>
      <c r="AW466">
        <v>2</v>
      </c>
      <c r="AX466" t="s">
        <v>74</v>
      </c>
      <c r="AY466" t="s">
        <v>74</v>
      </c>
      <c r="AZ466" t="s">
        <v>74</v>
      </c>
      <c r="BA466" t="s">
        <v>74</v>
      </c>
      <c r="BB466">
        <v>229</v>
      </c>
      <c r="BC466">
        <v>238</v>
      </c>
      <c r="BD466" t="s">
        <v>74</v>
      </c>
      <c r="BE466" t="s">
        <v>24036</v>
      </c>
      <c r="BF466" t="str">
        <f>HYPERLINK("http://dx.doi.org/10.1080/15374416.2018.1547970","http://dx.doi.org/10.1080/15374416.2018.1547970")</f>
        <v>http://dx.doi.org/10.1080/15374416.2018.1547970</v>
      </c>
      <c r="BG466" t="s">
        <v>74</v>
      </c>
      <c r="BH466" t="s">
        <v>74</v>
      </c>
      <c r="BI466">
        <v>10</v>
      </c>
      <c r="BJ466" t="s">
        <v>11112</v>
      </c>
      <c r="BK466" t="s">
        <v>100</v>
      </c>
      <c r="BL466" t="s">
        <v>101</v>
      </c>
      <c r="BM466" t="s">
        <v>24037</v>
      </c>
      <c r="BN466">
        <v>30689435</v>
      </c>
      <c r="BO466" t="s">
        <v>1578</v>
      </c>
      <c r="BP466" t="s">
        <v>74</v>
      </c>
      <c r="BQ466" t="s">
        <v>74</v>
      </c>
      <c r="BR466" t="s">
        <v>104</v>
      </c>
      <c r="BS466" t="s">
        <v>24038</v>
      </c>
      <c r="BT466" t="str">
        <f>HYPERLINK("https%3A%2F%2Fwww.webofscience.com%2Fwos%2Fwoscc%2Ffull-record%2FWOS:000544404700007","View Full Record in Web of Science")</f>
        <v>View Full Record in Web of Science</v>
      </c>
    </row>
    <row r="467" spans="1:72" x14ac:dyDescent="0.25">
      <c r="A467" t="s">
        <v>72</v>
      </c>
      <c r="B467" t="s">
        <v>234</v>
      </c>
      <c r="C467" t="s">
        <v>74</v>
      </c>
      <c r="D467" t="s">
        <v>74</v>
      </c>
      <c r="E467" t="s">
        <v>74</v>
      </c>
      <c r="F467" t="s">
        <v>235</v>
      </c>
      <c r="G467" t="s">
        <v>74</v>
      </c>
      <c r="H467" t="s">
        <v>74</v>
      </c>
      <c r="I467" t="s">
        <v>236</v>
      </c>
      <c r="J467" t="s">
        <v>237</v>
      </c>
      <c r="K467" t="s">
        <v>74</v>
      </c>
      <c r="L467" t="s">
        <v>74</v>
      </c>
      <c r="M467" t="s">
        <v>78</v>
      </c>
      <c r="N467" t="s">
        <v>79</v>
      </c>
      <c r="O467" t="s">
        <v>74</v>
      </c>
      <c r="P467" t="s">
        <v>74</v>
      </c>
      <c r="Q467" t="s">
        <v>74</v>
      </c>
      <c r="R467" t="s">
        <v>74</v>
      </c>
      <c r="S467" t="s">
        <v>74</v>
      </c>
      <c r="T467" t="s">
        <v>238</v>
      </c>
      <c r="U467" t="s">
        <v>239</v>
      </c>
      <c r="V467" t="s">
        <v>240</v>
      </c>
      <c r="W467" t="s">
        <v>241</v>
      </c>
      <c r="X467" t="s">
        <v>242</v>
      </c>
      <c r="Y467" t="s">
        <v>243</v>
      </c>
      <c r="Z467" t="s">
        <v>219</v>
      </c>
      <c r="AA467" t="s">
        <v>244</v>
      </c>
      <c r="AB467" t="s">
        <v>74</v>
      </c>
      <c r="AC467" t="s">
        <v>245</v>
      </c>
      <c r="AD467" t="s">
        <v>246</v>
      </c>
      <c r="AE467" t="s">
        <v>247</v>
      </c>
      <c r="AF467" t="s">
        <v>74</v>
      </c>
      <c r="AG467">
        <v>65</v>
      </c>
      <c r="AH467">
        <v>25</v>
      </c>
      <c r="AI467">
        <v>25</v>
      </c>
      <c r="AJ467">
        <v>12</v>
      </c>
      <c r="AK467">
        <v>116</v>
      </c>
      <c r="AL467" t="s">
        <v>248</v>
      </c>
      <c r="AM467" t="s">
        <v>249</v>
      </c>
      <c r="AN467" t="s">
        <v>250</v>
      </c>
      <c r="AO467" t="s">
        <v>251</v>
      </c>
      <c r="AP467" t="s">
        <v>252</v>
      </c>
      <c r="AQ467" t="s">
        <v>74</v>
      </c>
      <c r="AR467" t="s">
        <v>253</v>
      </c>
      <c r="AS467" t="s">
        <v>254</v>
      </c>
      <c r="AT467" t="s">
        <v>255</v>
      </c>
      <c r="AU467">
        <v>2021</v>
      </c>
      <c r="AV467">
        <v>40</v>
      </c>
      <c r="AW467">
        <v>5</v>
      </c>
      <c r="AX467" t="s">
        <v>74</v>
      </c>
      <c r="AY467" t="s">
        <v>74</v>
      </c>
      <c r="AZ467" t="s">
        <v>74</v>
      </c>
      <c r="BA467" t="s">
        <v>74</v>
      </c>
      <c r="BB467">
        <v>2543</v>
      </c>
      <c r="BC467">
        <v>2551</v>
      </c>
      <c r="BD467" t="s">
        <v>74</v>
      </c>
      <c r="BE467" t="s">
        <v>256</v>
      </c>
      <c r="BF467" t="str">
        <f>HYPERLINK("http://dx.doi.org/10.1007/s12144-019-00202-3","http://dx.doi.org/10.1007/s12144-019-00202-3")</f>
        <v>http://dx.doi.org/10.1007/s12144-019-00202-3</v>
      </c>
      <c r="BG467" t="s">
        <v>74</v>
      </c>
      <c r="BH467" t="s">
        <v>74</v>
      </c>
      <c r="BI467">
        <v>9</v>
      </c>
      <c r="BJ467" t="s">
        <v>99</v>
      </c>
      <c r="BK467" t="s">
        <v>100</v>
      </c>
      <c r="BL467" t="s">
        <v>101</v>
      </c>
      <c r="BM467" t="s">
        <v>257</v>
      </c>
      <c r="BN467" t="s">
        <v>74</v>
      </c>
      <c r="BO467" t="s">
        <v>74</v>
      </c>
      <c r="BP467" t="s">
        <v>74</v>
      </c>
      <c r="BQ467" t="s">
        <v>74</v>
      </c>
      <c r="BR467" t="s">
        <v>104</v>
      </c>
      <c r="BS467" t="s">
        <v>258</v>
      </c>
      <c r="BT467" t="str">
        <f>HYPERLINK("https%3A%2F%2Fwww.webofscience.com%2Fwos%2Fwoscc%2Ffull-record%2FWOS:000653778400049","View Full Record in Web of Science")</f>
        <v>View Full Record in Web of Science</v>
      </c>
    </row>
    <row r="468" spans="1:72" x14ac:dyDescent="0.25">
      <c r="A468" t="s">
        <v>72</v>
      </c>
      <c r="B468" t="s">
        <v>1532</v>
      </c>
      <c r="C468" t="s">
        <v>74</v>
      </c>
      <c r="D468" t="s">
        <v>74</v>
      </c>
      <c r="E468" t="s">
        <v>74</v>
      </c>
      <c r="F468" t="s">
        <v>1533</v>
      </c>
      <c r="G468" t="s">
        <v>74</v>
      </c>
      <c r="H468" t="s">
        <v>74</v>
      </c>
      <c r="I468" t="s">
        <v>1534</v>
      </c>
      <c r="J468" t="s">
        <v>1535</v>
      </c>
      <c r="K468" t="s">
        <v>74</v>
      </c>
      <c r="L468" t="s">
        <v>74</v>
      </c>
      <c r="M468" t="s">
        <v>78</v>
      </c>
      <c r="N468" t="s">
        <v>79</v>
      </c>
      <c r="O468" t="s">
        <v>74</v>
      </c>
      <c r="P468" t="s">
        <v>74</v>
      </c>
      <c r="Q468" t="s">
        <v>74</v>
      </c>
      <c r="R468" t="s">
        <v>74</v>
      </c>
      <c r="S468" t="s">
        <v>74</v>
      </c>
      <c r="T468" t="s">
        <v>1536</v>
      </c>
      <c r="U468" t="s">
        <v>1537</v>
      </c>
      <c r="V468" t="s">
        <v>1538</v>
      </c>
      <c r="W468" t="s">
        <v>1539</v>
      </c>
      <c r="X468" t="s">
        <v>1540</v>
      </c>
      <c r="Y468" t="s">
        <v>1541</v>
      </c>
      <c r="Z468" t="s">
        <v>1542</v>
      </c>
      <c r="AA468" t="s">
        <v>1543</v>
      </c>
      <c r="AB468" t="s">
        <v>1544</v>
      </c>
      <c r="AC468" t="s">
        <v>74</v>
      </c>
      <c r="AD468" t="s">
        <v>74</v>
      </c>
      <c r="AE468" t="s">
        <v>74</v>
      </c>
      <c r="AF468" t="s">
        <v>74</v>
      </c>
      <c r="AG468">
        <v>58</v>
      </c>
      <c r="AH468">
        <v>25</v>
      </c>
      <c r="AI468">
        <v>30</v>
      </c>
      <c r="AJ468">
        <v>14</v>
      </c>
      <c r="AK468">
        <v>69</v>
      </c>
      <c r="AL468" t="s">
        <v>418</v>
      </c>
      <c r="AM468" t="s">
        <v>146</v>
      </c>
      <c r="AN468" t="s">
        <v>419</v>
      </c>
      <c r="AO468" t="s">
        <v>1545</v>
      </c>
      <c r="AP468" t="s">
        <v>1546</v>
      </c>
      <c r="AQ468" t="s">
        <v>74</v>
      </c>
      <c r="AR468" t="s">
        <v>1547</v>
      </c>
      <c r="AS468" t="s">
        <v>1548</v>
      </c>
      <c r="AT468" t="s">
        <v>871</v>
      </c>
      <c r="AU468">
        <v>2021</v>
      </c>
      <c r="AV468">
        <v>42</v>
      </c>
      <c r="AW468">
        <v>5</v>
      </c>
      <c r="AX468" t="s">
        <v>74</v>
      </c>
      <c r="AY468" t="s">
        <v>74</v>
      </c>
      <c r="AZ468" t="s">
        <v>74</v>
      </c>
      <c r="BA468" t="s">
        <v>74</v>
      </c>
      <c r="BB468">
        <v>497</v>
      </c>
      <c r="BC468">
        <v>519</v>
      </c>
      <c r="BD468">
        <v>1430343211017170</v>
      </c>
      <c r="BE468" t="s">
        <v>1549</v>
      </c>
      <c r="BF468" t="str">
        <f>HYPERLINK("http://dx.doi.org/10.1177/01430343211017170","http://dx.doi.org/10.1177/01430343211017170")</f>
        <v>http://dx.doi.org/10.1177/01430343211017170</v>
      </c>
      <c r="BG468" t="s">
        <v>74</v>
      </c>
      <c r="BH468" t="s">
        <v>402</v>
      </c>
      <c r="BI468">
        <v>23</v>
      </c>
      <c r="BJ468" t="s">
        <v>126</v>
      </c>
      <c r="BK468" t="s">
        <v>100</v>
      </c>
      <c r="BL468" t="s">
        <v>101</v>
      </c>
      <c r="BM468" t="s">
        <v>1550</v>
      </c>
      <c r="BN468" t="s">
        <v>74</v>
      </c>
      <c r="BO468" t="s">
        <v>74</v>
      </c>
      <c r="BP468" t="s">
        <v>74</v>
      </c>
      <c r="BQ468" t="s">
        <v>74</v>
      </c>
      <c r="BR468" t="s">
        <v>104</v>
      </c>
      <c r="BS468" t="s">
        <v>1551</v>
      </c>
      <c r="BT468" t="str">
        <f>HYPERLINK("https%3A%2F%2Fwww.webofscience.com%2Fwos%2Fwoscc%2Ffull-record%2FWOS:000652317200001","View Full Record in Web of Science")</f>
        <v>View Full Record in Web of Science</v>
      </c>
    </row>
    <row r="469" spans="1:72" x14ac:dyDescent="0.25">
      <c r="A469" t="s">
        <v>72</v>
      </c>
      <c r="B469" t="s">
        <v>22791</v>
      </c>
      <c r="C469" t="s">
        <v>74</v>
      </c>
      <c r="D469" t="s">
        <v>74</v>
      </c>
      <c r="E469" t="s">
        <v>74</v>
      </c>
      <c r="F469" t="s">
        <v>22792</v>
      </c>
      <c r="G469" t="s">
        <v>74</v>
      </c>
      <c r="H469" t="s">
        <v>74</v>
      </c>
      <c r="I469" t="s">
        <v>22793</v>
      </c>
      <c r="J469" t="s">
        <v>22794</v>
      </c>
      <c r="K469" t="s">
        <v>74</v>
      </c>
      <c r="L469" t="s">
        <v>74</v>
      </c>
      <c r="M469" t="s">
        <v>78</v>
      </c>
      <c r="N469" t="s">
        <v>79</v>
      </c>
      <c r="O469" t="s">
        <v>74</v>
      </c>
      <c r="P469" t="s">
        <v>74</v>
      </c>
      <c r="Q469" t="s">
        <v>74</v>
      </c>
      <c r="R469" t="s">
        <v>74</v>
      </c>
      <c r="S469" t="s">
        <v>74</v>
      </c>
      <c r="T469" t="s">
        <v>74</v>
      </c>
      <c r="U469" t="s">
        <v>22795</v>
      </c>
      <c r="V469" t="s">
        <v>22796</v>
      </c>
      <c r="W469" t="s">
        <v>22797</v>
      </c>
      <c r="X469" t="s">
        <v>22798</v>
      </c>
      <c r="Y469" t="s">
        <v>22799</v>
      </c>
      <c r="Z469" t="s">
        <v>22800</v>
      </c>
      <c r="AA469" t="s">
        <v>74</v>
      </c>
      <c r="AB469" t="s">
        <v>22801</v>
      </c>
      <c r="AC469" t="s">
        <v>74</v>
      </c>
      <c r="AD469" t="s">
        <v>74</v>
      </c>
      <c r="AE469" t="s">
        <v>74</v>
      </c>
      <c r="AF469" t="s">
        <v>74</v>
      </c>
      <c r="AG469">
        <v>58</v>
      </c>
      <c r="AH469">
        <v>25</v>
      </c>
      <c r="AI469">
        <v>24</v>
      </c>
      <c r="AJ469">
        <v>2</v>
      </c>
      <c r="AK469">
        <v>16</v>
      </c>
      <c r="AL469" t="s">
        <v>196</v>
      </c>
      <c r="AM469" t="s">
        <v>197</v>
      </c>
      <c r="AN469" t="s">
        <v>198</v>
      </c>
      <c r="AO469" t="s">
        <v>22802</v>
      </c>
      <c r="AP469" t="s">
        <v>22803</v>
      </c>
      <c r="AQ469" t="s">
        <v>74</v>
      </c>
      <c r="AR469" t="s">
        <v>22804</v>
      </c>
      <c r="AS469" t="s">
        <v>22805</v>
      </c>
      <c r="AT469" t="s">
        <v>400</v>
      </c>
      <c r="AU469">
        <v>2021</v>
      </c>
      <c r="AV469">
        <v>52</v>
      </c>
      <c r="AW469">
        <v>2</v>
      </c>
      <c r="AX469" t="s">
        <v>74</v>
      </c>
      <c r="AY469" t="s">
        <v>74</v>
      </c>
      <c r="AZ469" t="s">
        <v>74</v>
      </c>
      <c r="BA469" t="s">
        <v>74</v>
      </c>
      <c r="BB469">
        <v>751</v>
      </c>
      <c r="BC469">
        <v>769</v>
      </c>
      <c r="BD469" t="s">
        <v>74</v>
      </c>
      <c r="BE469" t="s">
        <v>22806</v>
      </c>
      <c r="BF469" t="str">
        <f>HYPERLINK("http://dx.doi.org/10.1111/grow.12367","http://dx.doi.org/10.1111/grow.12367")</f>
        <v>http://dx.doi.org/10.1111/grow.12367</v>
      </c>
      <c r="BG469" t="s">
        <v>74</v>
      </c>
      <c r="BH469" t="s">
        <v>74</v>
      </c>
      <c r="BI469">
        <v>19</v>
      </c>
      <c r="BJ469" t="s">
        <v>22807</v>
      </c>
      <c r="BK469" t="s">
        <v>100</v>
      </c>
      <c r="BL469" t="s">
        <v>22808</v>
      </c>
      <c r="BM469" t="s">
        <v>22809</v>
      </c>
      <c r="BN469" t="s">
        <v>74</v>
      </c>
      <c r="BO469" t="s">
        <v>1036</v>
      </c>
      <c r="BP469" t="s">
        <v>74</v>
      </c>
      <c r="BQ469" t="s">
        <v>74</v>
      </c>
      <c r="BR469" t="s">
        <v>104</v>
      </c>
      <c r="BS469" t="s">
        <v>22810</v>
      </c>
      <c r="BT469" t="str">
        <f>HYPERLINK("https%3A%2F%2Fwww.webofscience.com%2Fwos%2Fwoscc%2Ffull-record%2FWOS:000697556500009","View Full Record in Web of Science")</f>
        <v>View Full Record in Web of Science</v>
      </c>
    </row>
    <row r="470" spans="1:72" x14ac:dyDescent="0.25">
      <c r="A470" t="s">
        <v>72</v>
      </c>
      <c r="B470" t="s">
        <v>18846</v>
      </c>
      <c r="C470" t="s">
        <v>74</v>
      </c>
      <c r="D470" t="s">
        <v>74</v>
      </c>
      <c r="E470" t="s">
        <v>74</v>
      </c>
      <c r="F470" t="s">
        <v>18847</v>
      </c>
      <c r="G470" t="s">
        <v>74</v>
      </c>
      <c r="H470" t="s">
        <v>74</v>
      </c>
      <c r="I470" t="s">
        <v>18848</v>
      </c>
      <c r="J470" t="s">
        <v>1601</v>
      </c>
      <c r="K470" t="s">
        <v>74</v>
      </c>
      <c r="L470" t="s">
        <v>74</v>
      </c>
      <c r="M470" t="s">
        <v>78</v>
      </c>
      <c r="N470" t="s">
        <v>79</v>
      </c>
      <c r="O470" t="s">
        <v>74</v>
      </c>
      <c r="P470" t="s">
        <v>74</v>
      </c>
      <c r="Q470" t="s">
        <v>74</v>
      </c>
      <c r="R470" t="s">
        <v>74</v>
      </c>
      <c r="S470" t="s">
        <v>74</v>
      </c>
      <c r="T470" t="s">
        <v>18849</v>
      </c>
      <c r="U470" t="s">
        <v>18850</v>
      </c>
      <c r="V470" t="s">
        <v>18851</v>
      </c>
      <c r="W470" t="s">
        <v>18852</v>
      </c>
      <c r="X470" t="s">
        <v>18853</v>
      </c>
      <c r="Y470" t="s">
        <v>8849</v>
      </c>
      <c r="Z470" t="s">
        <v>2717</v>
      </c>
      <c r="AA470" t="s">
        <v>18854</v>
      </c>
      <c r="AB470" t="s">
        <v>18855</v>
      </c>
      <c r="AC470" t="s">
        <v>74</v>
      </c>
      <c r="AD470" t="s">
        <v>74</v>
      </c>
      <c r="AE470" t="s">
        <v>74</v>
      </c>
      <c r="AF470" t="s">
        <v>74</v>
      </c>
      <c r="AG470">
        <v>98</v>
      </c>
      <c r="AH470">
        <v>25</v>
      </c>
      <c r="AI470">
        <v>25</v>
      </c>
      <c r="AJ470">
        <v>24</v>
      </c>
      <c r="AK470">
        <v>110</v>
      </c>
      <c r="AL470" t="s">
        <v>224</v>
      </c>
      <c r="AM470" t="s">
        <v>225</v>
      </c>
      <c r="AN470" t="s">
        <v>226</v>
      </c>
      <c r="AO470" t="s">
        <v>1613</v>
      </c>
      <c r="AP470" t="s">
        <v>1614</v>
      </c>
      <c r="AQ470" t="s">
        <v>74</v>
      </c>
      <c r="AR470" t="s">
        <v>1615</v>
      </c>
      <c r="AS470" t="s">
        <v>1616</v>
      </c>
      <c r="AT470" t="s">
        <v>275</v>
      </c>
      <c r="AU470">
        <v>2022</v>
      </c>
      <c r="AV470">
        <v>80</v>
      </c>
      <c r="AW470" t="s">
        <v>74</v>
      </c>
      <c r="AX470" t="s">
        <v>74</v>
      </c>
      <c r="AY470" t="s">
        <v>74</v>
      </c>
      <c r="AZ470" t="s">
        <v>74</v>
      </c>
      <c r="BA470" t="s">
        <v>74</v>
      </c>
      <c r="BB470" t="s">
        <v>74</v>
      </c>
      <c r="BC470" t="s">
        <v>74</v>
      </c>
      <c r="BD470">
        <v>101619</v>
      </c>
      <c r="BE470" t="s">
        <v>18856</v>
      </c>
      <c r="BF470" t="str">
        <f>HYPERLINK("http://dx.doi.org/10.1016/j.learninstruc.2022.101619","http://dx.doi.org/10.1016/j.learninstruc.2022.101619")</f>
        <v>http://dx.doi.org/10.1016/j.learninstruc.2022.101619</v>
      </c>
      <c r="BG470" t="s">
        <v>74</v>
      </c>
      <c r="BH470" t="s">
        <v>557</v>
      </c>
      <c r="BI470">
        <v>14</v>
      </c>
      <c r="BJ470" t="s">
        <v>511</v>
      </c>
      <c r="BK470" t="s">
        <v>100</v>
      </c>
      <c r="BL470" t="s">
        <v>512</v>
      </c>
      <c r="BM470" t="s">
        <v>18857</v>
      </c>
      <c r="BN470" t="s">
        <v>74</v>
      </c>
      <c r="BO470" t="s">
        <v>74</v>
      </c>
      <c r="BP470" t="s">
        <v>74</v>
      </c>
      <c r="BQ470" t="s">
        <v>74</v>
      </c>
      <c r="BR470" t="s">
        <v>104</v>
      </c>
      <c r="BS470" t="s">
        <v>18858</v>
      </c>
      <c r="BT470" t="str">
        <f>HYPERLINK("https%3A%2F%2Fwww.webofscience.com%2Fwos%2Fwoscc%2Ffull-record%2FWOS:000804456000001","View Full Record in Web of Science")</f>
        <v>View Full Record in Web of Science</v>
      </c>
    </row>
    <row r="471" spans="1:72" x14ac:dyDescent="0.25">
      <c r="A471" t="s">
        <v>72</v>
      </c>
      <c r="B471" t="s">
        <v>14702</v>
      </c>
      <c r="C471" t="s">
        <v>74</v>
      </c>
      <c r="D471" t="s">
        <v>74</v>
      </c>
      <c r="E471" t="s">
        <v>74</v>
      </c>
      <c r="F471" t="s">
        <v>14703</v>
      </c>
      <c r="G471" t="s">
        <v>74</v>
      </c>
      <c r="H471" t="s">
        <v>74</v>
      </c>
      <c r="I471" t="s">
        <v>14704</v>
      </c>
      <c r="J471" t="s">
        <v>6626</v>
      </c>
      <c r="K471" t="s">
        <v>74</v>
      </c>
      <c r="L471" t="s">
        <v>74</v>
      </c>
      <c r="M471" t="s">
        <v>78</v>
      </c>
      <c r="N471" t="s">
        <v>79</v>
      </c>
      <c r="O471" t="s">
        <v>74</v>
      </c>
      <c r="P471" t="s">
        <v>74</v>
      </c>
      <c r="Q471" t="s">
        <v>74</v>
      </c>
      <c r="R471" t="s">
        <v>74</v>
      </c>
      <c r="S471" t="s">
        <v>74</v>
      </c>
      <c r="T471" t="s">
        <v>74</v>
      </c>
      <c r="U471" t="s">
        <v>14705</v>
      </c>
      <c r="V471" t="s">
        <v>14706</v>
      </c>
      <c r="W471" t="s">
        <v>14707</v>
      </c>
      <c r="X471" t="s">
        <v>14708</v>
      </c>
      <c r="Y471" t="s">
        <v>14709</v>
      </c>
      <c r="Z471" t="s">
        <v>14710</v>
      </c>
      <c r="AA471" t="s">
        <v>74</v>
      </c>
      <c r="AB471" t="s">
        <v>74</v>
      </c>
      <c r="AC471" t="s">
        <v>74</v>
      </c>
      <c r="AD471" t="s">
        <v>74</v>
      </c>
      <c r="AE471" t="s">
        <v>74</v>
      </c>
      <c r="AF471" t="s">
        <v>74</v>
      </c>
      <c r="AG471">
        <v>66</v>
      </c>
      <c r="AH471">
        <v>24</v>
      </c>
      <c r="AI471">
        <v>53</v>
      </c>
      <c r="AJ471">
        <v>0</v>
      </c>
      <c r="AK471">
        <v>10</v>
      </c>
      <c r="AL471" t="s">
        <v>2626</v>
      </c>
      <c r="AM471" t="s">
        <v>2627</v>
      </c>
      <c r="AN471" t="s">
        <v>2628</v>
      </c>
      <c r="AO471" t="s">
        <v>6635</v>
      </c>
      <c r="AP471" t="s">
        <v>74</v>
      </c>
      <c r="AQ471" t="s">
        <v>74</v>
      </c>
      <c r="AR471" t="s">
        <v>6637</v>
      </c>
      <c r="AS471" t="s">
        <v>6638</v>
      </c>
      <c r="AT471" t="s">
        <v>6237</v>
      </c>
      <c r="AU471">
        <v>2007</v>
      </c>
      <c r="AV471">
        <v>74</v>
      </c>
      <c r="AW471">
        <v>1</v>
      </c>
      <c r="AX471" t="s">
        <v>74</v>
      </c>
      <c r="AY471" t="s">
        <v>74</v>
      </c>
      <c r="AZ471" t="s">
        <v>74</v>
      </c>
      <c r="BA471" t="s">
        <v>74</v>
      </c>
      <c r="BB471">
        <v>47</v>
      </c>
      <c r="BC471">
        <v>70</v>
      </c>
      <c r="BD471" t="s">
        <v>74</v>
      </c>
      <c r="BE471" t="s">
        <v>14711</v>
      </c>
      <c r="BF471" t="str">
        <f>HYPERLINK("http://dx.doi.org/10.1177/001440290707400103","http://dx.doi.org/10.1177/001440290707400103")</f>
        <v>http://dx.doi.org/10.1177/001440290707400103</v>
      </c>
      <c r="BG471" t="s">
        <v>74</v>
      </c>
      <c r="BH471" t="s">
        <v>74</v>
      </c>
      <c r="BI471">
        <v>24</v>
      </c>
      <c r="BJ471" t="s">
        <v>2446</v>
      </c>
      <c r="BK471" t="s">
        <v>100</v>
      </c>
      <c r="BL471" t="s">
        <v>2447</v>
      </c>
      <c r="BM471" t="s">
        <v>14712</v>
      </c>
      <c r="BN471" t="s">
        <v>74</v>
      </c>
      <c r="BO471" t="s">
        <v>280</v>
      </c>
      <c r="BP471" t="s">
        <v>74</v>
      </c>
      <c r="BQ471" t="s">
        <v>74</v>
      </c>
      <c r="BR471" t="s">
        <v>104</v>
      </c>
      <c r="BS471" t="s">
        <v>14713</v>
      </c>
      <c r="BT471" t="str">
        <f>HYPERLINK("https%3A%2F%2Fwww.webofscience.com%2Fwos%2Fwoscc%2Ffull-record%2FWOS:000248783800004","View Full Record in Web of Science")</f>
        <v>View Full Record in Web of Science</v>
      </c>
    </row>
    <row r="472" spans="1:72" x14ac:dyDescent="0.25">
      <c r="A472" t="s">
        <v>72</v>
      </c>
      <c r="B472" t="s">
        <v>4934</v>
      </c>
      <c r="C472" t="s">
        <v>74</v>
      </c>
      <c r="D472" t="s">
        <v>74</v>
      </c>
      <c r="E472" t="s">
        <v>74</v>
      </c>
      <c r="F472" t="s">
        <v>4935</v>
      </c>
      <c r="G472" t="s">
        <v>74</v>
      </c>
      <c r="H472" t="s">
        <v>74</v>
      </c>
      <c r="I472" t="s">
        <v>4936</v>
      </c>
      <c r="J472" t="s">
        <v>2868</v>
      </c>
      <c r="K472" t="s">
        <v>74</v>
      </c>
      <c r="L472" t="s">
        <v>74</v>
      </c>
      <c r="M472" t="s">
        <v>78</v>
      </c>
      <c r="N472" t="s">
        <v>79</v>
      </c>
      <c r="O472" t="s">
        <v>74</v>
      </c>
      <c r="P472" t="s">
        <v>74</v>
      </c>
      <c r="Q472" t="s">
        <v>74</v>
      </c>
      <c r="R472" t="s">
        <v>74</v>
      </c>
      <c r="S472" t="s">
        <v>74</v>
      </c>
      <c r="T472" t="s">
        <v>4937</v>
      </c>
      <c r="U472" t="s">
        <v>4938</v>
      </c>
      <c r="V472" t="s">
        <v>4939</v>
      </c>
      <c r="W472" t="s">
        <v>4940</v>
      </c>
      <c r="X472" t="s">
        <v>2776</v>
      </c>
      <c r="Y472" t="s">
        <v>4941</v>
      </c>
      <c r="Z472" t="s">
        <v>4942</v>
      </c>
      <c r="AA472" t="s">
        <v>4943</v>
      </c>
      <c r="AB472" t="s">
        <v>4944</v>
      </c>
      <c r="AC472" t="s">
        <v>74</v>
      </c>
      <c r="AD472" t="s">
        <v>74</v>
      </c>
      <c r="AE472" t="s">
        <v>74</v>
      </c>
      <c r="AF472" t="s">
        <v>74</v>
      </c>
      <c r="AG472">
        <v>63</v>
      </c>
      <c r="AH472">
        <v>24</v>
      </c>
      <c r="AI472">
        <v>43</v>
      </c>
      <c r="AJ472">
        <v>1</v>
      </c>
      <c r="AK472">
        <v>11</v>
      </c>
      <c r="AL472" t="s">
        <v>1568</v>
      </c>
      <c r="AM472" t="s">
        <v>249</v>
      </c>
      <c r="AN472" t="s">
        <v>1569</v>
      </c>
      <c r="AO472" t="s">
        <v>2879</v>
      </c>
      <c r="AP472" t="s">
        <v>2880</v>
      </c>
      <c r="AQ472" t="s">
        <v>74</v>
      </c>
      <c r="AR472" t="s">
        <v>2881</v>
      </c>
      <c r="AS472" t="s">
        <v>2882</v>
      </c>
      <c r="AT472" t="s">
        <v>3997</v>
      </c>
      <c r="AU472">
        <v>2009</v>
      </c>
      <c r="AV472">
        <v>30</v>
      </c>
      <c r="AW472">
        <v>2</v>
      </c>
      <c r="AX472" t="s">
        <v>74</v>
      </c>
      <c r="AY472" t="s">
        <v>74</v>
      </c>
      <c r="AZ472" t="s">
        <v>74</v>
      </c>
      <c r="BA472" t="s">
        <v>74</v>
      </c>
      <c r="BB472">
        <v>182</v>
      </c>
      <c r="BC472">
        <v>194</v>
      </c>
      <c r="BD472" t="s">
        <v>74</v>
      </c>
      <c r="BE472" t="s">
        <v>4945</v>
      </c>
      <c r="BF472" t="str">
        <f>HYPERLINK("http://dx.doi.org/10.1016/j.appdev.2008.12.008","http://dx.doi.org/10.1016/j.appdev.2008.12.008")</f>
        <v>http://dx.doi.org/10.1016/j.appdev.2008.12.008</v>
      </c>
      <c r="BG472" t="s">
        <v>74</v>
      </c>
      <c r="BH472" t="s">
        <v>74</v>
      </c>
      <c r="BI472">
        <v>13</v>
      </c>
      <c r="BJ472" t="s">
        <v>1138</v>
      </c>
      <c r="BK472" t="s">
        <v>100</v>
      </c>
      <c r="BL472" t="s">
        <v>101</v>
      </c>
      <c r="BM472" t="s">
        <v>4946</v>
      </c>
      <c r="BN472">
        <v>19617931</v>
      </c>
      <c r="BO472" t="s">
        <v>486</v>
      </c>
      <c r="BP472" t="s">
        <v>74</v>
      </c>
      <c r="BQ472" t="s">
        <v>74</v>
      </c>
      <c r="BR472" t="s">
        <v>104</v>
      </c>
      <c r="BS472" t="s">
        <v>4947</v>
      </c>
      <c r="BT472" t="str">
        <f>HYPERLINK("https%3A%2F%2Fwww.webofscience.com%2Fwos%2Fwoscc%2Ffull-record%2FWOS:000264731800012","View Full Record in Web of Science")</f>
        <v>View Full Record in Web of Science</v>
      </c>
    </row>
    <row r="473" spans="1:72" x14ac:dyDescent="0.25">
      <c r="A473" t="s">
        <v>72</v>
      </c>
      <c r="B473" t="s">
        <v>19788</v>
      </c>
      <c r="C473" t="s">
        <v>74</v>
      </c>
      <c r="D473" t="s">
        <v>74</v>
      </c>
      <c r="E473" t="s">
        <v>74</v>
      </c>
      <c r="F473" t="s">
        <v>19789</v>
      </c>
      <c r="G473" t="s">
        <v>74</v>
      </c>
      <c r="H473" t="s">
        <v>74</v>
      </c>
      <c r="I473" t="s">
        <v>19790</v>
      </c>
      <c r="J473" t="s">
        <v>19041</v>
      </c>
      <c r="K473" t="s">
        <v>74</v>
      </c>
      <c r="L473" t="s">
        <v>74</v>
      </c>
      <c r="M473" t="s">
        <v>78</v>
      </c>
      <c r="N473" t="s">
        <v>79</v>
      </c>
      <c r="O473" t="s">
        <v>74</v>
      </c>
      <c r="P473" t="s">
        <v>74</v>
      </c>
      <c r="Q473" t="s">
        <v>74</v>
      </c>
      <c r="R473" t="s">
        <v>74</v>
      </c>
      <c r="S473" t="s">
        <v>74</v>
      </c>
      <c r="T473" t="s">
        <v>74</v>
      </c>
      <c r="U473" t="s">
        <v>19791</v>
      </c>
      <c r="V473" t="s">
        <v>19792</v>
      </c>
      <c r="W473" t="s">
        <v>19793</v>
      </c>
      <c r="X473" t="s">
        <v>19794</v>
      </c>
      <c r="Y473" t="s">
        <v>19795</v>
      </c>
      <c r="Z473" t="s">
        <v>19796</v>
      </c>
      <c r="AA473" t="s">
        <v>74</v>
      </c>
      <c r="AB473" t="s">
        <v>74</v>
      </c>
      <c r="AC473" t="s">
        <v>74</v>
      </c>
      <c r="AD473" t="s">
        <v>74</v>
      </c>
      <c r="AE473" t="s">
        <v>74</v>
      </c>
      <c r="AF473" t="s">
        <v>74</v>
      </c>
      <c r="AG473">
        <v>42</v>
      </c>
      <c r="AH473">
        <v>24</v>
      </c>
      <c r="AI473">
        <v>39</v>
      </c>
      <c r="AJ473">
        <v>1</v>
      </c>
      <c r="AK473">
        <v>4</v>
      </c>
      <c r="AL473" t="s">
        <v>248</v>
      </c>
      <c r="AM473" t="s">
        <v>1471</v>
      </c>
      <c r="AN473" t="s">
        <v>1472</v>
      </c>
      <c r="AO473" t="s">
        <v>19049</v>
      </c>
      <c r="AP473" t="s">
        <v>19050</v>
      </c>
      <c r="AQ473" t="s">
        <v>74</v>
      </c>
      <c r="AR473" t="s">
        <v>19051</v>
      </c>
      <c r="AS473" t="s">
        <v>19052</v>
      </c>
      <c r="AT473" t="s">
        <v>275</v>
      </c>
      <c r="AU473">
        <v>2009</v>
      </c>
      <c r="AV473">
        <v>36</v>
      </c>
      <c r="AW473">
        <v>2</v>
      </c>
      <c r="AX473" t="s">
        <v>74</v>
      </c>
      <c r="AY473" t="s">
        <v>74</v>
      </c>
      <c r="AZ473" t="s">
        <v>74</v>
      </c>
      <c r="BA473" t="s">
        <v>74</v>
      </c>
      <c r="BB473">
        <v>119</v>
      </c>
      <c r="BC473">
        <v>145</v>
      </c>
      <c r="BD473" t="s">
        <v>74</v>
      </c>
      <c r="BE473" t="s">
        <v>19797</v>
      </c>
      <c r="BF473" t="str">
        <f>HYPERLINK("http://dx.doi.org/10.1007/BF03216902","http://dx.doi.org/10.1007/BF03216902")</f>
        <v>http://dx.doi.org/10.1007/BF03216902</v>
      </c>
      <c r="BG473" t="s">
        <v>74</v>
      </c>
      <c r="BH473" t="s">
        <v>74</v>
      </c>
      <c r="BI473">
        <v>27</v>
      </c>
      <c r="BJ473" t="s">
        <v>278</v>
      </c>
      <c r="BK473" t="s">
        <v>100</v>
      </c>
      <c r="BL473" t="s">
        <v>278</v>
      </c>
      <c r="BM473" t="s">
        <v>19798</v>
      </c>
      <c r="BN473" t="s">
        <v>74</v>
      </c>
      <c r="BO473" t="s">
        <v>936</v>
      </c>
      <c r="BP473" t="s">
        <v>74</v>
      </c>
      <c r="BQ473" t="s">
        <v>74</v>
      </c>
      <c r="BR473" t="s">
        <v>104</v>
      </c>
      <c r="BS473" t="s">
        <v>19799</v>
      </c>
      <c r="BT473" t="str">
        <f>HYPERLINK("https%3A%2F%2Fwww.webofscience.com%2Fwos%2Fwoscc%2Ffull-record%2FWOS:000277915300007","View Full Record in Web of Science")</f>
        <v>View Full Record in Web of Science</v>
      </c>
    </row>
    <row r="474" spans="1:72" x14ac:dyDescent="0.25">
      <c r="A474" t="s">
        <v>72</v>
      </c>
      <c r="B474" t="s">
        <v>15948</v>
      </c>
      <c r="C474" t="s">
        <v>74</v>
      </c>
      <c r="D474" t="s">
        <v>74</v>
      </c>
      <c r="E474" t="s">
        <v>74</v>
      </c>
      <c r="F474" t="s">
        <v>15949</v>
      </c>
      <c r="G474" t="s">
        <v>74</v>
      </c>
      <c r="H474" t="s">
        <v>74</v>
      </c>
      <c r="I474" t="s">
        <v>15950</v>
      </c>
      <c r="J474" t="s">
        <v>3429</v>
      </c>
      <c r="K474" t="s">
        <v>74</v>
      </c>
      <c r="L474" t="s">
        <v>74</v>
      </c>
      <c r="M474" t="s">
        <v>78</v>
      </c>
      <c r="N474" t="s">
        <v>79</v>
      </c>
      <c r="O474" t="s">
        <v>74</v>
      </c>
      <c r="P474" t="s">
        <v>74</v>
      </c>
      <c r="Q474" t="s">
        <v>74</v>
      </c>
      <c r="R474" t="s">
        <v>74</v>
      </c>
      <c r="S474" t="s">
        <v>74</v>
      </c>
      <c r="T474" t="s">
        <v>15951</v>
      </c>
      <c r="U474" t="s">
        <v>15952</v>
      </c>
      <c r="V474" t="s">
        <v>15953</v>
      </c>
      <c r="W474" t="s">
        <v>15954</v>
      </c>
      <c r="X474" t="s">
        <v>12933</v>
      </c>
      <c r="Y474" t="s">
        <v>15955</v>
      </c>
      <c r="Z474" t="s">
        <v>15956</v>
      </c>
      <c r="AA474" t="s">
        <v>15957</v>
      </c>
      <c r="AB474" t="s">
        <v>15958</v>
      </c>
      <c r="AC474" t="s">
        <v>74</v>
      </c>
      <c r="AD474" t="s">
        <v>74</v>
      </c>
      <c r="AE474" t="s">
        <v>74</v>
      </c>
      <c r="AF474" t="s">
        <v>74</v>
      </c>
      <c r="AG474">
        <v>87</v>
      </c>
      <c r="AH474">
        <v>24</v>
      </c>
      <c r="AI474">
        <v>40</v>
      </c>
      <c r="AJ474">
        <v>1</v>
      </c>
      <c r="AK474">
        <v>38</v>
      </c>
      <c r="AL474" t="s">
        <v>1775</v>
      </c>
      <c r="AM474" t="s">
        <v>1776</v>
      </c>
      <c r="AN474" t="s">
        <v>1777</v>
      </c>
      <c r="AO474" t="s">
        <v>3438</v>
      </c>
      <c r="AP474" t="s">
        <v>3439</v>
      </c>
      <c r="AQ474" t="s">
        <v>74</v>
      </c>
      <c r="AR474" t="s">
        <v>3440</v>
      </c>
      <c r="AS474" t="s">
        <v>3441</v>
      </c>
      <c r="AT474" t="s">
        <v>400</v>
      </c>
      <c r="AU474">
        <v>2011</v>
      </c>
      <c r="AV474">
        <v>26</v>
      </c>
      <c r="AW474">
        <v>2</v>
      </c>
      <c r="AX474" t="s">
        <v>74</v>
      </c>
      <c r="AY474" t="s">
        <v>74</v>
      </c>
      <c r="AZ474" t="s">
        <v>74</v>
      </c>
      <c r="BA474" t="s">
        <v>74</v>
      </c>
      <c r="BB474">
        <v>145</v>
      </c>
      <c r="BC474">
        <v>160</v>
      </c>
      <c r="BD474" t="s">
        <v>74</v>
      </c>
      <c r="BE474" t="s">
        <v>15959</v>
      </c>
      <c r="BF474" t="str">
        <f>HYPERLINK("http://dx.doi.org/10.1037/a0023020","http://dx.doi.org/10.1037/a0023020")</f>
        <v>http://dx.doi.org/10.1037/a0023020</v>
      </c>
      <c r="BG474" t="s">
        <v>74</v>
      </c>
      <c r="BH474" t="s">
        <v>74</v>
      </c>
      <c r="BI474">
        <v>16</v>
      </c>
      <c r="BJ474" t="s">
        <v>126</v>
      </c>
      <c r="BK474" t="s">
        <v>100</v>
      </c>
      <c r="BL474" t="s">
        <v>101</v>
      </c>
      <c r="BM474" t="s">
        <v>15960</v>
      </c>
      <c r="BN474" t="s">
        <v>74</v>
      </c>
      <c r="BO474" t="s">
        <v>74</v>
      </c>
      <c r="BP474" t="s">
        <v>74</v>
      </c>
      <c r="BQ474" t="s">
        <v>74</v>
      </c>
      <c r="BR474" t="s">
        <v>104</v>
      </c>
      <c r="BS474" t="s">
        <v>15961</v>
      </c>
      <c r="BT474" t="str">
        <f>HYPERLINK("https%3A%2F%2Fwww.webofscience.com%2Fwos%2Fwoscc%2Ffull-record%2FWOS:000291630100005","View Full Record in Web of Science")</f>
        <v>View Full Record in Web of Science</v>
      </c>
    </row>
    <row r="475" spans="1:72" x14ac:dyDescent="0.25">
      <c r="A475" t="s">
        <v>72</v>
      </c>
      <c r="B475" t="s">
        <v>3186</v>
      </c>
      <c r="C475" t="s">
        <v>74</v>
      </c>
      <c r="D475" t="s">
        <v>74</v>
      </c>
      <c r="E475" t="s">
        <v>74</v>
      </c>
      <c r="F475" t="s">
        <v>3187</v>
      </c>
      <c r="G475" t="s">
        <v>74</v>
      </c>
      <c r="H475" t="s">
        <v>74</v>
      </c>
      <c r="I475" t="s">
        <v>3188</v>
      </c>
      <c r="J475" t="s">
        <v>3189</v>
      </c>
      <c r="K475" t="s">
        <v>74</v>
      </c>
      <c r="L475" t="s">
        <v>74</v>
      </c>
      <c r="M475" t="s">
        <v>78</v>
      </c>
      <c r="N475" t="s">
        <v>79</v>
      </c>
      <c r="O475" t="s">
        <v>74</v>
      </c>
      <c r="P475" t="s">
        <v>74</v>
      </c>
      <c r="Q475" t="s">
        <v>74</v>
      </c>
      <c r="R475" t="s">
        <v>74</v>
      </c>
      <c r="S475" t="s">
        <v>74</v>
      </c>
      <c r="T475" t="s">
        <v>3190</v>
      </c>
      <c r="U475" t="s">
        <v>3191</v>
      </c>
      <c r="V475" t="s">
        <v>3192</v>
      </c>
      <c r="W475" t="s">
        <v>3193</v>
      </c>
      <c r="X475" t="s">
        <v>3194</v>
      </c>
      <c r="Y475" t="s">
        <v>3195</v>
      </c>
      <c r="Z475" t="s">
        <v>3196</v>
      </c>
      <c r="AA475" t="s">
        <v>74</v>
      </c>
      <c r="AB475" t="s">
        <v>3197</v>
      </c>
      <c r="AC475" t="s">
        <v>74</v>
      </c>
      <c r="AD475" t="s">
        <v>74</v>
      </c>
      <c r="AE475" t="s">
        <v>74</v>
      </c>
      <c r="AF475" t="s">
        <v>74</v>
      </c>
      <c r="AG475">
        <v>100</v>
      </c>
      <c r="AH475">
        <v>24</v>
      </c>
      <c r="AI475">
        <v>29</v>
      </c>
      <c r="AJ475">
        <v>0</v>
      </c>
      <c r="AK475">
        <v>37</v>
      </c>
      <c r="AL475" t="s">
        <v>224</v>
      </c>
      <c r="AM475" t="s">
        <v>225</v>
      </c>
      <c r="AN475" t="s">
        <v>226</v>
      </c>
      <c r="AO475" t="s">
        <v>3198</v>
      </c>
      <c r="AP475" t="s">
        <v>74</v>
      </c>
      <c r="AQ475" t="s">
        <v>74</v>
      </c>
      <c r="AR475" t="s">
        <v>3199</v>
      </c>
      <c r="AS475" t="s">
        <v>3200</v>
      </c>
      <c r="AT475" t="s">
        <v>275</v>
      </c>
      <c r="AU475">
        <v>2012</v>
      </c>
      <c r="AV475">
        <v>28</v>
      </c>
      <c r="AW475">
        <v>6</v>
      </c>
      <c r="AX475" t="s">
        <v>74</v>
      </c>
      <c r="AY475" t="s">
        <v>74</v>
      </c>
      <c r="AZ475" t="s">
        <v>74</v>
      </c>
      <c r="BA475" t="s">
        <v>74</v>
      </c>
      <c r="BB475">
        <v>835</v>
      </c>
      <c r="BC475">
        <v>850</v>
      </c>
      <c r="BD475" t="s">
        <v>74</v>
      </c>
      <c r="BE475" t="s">
        <v>3201</v>
      </c>
      <c r="BF475" t="str">
        <f>HYPERLINK("http://dx.doi.org/10.1016/j.tate.2012.03.005","http://dx.doi.org/10.1016/j.tate.2012.03.005")</f>
        <v>http://dx.doi.org/10.1016/j.tate.2012.03.005</v>
      </c>
      <c r="BG475" t="s">
        <v>74</v>
      </c>
      <c r="BH475" t="s">
        <v>74</v>
      </c>
      <c r="BI475">
        <v>16</v>
      </c>
      <c r="BJ475" t="s">
        <v>278</v>
      </c>
      <c r="BK475" t="s">
        <v>100</v>
      </c>
      <c r="BL475" t="s">
        <v>278</v>
      </c>
      <c r="BM475" t="s">
        <v>3202</v>
      </c>
      <c r="BN475" t="s">
        <v>74</v>
      </c>
      <c r="BO475" t="s">
        <v>74</v>
      </c>
      <c r="BP475" t="s">
        <v>74</v>
      </c>
      <c r="BQ475" t="s">
        <v>74</v>
      </c>
      <c r="BR475" t="s">
        <v>104</v>
      </c>
      <c r="BS475" t="s">
        <v>3203</v>
      </c>
      <c r="BT475" t="str">
        <f>HYPERLINK("https%3A%2F%2Fwww.webofscience.com%2Fwos%2Fwoscc%2Ffull-record%2FWOS:000306253900006","View Full Record in Web of Science")</f>
        <v>View Full Record in Web of Science</v>
      </c>
    </row>
    <row r="476" spans="1:72" x14ac:dyDescent="0.25">
      <c r="A476" t="s">
        <v>72</v>
      </c>
      <c r="B476" t="s">
        <v>10590</v>
      </c>
      <c r="C476" t="s">
        <v>74</v>
      </c>
      <c r="D476" t="s">
        <v>74</v>
      </c>
      <c r="E476" t="s">
        <v>74</v>
      </c>
      <c r="F476" t="s">
        <v>10591</v>
      </c>
      <c r="G476" t="s">
        <v>74</v>
      </c>
      <c r="H476" t="s">
        <v>74</v>
      </c>
      <c r="I476" t="s">
        <v>10592</v>
      </c>
      <c r="J476" t="s">
        <v>8182</v>
      </c>
      <c r="K476" t="s">
        <v>74</v>
      </c>
      <c r="L476" t="s">
        <v>74</v>
      </c>
      <c r="M476" t="s">
        <v>78</v>
      </c>
      <c r="N476" t="s">
        <v>79</v>
      </c>
      <c r="O476" t="s">
        <v>74</v>
      </c>
      <c r="P476" t="s">
        <v>74</v>
      </c>
      <c r="Q476" t="s">
        <v>74</v>
      </c>
      <c r="R476" t="s">
        <v>74</v>
      </c>
      <c r="S476" t="s">
        <v>74</v>
      </c>
      <c r="T476" t="s">
        <v>10593</v>
      </c>
      <c r="U476" t="s">
        <v>10594</v>
      </c>
      <c r="V476" t="s">
        <v>10595</v>
      </c>
      <c r="W476" t="s">
        <v>10596</v>
      </c>
      <c r="X476" t="s">
        <v>10597</v>
      </c>
      <c r="Y476" t="s">
        <v>10598</v>
      </c>
      <c r="Z476" t="s">
        <v>10599</v>
      </c>
      <c r="AA476" t="s">
        <v>10600</v>
      </c>
      <c r="AB476" t="s">
        <v>10601</v>
      </c>
      <c r="AC476" t="s">
        <v>74</v>
      </c>
      <c r="AD476" t="s">
        <v>74</v>
      </c>
      <c r="AE476" t="s">
        <v>74</v>
      </c>
      <c r="AF476" t="s">
        <v>74</v>
      </c>
      <c r="AG476">
        <v>64</v>
      </c>
      <c r="AH476">
        <v>24</v>
      </c>
      <c r="AI476">
        <v>37</v>
      </c>
      <c r="AJ476">
        <v>1</v>
      </c>
      <c r="AK476">
        <v>12</v>
      </c>
      <c r="AL476" t="s">
        <v>10602</v>
      </c>
      <c r="AM476" t="s">
        <v>146</v>
      </c>
      <c r="AN476" t="s">
        <v>10603</v>
      </c>
      <c r="AO476" t="s">
        <v>8186</v>
      </c>
      <c r="AP476" t="s">
        <v>8187</v>
      </c>
      <c r="AQ476" t="s">
        <v>74</v>
      </c>
      <c r="AR476" t="s">
        <v>8188</v>
      </c>
      <c r="AS476" t="s">
        <v>8189</v>
      </c>
      <c r="AT476" t="s">
        <v>275</v>
      </c>
      <c r="AU476">
        <v>2012</v>
      </c>
      <c r="AV476">
        <v>35</v>
      </c>
      <c r="AW476">
        <v>4</v>
      </c>
      <c r="AX476" t="s">
        <v>74</v>
      </c>
      <c r="AY476" t="s">
        <v>74</v>
      </c>
      <c r="AZ476" t="s">
        <v>74</v>
      </c>
      <c r="BA476" t="s">
        <v>74</v>
      </c>
      <c r="BB476">
        <v>887</v>
      </c>
      <c r="BC476">
        <v>897</v>
      </c>
      <c r="BD476" t="s">
        <v>74</v>
      </c>
      <c r="BE476" t="s">
        <v>10604</v>
      </c>
      <c r="BF476" t="str">
        <f>HYPERLINK("http://dx.doi.org/10.1016/j.adolescence.2011.12.007","http://dx.doi.org/10.1016/j.adolescence.2011.12.007")</f>
        <v>http://dx.doi.org/10.1016/j.adolescence.2011.12.007</v>
      </c>
      <c r="BG476" t="s">
        <v>74</v>
      </c>
      <c r="BH476" t="s">
        <v>74</v>
      </c>
      <c r="BI476">
        <v>11</v>
      </c>
      <c r="BJ476" t="s">
        <v>1138</v>
      </c>
      <c r="BK476" t="s">
        <v>100</v>
      </c>
      <c r="BL476" t="s">
        <v>101</v>
      </c>
      <c r="BM476" t="s">
        <v>10605</v>
      </c>
      <c r="BN476">
        <v>22248921</v>
      </c>
      <c r="BO476" t="s">
        <v>74</v>
      </c>
      <c r="BP476" t="s">
        <v>74</v>
      </c>
      <c r="BQ476" t="s">
        <v>74</v>
      </c>
      <c r="BR476" t="s">
        <v>104</v>
      </c>
      <c r="BS476" t="s">
        <v>10606</v>
      </c>
      <c r="BT476" t="str">
        <f>HYPERLINK("https%3A%2F%2Fwww.webofscience.com%2Fwos%2Fwoscc%2Ffull-record%2FWOS:000307906900011","View Full Record in Web of Science")</f>
        <v>View Full Record in Web of Science</v>
      </c>
    </row>
    <row r="477" spans="1:72" x14ac:dyDescent="0.25">
      <c r="A477" t="s">
        <v>72</v>
      </c>
      <c r="B477" t="s">
        <v>11049</v>
      </c>
      <c r="C477" t="s">
        <v>74</v>
      </c>
      <c r="D477" t="s">
        <v>74</v>
      </c>
      <c r="E477" t="s">
        <v>74</v>
      </c>
      <c r="F477" t="s">
        <v>11050</v>
      </c>
      <c r="G477" t="s">
        <v>74</v>
      </c>
      <c r="H477" t="s">
        <v>74</v>
      </c>
      <c r="I477" t="s">
        <v>11051</v>
      </c>
      <c r="J477" t="s">
        <v>3429</v>
      </c>
      <c r="K477" t="s">
        <v>74</v>
      </c>
      <c r="L477" t="s">
        <v>74</v>
      </c>
      <c r="M477" t="s">
        <v>78</v>
      </c>
      <c r="N477" t="s">
        <v>79</v>
      </c>
      <c r="O477" t="s">
        <v>74</v>
      </c>
      <c r="P477" t="s">
        <v>74</v>
      </c>
      <c r="Q477" t="s">
        <v>74</v>
      </c>
      <c r="R477" t="s">
        <v>74</v>
      </c>
      <c r="S477" t="s">
        <v>74</v>
      </c>
      <c r="T477" t="s">
        <v>11052</v>
      </c>
      <c r="U477" t="s">
        <v>11053</v>
      </c>
      <c r="V477" t="s">
        <v>11054</v>
      </c>
      <c r="W477" t="s">
        <v>11055</v>
      </c>
      <c r="X477" t="s">
        <v>11056</v>
      </c>
      <c r="Y477" t="s">
        <v>11057</v>
      </c>
      <c r="Z477" t="s">
        <v>11058</v>
      </c>
      <c r="AA477" t="s">
        <v>74</v>
      </c>
      <c r="AB477" t="s">
        <v>11059</v>
      </c>
      <c r="AC477" t="s">
        <v>74</v>
      </c>
      <c r="AD477" t="s">
        <v>74</v>
      </c>
      <c r="AE477" t="s">
        <v>74</v>
      </c>
      <c r="AF477" t="s">
        <v>74</v>
      </c>
      <c r="AG477">
        <v>22</v>
      </c>
      <c r="AH477">
        <v>24</v>
      </c>
      <c r="AI477">
        <v>39</v>
      </c>
      <c r="AJ477">
        <v>1</v>
      </c>
      <c r="AK477">
        <v>6</v>
      </c>
      <c r="AL477" t="s">
        <v>1775</v>
      </c>
      <c r="AM477" t="s">
        <v>1776</v>
      </c>
      <c r="AN477" t="s">
        <v>1777</v>
      </c>
      <c r="AO477" t="s">
        <v>3438</v>
      </c>
      <c r="AP477" t="s">
        <v>3439</v>
      </c>
      <c r="AQ477" t="s">
        <v>74</v>
      </c>
      <c r="AR477" t="s">
        <v>3440</v>
      </c>
      <c r="AS477" t="s">
        <v>3441</v>
      </c>
      <c r="AT477" t="s">
        <v>439</v>
      </c>
      <c r="AU477">
        <v>2012</v>
      </c>
      <c r="AV477">
        <v>27</v>
      </c>
      <c r="AW477">
        <v>1</v>
      </c>
      <c r="AX477" t="s">
        <v>74</v>
      </c>
      <c r="AY477" t="s">
        <v>74</v>
      </c>
      <c r="AZ477" t="s">
        <v>74</v>
      </c>
      <c r="BA477" t="s">
        <v>74</v>
      </c>
      <c r="BB477">
        <v>41</v>
      </c>
      <c r="BC477">
        <v>50</v>
      </c>
      <c r="BD477" t="s">
        <v>74</v>
      </c>
      <c r="BE477" t="s">
        <v>11060</v>
      </c>
      <c r="BF477" t="str">
        <f>HYPERLINK("http://dx.doi.org/10.1037/a0027150","http://dx.doi.org/10.1037/a0027150")</f>
        <v>http://dx.doi.org/10.1037/a0027150</v>
      </c>
      <c r="BG477" t="s">
        <v>74</v>
      </c>
      <c r="BH477" t="s">
        <v>74</v>
      </c>
      <c r="BI477">
        <v>10</v>
      </c>
      <c r="BJ477" t="s">
        <v>126</v>
      </c>
      <c r="BK477" t="s">
        <v>100</v>
      </c>
      <c r="BL477" t="s">
        <v>101</v>
      </c>
      <c r="BM477" t="s">
        <v>11061</v>
      </c>
      <c r="BN477">
        <v>22582935</v>
      </c>
      <c r="BO477" t="s">
        <v>74</v>
      </c>
      <c r="BP477" t="s">
        <v>74</v>
      </c>
      <c r="BQ477" t="s">
        <v>74</v>
      </c>
      <c r="BR477" t="s">
        <v>104</v>
      </c>
      <c r="BS477" t="s">
        <v>11062</v>
      </c>
      <c r="BT477" t="str">
        <f>HYPERLINK("https%3A%2F%2Fwww.webofscience.com%2Fwos%2Fwoscc%2Ffull-record%2FWOS:000304183400004","View Full Record in Web of Science")</f>
        <v>View Full Record in Web of Science</v>
      </c>
    </row>
    <row r="478" spans="1:72" x14ac:dyDescent="0.25">
      <c r="A478" t="s">
        <v>72</v>
      </c>
      <c r="B478" t="s">
        <v>13499</v>
      </c>
      <c r="C478" t="s">
        <v>74</v>
      </c>
      <c r="D478" t="s">
        <v>74</v>
      </c>
      <c r="E478" t="s">
        <v>74</v>
      </c>
      <c r="F478" t="s">
        <v>13500</v>
      </c>
      <c r="G478" t="s">
        <v>74</v>
      </c>
      <c r="H478" t="s">
        <v>74</v>
      </c>
      <c r="I478" t="s">
        <v>13501</v>
      </c>
      <c r="J478" t="s">
        <v>13502</v>
      </c>
      <c r="K478" t="s">
        <v>74</v>
      </c>
      <c r="L478" t="s">
        <v>74</v>
      </c>
      <c r="M478" t="s">
        <v>78</v>
      </c>
      <c r="N478" t="s">
        <v>79</v>
      </c>
      <c r="O478" t="s">
        <v>74</v>
      </c>
      <c r="P478" t="s">
        <v>74</v>
      </c>
      <c r="Q478" t="s">
        <v>74</v>
      </c>
      <c r="R478" t="s">
        <v>74</v>
      </c>
      <c r="S478" t="s">
        <v>74</v>
      </c>
      <c r="T478" t="s">
        <v>13503</v>
      </c>
      <c r="U478" t="s">
        <v>13504</v>
      </c>
      <c r="V478" t="s">
        <v>13505</v>
      </c>
      <c r="W478" t="s">
        <v>13506</v>
      </c>
      <c r="X478" t="s">
        <v>13507</v>
      </c>
      <c r="Y478" t="s">
        <v>13508</v>
      </c>
      <c r="Z478" t="s">
        <v>13509</v>
      </c>
      <c r="AA478" t="s">
        <v>13510</v>
      </c>
      <c r="AB478" t="s">
        <v>13511</v>
      </c>
      <c r="AC478" t="s">
        <v>74</v>
      </c>
      <c r="AD478" t="s">
        <v>74</v>
      </c>
      <c r="AE478" t="s">
        <v>74</v>
      </c>
      <c r="AF478" t="s">
        <v>74</v>
      </c>
      <c r="AG478">
        <v>46</v>
      </c>
      <c r="AH478">
        <v>24</v>
      </c>
      <c r="AI478">
        <v>31</v>
      </c>
      <c r="AJ478">
        <v>0</v>
      </c>
      <c r="AK478">
        <v>3</v>
      </c>
      <c r="AL478" t="s">
        <v>13512</v>
      </c>
      <c r="AM478" t="s">
        <v>13513</v>
      </c>
      <c r="AN478" t="s">
        <v>13514</v>
      </c>
      <c r="AO478" t="s">
        <v>13515</v>
      </c>
      <c r="AP478" t="s">
        <v>13516</v>
      </c>
      <c r="AQ478" t="s">
        <v>74</v>
      </c>
      <c r="AR478" t="s">
        <v>13517</v>
      </c>
      <c r="AS478" t="s">
        <v>13518</v>
      </c>
      <c r="AT478" t="s">
        <v>74</v>
      </c>
      <c r="AU478">
        <v>2012</v>
      </c>
      <c r="AV478">
        <v>76</v>
      </c>
      <c r="AW478">
        <v>7</v>
      </c>
      <c r="AX478" t="s">
        <v>74</v>
      </c>
      <c r="AY478" t="s">
        <v>74</v>
      </c>
      <c r="AZ478" t="s">
        <v>74</v>
      </c>
      <c r="BA478" t="s">
        <v>74</v>
      </c>
      <c r="BB478" t="s">
        <v>74</v>
      </c>
      <c r="BC478" t="s">
        <v>74</v>
      </c>
      <c r="BD478">
        <v>125</v>
      </c>
      <c r="BE478" t="s">
        <v>13519</v>
      </c>
      <c r="BF478" t="str">
        <f>HYPERLINK("http://dx.doi.org/10.5688/ajpe767125","http://dx.doi.org/10.5688/ajpe767125")</f>
        <v>http://dx.doi.org/10.5688/ajpe767125</v>
      </c>
      <c r="BG478" t="s">
        <v>74</v>
      </c>
      <c r="BH478" t="s">
        <v>74</v>
      </c>
      <c r="BI478">
        <v>7</v>
      </c>
      <c r="BJ478" t="s">
        <v>13520</v>
      </c>
      <c r="BK478" t="s">
        <v>307</v>
      </c>
      <c r="BL478" t="s">
        <v>13521</v>
      </c>
      <c r="BM478" t="s">
        <v>13522</v>
      </c>
      <c r="BN478">
        <v>23049097</v>
      </c>
      <c r="BO478" t="s">
        <v>4059</v>
      </c>
      <c r="BP478" t="s">
        <v>74</v>
      </c>
      <c r="BQ478" t="s">
        <v>74</v>
      </c>
      <c r="BR478" t="s">
        <v>104</v>
      </c>
      <c r="BS478" t="s">
        <v>13523</v>
      </c>
      <c r="BT478" t="str">
        <f>HYPERLINK("https%3A%2F%2Fwww.webofscience.com%2Fwos%2Fwoscc%2Ffull-record%2FWOS:000308809800008","View Full Record in Web of Science")</f>
        <v>View Full Record in Web of Science</v>
      </c>
    </row>
    <row r="479" spans="1:72" x14ac:dyDescent="0.25">
      <c r="A479" t="s">
        <v>72</v>
      </c>
      <c r="B479" t="s">
        <v>10194</v>
      </c>
      <c r="C479" t="s">
        <v>74</v>
      </c>
      <c r="D479" t="s">
        <v>74</v>
      </c>
      <c r="E479" t="s">
        <v>74</v>
      </c>
      <c r="F479" t="s">
        <v>10195</v>
      </c>
      <c r="G479" t="s">
        <v>74</v>
      </c>
      <c r="H479" t="s">
        <v>74</v>
      </c>
      <c r="I479" t="s">
        <v>10196</v>
      </c>
      <c r="J479" t="s">
        <v>10197</v>
      </c>
      <c r="K479" t="s">
        <v>74</v>
      </c>
      <c r="L479" t="s">
        <v>74</v>
      </c>
      <c r="M479" t="s">
        <v>78</v>
      </c>
      <c r="N479" t="s">
        <v>79</v>
      </c>
      <c r="O479" t="s">
        <v>74</v>
      </c>
      <c r="P479" t="s">
        <v>74</v>
      </c>
      <c r="Q479" t="s">
        <v>74</v>
      </c>
      <c r="R479" t="s">
        <v>74</v>
      </c>
      <c r="S479" t="s">
        <v>74</v>
      </c>
      <c r="T479" t="s">
        <v>10198</v>
      </c>
      <c r="U479" t="s">
        <v>10199</v>
      </c>
      <c r="V479" t="s">
        <v>10200</v>
      </c>
      <c r="W479" t="s">
        <v>10201</v>
      </c>
      <c r="X479" t="s">
        <v>10202</v>
      </c>
      <c r="Y479" t="s">
        <v>10203</v>
      </c>
      <c r="Z479" t="s">
        <v>10204</v>
      </c>
      <c r="AA479" t="s">
        <v>10205</v>
      </c>
      <c r="AB479" t="s">
        <v>10206</v>
      </c>
      <c r="AC479" t="s">
        <v>74</v>
      </c>
      <c r="AD479" t="s">
        <v>74</v>
      </c>
      <c r="AE479" t="s">
        <v>74</v>
      </c>
      <c r="AF479" t="s">
        <v>74</v>
      </c>
      <c r="AG479">
        <v>69</v>
      </c>
      <c r="AH479">
        <v>24</v>
      </c>
      <c r="AI479">
        <v>32</v>
      </c>
      <c r="AJ479">
        <v>3</v>
      </c>
      <c r="AK479">
        <v>71</v>
      </c>
      <c r="AL479" t="s">
        <v>1568</v>
      </c>
      <c r="AM479" t="s">
        <v>249</v>
      </c>
      <c r="AN479" t="s">
        <v>2878</v>
      </c>
      <c r="AO479" t="s">
        <v>10207</v>
      </c>
      <c r="AP479" t="s">
        <v>10208</v>
      </c>
      <c r="AQ479" t="s">
        <v>74</v>
      </c>
      <c r="AR479" t="s">
        <v>10209</v>
      </c>
      <c r="AS479" t="s">
        <v>10210</v>
      </c>
      <c r="AT479" t="s">
        <v>74</v>
      </c>
      <c r="AU479">
        <v>2015</v>
      </c>
      <c r="AV479">
        <v>30</v>
      </c>
      <c r="AW479" t="s">
        <v>74</v>
      </c>
      <c r="AX479" t="s">
        <v>10211</v>
      </c>
      <c r="AY479" t="s">
        <v>74</v>
      </c>
      <c r="AZ479" t="s">
        <v>74</v>
      </c>
      <c r="BA479" t="s">
        <v>74</v>
      </c>
      <c r="BB479">
        <v>12</v>
      </c>
      <c r="BC479">
        <v>19</v>
      </c>
      <c r="BD479" t="s">
        <v>74</v>
      </c>
      <c r="BE479" t="s">
        <v>10212</v>
      </c>
      <c r="BF479" t="str">
        <f>HYPERLINK("http://dx.doi.org/10.1016/j.ecresq.2014.07.010","http://dx.doi.org/10.1016/j.ecresq.2014.07.010")</f>
        <v>http://dx.doi.org/10.1016/j.ecresq.2014.07.010</v>
      </c>
      <c r="BG479" t="s">
        <v>74</v>
      </c>
      <c r="BH479" t="s">
        <v>74</v>
      </c>
      <c r="BI479">
        <v>8</v>
      </c>
      <c r="BJ479" t="s">
        <v>10213</v>
      </c>
      <c r="BK479" t="s">
        <v>100</v>
      </c>
      <c r="BL479" t="s">
        <v>512</v>
      </c>
      <c r="BM479" t="s">
        <v>10214</v>
      </c>
      <c r="BN479" t="s">
        <v>74</v>
      </c>
      <c r="BO479" t="s">
        <v>280</v>
      </c>
      <c r="BP479" t="s">
        <v>74</v>
      </c>
      <c r="BQ479" t="s">
        <v>74</v>
      </c>
      <c r="BR479" t="s">
        <v>104</v>
      </c>
      <c r="BS479" t="s">
        <v>10215</v>
      </c>
      <c r="BT479" t="str">
        <f>HYPERLINK("https%3A%2F%2Fwww.webofscience.com%2Fwos%2Fwoscc%2Ffull-record%2FWOS:000347263900002","View Full Record in Web of Science")</f>
        <v>View Full Record in Web of Science</v>
      </c>
    </row>
    <row r="480" spans="1:72" x14ac:dyDescent="0.25">
      <c r="A480" t="s">
        <v>72</v>
      </c>
      <c r="B480" t="s">
        <v>18969</v>
      </c>
      <c r="C480" t="s">
        <v>74</v>
      </c>
      <c r="D480" t="s">
        <v>74</v>
      </c>
      <c r="E480" t="s">
        <v>74</v>
      </c>
      <c r="F480" t="s">
        <v>18970</v>
      </c>
      <c r="G480" t="s">
        <v>74</v>
      </c>
      <c r="H480" t="s">
        <v>74</v>
      </c>
      <c r="I480" t="s">
        <v>18971</v>
      </c>
      <c r="J480" t="s">
        <v>16010</v>
      </c>
      <c r="K480" t="s">
        <v>74</v>
      </c>
      <c r="L480" t="s">
        <v>74</v>
      </c>
      <c r="M480" t="s">
        <v>78</v>
      </c>
      <c r="N480" t="s">
        <v>79</v>
      </c>
      <c r="O480" t="s">
        <v>74</v>
      </c>
      <c r="P480" t="s">
        <v>74</v>
      </c>
      <c r="Q480" t="s">
        <v>74</v>
      </c>
      <c r="R480" t="s">
        <v>74</v>
      </c>
      <c r="S480" t="s">
        <v>74</v>
      </c>
      <c r="T480" t="s">
        <v>18972</v>
      </c>
      <c r="U480" t="s">
        <v>18973</v>
      </c>
      <c r="V480" t="s">
        <v>18974</v>
      </c>
      <c r="W480" t="s">
        <v>18975</v>
      </c>
      <c r="X480" t="s">
        <v>18976</v>
      </c>
      <c r="Y480" t="s">
        <v>18977</v>
      </c>
      <c r="Z480" t="s">
        <v>18978</v>
      </c>
      <c r="AA480" t="s">
        <v>74</v>
      </c>
      <c r="AB480" t="s">
        <v>74</v>
      </c>
      <c r="AC480" t="s">
        <v>74</v>
      </c>
      <c r="AD480" t="s">
        <v>74</v>
      </c>
      <c r="AE480" t="s">
        <v>74</v>
      </c>
      <c r="AF480" t="s">
        <v>74</v>
      </c>
      <c r="AG480">
        <v>45</v>
      </c>
      <c r="AH480">
        <v>24</v>
      </c>
      <c r="AI480">
        <v>28</v>
      </c>
      <c r="AJ480">
        <v>6</v>
      </c>
      <c r="AK480">
        <v>101</v>
      </c>
      <c r="AL480" t="s">
        <v>173</v>
      </c>
      <c r="AM480" t="s">
        <v>174</v>
      </c>
      <c r="AN480" t="s">
        <v>175</v>
      </c>
      <c r="AO480" t="s">
        <v>16019</v>
      </c>
      <c r="AP480" t="s">
        <v>16020</v>
      </c>
      <c r="AQ480" t="s">
        <v>74</v>
      </c>
      <c r="AR480" t="s">
        <v>16021</v>
      </c>
      <c r="AS480" t="s">
        <v>16022</v>
      </c>
      <c r="AT480" t="s">
        <v>600</v>
      </c>
      <c r="AU480">
        <v>2015</v>
      </c>
      <c r="AV480">
        <v>19</v>
      </c>
      <c r="AW480">
        <v>1</v>
      </c>
      <c r="AX480" t="s">
        <v>74</v>
      </c>
      <c r="AY480" t="s">
        <v>74</v>
      </c>
      <c r="AZ480" t="s">
        <v>74</v>
      </c>
      <c r="BA480" t="s">
        <v>74</v>
      </c>
      <c r="BB480">
        <v>46</v>
      </c>
      <c r="BC480">
        <v>64</v>
      </c>
      <c r="BD480" t="s">
        <v>74</v>
      </c>
      <c r="BE480" t="s">
        <v>18979</v>
      </c>
      <c r="BF480" t="str">
        <f>HYPERLINK("http://dx.doi.org/10.1177/1028315314533607","http://dx.doi.org/10.1177/1028315314533607")</f>
        <v>http://dx.doi.org/10.1177/1028315314533607</v>
      </c>
      <c r="BG480" t="s">
        <v>74</v>
      </c>
      <c r="BH480" t="s">
        <v>74</v>
      </c>
      <c r="BI480">
        <v>19</v>
      </c>
      <c r="BJ480" t="s">
        <v>278</v>
      </c>
      <c r="BK480" t="s">
        <v>100</v>
      </c>
      <c r="BL480" t="s">
        <v>278</v>
      </c>
      <c r="BM480" t="s">
        <v>18980</v>
      </c>
      <c r="BN480" t="s">
        <v>74</v>
      </c>
      <c r="BO480" t="s">
        <v>74</v>
      </c>
      <c r="BP480" t="s">
        <v>74</v>
      </c>
      <c r="BQ480" t="s">
        <v>74</v>
      </c>
      <c r="BR480" t="s">
        <v>104</v>
      </c>
      <c r="BS480" t="s">
        <v>18981</v>
      </c>
      <c r="BT480" t="str">
        <f>HYPERLINK("https%3A%2F%2Fwww.webofscience.com%2Fwos%2Fwoscc%2Ffull-record%2FWOS:000347954600005","View Full Record in Web of Science")</f>
        <v>View Full Record in Web of Science</v>
      </c>
    </row>
    <row r="481" spans="1:72" x14ac:dyDescent="0.25">
      <c r="A481" t="s">
        <v>72</v>
      </c>
      <c r="B481" t="s">
        <v>23691</v>
      </c>
      <c r="C481" t="s">
        <v>74</v>
      </c>
      <c r="D481" t="s">
        <v>74</v>
      </c>
      <c r="E481" t="s">
        <v>74</v>
      </c>
      <c r="F481" t="s">
        <v>23692</v>
      </c>
      <c r="G481" t="s">
        <v>74</v>
      </c>
      <c r="H481" t="s">
        <v>74</v>
      </c>
      <c r="I481" t="s">
        <v>23693</v>
      </c>
      <c r="J481" t="s">
        <v>15194</v>
      </c>
      <c r="K481" t="s">
        <v>74</v>
      </c>
      <c r="L481" t="s">
        <v>74</v>
      </c>
      <c r="M481" t="s">
        <v>78</v>
      </c>
      <c r="N481" t="s">
        <v>79</v>
      </c>
      <c r="O481" t="s">
        <v>74</v>
      </c>
      <c r="P481" t="s">
        <v>74</v>
      </c>
      <c r="Q481" t="s">
        <v>74</v>
      </c>
      <c r="R481" t="s">
        <v>74</v>
      </c>
      <c r="S481" t="s">
        <v>74</v>
      </c>
      <c r="T481" t="s">
        <v>23694</v>
      </c>
      <c r="U481" t="s">
        <v>23695</v>
      </c>
      <c r="V481" t="s">
        <v>23696</v>
      </c>
      <c r="W481" t="s">
        <v>23697</v>
      </c>
      <c r="X481" t="s">
        <v>5824</v>
      </c>
      <c r="Y481" t="s">
        <v>23698</v>
      </c>
      <c r="Z481" t="s">
        <v>23699</v>
      </c>
      <c r="AA481" t="s">
        <v>23700</v>
      </c>
      <c r="AB481" t="s">
        <v>23701</v>
      </c>
      <c r="AC481" t="s">
        <v>74</v>
      </c>
      <c r="AD481" t="s">
        <v>74</v>
      </c>
      <c r="AE481" t="s">
        <v>74</v>
      </c>
      <c r="AF481" t="s">
        <v>74</v>
      </c>
      <c r="AG481">
        <v>80</v>
      </c>
      <c r="AH481">
        <v>24</v>
      </c>
      <c r="AI481">
        <v>26</v>
      </c>
      <c r="AJ481">
        <v>2</v>
      </c>
      <c r="AK481">
        <v>144</v>
      </c>
      <c r="AL481" t="s">
        <v>248</v>
      </c>
      <c r="AM481" t="s">
        <v>1471</v>
      </c>
      <c r="AN481" t="s">
        <v>1472</v>
      </c>
      <c r="AO481" t="s">
        <v>15207</v>
      </c>
      <c r="AP481" t="s">
        <v>15208</v>
      </c>
      <c r="AQ481" t="s">
        <v>74</v>
      </c>
      <c r="AR481" t="s">
        <v>15194</v>
      </c>
      <c r="AS481" t="s">
        <v>15209</v>
      </c>
      <c r="AT481" t="s">
        <v>374</v>
      </c>
      <c r="AU481">
        <v>2015</v>
      </c>
      <c r="AV481">
        <v>102</v>
      </c>
      <c r="AW481">
        <v>1</v>
      </c>
      <c r="AX481" t="s">
        <v>74</v>
      </c>
      <c r="AY481" t="s">
        <v>74</v>
      </c>
      <c r="AZ481" t="s">
        <v>74</v>
      </c>
      <c r="BA481" t="s">
        <v>74</v>
      </c>
      <c r="BB481">
        <v>1057</v>
      </c>
      <c r="BC481">
        <v>1081</v>
      </c>
      <c r="BD481" t="s">
        <v>74</v>
      </c>
      <c r="BE481" t="s">
        <v>23702</v>
      </c>
      <c r="BF481" t="str">
        <f>HYPERLINK("http://dx.doi.org/10.1007/s11192-014-1458-5","http://dx.doi.org/10.1007/s11192-014-1458-5")</f>
        <v>http://dx.doi.org/10.1007/s11192-014-1458-5</v>
      </c>
      <c r="BG481" t="s">
        <v>74</v>
      </c>
      <c r="BH481" t="s">
        <v>74</v>
      </c>
      <c r="BI481">
        <v>25</v>
      </c>
      <c r="BJ481" t="s">
        <v>15211</v>
      </c>
      <c r="BK481" t="s">
        <v>307</v>
      </c>
      <c r="BL481" t="s">
        <v>7598</v>
      </c>
      <c r="BM481" t="s">
        <v>23703</v>
      </c>
      <c r="BN481" t="s">
        <v>74</v>
      </c>
      <c r="BO481" t="s">
        <v>74</v>
      </c>
      <c r="BP481" t="s">
        <v>74</v>
      </c>
      <c r="BQ481" t="s">
        <v>74</v>
      </c>
      <c r="BR481" t="s">
        <v>104</v>
      </c>
      <c r="BS481" t="s">
        <v>23704</v>
      </c>
      <c r="BT481" t="str">
        <f>HYPERLINK("https%3A%2F%2Fwww.webofscience.com%2Fwos%2Fwoscc%2Ffull-record%2FWOS:000347297400051","View Full Record in Web of Science")</f>
        <v>View Full Record in Web of Science</v>
      </c>
    </row>
    <row r="482" spans="1:72" x14ac:dyDescent="0.25">
      <c r="A482" t="s">
        <v>72</v>
      </c>
      <c r="B482" t="s">
        <v>17845</v>
      </c>
      <c r="C482" t="s">
        <v>74</v>
      </c>
      <c r="D482" t="s">
        <v>74</v>
      </c>
      <c r="E482" t="s">
        <v>74</v>
      </c>
      <c r="F482" t="s">
        <v>17846</v>
      </c>
      <c r="G482" t="s">
        <v>74</v>
      </c>
      <c r="H482" t="s">
        <v>74</v>
      </c>
      <c r="I482" t="s">
        <v>17847</v>
      </c>
      <c r="J482" t="s">
        <v>16151</v>
      </c>
      <c r="K482" t="s">
        <v>74</v>
      </c>
      <c r="L482" t="s">
        <v>74</v>
      </c>
      <c r="M482" t="s">
        <v>78</v>
      </c>
      <c r="N482" t="s">
        <v>79</v>
      </c>
      <c r="O482" t="s">
        <v>74</v>
      </c>
      <c r="P482" t="s">
        <v>74</v>
      </c>
      <c r="Q482" t="s">
        <v>74</v>
      </c>
      <c r="R482" t="s">
        <v>74</v>
      </c>
      <c r="S482" t="s">
        <v>74</v>
      </c>
      <c r="T482" t="s">
        <v>17848</v>
      </c>
      <c r="U482" t="s">
        <v>17849</v>
      </c>
      <c r="V482" t="s">
        <v>17850</v>
      </c>
      <c r="W482" t="s">
        <v>17851</v>
      </c>
      <c r="X482" t="s">
        <v>12108</v>
      </c>
      <c r="Y482" t="s">
        <v>17852</v>
      </c>
      <c r="Z482" t="s">
        <v>17853</v>
      </c>
      <c r="AA482" t="s">
        <v>17854</v>
      </c>
      <c r="AB482" t="s">
        <v>17855</v>
      </c>
      <c r="AC482" t="s">
        <v>17856</v>
      </c>
      <c r="AD482" t="s">
        <v>17856</v>
      </c>
      <c r="AE482" t="s">
        <v>17857</v>
      </c>
      <c r="AF482" t="s">
        <v>74</v>
      </c>
      <c r="AG482">
        <v>57</v>
      </c>
      <c r="AH482">
        <v>24</v>
      </c>
      <c r="AI482">
        <v>28</v>
      </c>
      <c r="AJ482">
        <v>1</v>
      </c>
      <c r="AK482">
        <v>47</v>
      </c>
      <c r="AL482" t="s">
        <v>476</v>
      </c>
      <c r="AM482" t="s">
        <v>477</v>
      </c>
      <c r="AN482" t="s">
        <v>478</v>
      </c>
      <c r="AO482" t="s">
        <v>16160</v>
      </c>
      <c r="AP482" t="s">
        <v>16161</v>
      </c>
      <c r="AQ482" t="s">
        <v>74</v>
      </c>
      <c r="AR482" t="s">
        <v>16162</v>
      </c>
      <c r="AS482" t="s">
        <v>16163</v>
      </c>
      <c r="AT482" t="s">
        <v>828</v>
      </c>
      <c r="AU482">
        <v>2016</v>
      </c>
      <c r="AV482">
        <v>46</v>
      </c>
      <c r="AW482">
        <v>1</v>
      </c>
      <c r="AX482" t="s">
        <v>74</v>
      </c>
      <c r="AY482" t="s">
        <v>74</v>
      </c>
      <c r="AZ482" t="s">
        <v>74</v>
      </c>
      <c r="BA482" t="s">
        <v>74</v>
      </c>
      <c r="BB482">
        <v>24</v>
      </c>
      <c r="BC482">
        <v>47</v>
      </c>
      <c r="BD482" t="s">
        <v>74</v>
      </c>
      <c r="BE482" t="s">
        <v>17858</v>
      </c>
      <c r="BF482" t="str">
        <f>HYPERLINK("http://dx.doi.org/10.1080/03057925.2013.866837","http://dx.doi.org/10.1080/03057925.2013.866837")</f>
        <v>http://dx.doi.org/10.1080/03057925.2013.866837</v>
      </c>
      <c r="BG482" t="s">
        <v>74</v>
      </c>
      <c r="BH482" t="s">
        <v>74</v>
      </c>
      <c r="BI482">
        <v>24</v>
      </c>
      <c r="BJ482" t="s">
        <v>278</v>
      </c>
      <c r="BK482" t="s">
        <v>100</v>
      </c>
      <c r="BL482" t="s">
        <v>278</v>
      </c>
      <c r="BM482" t="s">
        <v>17859</v>
      </c>
      <c r="BN482" t="s">
        <v>74</v>
      </c>
      <c r="BO482" t="s">
        <v>74</v>
      </c>
      <c r="BP482" t="s">
        <v>74</v>
      </c>
      <c r="BQ482" t="s">
        <v>74</v>
      </c>
      <c r="BR482" t="s">
        <v>104</v>
      </c>
      <c r="BS482" t="s">
        <v>17860</v>
      </c>
      <c r="BT482" t="str">
        <f>HYPERLINK("https%3A%2F%2Fwww.webofscience.com%2Fwos%2Fwoscc%2Ffull-record%2FWOS:000366726100003","View Full Record in Web of Science")</f>
        <v>View Full Record in Web of Science</v>
      </c>
    </row>
    <row r="483" spans="1:72" x14ac:dyDescent="0.25">
      <c r="A483" t="s">
        <v>72</v>
      </c>
      <c r="B483" t="s">
        <v>13617</v>
      </c>
      <c r="C483" t="s">
        <v>74</v>
      </c>
      <c r="D483" t="s">
        <v>74</v>
      </c>
      <c r="E483" t="s">
        <v>74</v>
      </c>
      <c r="F483" t="s">
        <v>13618</v>
      </c>
      <c r="G483" t="s">
        <v>74</v>
      </c>
      <c r="H483" t="s">
        <v>74</v>
      </c>
      <c r="I483" t="s">
        <v>13619</v>
      </c>
      <c r="J483" t="s">
        <v>1460</v>
      </c>
      <c r="K483" t="s">
        <v>74</v>
      </c>
      <c r="L483" t="s">
        <v>74</v>
      </c>
      <c r="M483" t="s">
        <v>78</v>
      </c>
      <c r="N483" t="s">
        <v>79</v>
      </c>
      <c r="O483" t="s">
        <v>74</v>
      </c>
      <c r="P483" t="s">
        <v>74</v>
      </c>
      <c r="Q483" t="s">
        <v>74</v>
      </c>
      <c r="R483" t="s">
        <v>74</v>
      </c>
      <c r="S483" t="s">
        <v>74</v>
      </c>
      <c r="T483" t="s">
        <v>13620</v>
      </c>
      <c r="U483" t="s">
        <v>13621</v>
      </c>
      <c r="V483" t="s">
        <v>13622</v>
      </c>
      <c r="W483" t="s">
        <v>13623</v>
      </c>
      <c r="X483" t="s">
        <v>13624</v>
      </c>
      <c r="Y483" t="s">
        <v>13625</v>
      </c>
      <c r="Z483" t="s">
        <v>13626</v>
      </c>
      <c r="AA483" t="s">
        <v>13627</v>
      </c>
      <c r="AB483" t="s">
        <v>13628</v>
      </c>
      <c r="AC483" t="s">
        <v>13629</v>
      </c>
      <c r="AD483" t="s">
        <v>13629</v>
      </c>
      <c r="AE483" t="s">
        <v>13630</v>
      </c>
      <c r="AF483" t="s">
        <v>74</v>
      </c>
      <c r="AG483">
        <v>97</v>
      </c>
      <c r="AH483">
        <v>24</v>
      </c>
      <c r="AI483">
        <v>42</v>
      </c>
      <c r="AJ483">
        <v>1</v>
      </c>
      <c r="AK483">
        <v>39</v>
      </c>
      <c r="AL483" t="s">
        <v>248</v>
      </c>
      <c r="AM483" t="s">
        <v>1471</v>
      </c>
      <c r="AN483" t="s">
        <v>1472</v>
      </c>
      <c r="AO483" t="s">
        <v>1473</v>
      </c>
      <c r="AP483" t="s">
        <v>1474</v>
      </c>
      <c r="AQ483" t="s">
        <v>74</v>
      </c>
      <c r="AR483" t="s">
        <v>1475</v>
      </c>
      <c r="AS483" t="s">
        <v>1476</v>
      </c>
      <c r="AT483" t="s">
        <v>304</v>
      </c>
      <c r="AU483">
        <v>2017</v>
      </c>
      <c r="AV483">
        <v>20</v>
      </c>
      <c r="AW483">
        <v>4</v>
      </c>
      <c r="AX483" t="s">
        <v>74</v>
      </c>
      <c r="AY483" t="s">
        <v>74</v>
      </c>
      <c r="AZ483" t="s">
        <v>74</v>
      </c>
      <c r="BA483" t="s">
        <v>74</v>
      </c>
      <c r="BB483">
        <v>807</v>
      </c>
      <c r="BC483">
        <v>829</v>
      </c>
      <c r="BD483" t="s">
        <v>74</v>
      </c>
      <c r="BE483" t="s">
        <v>13631</v>
      </c>
      <c r="BF483" t="str">
        <f>HYPERLINK("http://dx.doi.org/10.1007/s11218-017-9401-2","http://dx.doi.org/10.1007/s11218-017-9401-2")</f>
        <v>http://dx.doi.org/10.1007/s11218-017-9401-2</v>
      </c>
      <c r="BG483" t="s">
        <v>74</v>
      </c>
      <c r="BH483" t="s">
        <v>74</v>
      </c>
      <c r="BI483">
        <v>23</v>
      </c>
      <c r="BJ483" t="s">
        <v>126</v>
      </c>
      <c r="BK483" t="s">
        <v>100</v>
      </c>
      <c r="BL483" t="s">
        <v>101</v>
      </c>
      <c r="BM483" t="s">
        <v>13632</v>
      </c>
      <c r="BN483" t="s">
        <v>74</v>
      </c>
      <c r="BO483" t="s">
        <v>74</v>
      </c>
      <c r="BP483" t="s">
        <v>74</v>
      </c>
      <c r="BQ483" t="s">
        <v>74</v>
      </c>
      <c r="BR483" t="s">
        <v>104</v>
      </c>
      <c r="BS483" t="s">
        <v>13633</v>
      </c>
      <c r="BT483" t="str">
        <f>HYPERLINK("https%3A%2F%2Fwww.webofscience.com%2Fwos%2Fwoscc%2Ffull-record%2FWOS:000417083800006","View Full Record in Web of Science")</f>
        <v>View Full Record in Web of Science</v>
      </c>
    </row>
    <row r="484" spans="1:72" x14ac:dyDescent="0.25">
      <c r="A484" t="s">
        <v>72</v>
      </c>
      <c r="B484" t="s">
        <v>12532</v>
      </c>
      <c r="C484" t="s">
        <v>74</v>
      </c>
      <c r="D484" t="s">
        <v>74</v>
      </c>
      <c r="E484" t="s">
        <v>74</v>
      </c>
      <c r="F484" t="s">
        <v>12533</v>
      </c>
      <c r="G484" t="s">
        <v>74</v>
      </c>
      <c r="H484" t="s">
        <v>74</v>
      </c>
      <c r="I484" t="s">
        <v>12534</v>
      </c>
      <c r="J484" t="s">
        <v>12535</v>
      </c>
      <c r="K484" t="s">
        <v>74</v>
      </c>
      <c r="L484" t="s">
        <v>74</v>
      </c>
      <c r="M484" t="s">
        <v>78</v>
      </c>
      <c r="N484" t="s">
        <v>79</v>
      </c>
      <c r="O484" t="s">
        <v>74</v>
      </c>
      <c r="P484" t="s">
        <v>74</v>
      </c>
      <c r="Q484" t="s">
        <v>74</v>
      </c>
      <c r="R484" t="s">
        <v>74</v>
      </c>
      <c r="S484" t="s">
        <v>74</v>
      </c>
      <c r="T484" t="s">
        <v>12536</v>
      </c>
      <c r="U484" t="s">
        <v>12537</v>
      </c>
      <c r="V484" t="s">
        <v>12538</v>
      </c>
      <c r="W484" t="s">
        <v>12539</v>
      </c>
      <c r="X484" t="s">
        <v>12540</v>
      </c>
      <c r="Y484" t="s">
        <v>12541</v>
      </c>
      <c r="Z484" t="s">
        <v>12542</v>
      </c>
      <c r="AA484" t="s">
        <v>12543</v>
      </c>
      <c r="AB484" t="s">
        <v>12544</v>
      </c>
      <c r="AC484" t="s">
        <v>74</v>
      </c>
      <c r="AD484" t="s">
        <v>74</v>
      </c>
      <c r="AE484" t="s">
        <v>74</v>
      </c>
      <c r="AF484" t="s">
        <v>74</v>
      </c>
      <c r="AG484">
        <v>40</v>
      </c>
      <c r="AH484">
        <v>24</v>
      </c>
      <c r="AI484">
        <v>25</v>
      </c>
      <c r="AJ484">
        <v>0</v>
      </c>
      <c r="AK484">
        <v>10</v>
      </c>
      <c r="AL484" t="s">
        <v>12545</v>
      </c>
      <c r="AM484" t="s">
        <v>12269</v>
      </c>
      <c r="AN484" t="s">
        <v>12546</v>
      </c>
      <c r="AO484" t="s">
        <v>12547</v>
      </c>
      <c r="AP484" t="s">
        <v>12548</v>
      </c>
      <c r="AQ484" t="s">
        <v>74</v>
      </c>
      <c r="AR484" t="s">
        <v>12549</v>
      </c>
      <c r="AS484" t="s">
        <v>12550</v>
      </c>
      <c r="AT484" t="s">
        <v>12551</v>
      </c>
      <c r="AU484">
        <v>2018</v>
      </c>
      <c r="AV484">
        <v>14</v>
      </c>
      <c r="AW484">
        <v>2</v>
      </c>
      <c r="AX484" t="s">
        <v>74</v>
      </c>
      <c r="AY484" t="s">
        <v>74</v>
      </c>
      <c r="AZ484" t="s">
        <v>74</v>
      </c>
      <c r="BA484" t="s">
        <v>74</v>
      </c>
      <c r="BB484">
        <v>259</v>
      </c>
      <c r="BC484">
        <v>276</v>
      </c>
      <c r="BD484" t="s">
        <v>74</v>
      </c>
      <c r="BE484" t="s">
        <v>12552</v>
      </c>
      <c r="BF484" t="str">
        <f>HYPERLINK("http://dx.doi.org/10.1332/174426417X14945838375115","http://dx.doi.org/10.1332/174426417X14945838375115")</f>
        <v>http://dx.doi.org/10.1332/174426417X14945838375115</v>
      </c>
      <c r="BG484" t="s">
        <v>74</v>
      </c>
      <c r="BH484" t="s">
        <v>74</v>
      </c>
      <c r="BI484">
        <v>18</v>
      </c>
      <c r="BJ484" t="s">
        <v>688</v>
      </c>
      <c r="BK484" t="s">
        <v>100</v>
      </c>
      <c r="BL484" t="s">
        <v>689</v>
      </c>
      <c r="BM484" t="s">
        <v>12553</v>
      </c>
      <c r="BN484" t="s">
        <v>74</v>
      </c>
      <c r="BO484" t="s">
        <v>486</v>
      </c>
      <c r="BP484" t="s">
        <v>74</v>
      </c>
      <c r="BQ484" t="s">
        <v>74</v>
      </c>
      <c r="BR484" t="s">
        <v>104</v>
      </c>
      <c r="BS484" t="s">
        <v>12554</v>
      </c>
      <c r="BT484" t="str">
        <f>HYPERLINK("https%3A%2F%2Fwww.webofscience.com%2Fwos%2Fwoscc%2Ffull-record%2FWOS:000435805300007","View Full Record in Web of Science")</f>
        <v>View Full Record in Web of Science</v>
      </c>
    </row>
    <row r="485" spans="1:72" x14ac:dyDescent="0.25">
      <c r="A485" t="s">
        <v>72</v>
      </c>
      <c r="B485" t="s">
        <v>18043</v>
      </c>
      <c r="C485" t="s">
        <v>74</v>
      </c>
      <c r="D485" t="s">
        <v>74</v>
      </c>
      <c r="E485" t="s">
        <v>74</v>
      </c>
      <c r="F485" t="s">
        <v>18044</v>
      </c>
      <c r="G485" t="s">
        <v>74</v>
      </c>
      <c r="H485" t="s">
        <v>74</v>
      </c>
      <c r="I485" t="s">
        <v>18045</v>
      </c>
      <c r="J485" t="s">
        <v>384</v>
      </c>
      <c r="K485" t="s">
        <v>74</v>
      </c>
      <c r="L485" t="s">
        <v>74</v>
      </c>
      <c r="M485" t="s">
        <v>78</v>
      </c>
      <c r="N485" t="s">
        <v>79</v>
      </c>
      <c r="O485" t="s">
        <v>74</v>
      </c>
      <c r="P485" t="s">
        <v>74</v>
      </c>
      <c r="Q485" t="s">
        <v>74</v>
      </c>
      <c r="R485" t="s">
        <v>74</v>
      </c>
      <c r="S485" t="s">
        <v>74</v>
      </c>
      <c r="T485" t="s">
        <v>18046</v>
      </c>
      <c r="U485" t="s">
        <v>18047</v>
      </c>
      <c r="V485" t="s">
        <v>18048</v>
      </c>
      <c r="W485" t="s">
        <v>18049</v>
      </c>
      <c r="X485" t="s">
        <v>18050</v>
      </c>
      <c r="Y485" t="s">
        <v>18051</v>
      </c>
      <c r="Z485" t="s">
        <v>5592</v>
      </c>
      <c r="AA485" t="s">
        <v>74</v>
      </c>
      <c r="AB485" t="s">
        <v>18052</v>
      </c>
      <c r="AC485" t="s">
        <v>18053</v>
      </c>
      <c r="AD485" t="s">
        <v>6458</v>
      </c>
      <c r="AE485" t="s">
        <v>18054</v>
      </c>
      <c r="AF485" t="s">
        <v>74</v>
      </c>
      <c r="AG485">
        <v>76</v>
      </c>
      <c r="AH485">
        <v>24</v>
      </c>
      <c r="AI485">
        <v>30</v>
      </c>
      <c r="AJ485">
        <v>1</v>
      </c>
      <c r="AK485">
        <v>4</v>
      </c>
      <c r="AL485" t="s">
        <v>224</v>
      </c>
      <c r="AM485" t="s">
        <v>225</v>
      </c>
      <c r="AN485" t="s">
        <v>226</v>
      </c>
      <c r="AO485" t="s">
        <v>396</v>
      </c>
      <c r="AP485" t="s">
        <v>397</v>
      </c>
      <c r="AQ485" t="s">
        <v>74</v>
      </c>
      <c r="AR485" t="s">
        <v>398</v>
      </c>
      <c r="AS485" t="s">
        <v>399</v>
      </c>
      <c r="AT485" t="s">
        <v>600</v>
      </c>
      <c r="AU485">
        <v>2019</v>
      </c>
      <c r="AV485">
        <v>72</v>
      </c>
      <c r="AW485" t="s">
        <v>74</v>
      </c>
      <c r="AX485" t="s">
        <v>74</v>
      </c>
      <c r="AY485" t="s">
        <v>74</v>
      </c>
      <c r="AZ485" t="s">
        <v>74</v>
      </c>
      <c r="BA485" t="s">
        <v>74</v>
      </c>
      <c r="BB485">
        <v>91</v>
      </c>
      <c r="BC485">
        <v>111</v>
      </c>
      <c r="BD485" t="s">
        <v>74</v>
      </c>
      <c r="BE485" t="s">
        <v>18055</v>
      </c>
      <c r="BF485" t="str">
        <f>HYPERLINK("http://dx.doi.org/10.1016/j.jsp.2018.12.002","http://dx.doi.org/10.1016/j.jsp.2018.12.002")</f>
        <v>http://dx.doi.org/10.1016/j.jsp.2018.12.002</v>
      </c>
      <c r="BG485" t="s">
        <v>74</v>
      </c>
      <c r="BH485" t="s">
        <v>74</v>
      </c>
      <c r="BI485">
        <v>21</v>
      </c>
      <c r="BJ485" t="s">
        <v>126</v>
      </c>
      <c r="BK485" t="s">
        <v>100</v>
      </c>
      <c r="BL485" t="s">
        <v>101</v>
      </c>
      <c r="BM485" t="s">
        <v>18056</v>
      </c>
      <c r="BN485">
        <v>30819464</v>
      </c>
      <c r="BO485" t="s">
        <v>74</v>
      </c>
      <c r="BP485" t="s">
        <v>74</v>
      </c>
      <c r="BQ485" t="s">
        <v>74</v>
      </c>
      <c r="BR485" t="s">
        <v>104</v>
      </c>
      <c r="BS485" t="s">
        <v>18057</v>
      </c>
      <c r="BT485" t="str">
        <f>HYPERLINK("https%3A%2F%2Fwww.webofscience.com%2Fwos%2Fwoscc%2Ffull-record%2FWOS:000461266000007","View Full Record in Web of Science")</f>
        <v>View Full Record in Web of Science</v>
      </c>
    </row>
    <row r="486" spans="1:72" x14ac:dyDescent="0.25">
      <c r="A486" t="s">
        <v>72</v>
      </c>
      <c r="B486" t="s">
        <v>1338</v>
      </c>
      <c r="C486" t="s">
        <v>74</v>
      </c>
      <c r="D486" t="s">
        <v>74</v>
      </c>
      <c r="E486" t="s">
        <v>74</v>
      </c>
      <c r="F486" t="s">
        <v>1339</v>
      </c>
      <c r="G486" t="s">
        <v>74</v>
      </c>
      <c r="H486" t="s">
        <v>74</v>
      </c>
      <c r="I486" t="s">
        <v>1340</v>
      </c>
      <c r="J486" t="s">
        <v>109</v>
      </c>
      <c r="K486" t="s">
        <v>74</v>
      </c>
      <c r="L486" t="s">
        <v>74</v>
      </c>
      <c r="M486" t="s">
        <v>78</v>
      </c>
      <c r="N486" t="s">
        <v>79</v>
      </c>
      <c r="O486" t="s">
        <v>74</v>
      </c>
      <c r="P486" t="s">
        <v>74</v>
      </c>
      <c r="Q486" t="s">
        <v>74</v>
      </c>
      <c r="R486" t="s">
        <v>74</v>
      </c>
      <c r="S486" t="s">
        <v>74</v>
      </c>
      <c r="T486" t="s">
        <v>1341</v>
      </c>
      <c r="U486" t="s">
        <v>1342</v>
      </c>
      <c r="V486" t="s">
        <v>1343</v>
      </c>
      <c r="W486" t="s">
        <v>1344</v>
      </c>
      <c r="X486" t="s">
        <v>1345</v>
      </c>
      <c r="Y486" t="s">
        <v>1346</v>
      </c>
      <c r="Z486" t="s">
        <v>1347</v>
      </c>
      <c r="AA486" t="s">
        <v>1348</v>
      </c>
      <c r="AB486" t="s">
        <v>1349</v>
      </c>
      <c r="AC486" t="s">
        <v>1350</v>
      </c>
      <c r="AD486" t="s">
        <v>1351</v>
      </c>
      <c r="AE486" t="s">
        <v>1352</v>
      </c>
      <c r="AF486" t="s">
        <v>74</v>
      </c>
      <c r="AG486">
        <v>85</v>
      </c>
      <c r="AH486">
        <v>24</v>
      </c>
      <c r="AI486">
        <v>28</v>
      </c>
      <c r="AJ486">
        <v>15</v>
      </c>
      <c r="AK486">
        <v>72</v>
      </c>
      <c r="AL486" t="s">
        <v>1267</v>
      </c>
      <c r="AM486" t="s">
        <v>118</v>
      </c>
      <c r="AN486" t="s">
        <v>1268</v>
      </c>
      <c r="AO486" t="s">
        <v>120</v>
      </c>
      <c r="AP486" t="s">
        <v>121</v>
      </c>
      <c r="AQ486" t="s">
        <v>74</v>
      </c>
      <c r="AR486" t="s">
        <v>122</v>
      </c>
      <c r="AS486" t="s">
        <v>123</v>
      </c>
      <c r="AT486" t="s">
        <v>255</v>
      </c>
      <c r="AU486">
        <v>2020</v>
      </c>
      <c r="AV486">
        <v>80</v>
      </c>
      <c r="AW486" t="s">
        <v>74</v>
      </c>
      <c r="AX486" t="s">
        <v>74</v>
      </c>
      <c r="AY486" t="s">
        <v>74</v>
      </c>
      <c r="AZ486" t="s">
        <v>74</v>
      </c>
      <c r="BA486" t="s">
        <v>74</v>
      </c>
      <c r="BB486" t="s">
        <v>74</v>
      </c>
      <c r="BC486" t="s">
        <v>74</v>
      </c>
      <c r="BD486">
        <v>101887</v>
      </c>
      <c r="BE486" t="s">
        <v>1353</v>
      </c>
      <c r="BF486" t="str">
        <f>HYPERLINK("http://dx.doi.org/10.1016/j.lindif.2020.101887","http://dx.doi.org/10.1016/j.lindif.2020.101887")</f>
        <v>http://dx.doi.org/10.1016/j.lindif.2020.101887</v>
      </c>
      <c r="BG486" t="s">
        <v>74</v>
      </c>
      <c r="BH486" t="s">
        <v>74</v>
      </c>
      <c r="BI486">
        <v>12</v>
      </c>
      <c r="BJ486" t="s">
        <v>126</v>
      </c>
      <c r="BK486" t="s">
        <v>100</v>
      </c>
      <c r="BL486" t="s">
        <v>101</v>
      </c>
      <c r="BM486" t="s">
        <v>1354</v>
      </c>
      <c r="BN486" t="s">
        <v>74</v>
      </c>
      <c r="BO486" t="s">
        <v>486</v>
      </c>
      <c r="BP486" t="s">
        <v>74</v>
      </c>
      <c r="BQ486" t="s">
        <v>74</v>
      </c>
      <c r="BR486" t="s">
        <v>104</v>
      </c>
      <c r="BS486" t="s">
        <v>1355</v>
      </c>
      <c r="BT486" t="str">
        <f>HYPERLINK("https%3A%2F%2Fwww.webofscience.com%2Fwos%2Fwoscc%2Ffull-record%2FWOS:000537572200014","View Full Record in Web of Science")</f>
        <v>View Full Record in Web of Science</v>
      </c>
    </row>
    <row r="487" spans="1:72" x14ac:dyDescent="0.25">
      <c r="A487" t="s">
        <v>72</v>
      </c>
      <c r="B487" t="s">
        <v>26595</v>
      </c>
      <c r="C487" t="s">
        <v>74</v>
      </c>
      <c r="D487" t="s">
        <v>74</v>
      </c>
      <c r="E487" t="s">
        <v>74</v>
      </c>
      <c r="F487" t="s">
        <v>26596</v>
      </c>
      <c r="G487" t="s">
        <v>74</v>
      </c>
      <c r="H487" t="s">
        <v>74</v>
      </c>
      <c r="I487" t="s">
        <v>26597</v>
      </c>
      <c r="J487" t="s">
        <v>26540</v>
      </c>
      <c r="K487" t="s">
        <v>74</v>
      </c>
      <c r="L487" t="s">
        <v>74</v>
      </c>
      <c r="M487" t="s">
        <v>78</v>
      </c>
      <c r="N487" t="s">
        <v>79</v>
      </c>
      <c r="O487" t="s">
        <v>74</v>
      </c>
      <c r="P487" t="s">
        <v>74</v>
      </c>
      <c r="Q487" t="s">
        <v>74</v>
      </c>
      <c r="R487" t="s">
        <v>74</v>
      </c>
      <c r="S487" t="s">
        <v>74</v>
      </c>
      <c r="T487" t="s">
        <v>26598</v>
      </c>
      <c r="U487" t="s">
        <v>26599</v>
      </c>
      <c r="V487" t="s">
        <v>26600</v>
      </c>
      <c r="W487" t="s">
        <v>26601</v>
      </c>
      <c r="X487" t="s">
        <v>26602</v>
      </c>
      <c r="Y487" t="s">
        <v>26603</v>
      </c>
      <c r="Z487" t="s">
        <v>26604</v>
      </c>
      <c r="AA487" t="s">
        <v>74</v>
      </c>
      <c r="AB487" t="s">
        <v>74</v>
      </c>
      <c r="AC487" t="s">
        <v>26605</v>
      </c>
      <c r="AD487" t="s">
        <v>26606</v>
      </c>
      <c r="AE487" t="s">
        <v>26607</v>
      </c>
      <c r="AF487" t="s">
        <v>74</v>
      </c>
      <c r="AG487">
        <v>27</v>
      </c>
      <c r="AH487">
        <v>24</v>
      </c>
      <c r="AI487">
        <v>28</v>
      </c>
      <c r="AJ487">
        <v>1</v>
      </c>
      <c r="AK487">
        <v>9</v>
      </c>
      <c r="AL487" t="s">
        <v>91</v>
      </c>
      <c r="AM487" t="s">
        <v>92</v>
      </c>
      <c r="AN487" t="s">
        <v>93</v>
      </c>
      <c r="AO487" t="s">
        <v>26553</v>
      </c>
      <c r="AP487" t="s">
        <v>74</v>
      </c>
      <c r="AQ487" t="s">
        <v>74</v>
      </c>
      <c r="AR487" t="s">
        <v>26554</v>
      </c>
      <c r="AS487" t="s">
        <v>26555</v>
      </c>
      <c r="AT487" t="s">
        <v>3106</v>
      </c>
      <c r="AU487">
        <v>2020</v>
      </c>
      <c r="AV487">
        <v>8</v>
      </c>
      <c r="AW487" t="s">
        <v>74</v>
      </c>
      <c r="AX487" t="s">
        <v>74</v>
      </c>
      <c r="AY487" t="s">
        <v>74</v>
      </c>
      <c r="AZ487" t="s">
        <v>74</v>
      </c>
      <c r="BA487" t="s">
        <v>74</v>
      </c>
      <c r="BB487" t="s">
        <v>74</v>
      </c>
      <c r="BC487" t="s">
        <v>74</v>
      </c>
      <c r="BD487">
        <v>57</v>
      </c>
      <c r="BE487" t="s">
        <v>26608</v>
      </c>
      <c r="BF487" t="str">
        <f>HYPERLINK("http://dx.doi.org/10.3389/fped.2020.00057","http://dx.doi.org/10.3389/fped.2020.00057")</f>
        <v>http://dx.doi.org/10.3389/fped.2020.00057</v>
      </c>
      <c r="BG487" t="s">
        <v>74</v>
      </c>
      <c r="BH487" t="s">
        <v>74</v>
      </c>
      <c r="BI487">
        <v>6</v>
      </c>
      <c r="BJ487" t="s">
        <v>4177</v>
      </c>
      <c r="BK487" t="s">
        <v>153</v>
      </c>
      <c r="BL487" t="s">
        <v>4177</v>
      </c>
      <c r="BM487" t="s">
        <v>26609</v>
      </c>
      <c r="BN487">
        <v>32195210</v>
      </c>
      <c r="BO487" t="s">
        <v>379</v>
      </c>
      <c r="BP487" t="s">
        <v>74</v>
      </c>
      <c r="BQ487" t="s">
        <v>74</v>
      </c>
      <c r="BR487" t="s">
        <v>104</v>
      </c>
      <c r="BS487" t="s">
        <v>26610</v>
      </c>
      <c r="BT487" t="str">
        <f>HYPERLINK("https%3A%2F%2Fwww.webofscience.com%2Fwos%2Fwoscc%2Ffull-record%2FWOS:000525114500001","View Full Record in Web of Science")</f>
        <v>View Full Record in Web of Science</v>
      </c>
    </row>
    <row r="488" spans="1:72" x14ac:dyDescent="0.25">
      <c r="A488" t="s">
        <v>72</v>
      </c>
      <c r="B488" t="s">
        <v>9409</v>
      </c>
      <c r="C488" t="s">
        <v>74</v>
      </c>
      <c r="D488" t="s">
        <v>74</v>
      </c>
      <c r="E488" t="s">
        <v>74</v>
      </c>
      <c r="F488" t="s">
        <v>9410</v>
      </c>
      <c r="G488" t="s">
        <v>74</v>
      </c>
      <c r="H488" t="s">
        <v>74</v>
      </c>
      <c r="I488" t="s">
        <v>9411</v>
      </c>
      <c r="J488" t="s">
        <v>1119</v>
      </c>
      <c r="K488" t="s">
        <v>74</v>
      </c>
      <c r="L488" t="s">
        <v>74</v>
      </c>
      <c r="M488" t="s">
        <v>78</v>
      </c>
      <c r="N488" t="s">
        <v>79</v>
      </c>
      <c r="O488" t="s">
        <v>74</v>
      </c>
      <c r="P488" t="s">
        <v>74</v>
      </c>
      <c r="Q488" t="s">
        <v>74</v>
      </c>
      <c r="R488" t="s">
        <v>74</v>
      </c>
      <c r="S488" t="s">
        <v>74</v>
      </c>
      <c r="T488" t="s">
        <v>9412</v>
      </c>
      <c r="U488" t="s">
        <v>9413</v>
      </c>
      <c r="V488" t="s">
        <v>9414</v>
      </c>
      <c r="W488" t="s">
        <v>9415</v>
      </c>
      <c r="X488" t="s">
        <v>9416</v>
      </c>
      <c r="Y488" t="s">
        <v>9417</v>
      </c>
      <c r="Z488" t="s">
        <v>7207</v>
      </c>
      <c r="AA488" t="s">
        <v>74</v>
      </c>
      <c r="AB488" t="s">
        <v>7208</v>
      </c>
      <c r="AC488" t="s">
        <v>9418</v>
      </c>
      <c r="AD488" t="s">
        <v>9419</v>
      </c>
      <c r="AE488" t="s">
        <v>9420</v>
      </c>
      <c r="AF488" t="s">
        <v>74</v>
      </c>
      <c r="AG488">
        <v>63</v>
      </c>
      <c r="AH488">
        <v>24</v>
      </c>
      <c r="AI488">
        <v>28</v>
      </c>
      <c r="AJ488">
        <v>28</v>
      </c>
      <c r="AK488">
        <v>155</v>
      </c>
      <c r="AL488" t="s">
        <v>1130</v>
      </c>
      <c r="AM488" t="s">
        <v>249</v>
      </c>
      <c r="AN488" t="s">
        <v>1131</v>
      </c>
      <c r="AO488" t="s">
        <v>1132</v>
      </c>
      <c r="AP488" t="s">
        <v>1133</v>
      </c>
      <c r="AQ488" t="s">
        <v>74</v>
      </c>
      <c r="AR488" t="s">
        <v>1134</v>
      </c>
      <c r="AS488" t="s">
        <v>1135</v>
      </c>
      <c r="AT488" t="s">
        <v>180</v>
      </c>
      <c r="AU488">
        <v>2021</v>
      </c>
      <c r="AV488">
        <v>50</v>
      </c>
      <c r="AW488">
        <v>9</v>
      </c>
      <c r="AX488" t="s">
        <v>74</v>
      </c>
      <c r="AY488" t="s">
        <v>74</v>
      </c>
      <c r="AZ488" t="s">
        <v>74</v>
      </c>
      <c r="BA488" t="s">
        <v>74</v>
      </c>
      <c r="BB488">
        <v>1811</v>
      </c>
      <c r="BC488">
        <v>1823</v>
      </c>
      <c r="BD488" t="s">
        <v>74</v>
      </c>
      <c r="BE488" t="s">
        <v>9421</v>
      </c>
      <c r="BF488" t="str">
        <f>HYPERLINK("http://dx.doi.org/10.1007/s10964-021-01460-w","http://dx.doi.org/10.1007/s10964-021-01460-w")</f>
        <v>http://dx.doi.org/10.1007/s10964-021-01460-w</v>
      </c>
      <c r="BG488" t="s">
        <v>74</v>
      </c>
      <c r="BH488" t="s">
        <v>424</v>
      </c>
      <c r="BI488">
        <v>13</v>
      </c>
      <c r="BJ488" t="s">
        <v>1138</v>
      </c>
      <c r="BK488" t="s">
        <v>100</v>
      </c>
      <c r="BL488" t="s">
        <v>101</v>
      </c>
      <c r="BM488" t="s">
        <v>9422</v>
      </c>
      <c r="BN488">
        <v>34117608</v>
      </c>
      <c r="BO488" t="s">
        <v>74</v>
      </c>
      <c r="BP488" t="s">
        <v>74</v>
      </c>
      <c r="BQ488" t="s">
        <v>74</v>
      </c>
      <c r="BR488" t="s">
        <v>104</v>
      </c>
      <c r="BS488" t="s">
        <v>9423</v>
      </c>
      <c r="BT488" t="str">
        <f>HYPERLINK("https%3A%2F%2Fwww.webofscience.com%2Fwos%2Fwoscc%2Ffull-record%2FWOS:000660330600002","View Full Record in Web of Science")</f>
        <v>View Full Record in Web of Science</v>
      </c>
    </row>
    <row r="489" spans="1:72" x14ac:dyDescent="0.25">
      <c r="A489" t="s">
        <v>72</v>
      </c>
      <c r="B489" t="s">
        <v>11927</v>
      </c>
      <c r="C489" t="s">
        <v>74</v>
      </c>
      <c r="D489" t="s">
        <v>74</v>
      </c>
      <c r="E489" t="s">
        <v>74</v>
      </c>
      <c r="F489" t="s">
        <v>11928</v>
      </c>
      <c r="G489" t="s">
        <v>74</v>
      </c>
      <c r="H489" t="s">
        <v>74</v>
      </c>
      <c r="I489" t="s">
        <v>11929</v>
      </c>
      <c r="J489" t="s">
        <v>1215</v>
      </c>
      <c r="K489" t="s">
        <v>74</v>
      </c>
      <c r="L489" t="s">
        <v>74</v>
      </c>
      <c r="M489" t="s">
        <v>78</v>
      </c>
      <c r="N489" t="s">
        <v>79</v>
      </c>
      <c r="O489" t="s">
        <v>74</v>
      </c>
      <c r="P489" t="s">
        <v>74</v>
      </c>
      <c r="Q489" t="s">
        <v>74</v>
      </c>
      <c r="R489" t="s">
        <v>74</v>
      </c>
      <c r="S489" t="s">
        <v>74</v>
      </c>
      <c r="T489" t="s">
        <v>11930</v>
      </c>
      <c r="U489" t="s">
        <v>11931</v>
      </c>
      <c r="V489" t="s">
        <v>11932</v>
      </c>
      <c r="W489" t="s">
        <v>11933</v>
      </c>
      <c r="X489" t="s">
        <v>11934</v>
      </c>
      <c r="Y489" t="s">
        <v>11935</v>
      </c>
      <c r="Z489" t="s">
        <v>11936</v>
      </c>
      <c r="AA489" t="s">
        <v>11937</v>
      </c>
      <c r="AB489" t="s">
        <v>11938</v>
      </c>
      <c r="AC489" t="s">
        <v>74</v>
      </c>
      <c r="AD489" t="s">
        <v>74</v>
      </c>
      <c r="AE489" t="s">
        <v>74</v>
      </c>
      <c r="AF489" t="s">
        <v>74</v>
      </c>
      <c r="AG489">
        <v>21</v>
      </c>
      <c r="AH489">
        <v>24</v>
      </c>
      <c r="AI489">
        <v>26</v>
      </c>
      <c r="AJ489">
        <v>16</v>
      </c>
      <c r="AK489">
        <v>184</v>
      </c>
      <c r="AL489" t="s">
        <v>1225</v>
      </c>
      <c r="AM489" t="s">
        <v>347</v>
      </c>
      <c r="AN489" t="s">
        <v>1226</v>
      </c>
      <c r="AO489" t="s">
        <v>74</v>
      </c>
      <c r="AP489" t="s">
        <v>1227</v>
      </c>
      <c r="AQ489" t="s">
        <v>74</v>
      </c>
      <c r="AR489" t="s">
        <v>1215</v>
      </c>
      <c r="AS489" t="s">
        <v>1228</v>
      </c>
      <c r="AT489" t="s">
        <v>304</v>
      </c>
      <c r="AU489">
        <v>2021</v>
      </c>
      <c r="AV489">
        <v>7</v>
      </c>
      <c r="AW489">
        <v>12</v>
      </c>
      <c r="AX489" t="s">
        <v>74</v>
      </c>
      <c r="AY489" t="s">
        <v>74</v>
      </c>
      <c r="AZ489" t="s">
        <v>74</v>
      </c>
      <c r="BA489" t="s">
        <v>74</v>
      </c>
      <c r="BB489" t="s">
        <v>74</v>
      </c>
      <c r="BC489" t="s">
        <v>74</v>
      </c>
      <c r="BD489" t="s">
        <v>11939</v>
      </c>
      <c r="BE489" t="s">
        <v>11940</v>
      </c>
      <c r="BF489" t="str">
        <f>HYPERLINK("http://dx.doi.org/10.1016/j.heliyon.2021.e08544","http://dx.doi.org/10.1016/j.heliyon.2021.e08544")</f>
        <v>http://dx.doi.org/10.1016/j.heliyon.2021.e08544</v>
      </c>
      <c r="BG489" t="s">
        <v>74</v>
      </c>
      <c r="BH489" t="s">
        <v>830</v>
      </c>
      <c r="BI489">
        <v>7</v>
      </c>
      <c r="BJ489" t="s">
        <v>1233</v>
      </c>
      <c r="BK489" t="s">
        <v>153</v>
      </c>
      <c r="BL489" t="s">
        <v>1234</v>
      </c>
      <c r="BM489" t="s">
        <v>11941</v>
      </c>
      <c r="BN489">
        <v>34909480</v>
      </c>
      <c r="BO489" t="s">
        <v>103</v>
      </c>
      <c r="BP489" t="s">
        <v>74</v>
      </c>
      <c r="BQ489" t="s">
        <v>74</v>
      </c>
      <c r="BR489" t="s">
        <v>104</v>
      </c>
      <c r="BS489" t="s">
        <v>11942</v>
      </c>
      <c r="BT489" t="str">
        <f>HYPERLINK("https%3A%2F%2Fwww.webofscience.com%2Fwos%2Fwoscc%2Ffull-record%2FWOS:000740772600002","View Full Record in Web of Science")</f>
        <v>View Full Record in Web of Science</v>
      </c>
    </row>
    <row r="490" spans="1:72" x14ac:dyDescent="0.25">
      <c r="A490" t="s">
        <v>72</v>
      </c>
      <c r="B490" t="s">
        <v>25882</v>
      </c>
      <c r="C490" t="s">
        <v>74</v>
      </c>
      <c r="D490" t="s">
        <v>74</v>
      </c>
      <c r="E490" t="s">
        <v>74</v>
      </c>
      <c r="F490" t="s">
        <v>25883</v>
      </c>
      <c r="G490" t="s">
        <v>74</v>
      </c>
      <c r="H490" t="s">
        <v>74</v>
      </c>
      <c r="I490" t="s">
        <v>25884</v>
      </c>
      <c r="J490" t="s">
        <v>25885</v>
      </c>
      <c r="K490" t="s">
        <v>74</v>
      </c>
      <c r="L490" t="s">
        <v>74</v>
      </c>
      <c r="M490" t="s">
        <v>78</v>
      </c>
      <c r="N490" t="s">
        <v>79</v>
      </c>
      <c r="O490" t="s">
        <v>74</v>
      </c>
      <c r="P490" t="s">
        <v>74</v>
      </c>
      <c r="Q490" t="s">
        <v>74</v>
      </c>
      <c r="R490" t="s">
        <v>74</v>
      </c>
      <c r="S490" t="s">
        <v>74</v>
      </c>
      <c r="T490" t="s">
        <v>25886</v>
      </c>
      <c r="U490" t="s">
        <v>74</v>
      </c>
      <c r="V490" t="s">
        <v>25887</v>
      </c>
      <c r="W490" t="s">
        <v>25888</v>
      </c>
      <c r="X490" t="s">
        <v>25889</v>
      </c>
      <c r="Y490" t="s">
        <v>25890</v>
      </c>
      <c r="Z490" t="s">
        <v>25891</v>
      </c>
      <c r="AA490" t="s">
        <v>25892</v>
      </c>
      <c r="AB490" t="s">
        <v>25893</v>
      </c>
      <c r="AC490" t="s">
        <v>74</v>
      </c>
      <c r="AD490" t="s">
        <v>74</v>
      </c>
      <c r="AE490" t="s">
        <v>74</v>
      </c>
      <c r="AF490" t="s">
        <v>74</v>
      </c>
      <c r="AG490">
        <v>59</v>
      </c>
      <c r="AH490">
        <v>24</v>
      </c>
      <c r="AI490">
        <v>24</v>
      </c>
      <c r="AJ490">
        <v>3</v>
      </c>
      <c r="AK490">
        <v>23</v>
      </c>
      <c r="AL490" t="s">
        <v>173</v>
      </c>
      <c r="AM490" t="s">
        <v>174</v>
      </c>
      <c r="AN490" t="s">
        <v>175</v>
      </c>
      <c r="AO490" t="s">
        <v>25894</v>
      </c>
      <c r="AP490" t="s">
        <v>25895</v>
      </c>
      <c r="AQ490" t="s">
        <v>74</v>
      </c>
      <c r="AR490" t="s">
        <v>25896</v>
      </c>
      <c r="AS490" t="s">
        <v>25897</v>
      </c>
      <c r="AT490" t="s">
        <v>400</v>
      </c>
      <c r="AU490">
        <v>2021</v>
      </c>
      <c r="AV490">
        <v>69</v>
      </c>
      <c r="AW490">
        <v>6</v>
      </c>
      <c r="AX490" t="s">
        <v>74</v>
      </c>
      <c r="AY490" t="s">
        <v>74</v>
      </c>
      <c r="AZ490" t="s">
        <v>74</v>
      </c>
      <c r="BA490" t="s">
        <v>74</v>
      </c>
      <c r="BB490">
        <v>257</v>
      </c>
      <c r="BC490">
        <v>267</v>
      </c>
      <c r="BD490">
        <v>2165079920969402</v>
      </c>
      <c r="BE490" t="s">
        <v>25898</v>
      </c>
      <c r="BF490" t="str">
        <f>HYPERLINK("http://dx.doi.org/10.1177/2165079920969402","http://dx.doi.org/10.1177/2165079920969402")</f>
        <v>http://dx.doi.org/10.1177/2165079920969402</v>
      </c>
      <c r="BG490" t="s">
        <v>74</v>
      </c>
      <c r="BH490" t="s">
        <v>4330</v>
      </c>
      <c r="BI490">
        <v>11</v>
      </c>
      <c r="BJ490" t="s">
        <v>329</v>
      </c>
      <c r="BK490" t="s">
        <v>307</v>
      </c>
      <c r="BL490" t="s">
        <v>329</v>
      </c>
      <c r="BM490" t="s">
        <v>25899</v>
      </c>
      <c r="BN490">
        <v>33331247</v>
      </c>
      <c r="BO490" t="s">
        <v>74</v>
      </c>
      <c r="BP490" t="s">
        <v>74</v>
      </c>
      <c r="BQ490" t="s">
        <v>74</v>
      </c>
      <c r="BR490" t="s">
        <v>104</v>
      </c>
      <c r="BS490" t="s">
        <v>25900</v>
      </c>
      <c r="BT490" t="str">
        <f>HYPERLINK("https%3A%2F%2Fwww.webofscience.com%2Fwos%2Fwoscc%2Ffull-record%2FWOS:000636527000001","View Full Record in Web of Science")</f>
        <v>View Full Record in Web of Science</v>
      </c>
    </row>
    <row r="491" spans="1:72" x14ac:dyDescent="0.25">
      <c r="A491" t="s">
        <v>72</v>
      </c>
      <c r="B491" t="s">
        <v>428</v>
      </c>
      <c r="C491" t="s">
        <v>74</v>
      </c>
      <c r="D491" t="s">
        <v>74</v>
      </c>
      <c r="E491" t="s">
        <v>74</v>
      </c>
      <c r="F491" t="s">
        <v>429</v>
      </c>
      <c r="G491" t="s">
        <v>74</v>
      </c>
      <c r="H491" t="s">
        <v>74</v>
      </c>
      <c r="I491" t="s">
        <v>430</v>
      </c>
      <c r="J491" t="s">
        <v>237</v>
      </c>
      <c r="K491" t="s">
        <v>74</v>
      </c>
      <c r="L491" t="s">
        <v>74</v>
      </c>
      <c r="M491" t="s">
        <v>78</v>
      </c>
      <c r="N491" t="s">
        <v>79</v>
      </c>
      <c r="O491" t="s">
        <v>74</v>
      </c>
      <c r="P491" t="s">
        <v>74</v>
      </c>
      <c r="Q491" t="s">
        <v>74</v>
      </c>
      <c r="R491" t="s">
        <v>74</v>
      </c>
      <c r="S491" t="s">
        <v>74</v>
      </c>
      <c r="T491" t="s">
        <v>431</v>
      </c>
      <c r="U491" t="s">
        <v>432</v>
      </c>
      <c r="V491" t="s">
        <v>433</v>
      </c>
      <c r="W491" t="s">
        <v>434</v>
      </c>
      <c r="X491" t="s">
        <v>435</v>
      </c>
      <c r="Y491" t="s">
        <v>436</v>
      </c>
      <c r="Z491" t="s">
        <v>437</v>
      </c>
      <c r="AA491" t="s">
        <v>438</v>
      </c>
      <c r="AB491" t="s">
        <v>74</v>
      </c>
      <c r="AC491" t="s">
        <v>74</v>
      </c>
      <c r="AD491" t="s">
        <v>74</v>
      </c>
      <c r="AE491" t="s">
        <v>74</v>
      </c>
      <c r="AF491" t="s">
        <v>74</v>
      </c>
      <c r="AG491">
        <v>93</v>
      </c>
      <c r="AH491">
        <v>24</v>
      </c>
      <c r="AI491">
        <v>24</v>
      </c>
      <c r="AJ491">
        <v>36</v>
      </c>
      <c r="AK491">
        <v>326</v>
      </c>
      <c r="AL491" t="s">
        <v>248</v>
      </c>
      <c r="AM491" t="s">
        <v>249</v>
      </c>
      <c r="AN491" t="s">
        <v>250</v>
      </c>
      <c r="AO491" t="s">
        <v>251</v>
      </c>
      <c r="AP491" t="s">
        <v>252</v>
      </c>
      <c r="AQ491" t="s">
        <v>74</v>
      </c>
      <c r="AR491" t="s">
        <v>253</v>
      </c>
      <c r="AS491" t="s">
        <v>254</v>
      </c>
      <c r="AT491" t="s">
        <v>439</v>
      </c>
      <c r="AU491">
        <v>2023</v>
      </c>
      <c r="AV491">
        <v>42</v>
      </c>
      <c r="AW491">
        <v>8</v>
      </c>
      <c r="AX491" t="s">
        <v>74</v>
      </c>
      <c r="AY491" t="s">
        <v>74</v>
      </c>
      <c r="AZ491" t="s">
        <v>74</v>
      </c>
      <c r="BA491" t="s">
        <v>74</v>
      </c>
      <c r="BB491">
        <v>6682</v>
      </c>
      <c r="BC491">
        <v>6692</v>
      </c>
      <c r="BD491" t="s">
        <v>74</v>
      </c>
      <c r="BE491" t="s">
        <v>440</v>
      </c>
      <c r="BF491" t="str">
        <f>HYPERLINK("http://dx.doi.org/10.1007/s12144-021-02008-8","http://dx.doi.org/10.1007/s12144-021-02008-8")</f>
        <v>http://dx.doi.org/10.1007/s12144-021-02008-8</v>
      </c>
      <c r="BG491" t="s">
        <v>74</v>
      </c>
      <c r="BH491" t="s">
        <v>424</v>
      </c>
      <c r="BI491">
        <v>11</v>
      </c>
      <c r="BJ491" t="s">
        <v>99</v>
      </c>
      <c r="BK491" t="s">
        <v>100</v>
      </c>
      <c r="BL491" t="s">
        <v>101</v>
      </c>
      <c r="BM491" t="s">
        <v>441</v>
      </c>
      <c r="BN491" t="s">
        <v>74</v>
      </c>
      <c r="BO491" t="s">
        <v>74</v>
      </c>
      <c r="BP491" t="s">
        <v>74</v>
      </c>
      <c r="BQ491" t="s">
        <v>74</v>
      </c>
      <c r="BR491" t="s">
        <v>104</v>
      </c>
      <c r="BS491" t="s">
        <v>442</v>
      </c>
      <c r="BT491" t="str">
        <f>HYPERLINK("https%3A%2F%2Fwww.webofscience.com%2Fwos%2Fwoscc%2Ffull-record%2FWOS:000664806600004","View Full Record in Web of Science")</f>
        <v>View Full Record in Web of Science</v>
      </c>
    </row>
    <row r="492" spans="1:72" x14ac:dyDescent="0.25">
      <c r="A492" t="s">
        <v>72</v>
      </c>
      <c r="B492" t="s">
        <v>10413</v>
      </c>
      <c r="C492" t="s">
        <v>74</v>
      </c>
      <c r="D492" t="s">
        <v>74</v>
      </c>
      <c r="E492" t="s">
        <v>74</v>
      </c>
      <c r="F492" t="s">
        <v>10413</v>
      </c>
      <c r="G492" t="s">
        <v>74</v>
      </c>
      <c r="H492" t="s">
        <v>74</v>
      </c>
      <c r="I492" t="s">
        <v>10414</v>
      </c>
      <c r="J492" t="s">
        <v>10415</v>
      </c>
      <c r="K492" t="s">
        <v>74</v>
      </c>
      <c r="L492" t="s">
        <v>74</v>
      </c>
      <c r="M492" t="s">
        <v>78</v>
      </c>
      <c r="N492" t="s">
        <v>79</v>
      </c>
      <c r="O492" t="s">
        <v>74</v>
      </c>
      <c r="P492" t="s">
        <v>74</v>
      </c>
      <c r="Q492" t="s">
        <v>74</v>
      </c>
      <c r="R492" t="s">
        <v>74</v>
      </c>
      <c r="S492" t="s">
        <v>74</v>
      </c>
      <c r="T492" t="s">
        <v>74</v>
      </c>
      <c r="U492" t="s">
        <v>74</v>
      </c>
      <c r="V492" t="s">
        <v>10416</v>
      </c>
      <c r="W492" t="s">
        <v>10417</v>
      </c>
      <c r="X492" t="s">
        <v>4378</v>
      </c>
      <c r="Y492" t="s">
        <v>10418</v>
      </c>
      <c r="Z492" t="s">
        <v>10419</v>
      </c>
      <c r="AA492" t="s">
        <v>74</v>
      </c>
      <c r="AB492" t="s">
        <v>74</v>
      </c>
      <c r="AC492" t="s">
        <v>74</v>
      </c>
      <c r="AD492" t="s">
        <v>74</v>
      </c>
      <c r="AE492" t="s">
        <v>74</v>
      </c>
      <c r="AF492" t="s">
        <v>74</v>
      </c>
      <c r="AG492">
        <v>43</v>
      </c>
      <c r="AH492">
        <v>23</v>
      </c>
      <c r="AI492">
        <v>65</v>
      </c>
      <c r="AJ492">
        <v>0</v>
      </c>
      <c r="AK492">
        <v>9</v>
      </c>
      <c r="AL492" t="s">
        <v>2141</v>
      </c>
      <c r="AM492" t="s">
        <v>2142</v>
      </c>
      <c r="AN492" t="s">
        <v>2143</v>
      </c>
      <c r="AO492" t="s">
        <v>10420</v>
      </c>
      <c r="AP492" t="s">
        <v>10421</v>
      </c>
      <c r="AQ492" t="s">
        <v>74</v>
      </c>
      <c r="AR492" t="s">
        <v>10422</v>
      </c>
      <c r="AS492" t="s">
        <v>10423</v>
      </c>
      <c r="AT492" t="s">
        <v>621</v>
      </c>
      <c r="AU492">
        <v>2002</v>
      </c>
      <c r="AV492">
        <v>25</v>
      </c>
      <c r="AW492">
        <v>2</v>
      </c>
      <c r="AX492" t="s">
        <v>74</v>
      </c>
      <c r="AY492" t="s">
        <v>74</v>
      </c>
      <c r="AZ492" t="s">
        <v>74</v>
      </c>
      <c r="BA492" t="s">
        <v>74</v>
      </c>
      <c r="BB492">
        <v>141</v>
      </c>
      <c r="BC492" t="s">
        <v>10424</v>
      </c>
      <c r="BD492" t="s">
        <v>74</v>
      </c>
      <c r="BE492" t="s">
        <v>10425</v>
      </c>
      <c r="BF492" t="str">
        <f>HYPERLINK("http://dx.doi.org/10.1353/rhe.2002.0001","http://dx.doi.org/10.1353/rhe.2002.0001")</f>
        <v>http://dx.doi.org/10.1353/rhe.2002.0001</v>
      </c>
      <c r="BG492" t="s">
        <v>74</v>
      </c>
      <c r="BH492" t="s">
        <v>74</v>
      </c>
      <c r="BI492">
        <v>23</v>
      </c>
      <c r="BJ492" t="s">
        <v>278</v>
      </c>
      <c r="BK492" t="s">
        <v>100</v>
      </c>
      <c r="BL492" t="s">
        <v>278</v>
      </c>
      <c r="BM492" t="s">
        <v>10426</v>
      </c>
      <c r="BN492" t="s">
        <v>74</v>
      </c>
      <c r="BO492" t="s">
        <v>74</v>
      </c>
      <c r="BP492" t="s">
        <v>74</v>
      </c>
      <c r="BQ492" t="s">
        <v>74</v>
      </c>
      <c r="BR492" t="s">
        <v>104</v>
      </c>
      <c r="BS492" t="s">
        <v>10427</v>
      </c>
      <c r="BT492" t="str">
        <f>HYPERLINK("https%3A%2F%2Fwww.webofscience.com%2Fwos%2Fwoscc%2Ffull-record%2FWOS:000173200000002","View Full Record in Web of Science")</f>
        <v>View Full Record in Web of Science</v>
      </c>
    </row>
    <row r="493" spans="1:72" x14ac:dyDescent="0.25">
      <c r="A493" t="s">
        <v>72</v>
      </c>
      <c r="B493" t="s">
        <v>6223</v>
      </c>
      <c r="C493" t="s">
        <v>74</v>
      </c>
      <c r="D493" t="s">
        <v>74</v>
      </c>
      <c r="E493" t="s">
        <v>74</v>
      </c>
      <c r="F493" t="s">
        <v>6224</v>
      </c>
      <c r="G493" t="s">
        <v>74</v>
      </c>
      <c r="H493" t="s">
        <v>74</v>
      </c>
      <c r="I493" t="s">
        <v>6225</v>
      </c>
      <c r="J493" t="s">
        <v>6226</v>
      </c>
      <c r="K493" t="s">
        <v>74</v>
      </c>
      <c r="L493" t="s">
        <v>74</v>
      </c>
      <c r="M493" t="s">
        <v>78</v>
      </c>
      <c r="N493" t="s">
        <v>79</v>
      </c>
      <c r="O493" t="s">
        <v>74</v>
      </c>
      <c r="P493" t="s">
        <v>74</v>
      </c>
      <c r="Q493" t="s">
        <v>74</v>
      </c>
      <c r="R493" t="s">
        <v>74</v>
      </c>
      <c r="S493" t="s">
        <v>74</v>
      </c>
      <c r="T493" t="s">
        <v>74</v>
      </c>
      <c r="U493" t="s">
        <v>6227</v>
      </c>
      <c r="V493" t="s">
        <v>6228</v>
      </c>
      <c r="W493" t="s">
        <v>6229</v>
      </c>
      <c r="X493" t="s">
        <v>6230</v>
      </c>
      <c r="Y493" t="s">
        <v>6231</v>
      </c>
      <c r="Z493" t="s">
        <v>6232</v>
      </c>
      <c r="AA493" t="s">
        <v>74</v>
      </c>
      <c r="AB493" t="s">
        <v>74</v>
      </c>
      <c r="AC493" t="s">
        <v>74</v>
      </c>
      <c r="AD493" t="s">
        <v>74</v>
      </c>
      <c r="AE493" t="s">
        <v>74</v>
      </c>
      <c r="AF493" t="s">
        <v>74</v>
      </c>
      <c r="AG493">
        <v>66</v>
      </c>
      <c r="AH493">
        <v>23</v>
      </c>
      <c r="AI493">
        <v>41</v>
      </c>
      <c r="AJ493">
        <v>2</v>
      </c>
      <c r="AK493">
        <v>22</v>
      </c>
      <c r="AL493" t="s">
        <v>4570</v>
      </c>
      <c r="AM493" t="s">
        <v>225</v>
      </c>
      <c r="AN493" t="s">
        <v>4571</v>
      </c>
      <c r="AO493" t="s">
        <v>6233</v>
      </c>
      <c r="AP493" t="s">
        <v>6234</v>
      </c>
      <c r="AQ493" t="s">
        <v>74</v>
      </c>
      <c r="AR493" t="s">
        <v>6235</v>
      </c>
      <c r="AS493" t="s">
        <v>6236</v>
      </c>
      <c r="AT493" t="s">
        <v>6237</v>
      </c>
      <c r="AU493">
        <v>2012</v>
      </c>
      <c r="AV493">
        <v>17</v>
      </c>
      <c r="AW493">
        <v>4</v>
      </c>
      <c r="AX493" t="s">
        <v>74</v>
      </c>
      <c r="AY493" t="s">
        <v>74</v>
      </c>
      <c r="AZ493" t="s">
        <v>74</v>
      </c>
      <c r="BA493" t="s">
        <v>74</v>
      </c>
      <c r="BB493">
        <v>518</v>
      </c>
      <c r="BC493">
        <v>533</v>
      </c>
      <c r="BD493" t="s">
        <v>74</v>
      </c>
      <c r="BE493" t="s">
        <v>6238</v>
      </c>
      <c r="BF493" t="str">
        <f>HYPERLINK("http://dx.doi.org/10.1093/deafed/ens026","http://dx.doi.org/10.1093/deafed/ens026")</f>
        <v>http://dx.doi.org/10.1093/deafed/ens026</v>
      </c>
      <c r="BG493" t="s">
        <v>74</v>
      </c>
      <c r="BH493" t="s">
        <v>74</v>
      </c>
      <c r="BI493">
        <v>16</v>
      </c>
      <c r="BJ493" t="s">
        <v>2446</v>
      </c>
      <c r="BK493" t="s">
        <v>100</v>
      </c>
      <c r="BL493" t="s">
        <v>2447</v>
      </c>
      <c r="BM493" t="s">
        <v>6239</v>
      </c>
      <c r="BN493">
        <v>22972903</v>
      </c>
      <c r="BO493" t="s">
        <v>809</v>
      </c>
      <c r="BP493" t="s">
        <v>74</v>
      </c>
      <c r="BQ493" t="s">
        <v>74</v>
      </c>
      <c r="BR493" t="s">
        <v>104</v>
      </c>
      <c r="BS493" t="s">
        <v>6240</v>
      </c>
      <c r="BT493" t="str">
        <f>HYPERLINK("https%3A%2F%2Fwww.webofscience.com%2Fwos%2Fwoscc%2Ffull-record%2FWOS:000309461700008","View Full Record in Web of Science")</f>
        <v>View Full Record in Web of Science</v>
      </c>
    </row>
    <row r="494" spans="1:72" x14ac:dyDescent="0.25">
      <c r="A494" t="s">
        <v>72</v>
      </c>
      <c r="B494" t="s">
        <v>13195</v>
      </c>
      <c r="C494" t="s">
        <v>74</v>
      </c>
      <c r="D494" t="s">
        <v>74</v>
      </c>
      <c r="E494" t="s">
        <v>74</v>
      </c>
      <c r="F494" t="s">
        <v>13196</v>
      </c>
      <c r="G494" t="s">
        <v>74</v>
      </c>
      <c r="H494" t="s">
        <v>74</v>
      </c>
      <c r="I494" t="s">
        <v>13197</v>
      </c>
      <c r="J494" t="s">
        <v>1676</v>
      </c>
      <c r="K494" t="s">
        <v>74</v>
      </c>
      <c r="L494" t="s">
        <v>74</v>
      </c>
      <c r="M494" t="s">
        <v>78</v>
      </c>
      <c r="N494" t="s">
        <v>79</v>
      </c>
      <c r="O494" t="s">
        <v>74</v>
      </c>
      <c r="P494" t="s">
        <v>74</v>
      </c>
      <c r="Q494" t="s">
        <v>74</v>
      </c>
      <c r="R494" t="s">
        <v>74</v>
      </c>
      <c r="S494" t="s">
        <v>74</v>
      </c>
      <c r="T494" t="s">
        <v>13198</v>
      </c>
      <c r="U494" t="s">
        <v>13199</v>
      </c>
      <c r="V494" t="s">
        <v>13200</v>
      </c>
      <c r="W494" t="s">
        <v>13201</v>
      </c>
      <c r="X494" t="s">
        <v>13202</v>
      </c>
      <c r="Y494" t="s">
        <v>13203</v>
      </c>
      <c r="Z494" t="s">
        <v>13204</v>
      </c>
      <c r="AA494" t="s">
        <v>74</v>
      </c>
      <c r="AB494" t="s">
        <v>74</v>
      </c>
      <c r="AC494" t="s">
        <v>74</v>
      </c>
      <c r="AD494" t="s">
        <v>74</v>
      </c>
      <c r="AE494" t="s">
        <v>74</v>
      </c>
      <c r="AF494" t="s">
        <v>74</v>
      </c>
      <c r="AG494">
        <v>47</v>
      </c>
      <c r="AH494">
        <v>23</v>
      </c>
      <c r="AI494">
        <v>25</v>
      </c>
      <c r="AJ494">
        <v>1</v>
      </c>
      <c r="AK494">
        <v>23</v>
      </c>
      <c r="AL494" t="s">
        <v>476</v>
      </c>
      <c r="AM494" t="s">
        <v>477</v>
      </c>
      <c r="AN494" t="s">
        <v>1686</v>
      </c>
      <c r="AO494" t="s">
        <v>1687</v>
      </c>
      <c r="AP494" t="s">
        <v>2007</v>
      </c>
      <c r="AQ494" t="s">
        <v>74</v>
      </c>
      <c r="AR494" t="s">
        <v>1688</v>
      </c>
      <c r="AS494" t="s">
        <v>1689</v>
      </c>
      <c r="AT494" t="s">
        <v>74</v>
      </c>
      <c r="AU494">
        <v>2012</v>
      </c>
      <c r="AV494">
        <v>17</v>
      </c>
      <c r="AW494">
        <v>1</v>
      </c>
      <c r="AX494" t="s">
        <v>74</v>
      </c>
      <c r="AY494" t="s">
        <v>74</v>
      </c>
      <c r="AZ494" t="s">
        <v>74</v>
      </c>
      <c r="BA494" t="s">
        <v>74</v>
      </c>
      <c r="BB494">
        <v>25</v>
      </c>
      <c r="BC494">
        <v>37</v>
      </c>
      <c r="BD494" t="s">
        <v>74</v>
      </c>
      <c r="BE494" t="s">
        <v>13205</v>
      </c>
      <c r="BF494" t="str">
        <f>HYPERLINK("http://dx.doi.org/10.1080/13562517.2011.590978","http://dx.doi.org/10.1080/13562517.2011.590978")</f>
        <v>http://dx.doi.org/10.1080/13562517.2011.590978</v>
      </c>
      <c r="BG494" t="s">
        <v>74</v>
      </c>
      <c r="BH494" t="s">
        <v>74</v>
      </c>
      <c r="BI494">
        <v>13</v>
      </c>
      <c r="BJ494" t="s">
        <v>278</v>
      </c>
      <c r="BK494" t="s">
        <v>100</v>
      </c>
      <c r="BL494" t="s">
        <v>278</v>
      </c>
      <c r="BM494" t="s">
        <v>13206</v>
      </c>
      <c r="BN494" t="s">
        <v>74</v>
      </c>
      <c r="BO494" t="s">
        <v>74</v>
      </c>
      <c r="BP494" t="s">
        <v>74</v>
      </c>
      <c r="BQ494" t="s">
        <v>74</v>
      </c>
      <c r="BR494" t="s">
        <v>104</v>
      </c>
      <c r="BS494" t="s">
        <v>13207</v>
      </c>
      <c r="BT494" t="str">
        <f>HYPERLINK("https%3A%2F%2Fwww.webofscience.com%2Fwos%2Fwoscc%2Ffull-record%2FWOS:000302473800003","View Full Record in Web of Science")</f>
        <v>View Full Record in Web of Science</v>
      </c>
    </row>
    <row r="495" spans="1:72" x14ac:dyDescent="0.25">
      <c r="A495" t="s">
        <v>72</v>
      </c>
      <c r="B495" t="s">
        <v>13790</v>
      </c>
      <c r="C495" t="s">
        <v>74</v>
      </c>
      <c r="D495" t="s">
        <v>74</v>
      </c>
      <c r="E495" t="s">
        <v>74</v>
      </c>
      <c r="F495" t="s">
        <v>13791</v>
      </c>
      <c r="G495" t="s">
        <v>74</v>
      </c>
      <c r="H495" t="s">
        <v>74</v>
      </c>
      <c r="I495" t="s">
        <v>13792</v>
      </c>
      <c r="J495" t="s">
        <v>6299</v>
      </c>
      <c r="K495" t="s">
        <v>74</v>
      </c>
      <c r="L495" t="s">
        <v>74</v>
      </c>
      <c r="M495" t="s">
        <v>78</v>
      </c>
      <c r="N495" t="s">
        <v>79</v>
      </c>
      <c r="O495" t="s">
        <v>74</v>
      </c>
      <c r="P495" t="s">
        <v>74</v>
      </c>
      <c r="Q495" t="s">
        <v>74</v>
      </c>
      <c r="R495" t="s">
        <v>74</v>
      </c>
      <c r="S495" t="s">
        <v>74</v>
      </c>
      <c r="T495" t="s">
        <v>74</v>
      </c>
      <c r="U495" t="s">
        <v>13793</v>
      </c>
      <c r="V495" t="s">
        <v>13794</v>
      </c>
      <c r="W495" t="s">
        <v>13795</v>
      </c>
      <c r="X495" t="s">
        <v>5880</v>
      </c>
      <c r="Y495" t="s">
        <v>7925</v>
      </c>
      <c r="Z495" t="s">
        <v>7926</v>
      </c>
      <c r="AA495" t="s">
        <v>74</v>
      </c>
      <c r="AB495" t="s">
        <v>74</v>
      </c>
      <c r="AC495" t="s">
        <v>74</v>
      </c>
      <c r="AD495" t="s">
        <v>74</v>
      </c>
      <c r="AE495" t="s">
        <v>74</v>
      </c>
      <c r="AF495" t="s">
        <v>74</v>
      </c>
      <c r="AG495">
        <v>44</v>
      </c>
      <c r="AH495">
        <v>23</v>
      </c>
      <c r="AI495">
        <v>46</v>
      </c>
      <c r="AJ495">
        <v>1</v>
      </c>
      <c r="AK495">
        <v>12</v>
      </c>
      <c r="AL495" t="s">
        <v>173</v>
      </c>
      <c r="AM495" t="s">
        <v>174</v>
      </c>
      <c r="AN495" t="s">
        <v>175</v>
      </c>
      <c r="AO495" t="s">
        <v>6310</v>
      </c>
      <c r="AP495" t="s">
        <v>6311</v>
      </c>
      <c r="AQ495" t="s">
        <v>74</v>
      </c>
      <c r="AR495" t="s">
        <v>6312</v>
      </c>
      <c r="AS495" t="s">
        <v>6313</v>
      </c>
      <c r="AT495" t="s">
        <v>1111</v>
      </c>
      <c r="AU495">
        <v>2012</v>
      </c>
      <c r="AV495">
        <v>38</v>
      </c>
      <c r="AW495">
        <v>1</v>
      </c>
      <c r="AX495" t="s">
        <v>74</v>
      </c>
      <c r="AY495" t="s">
        <v>74</v>
      </c>
      <c r="AZ495" t="s">
        <v>74</v>
      </c>
      <c r="BA495" t="s">
        <v>74</v>
      </c>
      <c r="BB495">
        <v>3</v>
      </c>
      <c r="BC495">
        <v>17</v>
      </c>
      <c r="BD495" t="s">
        <v>74</v>
      </c>
      <c r="BE495" t="s">
        <v>74</v>
      </c>
      <c r="BF495" t="s">
        <v>74</v>
      </c>
      <c r="BG495" t="s">
        <v>74</v>
      </c>
      <c r="BH495" t="s">
        <v>74</v>
      </c>
      <c r="BI495">
        <v>15</v>
      </c>
      <c r="BJ495" t="s">
        <v>6315</v>
      </c>
      <c r="BK495" t="s">
        <v>100</v>
      </c>
      <c r="BL495" t="s">
        <v>2906</v>
      </c>
      <c r="BM495" t="s">
        <v>13796</v>
      </c>
      <c r="BN495" t="s">
        <v>74</v>
      </c>
      <c r="BO495" t="s">
        <v>74</v>
      </c>
      <c r="BP495" t="s">
        <v>74</v>
      </c>
      <c r="BQ495" t="s">
        <v>74</v>
      </c>
      <c r="BR495" t="s">
        <v>104</v>
      </c>
      <c r="BS495" t="s">
        <v>13797</v>
      </c>
      <c r="BT495" t="str">
        <f>HYPERLINK("https%3A%2F%2Fwww.webofscience.com%2Fwos%2Fwoscc%2Ffull-record%2FWOS:000313697300001","View Full Record in Web of Science")</f>
        <v>View Full Record in Web of Science</v>
      </c>
    </row>
    <row r="496" spans="1:72" x14ac:dyDescent="0.25">
      <c r="A496" t="s">
        <v>72</v>
      </c>
      <c r="B496" t="s">
        <v>22604</v>
      </c>
      <c r="C496" t="s">
        <v>74</v>
      </c>
      <c r="D496" t="s">
        <v>74</v>
      </c>
      <c r="E496" t="s">
        <v>74</v>
      </c>
      <c r="F496" t="s">
        <v>22605</v>
      </c>
      <c r="G496" t="s">
        <v>74</v>
      </c>
      <c r="H496" t="s">
        <v>74</v>
      </c>
      <c r="I496" t="s">
        <v>22606</v>
      </c>
      <c r="J496" t="s">
        <v>20858</v>
      </c>
      <c r="K496" t="s">
        <v>74</v>
      </c>
      <c r="L496" t="s">
        <v>74</v>
      </c>
      <c r="M496" t="s">
        <v>78</v>
      </c>
      <c r="N496" t="s">
        <v>79</v>
      </c>
      <c r="O496" t="s">
        <v>74</v>
      </c>
      <c r="P496" t="s">
        <v>74</v>
      </c>
      <c r="Q496" t="s">
        <v>74</v>
      </c>
      <c r="R496" t="s">
        <v>74</v>
      </c>
      <c r="S496" t="s">
        <v>74</v>
      </c>
      <c r="T496" t="s">
        <v>22607</v>
      </c>
      <c r="U496" t="s">
        <v>22608</v>
      </c>
      <c r="V496" t="s">
        <v>22609</v>
      </c>
      <c r="W496" t="s">
        <v>22610</v>
      </c>
      <c r="X496" t="s">
        <v>22611</v>
      </c>
      <c r="Y496" t="s">
        <v>22612</v>
      </c>
      <c r="Z496" t="s">
        <v>22613</v>
      </c>
      <c r="AA496" t="s">
        <v>74</v>
      </c>
      <c r="AB496" t="s">
        <v>74</v>
      </c>
      <c r="AC496" t="s">
        <v>22614</v>
      </c>
      <c r="AD496" t="s">
        <v>22615</v>
      </c>
      <c r="AE496" t="s">
        <v>22616</v>
      </c>
      <c r="AF496" t="s">
        <v>74</v>
      </c>
      <c r="AG496">
        <v>58</v>
      </c>
      <c r="AH496">
        <v>23</v>
      </c>
      <c r="AI496">
        <v>28</v>
      </c>
      <c r="AJ496">
        <v>3</v>
      </c>
      <c r="AK496">
        <v>97</v>
      </c>
      <c r="AL496" t="s">
        <v>20868</v>
      </c>
      <c r="AM496" t="s">
        <v>2235</v>
      </c>
      <c r="AN496" t="s">
        <v>20869</v>
      </c>
      <c r="AO496" t="s">
        <v>20870</v>
      </c>
      <c r="AP496" t="s">
        <v>20871</v>
      </c>
      <c r="AQ496" t="s">
        <v>74</v>
      </c>
      <c r="AR496" t="s">
        <v>20872</v>
      </c>
      <c r="AS496" t="s">
        <v>20873</v>
      </c>
      <c r="AT496" t="s">
        <v>2148</v>
      </c>
      <c r="AU496">
        <v>2014</v>
      </c>
      <c r="AV496">
        <v>30</v>
      </c>
      <c r="AW496">
        <v>6</v>
      </c>
      <c r="AX496" t="s">
        <v>74</v>
      </c>
      <c r="AY496" t="s">
        <v>74</v>
      </c>
      <c r="AZ496" t="s">
        <v>74</v>
      </c>
      <c r="BA496" t="s">
        <v>74</v>
      </c>
      <c r="BB496">
        <v>502</v>
      </c>
      <c r="BC496">
        <v>510</v>
      </c>
      <c r="BD496" t="s">
        <v>74</v>
      </c>
      <c r="BE496" t="s">
        <v>22617</v>
      </c>
      <c r="BF496" t="str">
        <f>HYPERLINK("http://dx.doi.org/10.1016/j.profnurs.2014.05.002","http://dx.doi.org/10.1016/j.profnurs.2014.05.002")</f>
        <v>http://dx.doi.org/10.1016/j.profnurs.2014.05.002</v>
      </c>
      <c r="BG496" t="s">
        <v>74</v>
      </c>
      <c r="BH496" t="s">
        <v>74</v>
      </c>
      <c r="BI496">
        <v>9</v>
      </c>
      <c r="BJ496" t="s">
        <v>329</v>
      </c>
      <c r="BK496" t="s">
        <v>307</v>
      </c>
      <c r="BL496" t="s">
        <v>329</v>
      </c>
      <c r="BM496" t="s">
        <v>22618</v>
      </c>
      <c r="BN496">
        <v>25455332</v>
      </c>
      <c r="BO496" t="s">
        <v>74</v>
      </c>
      <c r="BP496" t="s">
        <v>74</v>
      </c>
      <c r="BQ496" t="s">
        <v>74</v>
      </c>
      <c r="BR496" t="s">
        <v>104</v>
      </c>
      <c r="BS496" t="s">
        <v>22619</v>
      </c>
      <c r="BT496" t="str">
        <f>HYPERLINK("https%3A%2F%2Fwww.webofscience.com%2Fwos%2Fwoscc%2Ffull-record%2FWOS:000345675900009","View Full Record in Web of Science")</f>
        <v>View Full Record in Web of Science</v>
      </c>
    </row>
    <row r="497" spans="1:72" x14ac:dyDescent="0.25">
      <c r="A497" t="s">
        <v>72</v>
      </c>
      <c r="B497" t="s">
        <v>5834</v>
      </c>
      <c r="C497" t="s">
        <v>74</v>
      </c>
      <c r="D497" t="s">
        <v>74</v>
      </c>
      <c r="E497" t="s">
        <v>74</v>
      </c>
      <c r="F497" t="s">
        <v>5835</v>
      </c>
      <c r="G497" t="s">
        <v>74</v>
      </c>
      <c r="H497" t="s">
        <v>74</v>
      </c>
      <c r="I497" t="s">
        <v>5836</v>
      </c>
      <c r="J497" t="s">
        <v>5837</v>
      </c>
      <c r="K497" t="s">
        <v>74</v>
      </c>
      <c r="L497" t="s">
        <v>74</v>
      </c>
      <c r="M497" t="s">
        <v>78</v>
      </c>
      <c r="N497" t="s">
        <v>79</v>
      </c>
      <c r="O497" t="s">
        <v>74</v>
      </c>
      <c r="P497" t="s">
        <v>74</v>
      </c>
      <c r="Q497" t="s">
        <v>74</v>
      </c>
      <c r="R497" t="s">
        <v>74</v>
      </c>
      <c r="S497" t="s">
        <v>74</v>
      </c>
      <c r="T497" t="s">
        <v>5838</v>
      </c>
      <c r="U497" t="s">
        <v>5839</v>
      </c>
      <c r="V497" t="s">
        <v>5840</v>
      </c>
      <c r="W497" t="s">
        <v>5841</v>
      </c>
      <c r="X497" t="s">
        <v>5842</v>
      </c>
      <c r="Y497" t="s">
        <v>5843</v>
      </c>
      <c r="Z497" t="s">
        <v>5844</v>
      </c>
      <c r="AA497" t="s">
        <v>5845</v>
      </c>
      <c r="AB497" t="s">
        <v>5846</v>
      </c>
      <c r="AC497" t="s">
        <v>5847</v>
      </c>
      <c r="AD497" t="s">
        <v>5848</v>
      </c>
      <c r="AE497" t="s">
        <v>5849</v>
      </c>
      <c r="AF497" t="s">
        <v>74</v>
      </c>
      <c r="AG497">
        <v>97</v>
      </c>
      <c r="AH497">
        <v>23</v>
      </c>
      <c r="AI497">
        <v>27</v>
      </c>
      <c r="AJ497">
        <v>2</v>
      </c>
      <c r="AK497">
        <v>16</v>
      </c>
      <c r="AL497" t="s">
        <v>1506</v>
      </c>
      <c r="AM497" t="s">
        <v>1507</v>
      </c>
      <c r="AN497" t="s">
        <v>1508</v>
      </c>
      <c r="AO497" t="s">
        <v>5850</v>
      </c>
      <c r="AP497" t="s">
        <v>5851</v>
      </c>
      <c r="AQ497" t="s">
        <v>74</v>
      </c>
      <c r="AR497" t="s">
        <v>5852</v>
      </c>
      <c r="AS497" t="s">
        <v>5853</v>
      </c>
      <c r="AT497" t="s">
        <v>871</v>
      </c>
      <c r="AU497">
        <v>2016</v>
      </c>
      <c r="AV497">
        <v>47</v>
      </c>
      <c r="AW497" t="s">
        <v>74</v>
      </c>
      <c r="AX497" t="s">
        <v>74</v>
      </c>
      <c r="AY497" t="s">
        <v>74</v>
      </c>
      <c r="AZ497" t="s">
        <v>872</v>
      </c>
      <c r="BA497" t="s">
        <v>74</v>
      </c>
      <c r="BB497">
        <v>11</v>
      </c>
      <c r="BC497">
        <v>23</v>
      </c>
      <c r="BD497" t="s">
        <v>74</v>
      </c>
      <c r="BE497" t="s">
        <v>5854</v>
      </c>
      <c r="BF497" t="str">
        <f>HYPERLINK("http://dx.doi.org/10.1016/j.cedpsych.2016.04.006","http://dx.doi.org/10.1016/j.cedpsych.2016.04.006")</f>
        <v>http://dx.doi.org/10.1016/j.cedpsych.2016.04.006</v>
      </c>
      <c r="BG497" t="s">
        <v>74</v>
      </c>
      <c r="BH497" t="s">
        <v>74</v>
      </c>
      <c r="BI497">
        <v>13</v>
      </c>
      <c r="BJ497" t="s">
        <v>126</v>
      </c>
      <c r="BK497" t="s">
        <v>100</v>
      </c>
      <c r="BL497" t="s">
        <v>101</v>
      </c>
      <c r="BM497" t="s">
        <v>5855</v>
      </c>
      <c r="BN497" t="s">
        <v>74</v>
      </c>
      <c r="BO497" t="s">
        <v>74</v>
      </c>
      <c r="BP497" t="s">
        <v>74</v>
      </c>
      <c r="BQ497" t="s">
        <v>74</v>
      </c>
      <c r="BR497" t="s">
        <v>104</v>
      </c>
      <c r="BS497" t="s">
        <v>5856</v>
      </c>
      <c r="BT497" t="str">
        <f>HYPERLINK("https%3A%2F%2Fwww.webofscience.com%2Fwos%2Fwoscc%2Ffull-record%2FWOS:000389282900003","View Full Record in Web of Science")</f>
        <v>View Full Record in Web of Science</v>
      </c>
    </row>
    <row r="498" spans="1:72" x14ac:dyDescent="0.25">
      <c r="A498" t="s">
        <v>72</v>
      </c>
      <c r="B498" t="s">
        <v>1141</v>
      </c>
      <c r="C498" t="s">
        <v>74</v>
      </c>
      <c r="D498" t="s">
        <v>74</v>
      </c>
      <c r="E498" t="s">
        <v>74</v>
      </c>
      <c r="F498" t="s">
        <v>1142</v>
      </c>
      <c r="G498" t="s">
        <v>74</v>
      </c>
      <c r="H498" t="s">
        <v>74</v>
      </c>
      <c r="I498" t="s">
        <v>1143</v>
      </c>
      <c r="J498" t="s">
        <v>212</v>
      </c>
      <c r="K498" t="s">
        <v>74</v>
      </c>
      <c r="L498" t="s">
        <v>74</v>
      </c>
      <c r="M498" t="s">
        <v>78</v>
      </c>
      <c r="N498" t="s">
        <v>79</v>
      </c>
      <c r="O498" t="s">
        <v>74</v>
      </c>
      <c r="P498" t="s">
        <v>74</v>
      </c>
      <c r="Q498" t="s">
        <v>74</v>
      </c>
      <c r="R498" t="s">
        <v>74</v>
      </c>
      <c r="S498" t="s">
        <v>74</v>
      </c>
      <c r="T498" t="s">
        <v>1144</v>
      </c>
      <c r="U498" t="s">
        <v>1145</v>
      </c>
      <c r="V498" t="s">
        <v>1146</v>
      </c>
      <c r="W498" t="s">
        <v>1147</v>
      </c>
      <c r="X498" t="s">
        <v>1148</v>
      </c>
      <c r="Y498" t="s">
        <v>1149</v>
      </c>
      <c r="Z498" t="s">
        <v>1150</v>
      </c>
      <c r="AA498" t="s">
        <v>74</v>
      </c>
      <c r="AB498" t="s">
        <v>74</v>
      </c>
      <c r="AC498" t="s">
        <v>74</v>
      </c>
      <c r="AD498" t="s">
        <v>74</v>
      </c>
      <c r="AE498" t="s">
        <v>74</v>
      </c>
      <c r="AF498" t="s">
        <v>74</v>
      </c>
      <c r="AG498">
        <v>68</v>
      </c>
      <c r="AH498">
        <v>23</v>
      </c>
      <c r="AI498">
        <v>36</v>
      </c>
      <c r="AJ498">
        <v>7</v>
      </c>
      <c r="AK498">
        <v>75</v>
      </c>
      <c r="AL498" t="s">
        <v>224</v>
      </c>
      <c r="AM498" t="s">
        <v>225</v>
      </c>
      <c r="AN498" t="s">
        <v>226</v>
      </c>
      <c r="AO498" t="s">
        <v>227</v>
      </c>
      <c r="AP498" t="s">
        <v>228</v>
      </c>
      <c r="AQ498" t="s">
        <v>74</v>
      </c>
      <c r="AR498" t="s">
        <v>229</v>
      </c>
      <c r="AS498" t="s">
        <v>230</v>
      </c>
      <c r="AT498" t="s">
        <v>600</v>
      </c>
      <c r="AU498">
        <v>2017</v>
      </c>
      <c r="AV498">
        <v>73</v>
      </c>
      <c r="AW498" t="s">
        <v>74</v>
      </c>
      <c r="AX498" t="s">
        <v>74</v>
      </c>
      <c r="AY498" t="s">
        <v>74</v>
      </c>
      <c r="AZ498" t="s">
        <v>74</v>
      </c>
      <c r="BA498" t="s">
        <v>74</v>
      </c>
      <c r="BB498">
        <v>274</v>
      </c>
      <c r="BC498">
        <v>282</v>
      </c>
      <c r="BD498" t="s">
        <v>74</v>
      </c>
      <c r="BE498" t="s">
        <v>1151</v>
      </c>
      <c r="BF498" t="str">
        <f>HYPERLINK("http://dx.doi.org/10.1016/j.childyouth.2016.12.019","http://dx.doi.org/10.1016/j.childyouth.2016.12.019")</f>
        <v>http://dx.doi.org/10.1016/j.childyouth.2016.12.019</v>
      </c>
      <c r="BG498" t="s">
        <v>74</v>
      </c>
      <c r="BH498" t="s">
        <v>74</v>
      </c>
      <c r="BI498">
        <v>9</v>
      </c>
      <c r="BJ498" t="s">
        <v>206</v>
      </c>
      <c r="BK498" t="s">
        <v>100</v>
      </c>
      <c r="BL498" t="s">
        <v>206</v>
      </c>
      <c r="BM498" t="s">
        <v>1152</v>
      </c>
      <c r="BN498" t="s">
        <v>74</v>
      </c>
      <c r="BO498" t="s">
        <v>74</v>
      </c>
      <c r="BP498" t="s">
        <v>74</v>
      </c>
      <c r="BQ498" t="s">
        <v>74</v>
      </c>
      <c r="BR498" t="s">
        <v>104</v>
      </c>
      <c r="BS498" t="s">
        <v>1153</v>
      </c>
      <c r="BT498" t="str">
        <f>HYPERLINK("https%3A%2F%2Fwww.webofscience.com%2Fwos%2Fwoscc%2Ffull-record%2FWOS:000395360200033","View Full Record in Web of Science")</f>
        <v>View Full Record in Web of Science</v>
      </c>
    </row>
    <row r="499" spans="1:72" x14ac:dyDescent="0.25">
      <c r="A499" t="s">
        <v>72</v>
      </c>
      <c r="B499" t="s">
        <v>5889</v>
      </c>
      <c r="C499" t="s">
        <v>74</v>
      </c>
      <c r="D499" t="s">
        <v>74</v>
      </c>
      <c r="E499" t="s">
        <v>74</v>
      </c>
      <c r="F499" t="s">
        <v>5890</v>
      </c>
      <c r="G499" t="s">
        <v>74</v>
      </c>
      <c r="H499" t="s">
        <v>74</v>
      </c>
      <c r="I499" t="s">
        <v>5891</v>
      </c>
      <c r="J499" t="s">
        <v>5787</v>
      </c>
      <c r="K499" t="s">
        <v>74</v>
      </c>
      <c r="L499" t="s">
        <v>74</v>
      </c>
      <c r="M499" t="s">
        <v>78</v>
      </c>
      <c r="N499" t="s">
        <v>79</v>
      </c>
      <c r="O499" t="s">
        <v>74</v>
      </c>
      <c r="P499" t="s">
        <v>74</v>
      </c>
      <c r="Q499" t="s">
        <v>74</v>
      </c>
      <c r="R499" t="s">
        <v>74</v>
      </c>
      <c r="S499" t="s">
        <v>74</v>
      </c>
      <c r="T499" t="s">
        <v>5892</v>
      </c>
      <c r="U499" t="s">
        <v>5893</v>
      </c>
      <c r="V499" t="s">
        <v>5894</v>
      </c>
      <c r="W499" t="s">
        <v>5895</v>
      </c>
      <c r="X499" t="s">
        <v>5896</v>
      </c>
      <c r="Y499" t="s">
        <v>5897</v>
      </c>
      <c r="Z499" t="s">
        <v>5898</v>
      </c>
      <c r="AA499" t="s">
        <v>5899</v>
      </c>
      <c r="AB499" t="s">
        <v>5900</v>
      </c>
      <c r="AC499" t="s">
        <v>74</v>
      </c>
      <c r="AD499" t="s">
        <v>74</v>
      </c>
      <c r="AE499" t="s">
        <v>74</v>
      </c>
      <c r="AF499" t="s">
        <v>74</v>
      </c>
      <c r="AG499">
        <v>54</v>
      </c>
      <c r="AH499">
        <v>23</v>
      </c>
      <c r="AI499">
        <v>31</v>
      </c>
      <c r="AJ499">
        <v>6</v>
      </c>
      <c r="AK499">
        <v>47</v>
      </c>
      <c r="AL499" t="s">
        <v>248</v>
      </c>
      <c r="AM499" t="s">
        <v>1471</v>
      </c>
      <c r="AN499" t="s">
        <v>1472</v>
      </c>
      <c r="AO499" t="s">
        <v>5795</v>
      </c>
      <c r="AP499" t="s">
        <v>5796</v>
      </c>
      <c r="AQ499" t="s">
        <v>74</v>
      </c>
      <c r="AR499" t="s">
        <v>5797</v>
      </c>
      <c r="AS499" t="s">
        <v>5798</v>
      </c>
      <c r="AT499" t="s">
        <v>180</v>
      </c>
      <c r="AU499">
        <v>2017</v>
      </c>
      <c r="AV499">
        <v>18</v>
      </c>
      <c r="AW499">
        <v>3</v>
      </c>
      <c r="AX499" t="s">
        <v>74</v>
      </c>
      <c r="AY499" t="s">
        <v>74</v>
      </c>
      <c r="AZ499" t="s">
        <v>74</v>
      </c>
      <c r="BA499" t="s">
        <v>74</v>
      </c>
      <c r="BB499">
        <v>295</v>
      </c>
      <c r="BC499">
        <v>307</v>
      </c>
      <c r="BD499" t="s">
        <v>74</v>
      </c>
      <c r="BE499" t="s">
        <v>5901</v>
      </c>
      <c r="BF499" t="str">
        <f>HYPERLINK("http://dx.doi.org/10.1007/s12564-017-9495-4","http://dx.doi.org/10.1007/s12564-017-9495-4")</f>
        <v>http://dx.doi.org/10.1007/s12564-017-9495-4</v>
      </c>
      <c r="BG499" t="s">
        <v>74</v>
      </c>
      <c r="BH499" t="s">
        <v>74</v>
      </c>
      <c r="BI499">
        <v>13</v>
      </c>
      <c r="BJ499" t="s">
        <v>278</v>
      </c>
      <c r="BK499" t="s">
        <v>100</v>
      </c>
      <c r="BL499" t="s">
        <v>278</v>
      </c>
      <c r="BM499" t="s">
        <v>5800</v>
      </c>
      <c r="BN499" t="s">
        <v>74</v>
      </c>
      <c r="BO499" t="s">
        <v>809</v>
      </c>
      <c r="BP499" t="s">
        <v>74</v>
      </c>
      <c r="BQ499" t="s">
        <v>74</v>
      </c>
      <c r="BR499" t="s">
        <v>104</v>
      </c>
      <c r="BS499" t="s">
        <v>5902</v>
      </c>
      <c r="BT499" t="str">
        <f>HYPERLINK("https%3A%2F%2Fwww.webofscience.com%2Fwos%2Fwoscc%2Ffull-record%2FWOS:000407287300001","View Full Record in Web of Science")</f>
        <v>View Full Record in Web of Science</v>
      </c>
    </row>
    <row r="500" spans="1:72" x14ac:dyDescent="0.25">
      <c r="A500" t="s">
        <v>72</v>
      </c>
      <c r="B500" t="s">
        <v>9813</v>
      </c>
      <c r="C500" t="s">
        <v>74</v>
      </c>
      <c r="D500" t="s">
        <v>74</v>
      </c>
      <c r="E500" t="s">
        <v>74</v>
      </c>
      <c r="F500" t="s">
        <v>9814</v>
      </c>
      <c r="G500" t="s">
        <v>74</v>
      </c>
      <c r="H500" t="s">
        <v>74</v>
      </c>
      <c r="I500" t="s">
        <v>9815</v>
      </c>
      <c r="J500" t="s">
        <v>5837</v>
      </c>
      <c r="K500" t="s">
        <v>74</v>
      </c>
      <c r="L500" t="s">
        <v>74</v>
      </c>
      <c r="M500" t="s">
        <v>78</v>
      </c>
      <c r="N500" t="s">
        <v>79</v>
      </c>
      <c r="O500" t="s">
        <v>74</v>
      </c>
      <c r="P500" t="s">
        <v>74</v>
      </c>
      <c r="Q500" t="s">
        <v>74</v>
      </c>
      <c r="R500" t="s">
        <v>74</v>
      </c>
      <c r="S500" t="s">
        <v>74</v>
      </c>
      <c r="T500" t="s">
        <v>9816</v>
      </c>
      <c r="U500" t="s">
        <v>9817</v>
      </c>
      <c r="V500" t="s">
        <v>9818</v>
      </c>
      <c r="W500" t="s">
        <v>9819</v>
      </c>
      <c r="X500" t="s">
        <v>8614</v>
      </c>
      <c r="Y500" t="s">
        <v>9820</v>
      </c>
      <c r="Z500" t="s">
        <v>3165</v>
      </c>
      <c r="AA500" t="s">
        <v>845</v>
      </c>
      <c r="AB500" t="s">
        <v>9821</v>
      </c>
      <c r="AC500" t="s">
        <v>74</v>
      </c>
      <c r="AD500" t="s">
        <v>74</v>
      </c>
      <c r="AE500" t="s">
        <v>74</v>
      </c>
      <c r="AF500" t="s">
        <v>74</v>
      </c>
      <c r="AG500">
        <v>92</v>
      </c>
      <c r="AH500">
        <v>23</v>
      </c>
      <c r="AI500">
        <v>28</v>
      </c>
      <c r="AJ500">
        <v>1</v>
      </c>
      <c r="AK500">
        <v>38</v>
      </c>
      <c r="AL500" t="s">
        <v>1506</v>
      </c>
      <c r="AM500" t="s">
        <v>1507</v>
      </c>
      <c r="AN500" t="s">
        <v>1508</v>
      </c>
      <c r="AO500" t="s">
        <v>5850</v>
      </c>
      <c r="AP500" t="s">
        <v>5851</v>
      </c>
      <c r="AQ500" t="s">
        <v>74</v>
      </c>
      <c r="AR500" t="s">
        <v>5852</v>
      </c>
      <c r="AS500" t="s">
        <v>5853</v>
      </c>
      <c r="AT500" t="s">
        <v>686</v>
      </c>
      <c r="AU500">
        <v>2017</v>
      </c>
      <c r="AV500">
        <v>49</v>
      </c>
      <c r="AW500" t="s">
        <v>74</v>
      </c>
      <c r="AX500" t="s">
        <v>74</v>
      </c>
      <c r="AY500" t="s">
        <v>74</v>
      </c>
      <c r="AZ500" t="s">
        <v>74</v>
      </c>
      <c r="BA500" t="s">
        <v>74</v>
      </c>
      <c r="BB500">
        <v>289</v>
      </c>
      <c r="BC500">
        <v>301</v>
      </c>
      <c r="BD500" t="s">
        <v>74</v>
      </c>
      <c r="BE500" t="s">
        <v>9822</v>
      </c>
      <c r="BF500" t="str">
        <f>HYPERLINK("http://dx.doi.org/10.1016/j.cedpsych.2017.03.003","http://dx.doi.org/10.1016/j.cedpsych.2017.03.003")</f>
        <v>http://dx.doi.org/10.1016/j.cedpsych.2017.03.003</v>
      </c>
      <c r="BG500" t="s">
        <v>74</v>
      </c>
      <c r="BH500" t="s">
        <v>74</v>
      </c>
      <c r="BI500">
        <v>13</v>
      </c>
      <c r="BJ500" t="s">
        <v>126</v>
      </c>
      <c r="BK500" t="s">
        <v>100</v>
      </c>
      <c r="BL500" t="s">
        <v>101</v>
      </c>
      <c r="BM500" t="s">
        <v>9823</v>
      </c>
      <c r="BN500" t="s">
        <v>74</v>
      </c>
      <c r="BO500" t="s">
        <v>74</v>
      </c>
      <c r="BP500" t="s">
        <v>74</v>
      </c>
      <c r="BQ500" t="s">
        <v>74</v>
      </c>
      <c r="BR500" t="s">
        <v>104</v>
      </c>
      <c r="BS500" t="s">
        <v>9824</v>
      </c>
      <c r="BT500" t="str">
        <f>HYPERLINK("https%3A%2F%2Fwww.webofscience.com%2Fwos%2Fwoscc%2Ffull-record%2FWOS:000403030300024","View Full Record in Web of Science")</f>
        <v>View Full Record in Web of Science</v>
      </c>
    </row>
    <row r="501" spans="1:72" x14ac:dyDescent="0.25">
      <c r="A501" t="s">
        <v>72</v>
      </c>
      <c r="B501" t="s">
        <v>22068</v>
      </c>
      <c r="C501" t="s">
        <v>74</v>
      </c>
      <c r="D501" t="s">
        <v>74</v>
      </c>
      <c r="E501" t="s">
        <v>74</v>
      </c>
      <c r="F501" t="s">
        <v>22069</v>
      </c>
      <c r="G501" t="s">
        <v>74</v>
      </c>
      <c r="H501" t="s">
        <v>74</v>
      </c>
      <c r="I501" t="s">
        <v>22070</v>
      </c>
      <c r="J501" t="s">
        <v>22071</v>
      </c>
      <c r="K501" t="s">
        <v>74</v>
      </c>
      <c r="L501" t="s">
        <v>74</v>
      </c>
      <c r="M501" t="s">
        <v>78</v>
      </c>
      <c r="N501" t="s">
        <v>79</v>
      </c>
      <c r="O501" t="s">
        <v>74</v>
      </c>
      <c r="P501" t="s">
        <v>74</v>
      </c>
      <c r="Q501" t="s">
        <v>74</v>
      </c>
      <c r="R501" t="s">
        <v>74</v>
      </c>
      <c r="S501" t="s">
        <v>74</v>
      </c>
      <c r="T501" t="s">
        <v>22072</v>
      </c>
      <c r="U501" t="s">
        <v>22073</v>
      </c>
      <c r="V501" t="s">
        <v>22074</v>
      </c>
      <c r="W501" t="s">
        <v>22075</v>
      </c>
      <c r="X501" t="s">
        <v>22076</v>
      </c>
      <c r="Y501" t="s">
        <v>22077</v>
      </c>
      <c r="Z501" t="s">
        <v>22078</v>
      </c>
      <c r="AA501" t="s">
        <v>22079</v>
      </c>
      <c r="AB501" t="s">
        <v>74</v>
      </c>
      <c r="AC501" t="s">
        <v>74</v>
      </c>
      <c r="AD501" t="s">
        <v>74</v>
      </c>
      <c r="AE501" t="s">
        <v>74</v>
      </c>
      <c r="AF501" t="s">
        <v>74</v>
      </c>
      <c r="AG501">
        <v>35</v>
      </c>
      <c r="AH501">
        <v>23</v>
      </c>
      <c r="AI501">
        <v>41</v>
      </c>
      <c r="AJ501">
        <v>1</v>
      </c>
      <c r="AK501">
        <v>25</v>
      </c>
      <c r="AL501" t="s">
        <v>196</v>
      </c>
      <c r="AM501" t="s">
        <v>197</v>
      </c>
      <c r="AN501" t="s">
        <v>198</v>
      </c>
      <c r="AO501" t="s">
        <v>22080</v>
      </c>
      <c r="AP501" t="s">
        <v>22081</v>
      </c>
      <c r="AQ501" t="s">
        <v>74</v>
      </c>
      <c r="AR501" t="s">
        <v>22082</v>
      </c>
      <c r="AS501" t="s">
        <v>22083</v>
      </c>
      <c r="AT501" t="s">
        <v>74</v>
      </c>
      <c r="AU501">
        <v>2017</v>
      </c>
      <c r="AV501">
        <v>101</v>
      </c>
      <c r="AW501" t="s">
        <v>74</v>
      </c>
      <c r="AX501" t="s">
        <v>74</v>
      </c>
      <c r="AY501" t="s">
        <v>22084</v>
      </c>
      <c r="AZ501" t="s">
        <v>74</v>
      </c>
      <c r="BA501" t="s">
        <v>74</v>
      </c>
      <c r="BB501">
        <v>15</v>
      </c>
      <c r="BC501">
        <v>28</v>
      </c>
      <c r="BD501" t="s">
        <v>74</v>
      </c>
      <c r="BE501" t="s">
        <v>22085</v>
      </c>
      <c r="BF501" t="str">
        <f>HYPERLINK("http://dx.doi.org/10.1111/modl.12372","http://dx.doi.org/10.1111/modl.12372")</f>
        <v>http://dx.doi.org/10.1111/modl.12372</v>
      </c>
      <c r="BG501" t="s">
        <v>74</v>
      </c>
      <c r="BH501" t="s">
        <v>74</v>
      </c>
      <c r="BI501">
        <v>14</v>
      </c>
      <c r="BJ501" t="s">
        <v>5783</v>
      </c>
      <c r="BK501" t="s">
        <v>3767</v>
      </c>
      <c r="BL501" t="s">
        <v>5783</v>
      </c>
      <c r="BM501" t="s">
        <v>22086</v>
      </c>
      <c r="BN501" t="s">
        <v>74</v>
      </c>
      <c r="BO501" t="s">
        <v>74</v>
      </c>
      <c r="BP501" t="s">
        <v>74</v>
      </c>
      <c r="BQ501" t="s">
        <v>74</v>
      </c>
      <c r="BR501" t="s">
        <v>104</v>
      </c>
      <c r="BS501" t="s">
        <v>22087</v>
      </c>
      <c r="BT501" t="str">
        <f>HYPERLINK("https%3A%2F%2Fwww.webofscience.com%2Fwos%2Fwoscc%2Ffull-record%2FWOS:000393980200002","View Full Record in Web of Science")</f>
        <v>View Full Record in Web of Science</v>
      </c>
    </row>
    <row r="502" spans="1:72" x14ac:dyDescent="0.25">
      <c r="A502" t="s">
        <v>72</v>
      </c>
      <c r="B502" t="s">
        <v>24662</v>
      </c>
      <c r="C502" t="s">
        <v>74</v>
      </c>
      <c r="D502" t="s">
        <v>74</v>
      </c>
      <c r="E502" t="s">
        <v>74</v>
      </c>
      <c r="F502" t="s">
        <v>24663</v>
      </c>
      <c r="G502" t="s">
        <v>74</v>
      </c>
      <c r="H502" t="s">
        <v>74</v>
      </c>
      <c r="I502" t="s">
        <v>24664</v>
      </c>
      <c r="J502" t="s">
        <v>24329</v>
      </c>
      <c r="K502" t="s">
        <v>74</v>
      </c>
      <c r="L502" t="s">
        <v>74</v>
      </c>
      <c r="M502" t="s">
        <v>78</v>
      </c>
      <c r="N502" t="s">
        <v>79</v>
      </c>
      <c r="O502" t="s">
        <v>74</v>
      </c>
      <c r="P502" t="s">
        <v>74</v>
      </c>
      <c r="Q502" t="s">
        <v>74</v>
      </c>
      <c r="R502" t="s">
        <v>74</v>
      </c>
      <c r="S502" t="s">
        <v>74</v>
      </c>
      <c r="T502" t="s">
        <v>24665</v>
      </c>
      <c r="U502" t="s">
        <v>24666</v>
      </c>
      <c r="V502" t="s">
        <v>24667</v>
      </c>
      <c r="W502" t="s">
        <v>24668</v>
      </c>
      <c r="X502" t="s">
        <v>24669</v>
      </c>
      <c r="Y502" t="s">
        <v>24334</v>
      </c>
      <c r="Z502" t="s">
        <v>24335</v>
      </c>
      <c r="AA502" t="s">
        <v>24670</v>
      </c>
      <c r="AB502" t="s">
        <v>24671</v>
      </c>
      <c r="AC502" t="s">
        <v>24672</v>
      </c>
      <c r="AD502" t="s">
        <v>24673</v>
      </c>
      <c r="AE502" t="s">
        <v>24674</v>
      </c>
      <c r="AF502" t="s">
        <v>74</v>
      </c>
      <c r="AG502">
        <v>36</v>
      </c>
      <c r="AH502">
        <v>23</v>
      </c>
      <c r="AI502">
        <v>37</v>
      </c>
      <c r="AJ502">
        <v>2</v>
      </c>
      <c r="AK502">
        <v>38</v>
      </c>
      <c r="AL502" t="s">
        <v>1506</v>
      </c>
      <c r="AM502" t="s">
        <v>1507</v>
      </c>
      <c r="AN502" t="s">
        <v>1508</v>
      </c>
      <c r="AO502" t="s">
        <v>24340</v>
      </c>
      <c r="AP502" t="s">
        <v>24341</v>
      </c>
      <c r="AQ502" t="s">
        <v>74</v>
      </c>
      <c r="AR502" t="s">
        <v>24342</v>
      </c>
      <c r="AS502" t="s">
        <v>24343</v>
      </c>
      <c r="AT502" t="s">
        <v>400</v>
      </c>
      <c r="AU502">
        <v>2018</v>
      </c>
      <c r="AV502">
        <v>111</v>
      </c>
      <c r="AW502" t="s">
        <v>74</v>
      </c>
      <c r="AX502" t="s">
        <v>74</v>
      </c>
      <c r="AY502" t="s">
        <v>74</v>
      </c>
      <c r="AZ502" t="s">
        <v>74</v>
      </c>
      <c r="BA502" t="s">
        <v>74</v>
      </c>
      <c r="BB502">
        <v>49</v>
      </c>
      <c r="BC502">
        <v>54</v>
      </c>
      <c r="BD502" t="s">
        <v>74</v>
      </c>
      <c r="BE502" t="s">
        <v>24675</v>
      </c>
      <c r="BF502" t="str">
        <f>HYPERLINK("http://dx.doi.org/10.1016/j.ypmed.2018.02.023","http://dx.doi.org/10.1016/j.ypmed.2018.02.023")</f>
        <v>http://dx.doi.org/10.1016/j.ypmed.2018.02.023</v>
      </c>
      <c r="BG502" t="s">
        <v>74</v>
      </c>
      <c r="BH502" t="s">
        <v>74</v>
      </c>
      <c r="BI502">
        <v>6</v>
      </c>
      <c r="BJ502" t="s">
        <v>22204</v>
      </c>
      <c r="BK502" t="s">
        <v>307</v>
      </c>
      <c r="BL502" t="s">
        <v>22205</v>
      </c>
      <c r="BM502" t="s">
        <v>24676</v>
      </c>
      <c r="BN502">
        <v>29474851</v>
      </c>
      <c r="BO502" t="s">
        <v>486</v>
      </c>
      <c r="BP502" t="s">
        <v>74</v>
      </c>
      <c r="BQ502" t="s">
        <v>74</v>
      </c>
      <c r="BR502" t="s">
        <v>104</v>
      </c>
      <c r="BS502" t="s">
        <v>24677</v>
      </c>
      <c r="BT502" t="str">
        <f>HYPERLINK("https%3A%2F%2Fwww.webofscience.com%2Fwos%2Fwoscc%2Ffull-record%2FWOS:000432867400008","View Full Record in Web of Science")</f>
        <v>View Full Record in Web of Science</v>
      </c>
    </row>
    <row r="503" spans="1:72" x14ac:dyDescent="0.25">
      <c r="A503" t="s">
        <v>72</v>
      </c>
      <c r="B503" t="s">
        <v>6763</v>
      </c>
      <c r="C503" t="s">
        <v>74</v>
      </c>
      <c r="D503" t="s">
        <v>74</v>
      </c>
      <c r="E503" t="s">
        <v>74</v>
      </c>
      <c r="F503" t="s">
        <v>6764</v>
      </c>
      <c r="G503" t="s">
        <v>74</v>
      </c>
      <c r="H503" t="s">
        <v>74</v>
      </c>
      <c r="I503" t="s">
        <v>6765</v>
      </c>
      <c r="J503" t="s">
        <v>1535</v>
      </c>
      <c r="K503" t="s">
        <v>74</v>
      </c>
      <c r="L503" t="s">
        <v>74</v>
      </c>
      <c r="M503" t="s">
        <v>78</v>
      </c>
      <c r="N503" t="s">
        <v>79</v>
      </c>
      <c r="O503" t="s">
        <v>74</v>
      </c>
      <c r="P503" t="s">
        <v>74</v>
      </c>
      <c r="Q503" t="s">
        <v>74</v>
      </c>
      <c r="R503" t="s">
        <v>74</v>
      </c>
      <c r="S503" t="s">
        <v>74</v>
      </c>
      <c r="T503" t="s">
        <v>6766</v>
      </c>
      <c r="U503" t="s">
        <v>6767</v>
      </c>
      <c r="V503" t="s">
        <v>6768</v>
      </c>
      <c r="W503" t="s">
        <v>6769</v>
      </c>
      <c r="X503" t="s">
        <v>6770</v>
      </c>
      <c r="Y503" t="s">
        <v>6771</v>
      </c>
      <c r="Z503" t="s">
        <v>1932</v>
      </c>
      <c r="AA503" t="s">
        <v>74</v>
      </c>
      <c r="AB503" t="s">
        <v>6772</v>
      </c>
      <c r="AC503" t="s">
        <v>74</v>
      </c>
      <c r="AD503" t="s">
        <v>74</v>
      </c>
      <c r="AE503" t="s">
        <v>74</v>
      </c>
      <c r="AF503" t="s">
        <v>74</v>
      </c>
      <c r="AG503">
        <v>57</v>
      </c>
      <c r="AH503">
        <v>23</v>
      </c>
      <c r="AI503">
        <v>26</v>
      </c>
      <c r="AJ503">
        <v>4</v>
      </c>
      <c r="AK503">
        <v>30</v>
      </c>
      <c r="AL503" t="s">
        <v>418</v>
      </c>
      <c r="AM503" t="s">
        <v>146</v>
      </c>
      <c r="AN503" t="s">
        <v>419</v>
      </c>
      <c r="AO503" t="s">
        <v>1545</v>
      </c>
      <c r="AP503" t="s">
        <v>1546</v>
      </c>
      <c r="AQ503" t="s">
        <v>74</v>
      </c>
      <c r="AR503" t="s">
        <v>1547</v>
      </c>
      <c r="AS503" t="s">
        <v>1548</v>
      </c>
      <c r="AT503" t="s">
        <v>871</v>
      </c>
      <c r="AU503">
        <v>2019</v>
      </c>
      <c r="AV503">
        <v>40</v>
      </c>
      <c r="AW503">
        <v>5</v>
      </c>
      <c r="AX503" t="s">
        <v>74</v>
      </c>
      <c r="AY503" t="s">
        <v>74</v>
      </c>
      <c r="AZ503" t="s">
        <v>74</v>
      </c>
      <c r="BA503" t="s">
        <v>74</v>
      </c>
      <c r="BB503">
        <v>456</v>
      </c>
      <c r="BC503">
        <v>473</v>
      </c>
      <c r="BD503" t="s">
        <v>74</v>
      </c>
      <c r="BE503" t="s">
        <v>6773</v>
      </c>
      <c r="BF503" t="str">
        <f>HYPERLINK("http://dx.doi.org/10.1177/0143034319854474","http://dx.doi.org/10.1177/0143034319854474")</f>
        <v>http://dx.doi.org/10.1177/0143034319854474</v>
      </c>
      <c r="BG503" t="s">
        <v>74</v>
      </c>
      <c r="BH503" t="s">
        <v>74</v>
      </c>
      <c r="BI503">
        <v>18</v>
      </c>
      <c r="BJ503" t="s">
        <v>126</v>
      </c>
      <c r="BK503" t="s">
        <v>100</v>
      </c>
      <c r="BL503" t="s">
        <v>101</v>
      </c>
      <c r="BM503" t="s">
        <v>6774</v>
      </c>
      <c r="BN503" t="s">
        <v>74</v>
      </c>
      <c r="BO503" t="s">
        <v>74</v>
      </c>
      <c r="BP503" t="s">
        <v>74</v>
      </c>
      <c r="BQ503" t="s">
        <v>74</v>
      </c>
      <c r="BR503" t="s">
        <v>104</v>
      </c>
      <c r="BS503" t="s">
        <v>6775</v>
      </c>
      <c r="BT503" t="str">
        <f>HYPERLINK("https%3A%2F%2Fwww.webofscience.com%2Fwos%2Fwoscc%2Ffull-record%2FWOS:000484556300002","View Full Record in Web of Science")</f>
        <v>View Full Record in Web of Science</v>
      </c>
    </row>
    <row r="504" spans="1:72" x14ac:dyDescent="0.25">
      <c r="A504" t="s">
        <v>72</v>
      </c>
      <c r="B504" t="s">
        <v>11837</v>
      </c>
      <c r="C504" t="s">
        <v>74</v>
      </c>
      <c r="D504" t="s">
        <v>74</v>
      </c>
      <c r="E504" t="s">
        <v>74</v>
      </c>
      <c r="F504" t="s">
        <v>11838</v>
      </c>
      <c r="G504" t="s">
        <v>74</v>
      </c>
      <c r="H504" t="s">
        <v>74</v>
      </c>
      <c r="I504" t="s">
        <v>11839</v>
      </c>
      <c r="J504" t="s">
        <v>11840</v>
      </c>
      <c r="K504" t="s">
        <v>74</v>
      </c>
      <c r="L504" t="s">
        <v>74</v>
      </c>
      <c r="M504" t="s">
        <v>78</v>
      </c>
      <c r="N504" t="s">
        <v>79</v>
      </c>
      <c r="O504" t="s">
        <v>74</v>
      </c>
      <c r="P504" t="s">
        <v>74</v>
      </c>
      <c r="Q504" t="s">
        <v>74</v>
      </c>
      <c r="R504" t="s">
        <v>74</v>
      </c>
      <c r="S504" t="s">
        <v>74</v>
      </c>
      <c r="T504" t="s">
        <v>11841</v>
      </c>
      <c r="U504" t="s">
        <v>11842</v>
      </c>
      <c r="V504" t="s">
        <v>11843</v>
      </c>
      <c r="W504" t="s">
        <v>11844</v>
      </c>
      <c r="X504" t="s">
        <v>11845</v>
      </c>
      <c r="Y504" t="s">
        <v>11846</v>
      </c>
      <c r="Z504" t="s">
        <v>11847</v>
      </c>
      <c r="AA504" t="s">
        <v>11848</v>
      </c>
      <c r="AB504" t="s">
        <v>11849</v>
      </c>
      <c r="AC504" t="s">
        <v>11850</v>
      </c>
      <c r="AD504" t="s">
        <v>11851</v>
      </c>
      <c r="AE504" t="s">
        <v>11852</v>
      </c>
      <c r="AF504" t="s">
        <v>74</v>
      </c>
      <c r="AG504">
        <v>59</v>
      </c>
      <c r="AH504">
        <v>23</v>
      </c>
      <c r="AI504">
        <v>23</v>
      </c>
      <c r="AJ504">
        <v>2</v>
      </c>
      <c r="AK504">
        <v>37</v>
      </c>
      <c r="AL504" t="s">
        <v>1087</v>
      </c>
      <c r="AM504" t="s">
        <v>1088</v>
      </c>
      <c r="AN504" t="s">
        <v>1089</v>
      </c>
      <c r="AO504" t="s">
        <v>11853</v>
      </c>
      <c r="AP504" t="s">
        <v>11854</v>
      </c>
      <c r="AQ504" t="s">
        <v>74</v>
      </c>
      <c r="AR504" t="s">
        <v>11855</v>
      </c>
      <c r="AS504" t="s">
        <v>11856</v>
      </c>
      <c r="AT504" t="s">
        <v>11857</v>
      </c>
      <c r="AU504">
        <v>2019</v>
      </c>
      <c r="AV504">
        <v>20</v>
      </c>
      <c r="AW504">
        <v>6</v>
      </c>
      <c r="AX504" t="s">
        <v>74</v>
      </c>
      <c r="AY504" t="s">
        <v>74</v>
      </c>
      <c r="AZ504" t="s">
        <v>74</v>
      </c>
      <c r="BA504" t="s">
        <v>74</v>
      </c>
      <c r="BB504">
        <v>1022</v>
      </c>
      <c r="BC504">
        <v>1041</v>
      </c>
      <c r="BD504" t="s">
        <v>74</v>
      </c>
      <c r="BE504" t="s">
        <v>11858</v>
      </c>
      <c r="BF504" t="str">
        <f>HYPERLINK("http://dx.doi.org/10.1108/IJSHE-10-2018-0172","http://dx.doi.org/10.1108/IJSHE-10-2018-0172")</f>
        <v>http://dx.doi.org/10.1108/IJSHE-10-2018-0172</v>
      </c>
      <c r="BG504" t="s">
        <v>74</v>
      </c>
      <c r="BH504" t="s">
        <v>74</v>
      </c>
      <c r="BI504">
        <v>20</v>
      </c>
      <c r="BJ504" t="s">
        <v>11859</v>
      </c>
      <c r="BK504" t="s">
        <v>100</v>
      </c>
      <c r="BL504" t="s">
        <v>11860</v>
      </c>
      <c r="BM504" t="s">
        <v>11861</v>
      </c>
      <c r="BN504" t="s">
        <v>74</v>
      </c>
      <c r="BO504" t="s">
        <v>74</v>
      </c>
      <c r="BP504" t="s">
        <v>74</v>
      </c>
      <c r="BQ504" t="s">
        <v>74</v>
      </c>
      <c r="BR504" t="s">
        <v>104</v>
      </c>
      <c r="BS504" t="s">
        <v>11862</v>
      </c>
      <c r="BT504" t="str">
        <f>HYPERLINK("https%3A%2F%2Fwww.webofscience.com%2Fwos%2Fwoscc%2Ffull-record%2FWOS:000489022400004","View Full Record in Web of Science")</f>
        <v>View Full Record in Web of Science</v>
      </c>
    </row>
    <row r="505" spans="1:72" x14ac:dyDescent="0.25">
      <c r="A505" t="s">
        <v>72</v>
      </c>
      <c r="B505" t="s">
        <v>23565</v>
      </c>
      <c r="C505" t="s">
        <v>74</v>
      </c>
      <c r="D505" t="s">
        <v>74</v>
      </c>
      <c r="E505" t="s">
        <v>74</v>
      </c>
      <c r="F505" t="s">
        <v>23566</v>
      </c>
      <c r="G505" t="s">
        <v>74</v>
      </c>
      <c r="H505" t="s">
        <v>74</v>
      </c>
      <c r="I505" t="s">
        <v>23567</v>
      </c>
      <c r="J505" t="s">
        <v>5837</v>
      </c>
      <c r="K505" t="s">
        <v>74</v>
      </c>
      <c r="L505" t="s">
        <v>74</v>
      </c>
      <c r="M505" t="s">
        <v>78</v>
      </c>
      <c r="N505" t="s">
        <v>79</v>
      </c>
      <c r="O505" t="s">
        <v>74</v>
      </c>
      <c r="P505" t="s">
        <v>74</v>
      </c>
      <c r="Q505" t="s">
        <v>74</v>
      </c>
      <c r="R505" t="s">
        <v>74</v>
      </c>
      <c r="S505" t="s">
        <v>74</v>
      </c>
      <c r="T505" t="s">
        <v>23568</v>
      </c>
      <c r="U505" t="s">
        <v>23569</v>
      </c>
      <c r="V505" t="s">
        <v>23570</v>
      </c>
      <c r="W505" t="s">
        <v>23571</v>
      </c>
      <c r="X505" t="s">
        <v>2825</v>
      </c>
      <c r="Y505" t="s">
        <v>23572</v>
      </c>
      <c r="Z505" t="s">
        <v>23573</v>
      </c>
      <c r="AA505" t="s">
        <v>74</v>
      </c>
      <c r="AB505" t="s">
        <v>23574</v>
      </c>
      <c r="AC505" t="s">
        <v>23575</v>
      </c>
      <c r="AD505" t="s">
        <v>23576</v>
      </c>
      <c r="AE505" t="s">
        <v>23577</v>
      </c>
      <c r="AF505" t="s">
        <v>74</v>
      </c>
      <c r="AG505">
        <v>63</v>
      </c>
      <c r="AH505">
        <v>23</v>
      </c>
      <c r="AI505">
        <v>43</v>
      </c>
      <c r="AJ505">
        <v>0</v>
      </c>
      <c r="AK505">
        <v>18</v>
      </c>
      <c r="AL505" t="s">
        <v>1506</v>
      </c>
      <c r="AM505" t="s">
        <v>1507</v>
      </c>
      <c r="AN505" t="s">
        <v>1508</v>
      </c>
      <c r="AO505" t="s">
        <v>5850</v>
      </c>
      <c r="AP505" t="s">
        <v>5851</v>
      </c>
      <c r="AQ505" t="s">
        <v>74</v>
      </c>
      <c r="AR505" t="s">
        <v>5852</v>
      </c>
      <c r="AS505" t="s">
        <v>5853</v>
      </c>
      <c r="AT505" t="s">
        <v>374</v>
      </c>
      <c r="AU505">
        <v>2019</v>
      </c>
      <c r="AV505">
        <v>56</v>
      </c>
      <c r="AW505" t="s">
        <v>74</v>
      </c>
      <c r="AX505" t="s">
        <v>74</v>
      </c>
      <c r="AY505" t="s">
        <v>74</v>
      </c>
      <c r="AZ505" t="s">
        <v>74</v>
      </c>
      <c r="BA505" t="s">
        <v>74</v>
      </c>
      <c r="BB505">
        <v>205</v>
      </c>
      <c r="BC505">
        <v>217</v>
      </c>
      <c r="BD505" t="s">
        <v>74</v>
      </c>
      <c r="BE505" t="s">
        <v>23578</v>
      </c>
      <c r="BF505" t="str">
        <f>HYPERLINK("http://dx.doi.org/10.1016/j.cedpsych.2018.12.005","http://dx.doi.org/10.1016/j.cedpsych.2018.12.005")</f>
        <v>http://dx.doi.org/10.1016/j.cedpsych.2018.12.005</v>
      </c>
      <c r="BG505" t="s">
        <v>74</v>
      </c>
      <c r="BH505" t="s">
        <v>74</v>
      </c>
      <c r="BI505">
        <v>13</v>
      </c>
      <c r="BJ505" t="s">
        <v>126</v>
      </c>
      <c r="BK505" t="s">
        <v>100</v>
      </c>
      <c r="BL505" t="s">
        <v>101</v>
      </c>
      <c r="BM505" t="s">
        <v>23579</v>
      </c>
      <c r="BN505" t="s">
        <v>74</v>
      </c>
      <c r="BO505" t="s">
        <v>74</v>
      </c>
      <c r="BP505" t="s">
        <v>74</v>
      </c>
      <c r="BQ505" t="s">
        <v>74</v>
      </c>
      <c r="BR505" t="s">
        <v>104</v>
      </c>
      <c r="BS505" t="s">
        <v>23580</v>
      </c>
      <c r="BT505" t="str">
        <f>HYPERLINK("https%3A%2F%2Fwww.webofscience.com%2Fwos%2Fwoscc%2Ffull-record%2FWOS:000462102300018","View Full Record in Web of Science")</f>
        <v>View Full Record in Web of Science</v>
      </c>
    </row>
    <row r="506" spans="1:72" x14ac:dyDescent="0.25">
      <c r="A506" t="s">
        <v>72</v>
      </c>
      <c r="B506" t="s">
        <v>3964</v>
      </c>
      <c r="C506" t="s">
        <v>74</v>
      </c>
      <c r="D506" t="s">
        <v>74</v>
      </c>
      <c r="E506" t="s">
        <v>74</v>
      </c>
      <c r="F506" t="s">
        <v>3965</v>
      </c>
      <c r="G506" t="s">
        <v>74</v>
      </c>
      <c r="H506" t="s">
        <v>74</v>
      </c>
      <c r="I506" t="s">
        <v>3966</v>
      </c>
      <c r="J506" t="s">
        <v>237</v>
      </c>
      <c r="K506" t="s">
        <v>74</v>
      </c>
      <c r="L506" t="s">
        <v>74</v>
      </c>
      <c r="M506" t="s">
        <v>78</v>
      </c>
      <c r="N506" t="s">
        <v>79</v>
      </c>
      <c r="O506" t="s">
        <v>74</v>
      </c>
      <c r="P506" t="s">
        <v>74</v>
      </c>
      <c r="Q506" t="s">
        <v>74</v>
      </c>
      <c r="R506" t="s">
        <v>74</v>
      </c>
      <c r="S506" t="s">
        <v>74</v>
      </c>
      <c r="T506" t="s">
        <v>3967</v>
      </c>
      <c r="U506" t="s">
        <v>3968</v>
      </c>
      <c r="V506" t="s">
        <v>3969</v>
      </c>
      <c r="W506" t="s">
        <v>3970</v>
      </c>
      <c r="X506" t="s">
        <v>3971</v>
      </c>
      <c r="Y506" t="s">
        <v>3972</v>
      </c>
      <c r="Z506" t="s">
        <v>3973</v>
      </c>
      <c r="AA506" t="s">
        <v>3974</v>
      </c>
      <c r="AB506" t="s">
        <v>3975</v>
      </c>
      <c r="AC506" t="s">
        <v>3976</v>
      </c>
      <c r="AD506" t="s">
        <v>3977</v>
      </c>
      <c r="AE506" t="s">
        <v>74</v>
      </c>
      <c r="AF506" t="s">
        <v>74</v>
      </c>
      <c r="AG506">
        <v>100</v>
      </c>
      <c r="AH506">
        <v>23</v>
      </c>
      <c r="AI506">
        <v>27</v>
      </c>
      <c r="AJ506">
        <v>4</v>
      </c>
      <c r="AK506">
        <v>26</v>
      </c>
      <c r="AL506" t="s">
        <v>248</v>
      </c>
      <c r="AM506" t="s">
        <v>249</v>
      </c>
      <c r="AN506" t="s">
        <v>250</v>
      </c>
      <c r="AO506" t="s">
        <v>251</v>
      </c>
      <c r="AP506" t="s">
        <v>252</v>
      </c>
      <c r="AQ506" t="s">
        <v>74</v>
      </c>
      <c r="AR506" t="s">
        <v>253</v>
      </c>
      <c r="AS506" t="s">
        <v>254</v>
      </c>
      <c r="AT506" t="s">
        <v>686</v>
      </c>
      <c r="AU506">
        <v>2021</v>
      </c>
      <c r="AV506">
        <v>40</v>
      </c>
      <c r="AW506">
        <v>4</v>
      </c>
      <c r="AX506" t="s">
        <v>74</v>
      </c>
      <c r="AY506" t="s">
        <v>74</v>
      </c>
      <c r="AZ506" t="s">
        <v>74</v>
      </c>
      <c r="BA506" t="s">
        <v>74</v>
      </c>
      <c r="BB506">
        <v>1608</v>
      </c>
      <c r="BC506">
        <v>1620</v>
      </c>
      <c r="BD506" t="s">
        <v>74</v>
      </c>
      <c r="BE506" t="s">
        <v>3978</v>
      </c>
      <c r="BF506" t="str">
        <f>HYPERLINK("http://dx.doi.org/10.1007/s12144-018-0082-6","http://dx.doi.org/10.1007/s12144-018-0082-6")</f>
        <v>http://dx.doi.org/10.1007/s12144-018-0082-6</v>
      </c>
      <c r="BG506" t="s">
        <v>74</v>
      </c>
      <c r="BH506" t="s">
        <v>74</v>
      </c>
      <c r="BI506">
        <v>13</v>
      </c>
      <c r="BJ506" t="s">
        <v>99</v>
      </c>
      <c r="BK506" t="s">
        <v>100</v>
      </c>
      <c r="BL506" t="s">
        <v>101</v>
      </c>
      <c r="BM506" t="s">
        <v>3979</v>
      </c>
      <c r="BN506" t="s">
        <v>74</v>
      </c>
      <c r="BO506" t="s">
        <v>936</v>
      </c>
      <c r="BP506" t="s">
        <v>74</v>
      </c>
      <c r="BQ506" t="s">
        <v>74</v>
      </c>
      <c r="BR506" t="s">
        <v>104</v>
      </c>
      <c r="BS506" t="s">
        <v>3980</v>
      </c>
      <c r="BT506" t="str">
        <f>HYPERLINK("https%3A%2F%2Fwww.webofscience.com%2Fwos%2Fwoscc%2Ffull-record%2FWOS:000637505600010","View Full Record in Web of Science")</f>
        <v>View Full Record in Web of Science</v>
      </c>
    </row>
    <row r="507" spans="1:72" x14ac:dyDescent="0.25">
      <c r="A507" t="s">
        <v>72</v>
      </c>
      <c r="B507" t="s">
        <v>18817</v>
      </c>
      <c r="C507" t="s">
        <v>74</v>
      </c>
      <c r="D507" t="s">
        <v>74</v>
      </c>
      <c r="E507" t="s">
        <v>74</v>
      </c>
      <c r="F507" t="s">
        <v>18818</v>
      </c>
      <c r="G507" t="s">
        <v>74</v>
      </c>
      <c r="H507" t="s">
        <v>74</v>
      </c>
      <c r="I507" t="s">
        <v>18819</v>
      </c>
      <c r="J507" t="s">
        <v>6909</v>
      </c>
      <c r="K507" t="s">
        <v>74</v>
      </c>
      <c r="L507" t="s">
        <v>74</v>
      </c>
      <c r="M507" t="s">
        <v>78</v>
      </c>
      <c r="N507" t="s">
        <v>79</v>
      </c>
      <c r="O507" t="s">
        <v>74</v>
      </c>
      <c r="P507" t="s">
        <v>74</v>
      </c>
      <c r="Q507" t="s">
        <v>74</v>
      </c>
      <c r="R507" t="s">
        <v>74</v>
      </c>
      <c r="S507" t="s">
        <v>74</v>
      </c>
      <c r="T507" t="s">
        <v>18820</v>
      </c>
      <c r="U507" t="s">
        <v>18821</v>
      </c>
      <c r="V507" t="s">
        <v>18822</v>
      </c>
      <c r="W507" t="s">
        <v>18823</v>
      </c>
      <c r="X507" t="s">
        <v>18824</v>
      </c>
      <c r="Y507" t="s">
        <v>18825</v>
      </c>
      <c r="Z507" t="s">
        <v>18826</v>
      </c>
      <c r="AA507" t="s">
        <v>18827</v>
      </c>
      <c r="AB507" t="s">
        <v>18828</v>
      </c>
      <c r="AC507" t="s">
        <v>74</v>
      </c>
      <c r="AD507" t="s">
        <v>74</v>
      </c>
      <c r="AE507" t="s">
        <v>74</v>
      </c>
      <c r="AF507" t="s">
        <v>74</v>
      </c>
      <c r="AG507">
        <v>92</v>
      </c>
      <c r="AH507">
        <v>23</v>
      </c>
      <c r="AI507">
        <v>26</v>
      </c>
      <c r="AJ507">
        <v>10</v>
      </c>
      <c r="AK507">
        <v>81</v>
      </c>
      <c r="AL507" t="s">
        <v>248</v>
      </c>
      <c r="AM507" t="s">
        <v>1471</v>
      </c>
      <c r="AN507" t="s">
        <v>1472</v>
      </c>
      <c r="AO507" t="s">
        <v>6920</v>
      </c>
      <c r="AP507" t="s">
        <v>6921</v>
      </c>
      <c r="AQ507" t="s">
        <v>74</v>
      </c>
      <c r="AR507" t="s">
        <v>6922</v>
      </c>
      <c r="AS507" t="s">
        <v>6923</v>
      </c>
      <c r="AT507" t="s">
        <v>180</v>
      </c>
      <c r="AU507">
        <v>2021</v>
      </c>
      <c r="AV507">
        <v>82</v>
      </c>
      <c r="AW507">
        <v>3</v>
      </c>
      <c r="AX507" t="s">
        <v>74</v>
      </c>
      <c r="AY507" t="s">
        <v>74</v>
      </c>
      <c r="AZ507" t="s">
        <v>74</v>
      </c>
      <c r="BA507" t="s">
        <v>74</v>
      </c>
      <c r="BB507">
        <v>499</v>
      </c>
      <c r="BC507">
        <v>518</v>
      </c>
      <c r="BD507" t="s">
        <v>74</v>
      </c>
      <c r="BE507" t="s">
        <v>18829</v>
      </c>
      <c r="BF507" t="str">
        <f>HYPERLINK("http://dx.doi.org/10.1007/s10734-020-00647-7","http://dx.doi.org/10.1007/s10734-020-00647-7")</f>
        <v>http://dx.doi.org/10.1007/s10734-020-00647-7</v>
      </c>
      <c r="BG507" t="s">
        <v>74</v>
      </c>
      <c r="BH507" t="s">
        <v>4037</v>
      </c>
      <c r="BI507">
        <v>20</v>
      </c>
      <c r="BJ507" t="s">
        <v>278</v>
      </c>
      <c r="BK507" t="s">
        <v>100</v>
      </c>
      <c r="BL507" t="s">
        <v>278</v>
      </c>
      <c r="BM507" t="s">
        <v>18830</v>
      </c>
      <c r="BN507" t="s">
        <v>74</v>
      </c>
      <c r="BO507" t="s">
        <v>74</v>
      </c>
      <c r="BP507" t="s">
        <v>74</v>
      </c>
      <c r="BQ507" t="s">
        <v>74</v>
      </c>
      <c r="BR507" t="s">
        <v>104</v>
      </c>
      <c r="BS507" t="s">
        <v>18831</v>
      </c>
      <c r="BT507" t="str">
        <f>HYPERLINK("https%3A%2F%2Fwww.webofscience.com%2Fwos%2Fwoscc%2Ffull-record%2FWOS:000607003900003","View Full Record in Web of Science")</f>
        <v>View Full Record in Web of Science</v>
      </c>
    </row>
    <row r="508" spans="1:72" x14ac:dyDescent="0.25">
      <c r="A508" t="s">
        <v>72</v>
      </c>
      <c r="B508" t="s">
        <v>16533</v>
      </c>
      <c r="C508" t="s">
        <v>74</v>
      </c>
      <c r="D508" t="s">
        <v>74</v>
      </c>
      <c r="E508" t="s">
        <v>74</v>
      </c>
      <c r="F508" t="s">
        <v>16534</v>
      </c>
      <c r="G508" t="s">
        <v>74</v>
      </c>
      <c r="H508" t="s">
        <v>74</v>
      </c>
      <c r="I508" t="s">
        <v>16535</v>
      </c>
      <c r="J508" t="s">
        <v>13174</v>
      </c>
      <c r="K508" t="s">
        <v>74</v>
      </c>
      <c r="L508" t="s">
        <v>74</v>
      </c>
      <c r="M508" t="s">
        <v>78</v>
      </c>
      <c r="N508" t="s">
        <v>79</v>
      </c>
      <c r="O508" t="s">
        <v>74</v>
      </c>
      <c r="P508" t="s">
        <v>74</v>
      </c>
      <c r="Q508" t="s">
        <v>74</v>
      </c>
      <c r="R508" t="s">
        <v>74</v>
      </c>
      <c r="S508" t="s">
        <v>74</v>
      </c>
      <c r="T508" t="s">
        <v>74</v>
      </c>
      <c r="U508" t="s">
        <v>16536</v>
      </c>
      <c r="V508" t="s">
        <v>16537</v>
      </c>
      <c r="W508" t="s">
        <v>16538</v>
      </c>
      <c r="X508" t="s">
        <v>16539</v>
      </c>
      <c r="Y508" t="s">
        <v>16540</v>
      </c>
      <c r="Z508" t="s">
        <v>16541</v>
      </c>
      <c r="AA508" t="s">
        <v>74</v>
      </c>
      <c r="AB508" t="s">
        <v>74</v>
      </c>
      <c r="AC508" t="s">
        <v>74</v>
      </c>
      <c r="AD508" t="s">
        <v>74</v>
      </c>
      <c r="AE508" t="s">
        <v>74</v>
      </c>
      <c r="AF508" t="s">
        <v>74</v>
      </c>
      <c r="AG508">
        <v>48</v>
      </c>
      <c r="AH508">
        <v>22</v>
      </c>
      <c r="AI508">
        <v>82</v>
      </c>
      <c r="AJ508">
        <v>0</v>
      </c>
      <c r="AK508">
        <v>4</v>
      </c>
      <c r="AL508" t="s">
        <v>196</v>
      </c>
      <c r="AM508" t="s">
        <v>197</v>
      </c>
      <c r="AN508" t="s">
        <v>198</v>
      </c>
      <c r="AO508" t="s">
        <v>13179</v>
      </c>
      <c r="AP508" t="s">
        <v>13180</v>
      </c>
      <c r="AQ508" t="s">
        <v>74</v>
      </c>
      <c r="AR508" t="s">
        <v>13181</v>
      </c>
      <c r="AS508" t="s">
        <v>13182</v>
      </c>
      <c r="AT508" t="s">
        <v>686</v>
      </c>
      <c r="AU508">
        <v>2010</v>
      </c>
      <c r="AV508">
        <v>38</v>
      </c>
      <c r="AW508">
        <v>3</v>
      </c>
      <c r="AX508" t="s">
        <v>74</v>
      </c>
      <c r="AY508" t="s">
        <v>74</v>
      </c>
      <c r="AZ508" t="s">
        <v>74</v>
      </c>
      <c r="BA508" t="s">
        <v>74</v>
      </c>
      <c r="BB508">
        <v>386</v>
      </c>
      <c r="BC508">
        <v>402</v>
      </c>
      <c r="BD508" t="s">
        <v>74</v>
      </c>
      <c r="BE508" t="s">
        <v>16542</v>
      </c>
      <c r="BF508" t="str">
        <f>HYPERLINK("http://dx.doi.org/10.1002/jcop.20370","http://dx.doi.org/10.1002/jcop.20370")</f>
        <v>http://dx.doi.org/10.1002/jcop.20370</v>
      </c>
      <c r="BG508" t="s">
        <v>74</v>
      </c>
      <c r="BH508" t="s">
        <v>74</v>
      </c>
      <c r="BI508">
        <v>17</v>
      </c>
      <c r="BJ508" t="s">
        <v>2611</v>
      </c>
      <c r="BK508" t="s">
        <v>100</v>
      </c>
      <c r="BL508" t="s">
        <v>2612</v>
      </c>
      <c r="BM508" t="s">
        <v>16543</v>
      </c>
      <c r="BN508" t="s">
        <v>74</v>
      </c>
      <c r="BO508" t="s">
        <v>74</v>
      </c>
      <c r="BP508" t="s">
        <v>74</v>
      </c>
      <c r="BQ508" t="s">
        <v>74</v>
      </c>
      <c r="BR508" t="s">
        <v>104</v>
      </c>
      <c r="BS508" t="s">
        <v>16544</v>
      </c>
      <c r="BT508" t="str">
        <f>HYPERLINK("https%3A%2F%2Fwww.webofscience.com%2Fwos%2Fwoscc%2Ffull-record%2FWOS:000276129100008","View Full Record in Web of Science")</f>
        <v>View Full Record in Web of Science</v>
      </c>
    </row>
    <row r="509" spans="1:72" x14ac:dyDescent="0.25">
      <c r="A509" t="s">
        <v>72</v>
      </c>
      <c r="B509" t="s">
        <v>14954</v>
      </c>
      <c r="C509" t="s">
        <v>74</v>
      </c>
      <c r="D509" t="s">
        <v>74</v>
      </c>
      <c r="E509" t="s">
        <v>74</v>
      </c>
      <c r="F509" t="s">
        <v>14955</v>
      </c>
      <c r="G509" t="s">
        <v>74</v>
      </c>
      <c r="H509" t="s">
        <v>74</v>
      </c>
      <c r="I509" t="s">
        <v>14956</v>
      </c>
      <c r="J509" t="s">
        <v>2890</v>
      </c>
      <c r="K509" t="s">
        <v>74</v>
      </c>
      <c r="L509" t="s">
        <v>74</v>
      </c>
      <c r="M509" t="s">
        <v>78</v>
      </c>
      <c r="N509" t="s">
        <v>79</v>
      </c>
      <c r="O509" t="s">
        <v>74</v>
      </c>
      <c r="P509" t="s">
        <v>74</v>
      </c>
      <c r="Q509" t="s">
        <v>74</v>
      </c>
      <c r="R509" t="s">
        <v>74</v>
      </c>
      <c r="S509" t="s">
        <v>74</v>
      </c>
      <c r="T509" t="s">
        <v>14957</v>
      </c>
      <c r="U509" t="s">
        <v>14958</v>
      </c>
      <c r="V509" t="s">
        <v>14959</v>
      </c>
      <c r="W509" t="s">
        <v>14960</v>
      </c>
      <c r="X509" t="s">
        <v>14961</v>
      </c>
      <c r="Y509" t="s">
        <v>14962</v>
      </c>
      <c r="Z509" t="s">
        <v>14963</v>
      </c>
      <c r="AA509" t="s">
        <v>14964</v>
      </c>
      <c r="AB509" t="s">
        <v>14965</v>
      </c>
      <c r="AC509" t="s">
        <v>74</v>
      </c>
      <c r="AD509" t="s">
        <v>74</v>
      </c>
      <c r="AE509" t="s">
        <v>74</v>
      </c>
      <c r="AF509" t="s">
        <v>74</v>
      </c>
      <c r="AG509">
        <v>19</v>
      </c>
      <c r="AH509">
        <v>22</v>
      </c>
      <c r="AI509">
        <v>31</v>
      </c>
      <c r="AJ509">
        <v>2</v>
      </c>
      <c r="AK509">
        <v>28</v>
      </c>
      <c r="AL509" t="s">
        <v>173</v>
      </c>
      <c r="AM509" t="s">
        <v>174</v>
      </c>
      <c r="AN509" t="s">
        <v>175</v>
      </c>
      <c r="AO509" t="s">
        <v>2900</v>
      </c>
      <c r="AP509" t="s">
        <v>74</v>
      </c>
      <c r="AQ509" t="s">
        <v>74</v>
      </c>
      <c r="AR509" t="s">
        <v>2902</v>
      </c>
      <c r="AS509" t="s">
        <v>2903</v>
      </c>
      <c r="AT509" t="s">
        <v>686</v>
      </c>
      <c r="AU509">
        <v>2011</v>
      </c>
      <c r="AV509">
        <v>13</v>
      </c>
      <c r="AW509">
        <v>2</v>
      </c>
      <c r="AX509" t="s">
        <v>74</v>
      </c>
      <c r="AY509" t="s">
        <v>74</v>
      </c>
      <c r="AZ509" t="s">
        <v>74</v>
      </c>
      <c r="BA509" t="s">
        <v>74</v>
      </c>
      <c r="BB509">
        <v>87</v>
      </c>
      <c r="BC509">
        <v>96</v>
      </c>
      <c r="BD509" t="s">
        <v>74</v>
      </c>
      <c r="BE509" t="s">
        <v>14966</v>
      </c>
      <c r="BF509" t="str">
        <f>HYPERLINK("http://dx.doi.org/10.1177/1098300710384508","http://dx.doi.org/10.1177/1098300710384508")</f>
        <v>http://dx.doi.org/10.1177/1098300710384508</v>
      </c>
      <c r="BG509" t="s">
        <v>74</v>
      </c>
      <c r="BH509" t="s">
        <v>74</v>
      </c>
      <c r="BI509">
        <v>10</v>
      </c>
      <c r="BJ509" t="s">
        <v>2905</v>
      </c>
      <c r="BK509" t="s">
        <v>100</v>
      </c>
      <c r="BL509" t="s">
        <v>2906</v>
      </c>
      <c r="BM509" t="s">
        <v>14967</v>
      </c>
      <c r="BN509" t="s">
        <v>74</v>
      </c>
      <c r="BO509" t="s">
        <v>74</v>
      </c>
      <c r="BP509" t="s">
        <v>74</v>
      </c>
      <c r="BQ509" t="s">
        <v>74</v>
      </c>
      <c r="BR509" t="s">
        <v>104</v>
      </c>
      <c r="BS509" t="s">
        <v>14968</v>
      </c>
      <c r="BT509" t="str">
        <f>HYPERLINK("https%3A%2F%2Fwww.webofscience.com%2Fwos%2Fwoscc%2Ffull-record%2FWOS:000288509000004","View Full Record in Web of Science")</f>
        <v>View Full Record in Web of Science</v>
      </c>
    </row>
    <row r="510" spans="1:72" x14ac:dyDescent="0.25">
      <c r="A510" t="s">
        <v>72</v>
      </c>
      <c r="B510" t="s">
        <v>11628</v>
      </c>
      <c r="C510" t="s">
        <v>74</v>
      </c>
      <c r="D510" t="s">
        <v>74</v>
      </c>
      <c r="E510" t="s">
        <v>74</v>
      </c>
      <c r="F510" t="s">
        <v>11629</v>
      </c>
      <c r="G510" t="s">
        <v>74</v>
      </c>
      <c r="H510" t="s">
        <v>74</v>
      </c>
      <c r="I510" t="s">
        <v>11630</v>
      </c>
      <c r="J510" t="s">
        <v>2183</v>
      </c>
      <c r="K510" t="s">
        <v>74</v>
      </c>
      <c r="L510" t="s">
        <v>74</v>
      </c>
      <c r="M510" t="s">
        <v>78</v>
      </c>
      <c r="N510" t="s">
        <v>79</v>
      </c>
      <c r="O510" t="s">
        <v>74</v>
      </c>
      <c r="P510" t="s">
        <v>74</v>
      </c>
      <c r="Q510" t="s">
        <v>74</v>
      </c>
      <c r="R510" t="s">
        <v>74</v>
      </c>
      <c r="S510" t="s">
        <v>74</v>
      </c>
      <c r="T510" t="s">
        <v>11631</v>
      </c>
      <c r="U510" t="s">
        <v>11632</v>
      </c>
      <c r="V510" t="s">
        <v>11633</v>
      </c>
      <c r="W510" t="s">
        <v>11634</v>
      </c>
      <c r="X510" t="s">
        <v>11635</v>
      </c>
      <c r="Y510" t="s">
        <v>11636</v>
      </c>
      <c r="Z510" t="s">
        <v>11637</v>
      </c>
      <c r="AA510" t="s">
        <v>74</v>
      </c>
      <c r="AB510" t="s">
        <v>11638</v>
      </c>
      <c r="AC510" t="s">
        <v>11639</v>
      </c>
      <c r="AD510" t="s">
        <v>11640</v>
      </c>
      <c r="AE510" t="s">
        <v>11641</v>
      </c>
      <c r="AF510" t="s">
        <v>74</v>
      </c>
      <c r="AG510">
        <v>62</v>
      </c>
      <c r="AH510">
        <v>22</v>
      </c>
      <c r="AI510">
        <v>37</v>
      </c>
      <c r="AJ510">
        <v>1</v>
      </c>
      <c r="AK510">
        <v>27</v>
      </c>
      <c r="AL510" t="s">
        <v>2195</v>
      </c>
      <c r="AM510" t="s">
        <v>1776</v>
      </c>
      <c r="AN510" t="s">
        <v>2196</v>
      </c>
      <c r="AO510" t="s">
        <v>2197</v>
      </c>
      <c r="AP510" t="s">
        <v>2198</v>
      </c>
      <c r="AQ510" t="s">
        <v>74</v>
      </c>
      <c r="AR510" t="s">
        <v>2199</v>
      </c>
      <c r="AS510" t="s">
        <v>2200</v>
      </c>
      <c r="AT510" t="s">
        <v>124</v>
      </c>
      <c r="AU510">
        <v>2012</v>
      </c>
      <c r="AV510">
        <v>101</v>
      </c>
      <c r="AW510">
        <v>3</v>
      </c>
      <c r="AX510" t="s">
        <v>74</v>
      </c>
      <c r="AY510" t="s">
        <v>74</v>
      </c>
      <c r="AZ510" t="s">
        <v>74</v>
      </c>
      <c r="BA510" t="s">
        <v>74</v>
      </c>
      <c r="BB510">
        <v>512</v>
      </c>
      <c r="BC510">
        <v>538</v>
      </c>
      <c r="BD510" t="s">
        <v>74</v>
      </c>
      <c r="BE510" t="s">
        <v>11642</v>
      </c>
      <c r="BF510" t="str">
        <f>HYPERLINK("http://dx.doi.org/10.1002/j.2168-9830.2012.tb00060.x","http://dx.doi.org/10.1002/j.2168-9830.2012.tb00060.x")</f>
        <v>http://dx.doi.org/10.1002/j.2168-9830.2012.tb00060.x</v>
      </c>
      <c r="BG510" t="s">
        <v>74</v>
      </c>
      <c r="BH510" t="s">
        <v>74</v>
      </c>
      <c r="BI510">
        <v>27</v>
      </c>
      <c r="BJ510" t="s">
        <v>2202</v>
      </c>
      <c r="BK510" t="s">
        <v>307</v>
      </c>
      <c r="BL510" t="s">
        <v>2203</v>
      </c>
      <c r="BM510" t="s">
        <v>11643</v>
      </c>
      <c r="BN510" t="s">
        <v>74</v>
      </c>
      <c r="BO510" t="s">
        <v>74</v>
      </c>
      <c r="BP510" t="s">
        <v>74</v>
      </c>
      <c r="BQ510" t="s">
        <v>74</v>
      </c>
      <c r="BR510" t="s">
        <v>104</v>
      </c>
      <c r="BS510" t="s">
        <v>11644</v>
      </c>
      <c r="BT510" t="str">
        <f>HYPERLINK("https%3A%2F%2Fwww.webofscience.com%2Fwos%2Fwoscc%2Ffull-record%2FWOS:000305848300006","View Full Record in Web of Science")</f>
        <v>View Full Record in Web of Science</v>
      </c>
    </row>
    <row r="511" spans="1:72" x14ac:dyDescent="0.25">
      <c r="A511" t="s">
        <v>72</v>
      </c>
      <c r="B511" t="s">
        <v>2180</v>
      </c>
      <c r="C511" t="s">
        <v>74</v>
      </c>
      <c r="D511" t="s">
        <v>74</v>
      </c>
      <c r="E511" t="s">
        <v>74</v>
      </c>
      <c r="F511" t="s">
        <v>2181</v>
      </c>
      <c r="G511" t="s">
        <v>74</v>
      </c>
      <c r="H511" t="s">
        <v>74</v>
      </c>
      <c r="I511" t="s">
        <v>2182</v>
      </c>
      <c r="J511" t="s">
        <v>2183</v>
      </c>
      <c r="K511" t="s">
        <v>74</v>
      </c>
      <c r="L511" t="s">
        <v>74</v>
      </c>
      <c r="M511" t="s">
        <v>78</v>
      </c>
      <c r="N511" t="s">
        <v>79</v>
      </c>
      <c r="O511" t="s">
        <v>74</v>
      </c>
      <c r="P511" t="s">
        <v>74</v>
      </c>
      <c r="Q511" t="s">
        <v>74</v>
      </c>
      <c r="R511" t="s">
        <v>74</v>
      </c>
      <c r="S511" t="s">
        <v>74</v>
      </c>
      <c r="T511" t="s">
        <v>2184</v>
      </c>
      <c r="U511" t="s">
        <v>2185</v>
      </c>
      <c r="V511" t="s">
        <v>2186</v>
      </c>
      <c r="W511" t="s">
        <v>2187</v>
      </c>
      <c r="X511" t="s">
        <v>2188</v>
      </c>
      <c r="Y511" t="s">
        <v>2189</v>
      </c>
      <c r="Z511" t="s">
        <v>2190</v>
      </c>
      <c r="AA511" t="s">
        <v>74</v>
      </c>
      <c r="AB511" t="s">
        <v>2191</v>
      </c>
      <c r="AC511" t="s">
        <v>2192</v>
      </c>
      <c r="AD511" t="s">
        <v>2193</v>
      </c>
      <c r="AE511" t="s">
        <v>2194</v>
      </c>
      <c r="AF511" t="s">
        <v>74</v>
      </c>
      <c r="AG511">
        <v>51</v>
      </c>
      <c r="AH511">
        <v>22</v>
      </c>
      <c r="AI511">
        <v>36</v>
      </c>
      <c r="AJ511">
        <v>0</v>
      </c>
      <c r="AK511">
        <v>33</v>
      </c>
      <c r="AL511" t="s">
        <v>2195</v>
      </c>
      <c r="AM511" t="s">
        <v>1776</v>
      </c>
      <c r="AN511" t="s">
        <v>2196</v>
      </c>
      <c r="AO511" t="s">
        <v>2197</v>
      </c>
      <c r="AP511" t="s">
        <v>2198</v>
      </c>
      <c r="AQ511" t="s">
        <v>74</v>
      </c>
      <c r="AR511" t="s">
        <v>2199</v>
      </c>
      <c r="AS511" t="s">
        <v>2200</v>
      </c>
      <c r="AT511" t="s">
        <v>871</v>
      </c>
      <c r="AU511">
        <v>2014</v>
      </c>
      <c r="AV511">
        <v>103</v>
      </c>
      <c r="AW511">
        <v>4</v>
      </c>
      <c r="AX511" t="s">
        <v>74</v>
      </c>
      <c r="AY511" t="s">
        <v>74</v>
      </c>
      <c r="AZ511" t="s">
        <v>74</v>
      </c>
      <c r="BA511" t="s">
        <v>74</v>
      </c>
      <c r="BB511">
        <v>625</v>
      </c>
      <c r="BC511">
        <v>651</v>
      </c>
      <c r="BD511" t="s">
        <v>74</v>
      </c>
      <c r="BE511" t="s">
        <v>2201</v>
      </c>
      <c r="BF511" t="str">
        <f>HYPERLINK("http://dx.doi.org/10.1002/jee.20057","http://dx.doi.org/10.1002/jee.20057")</f>
        <v>http://dx.doi.org/10.1002/jee.20057</v>
      </c>
      <c r="BG511" t="s">
        <v>74</v>
      </c>
      <c r="BH511" t="s">
        <v>74</v>
      </c>
      <c r="BI511">
        <v>27</v>
      </c>
      <c r="BJ511" t="s">
        <v>2202</v>
      </c>
      <c r="BK511" t="s">
        <v>307</v>
      </c>
      <c r="BL511" t="s">
        <v>2203</v>
      </c>
      <c r="BM511" t="s">
        <v>2204</v>
      </c>
      <c r="BN511" t="s">
        <v>74</v>
      </c>
      <c r="BO511" t="s">
        <v>74</v>
      </c>
      <c r="BP511" t="s">
        <v>74</v>
      </c>
      <c r="BQ511" t="s">
        <v>74</v>
      </c>
      <c r="BR511" t="s">
        <v>104</v>
      </c>
      <c r="BS511" t="s">
        <v>2205</v>
      </c>
      <c r="BT511" t="str">
        <f>HYPERLINK("https%3A%2F%2Fwww.webofscience.com%2Fwos%2Fwoscc%2Ffull-record%2FWOS:000344351000007","View Full Record in Web of Science")</f>
        <v>View Full Record in Web of Science</v>
      </c>
    </row>
    <row r="512" spans="1:72" x14ac:dyDescent="0.25">
      <c r="A512" t="s">
        <v>72</v>
      </c>
      <c r="B512" t="s">
        <v>5934</v>
      </c>
      <c r="C512" t="s">
        <v>74</v>
      </c>
      <c r="D512" t="s">
        <v>74</v>
      </c>
      <c r="E512" t="s">
        <v>74</v>
      </c>
      <c r="F512" t="s">
        <v>5935</v>
      </c>
      <c r="G512" t="s">
        <v>74</v>
      </c>
      <c r="H512" t="s">
        <v>74</v>
      </c>
      <c r="I512" t="s">
        <v>5936</v>
      </c>
      <c r="J512" t="s">
        <v>109</v>
      </c>
      <c r="K512" t="s">
        <v>74</v>
      </c>
      <c r="L512" t="s">
        <v>74</v>
      </c>
      <c r="M512" t="s">
        <v>78</v>
      </c>
      <c r="N512" t="s">
        <v>79</v>
      </c>
      <c r="O512" t="s">
        <v>74</v>
      </c>
      <c r="P512" t="s">
        <v>74</v>
      </c>
      <c r="Q512" t="s">
        <v>74</v>
      </c>
      <c r="R512" t="s">
        <v>74</v>
      </c>
      <c r="S512" t="s">
        <v>74</v>
      </c>
      <c r="T512" t="s">
        <v>5937</v>
      </c>
      <c r="U512" t="s">
        <v>5938</v>
      </c>
      <c r="V512" t="s">
        <v>5939</v>
      </c>
      <c r="W512" t="s">
        <v>5940</v>
      </c>
      <c r="X512" t="s">
        <v>5941</v>
      </c>
      <c r="Y512" t="s">
        <v>5942</v>
      </c>
      <c r="Z512" t="s">
        <v>5943</v>
      </c>
      <c r="AA512" t="s">
        <v>5944</v>
      </c>
      <c r="AB512" t="s">
        <v>5945</v>
      </c>
      <c r="AC512" t="s">
        <v>74</v>
      </c>
      <c r="AD512" t="s">
        <v>74</v>
      </c>
      <c r="AE512" t="s">
        <v>74</v>
      </c>
      <c r="AF512" t="s">
        <v>74</v>
      </c>
      <c r="AG512">
        <v>56</v>
      </c>
      <c r="AH512">
        <v>22</v>
      </c>
      <c r="AI512">
        <v>33</v>
      </c>
      <c r="AJ512">
        <v>1</v>
      </c>
      <c r="AK512">
        <v>43</v>
      </c>
      <c r="AL512" t="s">
        <v>117</v>
      </c>
      <c r="AM512" t="s">
        <v>118</v>
      </c>
      <c r="AN512" t="s">
        <v>119</v>
      </c>
      <c r="AO512" t="s">
        <v>120</v>
      </c>
      <c r="AP512" t="s">
        <v>121</v>
      </c>
      <c r="AQ512" t="s">
        <v>74</v>
      </c>
      <c r="AR512" t="s">
        <v>122</v>
      </c>
      <c r="AS512" t="s">
        <v>123</v>
      </c>
      <c r="AT512" t="s">
        <v>374</v>
      </c>
      <c r="AU512">
        <v>2016</v>
      </c>
      <c r="AV512">
        <v>45</v>
      </c>
      <c r="AW512" t="s">
        <v>74</v>
      </c>
      <c r="AX512" t="s">
        <v>74</v>
      </c>
      <c r="AY512" t="s">
        <v>74</v>
      </c>
      <c r="AZ512" t="s">
        <v>74</v>
      </c>
      <c r="BA512" t="s">
        <v>74</v>
      </c>
      <c r="BB512">
        <v>237</v>
      </c>
      <c r="BC512">
        <v>244</v>
      </c>
      <c r="BD512" t="s">
        <v>74</v>
      </c>
      <c r="BE512" t="s">
        <v>5946</v>
      </c>
      <c r="BF512" t="str">
        <f>HYPERLINK("http://dx.doi.org/10.1016/j.lindif.2015.12.016","http://dx.doi.org/10.1016/j.lindif.2015.12.016")</f>
        <v>http://dx.doi.org/10.1016/j.lindif.2015.12.016</v>
      </c>
      <c r="BG512" t="s">
        <v>74</v>
      </c>
      <c r="BH512" t="s">
        <v>74</v>
      </c>
      <c r="BI512">
        <v>8</v>
      </c>
      <c r="BJ512" t="s">
        <v>126</v>
      </c>
      <c r="BK512" t="s">
        <v>100</v>
      </c>
      <c r="BL512" t="s">
        <v>101</v>
      </c>
      <c r="BM512" t="s">
        <v>2723</v>
      </c>
      <c r="BN512" t="s">
        <v>74</v>
      </c>
      <c r="BO512" t="s">
        <v>74</v>
      </c>
      <c r="BP512" t="s">
        <v>74</v>
      </c>
      <c r="BQ512" t="s">
        <v>74</v>
      </c>
      <c r="BR512" t="s">
        <v>104</v>
      </c>
      <c r="BS512" t="s">
        <v>5947</v>
      </c>
      <c r="BT512" t="str">
        <f>HYPERLINK("https%3A%2F%2Fwww.webofscience.com%2Fwos%2Fwoscc%2Ffull-record%2FWOS:000371363700029","View Full Record in Web of Science")</f>
        <v>View Full Record in Web of Science</v>
      </c>
    </row>
    <row r="513" spans="1:72" x14ac:dyDescent="0.25">
      <c r="A513" t="s">
        <v>72</v>
      </c>
      <c r="B513" t="s">
        <v>21587</v>
      </c>
      <c r="C513" t="s">
        <v>74</v>
      </c>
      <c r="D513" t="s">
        <v>74</v>
      </c>
      <c r="E513" t="s">
        <v>74</v>
      </c>
      <c r="F513" t="s">
        <v>21588</v>
      </c>
      <c r="G513" t="s">
        <v>74</v>
      </c>
      <c r="H513" t="s">
        <v>74</v>
      </c>
      <c r="I513" t="s">
        <v>21589</v>
      </c>
      <c r="J513" t="s">
        <v>2061</v>
      </c>
      <c r="K513" t="s">
        <v>74</v>
      </c>
      <c r="L513" t="s">
        <v>74</v>
      </c>
      <c r="M513" t="s">
        <v>78</v>
      </c>
      <c r="N513" t="s">
        <v>79</v>
      </c>
      <c r="O513" t="s">
        <v>74</v>
      </c>
      <c r="P513" t="s">
        <v>74</v>
      </c>
      <c r="Q513" t="s">
        <v>74</v>
      </c>
      <c r="R513" t="s">
        <v>74</v>
      </c>
      <c r="S513" t="s">
        <v>74</v>
      </c>
      <c r="T513" t="s">
        <v>74</v>
      </c>
      <c r="U513" t="s">
        <v>21590</v>
      </c>
      <c r="V513" t="s">
        <v>21591</v>
      </c>
      <c r="W513" t="s">
        <v>21592</v>
      </c>
      <c r="X513" t="s">
        <v>21593</v>
      </c>
      <c r="Y513" t="s">
        <v>21594</v>
      </c>
      <c r="Z513" t="s">
        <v>21595</v>
      </c>
      <c r="AA513" t="s">
        <v>74</v>
      </c>
      <c r="AB513" t="s">
        <v>21596</v>
      </c>
      <c r="AC513" t="s">
        <v>74</v>
      </c>
      <c r="AD513" t="s">
        <v>74</v>
      </c>
      <c r="AE513" t="s">
        <v>74</v>
      </c>
      <c r="AF513" t="s">
        <v>74</v>
      </c>
      <c r="AG513">
        <v>32</v>
      </c>
      <c r="AH513">
        <v>22</v>
      </c>
      <c r="AI513">
        <v>24</v>
      </c>
      <c r="AJ513">
        <v>0</v>
      </c>
      <c r="AK513">
        <v>6</v>
      </c>
      <c r="AL513" t="s">
        <v>9662</v>
      </c>
      <c r="AM513" t="s">
        <v>197</v>
      </c>
      <c r="AN513" t="s">
        <v>198</v>
      </c>
      <c r="AO513" t="s">
        <v>2071</v>
      </c>
      <c r="AP513" t="s">
        <v>2072</v>
      </c>
      <c r="AQ513" t="s">
        <v>74</v>
      </c>
      <c r="AR513" t="s">
        <v>2073</v>
      </c>
      <c r="AS513" t="s">
        <v>2074</v>
      </c>
      <c r="AT513" t="s">
        <v>1111</v>
      </c>
      <c r="AU513">
        <v>2016</v>
      </c>
      <c r="AV513">
        <v>31</v>
      </c>
      <c r="AW513">
        <v>4</v>
      </c>
      <c r="AX513" t="s">
        <v>74</v>
      </c>
      <c r="AY513" t="s">
        <v>74</v>
      </c>
      <c r="AZ513" t="s">
        <v>74</v>
      </c>
      <c r="BA513" t="s">
        <v>74</v>
      </c>
      <c r="BB513">
        <v>332</v>
      </c>
      <c r="BC513">
        <v>354</v>
      </c>
      <c r="BD513" t="s">
        <v>74</v>
      </c>
      <c r="BE513" t="s">
        <v>21597</v>
      </c>
      <c r="BF513" t="str">
        <f>HYPERLINK("http://dx.doi.org/10.1002/bin.1447","http://dx.doi.org/10.1002/bin.1447")</f>
        <v>http://dx.doi.org/10.1002/bin.1447</v>
      </c>
      <c r="BG513" t="s">
        <v>74</v>
      </c>
      <c r="BH513" t="s">
        <v>74</v>
      </c>
      <c r="BI513">
        <v>23</v>
      </c>
      <c r="BJ513" t="s">
        <v>623</v>
      </c>
      <c r="BK513" t="s">
        <v>100</v>
      </c>
      <c r="BL513" t="s">
        <v>101</v>
      </c>
      <c r="BM513" t="s">
        <v>21598</v>
      </c>
      <c r="BN513" t="s">
        <v>74</v>
      </c>
      <c r="BO513" t="s">
        <v>74</v>
      </c>
      <c r="BP513" t="s">
        <v>74</v>
      </c>
      <c r="BQ513" t="s">
        <v>74</v>
      </c>
      <c r="BR513" t="s">
        <v>104</v>
      </c>
      <c r="BS513" t="s">
        <v>21599</v>
      </c>
      <c r="BT513" t="str">
        <f>HYPERLINK("https%3A%2F%2Fwww.webofscience.com%2Fwos%2Fwoscc%2Ffull-record%2FWOS:000386941600002","View Full Record in Web of Science")</f>
        <v>View Full Record in Web of Science</v>
      </c>
    </row>
    <row r="514" spans="1:72" x14ac:dyDescent="0.25">
      <c r="A514" t="s">
        <v>72</v>
      </c>
      <c r="B514" t="s">
        <v>19648</v>
      </c>
      <c r="C514" t="s">
        <v>74</v>
      </c>
      <c r="D514" t="s">
        <v>74</v>
      </c>
      <c r="E514" t="s">
        <v>74</v>
      </c>
      <c r="F514" t="s">
        <v>19649</v>
      </c>
      <c r="G514" t="s">
        <v>74</v>
      </c>
      <c r="H514" t="s">
        <v>74</v>
      </c>
      <c r="I514" t="s">
        <v>19650</v>
      </c>
      <c r="J514" t="s">
        <v>11525</v>
      </c>
      <c r="K514" t="s">
        <v>74</v>
      </c>
      <c r="L514" t="s">
        <v>74</v>
      </c>
      <c r="M514" t="s">
        <v>78</v>
      </c>
      <c r="N514" t="s">
        <v>79</v>
      </c>
      <c r="O514" t="s">
        <v>74</v>
      </c>
      <c r="P514" t="s">
        <v>74</v>
      </c>
      <c r="Q514" t="s">
        <v>74</v>
      </c>
      <c r="R514" t="s">
        <v>74</v>
      </c>
      <c r="S514" t="s">
        <v>74</v>
      </c>
      <c r="T514" t="s">
        <v>19651</v>
      </c>
      <c r="U514" t="s">
        <v>19652</v>
      </c>
      <c r="V514" t="s">
        <v>19653</v>
      </c>
      <c r="W514" t="s">
        <v>19654</v>
      </c>
      <c r="X514" t="s">
        <v>19655</v>
      </c>
      <c r="Y514" t="s">
        <v>19656</v>
      </c>
      <c r="Z514" t="s">
        <v>19657</v>
      </c>
      <c r="AA514" t="s">
        <v>19658</v>
      </c>
      <c r="AB514" t="s">
        <v>19659</v>
      </c>
      <c r="AC514" t="s">
        <v>19660</v>
      </c>
      <c r="AD514" t="s">
        <v>19661</v>
      </c>
      <c r="AE514" t="s">
        <v>19662</v>
      </c>
      <c r="AF514" t="s">
        <v>74</v>
      </c>
      <c r="AG514">
        <v>67</v>
      </c>
      <c r="AH514">
        <v>22</v>
      </c>
      <c r="AI514">
        <v>29</v>
      </c>
      <c r="AJ514">
        <v>2</v>
      </c>
      <c r="AK514">
        <v>44</v>
      </c>
      <c r="AL514" t="s">
        <v>224</v>
      </c>
      <c r="AM514" t="s">
        <v>225</v>
      </c>
      <c r="AN514" t="s">
        <v>226</v>
      </c>
      <c r="AO514" t="s">
        <v>11538</v>
      </c>
      <c r="AP514" t="s">
        <v>11539</v>
      </c>
      <c r="AQ514" t="s">
        <v>74</v>
      </c>
      <c r="AR514" t="s">
        <v>11540</v>
      </c>
      <c r="AS514" t="s">
        <v>11541</v>
      </c>
      <c r="AT514" t="s">
        <v>180</v>
      </c>
      <c r="AU514">
        <v>2017</v>
      </c>
      <c r="AV514">
        <v>60</v>
      </c>
      <c r="AW514" t="s">
        <v>74</v>
      </c>
      <c r="AX514" t="s">
        <v>74</v>
      </c>
      <c r="AY514" t="s">
        <v>74</v>
      </c>
      <c r="AZ514" t="s">
        <v>74</v>
      </c>
      <c r="BA514" t="s">
        <v>74</v>
      </c>
      <c r="BB514">
        <v>40</v>
      </c>
      <c r="BC514">
        <v>50</v>
      </c>
      <c r="BD514" t="s">
        <v>74</v>
      </c>
      <c r="BE514" t="s">
        <v>19663</v>
      </c>
      <c r="BF514" t="str">
        <f>HYPERLINK("http://dx.doi.org/10.1016/j.ijintrel.2017.06.001","http://dx.doi.org/10.1016/j.ijintrel.2017.06.001")</f>
        <v>http://dx.doi.org/10.1016/j.ijintrel.2017.06.001</v>
      </c>
      <c r="BG514" t="s">
        <v>74</v>
      </c>
      <c r="BH514" t="s">
        <v>74</v>
      </c>
      <c r="BI514">
        <v>11</v>
      </c>
      <c r="BJ514" t="s">
        <v>11543</v>
      </c>
      <c r="BK514" t="s">
        <v>100</v>
      </c>
      <c r="BL514" t="s">
        <v>11544</v>
      </c>
      <c r="BM514" t="s">
        <v>11545</v>
      </c>
      <c r="BN514" t="s">
        <v>74</v>
      </c>
      <c r="BO514" t="s">
        <v>74</v>
      </c>
      <c r="BP514" t="s">
        <v>74</v>
      </c>
      <c r="BQ514" t="s">
        <v>74</v>
      </c>
      <c r="BR514" t="s">
        <v>104</v>
      </c>
      <c r="BS514" t="s">
        <v>19664</v>
      </c>
      <c r="BT514" t="str">
        <f>HYPERLINK("https%3A%2F%2Fwww.webofscience.com%2Fwos%2Fwoscc%2Ffull-record%2FWOS:000413382200004","View Full Record in Web of Science")</f>
        <v>View Full Record in Web of Science</v>
      </c>
    </row>
    <row r="515" spans="1:72" x14ac:dyDescent="0.25">
      <c r="A515" t="s">
        <v>72</v>
      </c>
      <c r="B515" t="s">
        <v>15962</v>
      </c>
      <c r="C515" t="s">
        <v>74</v>
      </c>
      <c r="D515" t="s">
        <v>74</v>
      </c>
      <c r="E515" t="s">
        <v>74</v>
      </c>
      <c r="F515" t="s">
        <v>15963</v>
      </c>
      <c r="G515" t="s">
        <v>74</v>
      </c>
      <c r="H515" t="s">
        <v>74</v>
      </c>
      <c r="I515" t="s">
        <v>15964</v>
      </c>
      <c r="J515" t="s">
        <v>2927</v>
      </c>
      <c r="K515" t="s">
        <v>74</v>
      </c>
      <c r="L515" t="s">
        <v>74</v>
      </c>
      <c r="M515" t="s">
        <v>78</v>
      </c>
      <c r="N515" t="s">
        <v>79</v>
      </c>
      <c r="O515" t="s">
        <v>74</v>
      </c>
      <c r="P515" t="s">
        <v>74</v>
      </c>
      <c r="Q515" t="s">
        <v>74</v>
      </c>
      <c r="R515" t="s">
        <v>74</v>
      </c>
      <c r="S515" t="s">
        <v>74</v>
      </c>
      <c r="T515" t="s">
        <v>15965</v>
      </c>
      <c r="U515" t="s">
        <v>15966</v>
      </c>
      <c r="V515" t="s">
        <v>15967</v>
      </c>
      <c r="W515" t="s">
        <v>15968</v>
      </c>
      <c r="X515" t="s">
        <v>15969</v>
      </c>
      <c r="Y515" t="s">
        <v>15970</v>
      </c>
      <c r="Z515" t="s">
        <v>15971</v>
      </c>
      <c r="AA515" t="s">
        <v>15972</v>
      </c>
      <c r="AB515" t="s">
        <v>15973</v>
      </c>
      <c r="AC515" t="s">
        <v>74</v>
      </c>
      <c r="AD515" t="s">
        <v>74</v>
      </c>
      <c r="AE515" t="s">
        <v>74</v>
      </c>
      <c r="AF515" t="s">
        <v>74</v>
      </c>
      <c r="AG515">
        <v>48</v>
      </c>
      <c r="AH515">
        <v>22</v>
      </c>
      <c r="AI515">
        <v>32</v>
      </c>
      <c r="AJ515">
        <v>3</v>
      </c>
      <c r="AK515">
        <v>25</v>
      </c>
      <c r="AL515" t="s">
        <v>476</v>
      </c>
      <c r="AM515" t="s">
        <v>477</v>
      </c>
      <c r="AN515" t="s">
        <v>478</v>
      </c>
      <c r="AO515" t="s">
        <v>2937</v>
      </c>
      <c r="AP515" t="s">
        <v>2938</v>
      </c>
      <c r="AQ515" t="s">
        <v>74</v>
      </c>
      <c r="AR515" t="s">
        <v>2939</v>
      </c>
      <c r="AS515" t="s">
        <v>2940</v>
      </c>
      <c r="AT515" t="s">
        <v>74</v>
      </c>
      <c r="AU515">
        <v>2018</v>
      </c>
      <c r="AV515">
        <v>43</v>
      </c>
      <c r="AW515">
        <v>4</v>
      </c>
      <c r="AX515" t="s">
        <v>74</v>
      </c>
      <c r="AY515" t="s">
        <v>74</v>
      </c>
      <c r="AZ515" t="s">
        <v>74</v>
      </c>
      <c r="BA515" t="s">
        <v>74</v>
      </c>
      <c r="BB515">
        <v>689</v>
      </c>
      <c r="BC515">
        <v>701</v>
      </c>
      <c r="BD515" t="s">
        <v>74</v>
      </c>
      <c r="BE515" t="s">
        <v>15974</v>
      </c>
      <c r="BF515" t="str">
        <f>HYPERLINK("http://dx.doi.org/10.1080/03075079.2016.1196350","http://dx.doi.org/10.1080/03075079.2016.1196350")</f>
        <v>http://dx.doi.org/10.1080/03075079.2016.1196350</v>
      </c>
      <c r="BG515" t="s">
        <v>74</v>
      </c>
      <c r="BH515" t="s">
        <v>74</v>
      </c>
      <c r="BI515">
        <v>13</v>
      </c>
      <c r="BJ515" t="s">
        <v>278</v>
      </c>
      <c r="BK515" t="s">
        <v>100</v>
      </c>
      <c r="BL515" t="s">
        <v>278</v>
      </c>
      <c r="BM515" t="s">
        <v>15975</v>
      </c>
      <c r="BN515" t="s">
        <v>74</v>
      </c>
      <c r="BO515" t="s">
        <v>12155</v>
      </c>
      <c r="BP515" t="s">
        <v>74</v>
      </c>
      <c r="BQ515" t="s">
        <v>74</v>
      </c>
      <c r="BR515" t="s">
        <v>104</v>
      </c>
      <c r="BS515" t="s">
        <v>15976</v>
      </c>
      <c r="BT515" t="str">
        <f>HYPERLINK("https%3A%2F%2Fwww.webofscience.com%2Fwos%2Fwoscc%2Ffull-record%2FWOS:000427560900007","View Full Record in Web of Science")</f>
        <v>View Full Record in Web of Science</v>
      </c>
    </row>
    <row r="516" spans="1:72" x14ac:dyDescent="0.25">
      <c r="A516" t="s">
        <v>72</v>
      </c>
      <c r="B516" t="s">
        <v>9813</v>
      </c>
      <c r="C516" t="s">
        <v>74</v>
      </c>
      <c r="D516" t="s">
        <v>74</v>
      </c>
      <c r="E516" t="s">
        <v>74</v>
      </c>
      <c r="F516" t="s">
        <v>9814</v>
      </c>
      <c r="G516" t="s">
        <v>74</v>
      </c>
      <c r="H516" t="s">
        <v>74</v>
      </c>
      <c r="I516" t="s">
        <v>21514</v>
      </c>
      <c r="J516" t="s">
        <v>384</v>
      </c>
      <c r="K516" t="s">
        <v>74</v>
      </c>
      <c r="L516" t="s">
        <v>74</v>
      </c>
      <c r="M516" t="s">
        <v>78</v>
      </c>
      <c r="N516" t="s">
        <v>79</v>
      </c>
      <c r="O516" t="s">
        <v>74</v>
      </c>
      <c r="P516" t="s">
        <v>74</v>
      </c>
      <c r="Q516" t="s">
        <v>74</v>
      </c>
      <c r="R516" t="s">
        <v>74</v>
      </c>
      <c r="S516" t="s">
        <v>74</v>
      </c>
      <c r="T516" t="s">
        <v>21515</v>
      </c>
      <c r="U516" t="s">
        <v>21516</v>
      </c>
      <c r="V516" t="s">
        <v>21517</v>
      </c>
      <c r="W516" t="s">
        <v>21518</v>
      </c>
      <c r="X516" t="s">
        <v>3163</v>
      </c>
      <c r="Y516" t="s">
        <v>13992</v>
      </c>
      <c r="Z516" t="s">
        <v>3165</v>
      </c>
      <c r="AA516" t="s">
        <v>845</v>
      </c>
      <c r="AB516" t="s">
        <v>1933</v>
      </c>
      <c r="AC516" t="s">
        <v>21519</v>
      </c>
      <c r="AD516" t="s">
        <v>1309</v>
      </c>
      <c r="AE516" t="s">
        <v>21520</v>
      </c>
      <c r="AF516" t="s">
        <v>74</v>
      </c>
      <c r="AG516">
        <v>105</v>
      </c>
      <c r="AH516">
        <v>22</v>
      </c>
      <c r="AI516">
        <v>24</v>
      </c>
      <c r="AJ516">
        <v>3</v>
      </c>
      <c r="AK516">
        <v>51</v>
      </c>
      <c r="AL516" t="s">
        <v>224</v>
      </c>
      <c r="AM516" t="s">
        <v>225</v>
      </c>
      <c r="AN516" t="s">
        <v>226</v>
      </c>
      <c r="AO516" t="s">
        <v>396</v>
      </c>
      <c r="AP516" t="s">
        <v>397</v>
      </c>
      <c r="AQ516" t="s">
        <v>74</v>
      </c>
      <c r="AR516" t="s">
        <v>398</v>
      </c>
      <c r="AS516" t="s">
        <v>399</v>
      </c>
      <c r="AT516" t="s">
        <v>871</v>
      </c>
      <c r="AU516">
        <v>2018</v>
      </c>
      <c r="AV516">
        <v>70</v>
      </c>
      <c r="AW516" t="s">
        <v>74</v>
      </c>
      <c r="AX516" t="s">
        <v>74</v>
      </c>
      <c r="AY516" t="s">
        <v>74</v>
      </c>
      <c r="AZ516" t="s">
        <v>74</v>
      </c>
      <c r="BA516" t="s">
        <v>74</v>
      </c>
      <c r="BB516">
        <v>105</v>
      </c>
      <c r="BC516">
        <v>122</v>
      </c>
      <c r="BD516" t="s">
        <v>74</v>
      </c>
      <c r="BE516" t="s">
        <v>21521</v>
      </c>
      <c r="BF516" t="str">
        <f>HYPERLINK("http://dx.doi.org/10.1016/j.jsp.2018.08.001","http://dx.doi.org/10.1016/j.jsp.2018.08.001")</f>
        <v>http://dx.doi.org/10.1016/j.jsp.2018.08.001</v>
      </c>
      <c r="BG516" t="s">
        <v>74</v>
      </c>
      <c r="BH516" t="s">
        <v>74</v>
      </c>
      <c r="BI516">
        <v>18</v>
      </c>
      <c r="BJ516" t="s">
        <v>126</v>
      </c>
      <c r="BK516" t="s">
        <v>100</v>
      </c>
      <c r="BL516" t="s">
        <v>101</v>
      </c>
      <c r="BM516" t="s">
        <v>21522</v>
      </c>
      <c r="BN516">
        <v>30340699</v>
      </c>
      <c r="BO516" t="s">
        <v>74</v>
      </c>
      <c r="BP516" t="s">
        <v>74</v>
      </c>
      <c r="BQ516" t="s">
        <v>74</v>
      </c>
      <c r="BR516" t="s">
        <v>104</v>
      </c>
      <c r="BS516" t="s">
        <v>21523</v>
      </c>
      <c r="BT516" t="str">
        <f>HYPERLINK("https%3A%2F%2Fwww.webofscience.com%2Fwos%2Fwoscc%2Ffull-record%2FWOS:000449568700008","View Full Record in Web of Science")</f>
        <v>View Full Record in Web of Science</v>
      </c>
    </row>
    <row r="517" spans="1:72" x14ac:dyDescent="0.25">
      <c r="A517" t="s">
        <v>72</v>
      </c>
      <c r="B517" t="s">
        <v>22761</v>
      </c>
      <c r="C517" t="s">
        <v>74</v>
      </c>
      <c r="D517" t="s">
        <v>74</v>
      </c>
      <c r="E517" t="s">
        <v>74</v>
      </c>
      <c r="F517" t="s">
        <v>22762</v>
      </c>
      <c r="G517" t="s">
        <v>74</v>
      </c>
      <c r="H517" t="s">
        <v>74</v>
      </c>
      <c r="I517" t="s">
        <v>22763</v>
      </c>
      <c r="J517" t="s">
        <v>9709</v>
      </c>
      <c r="K517" t="s">
        <v>74</v>
      </c>
      <c r="L517" t="s">
        <v>74</v>
      </c>
      <c r="M517" t="s">
        <v>78</v>
      </c>
      <c r="N517" t="s">
        <v>79</v>
      </c>
      <c r="O517" t="s">
        <v>74</v>
      </c>
      <c r="P517" t="s">
        <v>74</v>
      </c>
      <c r="Q517" t="s">
        <v>74</v>
      </c>
      <c r="R517" t="s">
        <v>74</v>
      </c>
      <c r="S517" t="s">
        <v>74</v>
      </c>
      <c r="T517" t="s">
        <v>74</v>
      </c>
      <c r="U517" t="s">
        <v>22764</v>
      </c>
      <c r="V517" t="s">
        <v>22765</v>
      </c>
      <c r="W517" t="s">
        <v>22766</v>
      </c>
      <c r="X517" t="s">
        <v>22767</v>
      </c>
      <c r="Y517" t="s">
        <v>22768</v>
      </c>
      <c r="Z517" t="s">
        <v>22769</v>
      </c>
      <c r="AA517" t="s">
        <v>22770</v>
      </c>
      <c r="AB517" t="s">
        <v>22771</v>
      </c>
      <c r="AC517" t="s">
        <v>22772</v>
      </c>
      <c r="AD517" t="s">
        <v>22773</v>
      </c>
      <c r="AE517" t="s">
        <v>22774</v>
      </c>
      <c r="AF517" t="s">
        <v>74</v>
      </c>
      <c r="AG517">
        <v>76</v>
      </c>
      <c r="AH517">
        <v>22</v>
      </c>
      <c r="AI517">
        <v>29</v>
      </c>
      <c r="AJ517">
        <v>0</v>
      </c>
      <c r="AK517">
        <v>56</v>
      </c>
      <c r="AL517" t="s">
        <v>476</v>
      </c>
      <c r="AM517" t="s">
        <v>477</v>
      </c>
      <c r="AN517" t="s">
        <v>478</v>
      </c>
      <c r="AO517" t="s">
        <v>9717</v>
      </c>
      <c r="AP517" t="s">
        <v>9718</v>
      </c>
      <c r="AQ517" t="s">
        <v>74</v>
      </c>
      <c r="AR517" t="s">
        <v>9719</v>
      </c>
      <c r="AS517" t="s">
        <v>9720</v>
      </c>
      <c r="AT517" t="s">
        <v>74</v>
      </c>
      <c r="AU517">
        <v>2018</v>
      </c>
      <c r="AV517">
        <v>29</v>
      </c>
      <c r="AW517">
        <v>5</v>
      </c>
      <c r="AX517" t="s">
        <v>74</v>
      </c>
      <c r="AY517" t="s">
        <v>74</v>
      </c>
      <c r="AZ517" t="s">
        <v>872</v>
      </c>
      <c r="BA517" t="s">
        <v>74</v>
      </c>
      <c r="BB517">
        <v>762</v>
      </c>
      <c r="BC517">
        <v>779</v>
      </c>
      <c r="BD517" t="s">
        <v>74</v>
      </c>
      <c r="BE517" t="s">
        <v>22775</v>
      </c>
      <c r="BF517" t="str">
        <f>HYPERLINK("http://dx.doi.org/10.1080/10409289.2018.1429766","http://dx.doi.org/10.1080/10409289.2018.1429766")</f>
        <v>http://dx.doi.org/10.1080/10409289.2018.1429766</v>
      </c>
      <c r="BG517" t="s">
        <v>74</v>
      </c>
      <c r="BH517" t="s">
        <v>74</v>
      </c>
      <c r="BI517">
        <v>18</v>
      </c>
      <c r="BJ517" t="s">
        <v>9723</v>
      </c>
      <c r="BK517" t="s">
        <v>100</v>
      </c>
      <c r="BL517" t="s">
        <v>512</v>
      </c>
      <c r="BM517" t="s">
        <v>22776</v>
      </c>
      <c r="BN517">
        <v>30197488</v>
      </c>
      <c r="BO517" t="s">
        <v>22777</v>
      </c>
      <c r="BP517" t="s">
        <v>74</v>
      </c>
      <c r="BQ517" t="s">
        <v>74</v>
      </c>
      <c r="BR517" t="s">
        <v>104</v>
      </c>
      <c r="BS517" t="s">
        <v>22778</v>
      </c>
      <c r="BT517" t="str">
        <f>HYPERLINK("https%3A%2F%2Fwww.webofscience.com%2Fwos%2Fwoscc%2Ffull-record%2FWOS:000434440600010","View Full Record in Web of Science")</f>
        <v>View Full Record in Web of Science</v>
      </c>
    </row>
    <row r="518" spans="1:72" x14ac:dyDescent="0.25">
      <c r="A518" t="s">
        <v>72</v>
      </c>
      <c r="B518" t="s">
        <v>24039</v>
      </c>
      <c r="C518" t="s">
        <v>74</v>
      </c>
      <c r="D518" t="s">
        <v>74</v>
      </c>
      <c r="E518" t="s">
        <v>74</v>
      </c>
      <c r="F518" t="s">
        <v>24040</v>
      </c>
      <c r="G518" t="s">
        <v>74</v>
      </c>
      <c r="H518" t="s">
        <v>74</v>
      </c>
      <c r="I518" t="s">
        <v>24041</v>
      </c>
      <c r="J518" t="s">
        <v>361</v>
      </c>
      <c r="K518" t="s">
        <v>74</v>
      </c>
      <c r="L518" t="s">
        <v>74</v>
      </c>
      <c r="M518" t="s">
        <v>78</v>
      </c>
      <c r="N518" t="s">
        <v>79</v>
      </c>
      <c r="O518" t="s">
        <v>74</v>
      </c>
      <c r="P518" t="s">
        <v>74</v>
      </c>
      <c r="Q518" t="s">
        <v>74</v>
      </c>
      <c r="R518" t="s">
        <v>74</v>
      </c>
      <c r="S518" t="s">
        <v>74</v>
      </c>
      <c r="T518" t="s">
        <v>24042</v>
      </c>
      <c r="U518" t="s">
        <v>24043</v>
      </c>
      <c r="V518" t="s">
        <v>24044</v>
      </c>
      <c r="W518" t="s">
        <v>24045</v>
      </c>
      <c r="X518" t="s">
        <v>24046</v>
      </c>
      <c r="Y518" t="s">
        <v>24047</v>
      </c>
      <c r="Z518" t="s">
        <v>24048</v>
      </c>
      <c r="AA518" t="s">
        <v>24049</v>
      </c>
      <c r="AB518" t="s">
        <v>24050</v>
      </c>
      <c r="AC518" t="s">
        <v>74</v>
      </c>
      <c r="AD518" t="s">
        <v>74</v>
      </c>
      <c r="AE518" t="s">
        <v>74</v>
      </c>
      <c r="AF518" t="s">
        <v>74</v>
      </c>
      <c r="AG518">
        <v>52</v>
      </c>
      <c r="AH518">
        <v>22</v>
      </c>
      <c r="AI518">
        <v>24</v>
      </c>
      <c r="AJ518">
        <v>3</v>
      </c>
      <c r="AK518">
        <v>23</v>
      </c>
      <c r="AL518" t="s">
        <v>298</v>
      </c>
      <c r="AM518" t="s">
        <v>299</v>
      </c>
      <c r="AN518" t="s">
        <v>300</v>
      </c>
      <c r="AO518" t="s">
        <v>74</v>
      </c>
      <c r="AP518" t="s">
        <v>371</v>
      </c>
      <c r="AQ518" t="s">
        <v>74</v>
      </c>
      <c r="AR518" t="s">
        <v>372</v>
      </c>
      <c r="AS518" t="s">
        <v>373</v>
      </c>
      <c r="AT518" t="s">
        <v>871</v>
      </c>
      <c r="AU518">
        <v>2018</v>
      </c>
      <c r="AV518">
        <v>15</v>
      </c>
      <c r="AW518">
        <v>10</v>
      </c>
      <c r="AX518" t="s">
        <v>74</v>
      </c>
      <c r="AY518" t="s">
        <v>74</v>
      </c>
      <c r="AZ518" t="s">
        <v>74</v>
      </c>
      <c r="BA518" t="s">
        <v>74</v>
      </c>
      <c r="BB518" t="s">
        <v>74</v>
      </c>
      <c r="BC518" t="s">
        <v>74</v>
      </c>
      <c r="BD518">
        <v>2116</v>
      </c>
      <c r="BE518" t="s">
        <v>24051</v>
      </c>
      <c r="BF518" t="str">
        <f>HYPERLINK("http://dx.doi.org/10.3390/ijerph15102116","http://dx.doi.org/10.3390/ijerph15102116")</f>
        <v>http://dx.doi.org/10.3390/ijerph15102116</v>
      </c>
      <c r="BG518" t="s">
        <v>74</v>
      </c>
      <c r="BH518" t="s">
        <v>74</v>
      </c>
      <c r="BI518">
        <v>12</v>
      </c>
      <c r="BJ518" t="s">
        <v>376</v>
      </c>
      <c r="BK518" t="s">
        <v>307</v>
      </c>
      <c r="BL518" t="s">
        <v>377</v>
      </c>
      <c r="BM518" t="s">
        <v>24052</v>
      </c>
      <c r="BN518">
        <v>30261618</v>
      </c>
      <c r="BO518" t="s">
        <v>24053</v>
      </c>
      <c r="BP518" t="s">
        <v>74</v>
      </c>
      <c r="BQ518" t="s">
        <v>74</v>
      </c>
      <c r="BR518" t="s">
        <v>104</v>
      </c>
      <c r="BS518" t="s">
        <v>24054</v>
      </c>
      <c r="BT518" t="str">
        <f>HYPERLINK("https%3A%2F%2Fwww.webofscience.com%2Fwos%2Fwoscc%2Ffull-record%2FWOS:000448818100058","View Full Record in Web of Science")</f>
        <v>View Full Record in Web of Science</v>
      </c>
    </row>
    <row r="519" spans="1:72" x14ac:dyDescent="0.25">
      <c r="A519" t="s">
        <v>72</v>
      </c>
      <c r="B519" t="s">
        <v>23156</v>
      </c>
      <c r="C519" t="s">
        <v>74</v>
      </c>
      <c r="D519" t="s">
        <v>74</v>
      </c>
      <c r="E519" t="s">
        <v>74</v>
      </c>
      <c r="F519" t="s">
        <v>23157</v>
      </c>
      <c r="G519" t="s">
        <v>74</v>
      </c>
      <c r="H519" t="s">
        <v>74</v>
      </c>
      <c r="I519" t="s">
        <v>23158</v>
      </c>
      <c r="J519" t="s">
        <v>212</v>
      </c>
      <c r="K519" t="s">
        <v>74</v>
      </c>
      <c r="L519" t="s">
        <v>74</v>
      </c>
      <c r="M519" t="s">
        <v>78</v>
      </c>
      <c r="N519" t="s">
        <v>79</v>
      </c>
      <c r="O519" t="s">
        <v>74</v>
      </c>
      <c r="P519" t="s">
        <v>74</v>
      </c>
      <c r="Q519" t="s">
        <v>74</v>
      </c>
      <c r="R519" t="s">
        <v>74</v>
      </c>
      <c r="S519" t="s">
        <v>74</v>
      </c>
      <c r="T519" t="s">
        <v>23159</v>
      </c>
      <c r="U519" t="s">
        <v>23160</v>
      </c>
      <c r="V519" t="s">
        <v>23161</v>
      </c>
      <c r="W519" t="s">
        <v>23162</v>
      </c>
      <c r="X519" t="s">
        <v>23163</v>
      </c>
      <c r="Y519" t="s">
        <v>23164</v>
      </c>
      <c r="Z519" t="s">
        <v>23165</v>
      </c>
      <c r="AA519" t="s">
        <v>23166</v>
      </c>
      <c r="AB519" t="s">
        <v>23167</v>
      </c>
      <c r="AC519" t="s">
        <v>23168</v>
      </c>
      <c r="AD519" t="s">
        <v>23169</v>
      </c>
      <c r="AE519" t="s">
        <v>23170</v>
      </c>
      <c r="AF519" t="s">
        <v>74</v>
      </c>
      <c r="AG519">
        <v>91</v>
      </c>
      <c r="AH519">
        <v>22</v>
      </c>
      <c r="AI519">
        <v>24</v>
      </c>
      <c r="AJ519">
        <v>5</v>
      </c>
      <c r="AK519">
        <v>46</v>
      </c>
      <c r="AL519" t="s">
        <v>224</v>
      </c>
      <c r="AM519" t="s">
        <v>225</v>
      </c>
      <c r="AN519" t="s">
        <v>226</v>
      </c>
      <c r="AO519" t="s">
        <v>227</v>
      </c>
      <c r="AP519" t="s">
        <v>228</v>
      </c>
      <c r="AQ519" t="s">
        <v>74</v>
      </c>
      <c r="AR519" t="s">
        <v>229</v>
      </c>
      <c r="AS519" t="s">
        <v>230</v>
      </c>
      <c r="AT519" t="s">
        <v>686</v>
      </c>
      <c r="AU519">
        <v>2019</v>
      </c>
      <c r="AV519">
        <v>99</v>
      </c>
      <c r="AW519" t="s">
        <v>74</v>
      </c>
      <c r="AX519" t="s">
        <v>74</v>
      </c>
      <c r="AY519" t="s">
        <v>74</v>
      </c>
      <c r="AZ519" t="s">
        <v>74</v>
      </c>
      <c r="BA519" t="s">
        <v>74</v>
      </c>
      <c r="BB519">
        <v>286</v>
      </c>
      <c r="BC519">
        <v>295</v>
      </c>
      <c r="BD519" t="s">
        <v>74</v>
      </c>
      <c r="BE519" t="s">
        <v>23171</v>
      </c>
      <c r="BF519" t="str">
        <f>HYPERLINK("http://dx.doi.org/10.1016/j.childyouth.2019.01.024","http://dx.doi.org/10.1016/j.childyouth.2019.01.024")</f>
        <v>http://dx.doi.org/10.1016/j.childyouth.2019.01.024</v>
      </c>
      <c r="BG519" t="s">
        <v>74</v>
      </c>
      <c r="BH519" t="s">
        <v>74</v>
      </c>
      <c r="BI519">
        <v>10</v>
      </c>
      <c r="BJ519" t="s">
        <v>206</v>
      </c>
      <c r="BK519" t="s">
        <v>100</v>
      </c>
      <c r="BL519" t="s">
        <v>206</v>
      </c>
      <c r="BM519" t="s">
        <v>23172</v>
      </c>
      <c r="BN519" t="s">
        <v>74</v>
      </c>
      <c r="BO519" t="s">
        <v>74</v>
      </c>
      <c r="BP519" t="s">
        <v>74</v>
      </c>
      <c r="BQ519" t="s">
        <v>74</v>
      </c>
      <c r="BR519" t="s">
        <v>104</v>
      </c>
      <c r="BS519" t="s">
        <v>23173</v>
      </c>
      <c r="BT519" t="str">
        <f>HYPERLINK("https%3A%2F%2Fwww.webofscience.com%2Fwos%2Fwoscc%2Ffull-record%2FWOS:000462803200032","View Full Record in Web of Science")</f>
        <v>View Full Record in Web of Science</v>
      </c>
    </row>
    <row r="520" spans="1:72" x14ac:dyDescent="0.25">
      <c r="A520" t="s">
        <v>72</v>
      </c>
      <c r="B520" t="s">
        <v>3689</v>
      </c>
      <c r="C520" t="s">
        <v>74</v>
      </c>
      <c r="D520" t="s">
        <v>74</v>
      </c>
      <c r="E520" t="s">
        <v>74</v>
      </c>
      <c r="F520" t="s">
        <v>3690</v>
      </c>
      <c r="G520" t="s">
        <v>74</v>
      </c>
      <c r="H520" t="s">
        <v>74</v>
      </c>
      <c r="I520" t="s">
        <v>3691</v>
      </c>
      <c r="J520" t="s">
        <v>2317</v>
      </c>
      <c r="K520" t="s">
        <v>74</v>
      </c>
      <c r="L520" t="s">
        <v>74</v>
      </c>
      <c r="M520" t="s">
        <v>78</v>
      </c>
      <c r="N520" t="s">
        <v>79</v>
      </c>
      <c r="O520" t="s">
        <v>74</v>
      </c>
      <c r="P520" t="s">
        <v>74</v>
      </c>
      <c r="Q520" t="s">
        <v>74</v>
      </c>
      <c r="R520" t="s">
        <v>74</v>
      </c>
      <c r="S520" t="s">
        <v>74</v>
      </c>
      <c r="T520" t="s">
        <v>3692</v>
      </c>
      <c r="U520" t="s">
        <v>3693</v>
      </c>
      <c r="V520" t="s">
        <v>3694</v>
      </c>
      <c r="W520" t="s">
        <v>3695</v>
      </c>
      <c r="X520" t="s">
        <v>3696</v>
      </c>
      <c r="Y520" t="s">
        <v>3697</v>
      </c>
      <c r="Z520" t="s">
        <v>219</v>
      </c>
      <c r="AA520" t="s">
        <v>3698</v>
      </c>
      <c r="AB520" t="s">
        <v>74</v>
      </c>
      <c r="AC520" t="s">
        <v>3699</v>
      </c>
      <c r="AD520" t="s">
        <v>3700</v>
      </c>
      <c r="AE520" t="s">
        <v>3701</v>
      </c>
      <c r="AF520" t="s">
        <v>74</v>
      </c>
      <c r="AG520">
        <v>53</v>
      </c>
      <c r="AH520">
        <v>22</v>
      </c>
      <c r="AI520">
        <v>25</v>
      </c>
      <c r="AJ520">
        <v>11</v>
      </c>
      <c r="AK520">
        <v>56</v>
      </c>
      <c r="AL520" t="s">
        <v>196</v>
      </c>
      <c r="AM520" t="s">
        <v>197</v>
      </c>
      <c r="AN520" t="s">
        <v>198</v>
      </c>
      <c r="AO520" t="s">
        <v>2328</v>
      </c>
      <c r="AP520" t="s">
        <v>2329</v>
      </c>
      <c r="AQ520" t="s">
        <v>74</v>
      </c>
      <c r="AR520" t="s">
        <v>2330</v>
      </c>
      <c r="AS520" t="s">
        <v>2331</v>
      </c>
      <c r="AT520" t="s">
        <v>180</v>
      </c>
      <c r="AU520">
        <v>2020</v>
      </c>
      <c r="AV520">
        <v>90</v>
      </c>
      <c r="AW520">
        <v>3</v>
      </c>
      <c r="AX520" t="s">
        <v>74</v>
      </c>
      <c r="AY520" t="s">
        <v>74</v>
      </c>
      <c r="AZ520" t="s">
        <v>74</v>
      </c>
      <c r="BA520" t="s">
        <v>74</v>
      </c>
      <c r="BB520">
        <v>618</v>
      </c>
      <c r="BC520">
        <v>634</v>
      </c>
      <c r="BD520" t="s">
        <v>74</v>
      </c>
      <c r="BE520" t="s">
        <v>3702</v>
      </c>
      <c r="BF520" t="str">
        <f>HYPERLINK("http://dx.doi.org/10.1111/bjep.12320","http://dx.doi.org/10.1111/bjep.12320")</f>
        <v>http://dx.doi.org/10.1111/bjep.12320</v>
      </c>
      <c r="BG520" t="s">
        <v>74</v>
      </c>
      <c r="BH520" t="s">
        <v>2992</v>
      </c>
      <c r="BI520">
        <v>17</v>
      </c>
      <c r="BJ520" t="s">
        <v>126</v>
      </c>
      <c r="BK520" t="s">
        <v>100</v>
      </c>
      <c r="BL520" t="s">
        <v>101</v>
      </c>
      <c r="BM520" t="s">
        <v>3703</v>
      </c>
      <c r="BN520">
        <v>31573072</v>
      </c>
      <c r="BO520" t="s">
        <v>74</v>
      </c>
      <c r="BP520" t="s">
        <v>74</v>
      </c>
      <c r="BQ520" t="s">
        <v>74</v>
      </c>
      <c r="BR520" t="s">
        <v>104</v>
      </c>
      <c r="BS520" t="s">
        <v>3704</v>
      </c>
      <c r="BT520" t="str">
        <f>HYPERLINK("https%3A%2F%2Fwww.webofscience.com%2Fwos%2Fwoscc%2Ffull-record%2FWOS:000488660600001","View Full Record in Web of Science")</f>
        <v>View Full Record in Web of Science</v>
      </c>
    </row>
    <row r="521" spans="1:72" x14ac:dyDescent="0.25">
      <c r="A521" t="s">
        <v>72</v>
      </c>
      <c r="B521" t="s">
        <v>17763</v>
      </c>
      <c r="C521" t="s">
        <v>74</v>
      </c>
      <c r="D521" t="s">
        <v>74</v>
      </c>
      <c r="E521" t="s">
        <v>74</v>
      </c>
      <c r="F521" t="s">
        <v>17764</v>
      </c>
      <c r="G521" t="s">
        <v>74</v>
      </c>
      <c r="H521" t="s">
        <v>74</v>
      </c>
      <c r="I521" t="s">
        <v>17765</v>
      </c>
      <c r="J521" t="s">
        <v>837</v>
      </c>
      <c r="K521" t="s">
        <v>74</v>
      </c>
      <c r="L521" t="s">
        <v>74</v>
      </c>
      <c r="M521" t="s">
        <v>78</v>
      </c>
      <c r="N521" t="s">
        <v>79</v>
      </c>
      <c r="O521" t="s">
        <v>74</v>
      </c>
      <c r="P521" t="s">
        <v>74</v>
      </c>
      <c r="Q521" t="s">
        <v>74</v>
      </c>
      <c r="R521" t="s">
        <v>74</v>
      </c>
      <c r="S521" t="s">
        <v>74</v>
      </c>
      <c r="T521" t="s">
        <v>17766</v>
      </c>
      <c r="U521" t="s">
        <v>17767</v>
      </c>
      <c r="V521" t="s">
        <v>17768</v>
      </c>
      <c r="W521" t="s">
        <v>17769</v>
      </c>
      <c r="X521" t="s">
        <v>14504</v>
      </c>
      <c r="Y521" t="s">
        <v>17770</v>
      </c>
      <c r="Z521" t="s">
        <v>17771</v>
      </c>
      <c r="AA521" t="s">
        <v>17772</v>
      </c>
      <c r="AB521" t="s">
        <v>17773</v>
      </c>
      <c r="AC521" t="s">
        <v>17774</v>
      </c>
      <c r="AD521" t="s">
        <v>6897</v>
      </c>
      <c r="AE521" t="s">
        <v>17775</v>
      </c>
      <c r="AF521" t="s">
        <v>74</v>
      </c>
      <c r="AG521">
        <v>48</v>
      </c>
      <c r="AH521">
        <v>22</v>
      </c>
      <c r="AI521">
        <v>27</v>
      </c>
      <c r="AJ521">
        <v>7</v>
      </c>
      <c r="AK521">
        <v>28</v>
      </c>
      <c r="AL521" t="s">
        <v>476</v>
      </c>
      <c r="AM521" t="s">
        <v>477</v>
      </c>
      <c r="AN521" t="s">
        <v>478</v>
      </c>
      <c r="AO521" t="s">
        <v>847</v>
      </c>
      <c r="AP521" t="s">
        <v>848</v>
      </c>
      <c r="AQ521" t="s">
        <v>74</v>
      </c>
      <c r="AR521" t="s">
        <v>849</v>
      </c>
      <c r="AS521" t="s">
        <v>850</v>
      </c>
      <c r="AT521" t="s">
        <v>17776</v>
      </c>
      <c r="AU521">
        <v>2020</v>
      </c>
      <c r="AV521">
        <v>40</v>
      </c>
      <c r="AW521">
        <v>4</v>
      </c>
      <c r="AX521" t="s">
        <v>74</v>
      </c>
      <c r="AY521" t="s">
        <v>74</v>
      </c>
      <c r="AZ521" t="s">
        <v>74</v>
      </c>
      <c r="BA521" t="s">
        <v>74</v>
      </c>
      <c r="BB521">
        <v>409</v>
      </c>
      <c r="BC521">
        <v>429</v>
      </c>
      <c r="BD521" t="s">
        <v>74</v>
      </c>
      <c r="BE521" t="s">
        <v>17777</v>
      </c>
      <c r="BF521" t="str">
        <f>HYPERLINK("http://dx.doi.org/10.1080/01443410.2019.1661974","http://dx.doi.org/10.1080/01443410.2019.1661974")</f>
        <v>http://dx.doi.org/10.1080/01443410.2019.1661974</v>
      </c>
      <c r="BG521" t="s">
        <v>74</v>
      </c>
      <c r="BH521" t="s">
        <v>2992</v>
      </c>
      <c r="BI521">
        <v>21</v>
      </c>
      <c r="BJ521" t="s">
        <v>511</v>
      </c>
      <c r="BK521" t="s">
        <v>100</v>
      </c>
      <c r="BL521" t="s">
        <v>512</v>
      </c>
      <c r="BM521" t="s">
        <v>17778</v>
      </c>
      <c r="BN521" t="s">
        <v>74</v>
      </c>
      <c r="BO521" t="s">
        <v>74</v>
      </c>
      <c r="BP521" t="s">
        <v>74</v>
      </c>
      <c r="BQ521" t="s">
        <v>74</v>
      </c>
      <c r="BR521" t="s">
        <v>104</v>
      </c>
      <c r="BS521" t="s">
        <v>17779</v>
      </c>
      <c r="BT521" t="str">
        <f>HYPERLINK("https%3A%2F%2Fwww.webofscience.com%2Fwos%2Fwoscc%2Ffull-record%2FWOS:000492257400001","View Full Record in Web of Science")</f>
        <v>View Full Record in Web of Science</v>
      </c>
    </row>
    <row r="522" spans="1:72" x14ac:dyDescent="0.25">
      <c r="A522" t="s">
        <v>72</v>
      </c>
      <c r="B522" t="s">
        <v>23772</v>
      </c>
      <c r="C522" t="s">
        <v>74</v>
      </c>
      <c r="D522" t="s">
        <v>74</v>
      </c>
      <c r="E522" t="s">
        <v>74</v>
      </c>
      <c r="F522" t="s">
        <v>23773</v>
      </c>
      <c r="G522" t="s">
        <v>74</v>
      </c>
      <c r="H522" t="s">
        <v>74</v>
      </c>
      <c r="I522" t="s">
        <v>23774</v>
      </c>
      <c r="J522" t="s">
        <v>2573</v>
      </c>
      <c r="K522" t="s">
        <v>74</v>
      </c>
      <c r="L522" t="s">
        <v>74</v>
      </c>
      <c r="M522" t="s">
        <v>78</v>
      </c>
      <c r="N522" t="s">
        <v>79</v>
      </c>
      <c r="O522" t="s">
        <v>74</v>
      </c>
      <c r="P522" t="s">
        <v>74</v>
      </c>
      <c r="Q522" t="s">
        <v>74</v>
      </c>
      <c r="R522" t="s">
        <v>74</v>
      </c>
      <c r="S522" t="s">
        <v>74</v>
      </c>
      <c r="T522" t="s">
        <v>23775</v>
      </c>
      <c r="U522" t="s">
        <v>23776</v>
      </c>
      <c r="V522" t="s">
        <v>23777</v>
      </c>
      <c r="W522" t="s">
        <v>23778</v>
      </c>
      <c r="X522" t="s">
        <v>193</v>
      </c>
      <c r="Y522" t="s">
        <v>23779</v>
      </c>
      <c r="Z522" t="s">
        <v>23780</v>
      </c>
      <c r="AA522" t="s">
        <v>19864</v>
      </c>
      <c r="AB522" t="s">
        <v>19865</v>
      </c>
      <c r="AC522" t="s">
        <v>74</v>
      </c>
      <c r="AD522" t="s">
        <v>74</v>
      </c>
      <c r="AE522" t="s">
        <v>74</v>
      </c>
      <c r="AF522" t="s">
        <v>74</v>
      </c>
      <c r="AG522">
        <v>105</v>
      </c>
      <c r="AH522">
        <v>22</v>
      </c>
      <c r="AI522">
        <v>23</v>
      </c>
      <c r="AJ522">
        <v>6</v>
      </c>
      <c r="AK522">
        <v>74</v>
      </c>
      <c r="AL522" t="s">
        <v>248</v>
      </c>
      <c r="AM522" t="s">
        <v>1471</v>
      </c>
      <c r="AN522" t="s">
        <v>1472</v>
      </c>
      <c r="AO522" t="s">
        <v>2583</v>
      </c>
      <c r="AP522" t="s">
        <v>2584</v>
      </c>
      <c r="AQ522" t="s">
        <v>74</v>
      </c>
      <c r="AR522" t="s">
        <v>2585</v>
      </c>
      <c r="AS522" t="s">
        <v>2586</v>
      </c>
      <c r="AT522" t="s">
        <v>871</v>
      </c>
      <c r="AU522">
        <v>2020</v>
      </c>
      <c r="AV522">
        <v>21</v>
      </c>
      <c r="AW522">
        <v>7</v>
      </c>
      <c r="AX522" t="s">
        <v>74</v>
      </c>
      <c r="AY522" t="s">
        <v>74</v>
      </c>
      <c r="AZ522" t="s">
        <v>74</v>
      </c>
      <c r="BA522" t="s">
        <v>74</v>
      </c>
      <c r="BB522">
        <v>2527</v>
      </c>
      <c r="BC522">
        <v>2555</v>
      </c>
      <c r="BD522" t="s">
        <v>74</v>
      </c>
      <c r="BE522" t="s">
        <v>23781</v>
      </c>
      <c r="BF522" t="str">
        <f>HYPERLINK("http://dx.doi.org/10.1007/s10902-019-00192-w","http://dx.doi.org/10.1007/s10902-019-00192-w")</f>
        <v>http://dx.doi.org/10.1007/s10902-019-00192-w</v>
      </c>
      <c r="BG522" t="s">
        <v>74</v>
      </c>
      <c r="BH522" t="s">
        <v>2992</v>
      </c>
      <c r="BI522">
        <v>29</v>
      </c>
      <c r="BJ522" t="s">
        <v>2588</v>
      </c>
      <c r="BK522" t="s">
        <v>100</v>
      </c>
      <c r="BL522" t="s">
        <v>2589</v>
      </c>
      <c r="BM522" t="s">
        <v>23782</v>
      </c>
      <c r="BN522" t="s">
        <v>74</v>
      </c>
      <c r="BO522" t="s">
        <v>74</v>
      </c>
      <c r="BP522" t="s">
        <v>74</v>
      </c>
      <c r="BQ522" t="s">
        <v>74</v>
      </c>
      <c r="BR522" t="s">
        <v>104</v>
      </c>
      <c r="BS522" t="s">
        <v>23783</v>
      </c>
      <c r="BT522" t="str">
        <f>HYPERLINK("https%3A%2F%2Fwww.webofscience.com%2Fwos%2Fwoscc%2Ffull-record%2FWOS:000492325200001","View Full Record in Web of Science")</f>
        <v>View Full Record in Web of Science</v>
      </c>
    </row>
    <row r="523" spans="1:72" x14ac:dyDescent="0.25">
      <c r="A523" t="s">
        <v>72</v>
      </c>
      <c r="B523" t="s">
        <v>19855</v>
      </c>
      <c r="C523" t="s">
        <v>74</v>
      </c>
      <c r="D523" t="s">
        <v>74</v>
      </c>
      <c r="E523" t="s">
        <v>74</v>
      </c>
      <c r="F523" t="s">
        <v>19856</v>
      </c>
      <c r="G523" t="s">
        <v>74</v>
      </c>
      <c r="H523" t="s">
        <v>74</v>
      </c>
      <c r="I523" t="s">
        <v>19857</v>
      </c>
      <c r="J523" t="s">
        <v>837</v>
      </c>
      <c r="K523" t="s">
        <v>74</v>
      </c>
      <c r="L523" t="s">
        <v>74</v>
      </c>
      <c r="M523" t="s">
        <v>78</v>
      </c>
      <c r="N523" t="s">
        <v>79</v>
      </c>
      <c r="O523" t="s">
        <v>74</v>
      </c>
      <c r="P523" t="s">
        <v>74</v>
      </c>
      <c r="Q523" t="s">
        <v>74</v>
      </c>
      <c r="R523" t="s">
        <v>74</v>
      </c>
      <c r="S523" t="s">
        <v>74</v>
      </c>
      <c r="T523" t="s">
        <v>19858</v>
      </c>
      <c r="U523" t="s">
        <v>19859</v>
      </c>
      <c r="V523" t="s">
        <v>19860</v>
      </c>
      <c r="W523" t="s">
        <v>19861</v>
      </c>
      <c r="X523" t="s">
        <v>193</v>
      </c>
      <c r="Y523" t="s">
        <v>19862</v>
      </c>
      <c r="Z523" t="s">
        <v>19863</v>
      </c>
      <c r="AA523" t="s">
        <v>19864</v>
      </c>
      <c r="AB523" t="s">
        <v>19865</v>
      </c>
      <c r="AC523" t="s">
        <v>19866</v>
      </c>
      <c r="AD523" t="s">
        <v>19867</v>
      </c>
      <c r="AE523" t="s">
        <v>19868</v>
      </c>
      <c r="AF523" t="s">
        <v>74</v>
      </c>
      <c r="AG523">
        <v>76</v>
      </c>
      <c r="AH523">
        <v>22</v>
      </c>
      <c r="AI523">
        <v>23</v>
      </c>
      <c r="AJ523">
        <v>16</v>
      </c>
      <c r="AK523">
        <v>117</v>
      </c>
      <c r="AL523" t="s">
        <v>476</v>
      </c>
      <c r="AM523" t="s">
        <v>477</v>
      </c>
      <c r="AN523" t="s">
        <v>478</v>
      </c>
      <c r="AO523" t="s">
        <v>847</v>
      </c>
      <c r="AP523" t="s">
        <v>848</v>
      </c>
      <c r="AQ523" t="s">
        <v>74</v>
      </c>
      <c r="AR523" t="s">
        <v>849</v>
      </c>
      <c r="AS523" t="s">
        <v>850</v>
      </c>
      <c r="AT523" t="s">
        <v>2264</v>
      </c>
      <c r="AU523">
        <v>2021</v>
      </c>
      <c r="AV523">
        <v>41</v>
      </c>
      <c r="AW523">
        <v>2</v>
      </c>
      <c r="AX523" t="s">
        <v>74</v>
      </c>
      <c r="AY523" t="s">
        <v>74</v>
      </c>
      <c r="AZ523" t="s">
        <v>74</v>
      </c>
      <c r="BA523" t="s">
        <v>74</v>
      </c>
      <c r="BB523">
        <v>116</v>
      </c>
      <c r="BC523">
        <v>136</v>
      </c>
      <c r="BD523" t="s">
        <v>74</v>
      </c>
      <c r="BE523" t="s">
        <v>19869</v>
      </c>
      <c r="BF523" t="str">
        <f>HYPERLINK("http://dx.doi.org/10.1080/01443410.2020.1837346","http://dx.doi.org/10.1080/01443410.2020.1837346")</f>
        <v>http://dx.doi.org/10.1080/01443410.2020.1837346</v>
      </c>
      <c r="BG523" t="s">
        <v>74</v>
      </c>
      <c r="BH523" t="s">
        <v>11787</v>
      </c>
      <c r="BI523">
        <v>21</v>
      </c>
      <c r="BJ523" t="s">
        <v>511</v>
      </c>
      <c r="BK523" t="s">
        <v>100</v>
      </c>
      <c r="BL523" t="s">
        <v>512</v>
      </c>
      <c r="BM523" t="s">
        <v>19870</v>
      </c>
      <c r="BN523" t="s">
        <v>74</v>
      </c>
      <c r="BO523" t="s">
        <v>74</v>
      </c>
      <c r="BP523" t="s">
        <v>74</v>
      </c>
      <c r="BQ523" t="s">
        <v>74</v>
      </c>
      <c r="BR523" t="s">
        <v>104</v>
      </c>
      <c r="BS523" t="s">
        <v>19871</v>
      </c>
      <c r="BT523" t="str">
        <f>HYPERLINK("https%3A%2F%2Fwww.webofscience.com%2Fwos%2Fwoscc%2Ffull-record%2FWOS:000589102300001","View Full Record in Web of Science")</f>
        <v>View Full Record in Web of Science</v>
      </c>
    </row>
    <row r="524" spans="1:72" x14ac:dyDescent="0.25">
      <c r="A524" t="s">
        <v>72</v>
      </c>
      <c r="B524" t="s">
        <v>23339</v>
      </c>
      <c r="C524" t="s">
        <v>74</v>
      </c>
      <c r="D524" t="s">
        <v>74</v>
      </c>
      <c r="E524" t="s">
        <v>74</v>
      </c>
      <c r="F524" t="s">
        <v>23340</v>
      </c>
      <c r="G524" t="s">
        <v>74</v>
      </c>
      <c r="H524" t="s">
        <v>74</v>
      </c>
      <c r="I524" t="s">
        <v>23341</v>
      </c>
      <c r="J524" t="s">
        <v>285</v>
      </c>
      <c r="K524" t="s">
        <v>74</v>
      </c>
      <c r="L524" t="s">
        <v>74</v>
      </c>
      <c r="M524" t="s">
        <v>78</v>
      </c>
      <c r="N524" t="s">
        <v>79</v>
      </c>
      <c r="O524" t="s">
        <v>74</v>
      </c>
      <c r="P524" t="s">
        <v>74</v>
      </c>
      <c r="Q524" t="s">
        <v>74</v>
      </c>
      <c r="R524" t="s">
        <v>74</v>
      </c>
      <c r="S524" t="s">
        <v>74</v>
      </c>
      <c r="T524" t="s">
        <v>23342</v>
      </c>
      <c r="U524" t="s">
        <v>23343</v>
      </c>
      <c r="V524" t="s">
        <v>23344</v>
      </c>
      <c r="W524" t="s">
        <v>23345</v>
      </c>
      <c r="X524" t="s">
        <v>23346</v>
      </c>
      <c r="Y524" t="s">
        <v>23347</v>
      </c>
      <c r="Z524" t="s">
        <v>23348</v>
      </c>
      <c r="AA524" t="s">
        <v>23349</v>
      </c>
      <c r="AB524" t="s">
        <v>23350</v>
      </c>
      <c r="AC524" t="s">
        <v>23351</v>
      </c>
      <c r="AD524" t="s">
        <v>23352</v>
      </c>
      <c r="AE524" t="s">
        <v>23353</v>
      </c>
      <c r="AF524" t="s">
        <v>74</v>
      </c>
      <c r="AG524">
        <v>77</v>
      </c>
      <c r="AH524">
        <v>22</v>
      </c>
      <c r="AI524">
        <v>27</v>
      </c>
      <c r="AJ524">
        <v>13</v>
      </c>
      <c r="AK524">
        <v>70</v>
      </c>
      <c r="AL524" t="s">
        <v>298</v>
      </c>
      <c r="AM524" t="s">
        <v>299</v>
      </c>
      <c r="AN524" t="s">
        <v>300</v>
      </c>
      <c r="AO524" t="s">
        <v>74</v>
      </c>
      <c r="AP524" t="s">
        <v>301</v>
      </c>
      <c r="AQ524" t="s">
        <v>74</v>
      </c>
      <c r="AR524" t="s">
        <v>302</v>
      </c>
      <c r="AS524" t="s">
        <v>303</v>
      </c>
      <c r="AT524" t="s">
        <v>439</v>
      </c>
      <c r="AU524">
        <v>2021</v>
      </c>
      <c r="AV524">
        <v>13</v>
      </c>
      <c r="AW524">
        <v>6</v>
      </c>
      <c r="AX524" t="s">
        <v>74</v>
      </c>
      <c r="AY524" t="s">
        <v>74</v>
      </c>
      <c r="AZ524" t="s">
        <v>74</v>
      </c>
      <c r="BA524" t="s">
        <v>74</v>
      </c>
      <c r="BB524" t="s">
        <v>74</v>
      </c>
      <c r="BC524" t="s">
        <v>74</v>
      </c>
      <c r="BD524">
        <v>3011</v>
      </c>
      <c r="BE524" t="s">
        <v>23354</v>
      </c>
      <c r="BF524" t="str">
        <f>HYPERLINK("http://dx.doi.org/10.3390/su13063011","http://dx.doi.org/10.3390/su13063011")</f>
        <v>http://dx.doi.org/10.3390/su13063011</v>
      </c>
      <c r="BG524" t="s">
        <v>74</v>
      </c>
      <c r="BH524" t="s">
        <v>74</v>
      </c>
      <c r="BI524">
        <v>15</v>
      </c>
      <c r="BJ524" t="s">
        <v>306</v>
      </c>
      <c r="BK524" t="s">
        <v>307</v>
      </c>
      <c r="BL524" t="s">
        <v>308</v>
      </c>
      <c r="BM524" t="s">
        <v>23355</v>
      </c>
      <c r="BN524" t="s">
        <v>74</v>
      </c>
      <c r="BO524" t="s">
        <v>103</v>
      </c>
      <c r="BP524" t="s">
        <v>74</v>
      </c>
      <c r="BQ524" t="s">
        <v>74</v>
      </c>
      <c r="BR524" t="s">
        <v>104</v>
      </c>
      <c r="BS524" t="s">
        <v>23356</v>
      </c>
      <c r="BT524" t="str">
        <f>HYPERLINK("https%3A%2F%2Fwww.webofscience.com%2Fwos%2Fwoscc%2Ffull-record%2FWOS:000645729300001","View Full Record in Web of Science")</f>
        <v>View Full Record in Web of Science</v>
      </c>
    </row>
    <row r="525" spans="1:72" x14ac:dyDescent="0.25">
      <c r="A525" t="s">
        <v>72</v>
      </c>
      <c r="B525" t="s">
        <v>13366</v>
      </c>
      <c r="C525" t="s">
        <v>74</v>
      </c>
      <c r="D525" t="s">
        <v>74</v>
      </c>
      <c r="E525" t="s">
        <v>74</v>
      </c>
      <c r="F525" t="s">
        <v>13366</v>
      </c>
      <c r="G525" t="s">
        <v>74</v>
      </c>
      <c r="H525" t="s">
        <v>74</v>
      </c>
      <c r="I525" t="s">
        <v>13367</v>
      </c>
      <c r="J525" t="s">
        <v>6626</v>
      </c>
      <c r="K525" t="s">
        <v>74</v>
      </c>
      <c r="L525" t="s">
        <v>74</v>
      </c>
      <c r="M525" t="s">
        <v>78</v>
      </c>
      <c r="N525" t="s">
        <v>79</v>
      </c>
      <c r="O525" t="s">
        <v>74</v>
      </c>
      <c r="P525" t="s">
        <v>74</v>
      </c>
      <c r="Q525" t="s">
        <v>74</v>
      </c>
      <c r="R525" t="s">
        <v>74</v>
      </c>
      <c r="S525" t="s">
        <v>74</v>
      </c>
      <c r="T525" t="s">
        <v>74</v>
      </c>
      <c r="U525" t="s">
        <v>13368</v>
      </c>
      <c r="V525" t="s">
        <v>13369</v>
      </c>
      <c r="W525" t="s">
        <v>13370</v>
      </c>
      <c r="X525" t="s">
        <v>13371</v>
      </c>
      <c r="Y525" t="s">
        <v>13372</v>
      </c>
      <c r="Z525" t="s">
        <v>74</v>
      </c>
      <c r="AA525" t="s">
        <v>74</v>
      </c>
      <c r="AB525" t="s">
        <v>74</v>
      </c>
      <c r="AC525" t="s">
        <v>74</v>
      </c>
      <c r="AD525" t="s">
        <v>74</v>
      </c>
      <c r="AE525" t="s">
        <v>74</v>
      </c>
      <c r="AF525" t="s">
        <v>74</v>
      </c>
      <c r="AG525">
        <v>47</v>
      </c>
      <c r="AH525">
        <v>21</v>
      </c>
      <c r="AI525">
        <v>49</v>
      </c>
      <c r="AJ525">
        <v>0</v>
      </c>
      <c r="AK525">
        <v>11</v>
      </c>
      <c r="AL525" t="s">
        <v>2626</v>
      </c>
      <c r="AM525" t="s">
        <v>3817</v>
      </c>
      <c r="AN525" t="s">
        <v>3818</v>
      </c>
      <c r="AO525" t="s">
        <v>6635</v>
      </c>
      <c r="AP525" t="s">
        <v>74</v>
      </c>
      <c r="AQ525" t="s">
        <v>74</v>
      </c>
      <c r="AR525" t="s">
        <v>6637</v>
      </c>
      <c r="AS525" t="s">
        <v>6638</v>
      </c>
      <c r="AT525" t="s">
        <v>10171</v>
      </c>
      <c r="AU525">
        <v>1998</v>
      </c>
      <c r="AV525">
        <v>64</v>
      </c>
      <c r="AW525">
        <v>4</v>
      </c>
      <c r="AX525" t="s">
        <v>74</v>
      </c>
      <c r="AY525" t="s">
        <v>74</v>
      </c>
      <c r="AZ525" t="s">
        <v>74</v>
      </c>
      <c r="BA525" t="s">
        <v>74</v>
      </c>
      <c r="BB525">
        <v>479</v>
      </c>
      <c r="BC525">
        <v>492</v>
      </c>
      <c r="BD525" t="s">
        <v>74</v>
      </c>
      <c r="BE525" t="s">
        <v>13373</v>
      </c>
      <c r="BF525" t="str">
        <f>HYPERLINK("http://dx.doi.org/10.1177/001440299806400404","http://dx.doi.org/10.1177/001440299806400404")</f>
        <v>http://dx.doi.org/10.1177/001440299806400404</v>
      </c>
      <c r="BG525" t="s">
        <v>74</v>
      </c>
      <c r="BH525" t="s">
        <v>74</v>
      </c>
      <c r="BI525">
        <v>14</v>
      </c>
      <c r="BJ525" t="s">
        <v>2446</v>
      </c>
      <c r="BK525" t="s">
        <v>100</v>
      </c>
      <c r="BL525" t="s">
        <v>2447</v>
      </c>
      <c r="BM525" t="s">
        <v>13374</v>
      </c>
      <c r="BN525" t="s">
        <v>74</v>
      </c>
      <c r="BO525" t="s">
        <v>74</v>
      </c>
      <c r="BP525" t="s">
        <v>74</v>
      </c>
      <c r="BQ525" t="s">
        <v>74</v>
      </c>
      <c r="BR525" t="s">
        <v>104</v>
      </c>
      <c r="BS525" t="s">
        <v>13375</v>
      </c>
      <c r="BT525" t="str">
        <f>HYPERLINK("https%3A%2F%2Fwww.webofscience.com%2Fwos%2Fwoscc%2Ffull-record%2FWOS:000074674200004","View Full Record in Web of Science")</f>
        <v>View Full Record in Web of Science</v>
      </c>
    </row>
    <row r="526" spans="1:72" x14ac:dyDescent="0.25">
      <c r="A526" t="s">
        <v>72</v>
      </c>
      <c r="B526" t="s">
        <v>6544</v>
      </c>
      <c r="C526" t="s">
        <v>74</v>
      </c>
      <c r="D526" t="s">
        <v>74</v>
      </c>
      <c r="E526" t="s">
        <v>74</v>
      </c>
      <c r="F526" t="s">
        <v>6545</v>
      </c>
      <c r="G526" t="s">
        <v>74</v>
      </c>
      <c r="H526" t="s">
        <v>74</v>
      </c>
      <c r="I526" t="s">
        <v>6546</v>
      </c>
      <c r="J526" t="s">
        <v>4199</v>
      </c>
      <c r="K526" t="s">
        <v>74</v>
      </c>
      <c r="L526" t="s">
        <v>74</v>
      </c>
      <c r="M526" t="s">
        <v>78</v>
      </c>
      <c r="N526" t="s">
        <v>79</v>
      </c>
      <c r="O526" t="s">
        <v>74</v>
      </c>
      <c r="P526" t="s">
        <v>74</v>
      </c>
      <c r="Q526" t="s">
        <v>74</v>
      </c>
      <c r="R526" t="s">
        <v>74</v>
      </c>
      <c r="S526" t="s">
        <v>74</v>
      </c>
      <c r="T526" t="s">
        <v>6547</v>
      </c>
      <c r="U526" t="s">
        <v>6548</v>
      </c>
      <c r="V526" t="s">
        <v>74</v>
      </c>
      <c r="W526" t="s">
        <v>6549</v>
      </c>
      <c r="X526" t="s">
        <v>6550</v>
      </c>
      <c r="Y526" t="s">
        <v>6551</v>
      </c>
      <c r="Z526" t="s">
        <v>6552</v>
      </c>
      <c r="AA526" t="s">
        <v>6553</v>
      </c>
      <c r="AB526" t="s">
        <v>6554</v>
      </c>
      <c r="AC526" t="s">
        <v>74</v>
      </c>
      <c r="AD526" t="s">
        <v>74</v>
      </c>
      <c r="AE526" t="s">
        <v>74</v>
      </c>
      <c r="AF526" t="s">
        <v>74</v>
      </c>
      <c r="AG526">
        <v>22</v>
      </c>
      <c r="AH526">
        <v>21</v>
      </c>
      <c r="AI526">
        <v>43</v>
      </c>
      <c r="AJ526">
        <v>0</v>
      </c>
      <c r="AK526">
        <v>16</v>
      </c>
      <c r="AL526" t="s">
        <v>173</v>
      </c>
      <c r="AM526" t="s">
        <v>174</v>
      </c>
      <c r="AN526" t="s">
        <v>175</v>
      </c>
      <c r="AO526" t="s">
        <v>4208</v>
      </c>
      <c r="AP526" t="s">
        <v>74</v>
      </c>
      <c r="AQ526" t="s">
        <v>74</v>
      </c>
      <c r="AR526" t="s">
        <v>4210</v>
      </c>
      <c r="AS526" t="s">
        <v>4211</v>
      </c>
      <c r="AT526" t="s">
        <v>1111</v>
      </c>
      <c r="AU526">
        <v>2008</v>
      </c>
      <c r="AV526">
        <v>44</v>
      </c>
      <c r="AW526">
        <v>2</v>
      </c>
      <c r="AX526" t="s">
        <v>74</v>
      </c>
      <c r="AY526" t="s">
        <v>74</v>
      </c>
      <c r="AZ526" t="s">
        <v>74</v>
      </c>
      <c r="BA526" t="s">
        <v>74</v>
      </c>
      <c r="BB526">
        <v>116</v>
      </c>
      <c r="BC526">
        <v>120</v>
      </c>
      <c r="BD526" t="s">
        <v>74</v>
      </c>
      <c r="BE526" t="s">
        <v>6555</v>
      </c>
      <c r="BF526" t="str">
        <f>HYPERLINK("http://dx.doi.org/10.1177/1053451207310346","http://dx.doi.org/10.1177/1053451207310346")</f>
        <v>http://dx.doi.org/10.1177/1053451207310346</v>
      </c>
      <c r="BG526" t="s">
        <v>74</v>
      </c>
      <c r="BH526" t="s">
        <v>74</v>
      </c>
      <c r="BI526">
        <v>5</v>
      </c>
      <c r="BJ526" t="s">
        <v>3079</v>
      </c>
      <c r="BK526" t="s">
        <v>100</v>
      </c>
      <c r="BL526" t="s">
        <v>278</v>
      </c>
      <c r="BM526" t="s">
        <v>6556</v>
      </c>
      <c r="BN526" t="s">
        <v>74</v>
      </c>
      <c r="BO526" t="s">
        <v>74</v>
      </c>
      <c r="BP526" t="s">
        <v>74</v>
      </c>
      <c r="BQ526" t="s">
        <v>74</v>
      </c>
      <c r="BR526" t="s">
        <v>104</v>
      </c>
      <c r="BS526" t="s">
        <v>6557</v>
      </c>
      <c r="BT526" t="str">
        <f>HYPERLINK("https%3A%2F%2Fwww.webofscience.com%2Fwos%2Fwoscc%2Ffull-record%2FWOS:000260755500009","View Full Record in Web of Science")</f>
        <v>View Full Record in Web of Science</v>
      </c>
    </row>
    <row r="527" spans="1:72" x14ac:dyDescent="0.25">
      <c r="A527" t="s">
        <v>72</v>
      </c>
      <c r="B527" t="s">
        <v>15690</v>
      </c>
      <c r="C527" t="s">
        <v>74</v>
      </c>
      <c r="D527" t="s">
        <v>74</v>
      </c>
      <c r="E527" t="s">
        <v>74</v>
      </c>
      <c r="F527" t="s">
        <v>15691</v>
      </c>
      <c r="G527" t="s">
        <v>74</v>
      </c>
      <c r="H527" t="s">
        <v>74</v>
      </c>
      <c r="I527" t="s">
        <v>15692</v>
      </c>
      <c r="J527" t="s">
        <v>12359</v>
      </c>
      <c r="K527" t="s">
        <v>74</v>
      </c>
      <c r="L527" t="s">
        <v>74</v>
      </c>
      <c r="M527" t="s">
        <v>78</v>
      </c>
      <c r="N527" t="s">
        <v>79</v>
      </c>
      <c r="O527" t="s">
        <v>74</v>
      </c>
      <c r="P527" t="s">
        <v>74</v>
      </c>
      <c r="Q527" t="s">
        <v>74</v>
      </c>
      <c r="R527" t="s">
        <v>74</v>
      </c>
      <c r="S527" t="s">
        <v>74</v>
      </c>
      <c r="T527" t="s">
        <v>74</v>
      </c>
      <c r="U527" t="s">
        <v>15693</v>
      </c>
      <c r="V527" t="s">
        <v>15694</v>
      </c>
      <c r="W527" t="s">
        <v>15695</v>
      </c>
      <c r="X527" t="s">
        <v>15696</v>
      </c>
      <c r="Y527" t="s">
        <v>15697</v>
      </c>
      <c r="Z527" t="s">
        <v>74</v>
      </c>
      <c r="AA527" t="s">
        <v>74</v>
      </c>
      <c r="AB527" t="s">
        <v>15698</v>
      </c>
      <c r="AC527" t="s">
        <v>74</v>
      </c>
      <c r="AD527" t="s">
        <v>74</v>
      </c>
      <c r="AE527" t="s">
        <v>74</v>
      </c>
      <c r="AF527" t="s">
        <v>74</v>
      </c>
      <c r="AG527">
        <v>68</v>
      </c>
      <c r="AH527">
        <v>21</v>
      </c>
      <c r="AI527">
        <v>68</v>
      </c>
      <c r="AJ527">
        <v>0</v>
      </c>
      <c r="AK527">
        <v>14</v>
      </c>
      <c r="AL527" t="s">
        <v>11071</v>
      </c>
      <c r="AM527" t="s">
        <v>6966</v>
      </c>
      <c r="AN527" t="s">
        <v>11072</v>
      </c>
      <c r="AO527" t="s">
        <v>12370</v>
      </c>
      <c r="AP527" t="s">
        <v>12371</v>
      </c>
      <c r="AQ527" t="s">
        <v>74</v>
      </c>
      <c r="AR527" t="s">
        <v>12372</v>
      </c>
      <c r="AS527" t="s">
        <v>12373</v>
      </c>
      <c r="AT527" t="s">
        <v>180</v>
      </c>
      <c r="AU527">
        <v>2008</v>
      </c>
      <c r="AV527">
        <v>109</v>
      </c>
      <c r="AW527">
        <v>1</v>
      </c>
      <c r="AX527" t="s">
        <v>74</v>
      </c>
      <c r="AY527" t="s">
        <v>74</v>
      </c>
      <c r="AZ527" t="s">
        <v>74</v>
      </c>
      <c r="BA527" t="s">
        <v>74</v>
      </c>
      <c r="BB527">
        <v>61</v>
      </c>
      <c r="BC527">
        <v>81</v>
      </c>
      <c r="BD527" t="s">
        <v>74</v>
      </c>
      <c r="BE527" t="s">
        <v>15699</v>
      </c>
      <c r="BF527" t="str">
        <f>HYPERLINK("http://dx.doi.org/10.1086/592367","http://dx.doi.org/10.1086/592367")</f>
        <v>http://dx.doi.org/10.1086/592367</v>
      </c>
      <c r="BG527" t="s">
        <v>74</v>
      </c>
      <c r="BH527" t="s">
        <v>74</v>
      </c>
      <c r="BI527">
        <v>21</v>
      </c>
      <c r="BJ527" t="s">
        <v>278</v>
      </c>
      <c r="BK527" t="s">
        <v>100</v>
      </c>
      <c r="BL527" t="s">
        <v>278</v>
      </c>
      <c r="BM527" t="s">
        <v>15700</v>
      </c>
      <c r="BN527" t="s">
        <v>74</v>
      </c>
      <c r="BO527" t="s">
        <v>74</v>
      </c>
      <c r="BP527" t="s">
        <v>74</v>
      </c>
      <c r="BQ527" t="s">
        <v>74</v>
      </c>
      <c r="BR527" t="s">
        <v>104</v>
      </c>
      <c r="BS527" t="s">
        <v>15701</v>
      </c>
      <c r="BT527" t="str">
        <f>HYPERLINK("https%3A%2F%2Fwww.webofscience.com%2Fwos%2Fwoscc%2Ffull-record%2FWOS:000258386400004","View Full Record in Web of Science")</f>
        <v>View Full Record in Web of Science</v>
      </c>
    </row>
    <row r="528" spans="1:72" x14ac:dyDescent="0.25">
      <c r="A528" t="s">
        <v>72</v>
      </c>
      <c r="B528" t="s">
        <v>8255</v>
      </c>
      <c r="C528" t="s">
        <v>74</v>
      </c>
      <c r="D528" t="s">
        <v>74</v>
      </c>
      <c r="E528" t="s">
        <v>74</v>
      </c>
      <c r="F528" t="s">
        <v>8256</v>
      </c>
      <c r="G528" t="s">
        <v>74</v>
      </c>
      <c r="H528" t="s">
        <v>74</v>
      </c>
      <c r="I528" t="s">
        <v>8257</v>
      </c>
      <c r="J528" t="s">
        <v>6604</v>
      </c>
      <c r="K528" t="s">
        <v>74</v>
      </c>
      <c r="L528" t="s">
        <v>74</v>
      </c>
      <c r="M528" t="s">
        <v>78</v>
      </c>
      <c r="N528" t="s">
        <v>79</v>
      </c>
      <c r="O528" t="s">
        <v>74</v>
      </c>
      <c r="P528" t="s">
        <v>74</v>
      </c>
      <c r="Q528" t="s">
        <v>74</v>
      </c>
      <c r="R528" t="s">
        <v>74</v>
      </c>
      <c r="S528" t="s">
        <v>74</v>
      </c>
      <c r="T528" t="s">
        <v>8258</v>
      </c>
      <c r="U528" t="s">
        <v>8259</v>
      </c>
      <c r="V528" t="s">
        <v>8260</v>
      </c>
      <c r="W528" t="s">
        <v>8261</v>
      </c>
      <c r="X528" t="s">
        <v>8262</v>
      </c>
      <c r="Y528" t="s">
        <v>8263</v>
      </c>
      <c r="Z528" t="s">
        <v>8264</v>
      </c>
      <c r="AA528" t="s">
        <v>74</v>
      </c>
      <c r="AB528" t="s">
        <v>8265</v>
      </c>
      <c r="AC528" t="s">
        <v>74</v>
      </c>
      <c r="AD528" t="s">
        <v>74</v>
      </c>
      <c r="AE528" t="s">
        <v>74</v>
      </c>
      <c r="AF528" t="s">
        <v>74</v>
      </c>
      <c r="AG528">
        <v>45</v>
      </c>
      <c r="AH528">
        <v>21</v>
      </c>
      <c r="AI528">
        <v>61</v>
      </c>
      <c r="AJ528">
        <v>1</v>
      </c>
      <c r="AK528">
        <v>26</v>
      </c>
      <c r="AL528" t="s">
        <v>248</v>
      </c>
      <c r="AM528" t="s">
        <v>249</v>
      </c>
      <c r="AN528" t="s">
        <v>1131</v>
      </c>
      <c r="AO528" t="s">
        <v>6615</v>
      </c>
      <c r="AP528" t="s">
        <v>74</v>
      </c>
      <c r="AQ528" t="s">
        <v>74</v>
      </c>
      <c r="AR528" t="s">
        <v>6617</v>
      </c>
      <c r="AS528" t="s">
        <v>6618</v>
      </c>
      <c r="AT528" t="s">
        <v>304</v>
      </c>
      <c r="AU528">
        <v>2010</v>
      </c>
      <c r="AV528">
        <v>51</v>
      </c>
      <c r="AW528">
        <v>8</v>
      </c>
      <c r="AX528" t="s">
        <v>74</v>
      </c>
      <c r="AY528" t="s">
        <v>74</v>
      </c>
      <c r="AZ528" t="s">
        <v>74</v>
      </c>
      <c r="BA528" t="s">
        <v>74</v>
      </c>
      <c r="BB528">
        <v>750</v>
      </c>
      <c r="BC528">
        <v>766</v>
      </c>
      <c r="BD528" t="s">
        <v>74</v>
      </c>
      <c r="BE528" t="s">
        <v>8266</v>
      </c>
      <c r="BF528" t="str">
        <f>HYPERLINK("http://dx.doi.org/10.1007/s11162-010-9176-1","http://dx.doi.org/10.1007/s11162-010-9176-1")</f>
        <v>http://dx.doi.org/10.1007/s11162-010-9176-1</v>
      </c>
      <c r="BG528" t="s">
        <v>74</v>
      </c>
      <c r="BH528" t="s">
        <v>74</v>
      </c>
      <c r="BI528">
        <v>17</v>
      </c>
      <c r="BJ528" t="s">
        <v>278</v>
      </c>
      <c r="BK528" t="s">
        <v>100</v>
      </c>
      <c r="BL528" t="s">
        <v>278</v>
      </c>
      <c r="BM528" t="s">
        <v>8267</v>
      </c>
      <c r="BN528" t="s">
        <v>74</v>
      </c>
      <c r="BO528" t="s">
        <v>74</v>
      </c>
      <c r="BP528" t="s">
        <v>74</v>
      </c>
      <c r="BQ528" t="s">
        <v>74</v>
      </c>
      <c r="BR528" t="s">
        <v>104</v>
      </c>
      <c r="BS528" t="s">
        <v>8268</v>
      </c>
      <c r="BT528" t="str">
        <f>HYPERLINK("https%3A%2F%2Fwww.webofscience.com%2Fwos%2Fwoscc%2Ffull-record%2FWOS:000283503900003","View Full Record in Web of Science")</f>
        <v>View Full Record in Web of Science</v>
      </c>
    </row>
    <row r="529" spans="1:72" x14ac:dyDescent="0.25">
      <c r="A529" t="s">
        <v>72</v>
      </c>
      <c r="B529" t="s">
        <v>14431</v>
      </c>
      <c r="C529" t="s">
        <v>74</v>
      </c>
      <c r="D529" t="s">
        <v>74</v>
      </c>
      <c r="E529" t="s">
        <v>74</v>
      </c>
      <c r="F529" t="s">
        <v>14432</v>
      </c>
      <c r="G529" t="s">
        <v>74</v>
      </c>
      <c r="H529" t="s">
        <v>74</v>
      </c>
      <c r="I529" t="s">
        <v>14433</v>
      </c>
      <c r="J529" t="s">
        <v>14434</v>
      </c>
      <c r="K529" t="s">
        <v>74</v>
      </c>
      <c r="L529" t="s">
        <v>74</v>
      </c>
      <c r="M529" t="s">
        <v>78</v>
      </c>
      <c r="N529" t="s">
        <v>79</v>
      </c>
      <c r="O529" t="s">
        <v>74</v>
      </c>
      <c r="P529" t="s">
        <v>74</v>
      </c>
      <c r="Q529" t="s">
        <v>74</v>
      </c>
      <c r="R529" t="s">
        <v>74</v>
      </c>
      <c r="S529" t="s">
        <v>74</v>
      </c>
      <c r="T529" t="s">
        <v>14435</v>
      </c>
      <c r="U529" t="s">
        <v>14436</v>
      </c>
      <c r="V529" t="s">
        <v>14437</v>
      </c>
      <c r="W529" t="s">
        <v>14438</v>
      </c>
      <c r="X529" t="s">
        <v>14439</v>
      </c>
      <c r="Y529" t="s">
        <v>14440</v>
      </c>
      <c r="Z529" t="s">
        <v>14441</v>
      </c>
      <c r="AA529" t="s">
        <v>74</v>
      </c>
      <c r="AB529" t="s">
        <v>14442</v>
      </c>
      <c r="AC529" t="s">
        <v>74</v>
      </c>
      <c r="AD529" t="s">
        <v>74</v>
      </c>
      <c r="AE529" t="s">
        <v>74</v>
      </c>
      <c r="AF529" t="s">
        <v>74</v>
      </c>
      <c r="AG529">
        <v>45</v>
      </c>
      <c r="AH529">
        <v>21</v>
      </c>
      <c r="AI529">
        <v>23</v>
      </c>
      <c r="AJ529">
        <v>0</v>
      </c>
      <c r="AK529">
        <v>9</v>
      </c>
      <c r="AL529" t="s">
        <v>418</v>
      </c>
      <c r="AM529" t="s">
        <v>146</v>
      </c>
      <c r="AN529" t="s">
        <v>419</v>
      </c>
      <c r="AO529" t="s">
        <v>14443</v>
      </c>
      <c r="AP529" t="s">
        <v>74</v>
      </c>
      <c r="AQ529" t="s">
        <v>74</v>
      </c>
      <c r="AR529" t="s">
        <v>14444</v>
      </c>
      <c r="AS529" t="s">
        <v>14445</v>
      </c>
      <c r="AT529" t="s">
        <v>400</v>
      </c>
      <c r="AU529">
        <v>2011</v>
      </c>
      <c r="AV529">
        <v>25</v>
      </c>
      <c r="AW529">
        <v>2</v>
      </c>
      <c r="AX529" t="s">
        <v>74</v>
      </c>
      <c r="AY529" t="s">
        <v>74</v>
      </c>
      <c r="AZ529" t="s">
        <v>74</v>
      </c>
      <c r="BA529" t="s">
        <v>74</v>
      </c>
      <c r="BB529">
        <v>327</v>
      </c>
      <c r="BC529">
        <v>341</v>
      </c>
      <c r="BD529" t="s">
        <v>74</v>
      </c>
      <c r="BE529" t="s">
        <v>14446</v>
      </c>
      <c r="BF529" t="str">
        <f>HYPERLINK("http://dx.doi.org/10.1177/0950017011398890","http://dx.doi.org/10.1177/0950017011398890")</f>
        <v>http://dx.doi.org/10.1177/0950017011398890</v>
      </c>
      <c r="BG529" t="s">
        <v>74</v>
      </c>
      <c r="BH529" t="s">
        <v>74</v>
      </c>
      <c r="BI529">
        <v>15</v>
      </c>
      <c r="BJ529" t="s">
        <v>14447</v>
      </c>
      <c r="BK529" t="s">
        <v>100</v>
      </c>
      <c r="BL529" t="s">
        <v>14448</v>
      </c>
      <c r="BM529" t="s">
        <v>14449</v>
      </c>
      <c r="BN529" t="s">
        <v>74</v>
      </c>
      <c r="BO529" t="s">
        <v>486</v>
      </c>
      <c r="BP529" t="s">
        <v>74</v>
      </c>
      <c r="BQ529" t="s">
        <v>74</v>
      </c>
      <c r="BR529" t="s">
        <v>104</v>
      </c>
      <c r="BS529" t="s">
        <v>14450</v>
      </c>
      <c r="BT529" t="str">
        <f>HYPERLINK("https%3A%2F%2Fwww.webofscience.com%2Fwos%2Fwoscc%2Ffull-record%2FWOS:000291820200009","View Full Record in Web of Science")</f>
        <v>View Full Record in Web of Science</v>
      </c>
    </row>
    <row r="530" spans="1:72" x14ac:dyDescent="0.25">
      <c r="A530" t="s">
        <v>72</v>
      </c>
      <c r="B530" t="s">
        <v>15459</v>
      </c>
      <c r="C530" t="s">
        <v>74</v>
      </c>
      <c r="D530" t="s">
        <v>74</v>
      </c>
      <c r="E530" t="s">
        <v>74</v>
      </c>
      <c r="F530" t="s">
        <v>15460</v>
      </c>
      <c r="G530" t="s">
        <v>74</v>
      </c>
      <c r="H530" t="s">
        <v>74</v>
      </c>
      <c r="I530" t="s">
        <v>15461</v>
      </c>
      <c r="J530" t="s">
        <v>384</v>
      </c>
      <c r="K530" t="s">
        <v>74</v>
      </c>
      <c r="L530" t="s">
        <v>74</v>
      </c>
      <c r="M530" t="s">
        <v>78</v>
      </c>
      <c r="N530" t="s">
        <v>79</v>
      </c>
      <c r="O530" t="s">
        <v>74</v>
      </c>
      <c r="P530" t="s">
        <v>74</v>
      </c>
      <c r="Q530" t="s">
        <v>74</v>
      </c>
      <c r="R530" t="s">
        <v>74</v>
      </c>
      <c r="S530" t="s">
        <v>74</v>
      </c>
      <c r="T530" t="s">
        <v>15462</v>
      </c>
      <c r="U530" t="s">
        <v>15463</v>
      </c>
      <c r="V530" t="s">
        <v>15464</v>
      </c>
      <c r="W530" t="s">
        <v>15465</v>
      </c>
      <c r="X530" t="s">
        <v>8581</v>
      </c>
      <c r="Y530" t="s">
        <v>15466</v>
      </c>
      <c r="Z530" t="s">
        <v>74</v>
      </c>
      <c r="AA530" t="s">
        <v>15467</v>
      </c>
      <c r="AB530" t="s">
        <v>74</v>
      </c>
      <c r="AC530" t="s">
        <v>74</v>
      </c>
      <c r="AD530" t="s">
        <v>74</v>
      </c>
      <c r="AE530" t="s">
        <v>74</v>
      </c>
      <c r="AF530" t="s">
        <v>74</v>
      </c>
      <c r="AG530">
        <v>50</v>
      </c>
      <c r="AH530">
        <v>21</v>
      </c>
      <c r="AI530">
        <v>38</v>
      </c>
      <c r="AJ530">
        <v>2</v>
      </c>
      <c r="AK530">
        <v>31</v>
      </c>
      <c r="AL530" t="s">
        <v>224</v>
      </c>
      <c r="AM530" t="s">
        <v>225</v>
      </c>
      <c r="AN530" t="s">
        <v>226</v>
      </c>
      <c r="AO530" t="s">
        <v>396</v>
      </c>
      <c r="AP530" t="s">
        <v>397</v>
      </c>
      <c r="AQ530" t="s">
        <v>74</v>
      </c>
      <c r="AR530" t="s">
        <v>398</v>
      </c>
      <c r="AS530" t="s">
        <v>399</v>
      </c>
      <c r="AT530" t="s">
        <v>686</v>
      </c>
      <c r="AU530">
        <v>2015</v>
      </c>
      <c r="AV530">
        <v>53</v>
      </c>
      <c r="AW530">
        <v>2</v>
      </c>
      <c r="AX530" t="s">
        <v>74</v>
      </c>
      <c r="AY530" t="s">
        <v>74</v>
      </c>
      <c r="AZ530" t="s">
        <v>74</v>
      </c>
      <c r="BA530" t="s">
        <v>74</v>
      </c>
      <c r="BB530">
        <v>121</v>
      </c>
      <c r="BC530">
        <v>135</v>
      </c>
      <c r="BD530" t="s">
        <v>74</v>
      </c>
      <c r="BE530" t="s">
        <v>15468</v>
      </c>
      <c r="BF530" t="str">
        <f>HYPERLINK("http://dx.doi.org/10.1016/j.jsp.2014.12.004","http://dx.doi.org/10.1016/j.jsp.2014.12.004")</f>
        <v>http://dx.doi.org/10.1016/j.jsp.2014.12.004</v>
      </c>
      <c r="BG530" t="s">
        <v>74</v>
      </c>
      <c r="BH530" t="s">
        <v>74</v>
      </c>
      <c r="BI530">
        <v>15</v>
      </c>
      <c r="BJ530" t="s">
        <v>126</v>
      </c>
      <c r="BK530" t="s">
        <v>100</v>
      </c>
      <c r="BL530" t="s">
        <v>101</v>
      </c>
      <c r="BM530" t="s">
        <v>15469</v>
      </c>
      <c r="BN530">
        <v>25746822</v>
      </c>
      <c r="BO530" t="s">
        <v>74</v>
      </c>
      <c r="BP530" t="s">
        <v>74</v>
      </c>
      <c r="BQ530" t="s">
        <v>74</v>
      </c>
      <c r="BR530" t="s">
        <v>104</v>
      </c>
      <c r="BS530" t="s">
        <v>15470</v>
      </c>
      <c r="BT530" t="str">
        <f>HYPERLINK("https%3A%2F%2Fwww.webofscience.com%2Fwos%2Fwoscc%2Ffull-record%2FWOS:000352174900002","View Full Record in Web of Science")</f>
        <v>View Full Record in Web of Science</v>
      </c>
    </row>
    <row r="531" spans="1:72" x14ac:dyDescent="0.25">
      <c r="A531" t="s">
        <v>72</v>
      </c>
      <c r="B531" t="s">
        <v>21932</v>
      </c>
      <c r="C531" t="s">
        <v>74</v>
      </c>
      <c r="D531" t="s">
        <v>74</v>
      </c>
      <c r="E531" t="s">
        <v>74</v>
      </c>
      <c r="F531" t="s">
        <v>21933</v>
      </c>
      <c r="G531" t="s">
        <v>74</v>
      </c>
      <c r="H531" t="s">
        <v>74</v>
      </c>
      <c r="I531" t="s">
        <v>21934</v>
      </c>
      <c r="J531" t="s">
        <v>16718</v>
      </c>
      <c r="K531" t="s">
        <v>74</v>
      </c>
      <c r="L531" t="s">
        <v>74</v>
      </c>
      <c r="M531" t="s">
        <v>78</v>
      </c>
      <c r="N531" t="s">
        <v>79</v>
      </c>
      <c r="O531" t="s">
        <v>74</v>
      </c>
      <c r="P531" t="s">
        <v>74</v>
      </c>
      <c r="Q531" t="s">
        <v>74</v>
      </c>
      <c r="R531" t="s">
        <v>74</v>
      </c>
      <c r="S531" t="s">
        <v>74</v>
      </c>
      <c r="T531" t="s">
        <v>21935</v>
      </c>
      <c r="U531" t="s">
        <v>21936</v>
      </c>
      <c r="V531" t="s">
        <v>21937</v>
      </c>
      <c r="W531" t="s">
        <v>21938</v>
      </c>
      <c r="X531" t="s">
        <v>21939</v>
      </c>
      <c r="Y531" t="s">
        <v>21940</v>
      </c>
      <c r="Z531" t="s">
        <v>21941</v>
      </c>
      <c r="AA531" t="s">
        <v>21942</v>
      </c>
      <c r="AB531" t="s">
        <v>21943</v>
      </c>
      <c r="AC531" t="s">
        <v>21944</v>
      </c>
      <c r="AD531" t="s">
        <v>8045</v>
      </c>
      <c r="AE531" t="s">
        <v>21945</v>
      </c>
      <c r="AF531" t="s">
        <v>74</v>
      </c>
      <c r="AG531">
        <v>66</v>
      </c>
      <c r="AH531">
        <v>21</v>
      </c>
      <c r="AI531">
        <v>35</v>
      </c>
      <c r="AJ531">
        <v>3</v>
      </c>
      <c r="AK531">
        <v>61</v>
      </c>
      <c r="AL531" t="s">
        <v>173</v>
      </c>
      <c r="AM531" t="s">
        <v>174</v>
      </c>
      <c r="AN531" t="s">
        <v>175</v>
      </c>
      <c r="AO531" t="s">
        <v>16727</v>
      </c>
      <c r="AP531" t="s">
        <v>16728</v>
      </c>
      <c r="AQ531" t="s">
        <v>74</v>
      </c>
      <c r="AR531" t="s">
        <v>16729</v>
      </c>
      <c r="AS531" t="s">
        <v>16730</v>
      </c>
      <c r="AT531" t="s">
        <v>255</v>
      </c>
      <c r="AU531">
        <v>2016</v>
      </c>
      <c r="AV531">
        <v>31</v>
      </c>
      <c r="AW531">
        <v>3</v>
      </c>
      <c r="AX531" t="s">
        <v>74</v>
      </c>
      <c r="AY531" t="s">
        <v>74</v>
      </c>
      <c r="AZ531" t="s">
        <v>74</v>
      </c>
      <c r="BA531" t="s">
        <v>74</v>
      </c>
      <c r="BB531">
        <v>343</v>
      </c>
      <c r="BC531">
        <v>374</v>
      </c>
      <c r="BD531" t="s">
        <v>74</v>
      </c>
      <c r="BE531" t="s">
        <v>21946</v>
      </c>
      <c r="BF531" t="str">
        <f>HYPERLINK("http://dx.doi.org/10.1177/0743558415605617","http://dx.doi.org/10.1177/0743558415605617")</f>
        <v>http://dx.doi.org/10.1177/0743558415605617</v>
      </c>
      <c r="BG531" t="s">
        <v>74</v>
      </c>
      <c r="BH531" t="s">
        <v>74</v>
      </c>
      <c r="BI531">
        <v>32</v>
      </c>
      <c r="BJ531" t="s">
        <v>1138</v>
      </c>
      <c r="BK531" t="s">
        <v>100</v>
      </c>
      <c r="BL531" t="s">
        <v>101</v>
      </c>
      <c r="BM531" t="s">
        <v>21947</v>
      </c>
      <c r="BN531" t="s">
        <v>74</v>
      </c>
      <c r="BO531" t="s">
        <v>74</v>
      </c>
      <c r="BP531" t="s">
        <v>74</v>
      </c>
      <c r="BQ531" t="s">
        <v>74</v>
      </c>
      <c r="BR531" t="s">
        <v>104</v>
      </c>
      <c r="BS531" t="s">
        <v>21948</v>
      </c>
      <c r="BT531" t="str">
        <f>HYPERLINK("https%3A%2F%2Fwww.webofscience.com%2Fwos%2Fwoscc%2Ffull-record%2FWOS:000374052900003","View Full Record in Web of Science")</f>
        <v>View Full Record in Web of Science</v>
      </c>
    </row>
    <row r="532" spans="1:72" x14ac:dyDescent="0.25">
      <c r="A532" t="s">
        <v>72</v>
      </c>
      <c r="B532" t="s">
        <v>14996</v>
      </c>
      <c r="C532" t="s">
        <v>74</v>
      </c>
      <c r="D532" t="s">
        <v>74</v>
      </c>
      <c r="E532" t="s">
        <v>74</v>
      </c>
      <c r="F532" t="s">
        <v>14997</v>
      </c>
      <c r="G532" t="s">
        <v>74</v>
      </c>
      <c r="H532" t="s">
        <v>74</v>
      </c>
      <c r="I532" t="s">
        <v>14998</v>
      </c>
      <c r="J532" t="s">
        <v>6466</v>
      </c>
      <c r="K532" t="s">
        <v>74</v>
      </c>
      <c r="L532" t="s">
        <v>74</v>
      </c>
      <c r="M532" t="s">
        <v>78</v>
      </c>
      <c r="N532" t="s">
        <v>79</v>
      </c>
      <c r="O532" t="s">
        <v>74</v>
      </c>
      <c r="P532" t="s">
        <v>74</v>
      </c>
      <c r="Q532" t="s">
        <v>74</v>
      </c>
      <c r="R532" t="s">
        <v>74</v>
      </c>
      <c r="S532" t="s">
        <v>74</v>
      </c>
      <c r="T532" t="s">
        <v>14999</v>
      </c>
      <c r="U532" t="s">
        <v>15000</v>
      </c>
      <c r="V532" t="s">
        <v>15001</v>
      </c>
      <c r="W532" t="s">
        <v>15002</v>
      </c>
      <c r="X532" t="s">
        <v>15003</v>
      </c>
      <c r="Y532" t="s">
        <v>15004</v>
      </c>
      <c r="Z532" t="s">
        <v>15005</v>
      </c>
      <c r="AA532" t="s">
        <v>15006</v>
      </c>
      <c r="AB532" t="s">
        <v>15007</v>
      </c>
      <c r="AC532" t="s">
        <v>74</v>
      </c>
      <c r="AD532" t="s">
        <v>74</v>
      </c>
      <c r="AE532" t="s">
        <v>74</v>
      </c>
      <c r="AF532" t="s">
        <v>74</v>
      </c>
      <c r="AG532">
        <v>58</v>
      </c>
      <c r="AH532">
        <v>21</v>
      </c>
      <c r="AI532">
        <v>22</v>
      </c>
      <c r="AJ532">
        <v>0</v>
      </c>
      <c r="AK532">
        <v>22</v>
      </c>
      <c r="AL532" t="s">
        <v>6479</v>
      </c>
      <c r="AM532" t="s">
        <v>15008</v>
      </c>
      <c r="AN532" t="s">
        <v>15009</v>
      </c>
      <c r="AO532" t="s">
        <v>6482</v>
      </c>
      <c r="AP532" t="s">
        <v>6483</v>
      </c>
      <c r="AQ532" t="s">
        <v>74</v>
      </c>
      <c r="AR532" t="s">
        <v>6484</v>
      </c>
      <c r="AS532" t="s">
        <v>6485</v>
      </c>
      <c r="AT532" t="s">
        <v>871</v>
      </c>
      <c r="AU532">
        <v>2017</v>
      </c>
      <c r="AV532">
        <v>33</v>
      </c>
      <c r="AW532">
        <v>3</v>
      </c>
      <c r="AX532" t="s">
        <v>74</v>
      </c>
      <c r="AY532" t="s">
        <v>74</v>
      </c>
      <c r="AZ532" t="s">
        <v>74</v>
      </c>
      <c r="BA532" t="s">
        <v>74</v>
      </c>
      <c r="BB532">
        <v>497</v>
      </c>
      <c r="BC532">
        <v>514</v>
      </c>
      <c r="BD532" t="s">
        <v>74</v>
      </c>
      <c r="BE532" t="s">
        <v>15010</v>
      </c>
      <c r="BF532" t="str">
        <f>HYPERLINK("http://dx.doi.org/10.6018/analesps.33.3.271061","http://dx.doi.org/10.6018/analesps.33.3.271061")</f>
        <v>http://dx.doi.org/10.6018/analesps.33.3.271061</v>
      </c>
      <c r="BG532" t="s">
        <v>74</v>
      </c>
      <c r="BH532" t="s">
        <v>74</v>
      </c>
      <c r="BI532">
        <v>18</v>
      </c>
      <c r="BJ532" t="s">
        <v>5652</v>
      </c>
      <c r="BK532" t="s">
        <v>307</v>
      </c>
      <c r="BL532" t="s">
        <v>101</v>
      </c>
      <c r="BM532" t="s">
        <v>15011</v>
      </c>
      <c r="BN532" t="s">
        <v>74</v>
      </c>
      <c r="BO532" t="s">
        <v>103</v>
      </c>
      <c r="BP532" t="s">
        <v>74</v>
      </c>
      <c r="BQ532" t="s">
        <v>74</v>
      </c>
      <c r="BR532" t="s">
        <v>104</v>
      </c>
      <c r="BS532" t="s">
        <v>15012</v>
      </c>
      <c r="BT532" t="str">
        <f>HYPERLINK("https%3A%2F%2Fwww.webofscience.com%2Fwos%2Fwoscc%2Ffull-record%2FWOS:000406566500008","View Full Record in Web of Science")</f>
        <v>View Full Record in Web of Science</v>
      </c>
    </row>
    <row r="533" spans="1:72" x14ac:dyDescent="0.25">
      <c r="A533" t="s">
        <v>72</v>
      </c>
      <c r="B533" t="s">
        <v>22840</v>
      </c>
      <c r="C533" t="s">
        <v>74</v>
      </c>
      <c r="D533" t="s">
        <v>74</v>
      </c>
      <c r="E533" t="s">
        <v>74</v>
      </c>
      <c r="F533" t="s">
        <v>22841</v>
      </c>
      <c r="G533" t="s">
        <v>74</v>
      </c>
      <c r="H533" t="s">
        <v>74</v>
      </c>
      <c r="I533" t="s">
        <v>22842</v>
      </c>
      <c r="J533" t="s">
        <v>22843</v>
      </c>
      <c r="K533" t="s">
        <v>74</v>
      </c>
      <c r="L533" t="s">
        <v>74</v>
      </c>
      <c r="M533" t="s">
        <v>78</v>
      </c>
      <c r="N533" t="s">
        <v>79</v>
      </c>
      <c r="O533" t="s">
        <v>74</v>
      </c>
      <c r="P533" t="s">
        <v>74</v>
      </c>
      <c r="Q533" t="s">
        <v>74</v>
      </c>
      <c r="R533" t="s">
        <v>74</v>
      </c>
      <c r="S533" t="s">
        <v>74</v>
      </c>
      <c r="T533" t="s">
        <v>22844</v>
      </c>
      <c r="U533" t="s">
        <v>22845</v>
      </c>
      <c r="V533" t="s">
        <v>22846</v>
      </c>
      <c r="W533" t="s">
        <v>22847</v>
      </c>
      <c r="X533" t="s">
        <v>22848</v>
      </c>
      <c r="Y533" t="s">
        <v>22849</v>
      </c>
      <c r="Z533" t="s">
        <v>22850</v>
      </c>
      <c r="AA533" t="s">
        <v>22851</v>
      </c>
      <c r="AB533" t="s">
        <v>22852</v>
      </c>
      <c r="AC533" t="s">
        <v>22853</v>
      </c>
      <c r="AD533" t="s">
        <v>22854</v>
      </c>
      <c r="AE533" t="s">
        <v>22855</v>
      </c>
      <c r="AF533" t="s">
        <v>74</v>
      </c>
      <c r="AG533">
        <v>80</v>
      </c>
      <c r="AH533">
        <v>21</v>
      </c>
      <c r="AI533">
        <v>33</v>
      </c>
      <c r="AJ533">
        <v>0</v>
      </c>
      <c r="AK533">
        <v>35</v>
      </c>
      <c r="AL533" t="s">
        <v>1775</v>
      </c>
      <c r="AM533" t="s">
        <v>1776</v>
      </c>
      <c r="AN533" t="s">
        <v>1777</v>
      </c>
      <c r="AO533" t="s">
        <v>22856</v>
      </c>
      <c r="AP533" t="s">
        <v>22857</v>
      </c>
      <c r="AQ533" t="s">
        <v>74</v>
      </c>
      <c r="AR533" t="s">
        <v>22858</v>
      </c>
      <c r="AS533" t="s">
        <v>22859</v>
      </c>
      <c r="AT533" t="s">
        <v>871</v>
      </c>
      <c r="AU533">
        <v>2017</v>
      </c>
      <c r="AV533">
        <v>25</v>
      </c>
      <c r="AW533">
        <v>5</v>
      </c>
      <c r="AX533" t="s">
        <v>74</v>
      </c>
      <c r="AY533" t="s">
        <v>74</v>
      </c>
      <c r="AZ533" t="s">
        <v>74</v>
      </c>
      <c r="BA533" t="s">
        <v>74</v>
      </c>
      <c r="BB533">
        <v>412</v>
      </c>
      <c r="BC533">
        <v>421</v>
      </c>
      <c r="BD533" t="s">
        <v>74</v>
      </c>
      <c r="BE533" t="s">
        <v>22860</v>
      </c>
      <c r="BF533" t="str">
        <f>HYPERLINK("http://dx.doi.org/10.1037/pha0000143","http://dx.doi.org/10.1037/pha0000143")</f>
        <v>http://dx.doi.org/10.1037/pha0000143</v>
      </c>
      <c r="BG533" t="s">
        <v>74</v>
      </c>
      <c r="BH533" t="s">
        <v>74</v>
      </c>
      <c r="BI533">
        <v>10</v>
      </c>
      <c r="BJ533" t="s">
        <v>22861</v>
      </c>
      <c r="BK533" t="s">
        <v>307</v>
      </c>
      <c r="BL533" t="s">
        <v>22862</v>
      </c>
      <c r="BM533" t="s">
        <v>22863</v>
      </c>
      <c r="BN533">
        <v>28910128</v>
      </c>
      <c r="BO533" t="s">
        <v>1578</v>
      </c>
      <c r="BP533" t="s">
        <v>74</v>
      </c>
      <c r="BQ533" t="s">
        <v>74</v>
      </c>
      <c r="BR533" t="s">
        <v>104</v>
      </c>
      <c r="BS533" t="s">
        <v>22864</v>
      </c>
      <c r="BT533" t="str">
        <f>HYPERLINK("https%3A%2F%2Fwww.webofscience.com%2Fwos%2Fwoscc%2Ffull-record%2FWOS:000413293000010","View Full Record in Web of Science")</f>
        <v>View Full Record in Web of Science</v>
      </c>
    </row>
    <row r="534" spans="1:72" x14ac:dyDescent="0.25">
      <c r="A534" t="s">
        <v>72</v>
      </c>
      <c r="B534" t="s">
        <v>6065</v>
      </c>
      <c r="C534" t="s">
        <v>74</v>
      </c>
      <c r="D534" t="s">
        <v>74</v>
      </c>
      <c r="E534" t="s">
        <v>74</v>
      </c>
      <c r="F534" t="s">
        <v>6066</v>
      </c>
      <c r="G534" t="s">
        <v>74</v>
      </c>
      <c r="H534" t="s">
        <v>74</v>
      </c>
      <c r="I534" t="s">
        <v>6067</v>
      </c>
      <c r="J534" t="s">
        <v>237</v>
      </c>
      <c r="K534" t="s">
        <v>74</v>
      </c>
      <c r="L534" t="s">
        <v>74</v>
      </c>
      <c r="M534" t="s">
        <v>78</v>
      </c>
      <c r="N534" t="s">
        <v>79</v>
      </c>
      <c r="O534" t="s">
        <v>74</v>
      </c>
      <c r="P534" t="s">
        <v>74</v>
      </c>
      <c r="Q534" t="s">
        <v>74</v>
      </c>
      <c r="R534" t="s">
        <v>74</v>
      </c>
      <c r="S534" t="s">
        <v>74</v>
      </c>
      <c r="T534" t="s">
        <v>6068</v>
      </c>
      <c r="U534" t="s">
        <v>6069</v>
      </c>
      <c r="V534" t="s">
        <v>6070</v>
      </c>
      <c r="W534" t="s">
        <v>6071</v>
      </c>
      <c r="X534" t="s">
        <v>6072</v>
      </c>
      <c r="Y534" t="s">
        <v>6073</v>
      </c>
      <c r="Z534" t="s">
        <v>6074</v>
      </c>
      <c r="AA534" t="s">
        <v>6075</v>
      </c>
      <c r="AB534" t="s">
        <v>6076</v>
      </c>
      <c r="AC534" t="s">
        <v>74</v>
      </c>
      <c r="AD534" t="s">
        <v>74</v>
      </c>
      <c r="AE534" t="s">
        <v>74</v>
      </c>
      <c r="AF534" t="s">
        <v>74</v>
      </c>
      <c r="AG534">
        <v>65</v>
      </c>
      <c r="AH534">
        <v>21</v>
      </c>
      <c r="AI534">
        <v>24</v>
      </c>
      <c r="AJ534">
        <v>4</v>
      </c>
      <c r="AK534">
        <v>61</v>
      </c>
      <c r="AL534" t="s">
        <v>248</v>
      </c>
      <c r="AM534" t="s">
        <v>249</v>
      </c>
      <c r="AN534" t="s">
        <v>250</v>
      </c>
      <c r="AO534" t="s">
        <v>251</v>
      </c>
      <c r="AP534" t="s">
        <v>252</v>
      </c>
      <c r="AQ534" t="s">
        <v>74</v>
      </c>
      <c r="AR534" t="s">
        <v>253</v>
      </c>
      <c r="AS534" t="s">
        <v>254</v>
      </c>
      <c r="AT534" t="s">
        <v>439</v>
      </c>
      <c r="AU534">
        <v>2018</v>
      </c>
      <c r="AV534">
        <v>37</v>
      </c>
      <c r="AW534">
        <v>1</v>
      </c>
      <c r="AX534" t="s">
        <v>74</v>
      </c>
      <c r="AY534" t="s">
        <v>74</v>
      </c>
      <c r="AZ534" t="s">
        <v>74</v>
      </c>
      <c r="BA534" t="s">
        <v>74</v>
      </c>
      <c r="BB534">
        <v>414</v>
      </c>
      <c r="BC534">
        <v>421</v>
      </c>
      <c r="BD534" t="s">
        <v>74</v>
      </c>
      <c r="BE534" t="s">
        <v>6077</v>
      </c>
      <c r="BF534" t="str">
        <f>HYPERLINK("http://dx.doi.org/10.1007/s12144-016-9522-3","http://dx.doi.org/10.1007/s12144-016-9522-3")</f>
        <v>http://dx.doi.org/10.1007/s12144-016-9522-3</v>
      </c>
      <c r="BG534" t="s">
        <v>74</v>
      </c>
      <c r="BH534" t="s">
        <v>74</v>
      </c>
      <c r="BI534">
        <v>8</v>
      </c>
      <c r="BJ534" t="s">
        <v>99</v>
      </c>
      <c r="BK534" t="s">
        <v>100</v>
      </c>
      <c r="BL534" t="s">
        <v>101</v>
      </c>
      <c r="BM534" t="s">
        <v>6078</v>
      </c>
      <c r="BN534" t="s">
        <v>74</v>
      </c>
      <c r="BO534" t="s">
        <v>74</v>
      </c>
      <c r="BP534" t="s">
        <v>74</v>
      </c>
      <c r="BQ534" t="s">
        <v>74</v>
      </c>
      <c r="BR534" t="s">
        <v>104</v>
      </c>
      <c r="BS534" t="s">
        <v>6079</v>
      </c>
      <c r="BT534" t="str">
        <f>HYPERLINK("https%3A%2F%2Fwww.webofscience.com%2Fwos%2Fwoscc%2Ffull-record%2FWOS:000427195600041","View Full Record in Web of Science")</f>
        <v>View Full Record in Web of Science</v>
      </c>
    </row>
    <row r="535" spans="1:72" x14ac:dyDescent="0.25">
      <c r="A535" t="s">
        <v>72</v>
      </c>
      <c r="B535" t="s">
        <v>9094</v>
      </c>
      <c r="C535" t="s">
        <v>74</v>
      </c>
      <c r="D535" t="s">
        <v>74</v>
      </c>
      <c r="E535" t="s">
        <v>74</v>
      </c>
      <c r="F535" t="s">
        <v>9095</v>
      </c>
      <c r="G535" t="s">
        <v>74</v>
      </c>
      <c r="H535" t="s">
        <v>74</v>
      </c>
      <c r="I535" t="s">
        <v>9096</v>
      </c>
      <c r="J535" t="s">
        <v>3773</v>
      </c>
      <c r="K535" t="s">
        <v>74</v>
      </c>
      <c r="L535" t="s">
        <v>74</v>
      </c>
      <c r="M535" t="s">
        <v>78</v>
      </c>
      <c r="N535" t="s">
        <v>79</v>
      </c>
      <c r="O535" t="s">
        <v>74</v>
      </c>
      <c r="P535" t="s">
        <v>74</v>
      </c>
      <c r="Q535" t="s">
        <v>74</v>
      </c>
      <c r="R535" t="s">
        <v>74</v>
      </c>
      <c r="S535" t="s">
        <v>74</v>
      </c>
      <c r="T535" t="s">
        <v>9097</v>
      </c>
      <c r="U535" t="s">
        <v>9098</v>
      </c>
      <c r="V535" t="s">
        <v>9099</v>
      </c>
      <c r="W535" t="s">
        <v>9100</v>
      </c>
      <c r="X535" t="s">
        <v>9101</v>
      </c>
      <c r="Y535" t="s">
        <v>9102</v>
      </c>
      <c r="Z535" t="s">
        <v>9103</v>
      </c>
      <c r="AA535" t="s">
        <v>9104</v>
      </c>
      <c r="AB535" t="s">
        <v>9105</v>
      </c>
      <c r="AC535" t="s">
        <v>74</v>
      </c>
      <c r="AD535" t="s">
        <v>74</v>
      </c>
      <c r="AE535" t="s">
        <v>74</v>
      </c>
      <c r="AF535" t="s">
        <v>74</v>
      </c>
      <c r="AG535">
        <v>45</v>
      </c>
      <c r="AH535">
        <v>21</v>
      </c>
      <c r="AI535">
        <v>22</v>
      </c>
      <c r="AJ535">
        <v>3</v>
      </c>
      <c r="AK535">
        <v>14</v>
      </c>
      <c r="AL535" t="s">
        <v>173</v>
      </c>
      <c r="AM535" t="s">
        <v>174</v>
      </c>
      <c r="AN535" t="s">
        <v>175</v>
      </c>
      <c r="AO535" t="s">
        <v>3782</v>
      </c>
      <c r="AP535" t="s">
        <v>3783</v>
      </c>
      <c r="AQ535" t="s">
        <v>74</v>
      </c>
      <c r="AR535" t="s">
        <v>3784</v>
      </c>
      <c r="AS535" t="s">
        <v>3785</v>
      </c>
      <c r="AT535" t="s">
        <v>374</v>
      </c>
      <c r="AU535">
        <v>2018</v>
      </c>
      <c r="AV535">
        <v>42</v>
      </c>
      <c r="AW535">
        <v>1</v>
      </c>
      <c r="AX535" t="s">
        <v>74</v>
      </c>
      <c r="AY535" t="s">
        <v>74</v>
      </c>
      <c r="AZ535" t="s">
        <v>872</v>
      </c>
      <c r="BA535" t="s">
        <v>74</v>
      </c>
      <c r="BB535">
        <v>126</v>
      </c>
      <c r="BC535">
        <v>147</v>
      </c>
      <c r="BD535" t="s">
        <v>74</v>
      </c>
      <c r="BE535" t="s">
        <v>9106</v>
      </c>
      <c r="BF535" t="str">
        <f>HYPERLINK("http://dx.doi.org/10.1177/0145445517711437","http://dx.doi.org/10.1177/0145445517711437")</f>
        <v>http://dx.doi.org/10.1177/0145445517711437</v>
      </c>
      <c r="BG535" t="s">
        <v>74</v>
      </c>
      <c r="BH535" t="s">
        <v>74</v>
      </c>
      <c r="BI535">
        <v>22</v>
      </c>
      <c r="BJ535" t="s">
        <v>623</v>
      </c>
      <c r="BK535" t="s">
        <v>100</v>
      </c>
      <c r="BL535" t="s">
        <v>101</v>
      </c>
      <c r="BM535" t="s">
        <v>9107</v>
      </c>
      <c r="BN535">
        <v>28675941</v>
      </c>
      <c r="BO535" t="s">
        <v>809</v>
      </c>
      <c r="BP535" t="s">
        <v>74</v>
      </c>
      <c r="BQ535" t="s">
        <v>74</v>
      </c>
      <c r="BR535" t="s">
        <v>104</v>
      </c>
      <c r="BS535" t="s">
        <v>9108</v>
      </c>
      <c r="BT535" t="str">
        <f>HYPERLINK("https%3A%2F%2Fwww.webofscience.com%2Fwos%2Fwoscc%2Ffull-record%2FWOS:000417028100007","View Full Record in Web of Science")</f>
        <v>View Full Record in Web of Science</v>
      </c>
    </row>
    <row r="536" spans="1:72" x14ac:dyDescent="0.25">
      <c r="A536" t="s">
        <v>72</v>
      </c>
      <c r="B536" t="s">
        <v>24434</v>
      </c>
      <c r="C536" t="s">
        <v>74</v>
      </c>
      <c r="D536" t="s">
        <v>74</v>
      </c>
      <c r="E536" t="s">
        <v>74</v>
      </c>
      <c r="F536" t="s">
        <v>24435</v>
      </c>
      <c r="G536" t="s">
        <v>74</v>
      </c>
      <c r="H536" t="s">
        <v>74</v>
      </c>
      <c r="I536" t="s">
        <v>24436</v>
      </c>
      <c r="J536" t="s">
        <v>384</v>
      </c>
      <c r="K536" t="s">
        <v>74</v>
      </c>
      <c r="L536" t="s">
        <v>74</v>
      </c>
      <c r="M536" t="s">
        <v>78</v>
      </c>
      <c r="N536" t="s">
        <v>79</v>
      </c>
      <c r="O536" t="s">
        <v>74</v>
      </c>
      <c r="P536" t="s">
        <v>74</v>
      </c>
      <c r="Q536" t="s">
        <v>74</v>
      </c>
      <c r="R536" t="s">
        <v>74</v>
      </c>
      <c r="S536" t="s">
        <v>74</v>
      </c>
      <c r="T536" t="s">
        <v>24437</v>
      </c>
      <c r="U536" t="s">
        <v>24438</v>
      </c>
      <c r="V536" t="s">
        <v>24439</v>
      </c>
      <c r="W536" t="s">
        <v>24440</v>
      </c>
      <c r="X536" t="s">
        <v>3797</v>
      </c>
      <c r="Y536" t="s">
        <v>24441</v>
      </c>
      <c r="Z536" t="s">
        <v>10185</v>
      </c>
      <c r="AA536" t="s">
        <v>10938</v>
      </c>
      <c r="AB536" t="s">
        <v>24442</v>
      </c>
      <c r="AC536" t="s">
        <v>74</v>
      </c>
      <c r="AD536" t="s">
        <v>74</v>
      </c>
      <c r="AE536" t="s">
        <v>74</v>
      </c>
      <c r="AF536" t="s">
        <v>74</v>
      </c>
      <c r="AG536">
        <v>53</v>
      </c>
      <c r="AH536">
        <v>21</v>
      </c>
      <c r="AI536">
        <v>30</v>
      </c>
      <c r="AJ536">
        <v>1</v>
      </c>
      <c r="AK536">
        <v>3</v>
      </c>
      <c r="AL536" t="s">
        <v>224</v>
      </c>
      <c r="AM536" t="s">
        <v>225</v>
      </c>
      <c r="AN536" t="s">
        <v>226</v>
      </c>
      <c r="AO536" t="s">
        <v>396</v>
      </c>
      <c r="AP536" t="s">
        <v>397</v>
      </c>
      <c r="AQ536" t="s">
        <v>74</v>
      </c>
      <c r="AR536" t="s">
        <v>398</v>
      </c>
      <c r="AS536" t="s">
        <v>399</v>
      </c>
      <c r="AT536" t="s">
        <v>400</v>
      </c>
      <c r="AU536">
        <v>2018</v>
      </c>
      <c r="AV536">
        <v>68</v>
      </c>
      <c r="AW536" t="s">
        <v>74</v>
      </c>
      <c r="AX536" t="s">
        <v>74</v>
      </c>
      <c r="AY536" t="s">
        <v>74</v>
      </c>
      <c r="AZ536" t="s">
        <v>74</v>
      </c>
      <c r="BA536" t="s">
        <v>74</v>
      </c>
      <c r="BB536">
        <v>113</v>
      </c>
      <c r="BC536">
        <v>128</v>
      </c>
      <c r="BD536" t="s">
        <v>74</v>
      </c>
      <c r="BE536" t="s">
        <v>24443</v>
      </c>
      <c r="BF536" t="str">
        <f>HYPERLINK("http://dx.doi.org/10.1016/j.jsp.2018.03.001","http://dx.doi.org/10.1016/j.jsp.2018.03.001")</f>
        <v>http://dx.doi.org/10.1016/j.jsp.2018.03.001</v>
      </c>
      <c r="BG536" t="s">
        <v>74</v>
      </c>
      <c r="BH536" t="s">
        <v>74</v>
      </c>
      <c r="BI536">
        <v>16</v>
      </c>
      <c r="BJ536" t="s">
        <v>126</v>
      </c>
      <c r="BK536" t="s">
        <v>100</v>
      </c>
      <c r="BL536" t="s">
        <v>101</v>
      </c>
      <c r="BM536" t="s">
        <v>24444</v>
      </c>
      <c r="BN536">
        <v>29861022</v>
      </c>
      <c r="BO536" t="s">
        <v>74</v>
      </c>
      <c r="BP536" t="s">
        <v>74</v>
      </c>
      <c r="BQ536" t="s">
        <v>74</v>
      </c>
      <c r="BR536" t="s">
        <v>104</v>
      </c>
      <c r="BS536" t="s">
        <v>24445</v>
      </c>
      <c r="BT536" t="str">
        <f>HYPERLINK("https%3A%2F%2Fwww.webofscience.com%2Fwos%2Fwoscc%2Ffull-record%2FWOS:000437390300008","View Full Record in Web of Science")</f>
        <v>View Full Record in Web of Science</v>
      </c>
    </row>
    <row r="537" spans="1:72" x14ac:dyDescent="0.25">
      <c r="A537" t="s">
        <v>72</v>
      </c>
      <c r="B537" t="s">
        <v>16496</v>
      </c>
      <c r="C537" t="s">
        <v>74</v>
      </c>
      <c r="D537" t="s">
        <v>74</v>
      </c>
      <c r="E537" t="s">
        <v>74</v>
      </c>
      <c r="F537" t="s">
        <v>16497</v>
      </c>
      <c r="G537" t="s">
        <v>74</v>
      </c>
      <c r="H537" t="s">
        <v>74</v>
      </c>
      <c r="I537" t="s">
        <v>16498</v>
      </c>
      <c r="J537" t="s">
        <v>1535</v>
      </c>
      <c r="K537" t="s">
        <v>74</v>
      </c>
      <c r="L537" t="s">
        <v>74</v>
      </c>
      <c r="M537" t="s">
        <v>78</v>
      </c>
      <c r="N537" t="s">
        <v>79</v>
      </c>
      <c r="O537" t="s">
        <v>74</v>
      </c>
      <c r="P537" t="s">
        <v>74</v>
      </c>
      <c r="Q537" t="s">
        <v>74</v>
      </c>
      <c r="R537" t="s">
        <v>74</v>
      </c>
      <c r="S537" t="s">
        <v>74</v>
      </c>
      <c r="T537" t="s">
        <v>16499</v>
      </c>
      <c r="U537" t="s">
        <v>16500</v>
      </c>
      <c r="V537" t="s">
        <v>16501</v>
      </c>
      <c r="W537" t="s">
        <v>16502</v>
      </c>
      <c r="X537" t="s">
        <v>16503</v>
      </c>
      <c r="Y537" t="s">
        <v>16504</v>
      </c>
      <c r="Z537" t="s">
        <v>16505</v>
      </c>
      <c r="AA537" t="s">
        <v>16506</v>
      </c>
      <c r="AB537" t="s">
        <v>16507</v>
      </c>
      <c r="AC537" t="s">
        <v>74</v>
      </c>
      <c r="AD537" t="s">
        <v>74</v>
      </c>
      <c r="AE537" t="s">
        <v>74</v>
      </c>
      <c r="AF537" t="s">
        <v>74</v>
      </c>
      <c r="AG537">
        <v>106</v>
      </c>
      <c r="AH537">
        <v>21</v>
      </c>
      <c r="AI537">
        <v>23</v>
      </c>
      <c r="AJ537">
        <v>4</v>
      </c>
      <c r="AK537">
        <v>41</v>
      </c>
      <c r="AL537" t="s">
        <v>418</v>
      </c>
      <c r="AM537" t="s">
        <v>146</v>
      </c>
      <c r="AN537" t="s">
        <v>419</v>
      </c>
      <c r="AO537" t="s">
        <v>1545</v>
      </c>
      <c r="AP537" t="s">
        <v>1546</v>
      </c>
      <c r="AQ537" t="s">
        <v>74</v>
      </c>
      <c r="AR537" t="s">
        <v>1547</v>
      </c>
      <c r="AS537" t="s">
        <v>1548</v>
      </c>
      <c r="AT537" t="s">
        <v>871</v>
      </c>
      <c r="AU537">
        <v>2020</v>
      </c>
      <c r="AV537">
        <v>41</v>
      </c>
      <c r="AW537">
        <v>5</v>
      </c>
      <c r="AX537" t="s">
        <v>74</v>
      </c>
      <c r="AY537" t="s">
        <v>74</v>
      </c>
      <c r="AZ537" t="s">
        <v>74</v>
      </c>
      <c r="BA537" t="s">
        <v>74</v>
      </c>
      <c r="BB537">
        <v>454</v>
      </c>
      <c r="BC537">
        <v>474</v>
      </c>
      <c r="BD537">
        <v>143034320946803</v>
      </c>
      <c r="BE537" t="s">
        <v>16508</v>
      </c>
      <c r="BF537" t="str">
        <f>HYPERLINK("http://dx.doi.org/10.1177/0143034320946803","http://dx.doi.org/10.1177/0143034320946803")</f>
        <v>http://dx.doi.org/10.1177/0143034320946803</v>
      </c>
      <c r="BG537" t="s">
        <v>74</v>
      </c>
      <c r="BH537" t="s">
        <v>2974</v>
      </c>
      <c r="BI537">
        <v>21</v>
      </c>
      <c r="BJ537" t="s">
        <v>126</v>
      </c>
      <c r="BK537" t="s">
        <v>100</v>
      </c>
      <c r="BL537" t="s">
        <v>101</v>
      </c>
      <c r="BM537" t="s">
        <v>16509</v>
      </c>
      <c r="BN537" t="s">
        <v>74</v>
      </c>
      <c r="BO537" t="s">
        <v>74</v>
      </c>
      <c r="BP537" t="s">
        <v>74</v>
      </c>
      <c r="BQ537" t="s">
        <v>74</v>
      </c>
      <c r="BR537" t="s">
        <v>104</v>
      </c>
      <c r="BS537" t="s">
        <v>16510</v>
      </c>
      <c r="BT537" t="str">
        <f>HYPERLINK("https%3A%2F%2Fwww.webofscience.com%2Fwos%2Fwoscc%2Ffull-record%2FWOS:000562567400001","View Full Record in Web of Science")</f>
        <v>View Full Record in Web of Science</v>
      </c>
    </row>
    <row r="538" spans="1:72" x14ac:dyDescent="0.25">
      <c r="A538" t="s">
        <v>72</v>
      </c>
      <c r="B538" t="s">
        <v>9354</v>
      </c>
      <c r="C538" t="s">
        <v>74</v>
      </c>
      <c r="D538" t="s">
        <v>74</v>
      </c>
      <c r="E538" t="s">
        <v>74</v>
      </c>
      <c r="F538" t="s">
        <v>9355</v>
      </c>
      <c r="G538" t="s">
        <v>74</v>
      </c>
      <c r="H538" t="s">
        <v>74</v>
      </c>
      <c r="I538" t="s">
        <v>9356</v>
      </c>
      <c r="J538" t="s">
        <v>361</v>
      </c>
      <c r="K538" t="s">
        <v>74</v>
      </c>
      <c r="L538" t="s">
        <v>74</v>
      </c>
      <c r="M538" t="s">
        <v>78</v>
      </c>
      <c r="N538" t="s">
        <v>79</v>
      </c>
      <c r="O538" t="s">
        <v>74</v>
      </c>
      <c r="P538" t="s">
        <v>74</v>
      </c>
      <c r="Q538" t="s">
        <v>74</v>
      </c>
      <c r="R538" t="s">
        <v>74</v>
      </c>
      <c r="S538" t="s">
        <v>74</v>
      </c>
      <c r="T538" t="s">
        <v>9357</v>
      </c>
      <c r="U538" t="s">
        <v>9358</v>
      </c>
      <c r="V538" t="s">
        <v>9359</v>
      </c>
      <c r="W538" t="s">
        <v>9360</v>
      </c>
      <c r="X538" t="s">
        <v>9361</v>
      </c>
      <c r="Y538" t="s">
        <v>9362</v>
      </c>
      <c r="Z538" t="s">
        <v>9363</v>
      </c>
      <c r="AA538" t="s">
        <v>9364</v>
      </c>
      <c r="AB538" t="s">
        <v>9365</v>
      </c>
      <c r="AC538" t="s">
        <v>74</v>
      </c>
      <c r="AD538" t="s">
        <v>74</v>
      </c>
      <c r="AE538" t="s">
        <v>74</v>
      </c>
      <c r="AF538" t="s">
        <v>74</v>
      </c>
      <c r="AG538">
        <v>86</v>
      </c>
      <c r="AH538">
        <v>21</v>
      </c>
      <c r="AI538">
        <v>22</v>
      </c>
      <c r="AJ538">
        <v>3</v>
      </c>
      <c r="AK538">
        <v>22</v>
      </c>
      <c r="AL538" t="s">
        <v>298</v>
      </c>
      <c r="AM538" t="s">
        <v>299</v>
      </c>
      <c r="AN538" t="s">
        <v>300</v>
      </c>
      <c r="AO538" t="s">
        <v>74</v>
      </c>
      <c r="AP538" t="s">
        <v>371</v>
      </c>
      <c r="AQ538" t="s">
        <v>74</v>
      </c>
      <c r="AR538" t="s">
        <v>372</v>
      </c>
      <c r="AS538" t="s">
        <v>373</v>
      </c>
      <c r="AT538" t="s">
        <v>400</v>
      </c>
      <c r="AU538">
        <v>2021</v>
      </c>
      <c r="AV538">
        <v>18</v>
      </c>
      <c r="AW538">
        <v>12</v>
      </c>
      <c r="AX538" t="s">
        <v>74</v>
      </c>
      <c r="AY538" t="s">
        <v>74</v>
      </c>
      <c r="AZ538" t="s">
        <v>74</v>
      </c>
      <c r="BA538" t="s">
        <v>74</v>
      </c>
      <c r="BB538" t="s">
        <v>74</v>
      </c>
      <c r="BC538" t="s">
        <v>74</v>
      </c>
      <c r="BD538">
        <v>6586</v>
      </c>
      <c r="BE538" t="s">
        <v>9366</v>
      </c>
      <c r="BF538" t="str">
        <f>HYPERLINK("http://dx.doi.org/10.3390/ijerph18126586","http://dx.doi.org/10.3390/ijerph18126586")</f>
        <v>http://dx.doi.org/10.3390/ijerph18126586</v>
      </c>
      <c r="BG538" t="s">
        <v>74</v>
      </c>
      <c r="BH538" t="s">
        <v>74</v>
      </c>
      <c r="BI538">
        <v>12</v>
      </c>
      <c r="BJ538" t="s">
        <v>376</v>
      </c>
      <c r="BK538" t="s">
        <v>307</v>
      </c>
      <c r="BL538" t="s">
        <v>377</v>
      </c>
      <c r="BM538" t="s">
        <v>9367</v>
      </c>
      <c r="BN538">
        <v>34207337</v>
      </c>
      <c r="BO538" t="s">
        <v>379</v>
      </c>
      <c r="BP538" t="s">
        <v>74</v>
      </c>
      <c r="BQ538" t="s">
        <v>74</v>
      </c>
      <c r="BR538" t="s">
        <v>104</v>
      </c>
      <c r="BS538" t="s">
        <v>9368</v>
      </c>
      <c r="BT538" t="str">
        <f>HYPERLINK("https%3A%2F%2Fwww.webofscience.com%2Fwos%2Fwoscc%2Ffull-record%2FWOS:000666462600001","View Full Record in Web of Science")</f>
        <v>View Full Record in Web of Science</v>
      </c>
    </row>
    <row r="539" spans="1:72" x14ac:dyDescent="0.25">
      <c r="A539" t="s">
        <v>72</v>
      </c>
      <c r="B539" t="s">
        <v>17650</v>
      </c>
      <c r="C539" t="s">
        <v>74</v>
      </c>
      <c r="D539" t="s">
        <v>74</v>
      </c>
      <c r="E539" t="s">
        <v>74</v>
      </c>
      <c r="F539" t="s">
        <v>17651</v>
      </c>
      <c r="G539" t="s">
        <v>74</v>
      </c>
      <c r="H539" t="s">
        <v>74</v>
      </c>
      <c r="I539" t="s">
        <v>17652</v>
      </c>
      <c r="J539" t="s">
        <v>16122</v>
      </c>
      <c r="K539" t="s">
        <v>74</v>
      </c>
      <c r="L539" t="s">
        <v>74</v>
      </c>
      <c r="M539" t="s">
        <v>78</v>
      </c>
      <c r="N539" t="s">
        <v>79</v>
      </c>
      <c r="O539" t="s">
        <v>74</v>
      </c>
      <c r="P539" t="s">
        <v>74</v>
      </c>
      <c r="Q539" t="s">
        <v>74</v>
      </c>
      <c r="R539" t="s">
        <v>74</v>
      </c>
      <c r="S539" t="s">
        <v>74</v>
      </c>
      <c r="T539" t="s">
        <v>17653</v>
      </c>
      <c r="U539" t="s">
        <v>17654</v>
      </c>
      <c r="V539" t="s">
        <v>17655</v>
      </c>
      <c r="W539" t="s">
        <v>17656</v>
      </c>
      <c r="X539" t="s">
        <v>17657</v>
      </c>
      <c r="Y539" t="s">
        <v>17658</v>
      </c>
      <c r="Z539" t="s">
        <v>17659</v>
      </c>
      <c r="AA539" t="s">
        <v>17660</v>
      </c>
      <c r="AB539" t="s">
        <v>17661</v>
      </c>
      <c r="AC539" t="s">
        <v>74</v>
      </c>
      <c r="AD539" t="s">
        <v>74</v>
      </c>
      <c r="AE539" t="s">
        <v>74</v>
      </c>
      <c r="AF539" t="s">
        <v>74</v>
      </c>
      <c r="AG539">
        <v>41</v>
      </c>
      <c r="AH539">
        <v>21</v>
      </c>
      <c r="AI539">
        <v>21</v>
      </c>
      <c r="AJ539">
        <v>7</v>
      </c>
      <c r="AK539">
        <v>51</v>
      </c>
      <c r="AL539" t="s">
        <v>173</v>
      </c>
      <c r="AM539" t="s">
        <v>174</v>
      </c>
      <c r="AN539" t="s">
        <v>175</v>
      </c>
      <c r="AO539" t="s">
        <v>16129</v>
      </c>
      <c r="AP539" t="s">
        <v>16130</v>
      </c>
      <c r="AQ539" t="s">
        <v>74</v>
      </c>
      <c r="AR539" t="s">
        <v>16131</v>
      </c>
      <c r="AS539" t="s">
        <v>16132</v>
      </c>
      <c r="AT539" t="s">
        <v>304</v>
      </c>
      <c r="AU539">
        <v>2021</v>
      </c>
      <c r="AV539">
        <v>32</v>
      </c>
      <c r="AW539">
        <v>12</v>
      </c>
      <c r="AX539" t="s">
        <v>74</v>
      </c>
      <c r="AY539" t="s">
        <v>74</v>
      </c>
      <c r="AZ539" t="s">
        <v>74</v>
      </c>
      <c r="BA539" t="s">
        <v>74</v>
      </c>
      <c r="BB539">
        <v>1896</v>
      </c>
      <c r="BC539">
        <v>1906</v>
      </c>
      <c r="BD539">
        <v>9567976211028978</v>
      </c>
      <c r="BE539" t="s">
        <v>17662</v>
      </c>
      <c r="BF539" t="str">
        <f>HYPERLINK("http://dx.doi.org/10.1177/09567976211028978","http://dx.doi.org/10.1177/09567976211028978")</f>
        <v>http://dx.doi.org/10.1177/09567976211028978</v>
      </c>
      <c r="BG539" t="s">
        <v>74</v>
      </c>
      <c r="BH539" t="s">
        <v>5050</v>
      </c>
      <c r="BI539">
        <v>11</v>
      </c>
      <c r="BJ539" t="s">
        <v>99</v>
      </c>
      <c r="BK539" t="s">
        <v>100</v>
      </c>
      <c r="BL539" t="s">
        <v>101</v>
      </c>
      <c r="BM539" t="s">
        <v>17663</v>
      </c>
      <c r="BN539">
        <v>34793270</v>
      </c>
      <c r="BO539" t="s">
        <v>1480</v>
      </c>
      <c r="BP539" t="s">
        <v>74</v>
      </c>
      <c r="BQ539" t="s">
        <v>74</v>
      </c>
      <c r="BR539" t="s">
        <v>104</v>
      </c>
      <c r="BS539" t="s">
        <v>17664</v>
      </c>
      <c r="BT539" t="str">
        <f>HYPERLINK("https%3A%2F%2Fwww.webofscience.com%2Fwos%2Fwoscc%2Ffull-record%2FWOS:000721348600001","View Full Record in Web of Science")</f>
        <v>View Full Record in Web of Science</v>
      </c>
    </row>
    <row r="540" spans="1:72" x14ac:dyDescent="0.25">
      <c r="A540" t="s">
        <v>72</v>
      </c>
      <c r="B540" t="s">
        <v>18017</v>
      </c>
      <c r="C540" t="s">
        <v>74</v>
      </c>
      <c r="D540" t="s">
        <v>74</v>
      </c>
      <c r="E540" t="s">
        <v>74</v>
      </c>
      <c r="F540" t="s">
        <v>18017</v>
      </c>
      <c r="G540" t="s">
        <v>74</v>
      </c>
      <c r="H540" t="s">
        <v>74</v>
      </c>
      <c r="I540" t="s">
        <v>18018</v>
      </c>
      <c r="J540" t="s">
        <v>12359</v>
      </c>
      <c r="K540" t="s">
        <v>74</v>
      </c>
      <c r="L540" t="s">
        <v>74</v>
      </c>
      <c r="M540" t="s">
        <v>78</v>
      </c>
      <c r="N540" t="s">
        <v>79</v>
      </c>
      <c r="O540" t="s">
        <v>74</v>
      </c>
      <c r="P540" t="s">
        <v>74</v>
      </c>
      <c r="Q540" t="s">
        <v>74</v>
      </c>
      <c r="R540" t="s">
        <v>74</v>
      </c>
      <c r="S540" t="s">
        <v>74</v>
      </c>
      <c r="T540" t="s">
        <v>74</v>
      </c>
      <c r="U540" t="s">
        <v>18019</v>
      </c>
      <c r="V540" t="s">
        <v>18020</v>
      </c>
      <c r="W540" t="s">
        <v>18021</v>
      </c>
      <c r="X540" t="s">
        <v>18022</v>
      </c>
      <c r="Y540" t="s">
        <v>18023</v>
      </c>
      <c r="Z540" t="s">
        <v>74</v>
      </c>
      <c r="AA540" t="s">
        <v>74</v>
      </c>
      <c r="AB540" t="s">
        <v>74</v>
      </c>
      <c r="AC540" t="s">
        <v>74</v>
      </c>
      <c r="AD540" t="s">
        <v>74</v>
      </c>
      <c r="AE540" t="s">
        <v>74</v>
      </c>
      <c r="AF540" t="s">
        <v>74</v>
      </c>
      <c r="AG540">
        <v>71</v>
      </c>
      <c r="AH540">
        <v>20</v>
      </c>
      <c r="AI540">
        <v>46</v>
      </c>
      <c r="AJ540">
        <v>1</v>
      </c>
      <c r="AK540">
        <v>3</v>
      </c>
      <c r="AL540" t="s">
        <v>11071</v>
      </c>
      <c r="AM540" t="s">
        <v>6966</v>
      </c>
      <c r="AN540" t="s">
        <v>18024</v>
      </c>
      <c r="AO540" t="s">
        <v>12370</v>
      </c>
      <c r="AP540" t="s">
        <v>74</v>
      </c>
      <c r="AQ540" t="s">
        <v>74</v>
      </c>
      <c r="AR540" t="s">
        <v>12372</v>
      </c>
      <c r="AS540" t="s">
        <v>12373</v>
      </c>
      <c r="AT540" t="s">
        <v>374</v>
      </c>
      <c r="AU540">
        <v>1996</v>
      </c>
      <c r="AV540">
        <v>96</v>
      </c>
      <c r="AW540">
        <v>3</v>
      </c>
      <c r="AX540" t="s">
        <v>74</v>
      </c>
      <c r="AY540" t="s">
        <v>74</v>
      </c>
      <c r="AZ540" t="s">
        <v>74</v>
      </c>
      <c r="BA540" t="s">
        <v>74</v>
      </c>
      <c r="BB540">
        <v>245</v>
      </c>
      <c r="BC540">
        <v>258</v>
      </c>
      <c r="BD540" t="s">
        <v>74</v>
      </c>
      <c r="BE540" t="s">
        <v>18025</v>
      </c>
      <c r="BF540" t="str">
        <f>HYPERLINK("http://dx.doi.org/10.1086/461826","http://dx.doi.org/10.1086/461826")</f>
        <v>http://dx.doi.org/10.1086/461826</v>
      </c>
      <c r="BG540" t="s">
        <v>74</v>
      </c>
      <c r="BH540" t="s">
        <v>74</v>
      </c>
      <c r="BI540">
        <v>14</v>
      </c>
      <c r="BJ540" t="s">
        <v>278</v>
      </c>
      <c r="BK540" t="s">
        <v>100</v>
      </c>
      <c r="BL540" t="s">
        <v>278</v>
      </c>
      <c r="BM540" t="s">
        <v>18026</v>
      </c>
      <c r="BN540" t="s">
        <v>74</v>
      </c>
      <c r="BO540" t="s">
        <v>74</v>
      </c>
      <c r="BP540" t="s">
        <v>74</v>
      </c>
      <c r="BQ540" t="s">
        <v>74</v>
      </c>
      <c r="BR540" t="s">
        <v>104</v>
      </c>
      <c r="BS540" t="s">
        <v>18027</v>
      </c>
      <c r="BT540" t="str">
        <f>HYPERLINK("https%3A%2F%2Fwww.webofscience.com%2Fwos%2Fwoscc%2Ffull-record%2FWOS:A1996TW64600004","View Full Record in Web of Science")</f>
        <v>View Full Record in Web of Science</v>
      </c>
    </row>
    <row r="541" spans="1:72" x14ac:dyDescent="0.25">
      <c r="A541" t="s">
        <v>72</v>
      </c>
      <c r="B541" t="s">
        <v>26655</v>
      </c>
      <c r="C541" t="s">
        <v>74</v>
      </c>
      <c r="D541" t="s">
        <v>74</v>
      </c>
      <c r="E541" t="s">
        <v>74</v>
      </c>
      <c r="F541" t="s">
        <v>26656</v>
      </c>
      <c r="G541" t="s">
        <v>74</v>
      </c>
      <c r="H541" t="s">
        <v>74</v>
      </c>
      <c r="I541" t="s">
        <v>26657</v>
      </c>
      <c r="J541" t="s">
        <v>5753</v>
      </c>
      <c r="K541" t="s">
        <v>74</v>
      </c>
      <c r="L541" t="s">
        <v>74</v>
      </c>
      <c r="M541" t="s">
        <v>78</v>
      </c>
      <c r="N541" t="s">
        <v>79</v>
      </c>
      <c r="O541" t="s">
        <v>74</v>
      </c>
      <c r="P541" t="s">
        <v>74</v>
      </c>
      <c r="Q541" t="s">
        <v>74</v>
      </c>
      <c r="R541" t="s">
        <v>74</v>
      </c>
      <c r="S541" t="s">
        <v>74</v>
      </c>
      <c r="T541" t="s">
        <v>74</v>
      </c>
      <c r="U541" t="s">
        <v>26658</v>
      </c>
      <c r="V541" t="s">
        <v>26659</v>
      </c>
      <c r="W541" t="s">
        <v>26660</v>
      </c>
      <c r="X541" t="s">
        <v>26661</v>
      </c>
      <c r="Y541" t="s">
        <v>26662</v>
      </c>
      <c r="Z541" t="s">
        <v>74</v>
      </c>
      <c r="AA541" t="s">
        <v>26663</v>
      </c>
      <c r="AB541" t="s">
        <v>74</v>
      </c>
      <c r="AC541" t="s">
        <v>74</v>
      </c>
      <c r="AD541" t="s">
        <v>74</v>
      </c>
      <c r="AE541" t="s">
        <v>74</v>
      </c>
      <c r="AF541" t="s">
        <v>74</v>
      </c>
      <c r="AG541">
        <v>75</v>
      </c>
      <c r="AH541">
        <v>20</v>
      </c>
      <c r="AI541">
        <v>48</v>
      </c>
      <c r="AJ541">
        <v>0</v>
      </c>
      <c r="AK541">
        <v>14</v>
      </c>
      <c r="AL541" t="s">
        <v>173</v>
      </c>
      <c r="AM541" t="s">
        <v>174</v>
      </c>
      <c r="AN541" t="s">
        <v>175</v>
      </c>
      <c r="AO541" t="s">
        <v>5759</v>
      </c>
      <c r="AP541" t="s">
        <v>5760</v>
      </c>
      <c r="AQ541" t="s">
        <v>74</v>
      </c>
      <c r="AR541" t="s">
        <v>5761</v>
      </c>
      <c r="AS541" t="s">
        <v>5762</v>
      </c>
      <c r="AT541" t="s">
        <v>74</v>
      </c>
      <c r="AU541">
        <v>2008</v>
      </c>
      <c r="AV541">
        <v>110</v>
      </c>
      <c r="AW541">
        <v>9</v>
      </c>
      <c r="AX541" t="s">
        <v>74</v>
      </c>
      <c r="AY541" t="s">
        <v>74</v>
      </c>
      <c r="AZ541" t="s">
        <v>74</v>
      </c>
      <c r="BA541" t="s">
        <v>74</v>
      </c>
      <c r="BB541">
        <v>1837</v>
      </c>
      <c r="BC541">
        <v>1878</v>
      </c>
      <c r="BD541" t="s">
        <v>74</v>
      </c>
      <c r="BE541" t="s">
        <v>74</v>
      </c>
      <c r="BF541" t="s">
        <v>74</v>
      </c>
      <c r="BG541" t="s">
        <v>74</v>
      </c>
      <c r="BH541" t="s">
        <v>74</v>
      </c>
      <c r="BI541">
        <v>42</v>
      </c>
      <c r="BJ541" t="s">
        <v>278</v>
      </c>
      <c r="BK541" t="s">
        <v>100</v>
      </c>
      <c r="BL541" t="s">
        <v>278</v>
      </c>
      <c r="BM541" t="s">
        <v>26664</v>
      </c>
      <c r="BN541" t="s">
        <v>74</v>
      </c>
      <c r="BO541" t="s">
        <v>74</v>
      </c>
      <c r="BP541" t="s">
        <v>74</v>
      </c>
      <c r="BQ541" t="s">
        <v>74</v>
      </c>
      <c r="BR541" t="s">
        <v>104</v>
      </c>
      <c r="BS541" t="s">
        <v>26665</v>
      </c>
      <c r="BT541" t="str">
        <f>HYPERLINK("https%3A%2F%2Fwww.webofscience.com%2Fwos%2Fwoscc%2Ffull-record%2FWOS:000269695700005","View Full Record in Web of Science")</f>
        <v>View Full Record in Web of Science</v>
      </c>
    </row>
    <row r="542" spans="1:72" x14ac:dyDescent="0.25">
      <c r="A542" t="s">
        <v>72</v>
      </c>
      <c r="B542" t="s">
        <v>9974</v>
      </c>
      <c r="C542" t="s">
        <v>74</v>
      </c>
      <c r="D542" t="s">
        <v>74</v>
      </c>
      <c r="E542" t="s">
        <v>74</v>
      </c>
      <c r="F542" t="s">
        <v>9975</v>
      </c>
      <c r="G542" t="s">
        <v>74</v>
      </c>
      <c r="H542" t="s">
        <v>74</v>
      </c>
      <c r="I542" t="s">
        <v>9976</v>
      </c>
      <c r="J542" t="s">
        <v>9977</v>
      </c>
      <c r="K542" t="s">
        <v>74</v>
      </c>
      <c r="L542" t="s">
        <v>74</v>
      </c>
      <c r="M542" t="s">
        <v>78</v>
      </c>
      <c r="N542" t="s">
        <v>79</v>
      </c>
      <c r="O542" t="s">
        <v>74</v>
      </c>
      <c r="P542" t="s">
        <v>74</v>
      </c>
      <c r="Q542" t="s">
        <v>74</v>
      </c>
      <c r="R542" t="s">
        <v>74</v>
      </c>
      <c r="S542" t="s">
        <v>74</v>
      </c>
      <c r="T542" t="s">
        <v>9978</v>
      </c>
      <c r="U542" t="s">
        <v>9979</v>
      </c>
      <c r="V542" t="s">
        <v>9980</v>
      </c>
      <c r="W542" t="s">
        <v>9981</v>
      </c>
      <c r="X542" t="s">
        <v>9982</v>
      </c>
      <c r="Y542" t="s">
        <v>9983</v>
      </c>
      <c r="Z542" t="s">
        <v>9984</v>
      </c>
      <c r="AA542" t="s">
        <v>74</v>
      </c>
      <c r="AB542" t="s">
        <v>74</v>
      </c>
      <c r="AC542" t="s">
        <v>74</v>
      </c>
      <c r="AD542" t="s">
        <v>74</v>
      </c>
      <c r="AE542" t="s">
        <v>74</v>
      </c>
      <c r="AF542" t="s">
        <v>74</v>
      </c>
      <c r="AG542">
        <v>45</v>
      </c>
      <c r="AH542">
        <v>20</v>
      </c>
      <c r="AI542">
        <v>56</v>
      </c>
      <c r="AJ542">
        <v>0</v>
      </c>
      <c r="AK542">
        <v>18</v>
      </c>
      <c r="AL542" t="s">
        <v>173</v>
      </c>
      <c r="AM542" t="s">
        <v>174</v>
      </c>
      <c r="AN542" t="s">
        <v>175</v>
      </c>
      <c r="AO542" t="s">
        <v>9985</v>
      </c>
      <c r="AP542" t="s">
        <v>74</v>
      </c>
      <c r="AQ542" t="s">
        <v>74</v>
      </c>
      <c r="AR542" t="s">
        <v>9986</v>
      </c>
      <c r="AS542" t="s">
        <v>9987</v>
      </c>
      <c r="AT542" t="s">
        <v>600</v>
      </c>
      <c r="AU542">
        <v>2009</v>
      </c>
      <c r="AV542">
        <v>31</v>
      </c>
      <c r="AW542">
        <v>1</v>
      </c>
      <c r="AX542" t="s">
        <v>74</v>
      </c>
      <c r="AY542" t="s">
        <v>74</v>
      </c>
      <c r="AZ542" t="s">
        <v>74</v>
      </c>
      <c r="BA542" t="s">
        <v>74</v>
      </c>
      <c r="BB542">
        <v>5</v>
      </c>
      <c r="BC542">
        <v>31</v>
      </c>
      <c r="BD542" t="s">
        <v>74</v>
      </c>
      <c r="BE542" t="s">
        <v>9988</v>
      </c>
      <c r="BF542" t="str">
        <f>HYPERLINK("http://dx.doi.org/10.1177/0739986308328387","http://dx.doi.org/10.1177/0739986308328387")</f>
        <v>http://dx.doi.org/10.1177/0739986308328387</v>
      </c>
      <c r="BG542" t="s">
        <v>74</v>
      </c>
      <c r="BH542" t="s">
        <v>74</v>
      </c>
      <c r="BI542">
        <v>27</v>
      </c>
      <c r="BJ542" t="s">
        <v>99</v>
      </c>
      <c r="BK542" t="s">
        <v>100</v>
      </c>
      <c r="BL542" t="s">
        <v>101</v>
      </c>
      <c r="BM542" t="s">
        <v>9989</v>
      </c>
      <c r="BN542" t="s">
        <v>74</v>
      </c>
      <c r="BO542" t="s">
        <v>74</v>
      </c>
      <c r="BP542" t="s">
        <v>74</v>
      </c>
      <c r="BQ542" t="s">
        <v>74</v>
      </c>
      <c r="BR542" t="s">
        <v>104</v>
      </c>
      <c r="BS542" t="s">
        <v>9990</v>
      </c>
      <c r="BT542" t="str">
        <f>HYPERLINK("https%3A%2F%2Fwww.webofscience.com%2Fwos%2Fwoscc%2Ffull-record%2FWOS:000262142800001","View Full Record in Web of Science")</f>
        <v>View Full Record in Web of Science</v>
      </c>
    </row>
    <row r="543" spans="1:72" x14ac:dyDescent="0.25">
      <c r="A543" t="s">
        <v>72</v>
      </c>
      <c r="B543" t="s">
        <v>5816</v>
      </c>
      <c r="C543" t="s">
        <v>74</v>
      </c>
      <c r="D543" t="s">
        <v>74</v>
      </c>
      <c r="E543" t="s">
        <v>74</v>
      </c>
      <c r="F543" t="s">
        <v>5817</v>
      </c>
      <c r="G543" t="s">
        <v>74</v>
      </c>
      <c r="H543" t="s">
        <v>74</v>
      </c>
      <c r="I543" t="s">
        <v>5818</v>
      </c>
      <c r="J543" t="s">
        <v>5819</v>
      </c>
      <c r="K543" t="s">
        <v>74</v>
      </c>
      <c r="L543" t="s">
        <v>74</v>
      </c>
      <c r="M543" t="s">
        <v>78</v>
      </c>
      <c r="N543" t="s">
        <v>79</v>
      </c>
      <c r="O543" t="s">
        <v>74</v>
      </c>
      <c r="P543" t="s">
        <v>74</v>
      </c>
      <c r="Q543" t="s">
        <v>74</v>
      </c>
      <c r="R543" t="s">
        <v>74</v>
      </c>
      <c r="S543" t="s">
        <v>74</v>
      </c>
      <c r="T543" t="s">
        <v>5820</v>
      </c>
      <c r="U543" t="s">
        <v>5821</v>
      </c>
      <c r="V543" t="s">
        <v>5822</v>
      </c>
      <c r="W543" t="s">
        <v>5823</v>
      </c>
      <c r="X543" t="s">
        <v>5824</v>
      </c>
      <c r="Y543" t="s">
        <v>5825</v>
      </c>
      <c r="Z543" t="s">
        <v>5826</v>
      </c>
      <c r="AA543" t="s">
        <v>74</v>
      </c>
      <c r="AB543" t="s">
        <v>74</v>
      </c>
      <c r="AC543" t="s">
        <v>74</v>
      </c>
      <c r="AD543" t="s">
        <v>74</v>
      </c>
      <c r="AE543" t="s">
        <v>74</v>
      </c>
      <c r="AF543" t="s">
        <v>74</v>
      </c>
      <c r="AG543">
        <v>63</v>
      </c>
      <c r="AH543">
        <v>20</v>
      </c>
      <c r="AI543">
        <v>26</v>
      </c>
      <c r="AJ543">
        <v>0</v>
      </c>
      <c r="AK543">
        <v>17</v>
      </c>
      <c r="AL543" t="s">
        <v>476</v>
      </c>
      <c r="AM543" t="s">
        <v>477</v>
      </c>
      <c r="AN543" t="s">
        <v>478</v>
      </c>
      <c r="AO543" t="s">
        <v>5827</v>
      </c>
      <c r="AP543" t="s">
        <v>5828</v>
      </c>
      <c r="AQ543" t="s">
        <v>74</v>
      </c>
      <c r="AR543" t="s">
        <v>5829</v>
      </c>
      <c r="AS543" t="s">
        <v>5830</v>
      </c>
      <c r="AT543" t="s">
        <v>74</v>
      </c>
      <c r="AU543">
        <v>2011</v>
      </c>
      <c r="AV543">
        <v>52</v>
      </c>
      <c r="AW543">
        <v>2</v>
      </c>
      <c r="AX543" t="s">
        <v>74</v>
      </c>
      <c r="AY543" t="s">
        <v>74</v>
      </c>
      <c r="AZ543" t="s">
        <v>872</v>
      </c>
      <c r="BA543" t="s">
        <v>74</v>
      </c>
      <c r="BB543">
        <v>191</v>
      </c>
      <c r="BC543">
        <v>205</v>
      </c>
      <c r="BD543" t="s">
        <v>74</v>
      </c>
      <c r="BE543" t="s">
        <v>5831</v>
      </c>
      <c r="BF543" t="str">
        <f>HYPERLINK("http://dx.doi.org/10.1080/17508487.2011.572831","http://dx.doi.org/10.1080/17508487.2011.572831")</f>
        <v>http://dx.doi.org/10.1080/17508487.2011.572831</v>
      </c>
      <c r="BG543" t="s">
        <v>74</v>
      </c>
      <c r="BH543" t="s">
        <v>74</v>
      </c>
      <c r="BI543">
        <v>15</v>
      </c>
      <c r="BJ543" t="s">
        <v>278</v>
      </c>
      <c r="BK543" t="s">
        <v>100</v>
      </c>
      <c r="BL543" t="s">
        <v>278</v>
      </c>
      <c r="BM543" t="s">
        <v>5832</v>
      </c>
      <c r="BN543" t="s">
        <v>74</v>
      </c>
      <c r="BO543" t="s">
        <v>74</v>
      </c>
      <c r="BP543" t="s">
        <v>74</v>
      </c>
      <c r="BQ543" t="s">
        <v>74</v>
      </c>
      <c r="BR543" t="s">
        <v>104</v>
      </c>
      <c r="BS543" t="s">
        <v>5833</v>
      </c>
      <c r="BT543" t="str">
        <f>HYPERLINK("https%3A%2F%2Fwww.webofscience.com%2Fwos%2Fwoscc%2Ffull-record%2FWOS:000208585200007","View Full Record in Web of Science")</f>
        <v>View Full Record in Web of Science</v>
      </c>
    </row>
    <row r="544" spans="1:72" x14ac:dyDescent="0.25">
      <c r="A544" t="s">
        <v>72</v>
      </c>
      <c r="B544" t="s">
        <v>21350</v>
      </c>
      <c r="C544" t="s">
        <v>74</v>
      </c>
      <c r="D544" t="s">
        <v>74</v>
      </c>
      <c r="E544" t="s">
        <v>74</v>
      </c>
      <c r="F544" t="s">
        <v>21351</v>
      </c>
      <c r="G544" t="s">
        <v>74</v>
      </c>
      <c r="H544" t="s">
        <v>74</v>
      </c>
      <c r="I544" t="s">
        <v>21352</v>
      </c>
      <c r="J544" t="s">
        <v>15532</v>
      </c>
      <c r="K544" t="s">
        <v>74</v>
      </c>
      <c r="L544" t="s">
        <v>74</v>
      </c>
      <c r="M544" t="s">
        <v>78</v>
      </c>
      <c r="N544" t="s">
        <v>79</v>
      </c>
      <c r="O544" t="s">
        <v>74</v>
      </c>
      <c r="P544" t="s">
        <v>74</v>
      </c>
      <c r="Q544" t="s">
        <v>74</v>
      </c>
      <c r="R544" t="s">
        <v>74</v>
      </c>
      <c r="S544" t="s">
        <v>74</v>
      </c>
      <c r="T544" t="s">
        <v>21353</v>
      </c>
      <c r="U544" t="s">
        <v>21354</v>
      </c>
      <c r="V544" t="s">
        <v>21355</v>
      </c>
      <c r="W544" t="s">
        <v>21356</v>
      </c>
      <c r="X544" t="s">
        <v>21357</v>
      </c>
      <c r="Y544" t="s">
        <v>21358</v>
      </c>
      <c r="Z544" t="s">
        <v>74</v>
      </c>
      <c r="AA544" t="s">
        <v>74</v>
      </c>
      <c r="AB544" t="s">
        <v>74</v>
      </c>
      <c r="AC544" t="s">
        <v>21359</v>
      </c>
      <c r="AD544" t="s">
        <v>21360</v>
      </c>
      <c r="AE544" t="s">
        <v>74</v>
      </c>
      <c r="AF544" t="s">
        <v>74</v>
      </c>
      <c r="AG544">
        <v>20</v>
      </c>
      <c r="AH544">
        <v>20</v>
      </c>
      <c r="AI544">
        <v>25</v>
      </c>
      <c r="AJ544">
        <v>1</v>
      </c>
      <c r="AK544">
        <v>21</v>
      </c>
      <c r="AL544" t="s">
        <v>2141</v>
      </c>
      <c r="AM544" t="s">
        <v>2142</v>
      </c>
      <c r="AN544" t="s">
        <v>2143</v>
      </c>
      <c r="AO544" t="s">
        <v>15543</v>
      </c>
      <c r="AP544" t="s">
        <v>15544</v>
      </c>
      <c r="AQ544" t="s">
        <v>74</v>
      </c>
      <c r="AR544" t="s">
        <v>15545</v>
      </c>
      <c r="AS544" t="s">
        <v>15546</v>
      </c>
      <c r="AT544" t="s">
        <v>6237</v>
      </c>
      <c r="AU544">
        <v>2013</v>
      </c>
      <c r="AV544">
        <v>7</v>
      </c>
      <c r="AW544">
        <v>3</v>
      </c>
      <c r="AX544" t="s">
        <v>74</v>
      </c>
      <c r="AY544" t="s">
        <v>74</v>
      </c>
      <c r="AZ544" t="s">
        <v>872</v>
      </c>
      <c r="BA544" t="s">
        <v>74</v>
      </c>
      <c r="BB544">
        <v>281</v>
      </c>
      <c r="BC544">
        <v>290</v>
      </c>
      <c r="BD544" t="s">
        <v>74</v>
      </c>
      <c r="BE544" t="s">
        <v>74</v>
      </c>
      <c r="BF544" t="s">
        <v>74</v>
      </c>
      <c r="BG544" t="s">
        <v>74</v>
      </c>
      <c r="BH544" t="s">
        <v>74</v>
      </c>
      <c r="BI544">
        <v>10</v>
      </c>
      <c r="BJ544" t="s">
        <v>152</v>
      </c>
      <c r="BK544" t="s">
        <v>100</v>
      </c>
      <c r="BL544" t="s">
        <v>152</v>
      </c>
      <c r="BM544" t="s">
        <v>21361</v>
      </c>
      <c r="BN544">
        <v>24056510</v>
      </c>
      <c r="BO544" t="s">
        <v>7244</v>
      </c>
      <c r="BP544" t="s">
        <v>74</v>
      </c>
      <c r="BQ544" t="s">
        <v>74</v>
      </c>
      <c r="BR544" t="s">
        <v>104</v>
      </c>
      <c r="BS544" t="s">
        <v>21362</v>
      </c>
      <c r="BT544" t="str">
        <f>HYPERLINK("https%3A%2F%2Fwww.webofscience.com%2Fwos%2Fwoscc%2Ffull-record%2FWOS:000326009700007","View Full Record in Web of Science")</f>
        <v>View Full Record in Web of Science</v>
      </c>
    </row>
    <row r="545" spans="1:72" x14ac:dyDescent="0.25">
      <c r="A545" t="s">
        <v>72</v>
      </c>
      <c r="B545" t="s">
        <v>4846</v>
      </c>
      <c r="C545" t="s">
        <v>74</v>
      </c>
      <c r="D545" t="s">
        <v>74</v>
      </c>
      <c r="E545" t="s">
        <v>74</v>
      </c>
      <c r="F545" t="s">
        <v>4847</v>
      </c>
      <c r="G545" t="s">
        <v>74</v>
      </c>
      <c r="H545" t="s">
        <v>74</v>
      </c>
      <c r="I545" t="s">
        <v>4848</v>
      </c>
      <c r="J545" t="s">
        <v>1157</v>
      </c>
      <c r="K545" t="s">
        <v>74</v>
      </c>
      <c r="L545" t="s">
        <v>74</v>
      </c>
      <c r="M545" t="s">
        <v>78</v>
      </c>
      <c r="N545" t="s">
        <v>79</v>
      </c>
      <c r="O545" t="s">
        <v>74</v>
      </c>
      <c r="P545" t="s">
        <v>74</v>
      </c>
      <c r="Q545" t="s">
        <v>74</v>
      </c>
      <c r="R545" t="s">
        <v>74</v>
      </c>
      <c r="S545" t="s">
        <v>74</v>
      </c>
      <c r="T545" t="s">
        <v>74</v>
      </c>
      <c r="U545" t="s">
        <v>4849</v>
      </c>
      <c r="V545" t="s">
        <v>4850</v>
      </c>
      <c r="W545" t="s">
        <v>4851</v>
      </c>
      <c r="X545" t="s">
        <v>4852</v>
      </c>
      <c r="Y545" t="s">
        <v>4853</v>
      </c>
      <c r="Z545" t="s">
        <v>4854</v>
      </c>
      <c r="AA545" t="s">
        <v>74</v>
      </c>
      <c r="AB545" t="s">
        <v>4855</v>
      </c>
      <c r="AC545" t="s">
        <v>4856</v>
      </c>
      <c r="AD545" t="s">
        <v>4857</v>
      </c>
      <c r="AE545" t="s">
        <v>4858</v>
      </c>
      <c r="AF545" t="s">
        <v>74</v>
      </c>
      <c r="AG545">
        <v>60</v>
      </c>
      <c r="AH545">
        <v>20</v>
      </c>
      <c r="AI545">
        <v>38</v>
      </c>
      <c r="AJ545">
        <v>1</v>
      </c>
      <c r="AK545">
        <v>31</v>
      </c>
      <c r="AL545" t="s">
        <v>196</v>
      </c>
      <c r="AM545" t="s">
        <v>197</v>
      </c>
      <c r="AN545" t="s">
        <v>198</v>
      </c>
      <c r="AO545" t="s">
        <v>1166</v>
      </c>
      <c r="AP545" t="s">
        <v>1167</v>
      </c>
      <c r="AQ545" t="s">
        <v>74</v>
      </c>
      <c r="AR545" t="s">
        <v>1168</v>
      </c>
      <c r="AS545" t="s">
        <v>1169</v>
      </c>
      <c r="AT545" t="s">
        <v>400</v>
      </c>
      <c r="AU545">
        <v>2015</v>
      </c>
      <c r="AV545">
        <v>25</v>
      </c>
      <c r="AW545">
        <v>2</v>
      </c>
      <c r="AX545" t="s">
        <v>74</v>
      </c>
      <c r="AY545" t="s">
        <v>74</v>
      </c>
      <c r="AZ545" t="s">
        <v>74</v>
      </c>
      <c r="BA545" t="s">
        <v>74</v>
      </c>
      <c r="BB545">
        <v>229</v>
      </c>
      <c r="BC545">
        <v>245</v>
      </c>
      <c r="BD545" t="s">
        <v>74</v>
      </c>
      <c r="BE545" t="s">
        <v>4859</v>
      </c>
      <c r="BF545" t="str">
        <f>HYPERLINK("http://dx.doi.org/10.1111/jora.12130","http://dx.doi.org/10.1111/jora.12130")</f>
        <v>http://dx.doi.org/10.1111/jora.12130</v>
      </c>
      <c r="BG545" t="s">
        <v>74</v>
      </c>
      <c r="BH545" t="s">
        <v>74</v>
      </c>
      <c r="BI545">
        <v>17</v>
      </c>
      <c r="BJ545" t="s">
        <v>1171</v>
      </c>
      <c r="BK545" t="s">
        <v>100</v>
      </c>
      <c r="BL545" t="s">
        <v>1172</v>
      </c>
      <c r="BM545" t="s">
        <v>4860</v>
      </c>
      <c r="BN545" t="s">
        <v>74</v>
      </c>
      <c r="BO545" t="s">
        <v>74</v>
      </c>
      <c r="BP545" t="s">
        <v>74</v>
      </c>
      <c r="BQ545" t="s">
        <v>74</v>
      </c>
      <c r="BR545" t="s">
        <v>104</v>
      </c>
      <c r="BS545" t="s">
        <v>4861</v>
      </c>
      <c r="BT545" t="str">
        <f>HYPERLINK("https%3A%2F%2Fwww.webofscience.com%2Fwos%2Fwoscc%2Ffull-record%2FWOS:000354739200003","View Full Record in Web of Science")</f>
        <v>View Full Record in Web of Science</v>
      </c>
    </row>
    <row r="546" spans="1:72" x14ac:dyDescent="0.25">
      <c r="A546" t="s">
        <v>72</v>
      </c>
      <c r="B546" t="s">
        <v>10494</v>
      </c>
      <c r="C546" t="s">
        <v>74</v>
      </c>
      <c r="D546" t="s">
        <v>74</v>
      </c>
      <c r="E546" t="s">
        <v>74</v>
      </c>
      <c r="F546" t="s">
        <v>10495</v>
      </c>
      <c r="G546" t="s">
        <v>74</v>
      </c>
      <c r="H546" t="s">
        <v>74</v>
      </c>
      <c r="I546" t="s">
        <v>10496</v>
      </c>
      <c r="J546" t="s">
        <v>4877</v>
      </c>
      <c r="K546" t="s">
        <v>74</v>
      </c>
      <c r="L546" t="s">
        <v>74</v>
      </c>
      <c r="M546" t="s">
        <v>78</v>
      </c>
      <c r="N546" t="s">
        <v>79</v>
      </c>
      <c r="O546" t="s">
        <v>74</v>
      </c>
      <c r="P546" t="s">
        <v>74</v>
      </c>
      <c r="Q546" t="s">
        <v>74</v>
      </c>
      <c r="R546" t="s">
        <v>74</v>
      </c>
      <c r="S546" t="s">
        <v>74</v>
      </c>
      <c r="T546" t="s">
        <v>10497</v>
      </c>
      <c r="U546" t="s">
        <v>10498</v>
      </c>
      <c r="V546" t="s">
        <v>10499</v>
      </c>
      <c r="W546" t="s">
        <v>10500</v>
      </c>
      <c r="X546" t="s">
        <v>10501</v>
      </c>
      <c r="Y546" t="s">
        <v>10502</v>
      </c>
      <c r="Z546" t="s">
        <v>10503</v>
      </c>
      <c r="AA546" t="s">
        <v>74</v>
      </c>
      <c r="AB546" t="s">
        <v>3992</v>
      </c>
      <c r="AC546" t="s">
        <v>74</v>
      </c>
      <c r="AD546" t="s">
        <v>74</v>
      </c>
      <c r="AE546" t="s">
        <v>74</v>
      </c>
      <c r="AF546" t="s">
        <v>74</v>
      </c>
      <c r="AG546">
        <v>34</v>
      </c>
      <c r="AH546">
        <v>20</v>
      </c>
      <c r="AI546">
        <v>31</v>
      </c>
      <c r="AJ546">
        <v>0</v>
      </c>
      <c r="AK546">
        <v>14</v>
      </c>
      <c r="AL546" t="s">
        <v>248</v>
      </c>
      <c r="AM546" t="s">
        <v>249</v>
      </c>
      <c r="AN546" t="s">
        <v>1131</v>
      </c>
      <c r="AO546" t="s">
        <v>4888</v>
      </c>
      <c r="AP546" t="s">
        <v>4889</v>
      </c>
      <c r="AQ546" t="s">
        <v>74</v>
      </c>
      <c r="AR546" t="s">
        <v>4890</v>
      </c>
      <c r="AS546" t="s">
        <v>4891</v>
      </c>
      <c r="AT546" t="s">
        <v>439</v>
      </c>
      <c r="AU546">
        <v>2015</v>
      </c>
      <c r="AV546">
        <v>24</v>
      </c>
      <c r="AW546">
        <v>1</v>
      </c>
      <c r="AX546" t="s">
        <v>74</v>
      </c>
      <c r="AY546" t="s">
        <v>74</v>
      </c>
      <c r="AZ546" t="s">
        <v>74</v>
      </c>
      <c r="BA546" t="s">
        <v>74</v>
      </c>
      <c r="BB546">
        <v>88</v>
      </c>
      <c r="BC546">
        <v>111</v>
      </c>
      <c r="BD546" t="s">
        <v>74</v>
      </c>
      <c r="BE546" t="s">
        <v>10504</v>
      </c>
      <c r="BF546" t="str">
        <f>HYPERLINK("http://dx.doi.org/10.1007/s10864-014-9207-7","http://dx.doi.org/10.1007/s10864-014-9207-7")</f>
        <v>http://dx.doi.org/10.1007/s10864-014-9207-7</v>
      </c>
      <c r="BG546" t="s">
        <v>74</v>
      </c>
      <c r="BH546" t="s">
        <v>74</v>
      </c>
      <c r="BI546">
        <v>24</v>
      </c>
      <c r="BJ546" t="s">
        <v>3079</v>
      </c>
      <c r="BK546" t="s">
        <v>100</v>
      </c>
      <c r="BL546" t="s">
        <v>278</v>
      </c>
      <c r="BM546" t="s">
        <v>10505</v>
      </c>
      <c r="BN546" t="s">
        <v>74</v>
      </c>
      <c r="BO546" t="s">
        <v>74</v>
      </c>
      <c r="BP546" t="s">
        <v>74</v>
      </c>
      <c r="BQ546" t="s">
        <v>74</v>
      </c>
      <c r="BR546" t="s">
        <v>104</v>
      </c>
      <c r="BS546" t="s">
        <v>10506</v>
      </c>
      <c r="BT546" t="str">
        <f>HYPERLINK("https%3A%2F%2Fwww.webofscience.com%2Fwos%2Fwoscc%2Ffull-record%2FWOS:000356048700006","View Full Record in Web of Science")</f>
        <v>View Full Record in Web of Science</v>
      </c>
    </row>
    <row r="547" spans="1:72" x14ac:dyDescent="0.25">
      <c r="A547" t="s">
        <v>72</v>
      </c>
      <c r="B547" t="s">
        <v>9920</v>
      </c>
      <c r="C547" t="s">
        <v>74</v>
      </c>
      <c r="D547" t="s">
        <v>74</v>
      </c>
      <c r="E547" t="s">
        <v>74</v>
      </c>
      <c r="F547" t="s">
        <v>9921</v>
      </c>
      <c r="G547" t="s">
        <v>74</v>
      </c>
      <c r="H547" t="s">
        <v>74</v>
      </c>
      <c r="I547" t="s">
        <v>9922</v>
      </c>
      <c r="J547" t="s">
        <v>8143</v>
      </c>
      <c r="K547" t="s">
        <v>74</v>
      </c>
      <c r="L547" t="s">
        <v>74</v>
      </c>
      <c r="M547" t="s">
        <v>78</v>
      </c>
      <c r="N547" t="s">
        <v>79</v>
      </c>
      <c r="O547" t="s">
        <v>74</v>
      </c>
      <c r="P547" t="s">
        <v>74</v>
      </c>
      <c r="Q547" t="s">
        <v>74</v>
      </c>
      <c r="R547" t="s">
        <v>74</v>
      </c>
      <c r="S547" t="s">
        <v>74</v>
      </c>
      <c r="T547" t="s">
        <v>9923</v>
      </c>
      <c r="U547" t="s">
        <v>9924</v>
      </c>
      <c r="V547" t="s">
        <v>9925</v>
      </c>
      <c r="W547" t="s">
        <v>9926</v>
      </c>
      <c r="X547" t="s">
        <v>9927</v>
      </c>
      <c r="Y547" t="s">
        <v>9928</v>
      </c>
      <c r="Z547" t="s">
        <v>9929</v>
      </c>
      <c r="AA547" t="s">
        <v>9930</v>
      </c>
      <c r="AB547" t="s">
        <v>9931</v>
      </c>
      <c r="AC547" t="s">
        <v>74</v>
      </c>
      <c r="AD547" t="s">
        <v>74</v>
      </c>
      <c r="AE547" t="s">
        <v>74</v>
      </c>
      <c r="AF547" t="s">
        <v>74</v>
      </c>
      <c r="AG547">
        <v>42</v>
      </c>
      <c r="AH547">
        <v>20</v>
      </c>
      <c r="AI547">
        <v>24</v>
      </c>
      <c r="AJ547">
        <v>3</v>
      </c>
      <c r="AK547">
        <v>76</v>
      </c>
      <c r="AL547" t="s">
        <v>248</v>
      </c>
      <c r="AM547" t="s">
        <v>1471</v>
      </c>
      <c r="AN547" t="s">
        <v>1472</v>
      </c>
      <c r="AO547" t="s">
        <v>8152</v>
      </c>
      <c r="AP547" t="s">
        <v>8153</v>
      </c>
      <c r="AQ547" t="s">
        <v>74</v>
      </c>
      <c r="AR547" t="s">
        <v>8143</v>
      </c>
      <c r="AS547" t="s">
        <v>8154</v>
      </c>
      <c r="AT547" t="s">
        <v>600</v>
      </c>
      <c r="AU547">
        <v>2016</v>
      </c>
      <c r="AV547">
        <v>7</v>
      </c>
      <c r="AW547">
        <v>1</v>
      </c>
      <c r="AX547" t="s">
        <v>74</v>
      </c>
      <c r="AY547" t="s">
        <v>74</v>
      </c>
      <c r="AZ547" t="s">
        <v>74</v>
      </c>
      <c r="BA547" t="s">
        <v>74</v>
      </c>
      <c r="BB547">
        <v>68</v>
      </c>
      <c r="BC547">
        <v>75</v>
      </c>
      <c r="BD547" t="s">
        <v>74</v>
      </c>
      <c r="BE547" t="s">
        <v>9932</v>
      </c>
      <c r="BF547" t="str">
        <f>HYPERLINK("http://dx.doi.org/10.1007/s12671-015-0424-5","http://dx.doi.org/10.1007/s12671-015-0424-5")</f>
        <v>http://dx.doi.org/10.1007/s12671-015-0424-5</v>
      </c>
      <c r="BG547" t="s">
        <v>74</v>
      </c>
      <c r="BH547" t="s">
        <v>74</v>
      </c>
      <c r="BI547">
        <v>8</v>
      </c>
      <c r="BJ547" t="s">
        <v>8156</v>
      </c>
      <c r="BK547" t="s">
        <v>100</v>
      </c>
      <c r="BL547" t="s">
        <v>538</v>
      </c>
      <c r="BM547" t="s">
        <v>9933</v>
      </c>
      <c r="BN547" t="s">
        <v>74</v>
      </c>
      <c r="BO547" t="s">
        <v>74</v>
      </c>
      <c r="BP547" t="s">
        <v>74</v>
      </c>
      <c r="BQ547" t="s">
        <v>74</v>
      </c>
      <c r="BR547" t="s">
        <v>104</v>
      </c>
      <c r="BS547" t="s">
        <v>9934</v>
      </c>
      <c r="BT547" t="str">
        <f>HYPERLINK("https%3A%2F%2Fwww.webofscience.com%2Fwos%2Fwoscc%2Ffull-record%2FWOS:000368690400006","View Full Record in Web of Science")</f>
        <v>View Full Record in Web of Science</v>
      </c>
    </row>
    <row r="548" spans="1:72" x14ac:dyDescent="0.25">
      <c r="A548" t="s">
        <v>72</v>
      </c>
      <c r="B548" t="s">
        <v>13129</v>
      </c>
      <c r="C548" t="s">
        <v>74</v>
      </c>
      <c r="D548" t="s">
        <v>74</v>
      </c>
      <c r="E548" t="s">
        <v>74</v>
      </c>
      <c r="F548" t="s">
        <v>13130</v>
      </c>
      <c r="G548" t="s">
        <v>74</v>
      </c>
      <c r="H548" t="s">
        <v>74</v>
      </c>
      <c r="I548" t="s">
        <v>13131</v>
      </c>
      <c r="J548" t="s">
        <v>2927</v>
      </c>
      <c r="K548" t="s">
        <v>74</v>
      </c>
      <c r="L548" t="s">
        <v>74</v>
      </c>
      <c r="M548" t="s">
        <v>78</v>
      </c>
      <c r="N548" t="s">
        <v>79</v>
      </c>
      <c r="O548" t="s">
        <v>74</v>
      </c>
      <c r="P548" t="s">
        <v>74</v>
      </c>
      <c r="Q548" t="s">
        <v>74</v>
      </c>
      <c r="R548" t="s">
        <v>74</v>
      </c>
      <c r="S548" t="s">
        <v>74</v>
      </c>
      <c r="T548" t="s">
        <v>13132</v>
      </c>
      <c r="U548" t="s">
        <v>74</v>
      </c>
      <c r="V548" t="s">
        <v>13133</v>
      </c>
      <c r="W548" t="s">
        <v>13134</v>
      </c>
      <c r="X548" t="s">
        <v>13135</v>
      </c>
      <c r="Y548" t="s">
        <v>13136</v>
      </c>
      <c r="Z548" t="s">
        <v>13137</v>
      </c>
      <c r="AA548" t="s">
        <v>74</v>
      </c>
      <c r="AB548" t="s">
        <v>74</v>
      </c>
      <c r="AC548" t="s">
        <v>74</v>
      </c>
      <c r="AD548" t="s">
        <v>74</v>
      </c>
      <c r="AE548" t="s">
        <v>74</v>
      </c>
      <c r="AF548" t="s">
        <v>74</v>
      </c>
      <c r="AG548">
        <v>38</v>
      </c>
      <c r="AH548">
        <v>20</v>
      </c>
      <c r="AI548">
        <v>20</v>
      </c>
      <c r="AJ548">
        <v>0</v>
      </c>
      <c r="AK548">
        <v>26</v>
      </c>
      <c r="AL548" t="s">
        <v>476</v>
      </c>
      <c r="AM548" t="s">
        <v>477</v>
      </c>
      <c r="AN548" t="s">
        <v>478</v>
      </c>
      <c r="AO548" t="s">
        <v>2937</v>
      </c>
      <c r="AP548" t="s">
        <v>2938</v>
      </c>
      <c r="AQ548" t="s">
        <v>74</v>
      </c>
      <c r="AR548" t="s">
        <v>2939</v>
      </c>
      <c r="AS548" t="s">
        <v>2940</v>
      </c>
      <c r="AT548" t="s">
        <v>304</v>
      </c>
      <c r="AU548">
        <v>2016</v>
      </c>
      <c r="AV548">
        <v>41</v>
      </c>
      <c r="AW548">
        <v>12</v>
      </c>
      <c r="AX548" t="s">
        <v>74</v>
      </c>
      <c r="AY548" t="s">
        <v>74</v>
      </c>
      <c r="AZ548" t="s">
        <v>74</v>
      </c>
      <c r="BA548" t="s">
        <v>74</v>
      </c>
      <c r="BB548">
        <v>2271</v>
      </c>
      <c r="BC548">
        <v>2285</v>
      </c>
      <c r="BD548" t="s">
        <v>74</v>
      </c>
      <c r="BE548" t="s">
        <v>13138</v>
      </c>
      <c r="BF548" t="str">
        <f>HYPERLINK("http://dx.doi.org/10.1080/03075079.2015.1034261","http://dx.doi.org/10.1080/03075079.2015.1034261")</f>
        <v>http://dx.doi.org/10.1080/03075079.2015.1034261</v>
      </c>
      <c r="BG548" t="s">
        <v>74</v>
      </c>
      <c r="BH548" t="s">
        <v>74</v>
      </c>
      <c r="BI548">
        <v>15</v>
      </c>
      <c r="BJ548" t="s">
        <v>278</v>
      </c>
      <c r="BK548" t="s">
        <v>100</v>
      </c>
      <c r="BL548" t="s">
        <v>278</v>
      </c>
      <c r="BM548" t="s">
        <v>13139</v>
      </c>
      <c r="BN548" t="s">
        <v>74</v>
      </c>
      <c r="BO548" t="s">
        <v>74</v>
      </c>
      <c r="BP548" t="s">
        <v>74</v>
      </c>
      <c r="BQ548" t="s">
        <v>74</v>
      </c>
      <c r="BR548" t="s">
        <v>104</v>
      </c>
      <c r="BS548" t="s">
        <v>13140</v>
      </c>
      <c r="BT548" t="str">
        <f>HYPERLINK("https%3A%2F%2Fwww.webofscience.com%2Fwos%2Fwoscc%2Ffull-record%2FWOS:000386790300011","View Full Record in Web of Science")</f>
        <v>View Full Record in Web of Science</v>
      </c>
    </row>
    <row r="549" spans="1:72" x14ac:dyDescent="0.25">
      <c r="A549" t="s">
        <v>72</v>
      </c>
      <c r="B549" t="s">
        <v>1761</v>
      </c>
      <c r="C549" t="s">
        <v>74</v>
      </c>
      <c r="D549" t="s">
        <v>74</v>
      </c>
      <c r="E549" t="s">
        <v>74</v>
      </c>
      <c r="F549" t="s">
        <v>1762</v>
      </c>
      <c r="G549" t="s">
        <v>74</v>
      </c>
      <c r="H549" t="s">
        <v>74</v>
      </c>
      <c r="I549" t="s">
        <v>1763</v>
      </c>
      <c r="J549" t="s">
        <v>1764</v>
      </c>
      <c r="K549" t="s">
        <v>74</v>
      </c>
      <c r="L549" t="s">
        <v>74</v>
      </c>
      <c r="M549" t="s">
        <v>78</v>
      </c>
      <c r="N549" t="s">
        <v>79</v>
      </c>
      <c r="O549" t="s">
        <v>74</v>
      </c>
      <c r="P549" t="s">
        <v>74</v>
      </c>
      <c r="Q549" t="s">
        <v>74</v>
      </c>
      <c r="R549" t="s">
        <v>74</v>
      </c>
      <c r="S549" t="s">
        <v>74</v>
      </c>
      <c r="T549" t="s">
        <v>1765</v>
      </c>
      <c r="U549" t="s">
        <v>1766</v>
      </c>
      <c r="V549" t="s">
        <v>1767</v>
      </c>
      <c r="W549" t="s">
        <v>1768</v>
      </c>
      <c r="X549" t="s">
        <v>1769</v>
      </c>
      <c r="Y549" t="s">
        <v>1770</v>
      </c>
      <c r="Z549" t="s">
        <v>1771</v>
      </c>
      <c r="AA549" t="s">
        <v>74</v>
      </c>
      <c r="AB549" t="s">
        <v>74</v>
      </c>
      <c r="AC549" t="s">
        <v>1772</v>
      </c>
      <c r="AD549" t="s">
        <v>1773</v>
      </c>
      <c r="AE549" t="s">
        <v>1774</v>
      </c>
      <c r="AF549" t="s">
        <v>74</v>
      </c>
      <c r="AG549">
        <v>102</v>
      </c>
      <c r="AH549">
        <v>20</v>
      </c>
      <c r="AI549">
        <v>26</v>
      </c>
      <c r="AJ549">
        <v>3</v>
      </c>
      <c r="AK549">
        <v>39</v>
      </c>
      <c r="AL549" t="s">
        <v>1775</v>
      </c>
      <c r="AM549" t="s">
        <v>1776</v>
      </c>
      <c r="AN549" t="s">
        <v>1777</v>
      </c>
      <c r="AO549" t="s">
        <v>1778</v>
      </c>
      <c r="AP549" t="s">
        <v>1779</v>
      </c>
      <c r="AQ549" t="s">
        <v>74</v>
      </c>
      <c r="AR549" t="s">
        <v>1780</v>
      </c>
      <c r="AS549" t="s">
        <v>1781</v>
      </c>
      <c r="AT549" t="s">
        <v>871</v>
      </c>
      <c r="AU549">
        <v>2019</v>
      </c>
      <c r="AV549">
        <v>111</v>
      </c>
      <c r="AW549">
        <v>7</v>
      </c>
      <c r="AX549" t="s">
        <v>74</v>
      </c>
      <c r="AY549" t="s">
        <v>74</v>
      </c>
      <c r="AZ549" t="s">
        <v>74</v>
      </c>
      <c r="BA549" t="s">
        <v>74</v>
      </c>
      <c r="BB549">
        <v>1300</v>
      </c>
      <c r="BC549">
        <v>1316</v>
      </c>
      <c r="BD549" t="s">
        <v>74</v>
      </c>
      <c r="BE549" t="s">
        <v>1782</v>
      </c>
      <c r="BF549" t="str">
        <f>HYPERLINK("http://dx.doi.org/10.1037/edu0000333","http://dx.doi.org/10.1037/edu0000333")</f>
        <v>http://dx.doi.org/10.1037/edu0000333</v>
      </c>
      <c r="BG549" t="s">
        <v>74</v>
      </c>
      <c r="BH549" t="s">
        <v>74</v>
      </c>
      <c r="BI549">
        <v>17</v>
      </c>
      <c r="BJ549" t="s">
        <v>126</v>
      </c>
      <c r="BK549" t="s">
        <v>100</v>
      </c>
      <c r="BL549" t="s">
        <v>101</v>
      </c>
      <c r="BM549" t="s">
        <v>1783</v>
      </c>
      <c r="BN549" t="s">
        <v>74</v>
      </c>
      <c r="BO549" t="s">
        <v>809</v>
      </c>
      <c r="BP549" t="s">
        <v>74</v>
      </c>
      <c r="BQ549" t="s">
        <v>74</v>
      </c>
      <c r="BR549" t="s">
        <v>104</v>
      </c>
      <c r="BS549" t="s">
        <v>1784</v>
      </c>
      <c r="BT549" t="str">
        <f>HYPERLINK("https%3A%2F%2Fwww.webofscience.com%2Fwos%2Fwoscc%2Ffull-record%2FWOS:000489010200011","View Full Record in Web of Science")</f>
        <v>View Full Record in Web of Science</v>
      </c>
    </row>
    <row r="550" spans="1:72" x14ac:dyDescent="0.25">
      <c r="A550" t="s">
        <v>72</v>
      </c>
      <c r="B550" t="s">
        <v>7123</v>
      </c>
      <c r="C550" t="s">
        <v>74</v>
      </c>
      <c r="D550" t="s">
        <v>74</v>
      </c>
      <c r="E550" t="s">
        <v>74</v>
      </c>
      <c r="F550" t="s">
        <v>7124</v>
      </c>
      <c r="G550" t="s">
        <v>74</v>
      </c>
      <c r="H550" t="s">
        <v>74</v>
      </c>
      <c r="I550" t="s">
        <v>7125</v>
      </c>
      <c r="J550" t="s">
        <v>7126</v>
      </c>
      <c r="K550" t="s">
        <v>74</v>
      </c>
      <c r="L550" t="s">
        <v>74</v>
      </c>
      <c r="M550" t="s">
        <v>78</v>
      </c>
      <c r="N550" t="s">
        <v>79</v>
      </c>
      <c r="O550" t="s">
        <v>74</v>
      </c>
      <c r="P550" t="s">
        <v>74</v>
      </c>
      <c r="Q550" t="s">
        <v>74</v>
      </c>
      <c r="R550" t="s">
        <v>74</v>
      </c>
      <c r="S550" t="s">
        <v>74</v>
      </c>
      <c r="T550" t="s">
        <v>7127</v>
      </c>
      <c r="U550" t="s">
        <v>7128</v>
      </c>
      <c r="V550" t="s">
        <v>7129</v>
      </c>
      <c r="W550" t="s">
        <v>7130</v>
      </c>
      <c r="X550" t="s">
        <v>6739</v>
      </c>
      <c r="Y550" t="s">
        <v>7131</v>
      </c>
      <c r="Z550" t="s">
        <v>1932</v>
      </c>
      <c r="AA550" t="s">
        <v>7132</v>
      </c>
      <c r="AB550" t="s">
        <v>7133</v>
      </c>
      <c r="AC550" t="s">
        <v>7134</v>
      </c>
      <c r="AD550" t="s">
        <v>1309</v>
      </c>
      <c r="AE550" t="s">
        <v>7135</v>
      </c>
      <c r="AF550" t="s">
        <v>74</v>
      </c>
      <c r="AG550">
        <v>48</v>
      </c>
      <c r="AH550">
        <v>20</v>
      </c>
      <c r="AI550">
        <v>23</v>
      </c>
      <c r="AJ550">
        <v>1</v>
      </c>
      <c r="AK550">
        <v>24</v>
      </c>
      <c r="AL550" t="s">
        <v>173</v>
      </c>
      <c r="AM550" t="s">
        <v>174</v>
      </c>
      <c r="AN550" t="s">
        <v>175</v>
      </c>
      <c r="AO550" t="s">
        <v>7136</v>
      </c>
      <c r="AP550" t="s">
        <v>7137</v>
      </c>
      <c r="AQ550" t="s">
        <v>74</v>
      </c>
      <c r="AR550" t="s">
        <v>7138</v>
      </c>
      <c r="AS550" t="s">
        <v>7139</v>
      </c>
      <c r="AT550" t="s">
        <v>180</v>
      </c>
      <c r="AU550">
        <v>2020</v>
      </c>
      <c r="AV550">
        <v>11</v>
      </c>
      <c r="AW550">
        <v>7</v>
      </c>
      <c r="AX550" t="s">
        <v>74</v>
      </c>
      <c r="AY550" t="s">
        <v>74</v>
      </c>
      <c r="AZ550" t="s">
        <v>872</v>
      </c>
      <c r="BA550" t="s">
        <v>74</v>
      </c>
      <c r="BB550">
        <v>983</v>
      </c>
      <c r="BC550">
        <v>990</v>
      </c>
      <c r="BD550">
        <v>1948550620906294</v>
      </c>
      <c r="BE550" t="s">
        <v>7140</v>
      </c>
      <c r="BF550" t="str">
        <f>HYPERLINK("http://dx.doi.org/10.1177/1948550620906294","http://dx.doi.org/10.1177/1948550620906294")</f>
        <v>http://dx.doi.org/10.1177/1948550620906294</v>
      </c>
      <c r="BG550" t="s">
        <v>74</v>
      </c>
      <c r="BH550" t="s">
        <v>4276</v>
      </c>
      <c r="BI550">
        <v>8</v>
      </c>
      <c r="BJ550" t="s">
        <v>1057</v>
      </c>
      <c r="BK550" t="s">
        <v>100</v>
      </c>
      <c r="BL550" t="s">
        <v>101</v>
      </c>
      <c r="BM550" t="s">
        <v>7141</v>
      </c>
      <c r="BN550" t="s">
        <v>74</v>
      </c>
      <c r="BO550" t="s">
        <v>74</v>
      </c>
      <c r="BP550" t="s">
        <v>74</v>
      </c>
      <c r="BQ550" t="s">
        <v>74</v>
      </c>
      <c r="BR550" t="s">
        <v>104</v>
      </c>
      <c r="BS550" t="s">
        <v>7142</v>
      </c>
      <c r="BT550" t="str">
        <f>HYPERLINK("https%3A%2F%2Fwww.webofscience.com%2Fwos%2Fwoscc%2Ffull-record%2FWOS:000527151300001","View Full Record in Web of Science")</f>
        <v>View Full Record in Web of Science</v>
      </c>
    </row>
    <row r="551" spans="1:72" x14ac:dyDescent="0.25">
      <c r="A551" t="s">
        <v>72</v>
      </c>
      <c r="B551" t="s">
        <v>16892</v>
      </c>
      <c r="C551" t="s">
        <v>74</v>
      </c>
      <c r="D551" t="s">
        <v>74</v>
      </c>
      <c r="E551" t="s">
        <v>74</v>
      </c>
      <c r="F551" t="s">
        <v>16893</v>
      </c>
      <c r="G551" t="s">
        <v>74</v>
      </c>
      <c r="H551" t="s">
        <v>74</v>
      </c>
      <c r="I551" t="s">
        <v>16894</v>
      </c>
      <c r="J551" t="s">
        <v>16895</v>
      </c>
      <c r="K551" t="s">
        <v>74</v>
      </c>
      <c r="L551" t="s">
        <v>74</v>
      </c>
      <c r="M551" t="s">
        <v>78</v>
      </c>
      <c r="N551" t="s">
        <v>79</v>
      </c>
      <c r="O551" t="s">
        <v>74</v>
      </c>
      <c r="P551" t="s">
        <v>74</v>
      </c>
      <c r="Q551" t="s">
        <v>74</v>
      </c>
      <c r="R551" t="s">
        <v>74</v>
      </c>
      <c r="S551" t="s">
        <v>74</v>
      </c>
      <c r="T551" t="s">
        <v>16896</v>
      </c>
      <c r="U551" t="s">
        <v>16897</v>
      </c>
      <c r="V551" t="s">
        <v>16898</v>
      </c>
      <c r="W551" t="s">
        <v>16899</v>
      </c>
      <c r="X551" t="s">
        <v>16900</v>
      </c>
      <c r="Y551" t="s">
        <v>16901</v>
      </c>
      <c r="Z551" t="s">
        <v>16505</v>
      </c>
      <c r="AA551" t="s">
        <v>845</v>
      </c>
      <c r="AB551" t="s">
        <v>16902</v>
      </c>
      <c r="AC551" t="s">
        <v>74</v>
      </c>
      <c r="AD551" t="s">
        <v>74</v>
      </c>
      <c r="AE551" t="s">
        <v>74</v>
      </c>
      <c r="AF551" t="s">
        <v>74</v>
      </c>
      <c r="AG551">
        <v>82</v>
      </c>
      <c r="AH551">
        <v>20</v>
      </c>
      <c r="AI551">
        <v>20</v>
      </c>
      <c r="AJ551">
        <v>4</v>
      </c>
      <c r="AK551">
        <v>39</v>
      </c>
      <c r="AL551" t="s">
        <v>196</v>
      </c>
      <c r="AM551" t="s">
        <v>197</v>
      </c>
      <c r="AN551" t="s">
        <v>198</v>
      </c>
      <c r="AO551" t="s">
        <v>16903</v>
      </c>
      <c r="AP551" t="s">
        <v>16904</v>
      </c>
      <c r="AQ551" t="s">
        <v>74</v>
      </c>
      <c r="AR551" t="s">
        <v>16905</v>
      </c>
      <c r="AS551" t="s">
        <v>16906</v>
      </c>
      <c r="AT551" t="s">
        <v>304</v>
      </c>
      <c r="AU551">
        <v>2020</v>
      </c>
      <c r="AV551">
        <v>23</v>
      </c>
      <c r="AW551">
        <v>4</v>
      </c>
      <c r="AX551" t="s">
        <v>74</v>
      </c>
      <c r="AY551" t="s">
        <v>74</v>
      </c>
      <c r="AZ551" t="s">
        <v>74</v>
      </c>
      <c r="BA551" t="s">
        <v>74</v>
      </c>
      <c r="BB551">
        <v>457</v>
      </c>
      <c r="BC551">
        <v>468</v>
      </c>
      <c r="BD551" t="s">
        <v>74</v>
      </c>
      <c r="BE551" t="s">
        <v>16907</v>
      </c>
      <c r="BF551" t="str">
        <f>HYPERLINK("http://dx.doi.org/10.1111/ajsp.12421","http://dx.doi.org/10.1111/ajsp.12421")</f>
        <v>http://dx.doi.org/10.1111/ajsp.12421</v>
      </c>
      <c r="BG551" t="s">
        <v>74</v>
      </c>
      <c r="BH551" t="s">
        <v>2974</v>
      </c>
      <c r="BI551">
        <v>12</v>
      </c>
      <c r="BJ551" t="s">
        <v>1057</v>
      </c>
      <c r="BK551" t="s">
        <v>100</v>
      </c>
      <c r="BL551" t="s">
        <v>101</v>
      </c>
      <c r="BM551" t="s">
        <v>16908</v>
      </c>
      <c r="BN551" t="s">
        <v>74</v>
      </c>
      <c r="BO551" t="s">
        <v>74</v>
      </c>
      <c r="BP551" t="s">
        <v>74</v>
      </c>
      <c r="BQ551" t="s">
        <v>74</v>
      </c>
      <c r="BR551" t="s">
        <v>104</v>
      </c>
      <c r="BS551" t="s">
        <v>16909</v>
      </c>
      <c r="BT551" t="str">
        <f>HYPERLINK("https%3A%2F%2Fwww.webofscience.com%2Fwos%2Fwoscc%2Ffull-record%2FWOS:000562400700001","View Full Record in Web of Science")</f>
        <v>View Full Record in Web of Science</v>
      </c>
    </row>
    <row r="552" spans="1:72" x14ac:dyDescent="0.25">
      <c r="A552" t="s">
        <v>72</v>
      </c>
      <c r="B552" t="s">
        <v>26560</v>
      </c>
      <c r="C552" t="s">
        <v>74</v>
      </c>
      <c r="D552" t="s">
        <v>74</v>
      </c>
      <c r="E552" t="s">
        <v>74</v>
      </c>
      <c r="F552" t="s">
        <v>26561</v>
      </c>
      <c r="G552" t="s">
        <v>74</v>
      </c>
      <c r="H552" t="s">
        <v>74</v>
      </c>
      <c r="I552" t="s">
        <v>26562</v>
      </c>
      <c r="J552" t="s">
        <v>26563</v>
      </c>
      <c r="K552" t="s">
        <v>74</v>
      </c>
      <c r="L552" t="s">
        <v>74</v>
      </c>
      <c r="M552" t="s">
        <v>78</v>
      </c>
      <c r="N552" t="s">
        <v>79</v>
      </c>
      <c r="O552" t="s">
        <v>74</v>
      </c>
      <c r="P552" t="s">
        <v>74</v>
      </c>
      <c r="Q552" t="s">
        <v>74</v>
      </c>
      <c r="R552" t="s">
        <v>74</v>
      </c>
      <c r="S552" t="s">
        <v>74</v>
      </c>
      <c r="T552" t="s">
        <v>26564</v>
      </c>
      <c r="U552" t="s">
        <v>26565</v>
      </c>
      <c r="V552" t="s">
        <v>26566</v>
      </c>
      <c r="W552" t="s">
        <v>26567</v>
      </c>
      <c r="X552" t="s">
        <v>26568</v>
      </c>
      <c r="Y552" t="s">
        <v>26569</v>
      </c>
      <c r="Z552" t="s">
        <v>26570</v>
      </c>
      <c r="AA552" t="s">
        <v>26571</v>
      </c>
      <c r="AB552" t="s">
        <v>26572</v>
      </c>
      <c r="AC552" t="s">
        <v>26573</v>
      </c>
      <c r="AD552" t="s">
        <v>26574</v>
      </c>
      <c r="AE552" t="s">
        <v>26575</v>
      </c>
      <c r="AF552" t="s">
        <v>74</v>
      </c>
      <c r="AG552">
        <v>49</v>
      </c>
      <c r="AH552">
        <v>20</v>
      </c>
      <c r="AI552">
        <v>21</v>
      </c>
      <c r="AJ552">
        <v>1</v>
      </c>
      <c r="AK552">
        <v>15</v>
      </c>
      <c r="AL552" t="s">
        <v>145</v>
      </c>
      <c r="AM552" t="s">
        <v>146</v>
      </c>
      <c r="AN552" t="s">
        <v>147</v>
      </c>
      <c r="AO552" t="s">
        <v>74</v>
      </c>
      <c r="AP552" t="s">
        <v>26576</v>
      </c>
      <c r="AQ552" t="s">
        <v>74</v>
      </c>
      <c r="AR552" t="s">
        <v>26577</v>
      </c>
      <c r="AS552" t="s">
        <v>26578</v>
      </c>
      <c r="AT552" t="s">
        <v>26579</v>
      </c>
      <c r="AU552">
        <v>2020</v>
      </c>
      <c r="AV552">
        <v>20</v>
      </c>
      <c r="AW552">
        <v>1</v>
      </c>
      <c r="AX552" t="s">
        <v>74</v>
      </c>
      <c r="AY552" t="s">
        <v>74</v>
      </c>
      <c r="AZ552" t="s">
        <v>74</v>
      </c>
      <c r="BA552" t="s">
        <v>74</v>
      </c>
      <c r="BB552" t="s">
        <v>74</v>
      </c>
      <c r="BC552" t="s">
        <v>74</v>
      </c>
      <c r="BD552">
        <v>1087</v>
      </c>
      <c r="BE552" t="s">
        <v>26580</v>
      </c>
      <c r="BF552" t="str">
        <f>HYPERLINK("http://dx.doi.org/10.1186/s12913-020-05924-w","http://dx.doi.org/10.1186/s12913-020-05924-w")</f>
        <v>http://dx.doi.org/10.1186/s12913-020-05924-w</v>
      </c>
      <c r="BG552" t="s">
        <v>74</v>
      </c>
      <c r="BH552" t="s">
        <v>74</v>
      </c>
      <c r="BI552">
        <v>13</v>
      </c>
      <c r="BJ552" t="s">
        <v>3517</v>
      </c>
      <c r="BK552" t="s">
        <v>307</v>
      </c>
      <c r="BL552" t="s">
        <v>3517</v>
      </c>
      <c r="BM552" t="s">
        <v>26581</v>
      </c>
      <c r="BN552">
        <v>33243214</v>
      </c>
      <c r="BO552" t="s">
        <v>14654</v>
      </c>
      <c r="BP552" t="s">
        <v>74</v>
      </c>
      <c r="BQ552" t="s">
        <v>74</v>
      </c>
      <c r="BR552" t="s">
        <v>104</v>
      </c>
      <c r="BS552" t="s">
        <v>26582</v>
      </c>
      <c r="BT552" t="str">
        <f>HYPERLINK("https%3A%2F%2Fwww.webofscience.com%2Fwos%2Fwoscc%2Ffull-record%2FWOS:000595795100003","View Full Record in Web of Science")</f>
        <v>View Full Record in Web of Science</v>
      </c>
    </row>
    <row r="553" spans="1:72" x14ac:dyDescent="0.25">
      <c r="A553" t="s">
        <v>72</v>
      </c>
      <c r="B553" t="s">
        <v>15100</v>
      </c>
      <c r="C553" t="s">
        <v>74</v>
      </c>
      <c r="D553" t="s">
        <v>74</v>
      </c>
      <c r="E553" t="s">
        <v>74</v>
      </c>
      <c r="F553" t="s">
        <v>15101</v>
      </c>
      <c r="G553" t="s">
        <v>74</v>
      </c>
      <c r="H553" t="s">
        <v>74</v>
      </c>
      <c r="I553" t="s">
        <v>15102</v>
      </c>
      <c r="J553" t="s">
        <v>15103</v>
      </c>
      <c r="K553" t="s">
        <v>74</v>
      </c>
      <c r="L553" t="s">
        <v>74</v>
      </c>
      <c r="M553" t="s">
        <v>78</v>
      </c>
      <c r="N553" t="s">
        <v>79</v>
      </c>
      <c r="O553" t="s">
        <v>74</v>
      </c>
      <c r="P553" t="s">
        <v>74</v>
      </c>
      <c r="Q553" t="s">
        <v>74</v>
      </c>
      <c r="R553" t="s">
        <v>74</v>
      </c>
      <c r="S553" t="s">
        <v>74</v>
      </c>
      <c r="T553" t="s">
        <v>15104</v>
      </c>
      <c r="U553" t="s">
        <v>15105</v>
      </c>
      <c r="V553" t="s">
        <v>15106</v>
      </c>
      <c r="W553" t="s">
        <v>15107</v>
      </c>
      <c r="X553" t="s">
        <v>15108</v>
      </c>
      <c r="Y553" t="s">
        <v>15109</v>
      </c>
      <c r="Z553" t="s">
        <v>15110</v>
      </c>
      <c r="AA553" t="s">
        <v>74</v>
      </c>
      <c r="AB553" t="s">
        <v>74</v>
      </c>
      <c r="AC553" t="s">
        <v>15111</v>
      </c>
      <c r="AD553" t="s">
        <v>15112</v>
      </c>
      <c r="AE553" t="s">
        <v>15113</v>
      </c>
      <c r="AF553" t="s">
        <v>74</v>
      </c>
      <c r="AG553">
        <v>60</v>
      </c>
      <c r="AH553">
        <v>20</v>
      </c>
      <c r="AI553">
        <v>25</v>
      </c>
      <c r="AJ553">
        <v>1</v>
      </c>
      <c r="AK553">
        <v>35</v>
      </c>
      <c r="AL553" t="s">
        <v>476</v>
      </c>
      <c r="AM553" t="s">
        <v>477</v>
      </c>
      <c r="AN553" t="s">
        <v>478</v>
      </c>
      <c r="AO553" t="s">
        <v>15114</v>
      </c>
      <c r="AP553" t="s">
        <v>15115</v>
      </c>
      <c r="AQ553" t="s">
        <v>74</v>
      </c>
      <c r="AR553" t="s">
        <v>15116</v>
      </c>
      <c r="AS553" t="s">
        <v>15117</v>
      </c>
      <c r="AT553" t="s">
        <v>2240</v>
      </c>
      <c r="AU553">
        <v>2021</v>
      </c>
      <c r="AV553">
        <v>20</v>
      </c>
      <c r="AW553">
        <v>3</v>
      </c>
      <c r="AX553" t="s">
        <v>74</v>
      </c>
      <c r="AY553" t="s">
        <v>74</v>
      </c>
      <c r="AZ553" t="s">
        <v>74</v>
      </c>
      <c r="BA553" t="s">
        <v>74</v>
      </c>
      <c r="BB553">
        <v>151</v>
      </c>
      <c r="BC553">
        <v>166</v>
      </c>
      <c r="BD553" t="s">
        <v>74</v>
      </c>
      <c r="BE553" t="s">
        <v>15118</v>
      </c>
      <c r="BF553" t="str">
        <f>HYPERLINK("http://dx.doi.org/10.1080/15348458.2020.1726759","http://dx.doi.org/10.1080/15348458.2020.1726759")</f>
        <v>http://dx.doi.org/10.1080/15348458.2020.1726759</v>
      </c>
      <c r="BG553" t="s">
        <v>74</v>
      </c>
      <c r="BH553" t="s">
        <v>6165</v>
      </c>
      <c r="BI553">
        <v>16</v>
      </c>
      <c r="BJ553" t="s">
        <v>13853</v>
      </c>
      <c r="BK553" t="s">
        <v>3767</v>
      </c>
      <c r="BL553" t="s">
        <v>5783</v>
      </c>
      <c r="BM553" t="s">
        <v>15119</v>
      </c>
      <c r="BN553" t="s">
        <v>74</v>
      </c>
      <c r="BO553" t="s">
        <v>1036</v>
      </c>
      <c r="BP553" t="s">
        <v>74</v>
      </c>
      <c r="BQ553" t="s">
        <v>74</v>
      </c>
      <c r="BR553" t="s">
        <v>104</v>
      </c>
      <c r="BS553" t="s">
        <v>15120</v>
      </c>
      <c r="BT553" t="str">
        <f>HYPERLINK("https%3A%2F%2Fwww.webofscience.com%2Fwos%2Fwoscc%2Ffull-record%2FWOS:000524693500001","View Full Record in Web of Science")</f>
        <v>View Full Record in Web of Science</v>
      </c>
    </row>
    <row r="554" spans="1:72" x14ac:dyDescent="0.25">
      <c r="A554" t="s">
        <v>72</v>
      </c>
      <c r="B554" t="s">
        <v>23922</v>
      </c>
      <c r="C554" t="s">
        <v>74</v>
      </c>
      <c r="D554" t="s">
        <v>74</v>
      </c>
      <c r="E554" t="s">
        <v>74</v>
      </c>
      <c r="F554" t="s">
        <v>23923</v>
      </c>
      <c r="G554" t="s">
        <v>74</v>
      </c>
      <c r="H554" t="s">
        <v>74</v>
      </c>
      <c r="I554" t="s">
        <v>23924</v>
      </c>
      <c r="J554" t="s">
        <v>77</v>
      </c>
      <c r="K554" t="s">
        <v>74</v>
      </c>
      <c r="L554" t="s">
        <v>74</v>
      </c>
      <c r="M554" t="s">
        <v>78</v>
      </c>
      <c r="N554" t="s">
        <v>79</v>
      </c>
      <c r="O554" t="s">
        <v>74</v>
      </c>
      <c r="P554" t="s">
        <v>74</v>
      </c>
      <c r="Q554" t="s">
        <v>74</v>
      </c>
      <c r="R554" t="s">
        <v>74</v>
      </c>
      <c r="S554" t="s">
        <v>74</v>
      </c>
      <c r="T554" t="s">
        <v>23925</v>
      </c>
      <c r="U554" t="s">
        <v>23926</v>
      </c>
      <c r="V554" t="s">
        <v>23927</v>
      </c>
      <c r="W554" t="s">
        <v>23928</v>
      </c>
      <c r="X554" t="s">
        <v>23929</v>
      </c>
      <c r="Y554" t="s">
        <v>23930</v>
      </c>
      <c r="Z554" t="s">
        <v>23931</v>
      </c>
      <c r="AA554" t="s">
        <v>23932</v>
      </c>
      <c r="AB554" t="s">
        <v>23933</v>
      </c>
      <c r="AC554" t="s">
        <v>74</v>
      </c>
      <c r="AD554" t="s">
        <v>74</v>
      </c>
      <c r="AE554" t="s">
        <v>74</v>
      </c>
      <c r="AF554" t="s">
        <v>74</v>
      </c>
      <c r="AG554">
        <v>72</v>
      </c>
      <c r="AH554">
        <v>20</v>
      </c>
      <c r="AI554">
        <v>20</v>
      </c>
      <c r="AJ554">
        <v>4</v>
      </c>
      <c r="AK554">
        <v>38</v>
      </c>
      <c r="AL554" t="s">
        <v>91</v>
      </c>
      <c r="AM554" t="s">
        <v>92</v>
      </c>
      <c r="AN554" t="s">
        <v>93</v>
      </c>
      <c r="AO554" t="s">
        <v>94</v>
      </c>
      <c r="AP554" t="s">
        <v>74</v>
      </c>
      <c r="AQ554" t="s">
        <v>74</v>
      </c>
      <c r="AR554" t="s">
        <v>95</v>
      </c>
      <c r="AS554" t="s">
        <v>96</v>
      </c>
      <c r="AT554" t="s">
        <v>23934</v>
      </c>
      <c r="AU554">
        <v>2021</v>
      </c>
      <c r="AV554">
        <v>12</v>
      </c>
      <c r="AW554" t="s">
        <v>74</v>
      </c>
      <c r="AX554" t="s">
        <v>74</v>
      </c>
      <c r="AY554" t="s">
        <v>74</v>
      </c>
      <c r="AZ554" t="s">
        <v>74</v>
      </c>
      <c r="BA554" t="s">
        <v>74</v>
      </c>
      <c r="BB554" t="s">
        <v>74</v>
      </c>
      <c r="BC554" t="s">
        <v>74</v>
      </c>
      <c r="BD554">
        <v>672741</v>
      </c>
      <c r="BE554" t="s">
        <v>23935</v>
      </c>
      <c r="BF554" t="str">
        <f>HYPERLINK("http://dx.doi.org/10.3389/fpsyg.2021.672741","http://dx.doi.org/10.3389/fpsyg.2021.672741")</f>
        <v>http://dx.doi.org/10.3389/fpsyg.2021.672741</v>
      </c>
      <c r="BG554" t="s">
        <v>74</v>
      </c>
      <c r="BH554" t="s">
        <v>74</v>
      </c>
      <c r="BI554">
        <v>12</v>
      </c>
      <c r="BJ554" t="s">
        <v>99</v>
      </c>
      <c r="BK554" t="s">
        <v>100</v>
      </c>
      <c r="BL554" t="s">
        <v>101</v>
      </c>
      <c r="BM554" t="s">
        <v>23936</v>
      </c>
      <c r="BN554">
        <v>34149567</v>
      </c>
      <c r="BO554" t="s">
        <v>379</v>
      </c>
      <c r="BP554" t="s">
        <v>74</v>
      </c>
      <c r="BQ554" t="s">
        <v>74</v>
      </c>
      <c r="BR554" t="s">
        <v>104</v>
      </c>
      <c r="BS554" t="s">
        <v>23937</v>
      </c>
      <c r="BT554" t="str">
        <f>HYPERLINK("https%3A%2F%2Fwww.webofscience.com%2Fwos%2Fwoscc%2Ffull-record%2FWOS:000661847500001","View Full Record in Web of Science")</f>
        <v>View Full Record in Web of Science</v>
      </c>
    </row>
    <row r="555" spans="1:72" x14ac:dyDescent="0.25">
      <c r="A555" t="s">
        <v>72</v>
      </c>
      <c r="B555" t="s">
        <v>24884</v>
      </c>
      <c r="C555" t="s">
        <v>74</v>
      </c>
      <c r="D555" t="s">
        <v>74</v>
      </c>
      <c r="E555" t="s">
        <v>74</v>
      </c>
      <c r="F555" t="s">
        <v>24885</v>
      </c>
      <c r="G555" t="s">
        <v>74</v>
      </c>
      <c r="H555" t="s">
        <v>74</v>
      </c>
      <c r="I555" t="s">
        <v>24886</v>
      </c>
      <c r="J555" t="s">
        <v>3342</v>
      </c>
      <c r="K555" t="s">
        <v>74</v>
      </c>
      <c r="L555" t="s">
        <v>74</v>
      </c>
      <c r="M555" t="s">
        <v>78</v>
      </c>
      <c r="N555" t="s">
        <v>79</v>
      </c>
      <c r="O555" t="s">
        <v>74</v>
      </c>
      <c r="P555" t="s">
        <v>74</v>
      </c>
      <c r="Q555" t="s">
        <v>74</v>
      </c>
      <c r="R555" t="s">
        <v>74</v>
      </c>
      <c r="S555" t="s">
        <v>74</v>
      </c>
      <c r="T555" t="s">
        <v>24887</v>
      </c>
      <c r="U555" t="s">
        <v>24888</v>
      </c>
      <c r="V555" t="s">
        <v>24889</v>
      </c>
      <c r="W555" t="s">
        <v>24890</v>
      </c>
      <c r="X555" t="s">
        <v>24891</v>
      </c>
      <c r="Y555" t="s">
        <v>24892</v>
      </c>
      <c r="Z555" t="s">
        <v>24893</v>
      </c>
      <c r="AA555" t="s">
        <v>24894</v>
      </c>
      <c r="AB555" t="s">
        <v>24895</v>
      </c>
      <c r="AC555" t="s">
        <v>74</v>
      </c>
      <c r="AD555" t="s">
        <v>74</v>
      </c>
      <c r="AE555" t="s">
        <v>74</v>
      </c>
      <c r="AF555" t="s">
        <v>74</v>
      </c>
      <c r="AG555">
        <v>73</v>
      </c>
      <c r="AH555">
        <v>20</v>
      </c>
      <c r="AI555">
        <v>23</v>
      </c>
      <c r="AJ555">
        <v>2</v>
      </c>
      <c r="AK555">
        <v>82</v>
      </c>
      <c r="AL555" t="s">
        <v>476</v>
      </c>
      <c r="AM555" t="s">
        <v>477</v>
      </c>
      <c r="AN555" t="s">
        <v>478</v>
      </c>
      <c r="AO555" t="s">
        <v>3354</v>
      </c>
      <c r="AP555" t="s">
        <v>3355</v>
      </c>
      <c r="AQ555" t="s">
        <v>74</v>
      </c>
      <c r="AR555" t="s">
        <v>3356</v>
      </c>
      <c r="AS555" t="s">
        <v>3357</v>
      </c>
      <c r="AT555" t="s">
        <v>784</v>
      </c>
      <c r="AU555">
        <v>2021</v>
      </c>
      <c r="AV555">
        <v>23</v>
      </c>
      <c r="AW555">
        <v>2</v>
      </c>
      <c r="AX555" t="s">
        <v>74</v>
      </c>
      <c r="AY555" t="s">
        <v>74</v>
      </c>
      <c r="AZ555" t="s">
        <v>872</v>
      </c>
      <c r="BA555" t="s">
        <v>74</v>
      </c>
      <c r="BB555">
        <v>209</v>
      </c>
      <c r="BC555">
        <v>240</v>
      </c>
      <c r="BD555" t="s">
        <v>74</v>
      </c>
      <c r="BE555" t="s">
        <v>24896</v>
      </c>
      <c r="BF555" t="str">
        <f>HYPERLINK("http://dx.doi.org/10.1080/14479338.2019.1670666","http://dx.doi.org/10.1080/14479338.2019.1670666")</f>
        <v>http://dx.doi.org/10.1080/14479338.2019.1670666</v>
      </c>
      <c r="BG555" t="s">
        <v>74</v>
      </c>
      <c r="BH555" t="s">
        <v>2992</v>
      </c>
      <c r="BI555">
        <v>32</v>
      </c>
      <c r="BJ555" t="s">
        <v>3359</v>
      </c>
      <c r="BK555" t="s">
        <v>100</v>
      </c>
      <c r="BL555" t="s">
        <v>1576</v>
      </c>
      <c r="BM555" t="s">
        <v>3360</v>
      </c>
      <c r="BN555" t="s">
        <v>74</v>
      </c>
      <c r="BO555" t="s">
        <v>936</v>
      </c>
      <c r="BP555" t="s">
        <v>74</v>
      </c>
      <c r="BQ555" t="s">
        <v>74</v>
      </c>
      <c r="BR555" t="s">
        <v>104</v>
      </c>
      <c r="BS555" t="s">
        <v>24897</v>
      </c>
      <c r="BT555" t="str">
        <f>HYPERLINK("https%3A%2F%2Fwww.webofscience.com%2Fwos%2Fwoscc%2Ffull-record%2FWOS:000490174200001","View Full Record in Web of Science")</f>
        <v>View Full Record in Web of Science</v>
      </c>
    </row>
    <row r="556" spans="1:72" x14ac:dyDescent="0.25">
      <c r="A556" t="s">
        <v>72</v>
      </c>
      <c r="B556" t="s">
        <v>26065</v>
      </c>
      <c r="C556" t="s">
        <v>74</v>
      </c>
      <c r="D556" t="s">
        <v>74</v>
      </c>
      <c r="E556" t="s">
        <v>74</v>
      </c>
      <c r="F556" t="s">
        <v>26066</v>
      </c>
      <c r="G556" t="s">
        <v>74</v>
      </c>
      <c r="H556" t="s">
        <v>74</v>
      </c>
      <c r="I556" t="s">
        <v>26067</v>
      </c>
      <c r="J556" t="s">
        <v>4503</v>
      </c>
      <c r="K556" t="s">
        <v>74</v>
      </c>
      <c r="L556" t="s">
        <v>74</v>
      </c>
      <c r="M556" t="s">
        <v>78</v>
      </c>
      <c r="N556" t="s">
        <v>79</v>
      </c>
      <c r="O556" t="s">
        <v>74</v>
      </c>
      <c r="P556" t="s">
        <v>74</v>
      </c>
      <c r="Q556" t="s">
        <v>74</v>
      </c>
      <c r="R556" t="s">
        <v>74</v>
      </c>
      <c r="S556" t="s">
        <v>74</v>
      </c>
      <c r="T556" t="s">
        <v>26068</v>
      </c>
      <c r="U556" t="s">
        <v>26069</v>
      </c>
      <c r="V556" t="s">
        <v>26070</v>
      </c>
      <c r="W556" t="s">
        <v>26071</v>
      </c>
      <c r="X556" t="s">
        <v>26072</v>
      </c>
      <c r="Y556" t="s">
        <v>26073</v>
      </c>
      <c r="Z556" t="s">
        <v>26074</v>
      </c>
      <c r="AA556" t="s">
        <v>26075</v>
      </c>
      <c r="AB556" t="s">
        <v>26076</v>
      </c>
      <c r="AC556" t="s">
        <v>26077</v>
      </c>
      <c r="AD556" t="s">
        <v>26078</v>
      </c>
      <c r="AE556" t="s">
        <v>26079</v>
      </c>
      <c r="AF556" t="s">
        <v>74</v>
      </c>
      <c r="AG556">
        <v>97</v>
      </c>
      <c r="AH556">
        <v>20</v>
      </c>
      <c r="AI556">
        <v>21</v>
      </c>
      <c r="AJ556">
        <v>11</v>
      </c>
      <c r="AK556">
        <v>67</v>
      </c>
      <c r="AL556" t="s">
        <v>224</v>
      </c>
      <c r="AM556" t="s">
        <v>225</v>
      </c>
      <c r="AN556" t="s">
        <v>226</v>
      </c>
      <c r="AO556" t="s">
        <v>4513</v>
      </c>
      <c r="AP556" t="s">
        <v>4514</v>
      </c>
      <c r="AQ556" t="s">
        <v>74</v>
      </c>
      <c r="AR556" t="s">
        <v>4515</v>
      </c>
      <c r="AS556" t="s">
        <v>4516</v>
      </c>
      <c r="AT556" t="s">
        <v>1111</v>
      </c>
      <c r="AU556">
        <v>2021</v>
      </c>
      <c r="AV556">
        <v>173</v>
      </c>
      <c r="AW556" t="s">
        <v>74</v>
      </c>
      <c r="AX556" t="s">
        <v>74</v>
      </c>
      <c r="AY556" t="s">
        <v>74</v>
      </c>
      <c r="AZ556" t="s">
        <v>74</v>
      </c>
      <c r="BA556" t="s">
        <v>74</v>
      </c>
      <c r="BB556" t="s">
        <v>74</v>
      </c>
      <c r="BC556" t="s">
        <v>74</v>
      </c>
      <c r="BD556">
        <v>104290</v>
      </c>
      <c r="BE556" t="s">
        <v>26080</v>
      </c>
      <c r="BF556" t="str">
        <f>HYPERLINK("http://dx.doi.org/10.1016/j.compedu.2021.104290","http://dx.doi.org/10.1016/j.compedu.2021.104290")</f>
        <v>http://dx.doi.org/10.1016/j.compedu.2021.104290</v>
      </c>
      <c r="BG556" t="s">
        <v>74</v>
      </c>
      <c r="BH556" t="s">
        <v>1273</v>
      </c>
      <c r="BI556">
        <v>17</v>
      </c>
      <c r="BJ556" t="s">
        <v>4518</v>
      </c>
      <c r="BK556" t="s">
        <v>307</v>
      </c>
      <c r="BL556" t="s">
        <v>4519</v>
      </c>
      <c r="BM556" t="s">
        <v>26081</v>
      </c>
      <c r="BN556" t="s">
        <v>74</v>
      </c>
      <c r="BO556" t="s">
        <v>74</v>
      </c>
      <c r="BP556" t="s">
        <v>74</v>
      </c>
      <c r="BQ556" t="s">
        <v>74</v>
      </c>
      <c r="BR556" t="s">
        <v>104</v>
      </c>
      <c r="BS556" t="s">
        <v>26082</v>
      </c>
      <c r="BT556" t="str">
        <f>HYPERLINK("https%3A%2F%2Fwww.webofscience.com%2Fwos%2Fwoscc%2Ffull-record%2FWOS:000684549200001","View Full Record in Web of Science")</f>
        <v>View Full Record in Web of Science</v>
      </c>
    </row>
    <row r="557" spans="1:72" x14ac:dyDescent="0.25">
      <c r="A557" t="s">
        <v>72</v>
      </c>
      <c r="B557" t="s">
        <v>4648</v>
      </c>
      <c r="C557" t="s">
        <v>74</v>
      </c>
      <c r="D557" t="s">
        <v>74</v>
      </c>
      <c r="E557" t="s">
        <v>74</v>
      </c>
      <c r="F557" t="s">
        <v>4649</v>
      </c>
      <c r="G557" t="s">
        <v>74</v>
      </c>
      <c r="H557" t="s">
        <v>74</v>
      </c>
      <c r="I557" t="s">
        <v>4650</v>
      </c>
      <c r="J557" t="s">
        <v>237</v>
      </c>
      <c r="K557" t="s">
        <v>74</v>
      </c>
      <c r="L557" t="s">
        <v>74</v>
      </c>
      <c r="M557" t="s">
        <v>78</v>
      </c>
      <c r="N557" t="s">
        <v>79</v>
      </c>
      <c r="O557" t="s">
        <v>74</v>
      </c>
      <c r="P557" t="s">
        <v>74</v>
      </c>
      <c r="Q557" t="s">
        <v>74</v>
      </c>
      <c r="R557" t="s">
        <v>74</v>
      </c>
      <c r="S557" t="s">
        <v>74</v>
      </c>
      <c r="T557" t="s">
        <v>4651</v>
      </c>
      <c r="U557" t="s">
        <v>4652</v>
      </c>
      <c r="V557" t="s">
        <v>4653</v>
      </c>
      <c r="W557" t="s">
        <v>4654</v>
      </c>
      <c r="X557" t="s">
        <v>4655</v>
      </c>
      <c r="Y557" t="s">
        <v>4656</v>
      </c>
      <c r="Z557" t="s">
        <v>4657</v>
      </c>
      <c r="AA557" t="s">
        <v>74</v>
      </c>
      <c r="AB557" t="s">
        <v>4658</v>
      </c>
      <c r="AC557" t="s">
        <v>74</v>
      </c>
      <c r="AD557" t="s">
        <v>74</v>
      </c>
      <c r="AE557" t="s">
        <v>74</v>
      </c>
      <c r="AF557" t="s">
        <v>74</v>
      </c>
      <c r="AG557">
        <v>65</v>
      </c>
      <c r="AH557">
        <v>20</v>
      </c>
      <c r="AI557">
        <v>21</v>
      </c>
      <c r="AJ557">
        <v>19</v>
      </c>
      <c r="AK557">
        <v>104</v>
      </c>
      <c r="AL557" t="s">
        <v>248</v>
      </c>
      <c r="AM557" t="s">
        <v>249</v>
      </c>
      <c r="AN557" t="s">
        <v>250</v>
      </c>
      <c r="AO557" t="s">
        <v>251</v>
      </c>
      <c r="AP557" t="s">
        <v>252</v>
      </c>
      <c r="AQ557" t="s">
        <v>74</v>
      </c>
      <c r="AR557" t="s">
        <v>253</v>
      </c>
      <c r="AS557" t="s">
        <v>254</v>
      </c>
      <c r="AT557" t="s">
        <v>600</v>
      </c>
      <c r="AU557">
        <v>2023</v>
      </c>
      <c r="AV557">
        <v>42</v>
      </c>
      <c r="AW557">
        <v>4</v>
      </c>
      <c r="AX557" t="s">
        <v>74</v>
      </c>
      <c r="AY557" t="s">
        <v>74</v>
      </c>
      <c r="AZ557" t="s">
        <v>74</v>
      </c>
      <c r="BA557" t="s">
        <v>74</v>
      </c>
      <c r="BB557">
        <v>2827</v>
      </c>
      <c r="BC557">
        <v>2840</v>
      </c>
      <c r="BD557" t="s">
        <v>74</v>
      </c>
      <c r="BE557" t="s">
        <v>4659</v>
      </c>
      <c r="BF557" t="str">
        <f>HYPERLINK("http://dx.doi.org/10.1007/s12144-021-01611-z","http://dx.doi.org/10.1007/s12144-021-01611-z")</f>
        <v>http://dx.doi.org/10.1007/s12144-021-01611-z</v>
      </c>
      <c r="BG557" t="s">
        <v>74</v>
      </c>
      <c r="BH557" t="s">
        <v>1096</v>
      </c>
      <c r="BI557">
        <v>14</v>
      </c>
      <c r="BJ557" t="s">
        <v>99</v>
      </c>
      <c r="BK557" t="s">
        <v>100</v>
      </c>
      <c r="BL557" t="s">
        <v>101</v>
      </c>
      <c r="BM557" t="s">
        <v>4660</v>
      </c>
      <c r="BN557" t="s">
        <v>74</v>
      </c>
      <c r="BO557" t="s">
        <v>74</v>
      </c>
      <c r="BP557" t="s">
        <v>74</v>
      </c>
      <c r="BQ557" t="s">
        <v>74</v>
      </c>
      <c r="BR557" t="s">
        <v>104</v>
      </c>
      <c r="BS557" t="s">
        <v>4661</v>
      </c>
      <c r="BT557" t="str">
        <f>HYPERLINK("https%3A%2F%2Fwww.webofscience.com%2Fwos%2Fwoscc%2Ffull-record%2FWOS:000631764300003","View Full Record in Web of Science")</f>
        <v>View Full Record in Web of Science</v>
      </c>
    </row>
    <row r="558" spans="1:72" x14ac:dyDescent="0.25">
      <c r="A558" t="s">
        <v>72</v>
      </c>
      <c r="B558" t="s">
        <v>19451</v>
      </c>
      <c r="C558" t="s">
        <v>74</v>
      </c>
      <c r="D558" t="s">
        <v>74</v>
      </c>
      <c r="E558" t="s">
        <v>74</v>
      </c>
      <c r="F558" t="s">
        <v>19452</v>
      </c>
      <c r="G558" t="s">
        <v>74</v>
      </c>
      <c r="H558" t="s">
        <v>74</v>
      </c>
      <c r="I558" t="s">
        <v>19453</v>
      </c>
      <c r="J558" t="s">
        <v>19454</v>
      </c>
      <c r="K558" t="s">
        <v>74</v>
      </c>
      <c r="L558" t="s">
        <v>74</v>
      </c>
      <c r="M558" t="s">
        <v>78</v>
      </c>
      <c r="N558" t="s">
        <v>79</v>
      </c>
      <c r="O558" t="s">
        <v>74</v>
      </c>
      <c r="P558" t="s">
        <v>74</v>
      </c>
      <c r="Q558" t="s">
        <v>74</v>
      </c>
      <c r="R558" t="s">
        <v>74</v>
      </c>
      <c r="S558" t="s">
        <v>74</v>
      </c>
      <c r="T558" t="s">
        <v>19455</v>
      </c>
      <c r="U558" t="s">
        <v>74</v>
      </c>
      <c r="V558" t="s">
        <v>19456</v>
      </c>
      <c r="W558" t="s">
        <v>19457</v>
      </c>
      <c r="X558" t="s">
        <v>19458</v>
      </c>
      <c r="Y558" t="s">
        <v>19459</v>
      </c>
      <c r="Z558" t="s">
        <v>19460</v>
      </c>
      <c r="AA558" t="s">
        <v>74</v>
      </c>
      <c r="AB558" t="s">
        <v>74</v>
      </c>
      <c r="AC558" t="s">
        <v>74</v>
      </c>
      <c r="AD558" t="s">
        <v>74</v>
      </c>
      <c r="AE558" t="s">
        <v>74</v>
      </c>
      <c r="AF558" t="s">
        <v>74</v>
      </c>
      <c r="AG558">
        <v>25</v>
      </c>
      <c r="AH558">
        <v>19</v>
      </c>
      <c r="AI558">
        <v>22</v>
      </c>
      <c r="AJ558">
        <v>0</v>
      </c>
      <c r="AK558">
        <v>5</v>
      </c>
      <c r="AL558" t="s">
        <v>418</v>
      </c>
      <c r="AM558" t="s">
        <v>146</v>
      </c>
      <c r="AN558" t="s">
        <v>419</v>
      </c>
      <c r="AO558" t="s">
        <v>19461</v>
      </c>
      <c r="AP558" t="s">
        <v>19462</v>
      </c>
      <c r="AQ558" t="s">
        <v>74</v>
      </c>
      <c r="AR558" t="s">
        <v>19463</v>
      </c>
      <c r="AS558" t="s">
        <v>19464</v>
      </c>
      <c r="AT558" t="s">
        <v>275</v>
      </c>
      <c r="AU558">
        <v>2008</v>
      </c>
      <c r="AV558">
        <v>28</v>
      </c>
      <c r="AW558">
        <v>3</v>
      </c>
      <c r="AX558" t="s">
        <v>74</v>
      </c>
      <c r="AY558" t="s">
        <v>74</v>
      </c>
      <c r="AZ558" t="s">
        <v>74</v>
      </c>
      <c r="BA558" t="s">
        <v>74</v>
      </c>
      <c r="BB558">
        <v>320</v>
      </c>
      <c r="BC558">
        <v>334</v>
      </c>
      <c r="BD558" t="s">
        <v>74</v>
      </c>
      <c r="BE558" t="s">
        <v>19465</v>
      </c>
      <c r="BF558" t="str">
        <f>HYPERLINK("http://dx.doi.org/10.1177/0261018308091272","http://dx.doi.org/10.1177/0261018308091272")</f>
        <v>http://dx.doi.org/10.1177/0261018308091272</v>
      </c>
      <c r="BG558" t="s">
        <v>74</v>
      </c>
      <c r="BH558" t="s">
        <v>74</v>
      </c>
      <c r="BI558">
        <v>15</v>
      </c>
      <c r="BJ558" t="s">
        <v>19466</v>
      </c>
      <c r="BK558" t="s">
        <v>100</v>
      </c>
      <c r="BL558" t="s">
        <v>19467</v>
      </c>
      <c r="BM558" t="s">
        <v>19468</v>
      </c>
      <c r="BN558" t="s">
        <v>74</v>
      </c>
      <c r="BO558" t="s">
        <v>74</v>
      </c>
      <c r="BP558" t="s">
        <v>74</v>
      </c>
      <c r="BQ558" t="s">
        <v>74</v>
      </c>
      <c r="BR558" t="s">
        <v>104</v>
      </c>
      <c r="BS558" t="s">
        <v>19469</v>
      </c>
      <c r="BT558" t="str">
        <f>HYPERLINK("https%3A%2F%2Fwww.webofscience.com%2Fwos%2Fwoscc%2Ffull-record%2FWOS:000258499900005","View Full Record in Web of Science")</f>
        <v>View Full Record in Web of Science</v>
      </c>
    </row>
    <row r="559" spans="1:72" x14ac:dyDescent="0.25">
      <c r="A559" t="s">
        <v>72</v>
      </c>
      <c r="B559" t="s">
        <v>13921</v>
      </c>
      <c r="C559" t="s">
        <v>74</v>
      </c>
      <c r="D559" t="s">
        <v>74</v>
      </c>
      <c r="E559" t="s">
        <v>74</v>
      </c>
      <c r="F559" t="s">
        <v>13922</v>
      </c>
      <c r="G559" t="s">
        <v>74</v>
      </c>
      <c r="H559" t="s">
        <v>74</v>
      </c>
      <c r="I559" t="s">
        <v>13923</v>
      </c>
      <c r="J559" t="s">
        <v>9427</v>
      </c>
      <c r="K559" t="s">
        <v>74</v>
      </c>
      <c r="L559" t="s">
        <v>74</v>
      </c>
      <c r="M559" t="s">
        <v>78</v>
      </c>
      <c r="N559" t="s">
        <v>79</v>
      </c>
      <c r="O559" t="s">
        <v>74</v>
      </c>
      <c r="P559" t="s">
        <v>74</v>
      </c>
      <c r="Q559" t="s">
        <v>74</v>
      </c>
      <c r="R559" t="s">
        <v>74</v>
      </c>
      <c r="S559" t="s">
        <v>74</v>
      </c>
      <c r="T559" t="s">
        <v>13924</v>
      </c>
      <c r="U559" t="s">
        <v>13925</v>
      </c>
      <c r="V559" t="s">
        <v>13926</v>
      </c>
      <c r="W559" t="s">
        <v>13927</v>
      </c>
      <c r="X559" t="s">
        <v>13928</v>
      </c>
      <c r="Y559" t="s">
        <v>13929</v>
      </c>
      <c r="Z559" t="s">
        <v>13930</v>
      </c>
      <c r="AA559" t="s">
        <v>74</v>
      </c>
      <c r="AB559" t="s">
        <v>74</v>
      </c>
      <c r="AC559" t="s">
        <v>74</v>
      </c>
      <c r="AD559" t="s">
        <v>74</v>
      </c>
      <c r="AE559" t="s">
        <v>74</v>
      </c>
      <c r="AF559" t="s">
        <v>74</v>
      </c>
      <c r="AG559">
        <v>49</v>
      </c>
      <c r="AH559">
        <v>19</v>
      </c>
      <c r="AI559">
        <v>29</v>
      </c>
      <c r="AJ559">
        <v>4</v>
      </c>
      <c r="AK559">
        <v>51</v>
      </c>
      <c r="AL559" t="s">
        <v>1775</v>
      </c>
      <c r="AM559" t="s">
        <v>1776</v>
      </c>
      <c r="AN559" t="s">
        <v>1777</v>
      </c>
      <c r="AO559" t="s">
        <v>9437</v>
      </c>
      <c r="AP559" t="s">
        <v>74</v>
      </c>
      <c r="AQ559" t="s">
        <v>74</v>
      </c>
      <c r="AR559" t="s">
        <v>9439</v>
      </c>
      <c r="AS559" t="s">
        <v>9440</v>
      </c>
      <c r="AT559" t="s">
        <v>400</v>
      </c>
      <c r="AU559">
        <v>2010</v>
      </c>
      <c r="AV559">
        <v>98</v>
      </c>
      <c r="AW559">
        <v>6</v>
      </c>
      <c r="AX559" t="s">
        <v>74</v>
      </c>
      <c r="AY559" t="s">
        <v>74</v>
      </c>
      <c r="AZ559" t="s">
        <v>74</v>
      </c>
      <c r="BA559" t="s">
        <v>74</v>
      </c>
      <c r="BB559">
        <v>956</v>
      </c>
      <c r="BC559">
        <v>966</v>
      </c>
      <c r="BD559" t="s">
        <v>74</v>
      </c>
      <c r="BE559" t="s">
        <v>13931</v>
      </c>
      <c r="BF559" t="str">
        <f>HYPERLINK("http://dx.doi.org/10.1037/a0017926","http://dx.doi.org/10.1037/a0017926")</f>
        <v>http://dx.doi.org/10.1037/a0017926</v>
      </c>
      <c r="BG559" t="s">
        <v>74</v>
      </c>
      <c r="BH559" t="s">
        <v>74</v>
      </c>
      <c r="BI559">
        <v>11</v>
      </c>
      <c r="BJ559" t="s">
        <v>1057</v>
      </c>
      <c r="BK559" t="s">
        <v>100</v>
      </c>
      <c r="BL559" t="s">
        <v>101</v>
      </c>
      <c r="BM559" t="s">
        <v>13932</v>
      </c>
      <c r="BN559">
        <v>20515251</v>
      </c>
      <c r="BO559" t="s">
        <v>74</v>
      </c>
      <c r="BP559" t="s">
        <v>74</v>
      </c>
      <c r="BQ559" t="s">
        <v>74</v>
      </c>
      <c r="BR559" t="s">
        <v>104</v>
      </c>
      <c r="BS559" t="s">
        <v>13933</v>
      </c>
      <c r="BT559" t="str">
        <f>HYPERLINK("https%3A%2F%2Fwww.webofscience.com%2Fwos%2Fwoscc%2Ffull-record%2FWOS:000278238200008","View Full Record in Web of Science")</f>
        <v>View Full Record in Web of Science</v>
      </c>
    </row>
    <row r="560" spans="1:72" x14ac:dyDescent="0.25">
      <c r="A560" t="s">
        <v>72</v>
      </c>
      <c r="B560" t="s">
        <v>16511</v>
      </c>
      <c r="C560" t="s">
        <v>74</v>
      </c>
      <c r="D560" t="s">
        <v>74</v>
      </c>
      <c r="E560" t="s">
        <v>74</v>
      </c>
      <c r="F560" t="s">
        <v>16512</v>
      </c>
      <c r="G560" t="s">
        <v>74</v>
      </c>
      <c r="H560" t="s">
        <v>74</v>
      </c>
      <c r="I560" t="s">
        <v>16513</v>
      </c>
      <c r="J560" t="s">
        <v>11066</v>
      </c>
      <c r="K560" t="s">
        <v>74</v>
      </c>
      <c r="L560" t="s">
        <v>74</v>
      </c>
      <c r="M560" t="s">
        <v>78</v>
      </c>
      <c r="N560" t="s">
        <v>79</v>
      </c>
      <c r="O560" t="s">
        <v>74</v>
      </c>
      <c r="P560" t="s">
        <v>74</v>
      </c>
      <c r="Q560" t="s">
        <v>74</v>
      </c>
      <c r="R560" t="s">
        <v>74</v>
      </c>
      <c r="S560" t="s">
        <v>74</v>
      </c>
      <c r="T560" t="s">
        <v>74</v>
      </c>
      <c r="U560" t="s">
        <v>16514</v>
      </c>
      <c r="V560" t="s">
        <v>16515</v>
      </c>
      <c r="W560" t="s">
        <v>16516</v>
      </c>
      <c r="X560" t="s">
        <v>16517</v>
      </c>
      <c r="Y560" t="s">
        <v>14591</v>
      </c>
      <c r="Z560" t="s">
        <v>74</v>
      </c>
      <c r="AA560" t="s">
        <v>74</v>
      </c>
      <c r="AB560" t="s">
        <v>74</v>
      </c>
      <c r="AC560" t="s">
        <v>74</v>
      </c>
      <c r="AD560" t="s">
        <v>74</v>
      </c>
      <c r="AE560" t="s">
        <v>74</v>
      </c>
      <c r="AF560" t="s">
        <v>74</v>
      </c>
      <c r="AG560">
        <v>53</v>
      </c>
      <c r="AH560">
        <v>19</v>
      </c>
      <c r="AI560">
        <v>32</v>
      </c>
      <c r="AJ560">
        <v>1</v>
      </c>
      <c r="AK560">
        <v>21</v>
      </c>
      <c r="AL560" t="s">
        <v>11071</v>
      </c>
      <c r="AM560" t="s">
        <v>6966</v>
      </c>
      <c r="AN560" t="s">
        <v>11072</v>
      </c>
      <c r="AO560" t="s">
        <v>11073</v>
      </c>
      <c r="AP560" t="s">
        <v>11074</v>
      </c>
      <c r="AQ560" t="s">
        <v>74</v>
      </c>
      <c r="AR560" t="s">
        <v>11075</v>
      </c>
      <c r="AS560" t="s">
        <v>11076</v>
      </c>
      <c r="AT560" t="s">
        <v>16518</v>
      </c>
      <c r="AU560">
        <v>2014</v>
      </c>
      <c r="AV560">
        <v>120</v>
      </c>
      <c r="AW560">
        <v>3</v>
      </c>
      <c r="AX560" t="s">
        <v>74</v>
      </c>
      <c r="AY560" t="s">
        <v>74</v>
      </c>
      <c r="AZ560" t="s">
        <v>74</v>
      </c>
      <c r="BA560" t="s">
        <v>74</v>
      </c>
      <c r="BB560">
        <v>325</v>
      </c>
      <c r="BC560">
        <v>349</v>
      </c>
      <c r="BD560" t="s">
        <v>74</v>
      </c>
      <c r="BE560" t="s">
        <v>16519</v>
      </c>
      <c r="BF560" t="str">
        <f>HYPERLINK("http://dx.doi.org/10.1086/675530","http://dx.doi.org/10.1086/675530")</f>
        <v>http://dx.doi.org/10.1086/675530</v>
      </c>
      <c r="BG560" t="s">
        <v>74</v>
      </c>
      <c r="BH560" t="s">
        <v>74</v>
      </c>
      <c r="BI560">
        <v>25</v>
      </c>
      <c r="BJ560" t="s">
        <v>278</v>
      </c>
      <c r="BK560" t="s">
        <v>100</v>
      </c>
      <c r="BL560" t="s">
        <v>278</v>
      </c>
      <c r="BM560" t="s">
        <v>16520</v>
      </c>
      <c r="BN560" t="s">
        <v>74</v>
      </c>
      <c r="BO560" t="s">
        <v>74</v>
      </c>
      <c r="BP560" t="s">
        <v>74</v>
      </c>
      <c r="BQ560" t="s">
        <v>74</v>
      </c>
      <c r="BR560" t="s">
        <v>104</v>
      </c>
      <c r="BS560" t="s">
        <v>16521</v>
      </c>
      <c r="BT560" t="str">
        <f>HYPERLINK("https%3A%2F%2Fwww.webofscience.com%2Fwos%2Fwoscc%2Ffull-record%2FWOS:000334675200002","View Full Record in Web of Science")</f>
        <v>View Full Record in Web of Science</v>
      </c>
    </row>
    <row r="561" spans="1:72" x14ac:dyDescent="0.25">
      <c r="A561" t="s">
        <v>72</v>
      </c>
      <c r="B561" t="s">
        <v>7045</v>
      </c>
      <c r="C561" t="s">
        <v>74</v>
      </c>
      <c r="D561" t="s">
        <v>74</v>
      </c>
      <c r="E561" t="s">
        <v>74</v>
      </c>
      <c r="F561" t="s">
        <v>7046</v>
      </c>
      <c r="G561" t="s">
        <v>74</v>
      </c>
      <c r="H561" t="s">
        <v>74</v>
      </c>
      <c r="I561" t="s">
        <v>7047</v>
      </c>
      <c r="J561" t="s">
        <v>7048</v>
      </c>
      <c r="K561" t="s">
        <v>74</v>
      </c>
      <c r="L561" t="s">
        <v>74</v>
      </c>
      <c r="M561" t="s">
        <v>492</v>
      </c>
      <c r="N561" t="s">
        <v>79</v>
      </c>
      <c r="O561" t="s">
        <v>74</v>
      </c>
      <c r="P561" t="s">
        <v>74</v>
      </c>
      <c r="Q561" t="s">
        <v>74</v>
      </c>
      <c r="R561" t="s">
        <v>74</v>
      </c>
      <c r="S561" t="s">
        <v>74</v>
      </c>
      <c r="T561" t="s">
        <v>7049</v>
      </c>
      <c r="U561" t="s">
        <v>74</v>
      </c>
      <c r="V561" t="s">
        <v>7050</v>
      </c>
      <c r="W561" t="s">
        <v>7051</v>
      </c>
      <c r="X561" t="s">
        <v>7052</v>
      </c>
      <c r="Y561" t="s">
        <v>7053</v>
      </c>
      <c r="Z561" t="s">
        <v>7054</v>
      </c>
      <c r="AA561" t="s">
        <v>74</v>
      </c>
      <c r="AB561" t="s">
        <v>7055</v>
      </c>
      <c r="AC561" t="s">
        <v>74</v>
      </c>
      <c r="AD561" t="s">
        <v>74</v>
      </c>
      <c r="AE561" t="s">
        <v>74</v>
      </c>
      <c r="AF561" t="s">
        <v>74</v>
      </c>
      <c r="AG561">
        <v>14</v>
      </c>
      <c r="AH561">
        <v>19</v>
      </c>
      <c r="AI561">
        <v>20</v>
      </c>
      <c r="AJ561">
        <v>3</v>
      </c>
      <c r="AK561">
        <v>52</v>
      </c>
      <c r="AL561" t="s">
        <v>7056</v>
      </c>
      <c r="AM561" t="s">
        <v>7057</v>
      </c>
      <c r="AN561" t="s">
        <v>7058</v>
      </c>
      <c r="AO561" t="s">
        <v>7059</v>
      </c>
      <c r="AP561" t="s">
        <v>7060</v>
      </c>
      <c r="AQ561" t="s">
        <v>74</v>
      </c>
      <c r="AR561" t="s">
        <v>7061</v>
      </c>
      <c r="AS561" t="s">
        <v>7062</v>
      </c>
      <c r="AT561" t="s">
        <v>124</v>
      </c>
      <c r="AU561">
        <v>2015</v>
      </c>
      <c r="AV561">
        <v>143</v>
      </c>
      <c r="AW561">
        <v>7</v>
      </c>
      <c r="AX561" t="s">
        <v>74</v>
      </c>
      <c r="AY561" t="s">
        <v>74</v>
      </c>
      <c r="AZ561" t="s">
        <v>74</v>
      </c>
      <c r="BA561" t="s">
        <v>74</v>
      </c>
      <c r="BB561">
        <v>930</v>
      </c>
      <c r="BC561">
        <v>937</v>
      </c>
      <c r="BD561" t="s">
        <v>74</v>
      </c>
      <c r="BE561" t="s">
        <v>7063</v>
      </c>
      <c r="BF561" t="str">
        <f>HYPERLINK("http://dx.doi.org/10.4067/S0034-98872015000700015","http://dx.doi.org/10.4067/S0034-98872015000700015")</f>
        <v>http://dx.doi.org/10.4067/S0034-98872015000700015</v>
      </c>
      <c r="BG561" t="s">
        <v>74</v>
      </c>
      <c r="BH561" t="s">
        <v>74</v>
      </c>
      <c r="BI561">
        <v>8</v>
      </c>
      <c r="BJ561" t="s">
        <v>7064</v>
      </c>
      <c r="BK561" t="s">
        <v>307</v>
      </c>
      <c r="BL561" t="s">
        <v>7065</v>
      </c>
      <c r="BM561" t="s">
        <v>7066</v>
      </c>
      <c r="BN561">
        <v>26361031</v>
      </c>
      <c r="BO561" t="s">
        <v>4082</v>
      </c>
      <c r="BP561" t="s">
        <v>74</v>
      </c>
      <c r="BQ561" t="s">
        <v>74</v>
      </c>
      <c r="BR561" t="s">
        <v>104</v>
      </c>
      <c r="BS561" t="s">
        <v>7067</v>
      </c>
      <c r="BT561" t="str">
        <f>HYPERLINK("https%3A%2F%2Fwww.webofscience.com%2Fwos%2Fwoscc%2Ffull-record%2FWOS:000360321800016","View Full Record in Web of Science")</f>
        <v>View Full Record in Web of Science</v>
      </c>
    </row>
    <row r="562" spans="1:72" x14ac:dyDescent="0.25">
      <c r="A562" t="s">
        <v>72</v>
      </c>
      <c r="B562" t="s">
        <v>9177</v>
      </c>
      <c r="C562" t="s">
        <v>74</v>
      </c>
      <c r="D562" t="s">
        <v>74</v>
      </c>
      <c r="E562" t="s">
        <v>74</v>
      </c>
      <c r="F562" t="s">
        <v>9178</v>
      </c>
      <c r="G562" t="s">
        <v>74</v>
      </c>
      <c r="H562" t="s">
        <v>74</v>
      </c>
      <c r="I562" t="s">
        <v>9179</v>
      </c>
      <c r="J562" t="s">
        <v>4877</v>
      </c>
      <c r="K562" t="s">
        <v>74</v>
      </c>
      <c r="L562" t="s">
        <v>74</v>
      </c>
      <c r="M562" t="s">
        <v>78</v>
      </c>
      <c r="N562" t="s">
        <v>79</v>
      </c>
      <c r="O562" t="s">
        <v>74</v>
      </c>
      <c r="P562" t="s">
        <v>74</v>
      </c>
      <c r="Q562" t="s">
        <v>74</v>
      </c>
      <c r="R562" t="s">
        <v>74</v>
      </c>
      <c r="S562" t="s">
        <v>74</v>
      </c>
      <c r="T562" t="s">
        <v>9180</v>
      </c>
      <c r="U562" t="s">
        <v>9181</v>
      </c>
      <c r="V562" t="s">
        <v>9182</v>
      </c>
      <c r="W562" t="s">
        <v>9183</v>
      </c>
      <c r="X562" t="s">
        <v>9184</v>
      </c>
      <c r="Y562" t="s">
        <v>9185</v>
      </c>
      <c r="Z562" t="s">
        <v>9186</v>
      </c>
      <c r="AA562" t="s">
        <v>9187</v>
      </c>
      <c r="AB562" t="s">
        <v>74</v>
      </c>
      <c r="AC562" t="s">
        <v>74</v>
      </c>
      <c r="AD562" t="s">
        <v>74</v>
      </c>
      <c r="AE562" t="s">
        <v>74</v>
      </c>
      <c r="AF562" t="s">
        <v>74</v>
      </c>
      <c r="AG562">
        <v>44</v>
      </c>
      <c r="AH562">
        <v>19</v>
      </c>
      <c r="AI562">
        <v>35</v>
      </c>
      <c r="AJ562">
        <v>2</v>
      </c>
      <c r="AK562">
        <v>22</v>
      </c>
      <c r="AL562" t="s">
        <v>248</v>
      </c>
      <c r="AM562" t="s">
        <v>249</v>
      </c>
      <c r="AN562" t="s">
        <v>250</v>
      </c>
      <c r="AO562" t="s">
        <v>4888</v>
      </c>
      <c r="AP562" t="s">
        <v>4889</v>
      </c>
      <c r="AQ562" t="s">
        <v>74</v>
      </c>
      <c r="AR562" t="s">
        <v>4890</v>
      </c>
      <c r="AS562" t="s">
        <v>4891</v>
      </c>
      <c r="AT562" t="s">
        <v>304</v>
      </c>
      <c r="AU562">
        <v>2016</v>
      </c>
      <c r="AV562">
        <v>25</v>
      </c>
      <c r="AW562">
        <v>4</v>
      </c>
      <c r="AX562" t="s">
        <v>74</v>
      </c>
      <c r="AY562" t="s">
        <v>74</v>
      </c>
      <c r="AZ562" t="s">
        <v>74</v>
      </c>
      <c r="BA562" t="s">
        <v>74</v>
      </c>
      <c r="BB562">
        <v>478</v>
      </c>
      <c r="BC562">
        <v>497</v>
      </c>
      <c r="BD562" t="s">
        <v>74</v>
      </c>
      <c r="BE562" t="s">
        <v>9188</v>
      </c>
      <c r="BF562" t="str">
        <f>HYPERLINK("http://dx.doi.org/10.1007/s10864-016-9253-4","http://dx.doi.org/10.1007/s10864-016-9253-4")</f>
        <v>http://dx.doi.org/10.1007/s10864-016-9253-4</v>
      </c>
      <c r="BG562" t="s">
        <v>74</v>
      </c>
      <c r="BH562" t="s">
        <v>74</v>
      </c>
      <c r="BI562">
        <v>20</v>
      </c>
      <c r="BJ562" t="s">
        <v>3079</v>
      </c>
      <c r="BK562" t="s">
        <v>100</v>
      </c>
      <c r="BL562" t="s">
        <v>278</v>
      </c>
      <c r="BM562" t="s">
        <v>9189</v>
      </c>
      <c r="BN562" t="s">
        <v>74</v>
      </c>
      <c r="BO562" t="s">
        <v>74</v>
      </c>
      <c r="BP562" t="s">
        <v>74</v>
      </c>
      <c r="BQ562" t="s">
        <v>74</v>
      </c>
      <c r="BR562" t="s">
        <v>104</v>
      </c>
      <c r="BS562" t="s">
        <v>9190</v>
      </c>
      <c r="BT562" t="str">
        <f>HYPERLINK("https%3A%2F%2Fwww.webofscience.com%2Fwos%2Fwoscc%2Ffull-record%2FWOS:000391022700005","View Full Record in Web of Science")</f>
        <v>View Full Record in Web of Science</v>
      </c>
    </row>
    <row r="563" spans="1:72" x14ac:dyDescent="0.25">
      <c r="A563" t="s">
        <v>72</v>
      </c>
      <c r="B563" t="s">
        <v>4387</v>
      </c>
      <c r="C563" t="s">
        <v>74</v>
      </c>
      <c r="D563" t="s">
        <v>74</v>
      </c>
      <c r="E563" t="s">
        <v>74</v>
      </c>
      <c r="F563" t="s">
        <v>4388</v>
      </c>
      <c r="G563" t="s">
        <v>74</v>
      </c>
      <c r="H563" t="s">
        <v>74</v>
      </c>
      <c r="I563" t="s">
        <v>4389</v>
      </c>
      <c r="J563" t="s">
        <v>1823</v>
      </c>
      <c r="K563" t="s">
        <v>74</v>
      </c>
      <c r="L563" t="s">
        <v>74</v>
      </c>
      <c r="M563" t="s">
        <v>78</v>
      </c>
      <c r="N563" t="s">
        <v>79</v>
      </c>
      <c r="O563" t="s">
        <v>74</v>
      </c>
      <c r="P563" t="s">
        <v>74</v>
      </c>
      <c r="Q563" t="s">
        <v>74</v>
      </c>
      <c r="R563" t="s">
        <v>74</v>
      </c>
      <c r="S563" t="s">
        <v>74</v>
      </c>
      <c r="T563" t="s">
        <v>4390</v>
      </c>
      <c r="U563" t="s">
        <v>4391</v>
      </c>
      <c r="V563" t="s">
        <v>4392</v>
      </c>
      <c r="W563" t="s">
        <v>4393</v>
      </c>
      <c r="X563" t="s">
        <v>4394</v>
      </c>
      <c r="Y563" t="s">
        <v>4395</v>
      </c>
      <c r="Z563" t="s">
        <v>4396</v>
      </c>
      <c r="AA563" t="s">
        <v>74</v>
      </c>
      <c r="AB563" t="s">
        <v>74</v>
      </c>
      <c r="AC563" t="s">
        <v>4397</v>
      </c>
      <c r="AD563" t="s">
        <v>4398</v>
      </c>
      <c r="AE563" t="s">
        <v>4399</v>
      </c>
      <c r="AF563" t="s">
        <v>74</v>
      </c>
      <c r="AG563">
        <v>45</v>
      </c>
      <c r="AH563">
        <v>19</v>
      </c>
      <c r="AI563">
        <v>31</v>
      </c>
      <c r="AJ563">
        <v>3</v>
      </c>
      <c r="AK563">
        <v>47</v>
      </c>
      <c r="AL563" t="s">
        <v>248</v>
      </c>
      <c r="AM563" t="s">
        <v>249</v>
      </c>
      <c r="AN563" t="s">
        <v>250</v>
      </c>
      <c r="AO563" t="s">
        <v>1835</v>
      </c>
      <c r="AP563" t="s">
        <v>1836</v>
      </c>
      <c r="AQ563" t="s">
        <v>74</v>
      </c>
      <c r="AR563" t="s">
        <v>1837</v>
      </c>
      <c r="AS563" t="s">
        <v>1838</v>
      </c>
      <c r="AT563" t="s">
        <v>275</v>
      </c>
      <c r="AU563">
        <v>2017</v>
      </c>
      <c r="AV563">
        <v>26</v>
      </c>
      <c r="AW563">
        <v>8</v>
      </c>
      <c r="AX563" t="s">
        <v>74</v>
      </c>
      <c r="AY563" t="s">
        <v>74</v>
      </c>
      <c r="AZ563" t="s">
        <v>74</v>
      </c>
      <c r="BA563" t="s">
        <v>74</v>
      </c>
      <c r="BB563">
        <v>2070</v>
      </c>
      <c r="BC563">
        <v>2076</v>
      </c>
      <c r="BD563" t="s">
        <v>74</v>
      </c>
      <c r="BE563" t="s">
        <v>4400</v>
      </c>
      <c r="BF563" t="str">
        <f>HYPERLINK("http://dx.doi.org/10.1007/s10826-017-0728-2","http://dx.doi.org/10.1007/s10826-017-0728-2")</f>
        <v>http://dx.doi.org/10.1007/s10826-017-0728-2</v>
      </c>
      <c r="BG563" t="s">
        <v>74</v>
      </c>
      <c r="BH563" t="s">
        <v>74</v>
      </c>
      <c r="BI563">
        <v>7</v>
      </c>
      <c r="BJ563" t="s">
        <v>1840</v>
      </c>
      <c r="BK563" t="s">
        <v>100</v>
      </c>
      <c r="BL563" t="s">
        <v>1841</v>
      </c>
      <c r="BM563" t="s">
        <v>4401</v>
      </c>
      <c r="BN563" t="s">
        <v>74</v>
      </c>
      <c r="BO563" t="s">
        <v>74</v>
      </c>
      <c r="BP563" t="s">
        <v>74</v>
      </c>
      <c r="BQ563" t="s">
        <v>74</v>
      </c>
      <c r="BR563" t="s">
        <v>104</v>
      </c>
      <c r="BS563" t="s">
        <v>4402</v>
      </c>
      <c r="BT563" t="str">
        <f>HYPERLINK("https%3A%2F%2Fwww.webofscience.com%2Fwos%2Fwoscc%2Ffull-record%2FWOS:000405825800004","View Full Record in Web of Science")</f>
        <v>View Full Record in Web of Science</v>
      </c>
    </row>
    <row r="564" spans="1:72" x14ac:dyDescent="0.25">
      <c r="A564" t="s">
        <v>72</v>
      </c>
      <c r="B564" t="s">
        <v>11943</v>
      </c>
      <c r="C564" t="s">
        <v>74</v>
      </c>
      <c r="D564" t="s">
        <v>74</v>
      </c>
      <c r="E564" t="s">
        <v>74</v>
      </c>
      <c r="F564" t="s">
        <v>11944</v>
      </c>
      <c r="G564" t="s">
        <v>74</v>
      </c>
      <c r="H564" t="s">
        <v>74</v>
      </c>
      <c r="I564" t="s">
        <v>11945</v>
      </c>
      <c r="J564" t="s">
        <v>2406</v>
      </c>
      <c r="K564" t="s">
        <v>74</v>
      </c>
      <c r="L564" t="s">
        <v>74</v>
      </c>
      <c r="M564" t="s">
        <v>78</v>
      </c>
      <c r="N564" t="s">
        <v>79</v>
      </c>
      <c r="O564" t="s">
        <v>74</v>
      </c>
      <c r="P564" t="s">
        <v>74</v>
      </c>
      <c r="Q564" t="s">
        <v>74</v>
      </c>
      <c r="R564" t="s">
        <v>74</v>
      </c>
      <c r="S564" t="s">
        <v>74</v>
      </c>
      <c r="T564" t="s">
        <v>11946</v>
      </c>
      <c r="U564" t="s">
        <v>11947</v>
      </c>
      <c r="V564" t="s">
        <v>11948</v>
      </c>
      <c r="W564" t="s">
        <v>11949</v>
      </c>
      <c r="X564" t="s">
        <v>11950</v>
      </c>
      <c r="Y564" t="s">
        <v>11951</v>
      </c>
      <c r="Z564" t="s">
        <v>11952</v>
      </c>
      <c r="AA564" t="s">
        <v>74</v>
      </c>
      <c r="AB564" t="s">
        <v>74</v>
      </c>
      <c r="AC564" t="s">
        <v>11953</v>
      </c>
      <c r="AD564" t="s">
        <v>8484</v>
      </c>
      <c r="AE564" t="s">
        <v>74</v>
      </c>
      <c r="AF564" t="s">
        <v>74</v>
      </c>
      <c r="AG564">
        <v>114</v>
      </c>
      <c r="AH564">
        <v>19</v>
      </c>
      <c r="AI564">
        <v>28</v>
      </c>
      <c r="AJ564">
        <v>0</v>
      </c>
      <c r="AK564">
        <v>21</v>
      </c>
      <c r="AL564" t="s">
        <v>2415</v>
      </c>
      <c r="AM564" t="s">
        <v>1776</v>
      </c>
      <c r="AN564" t="s">
        <v>2416</v>
      </c>
      <c r="AO564" t="s">
        <v>2417</v>
      </c>
      <c r="AP564" t="s">
        <v>2418</v>
      </c>
      <c r="AQ564" t="s">
        <v>74</v>
      </c>
      <c r="AR564" t="s">
        <v>2419</v>
      </c>
      <c r="AS564" t="s">
        <v>2420</v>
      </c>
      <c r="AT564" t="s">
        <v>871</v>
      </c>
      <c r="AU564">
        <v>2017</v>
      </c>
      <c r="AV564">
        <v>23</v>
      </c>
      <c r="AW564">
        <v>4</v>
      </c>
      <c r="AX564" t="s">
        <v>74</v>
      </c>
      <c r="AY564" t="s">
        <v>74</v>
      </c>
      <c r="AZ564" t="s">
        <v>74</v>
      </c>
      <c r="BA564" t="s">
        <v>74</v>
      </c>
      <c r="BB564">
        <v>527</v>
      </c>
      <c r="BC564">
        <v>540</v>
      </c>
      <c r="BD564" t="s">
        <v>74</v>
      </c>
      <c r="BE564" t="s">
        <v>11954</v>
      </c>
      <c r="BF564" t="str">
        <f>HYPERLINK("http://dx.doi.org/10.1037/cdp0000146","http://dx.doi.org/10.1037/cdp0000146")</f>
        <v>http://dx.doi.org/10.1037/cdp0000146</v>
      </c>
      <c r="BG564" t="s">
        <v>74</v>
      </c>
      <c r="BH564" t="s">
        <v>74</v>
      </c>
      <c r="BI564">
        <v>14</v>
      </c>
      <c r="BJ564" t="s">
        <v>2422</v>
      </c>
      <c r="BK564" t="s">
        <v>100</v>
      </c>
      <c r="BL564" t="s">
        <v>2423</v>
      </c>
      <c r="BM564" t="s">
        <v>11955</v>
      </c>
      <c r="BN564">
        <v>28394166</v>
      </c>
      <c r="BO564" t="s">
        <v>486</v>
      </c>
      <c r="BP564" t="s">
        <v>74</v>
      </c>
      <c r="BQ564" t="s">
        <v>74</v>
      </c>
      <c r="BR564" t="s">
        <v>104</v>
      </c>
      <c r="BS564" t="s">
        <v>11956</v>
      </c>
      <c r="BT564" t="str">
        <f>HYPERLINK("https%3A%2F%2Fwww.webofscience.com%2Fwos%2Fwoscc%2Ffull-record%2FWOS:000412387800008","View Full Record in Web of Science")</f>
        <v>View Full Record in Web of Science</v>
      </c>
    </row>
    <row r="565" spans="1:72" x14ac:dyDescent="0.25">
      <c r="A565" t="s">
        <v>72</v>
      </c>
      <c r="B565" t="s">
        <v>14402</v>
      </c>
      <c r="C565" t="s">
        <v>74</v>
      </c>
      <c r="D565" t="s">
        <v>74</v>
      </c>
      <c r="E565" t="s">
        <v>74</v>
      </c>
      <c r="F565" t="s">
        <v>14403</v>
      </c>
      <c r="G565" t="s">
        <v>74</v>
      </c>
      <c r="H565" t="s">
        <v>74</v>
      </c>
      <c r="I565" t="s">
        <v>14404</v>
      </c>
      <c r="J565" t="s">
        <v>5837</v>
      </c>
      <c r="K565" t="s">
        <v>74</v>
      </c>
      <c r="L565" t="s">
        <v>74</v>
      </c>
      <c r="M565" t="s">
        <v>78</v>
      </c>
      <c r="N565" t="s">
        <v>79</v>
      </c>
      <c r="O565" t="s">
        <v>74</v>
      </c>
      <c r="P565" t="s">
        <v>74</v>
      </c>
      <c r="Q565" t="s">
        <v>74</v>
      </c>
      <c r="R565" t="s">
        <v>74</v>
      </c>
      <c r="S565" t="s">
        <v>74</v>
      </c>
      <c r="T565" t="s">
        <v>14405</v>
      </c>
      <c r="U565" t="s">
        <v>14406</v>
      </c>
      <c r="V565" t="s">
        <v>14407</v>
      </c>
      <c r="W565" t="s">
        <v>14408</v>
      </c>
      <c r="X565" t="s">
        <v>14409</v>
      </c>
      <c r="Y565" t="s">
        <v>14410</v>
      </c>
      <c r="Z565" t="s">
        <v>14411</v>
      </c>
      <c r="AA565" t="s">
        <v>14412</v>
      </c>
      <c r="AB565" t="s">
        <v>14413</v>
      </c>
      <c r="AC565" t="s">
        <v>74</v>
      </c>
      <c r="AD565" t="s">
        <v>74</v>
      </c>
      <c r="AE565" t="s">
        <v>74</v>
      </c>
      <c r="AF565" t="s">
        <v>74</v>
      </c>
      <c r="AG565">
        <v>76</v>
      </c>
      <c r="AH565">
        <v>19</v>
      </c>
      <c r="AI565">
        <v>27</v>
      </c>
      <c r="AJ565">
        <v>5</v>
      </c>
      <c r="AK565">
        <v>33</v>
      </c>
      <c r="AL565" t="s">
        <v>1506</v>
      </c>
      <c r="AM565" t="s">
        <v>1507</v>
      </c>
      <c r="AN565" t="s">
        <v>1508</v>
      </c>
      <c r="AO565" t="s">
        <v>5850</v>
      </c>
      <c r="AP565" t="s">
        <v>5851</v>
      </c>
      <c r="AQ565" t="s">
        <v>74</v>
      </c>
      <c r="AR565" t="s">
        <v>5852</v>
      </c>
      <c r="AS565" t="s">
        <v>5853</v>
      </c>
      <c r="AT565" t="s">
        <v>871</v>
      </c>
      <c r="AU565">
        <v>2017</v>
      </c>
      <c r="AV565">
        <v>51</v>
      </c>
      <c r="AW565" t="s">
        <v>74</v>
      </c>
      <c r="AX565" t="s">
        <v>74</v>
      </c>
      <c r="AY565" t="s">
        <v>74</v>
      </c>
      <c r="AZ565" t="s">
        <v>74</v>
      </c>
      <c r="BA565" t="s">
        <v>74</v>
      </c>
      <c r="BB565">
        <v>284</v>
      </c>
      <c r="BC565">
        <v>292</v>
      </c>
      <c r="BD565" t="s">
        <v>74</v>
      </c>
      <c r="BE565" t="s">
        <v>14414</v>
      </c>
      <c r="BF565" t="str">
        <f>HYPERLINK("http://dx.doi.org/10.1016/j.cedpsych.2017.08.010","http://dx.doi.org/10.1016/j.cedpsych.2017.08.010")</f>
        <v>http://dx.doi.org/10.1016/j.cedpsych.2017.08.010</v>
      </c>
      <c r="BG565" t="s">
        <v>74</v>
      </c>
      <c r="BH565" t="s">
        <v>74</v>
      </c>
      <c r="BI565">
        <v>9</v>
      </c>
      <c r="BJ565" t="s">
        <v>126</v>
      </c>
      <c r="BK565" t="s">
        <v>100</v>
      </c>
      <c r="BL565" t="s">
        <v>101</v>
      </c>
      <c r="BM565" t="s">
        <v>14415</v>
      </c>
      <c r="BN565" t="s">
        <v>74</v>
      </c>
      <c r="BO565" t="s">
        <v>74</v>
      </c>
      <c r="BP565" t="s">
        <v>74</v>
      </c>
      <c r="BQ565" t="s">
        <v>74</v>
      </c>
      <c r="BR565" t="s">
        <v>104</v>
      </c>
      <c r="BS565" t="s">
        <v>14416</v>
      </c>
      <c r="BT565" t="str">
        <f>HYPERLINK("https%3A%2F%2Fwww.webofscience.com%2Fwos%2Fwoscc%2Ffull-record%2FWOS:000416882800022","View Full Record in Web of Science")</f>
        <v>View Full Record in Web of Science</v>
      </c>
    </row>
    <row r="566" spans="1:72" x14ac:dyDescent="0.25">
      <c r="A566" t="s">
        <v>72</v>
      </c>
      <c r="B566" t="s">
        <v>17861</v>
      </c>
      <c r="C566" t="s">
        <v>74</v>
      </c>
      <c r="D566" t="s">
        <v>74</v>
      </c>
      <c r="E566" t="s">
        <v>74</v>
      </c>
      <c r="F566" t="s">
        <v>17862</v>
      </c>
      <c r="G566" t="s">
        <v>74</v>
      </c>
      <c r="H566" t="s">
        <v>74</v>
      </c>
      <c r="I566" t="s">
        <v>17863</v>
      </c>
      <c r="J566" t="s">
        <v>17864</v>
      </c>
      <c r="K566" t="s">
        <v>74</v>
      </c>
      <c r="L566" t="s">
        <v>74</v>
      </c>
      <c r="M566" t="s">
        <v>78</v>
      </c>
      <c r="N566" t="s">
        <v>79</v>
      </c>
      <c r="O566" t="s">
        <v>74</v>
      </c>
      <c r="P566" t="s">
        <v>74</v>
      </c>
      <c r="Q566" t="s">
        <v>74</v>
      </c>
      <c r="R566" t="s">
        <v>74</v>
      </c>
      <c r="S566" t="s">
        <v>74</v>
      </c>
      <c r="T566" t="s">
        <v>74</v>
      </c>
      <c r="U566" t="s">
        <v>17865</v>
      </c>
      <c r="V566" t="s">
        <v>17866</v>
      </c>
      <c r="W566" t="s">
        <v>17867</v>
      </c>
      <c r="X566" t="s">
        <v>16488</v>
      </c>
      <c r="Y566" t="s">
        <v>17868</v>
      </c>
      <c r="Z566" t="s">
        <v>17869</v>
      </c>
      <c r="AA566" t="s">
        <v>17870</v>
      </c>
      <c r="AB566" t="s">
        <v>17871</v>
      </c>
      <c r="AC566" t="s">
        <v>17872</v>
      </c>
      <c r="AD566" t="s">
        <v>17872</v>
      </c>
      <c r="AE566" t="s">
        <v>17873</v>
      </c>
      <c r="AF566" t="s">
        <v>74</v>
      </c>
      <c r="AG566">
        <v>35</v>
      </c>
      <c r="AH566">
        <v>19</v>
      </c>
      <c r="AI566">
        <v>25</v>
      </c>
      <c r="AJ566">
        <v>2</v>
      </c>
      <c r="AK566">
        <v>36</v>
      </c>
      <c r="AL566" t="s">
        <v>196</v>
      </c>
      <c r="AM566" t="s">
        <v>197</v>
      </c>
      <c r="AN566" t="s">
        <v>198</v>
      </c>
      <c r="AO566" t="s">
        <v>17874</v>
      </c>
      <c r="AP566" t="s">
        <v>17875</v>
      </c>
      <c r="AQ566" t="s">
        <v>74</v>
      </c>
      <c r="AR566" t="s">
        <v>17876</v>
      </c>
      <c r="AS566" t="s">
        <v>17877</v>
      </c>
      <c r="AT566" t="s">
        <v>180</v>
      </c>
      <c r="AU566">
        <v>2017</v>
      </c>
      <c r="AV566">
        <v>47</v>
      </c>
      <c r="AW566">
        <v>4</v>
      </c>
      <c r="AX566" t="s">
        <v>74</v>
      </c>
      <c r="AY566" t="s">
        <v>74</v>
      </c>
      <c r="AZ566" t="s">
        <v>872</v>
      </c>
      <c r="BA566" t="s">
        <v>74</v>
      </c>
      <c r="BB566">
        <v>534</v>
      </c>
      <c r="BC566">
        <v>544</v>
      </c>
      <c r="BD566" t="s">
        <v>74</v>
      </c>
      <c r="BE566" t="s">
        <v>17878</v>
      </c>
      <c r="BF566" t="str">
        <f>HYPERLINK("http://dx.doi.org/10.1111/radm.12224","http://dx.doi.org/10.1111/radm.12224")</f>
        <v>http://dx.doi.org/10.1111/radm.12224</v>
      </c>
      <c r="BG566" t="s">
        <v>74</v>
      </c>
      <c r="BH566" t="s">
        <v>74</v>
      </c>
      <c r="BI566">
        <v>11</v>
      </c>
      <c r="BJ566" t="s">
        <v>5675</v>
      </c>
      <c r="BK566" t="s">
        <v>100</v>
      </c>
      <c r="BL566" t="s">
        <v>1576</v>
      </c>
      <c r="BM566" t="s">
        <v>17879</v>
      </c>
      <c r="BN566" t="s">
        <v>74</v>
      </c>
      <c r="BO566" t="s">
        <v>74</v>
      </c>
      <c r="BP566" t="s">
        <v>74</v>
      </c>
      <c r="BQ566" t="s">
        <v>74</v>
      </c>
      <c r="BR566" t="s">
        <v>104</v>
      </c>
      <c r="BS566" t="s">
        <v>17880</v>
      </c>
      <c r="BT566" t="str">
        <f>HYPERLINK("https%3A%2F%2Fwww.webofscience.com%2Fwos%2Fwoscc%2Ffull-record%2FWOS:000407593100003","View Full Record in Web of Science")</f>
        <v>View Full Record in Web of Science</v>
      </c>
    </row>
    <row r="567" spans="1:72" x14ac:dyDescent="0.25">
      <c r="A567" t="s">
        <v>72</v>
      </c>
      <c r="B567" t="s">
        <v>6676</v>
      </c>
      <c r="C567" t="s">
        <v>74</v>
      </c>
      <c r="D567" t="s">
        <v>74</v>
      </c>
      <c r="E567" t="s">
        <v>74</v>
      </c>
      <c r="F567" t="s">
        <v>6677</v>
      </c>
      <c r="G567" t="s">
        <v>74</v>
      </c>
      <c r="H567" t="s">
        <v>74</v>
      </c>
      <c r="I567" t="s">
        <v>6678</v>
      </c>
      <c r="J567" t="s">
        <v>1119</v>
      </c>
      <c r="K567" t="s">
        <v>74</v>
      </c>
      <c r="L567" t="s">
        <v>74</v>
      </c>
      <c r="M567" t="s">
        <v>78</v>
      </c>
      <c r="N567" t="s">
        <v>79</v>
      </c>
      <c r="O567" t="s">
        <v>74</v>
      </c>
      <c r="P567" t="s">
        <v>74</v>
      </c>
      <c r="Q567" t="s">
        <v>74</v>
      </c>
      <c r="R567" t="s">
        <v>74</v>
      </c>
      <c r="S567" t="s">
        <v>74</v>
      </c>
      <c r="T567" t="s">
        <v>6679</v>
      </c>
      <c r="U567" t="s">
        <v>6680</v>
      </c>
      <c r="V567" t="s">
        <v>6681</v>
      </c>
      <c r="W567" t="s">
        <v>6682</v>
      </c>
      <c r="X567" t="s">
        <v>6683</v>
      </c>
      <c r="Y567" t="s">
        <v>6684</v>
      </c>
      <c r="Z567" t="s">
        <v>6685</v>
      </c>
      <c r="AA567" t="s">
        <v>74</v>
      </c>
      <c r="AB567" t="s">
        <v>74</v>
      </c>
      <c r="AC567" t="s">
        <v>6686</v>
      </c>
      <c r="AD567" t="s">
        <v>6687</v>
      </c>
      <c r="AE567" t="s">
        <v>6688</v>
      </c>
      <c r="AF567" t="s">
        <v>74</v>
      </c>
      <c r="AG567">
        <v>34</v>
      </c>
      <c r="AH567">
        <v>19</v>
      </c>
      <c r="AI567">
        <v>26</v>
      </c>
      <c r="AJ567">
        <v>0</v>
      </c>
      <c r="AK567">
        <v>23</v>
      </c>
      <c r="AL567" t="s">
        <v>1130</v>
      </c>
      <c r="AM567" t="s">
        <v>249</v>
      </c>
      <c r="AN567" t="s">
        <v>1131</v>
      </c>
      <c r="AO567" t="s">
        <v>1132</v>
      </c>
      <c r="AP567" t="s">
        <v>1133</v>
      </c>
      <c r="AQ567" t="s">
        <v>74</v>
      </c>
      <c r="AR567" t="s">
        <v>1134</v>
      </c>
      <c r="AS567" t="s">
        <v>1135</v>
      </c>
      <c r="AT567" t="s">
        <v>400</v>
      </c>
      <c r="AU567">
        <v>2018</v>
      </c>
      <c r="AV567">
        <v>47</v>
      </c>
      <c r="AW567">
        <v>6</v>
      </c>
      <c r="AX567" t="s">
        <v>74</v>
      </c>
      <c r="AY567" t="s">
        <v>74</v>
      </c>
      <c r="AZ567" t="s">
        <v>872</v>
      </c>
      <c r="BA567" t="s">
        <v>74</v>
      </c>
      <c r="BB567">
        <v>1208</v>
      </c>
      <c r="BC567">
        <v>1220</v>
      </c>
      <c r="BD567" t="s">
        <v>74</v>
      </c>
      <c r="BE567" t="s">
        <v>6689</v>
      </c>
      <c r="BF567" t="str">
        <f>HYPERLINK("http://dx.doi.org/10.1007/s10964-018-0817-6","http://dx.doi.org/10.1007/s10964-018-0817-6")</f>
        <v>http://dx.doi.org/10.1007/s10964-018-0817-6</v>
      </c>
      <c r="BG567" t="s">
        <v>74</v>
      </c>
      <c r="BH567" t="s">
        <v>74</v>
      </c>
      <c r="BI567">
        <v>13</v>
      </c>
      <c r="BJ567" t="s">
        <v>1138</v>
      </c>
      <c r="BK567" t="s">
        <v>100</v>
      </c>
      <c r="BL567" t="s">
        <v>101</v>
      </c>
      <c r="BM567" t="s">
        <v>6690</v>
      </c>
      <c r="BN567">
        <v>29453738</v>
      </c>
      <c r="BO567" t="s">
        <v>486</v>
      </c>
      <c r="BP567" t="s">
        <v>74</v>
      </c>
      <c r="BQ567" t="s">
        <v>74</v>
      </c>
      <c r="BR567" t="s">
        <v>104</v>
      </c>
      <c r="BS567" t="s">
        <v>6691</v>
      </c>
      <c r="BT567" t="str">
        <f>HYPERLINK("https%3A%2F%2Fwww.webofscience.com%2Fwos%2Fwoscc%2Ffull-record%2FWOS:000431400400006","View Full Record in Web of Science")</f>
        <v>View Full Record in Web of Science</v>
      </c>
    </row>
    <row r="568" spans="1:72" x14ac:dyDescent="0.25">
      <c r="A568" t="s">
        <v>72</v>
      </c>
      <c r="B568" t="s">
        <v>11722</v>
      </c>
      <c r="C568" t="s">
        <v>74</v>
      </c>
      <c r="D568" t="s">
        <v>74</v>
      </c>
      <c r="E568" t="s">
        <v>74</v>
      </c>
      <c r="F568" t="s">
        <v>11723</v>
      </c>
      <c r="G568" t="s">
        <v>74</v>
      </c>
      <c r="H568" t="s">
        <v>74</v>
      </c>
      <c r="I568" t="s">
        <v>11724</v>
      </c>
      <c r="J568" t="s">
        <v>11550</v>
      </c>
      <c r="K568" t="s">
        <v>74</v>
      </c>
      <c r="L568" t="s">
        <v>74</v>
      </c>
      <c r="M568" t="s">
        <v>78</v>
      </c>
      <c r="N568" t="s">
        <v>79</v>
      </c>
      <c r="O568" t="s">
        <v>74</v>
      </c>
      <c r="P568" t="s">
        <v>74</v>
      </c>
      <c r="Q568" t="s">
        <v>74</v>
      </c>
      <c r="R568" t="s">
        <v>74</v>
      </c>
      <c r="S568" t="s">
        <v>74</v>
      </c>
      <c r="T568" t="s">
        <v>11725</v>
      </c>
      <c r="U568" t="s">
        <v>11726</v>
      </c>
      <c r="V568" t="s">
        <v>11727</v>
      </c>
      <c r="W568" t="s">
        <v>11728</v>
      </c>
      <c r="X568" t="s">
        <v>11729</v>
      </c>
      <c r="Y568" t="s">
        <v>11730</v>
      </c>
      <c r="Z568" t="s">
        <v>2580</v>
      </c>
      <c r="AA568" t="s">
        <v>11731</v>
      </c>
      <c r="AB568" t="s">
        <v>11732</v>
      </c>
      <c r="AC568" t="s">
        <v>74</v>
      </c>
      <c r="AD568" t="s">
        <v>74</v>
      </c>
      <c r="AE568" t="s">
        <v>74</v>
      </c>
      <c r="AF568" t="s">
        <v>74</v>
      </c>
      <c r="AG568">
        <v>15</v>
      </c>
      <c r="AH568">
        <v>19</v>
      </c>
      <c r="AI568">
        <v>24</v>
      </c>
      <c r="AJ568">
        <v>6</v>
      </c>
      <c r="AK568">
        <v>28</v>
      </c>
      <c r="AL568" t="s">
        <v>173</v>
      </c>
      <c r="AM568" t="s">
        <v>174</v>
      </c>
      <c r="AN568" t="s">
        <v>175</v>
      </c>
      <c r="AO568" t="s">
        <v>11562</v>
      </c>
      <c r="AP568" t="s">
        <v>11563</v>
      </c>
      <c r="AQ568" t="s">
        <v>74</v>
      </c>
      <c r="AR568" t="s">
        <v>11564</v>
      </c>
      <c r="AS568" t="s">
        <v>11565</v>
      </c>
      <c r="AT568" t="s">
        <v>400</v>
      </c>
      <c r="AU568">
        <v>2018</v>
      </c>
      <c r="AV568">
        <v>36</v>
      </c>
      <c r="AW568">
        <v>3</v>
      </c>
      <c r="AX568" t="s">
        <v>74</v>
      </c>
      <c r="AY568" t="s">
        <v>74</v>
      </c>
      <c r="AZ568" t="s">
        <v>74</v>
      </c>
      <c r="BA568" t="s">
        <v>74</v>
      </c>
      <c r="BB568">
        <v>278</v>
      </c>
      <c r="BC568">
        <v>283</v>
      </c>
      <c r="BD568" t="s">
        <v>74</v>
      </c>
      <c r="BE568" t="s">
        <v>11733</v>
      </c>
      <c r="BF568" t="str">
        <f>HYPERLINK("http://dx.doi.org/10.1177/0734282916674423","http://dx.doi.org/10.1177/0734282916674423")</f>
        <v>http://dx.doi.org/10.1177/0734282916674423</v>
      </c>
      <c r="BG568" t="s">
        <v>74</v>
      </c>
      <c r="BH568" t="s">
        <v>74</v>
      </c>
      <c r="BI568">
        <v>6</v>
      </c>
      <c r="BJ568" t="s">
        <v>126</v>
      </c>
      <c r="BK568" t="s">
        <v>100</v>
      </c>
      <c r="BL568" t="s">
        <v>101</v>
      </c>
      <c r="BM568" t="s">
        <v>11734</v>
      </c>
      <c r="BN568" t="s">
        <v>74</v>
      </c>
      <c r="BO568" t="s">
        <v>74</v>
      </c>
      <c r="BP568" t="s">
        <v>74</v>
      </c>
      <c r="BQ568" t="s">
        <v>74</v>
      </c>
      <c r="BR568" t="s">
        <v>104</v>
      </c>
      <c r="BS568" t="s">
        <v>11735</v>
      </c>
      <c r="BT568" t="str">
        <f>HYPERLINK("https%3A%2F%2Fwww.webofscience.com%2Fwos%2Fwoscc%2Ffull-record%2FWOS:000432238100007","View Full Record in Web of Science")</f>
        <v>View Full Record in Web of Science</v>
      </c>
    </row>
    <row r="569" spans="1:72" x14ac:dyDescent="0.25">
      <c r="A569" t="s">
        <v>72</v>
      </c>
      <c r="B569" t="s">
        <v>14345</v>
      </c>
      <c r="C569" t="s">
        <v>74</v>
      </c>
      <c r="D569" t="s">
        <v>74</v>
      </c>
      <c r="E569" t="s">
        <v>74</v>
      </c>
      <c r="F569" t="s">
        <v>14346</v>
      </c>
      <c r="G569" t="s">
        <v>74</v>
      </c>
      <c r="H569" t="s">
        <v>74</v>
      </c>
      <c r="I569" t="s">
        <v>14347</v>
      </c>
      <c r="J569" t="s">
        <v>6626</v>
      </c>
      <c r="K569" t="s">
        <v>74</v>
      </c>
      <c r="L569" t="s">
        <v>74</v>
      </c>
      <c r="M569" t="s">
        <v>78</v>
      </c>
      <c r="N569" t="s">
        <v>79</v>
      </c>
      <c r="O569" t="s">
        <v>74</v>
      </c>
      <c r="P569" t="s">
        <v>74</v>
      </c>
      <c r="Q569" t="s">
        <v>74</v>
      </c>
      <c r="R569" t="s">
        <v>74</v>
      </c>
      <c r="S569" t="s">
        <v>74</v>
      </c>
      <c r="T569" t="s">
        <v>74</v>
      </c>
      <c r="U569" t="s">
        <v>14348</v>
      </c>
      <c r="V569" t="s">
        <v>14349</v>
      </c>
      <c r="W569" t="s">
        <v>14350</v>
      </c>
      <c r="X569" t="s">
        <v>5928</v>
      </c>
      <c r="Y569" t="s">
        <v>14351</v>
      </c>
      <c r="Z569" t="s">
        <v>13724</v>
      </c>
      <c r="AA569" t="s">
        <v>74</v>
      </c>
      <c r="AB569" t="s">
        <v>74</v>
      </c>
      <c r="AC569" t="s">
        <v>74</v>
      </c>
      <c r="AD569" t="s">
        <v>74</v>
      </c>
      <c r="AE569" t="s">
        <v>74</v>
      </c>
      <c r="AF569" t="s">
        <v>74</v>
      </c>
      <c r="AG569">
        <v>51</v>
      </c>
      <c r="AH569">
        <v>19</v>
      </c>
      <c r="AI569">
        <v>35</v>
      </c>
      <c r="AJ569">
        <v>0</v>
      </c>
      <c r="AK569">
        <v>14</v>
      </c>
      <c r="AL569" t="s">
        <v>173</v>
      </c>
      <c r="AM569" t="s">
        <v>174</v>
      </c>
      <c r="AN569" t="s">
        <v>175</v>
      </c>
      <c r="AO569" t="s">
        <v>6635</v>
      </c>
      <c r="AP569" t="s">
        <v>6636</v>
      </c>
      <c r="AQ569" t="s">
        <v>74</v>
      </c>
      <c r="AR569" t="s">
        <v>6637</v>
      </c>
      <c r="AS569" t="s">
        <v>6638</v>
      </c>
      <c r="AT569" t="s">
        <v>374</v>
      </c>
      <c r="AU569">
        <v>2018</v>
      </c>
      <c r="AV569">
        <v>84</v>
      </c>
      <c r="AW569">
        <v>2</v>
      </c>
      <c r="AX569" t="s">
        <v>74</v>
      </c>
      <c r="AY569" t="s">
        <v>74</v>
      </c>
      <c r="AZ569" t="s">
        <v>74</v>
      </c>
      <c r="BA569" t="s">
        <v>74</v>
      </c>
      <c r="BB569">
        <v>159</v>
      </c>
      <c r="BC569">
        <v>176</v>
      </c>
      <c r="BD569" t="s">
        <v>74</v>
      </c>
      <c r="BE569" t="s">
        <v>14352</v>
      </c>
      <c r="BF569" t="str">
        <f>HYPERLINK("http://dx.doi.org/10.1177/0014402917731557","http://dx.doi.org/10.1177/0014402917731557")</f>
        <v>http://dx.doi.org/10.1177/0014402917731557</v>
      </c>
      <c r="BG569" t="s">
        <v>74</v>
      </c>
      <c r="BH569" t="s">
        <v>74</v>
      </c>
      <c r="BI569">
        <v>18</v>
      </c>
      <c r="BJ569" t="s">
        <v>2446</v>
      </c>
      <c r="BK569" t="s">
        <v>100</v>
      </c>
      <c r="BL569" t="s">
        <v>2447</v>
      </c>
      <c r="BM569" t="s">
        <v>14353</v>
      </c>
      <c r="BN569" t="s">
        <v>74</v>
      </c>
      <c r="BO569" t="s">
        <v>74</v>
      </c>
      <c r="BP569" t="s">
        <v>74</v>
      </c>
      <c r="BQ569" t="s">
        <v>74</v>
      </c>
      <c r="BR569" t="s">
        <v>104</v>
      </c>
      <c r="BS569" t="s">
        <v>14354</v>
      </c>
      <c r="BT569" t="str">
        <f>HYPERLINK("https%3A%2F%2Fwww.webofscience.com%2Fwos%2Fwoscc%2Ffull-record%2FWOS:000418182600004","View Full Record in Web of Science")</f>
        <v>View Full Record in Web of Science</v>
      </c>
    </row>
    <row r="570" spans="1:72" x14ac:dyDescent="0.25">
      <c r="A570" t="s">
        <v>72</v>
      </c>
      <c r="B570" t="s">
        <v>15641</v>
      </c>
      <c r="C570" t="s">
        <v>74</v>
      </c>
      <c r="D570" t="s">
        <v>74</v>
      </c>
      <c r="E570" t="s">
        <v>74</v>
      </c>
      <c r="F570" t="s">
        <v>15642</v>
      </c>
      <c r="G570" t="s">
        <v>74</v>
      </c>
      <c r="H570" t="s">
        <v>74</v>
      </c>
      <c r="I570" t="s">
        <v>15643</v>
      </c>
      <c r="J570" t="s">
        <v>8182</v>
      </c>
      <c r="K570" t="s">
        <v>74</v>
      </c>
      <c r="L570" t="s">
        <v>74</v>
      </c>
      <c r="M570" t="s">
        <v>78</v>
      </c>
      <c r="N570" t="s">
        <v>79</v>
      </c>
      <c r="O570" t="s">
        <v>74</v>
      </c>
      <c r="P570" t="s">
        <v>74</v>
      </c>
      <c r="Q570" t="s">
        <v>74</v>
      </c>
      <c r="R570" t="s">
        <v>74</v>
      </c>
      <c r="S570" t="s">
        <v>74</v>
      </c>
      <c r="T570" t="s">
        <v>15644</v>
      </c>
      <c r="U570" t="s">
        <v>15645</v>
      </c>
      <c r="V570" t="s">
        <v>15646</v>
      </c>
      <c r="W570" t="s">
        <v>15647</v>
      </c>
      <c r="X570" t="s">
        <v>15648</v>
      </c>
      <c r="Y570" t="s">
        <v>15649</v>
      </c>
      <c r="Z570" t="s">
        <v>15650</v>
      </c>
      <c r="AA570" t="s">
        <v>74</v>
      </c>
      <c r="AB570" t="s">
        <v>74</v>
      </c>
      <c r="AC570" t="s">
        <v>74</v>
      </c>
      <c r="AD570" t="s">
        <v>74</v>
      </c>
      <c r="AE570" t="s">
        <v>74</v>
      </c>
      <c r="AF570" t="s">
        <v>74</v>
      </c>
      <c r="AG570">
        <v>80</v>
      </c>
      <c r="AH570">
        <v>19</v>
      </c>
      <c r="AI570">
        <v>23</v>
      </c>
      <c r="AJ570">
        <v>3</v>
      </c>
      <c r="AK570">
        <v>42</v>
      </c>
      <c r="AL570" t="s">
        <v>196</v>
      </c>
      <c r="AM570" t="s">
        <v>197</v>
      </c>
      <c r="AN570" t="s">
        <v>198</v>
      </c>
      <c r="AO570" t="s">
        <v>8186</v>
      </c>
      <c r="AP570" t="s">
        <v>8187</v>
      </c>
      <c r="AQ570" t="s">
        <v>74</v>
      </c>
      <c r="AR570" t="s">
        <v>8188</v>
      </c>
      <c r="AS570" t="s">
        <v>8189</v>
      </c>
      <c r="AT570" t="s">
        <v>275</v>
      </c>
      <c r="AU570">
        <v>2018</v>
      </c>
      <c r="AV570">
        <v>67</v>
      </c>
      <c r="AW570" t="s">
        <v>74</v>
      </c>
      <c r="AX570" t="s">
        <v>74</v>
      </c>
      <c r="AY570" t="s">
        <v>74</v>
      </c>
      <c r="AZ570" t="s">
        <v>74</v>
      </c>
      <c r="BA570" t="s">
        <v>74</v>
      </c>
      <c r="BB570">
        <v>98</v>
      </c>
      <c r="BC570">
        <v>108</v>
      </c>
      <c r="BD570" t="s">
        <v>74</v>
      </c>
      <c r="BE570" t="s">
        <v>15651</v>
      </c>
      <c r="BF570" t="str">
        <f>HYPERLINK("http://dx.doi.org/10.1016/j.adolescence.2018.06.003","http://dx.doi.org/10.1016/j.adolescence.2018.06.003")</f>
        <v>http://dx.doi.org/10.1016/j.adolescence.2018.06.003</v>
      </c>
      <c r="BG570" t="s">
        <v>74</v>
      </c>
      <c r="BH570" t="s">
        <v>74</v>
      </c>
      <c r="BI570">
        <v>11</v>
      </c>
      <c r="BJ570" t="s">
        <v>1138</v>
      </c>
      <c r="BK570" t="s">
        <v>100</v>
      </c>
      <c r="BL570" t="s">
        <v>101</v>
      </c>
      <c r="BM570" t="s">
        <v>15652</v>
      </c>
      <c r="BN570">
        <v>29933198</v>
      </c>
      <c r="BO570" t="s">
        <v>74</v>
      </c>
      <c r="BP570" t="s">
        <v>74</v>
      </c>
      <c r="BQ570" t="s">
        <v>74</v>
      </c>
      <c r="BR570" t="s">
        <v>104</v>
      </c>
      <c r="BS570" t="s">
        <v>15653</v>
      </c>
      <c r="BT570" t="str">
        <f>HYPERLINK("https%3A%2F%2Fwww.webofscience.com%2Fwos%2Fwoscc%2Ffull-record%2FWOS:000440122600011","View Full Record in Web of Science")</f>
        <v>View Full Record in Web of Science</v>
      </c>
    </row>
    <row r="571" spans="1:72" x14ac:dyDescent="0.25">
      <c r="A571" t="s">
        <v>72</v>
      </c>
      <c r="B571" t="s">
        <v>17894</v>
      </c>
      <c r="C571" t="s">
        <v>74</v>
      </c>
      <c r="D571" t="s">
        <v>74</v>
      </c>
      <c r="E571" t="s">
        <v>74</v>
      </c>
      <c r="F571" t="s">
        <v>17895</v>
      </c>
      <c r="G571" t="s">
        <v>74</v>
      </c>
      <c r="H571" t="s">
        <v>74</v>
      </c>
      <c r="I571" t="s">
        <v>17896</v>
      </c>
      <c r="J571" t="s">
        <v>2890</v>
      </c>
      <c r="K571" t="s">
        <v>74</v>
      </c>
      <c r="L571" t="s">
        <v>74</v>
      </c>
      <c r="M571" t="s">
        <v>78</v>
      </c>
      <c r="N571" t="s">
        <v>79</v>
      </c>
      <c r="O571" t="s">
        <v>74</v>
      </c>
      <c r="P571" t="s">
        <v>74</v>
      </c>
      <c r="Q571" t="s">
        <v>74</v>
      </c>
      <c r="R571" t="s">
        <v>74</v>
      </c>
      <c r="S571" t="s">
        <v>74</v>
      </c>
      <c r="T571" t="s">
        <v>17897</v>
      </c>
      <c r="U571" t="s">
        <v>17898</v>
      </c>
      <c r="V571" t="s">
        <v>17899</v>
      </c>
      <c r="W571" t="s">
        <v>17900</v>
      </c>
      <c r="X571" t="s">
        <v>17901</v>
      </c>
      <c r="Y571" t="s">
        <v>17902</v>
      </c>
      <c r="Z571" t="s">
        <v>17903</v>
      </c>
      <c r="AA571" t="s">
        <v>17904</v>
      </c>
      <c r="AB571" t="s">
        <v>17905</v>
      </c>
      <c r="AC571" t="s">
        <v>17906</v>
      </c>
      <c r="AD571" t="s">
        <v>17907</v>
      </c>
      <c r="AE571" t="s">
        <v>17908</v>
      </c>
      <c r="AF571" t="s">
        <v>74</v>
      </c>
      <c r="AG571">
        <v>53</v>
      </c>
      <c r="AH571">
        <v>19</v>
      </c>
      <c r="AI571">
        <v>33</v>
      </c>
      <c r="AJ571">
        <v>1</v>
      </c>
      <c r="AK571">
        <v>34</v>
      </c>
      <c r="AL571" t="s">
        <v>173</v>
      </c>
      <c r="AM571" t="s">
        <v>174</v>
      </c>
      <c r="AN571" t="s">
        <v>175</v>
      </c>
      <c r="AO571" t="s">
        <v>2900</v>
      </c>
      <c r="AP571" t="s">
        <v>2901</v>
      </c>
      <c r="AQ571" t="s">
        <v>74</v>
      </c>
      <c r="AR571" t="s">
        <v>2902</v>
      </c>
      <c r="AS571" t="s">
        <v>2903</v>
      </c>
      <c r="AT571" t="s">
        <v>871</v>
      </c>
      <c r="AU571">
        <v>2019</v>
      </c>
      <c r="AV571">
        <v>21</v>
      </c>
      <c r="AW571">
        <v>4</v>
      </c>
      <c r="AX571" t="s">
        <v>74</v>
      </c>
      <c r="AY571" t="s">
        <v>74</v>
      </c>
      <c r="AZ571" t="s">
        <v>74</v>
      </c>
      <c r="BA571" t="s">
        <v>74</v>
      </c>
      <c r="BB571">
        <v>213</v>
      </c>
      <c r="BC571">
        <v>227</v>
      </c>
      <c r="BD571" t="s">
        <v>74</v>
      </c>
      <c r="BE571" t="s">
        <v>17909</v>
      </c>
      <c r="BF571" t="str">
        <f>HYPERLINK("http://dx.doi.org/10.1177/1098300719857185","http://dx.doi.org/10.1177/1098300719857185")</f>
        <v>http://dx.doi.org/10.1177/1098300719857185</v>
      </c>
      <c r="BG571" t="s">
        <v>74</v>
      </c>
      <c r="BH571" t="s">
        <v>74</v>
      </c>
      <c r="BI571">
        <v>15</v>
      </c>
      <c r="BJ571" t="s">
        <v>2905</v>
      </c>
      <c r="BK571" t="s">
        <v>100</v>
      </c>
      <c r="BL571" t="s">
        <v>2906</v>
      </c>
      <c r="BM571" t="s">
        <v>5581</v>
      </c>
      <c r="BN571" t="s">
        <v>74</v>
      </c>
      <c r="BO571" t="s">
        <v>809</v>
      </c>
      <c r="BP571" t="s">
        <v>74</v>
      </c>
      <c r="BQ571" t="s">
        <v>74</v>
      </c>
      <c r="BR571" t="s">
        <v>104</v>
      </c>
      <c r="BS571" t="s">
        <v>17910</v>
      </c>
      <c r="BT571" t="str">
        <f>HYPERLINK("https%3A%2F%2Fwww.webofscience.com%2Fwos%2Fwoscc%2Ffull-record%2FWOS:000485262500002","View Full Record in Web of Science")</f>
        <v>View Full Record in Web of Science</v>
      </c>
    </row>
    <row r="572" spans="1:72" x14ac:dyDescent="0.25">
      <c r="A572" t="s">
        <v>72</v>
      </c>
      <c r="B572" t="s">
        <v>18071</v>
      </c>
      <c r="C572" t="s">
        <v>74</v>
      </c>
      <c r="D572" t="s">
        <v>74</v>
      </c>
      <c r="E572" t="s">
        <v>74</v>
      </c>
      <c r="F572" t="s">
        <v>18072</v>
      </c>
      <c r="G572" t="s">
        <v>74</v>
      </c>
      <c r="H572" t="s">
        <v>74</v>
      </c>
      <c r="I572" t="s">
        <v>18073</v>
      </c>
      <c r="J572" t="s">
        <v>109</v>
      </c>
      <c r="K572" t="s">
        <v>74</v>
      </c>
      <c r="L572" t="s">
        <v>74</v>
      </c>
      <c r="M572" t="s">
        <v>78</v>
      </c>
      <c r="N572" t="s">
        <v>79</v>
      </c>
      <c r="O572" t="s">
        <v>74</v>
      </c>
      <c r="P572" t="s">
        <v>74</v>
      </c>
      <c r="Q572" t="s">
        <v>74</v>
      </c>
      <c r="R572" t="s">
        <v>74</v>
      </c>
      <c r="S572" t="s">
        <v>74</v>
      </c>
      <c r="T572" t="s">
        <v>18074</v>
      </c>
      <c r="U572" t="s">
        <v>18075</v>
      </c>
      <c r="V572" t="s">
        <v>18076</v>
      </c>
      <c r="W572" t="s">
        <v>18077</v>
      </c>
      <c r="X572" t="s">
        <v>12288</v>
      </c>
      <c r="Y572" t="s">
        <v>18078</v>
      </c>
      <c r="Z572" t="s">
        <v>18079</v>
      </c>
      <c r="AA572" t="s">
        <v>18080</v>
      </c>
      <c r="AB572" t="s">
        <v>18081</v>
      </c>
      <c r="AC572" t="s">
        <v>18082</v>
      </c>
      <c r="AD572" t="s">
        <v>18083</v>
      </c>
      <c r="AE572" t="s">
        <v>18084</v>
      </c>
      <c r="AF572" t="s">
        <v>74</v>
      </c>
      <c r="AG572">
        <v>89</v>
      </c>
      <c r="AH572">
        <v>19</v>
      </c>
      <c r="AI572">
        <v>26</v>
      </c>
      <c r="AJ572">
        <v>7</v>
      </c>
      <c r="AK572">
        <v>48</v>
      </c>
      <c r="AL572" t="s">
        <v>1267</v>
      </c>
      <c r="AM572" t="s">
        <v>118</v>
      </c>
      <c r="AN572" t="s">
        <v>1268</v>
      </c>
      <c r="AO572" t="s">
        <v>120</v>
      </c>
      <c r="AP572" t="s">
        <v>121</v>
      </c>
      <c r="AQ572" t="s">
        <v>74</v>
      </c>
      <c r="AR572" t="s">
        <v>122</v>
      </c>
      <c r="AS572" t="s">
        <v>123</v>
      </c>
      <c r="AT572" t="s">
        <v>374</v>
      </c>
      <c r="AU572">
        <v>2019</v>
      </c>
      <c r="AV572">
        <v>69</v>
      </c>
      <c r="AW572" t="s">
        <v>74</v>
      </c>
      <c r="AX572" t="s">
        <v>74</v>
      </c>
      <c r="AY572" t="s">
        <v>74</v>
      </c>
      <c r="AZ572" t="s">
        <v>74</v>
      </c>
      <c r="BA572" t="s">
        <v>74</v>
      </c>
      <c r="BB572">
        <v>33</v>
      </c>
      <c r="BC572">
        <v>44</v>
      </c>
      <c r="BD572" t="s">
        <v>74</v>
      </c>
      <c r="BE572" t="s">
        <v>18085</v>
      </c>
      <c r="BF572" t="str">
        <f>HYPERLINK("http://dx.doi.org/10.1016/j.lindif.2018.11.010","http://dx.doi.org/10.1016/j.lindif.2018.11.010")</f>
        <v>http://dx.doi.org/10.1016/j.lindif.2018.11.010</v>
      </c>
      <c r="BG572" t="s">
        <v>74</v>
      </c>
      <c r="BH572" t="s">
        <v>74</v>
      </c>
      <c r="BI572">
        <v>12</v>
      </c>
      <c r="BJ572" t="s">
        <v>126</v>
      </c>
      <c r="BK572" t="s">
        <v>100</v>
      </c>
      <c r="BL572" t="s">
        <v>101</v>
      </c>
      <c r="BM572" t="s">
        <v>18086</v>
      </c>
      <c r="BN572" t="s">
        <v>74</v>
      </c>
      <c r="BO572" t="s">
        <v>936</v>
      </c>
      <c r="BP572" t="s">
        <v>74</v>
      </c>
      <c r="BQ572" t="s">
        <v>74</v>
      </c>
      <c r="BR572" t="s">
        <v>104</v>
      </c>
      <c r="BS572" t="s">
        <v>18087</v>
      </c>
      <c r="BT572" t="str">
        <f>HYPERLINK("https%3A%2F%2Fwww.webofscience.com%2Fwos%2Fwoscc%2Ffull-record%2FWOS:000458094000004","View Full Record in Web of Science")</f>
        <v>View Full Record in Web of Science</v>
      </c>
    </row>
    <row r="573" spans="1:72" x14ac:dyDescent="0.25">
      <c r="A573" t="s">
        <v>72</v>
      </c>
      <c r="B573" t="s">
        <v>19872</v>
      </c>
      <c r="C573" t="s">
        <v>74</v>
      </c>
      <c r="D573" t="s">
        <v>74</v>
      </c>
      <c r="E573" t="s">
        <v>74</v>
      </c>
      <c r="F573" t="s">
        <v>19873</v>
      </c>
      <c r="G573" t="s">
        <v>74</v>
      </c>
      <c r="H573" t="s">
        <v>74</v>
      </c>
      <c r="I573" t="s">
        <v>19874</v>
      </c>
      <c r="J573" t="s">
        <v>1298</v>
      </c>
      <c r="K573" t="s">
        <v>74</v>
      </c>
      <c r="L573" t="s">
        <v>74</v>
      </c>
      <c r="M573" t="s">
        <v>78</v>
      </c>
      <c r="N573" t="s">
        <v>79</v>
      </c>
      <c r="O573" t="s">
        <v>74</v>
      </c>
      <c r="P573" t="s">
        <v>74</v>
      </c>
      <c r="Q573" t="s">
        <v>74</v>
      </c>
      <c r="R573" t="s">
        <v>74</v>
      </c>
      <c r="S573" t="s">
        <v>74</v>
      </c>
      <c r="T573" t="s">
        <v>19875</v>
      </c>
      <c r="U573" t="s">
        <v>19876</v>
      </c>
      <c r="V573" t="s">
        <v>19877</v>
      </c>
      <c r="W573" t="s">
        <v>19878</v>
      </c>
      <c r="X573" t="s">
        <v>19879</v>
      </c>
      <c r="Y573" t="s">
        <v>19880</v>
      </c>
      <c r="Z573" t="s">
        <v>19881</v>
      </c>
      <c r="AA573" t="s">
        <v>74</v>
      </c>
      <c r="AB573" t="s">
        <v>19882</v>
      </c>
      <c r="AC573" t="s">
        <v>8045</v>
      </c>
      <c r="AD573" t="s">
        <v>8045</v>
      </c>
      <c r="AE573" t="s">
        <v>19883</v>
      </c>
      <c r="AF573" t="s">
        <v>74</v>
      </c>
      <c r="AG573">
        <v>70</v>
      </c>
      <c r="AH573">
        <v>19</v>
      </c>
      <c r="AI573">
        <v>26</v>
      </c>
      <c r="AJ573">
        <v>4</v>
      </c>
      <c r="AK573">
        <v>23</v>
      </c>
      <c r="AL573" t="s">
        <v>173</v>
      </c>
      <c r="AM573" t="s">
        <v>174</v>
      </c>
      <c r="AN573" t="s">
        <v>175</v>
      </c>
      <c r="AO573" t="s">
        <v>1311</v>
      </c>
      <c r="AP573" t="s">
        <v>1312</v>
      </c>
      <c r="AQ573" t="s">
        <v>74</v>
      </c>
      <c r="AR573" t="s">
        <v>1313</v>
      </c>
      <c r="AS573" t="s">
        <v>1314</v>
      </c>
      <c r="AT573" t="s">
        <v>255</v>
      </c>
      <c r="AU573">
        <v>2019</v>
      </c>
      <c r="AV573">
        <v>39</v>
      </c>
      <c r="AW573">
        <v>5</v>
      </c>
      <c r="AX573" t="s">
        <v>74</v>
      </c>
      <c r="AY573" t="s">
        <v>74</v>
      </c>
      <c r="AZ573" t="s">
        <v>74</v>
      </c>
      <c r="BA573" t="s">
        <v>74</v>
      </c>
      <c r="BB573">
        <v>689</v>
      </c>
      <c r="BC573">
        <v>716</v>
      </c>
      <c r="BD573" t="s">
        <v>74</v>
      </c>
      <c r="BE573" t="s">
        <v>19884</v>
      </c>
      <c r="BF573" t="str">
        <f>HYPERLINK("http://dx.doi.org/10.1177/0272431618791291","http://dx.doi.org/10.1177/0272431618791291")</f>
        <v>http://dx.doi.org/10.1177/0272431618791291</v>
      </c>
      <c r="BG573" t="s">
        <v>74</v>
      </c>
      <c r="BH573" t="s">
        <v>74</v>
      </c>
      <c r="BI573">
        <v>28</v>
      </c>
      <c r="BJ573" t="s">
        <v>1171</v>
      </c>
      <c r="BK573" t="s">
        <v>100</v>
      </c>
      <c r="BL573" t="s">
        <v>1172</v>
      </c>
      <c r="BM573" t="s">
        <v>19885</v>
      </c>
      <c r="BN573" t="s">
        <v>74</v>
      </c>
      <c r="BO573" t="s">
        <v>74</v>
      </c>
      <c r="BP573" t="s">
        <v>74</v>
      </c>
      <c r="BQ573" t="s">
        <v>74</v>
      </c>
      <c r="BR573" t="s">
        <v>104</v>
      </c>
      <c r="BS573" t="s">
        <v>19886</v>
      </c>
      <c r="BT573" t="str">
        <f>HYPERLINK("https%3A%2F%2Fwww.webofscience.com%2Fwos%2Fwoscc%2Ffull-record%2FWOS:000464026800004","View Full Record in Web of Science")</f>
        <v>View Full Record in Web of Science</v>
      </c>
    </row>
    <row r="574" spans="1:72" x14ac:dyDescent="0.25">
      <c r="A574" t="s">
        <v>72</v>
      </c>
      <c r="B574" t="s">
        <v>10536</v>
      </c>
      <c r="C574" t="s">
        <v>74</v>
      </c>
      <c r="D574" t="s">
        <v>74</v>
      </c>
      <c r="E574" t="s">
        <v>74</v>
      </c>
      <c r="F574" t="s">
        <v>10537</v>
      </c>
      <c r="G574" t="s">
        <v>74</v>
      </c>
      <c r="H574" t="s">
        <v>74</v>
      </c>
      <c r="I574" t="s">
        <v>10538</v>
      </c>
      <c r="J574" t="s">
        <v>10446</v>
      </c>
      <c r="K574" t="s">
        <v>74</v>
      </c>
      <c r="L574" t="s">
        <v>74</v>
      </c>
      <c r="M574" t="s">
        <v>78</v>
      </c>
      <c r="N574" t="s">
        <v>79</v>
      </c>
      <c r="O574" t="s">
        <v>74</v>
      </c>
      <c r="P574" t="s">
        <v>74</v>
      </c>
      <c r="Q574" t="s">
        <v>74</v>
      </c>
      <c r="R574" t="s">
        <v>74</v>
      </c>
      <c r="S574" t="s">
        <v>74</v>
      </c>
      <c r="T574" t="s">
        <v>10539</v>
      </c>
      <c r="U574" t="s">
        <v>10540</v>
      </c>
      <c r="V574" t="s">
        <v>10541</v>
      </c>
      <c r="W574" t="s">
        <v>10542</v>
      </c>
      <c r="X574" t="s">
        <v>10543</v>
      </c>
      <c r="Y574" t="s">
        <v>10544</v>
      </c>
      <c r="Z574" t="s">
        <v>10545</v>
      </c>
      <c r="AA574" t="s">
        <v>10546</v>
      </c>
      <c r="AB574" t="s">
        <v>10547</v>
      </c>
      <c r="AC574" t="s">
        <v>10548</v>
      </c>
      <c r="AD574" t="s">
        <v>10549</v>
      </c>
      <c r="AE574" t="s">
        <v>10550</v>
      </c>
      <c r="AF574" t="s">
        <v>74</v>
      </c>
      <c r="AG574">
        <v>19</v>
      </c>
      <c r="AH574">
        <v>19</v>
      </c>
      <c r="AI574">
        <v>19</v>
      </c>
      <c r="AJ574">
        <v>0</v>
      </c>
      <c r="AK574">
        <v>8</v>
      </c>
      <c r="AL574" t="s">
        <v>1087</v>
      </c>
      <c r="AM574" t="s">
        <v>1088</v>
      </c>
      <c r="AN574" t="s">
        <v>1089</v>
      </c>
      <c r="AO574" t="s">
        <v>10456</v>
      </c>
      <c r="AP574" t="s">
        <v>10457</v>
      </c>
      <c r="AQ574" t="s">
        <v>74</v>
      </c>
      <c r="AR574" t="s">
        <v>10458</v>
      </c>
      <c r="AS574" t="s">
        <v>10459</v>
      </c>
      <c r="AT574" t="s">
        <v>74</v>
      </c>
      <c r="AU574">
        <v>2020</v>
      </c>
      <c r="AV574">
        <v>11</v>
      </c>
      <c r="AW574">
        <v>2</v>
      </c>
      <c r="AX574" t="s">
        <v>74</v>
      </c>
      <c r="AY574" t="s">
        <v>74</v>
      </c>
      <c r="AZ574" t="s">
        <v>74</v>
      </c>
      <c r="BA574" t="s">
        <v>74</v>
      </c>
      <c r="BB574">
        <v>281</v>
      </c>
      <c r="BC574">
        <v>290</v>
      </c>
      <c r="BD574" t="s">
        <v>74</v>
      </c>
      <c r="BE574" t="s">
        <v>10551</v>
      </c>
      <c r="BF574" t="str">
        <f>HYPERLINK("http://dx.doi.org/10.1108/SAMPJ-03-2019-0123","http://dx.doi.org/10.1108/SAMPJ-03-2019-0123")</f>
        <v>http://dx.doi.org/10.1108/SAMPJ-03-2019-0123</v>
      </c>
      <c r="BG574" t="s">
        <v>74</v>
      </c>
      <c r="BH574" t="s">
        <v>74</v>
      </c>
      <c r="BI574">
        <v>10</v>
      </c>
      <c r="BJ574" t="s">
        <v>10461</v>
      </c>
      <c r="BK574" t="s">
        <v>100</v>
      </c>
      <c r="BL574" t="s">
        <v>10462</v>
      </c>
      <c r="BM574" t="s">
        <v>10552</v>
      </c>
      <c r="BN574" t="s">
        <v>74</v>
      </c>
      <c r="BO574" t="s">
        <v>936</v>
      </c>
      <c r="BP574" t="s">
        <v>74</v>
      </c>
      <c r="BQ574" t="s">
        <v>74</v>
      </c>
      <c r="BR574" t="s">
        <v>104</v>
      </c>
      <c r="BS574" t="s">
        <v>10553</v>
      </c>
      <c r="BT574" t="str">
        <f>HYPERLINK("https%3A%2F%2Fwww.webofscience.com%2Fwos%2Fwoscc%2Ffull-record%2FWOS:000515174800001","View Full Record in Web of Science")</f>
        <v>View Full Record in Web of Science</v>
      </c>
    </row>
    <row r="575" spans="1:72" x14ac:dyDescent="0.25">
      <c r="A575" t="s">
        <v>72</v>
      </c>
      <c r="B575" t="s">
        <v>13880</v>
      </c>
      <c r="C575" t="s">
        <v>74</v>
      </c>
      <c r="D575" t="s">
        <v>74</v>
      </c>
      <c r="E575" t="s">
        <v>74</v>
      </c>
      <c r="F575" t="s">
        <v>13881</v>
      </c>
      <c r="G575" t="s">
        <v>74</v>
      </c>
      <c r="H575" t="s">
        <v>74</v>
      </c>
      <c r="I575" t="s">
        <v>13882</v>
      </c>
      <c r="J575" t="s">
        <v>13883</v>
      </c>
      <c r="K575" t="s">
        <v>74</v>
      </c>
      <c r="L575" t="s">
        <v>74</v>
      </c>
      <c r="M575" t="s">
        <v>78</v>
      </c>
      <c r="N575" t="s">
        <v>79</v>
      </c>
      <c r="O575" t="s">
        <v>74</v>
      </c>
      <c r="P575" t="s">
        <v>74</v>
      </c>
      <c r="Q575" t="s">
        <v>74</v>
      </c>
      <c r="R575" t="s">
        <v>74</v>
      </c>
      <c r="S575" t="s">
        <v>74</v>
      </c>
      <c r="T575" t="s">
        <v>74</v>
      </c>
      <c r="U575" t="s">
        <v>13884</v>
      </c>
      <c r="V575" t="s">
        <v>13885</v>
      </c>
      <c r="W575" t="s">
        <v>13886</v>
      </c>
      <c r="X575" t="s">
        <v>13887</v>
      </c>
      <c r="Y575" t="s">
        <v>13888</v>
      </c>
      <c r="Z575" t="s">
        <v>74</v>
      </c>
      <c r="AA575" t="s">
        <v>13889</v>
      </c>
      <c r="AB575" t="s">
        <v>13890</v>
      </c>
      <c r="AC575" t="s">
        <v>13891</v>
      </c>
      <c r="AD575" t="s">
        <v>13892</v>
      </c>
      <c r="AE575" t="s">
        <v>13893</v>
      </c>
      <c r="AF575" t="s">
        <v>74</v>
      </c>
      <c r="AG575">
        <v>48</v>
      </c>
      <c r="AH575">
        <v>19</v>
      </c>
      <c r="AI575">
        <v>20</v>
      </c>
      <c r="AJ575">
        <v>4</v>
      </c>
      <c r="AK575">
        <v>43</v>
      </c>
      <c r="AL575" t="s">
        <v>196</v>
      </c>
      <c r="AM575" t="s">
        <v>197</v>
      </c>
      <c r="AN575" t="s">
        <v>198</v>
      </c>
      <c r="AO575" t="s">
        <v>13894</v>
      </c>
      <c r="AP575" t="s">
        <v>13895</v>
      </c>
      <c r="AQ575" t="s">
        <v>74</v>
      </c>
      <c r="AR575" t="s">
        <v>13896</v>
      </c>
      <c r="AS575" t="s">
        <v>13897</v>
      </c>
      <c r="AT575" t="s">
        <v>400</v>
      </c>
      <c r="AU575">
        <v>2020</v>
      </c>
      <c r="AV575">
        <v>58</v>
      </c>
      <c r="AW575">
        <v>3</v>
      </c>
      <c r="AX575" t="s">
        <v>74</v>
      </c>
      <c r="AY575" t="s">
        <v>74</v>
      </c>
      <c r="AZ575" t="s">
        <v>872</v>
      </c>
      <c r="BA575" t="s">
        <v>74</v>
      </c>
      <c r="BB575">
        <v>148</v>
      </c>
      <c r="BC575">
        <v>162</v>
      </c>
      <c r="BD575" t="s">
        <v>74</v>
      </c>
      <c r="BE575" t="s">
        <v>13898</v>
      </c>
      <c r="BF575" t="str">
        <f>HYPERLINK("http://dx.doi.org/10.1111/imig.12662","http://dx.doi.org/10.1111/imig.12662")</f>
        <v>http://dx.doi.org/10.1111/imig.12662</v>
      </c>
      <c r="BG575" t="s">
        <v>74</v>
      </c>
      <c r="BH575" t="s">
        <v>2992</v>
      </c>
      <c r="BI575">
        <v>15</v>
      </c>
      <c r="BJ575" t="s">
        <v>13899</v>
      </c>
      <c r="BK575" t="s">
        <v>100</v>
      </c>
      <c r="BL575" t="s">
        <v>13899</v>
      </c>
      <c r="BM575" t="s">
        <v>13900</v>
      </c>
      <c r="BN575" t="s">
        <v>74</v>
      </c>
      <c r="BO575" t="s">
        <v>74</v>
      </c>
      <c r="BP575" t="s">
        <v>74</v>
      </c>
      <c r="BQ575" t="s">
        <v>74</v>
      </c>
      <c r="BR575" t="s">
        <v>104</v>
      </c>
      <c r="BS575" t="s">
        <v>13901</v>
      </c>
      <c r="BT575" t="str">
        <f>HYPERLINK("https%3A%2F%2Fwww.webofscience.com%2Fwos%2Fwoscc%2Ffull-record%2FWOS:000491500500001","View Full Record in Web of Science")</f>
        <v>View Full Record in Web of Science</v>
      </c>
    </row>
    <row r="576" spans="1:72" x14ac:dyDescent="0.25">
      <c r="A576" t="s">
        <v>72</v>
      </c>
      <c r="B576" t="s">
        <v>17456</v>
      </c>
      <c r="C576" t="s">
        <v>74</v>
      </c>
      <c r="D576" t="s">
        <v>74</v>
      </c>
      <c r="E576" t="s">
        <v>74</v>
      </c>
      <c r="F576" t="s">
        <v>17457</v>
      </c>
      <c r="G576" t="s">
        <v>74</v>
      </c>
      <c r="H576" t="s">
        <v>74</v>
      </c>
      <c r="I576" t="s">
        <v>17458</v>
      </c>
      <c r="J576" t="s">
        <v>17459</v>
      </c>
      <c r="K576" t="s">
        <v>74</v>
      </c>
      <c r="L576" t="s">
        <v>74</v>
      </c>
      <c r="M576" t="s">
        <v>78</v>
      </c>
      <c r="N576" t="s">
        <v>79</v>
      </c>
      <c r="O576" t="s">
        <v>74</v>
      </c>
      <c r="P576" t="s">
        <v>74</v>
      </c>
      <c r="Q576" t="s">
        <v>74</v>
      </c>
      <c r="R576" t="s">
        <v>74</v>
      </c>
      <c r="S576" t="s">
        <v>74</v>
      </c>
      <c r="T576" t="s">
        <v>17460</v>
      </c>
      <c r="U576" t="s">
        <v>17461</v>
      </c>
      <c r="V576" t="s">
        <v>17462</v>
      </c>
      <c r="W576" t="s">
        <v>17463</v>
      </c>
      <c r="X576" t="s">
        <v>17464</v>
      </c>
      <c r="Y576" t="s">
        <v>17465</v>
      </c>
      <c r="Z576" t="s">
        <v>17466</v>
      </c>
      <c r="AA576" t="s">
        <v>74</v>
      </c>
      <c r="AB576" t="s">
        <v>17467</v>
      </c>
      <c r="AC576" t="s">
        <v>74</v>
      </c>
      <c r="AD576" t="s">
        <v>74</v>
      </c>
      <c r="AE576" t="s">
        <v>74</v>
      </c>
      <c r="AF576" t="s">
        <v>74</v>
      </c>
      <c r="AG576">
        <v>57</v>
      </c>
      <c r="AH576">
        <v>19</v>
      </c>
      <c r="AI576">
        <v>22</v>
      </c>
      <c r="AJ576">
        <v>2</v>
      </c>
      <c r="AK576">
        <v>26</v>
      </c>
      <c r="AL576" t="s">
        <v>173</v>
      </c>
      <c r="AM576" t="s">
        <v>174</v>
      </c>
      <c r="AN576" t="s">
        <v>175</v>
      </c>
      <c r="AO576" t="s">
        <v>17468</v>
      </c>
      <c r="AP576" t="s">
        <v>17469</v>
      </c>
      <c r="AQ576" t="s">
        <v>74</v>
      </c>
      <c r="AR576" t="s">
        <v>17470</v>
      </c>
      <c r="AS576" t="s">
        <v>17471</v>
      </c>
      <c r="AT576" t="s">
        <v>439</v>
      </c>
      <c r="AU576">
        <v>2020</v>
      </c>
      <c r="AV576">
        <v>35</v>
      </c>
      <c r="AW576">
        <v>1</v>
      </c>
      <c r="AX576" t="s">
        <v>74</v>
      </c>
      <c r="AY576" t="s">
        <v>74</v>
      </c>
      <c r="AZ576" t="s">
        <v>74</v>
      </c>
      <c r="BA576" t="s">
        <v>74</v>
      </c>
      <c r="BB576">
        <v>26</v>
      </c>
      <c r="BC576">
        <v>35</v>
      </c>
      <c r="BD576">
        <v>1088357619881220</v>
      </c>
      <c r="BE576" t="s">
        <v>17472</v>
      </c>
      <c r="BF576" t="str">
        <f>HYPERLINK("http://dx.doi.org/10.1177/1088357619881220","http://dx.doi.org/10.1177/1088357619881220")</f>
        <v>http://dx.doi.org/10.1177/1088357619881220</v>
      </c>
      <c r="BG576" t="s">
        <v>74</v>
      </c>
      <c r="BH576" t="s">
        <v>2992</v>
      </c>
      <c r="BI576">
        <v>10</v>
      </c>
      <c r="BJ576" t="s">
        <v>17473</v>
      </c>
      <c r="BK576" t="s">
        <v>100</v>
      </c>
      <c r="BL576" t="s">
        <v>17474</v>
      </c>
      <c r="BM576" t="s">
        <v>17475</v>
      </c>
      <c r="BN576" t="s">
        <v>74</v>
      </c>
      <c r="BO576" t="s">
        <v>74</v>
      </c>
      <c r="BP576" t="s">
        <v>74</v>
      </c>
      <c r="BQ576" t="s">
        <v>74</v>
      </c>
      <c r="BR576" t="s">
        <v>104</v>
      </c>
      <c r="BS576" t="s">
        <v>17476</v>
      </c>
      <c r="BT576" t="str">
        <f>HYPERLINK("https%3A%2F%2Fwww.webofscience.com%2Fwos%2Fwoscc%2Ffull-record%2FWOS:000491542000001","View Full Record in Web of Science")</f>
        <v>View Full Record in Web of Science</v>
      </c>
    </row>
    <row r="577" spans="1:72" x14ac:dyDescent="0.25">
      <c r="A577" t="s">
        <v>72</v>
      </c>
      <c r="B577" t="s">
        <v>18629</v>
      </c>
      <c r="C577" t="s">
        <v>74</v>
      </c>
      <c r="D577" t="s">
        <v>74</v>
      </c>
      <c r="E577" t="s">
        <v>74</v>
      </c>
      <c r="F577" t="s">
        <v>18630</v>
      </c>
      <c r="G577" t="s">
        <v>74</v>
      </c>
      <c r="H577" t="s">
        <v>74</v>
      </c>
      <c r="I577" t="s">
        <v>18631</v>
      </c>
      <c r="J577" t="s">
        <v>109</v>
      </c>
      <c r="K577" t="s">
        <v>74</v>
      </c>
      <c r="L577" t="s">
        <v>74</v>
      </c>
      <c r="M577" t="s">
        <v>78</v>
      </c>
      <c r="N577" t="s">
        <v>79</v>
      </c>
      <c r="O577" t="s">
        <v>74</v>
      </c>
      <c r="P577" t="s">
        <v>74</v>
      </c>
      <c r="Q577" t="s">
        <v>74</v>
      </c>
      <c r="R577" t="s">
        <v>74</v>
      </c>
      <c r="S577" t="s">
        <v>74</v>
      </c>
      <c r="T577" t="s">
        <v>18632</v>
      </c>
      <c r="U577" t="s">
        <v>18633</v>
      </c>
      <c r="V577" t="s">
        <v>18634</v>
      </c>
      <c r="W577" t="s">
        <v>18635</v>
      </c>
      <c r="X577" t="s">
        <v>18636</v>
      </c>
      <c r="Y577" t="s">
        <v>18637</v>
      </c>
      <c r="Z577" t="s">
        <v>18638</v>
      </c>
      <c r="AA577" t="s">
        <v>74</v>
      </c>
      <c r="AB577" t="s">
        <v>18639</v>
      </c>
      <c r="AC577" t="s">
        <v>18640</v>
      </c>
      <c r="AD577" t="s">
        <v>574</v>
      </c>
      <c r="AE577" t="s">
        <v>18641</v>
      </c>
      <c r="AF577" t="s">
        <v>74</v>
      </c>
      <c r="AG577">
        <v>66</v>
      </c>
      <c r="AH577">
        <v>19</v>
      </c>
      <c r="AI577">
        <v>22</v>
      </c>
      <c r="AJ577">
        <v>2</v>
      </c>
      <c r="AK577">
        <v>23</v>
      </c>
      <c r="AL577" t="s">
        <v>1267</v>
      </c>
      <c r="AM577" t="s">
        <v>118</v>
      </c>
      <c r="AN577" t="s">
        <v>1268</v>
      </c>
      <c r="AO577" t="s">
        <v>120</v>
      </c>
      <c r="AP577" t="s">
        <v>121</v>
      </c>
      <c r="AQ577" t="s">
        <v>74</v>
      </c>
      <c r="AR577" t="s">
        <v>122</v>
      </c>
      <c r="AS577" t="s">
        <v>123</v>
      </c>
      <c r="AT577" t="s">
        <v>600</v>
      </c>
      <c r="AU577">
        <v>2020</v>
      </c>
      <c r="AV577">
        <v>78</v>
      </c>
      <c r="AW577" t="s">
        <v>74</v>
      </c>
      <c r="AX577" t="s">
        <v>74</v>
      </c>
      <c r="AY577" t="s">
        <v>74</v>
      </c>
      <c r="AZ577" t="s">
        <v>74</v>
      </c>
      <c r="BA577" t="s">
        <v>74</v>
      </c>
      <c r="BB577" t="s">
        <v>74</v>
      </c>
      <c r="BC577" t="s">
        <v>74</v>
      </c>
      <c r="BD577">
        <v>101839</v>
      </c>
      <c r="BE577" t="s">
        <v>18642</v>
      </c>
      <c r="BF577" t="str">
        <f>HYPERLINK("http://dx.doi.org/10.1016/j.lindif.2020.101839","http://dx.doi.org/10.1016/j.lindif.2020.101839")</f>
        <v>http://dx.doi.org/10.1016/j.lindif.2020.101839</v>
      </c>
      <c r="BG577" t="s">
        <v>74</v>
      </c>
      <c r="BH577" t="s">
        <v>74</v>
      </c>
      <c r="BI577">
        <v>9</v>
      </c>
      <c r="BJ577" t="s">
        <v>126</v>
      </c>
      <c r="BK577" t="s">
        <v>100</v>
      </c>
      <c r="BL577" t="s">
        <v>101</v>
      </c>
      <c r="BM577" t="s">
        <v>18643</v>
      </c>
      <c r="BN577" t="s">
        <v>74</v>
      </c>
      <c r="BO577" t="s">
        <v>74</v>
      </c>
      <c r="BP577" t="s">
        <v>74</v>
      </c>
      <c r="BQ577" t="s">
        <v>74</v>
      </c>
      <c r="BR577" t="s">
        <v>104</v>
      </c>
      <c r="BS577" t="s">
        <v>18644</v>
      </c>
      <c r="BT577" t="str">
        <f>HYPERLINK("https%3A%2F%2Fwww.webofscience.com%2Fwos%2Fwoscc%2Ffull-record%2FWOS:000527302300016","View Full Record in Web of Science")</f>
        <v>View Full Record in Web of Science</v>
      </c>
    </row>
    <row r="578" spans="1:72" x14ac:dyDescent="0.25">
      <c r="A578" t="s">
        <v>72</v>
      </c>
      <c r="B578" t="s">
        <v>19934</v>
      </c>
      <c r="C578" t="s">
        <v>74</v>
      </c>
      <c r="D578" t="s">
        <v>74</v>
      </c>
      <c r="E578" t="s">
        <v>74</v>
      </c>
      <c r="F578" t="s">
        <v>19935</v>
      </c>
      <c r="G578" t="s">
        <v>74</v>
      </c>
      <c r="H578" t="s">
        <v>74</v>
      </c>
      <c r="I578" t="s">
        <v>19936</v>
      </c>
      <c r="J578" t="s">
        <v>19937</v>
      </c>
      <c r="K578" t="s">
        <v>74</v>
      </c>
      <c r="L578" t="s">
        <v>74</v>
      </c>
      <c r="M578" t="s">
        <v>78</v>
      </c>
      <c r="N578" t="s">
        <v>79</v>
      </c>
      <c r="O578" t="s">
        <v>74</v>
      </c>
      <c r="P578" t="s">
        <v>74</v>
      </c>
      <c r="Q578" t="s">
        <v>74</v>
      </c>
      <c r="R578" t="s">
        <v>74</v>
      </c>
      <c r="S578" t="s">
        <v>74</v>
      </c>
      <c r="T578" t="s">
        <v>19938</v>
      </c>
      <c r="U578" t="s">
        <v>5701</v>
      </c>
      <c r="V578" t="s">
        <v>19939</v>
      </c>
      <c r="W578" t="s">
        <v>19940</v>
      </c>
      <c r="X578" t="s">
        <v>19941</v>
      </c>
      <c r="Y578" t="s">
        <v>19942</v>
      </c>
      <c r="Z578" t="s">
        <v>19943</v>
      </c>
      <c r="AA578" t="s">
        <v>19944</v>
      </c>
      <c r="AB578" t="s">
        <v>19945</v>
      </c>
      <c r="AC578" t="s">
        <v>74</v>
      </c>
      <c r="AD578" t="s">
        <v>74</v>
      </c>
      <c r="AE578" t="s">
        <v>74</v>
      </c>
      <c r="AF578" t="s">
        <v>74</v>
      </c>
      <c r="AG578">
        <v>31</v>
      </c>
      <c r="AH578">
        <v>19</v>
      </c>
      <c r="AI578">
        <v>23</v>
      </c>
      <c r="AJ578">
        <v>0</v>
      </c>
      <c r="AK578">
        <v>10</v>
      </c>
      <c r="AL578" t="s">
        <v>476</v>
      </c>
      <c r="AM578" t="s">
        <v>477</v>
      </c>
      <c r="AN578" t="s">
        <v>478</v>
      </c>
      <c r="AO578" t="s">
        <v>19946</v>
      </c>
      <c r="AP578" t="s">
        <v>19947</v>
      </c>
      <c r="AQ578" t="s">
        <v>74</v>
      </c>
      <c r="AR578" t="s">
        <v>19948</v>
      </c>
      <c r="AS578" t="s">
        <v>19949</v>
      </c>
      <c r="AT578" t="s">
        <v>784</v>
      </c>
      <c r="AU578">
        <v>2021</v>
      </c>
      <c r="AV578">
        <v>40</v>
      </c>
      <c r="AW578">
        <v>2</v>
      </c>
      <c r="AX578" t="s">
        <v>74</v>
      </c>
      <c r="AY578" t="s">
        <v>74</v>
      </c>
      <c r="AZ578" t="s">
        <v>872</v>
      </c>
      <c r="BA578" t="s">
        <v>74</v>
      </c>
      <c r="BB578">
        <v>217</v>
      </c>
      <c r="BC578">
        <v>226</v>
      </c>
      <c r="BD578" t="s">
        <v>74</v>
      </c>
      <c r="BE578" t="s">
        <v>19950</v>
      </c>
      <c r="BF578" t="str">
        <f>HYPERLINK("http://dx.doi.org/10.1080/03323315.2021.1916558","http://dx.doi.org/10.1080/03323315.2021.1916558")</f>
        <v>http://dx.doi.org/10.1080/03323315.2021.1916558</v>
      </c>
      <c r="BG578" t="s">
        <v>74</v>
      </c>
      <c r="BH578" t="s">
        <v>277</v>
      </c>
      <c r="BI578">
        <v>10</v>
      </c>
      <c r="BJ578" t="s">
        <v>278</v>
      </c>
      <c r="BK578" t="s">
        <v>100</v>
      </c>
      <c r="BL578" t="s">
        <v>278</v>
      </c>
      <c r="BM578" t="s">
        <v>19951</v>
      </c>
      <c r="BN578" t="s">
        <v>74</v>
      </c>
      <c r="BO578" t="s">
        <v>1036</v>
      </c>
      <c r="BP578" t="s">
        <v>74</v>
      </c>
      <c r="BQ578" t="s">
        <v>74</v>
      </c>
      <c r="BR578" t="s">
        <v>104</v>
      </c>
      <c r="BS578" t="s">
        <v>19952</v>
      </c>
      <c r="BT578" t="str">
        <f>HYPERLINK("https%3A%2F%2Fwww.webofscience.com%2Fwos%2Fwoscc%2Ffull-record%2FWOS:000648763900001","View Full Record in Web of Science")</f>
        <v>View Full Record in Web of Science</v>
      </c>
    </row>
    <row r="579" spans="1:72" x14ac:dyDescent="0.25">
      <c r="A579" t="s">
        <v>72</v>
      </c>
      <c r="B579" t="s">
        <v>12977</v>
      </c>
      <c r="C579" t="s">
        <v>74</v>
      </c>
      <c r="D579" t="s">
        <v>74</v>
      </c>
      <c r="E579" t="s">
        <v>74</v>
      </c>
      <c r="F579" t="s">
        <v>12978</v>
      </c>
      <c r="G579" t="s">
        <v>74</v>
      </c>
      <c r="H579" t="s">
        <v>74</v>
      </c>
      <c r="I579" t="s">
        <v>12979</v>
      </c>
      <c r="J579" t="s">
        <v>12980</v>
      </c>
      <c r="K579" t="s">
        <v>74</v>
      </c>
      <c r="L579" t="s">
        <v>74</v>
      </c>
      <c r="M579" t="s">
        <v>78</v>
      </c>
      <c r="N579" t="s">
        <v>79</v>
      </c>
      <c r="O579" t="s">
        <v>74</v>
      </c>
      <c r="P579" t="s">
        <v>74</v>
      </c>
      <c r="Q579" t="s">
        <v>74</v>
      </c>
      <c r="R579" t="s">
        <v>74</v>
      </c>
      <c r="S579" t="s">
        <v>74</v>
      </c>
      <c r="T579" t="s">
        <v>12981</v>
      </c>
      <c r="U579" t="s">
        <v>12982</v>
      </c>
      <c r="V579" t="s">
        <v>12983</v>
      </c>
      <c r="W579" t="s">
        <v>12984</v>
      </c>
      <c r="X579" t="s">
        <v>12985</v>
      </c>
      <c r="Y579" t="s">
        <v>12986</v>
      </c>
      <c r="Z579" t="s">
        <v>12987</v>
      </c>
      <c r="AA579" t="s">
        <v>12988</v>
      </c>
      <c r="AB579" t="s">
        <v>12989</v>
      </c>
      <c r="AC579" t="s">
        <v>12990</v>
      </c>
      <c r="AD579" t="s">
        <v>12990</v>
      </c>
      <c r="AE579" t="s">
        <v>12991</v>
      </c>
      <c r="AF579" t="s">
        <v>74</v>
      </c>
      <c r="AG579">
        <v>21</v>
      </c>
      <c r="AH579">
        <v>19</v>
      </c>
      <c r="AI579">
        <v>21</v>
      </c>
      <c r="AJ579">
        <v>4</v>
      </c>
      <c r="AK579">
        <v>55</v>
      </c>
      <c r="AL579" t="s">
        <v>173</v>
      </c>
      <c r="AM579" t="s">
        <v>174</v>
      </c>
      <c r="AN579" t="s">
        <v>175</v>
      </c>
      <c r="AO579" t="s">
        <v>12992</v>
      </c>
      <c r="AP579" t="s">
        <v>12993</v>
      </c>
      <c r="AQ579" t="s">
        <v>74</v>
      </c>
      <c r="AR579" t="s">
        <v>12994</v>
      </c>
      <c r="AS579" t="s">
        <v>12995</v>
      </c>
      <c r="AT579" t="s">
        <v>180</v>
      </c>
      <c r="AU579">
        <v>2022</v>
      </c>
      <c r="AV579">
        <v>48</v>
      </c>
      <c r="AW579">
        <v>7</v>
      </c>
      <c r="AX579" t="s">
        <v>74</v>
      </c>
      <c r="AY579" t="s">
        <v>74</v>
      </c>
      <c r="AZ579" t="s">
        <v>74</v>
      </c>
      <c r="BA579" t="s">
        <v>74</v>
      </c>
      <c r="BB579">
        <v>1849</v>
      </c>
      <c r="BC579">
        <v>1857</v>
      </c>
      <c r="BD579">
        <v>1492063221082555</v>
      </c>
      <c r="BE579" t="s">
        <v>12996</v>
      </c>
      <c r="BF579" t="str">
        <f>HYPERLINK("http://dx.doi.org/10.1177/01492063221082555","http://dx.doi.org/10.1177/01492063221082555")</f>
        <v>http://dx.doi.org/10.1177/01492063221082555</v>
      </c>
      <c r="BG579" t="s">
        <v>74</v>
      </c>
      <c r="BH579" t="s">
        <v>3299</v>
      </c>
      <c r="BI579">
        <v>9</v>
      </c>
      <c r="BJ579" t="s">
        <v>12997</v>
      </c>
      <c r="BK579" t="s">
        <v>100</v>
      </c>
      <c r="BL579" t="s">
        <v>12998</v>
      </c>
      <c r="BM579" t="s">
        <v>12999</v>
      </c>
      <c r="BN579" t="s">
        <v>74</v>
      </c>
      <c r="BO579" t="s">
        <v>1036</v>
      </c>
      <c r="BP579" t="s">
        <v>74</v>
      </c>
      <c r="BQ579" t="s">
        <v>74</v>
      </c>
      <c r="BR579" t="s">
        <v>104</v>
      </c>
      <c r="BS579" t="s">
        <v>13000</v>
      </c>
      <c r="BT579" t="str">
        <f>HYPERLINK("https%3A%2F%2Fwww.webofscience.com%2Fwos%2Fwoscc%2Ffull-record%2FWOS:000774013600001","View Full Record in Web of Science")</f>
        <v>View Full Record in Web of Science</v>
      </c>
    </row>
    <row r="580" spans="1:72" x14ac:dyDescent="0.25">
      <c r="A580" t="s">
        <v>72</v>
      </c>
      <c r="B580" t="s">
        <v>2153</v>
      </c>
      <c r="C580" t="s">
        <v>74</v>
      </c>
      <c r="D580" t="s">
        <v>74</v>
      </c>
      <c r="E580" t="s">
        <v>74</v>
      </c>
      <c r="F580" t="s">
        <v>2154</v>
      </c>
      <c r="G580" t="s">
        <v>74</v>
      </c>
      <c r="H580" t="s">
        <v>74</v>
      </c>
      <c r="I580" t="s">
        <v>2155</v>
      </c>
      <c r="J580" t="s">
        <v>2156</v>
      </c>
      <c r="K580" t="s">
        <v>74</v>
      </c>
      <c r="L580" t="s">
        <v>74</v>
      </c>
      <c r="M580" t="s">
        <v>78</v>
      </c>
      <c r="N580" t="s">
        <v>79</v>
      </c>
      <c r="O580" t="s">
        <v>74</v>
      </c>
      <c r="P580" t="s">
        <v>74</v>
      </c>
      <c r="Q580" t="s">
        <v>74</v>
      </c>
      <c r="R580" t="s">
        <v>74</v>
      </c>
      <c r="S580" t="s">
        <v>74</v>
      </c>
      <c r="T580" t="s">
        <v>2157</v>
      </c>
      <c r="U580" t="s">
        <v>2158</v>
      </c>
      <c r="V580" t="s">
        <v>2159</v>
      </c>
      <c r="W580" t="s">
        <v>2160</v>
      </c>
      <c r="X580" t="s">
        <v>2161</v>
      </c>
      <c r="Y580" t="s">
        <v>2162</v>
      </c>
      <c r="Z580" t="s">
        <v>2163</v>
      </c>
      <c r="AA580" t="s">
        <v>2164</v>
      </c>
      <c r="AB580" t="s">
        <v>2165</v>
      </c>
      <c r="AC580" t="s">
        <v>2166</v>
      </c>
      <c r="AD580" t="s">
        <v>2167</v>
      </c>
      <c r="AE580" t="s">
        <v>2168</v>
      </c>
      <c r="AF580" t="s">
        <v>74</v>
      </c>
      <c r="AG580">
        <v>86</v>
      </c>
      <c r="AH580">
        <v>19</v>
      </c>
      <c r="AI580">
        <v>19</v>
      </c>
      <c r="AJ580">
        <v>3</v>
      </c>
      <c r="AK580">
        <v>3</v>
      </c>
      <c r="AL580" t="s">
        <v>2169</v>
      </c>
      <c r="AM580" t="s">
        <v>2170</v>
      </c>
      <c r="AN580" t="s">
        <v>2171</v>
      </c>
      <c r="AO580" t="s">
        <v>2172</v>
      </c>
      <c r="AP580" t="s">
        <v>2173</v>
      </c>
      <c r="AQ580" t="s">
        <v>74</v>
      </c>
      <c r="AR580" t="s">
        <v>2174</v>
      </c>
      <c r="AS580" t="s">
        <v>2175</v>
      </c>
      <c r="AT580" t="s">
        <v>400</v>
      </c>
      <c r="AU580">
        <v>2024</v>
      </c>
      <c r="AV580">
        <v>14</v>
      </c>
      <c r="AW580">
        <v>2</v>
      </c>
      <c r="AX580" t="s">
        <v>74</v>
      </c>
      <c r="AY580" t="s">
        <v>74</v>
      </c>
      <c r="AZ580" t="s">
        <v>74</v>
      </c>
      <c r="BA580" t="s">
        <v>74</v>
      </c>
      <c r="BB580">
        <v>235</v>
      </c>
      <c r="BC580">
        <v>265</v>
      </c>
      <c r="BD580" t="s">
        <v>74</v>
      </c>
      <c r="BE580" t="s">
        <v>2176</v>
      </c>
      <c r="BF580" t="str">
        <f>HYPERLINK("http://dx.doi.org/10.14746/ssllt.38418","http://dx.doi.org/10.14746/ssllt.38418")</f>
        <v>http://dx.doi.org/10.14746/ssllt.38418</v>
      </c>
      <c r="BG580" t="s">
        <v>74</v>
      </c>
      <c r="BH580" t="s">
        <v>74</v>
      </c>
      <c r="BI580">
        <v>31</v>
      </c>
      <c r="BJ580" t="s">
        <v>2177</v>
      </c>
      <c r="BK580" t="s">
        <v>100</v>
      </c>
      <c r="BL580" t="s">
        <v>2177</v>
      </c>
      <c r="BM580" t="s">
        <v>2178</v>
      </c>
      <c r="BN580" t="s">
        <v>74</v>
      </c>
      <c r="BO580" t="s">
        <v>103</v>
      </c>
      <c r="BP580" t="s">
        <v>74</v>
      </c>
      <c r="BQ580" t="s">
        <v>74</v>
      </c>
      <c r="BR580" t="s">
        <v>104</v>
      </c>
      <c r="BS580" t="s">
        <v>2179</v>
      </c>
      <c r="BT580" t="str">
        <f>HYPERLINK("https%3A%2F%2Fwww.webofscience.com%2Fwos%2Fwoscc%2Ffull-record%2FWOS:001246230500002","View Full Record in Web of Science")</f>
        <v>View Full Record in Web of Science</v>
      </c>
    </row>
    <row r="581" spans="1:72" x14ac:dyDescent="0.25">
      <c r="A581" t="s">
        <v>72</v>
      </c>
      <c r="B581" t="s">
        <v>7290</v>
      </c>
      <c r="C581" t="s">
        <v>74</v>
      </c>
      <c r="D581" t="s">
        <v>74</v>
      </c>
      <c r="E581" t="s">
        <v>74</v>
      </c>
      <c r="F581" t="s">
        <v>7290</v>
      </c>
      <c r="G581" t="s">
        <v>74</v>
      </c>
      <c r="H581" t="s">
        <v>74</v>
      </c>
      <c r="I581" t="s">
        <v>7291</v>
      </c>
      <c r="J581" t="s">
        <v>7292</v>
      </c>
      <c r="K581" t="s">
        <v>74</v>
      </c>
      <c r="L581" t="s">
        <v>74</v>
      </c>
      <c r="M581" t="s">
        <v>78</v>
      </c>
      <c r="N581" t="s">
        <v>79</v>
      </c>
      <c r="O581" t="s">
        <v>74</v>
      </c>
      <c r="P581" t="s">
        <v>74</v>
      </c>
      <c r="Q581" t="s">
        <v>74</v>
      </c>
      <c r="R581" t="s">
        <v>74</v>
      </c>
      <c r="S581" t="s">
        <v>74</v>
      </c>
      <c r="T581" t="s">
        <v>7293</v>
      </c>
      <c r="U581" t="s">
        <v>7294</v>
      </c>
      <c r="V581" t="s">
        <v>7295</v>
      </c>
      <c r="W581" t="s">
        <v>7296</v>
      </c>
      <c r="X581" t="s">
        <v>7297</v>
      </c>
      <c r="Y581" t="s">
        <v>7298</v>
      </c>
      <c r="Z581" t="s">
        <v>7299</v>
      </c>
      <c r="AA581" t="s">
        <v>74</v>
      </c>
      <c r="AB581" t="s">
        <v>74</v>
      </c>
      <c r="AC581" t="s">
        <v>74</v>
      </c>
      <c r="AD581" t="s">
        <v>74</v>
      </c>
      <c r="AE581" t="s">
        <v>74</v>
      </c>
      <c r="AF581" t="s">
        <v>74</v>
      </c>
      <c r="AG581">
        <v>45</v>
      </c>
      <c r="AH581">
        <v>18</v>
      </c>
      <c r="AI581">
        <v>32</v>
      </c>
      <c r="AJ581">
        <v>2</v>
      </c>
      <c r="AK581">
        <v>14</v>
      </c>
      <c r="AL581" t="s">
        <v>476</v>
      </c>
      <c r="AM581" t="s">
        <v>477</v>
      </c>
      <c r="AN581" t="s">
        <v>478</v>
      </c>
      <c r="AO581" t="s">
        <v>7300</v>
      </c>
      <c r="AP581" t="s">
        <v>7301</v>
      </c>
      <c r="AQ581" t="s">
        <v>74</v>
      </c>
      <c r="AR581" t="s">
        <v>7302</v>
      </c>
      <c r="AS581" t="s">
        <v>7303</v>
      </c>
      <c r="AT581" t="s">
        <v>439</v>
      </c>
      <c r="AU581">
        <v>2005</v>
      </c>
      <c r="AV581">
        <v>31</v>
      </c>
      <c r="AW581">
        <v>1</v>
      </c>
      <c r="AX581" t="s">
        <v>74</v>
      </c>
      <c r="AY581" t="s">
        <v>74</v>
      </c>
      <c r="AZ581" t="s">
        <v>74</v>
      </c>
      <c r="BA581" t="s">
        <v>74</v>
      </c>
      <c r="BB581">
        <v>15</v>
      </c>
      <c r="BC581">
        <v>27</v>
      </c>
      <c r="BD581" t="s">
        <v>74</v>
      </c>
      <c r="BE581" t="s">
        <v>7304</v>
      </c>
      <c r="BF581" t="str">
        <f>HYPERLINK("http://dx.doi.org/10.1080/0305569042000310930","http://dx.doi.org/10.1080/0305569042000310930")</f>
        <v>http://dx.doi.org/10.1080/0305569042000310930</v>
      </c>
      <c r="BG581" t="s">
        <v>74</v>
      </c>
      <c r="BH581" t="s">
        <v>74</v>
      </c>
      <c r="BI581">
        <v>13</v>
      </c>
      <c r="BJ581" t="s">
        <v>278</v>
      </c>
      <c r="BK581" t="s">
        <v>100</v>
      </c>
      <c r="BL581" t="s">
        <v>278</v>
      </c>
      <c r="BM581" t="s">
        <v>7305</v>
      </c>
      <c r="BN581" t="s">
        <v>74</v>
      </c>
      <c r="BO581" t="s">
        <v>74</v>
      </c>
      <c r="BP581" t="s">
        <v>74</v>
      </c>
      <c r="BQ581" t="s">
        <v>74</v>
      </c>
      <c r="BR581" t="s">
        <v>104</v>
      </c>
      <c r="BS581" t="s">
        <v>7306</v>
      </c>
      <c r="BT581" t="str">
        <f>HYPERLINK("https%3A%2F%2Fwww.webofscience.com%2Fwos%2Fwoscc%2Ffull-record%2FWOS:000225862600002","View Full Record in Web of Science")</f>
        <v>View Full Record in Web of Science</v>
      </c>
    </row>
    <row r="582" spans="1:72" x14ac:dyDescent="0.25">
      <c r="A582" t="s">
        <v>72</v>
      </c>
      <c r="B582" t="s">
        <v>14656</v>
      </c>
      <c r="C582" t="s">
        <v>74</v>
      </c>
      <c r="D582" t="s">
        <v>74</v>
      </c>
      <c r="E582" t="s">
        <v>74</v>
      </c>
      <c r="F582" t="s">
        <v>14657</v>
      </c>
      <c r="G582" t="s">
        <v>74</v>
      </c>
      <c r="H582" t="s">
        <v>74</v>
      </c>
      <c r="I582" t="s">
        <v>14658</v>
      </c>
      <c r="J582" t="s">
        <v>3773</v>
      </c>
      <c r="K582" t="s">
        <v>74</v>
      </c>
      <c r="L582" t="s">
        <v>74</v>
      </c>
      <c r="M582" t="s">
        <v>78</v>
      </c>
      <c r="N582" t="s">
        <v>79</v>
      </c>
      <c r="O582" t="s">
        <v>74</v>
      </c>
      <c r="P582" t="s">
        <v>74</v>
      </c>
      <c r="Q582" t="s">
        <v>74</v>
      </c>
      <c r="R582" t="s">
        <v>74</v>
      </c>
      <c r="S582" t="s">
        <v>74</v>
      </c>
      <c r="T582" t="s">
        <v>14659</v>
      </c>
      <c r="U582" t="s">
        <v>14660</v>
      </c>
      <c r="V582" t="s">
        <v>14661</v>
      </c>
      <c r="W582" t="s">
        <v>14662</v>
      </c>
      <c r="X582" t="s">
        <v>11576</v>
      </c>
      <c r="Y582" t="s">
        <v>14663</v>
      </c>
      <c r="Z582" t="s">
        <v>14664</v>
      </c>
      <c r="AA582" t="s">
        <v>74</v>
      </c>
      <c r="AB582" t="s">
        <v>74</v>
      </c>
      <c r="AC582" t="s">
        <v>74</v>
      </c>
      <c r="AD582" t="s">
        <v>74</v>
      </c>
      <c r="AE582" t="s">
        <v>74</v>
      </c>
      <c r="AF582" t="s">
        <v>74</v>
      </c>
      <c r="AG582">
        <v>18</v>
      </c>
      <c r="AH582">
        <v>18</v>
      </c>
      <c r="AI582">
        <v>25</v>
      </c>
      <c r="AJ582">
        <v>2</v>
      </c>
      <c r="AK582">
        <v>7</v>
      </c>
      <c r="AL582" t="s">
        <v>173</v>
      </c>
      <c r="AM582" t="s">
        <v>174</v>
      </c>
      <c r="AN582" t="s">
        <v>175</v>
      </c>
      <c r="AO582" t="s">
        <v>3782</v>
      </c>
      <c r="AP582" t="s">
        <v>74</v>
      </c>
      <c r="AQ582" t="s">
        <v>74</v>
      </c>
      <c r="AR582" t="s">
        <v>3784</v>
      </c>
      <c r="AS582" t="s">
        <v>3785</v>
      </c>
      <c r="AT582" t="s">
        <v>124</v>
      </c>
      <c r="AU582">
        <v>2008</v>
      </c>
      <c r="AV582">
        <v>32</v>
      </c>
      <c r="AW582">
        <v>4</v>
      </c>
      <c r="AX582" t="s">
        <v>74</v>
      </c>
      <c r="AY582" t="s">
        <v>74</v>
      </c>
      <c r="AZ582" t="s">
        <v>74</v>
      </c>
      <c r="BA582" t="s">
        <v>74</v>
      </c>
      <c r="BB582">
        <v>468</v>
      </c>
      <c r="BC582">
        <v>488</v>
      </c>
      <c r="BD582" t="s">
        <v>74</v>
      </c>
      <c r="BE582" t="s">
        <v>14665</v>
      </c>
      <c r="BF582" t="str">
        <f>HYPERLINK("http://dx.doi.org/10.1177/0145445507309032","http://dx.doi.org/10.1177/0145445507309032")</f>
        <v>http://dx.doi.org/10.1177/0145445507309032</v>
      </c>
      <c r="BG582" t="s">
        <v>74</v>
      </c>
      <c r="BH582" t="s">
        <v>74</v>
      </c>
      <c r="BI582">
        <v>21</v>
      </c>
      <c r="BJ582" t="s">
        <v>623</v>
      </c>
      <c r="BK582" t="s">
        <v>100</v>
      </c>
      <c r="BL582" t="s">
        <v>101</v>
      </c>
      <c r="BM582" t="s">
        <v>14666</v>
      </c>
      <c r="BN582">
        <v>18525062</v>
      </c>
      <c r="BO582" t="s">
        <v>936</v>
      </c>
      <c r="BP582" t="s">
        <v>74</v>
      </c>
      <c r="BQ582" t="s">
        <v>74</v>
      </c>
      <c r="BR582" t="s">
        <v>104</v>
      </c>
      <c r="BS582" t="s">
        <v>14667</v>
      </c>
      <c r="BT582" t="str">
        <f>HYPERLINK("https%3A%2F%2Fwww.webofscience.com%2Fwos%2Fwoscc%2Ffull-record%2FWOS:000256677400003","View Full Record in Web of Science")</f>
        <v>View Full Record in Web of Science</v>
      </c>
    </row>
    <row r="583" spans="1:72" x14ac:dyDescent="0.25">
      <c r="A583" t="s">
        <v>72</v>
      </c>
      <c r="B583" t="s">
        <v>22088</v>
      </c>
      <c r="C583" t="s">
        <v>74</v>
      </c>
      <c r="D583" t="s">
        <v>74</v>
      </c>
      <c r="E583" t="s">
        <v>74</v>
      </c>
      <c r="F583" t="s">
        <v>22089</v>
      </c>
      <c r="G583" t="s">
        <v>74</v>
      </c>
      <c r="H583" t="s">
        <v>74</v>
      </c>
      <c r="I583" t="s">
        <v>22090</v>
      </c>
      <c r="J583" t="s">
        <v>2890</v>
      </c>
      <c r="K583" t="s">
        <v>74</v>
      </c>
      <c r="L583" t="s">
        <v>74</v>
      </c>
      <c r="M583" t="s">
        <v>78</v>
      </c>
      <c r="N583" t="s">
        <v>79</v>
      </c>
      <c r="O583" t="s">
        <v>74</v>
      </c>
      <c r="P583" t="s">
        <v>74</v>
      </c>
      <c r="Q583" t="s">
        <v>74</v>
      </c>
      <c r="R583" t="s">
        <v>74</v>
      </c>
      <c r="S583" t="s">
        <v>74</v>
      </c>
      <c r="T583" t="s">
        <v>22091</v>
      </c>
      <c r="U583" t="s">
        <v>22092</v>
      </c>
      <c r="V583" t="s">
        <v>22093</v>
      </c>
      <c r="W583" t="s">
        <v>22094</v>
      </c>
      <c r="X583" t="s">
        <v>22095</v>
      </c>
      <c r="Y583" t="s">
        <v>22096</v>
      </c>
      <c r="Z583" t="s">
        <v>5543</v>
      </c>
      <c r="AA583" t="s">
        <v>74</v>
      </c>
      <c r="AB583" t="s">
        <v>22097</v>
      </c>
      <c r="AC583" t="s">
        <v>74</v>
      </c>
      <c r="AD583" t="s">
        <v>74</v>
      </c>
      <c r="AE583" t="s">
        <v>74</v>
      </c>
      <c r="AF583" t="s">
        <v>74</v>
      </c>
      <c r="AG583">
        <v>19</v>
      </c>
      <c r="AH583">
        <v>18</v>
      </c>
      <c r="AI583">
        <v>42</v>
      </c>
      <c r="AJ583">
        <v>0</v>
      </c>
      <c r="AK583">
        <v>4</v>
      </c>
      <c r="AL583" t="s">
        <v>173</v>
      </c>
      <c r="AM583" t="s">
        <v>174</v>
      </c>
      <c r="AN583" t="s">
        <v>175</v>
      </c>
      <c r="AO583" t="s">
        <v>2900</v>
      </c>
      <c r="AP583" t="s">
        <v>2901</v>
      </c>
      <c r="AQ583" t="s">
        <v>74</v>
      </c>
      <c r="AR583" t="s">
        <v>2902</v>
      </c>
      <c r="AS583" t="s">
        <v>2903</v>
      </c>
      <c r="AT583" t="s">
        <v>686</v>
      </c>
      <c r="AU583">
        <v>2011</v>
      </c>
      <c r="AV583">
        <v>13</v>
      </c>
      <c r="AW583">
        <v>2</v>
      </c>
      <c r="AX583" t="s">
        <v>74</v>
      </c>
      <c r="AY583" t="s">
        <v>74</v>
      </c>
      <c r="AZ583" t="s">
        <v>74</v>
      </c>
      <c r="BA583" t="s">
        <v>74</v>
      </c>
      <c r="BB583">
        <v>119</v>
      </c>
      <c r="BC583">
        <v>128</v>
      </c>
      <c r="BD583" t="s">
        <v>74</v>
      </c>
      <c r="BE583" t="s">
        <v>22098</v>
      </c>
      <c r="BF583" t="str">
        <f>HYPERLINK("http://dx.doi.org/10.1177/1098300710361954","http://dx.doi.org/10.1177/1098300710361954")</f>
        <v>http://dx.doi.org/10.1177/1098300710361954</v>
      </c>
      <c r="BG583" t="s">
        <v>74</v>
      </c>
      <c r="BH583" t="s">
        <v>74</v>
      </c>
      <c r="BI583">
        <v>10</v>
      </c>
      <c r="BJ583" t="s">
        <v>2905</v>
      </c>
      <c r="BK583" t="s">
        <v>100</v>
      </c>
      <c r="BL583" t="s">
        <v>2906</v>
      </c>
      <c r="BM583" t="s">
        <v>14967</v>
      </c>
      <c r="BN583" t="s">
        <v>74</v>
      </c>
      <c r="BO583" t="s">
        <v>74</v>
      </c>
      <c r="BP583" t="s">
        <v>74</v>
      </c>
      <c r="BQ583" t="s">
        <v>74</v>
      </c>
      <c r="BR583" t="s">
        <v>104</v>
      </c>
      <c r="BS583" t="s">
        <v>22099</v>
      </c>
      <c r="BT583" t="str">
        <f>HYPERLINK("https%3A%2F%2Fwww.webofscience.com%2Fwos%2Fwoscc%2Ffull-record%2FWOS:000288509000007","View Full Record in Web of Science")</f>
        <v>View Full Record in Web of Science</v>
      </c>
    </row>
    <row r="584" spans="1:72" x14ac:dyDescent="0.25">
      <c r="A584" t="s">
        <v>72</v>
      </c>
      <c r="B584" t="s">
        <v>10874</v>
      </c>
      <c r="C584" t="s">
        <v>74</v>
      </c>
      <c r="D584" t="s">
        <v>74</v>
      </c>
      <c r="E584" t="s">
        <v>74</v>
      </c>
      <c r="F584" t="s">
        <v>10875</v>
      </c>
      <c r="G584" t="s">
        <v>74</v>
      </c>
      <c r="H584" t="s">
        <v>74</v>
      </c>
      <c r="I584" t="s">
        <v>10876</v>
      </c>
      <c r="J584" t="s">
        <v>10877</v>
      </c>
      <c r="K584" t="s">
        <v>74</v>
      </c>
      <c r="L584" t="s">
        <v>74</v>
      </c>
      <c r="M584" t="s">
        <v>78</v>
      </c>
      <c r="N584" t="s">
        <v>79</v>
      </c>
      <c r="O584" t="s">
        <v>74</v>
      </c>
      <c r="P584" t="s">
        <v>74</v>
      </c>
      <c r="Q584" t="s">
        <v>74</v>
      </c>
      <c r="R584" t="s">
        <v>74</v>
      </c>
      <c r="S584" t="s">
        <v>74</v>
      </c>
      <c r="T584" t="s">
        <v>10878</v>
      </c>
      <c r="U584" t="s">
        <v>10879</v>
      </c>
      <c r="V584" t="s">
        <v>10880</v>
      </c>
      <c r="W584" t="s">
        <v>10881</v>
      </c>
      <c r="X584" t="s">
        <v>10882</v>
      </c>
      <c r="Y584" t="s">
        <v>10883</v>
      </c>
      <c r="Z584" t="s">
        <v>10884</v>
      </c>
      <c r="AA584" t="s">
        <v>74</v>
      </c>
      <c r="AB584" t="s">
        <v>74</v>
      </c>
      <c r="AC584" t="s">
        <v>10885</v>
      </c>
      <c r="AD584" t="s">
        <v>10886</v>
      </c>
      <c r="AE584" t="s">
        <v>74</v>
      </c>
      <c r="AF584" t="s">
        <v>74</v>
      </c>
      <c r="AG584">
        <v>36</v>
      </c>
      <c r="AH584">
        <v>18</v>
      </c>
      <c r="AI584">
        <v>21</v>
      </c>
      <c r="AJ584">
        <v>0</v>
      </c>
      <c r="AK584">
        <v>18</v>
      </c>
      <c r="AL584" t="s">
        <v>173</v>
      </c>
      <c r="AM584" t="s">
        <v>174</v>
      </c>
      <c r="AN584" t="s">
        <v>175</v>
      </c>
      <c r="AO584" t="s">
        <v>10887</v>
      </c>
      <c r="AP584" t="s">
        <v>10888</v>
      </c>
      <c r="AQ584" t="s">
        <v>74</v>
      </c>
      <c r="AR584" t="s">
        <v>10889</v>
      </c>
      <c r="AS584" t="s">
        <v>10890</v>
      </c>
      <c r="AT584" t="s">
        <v>439</v>
      </c>
      <c r="AU584">
        <v>2015</v>
      </c>
      <c r="AV584">
        <v>40</v>
      </c>
      <c r="AW584">
        <v>2</v>
      </c>
      <c r="AX584" t="s">
        <v>74</v>
      </c>
      <c r="AY584" t="s">
        <v>74</v>
      </c>
      <c r="AZ584" t="s">
        <v>872</v>
      </c>
      <c r="BA584" t="s">
        <v>74</v>
      </c>
      <c r="BB584">
        <v>176</v>
      </c>
      <c r="BC584">
        <v>198</v>
      </c>
      <c r="BD584" t="s">
        <v>74</v>
      </c>
      <c r="BE584" t="s">
        <v>10891</v>
      </c>
      <c r="BF584" t="str">
        <f>HYPERLINK("http://dx.doi.org/10.1177/0162243914557950","http://dx.doi.org/10.1177/0162243914557950")</f>
        <v>http://dx.doi.org/10.1177/0162243914557950</v>
      </c>
      <c r="BG584" t="s">
        <v>74</v>
      </c>
      <c r="BH584" t="s">
        <v>74</v>
      </c>
      <c r="BI584">
        <v>23</v>
      </c>
      <c r="BJ584" t="s">
        <v>10892</v>
      </c>
      <c r="BK584" t="s">
        <v>100</v>
      </c>
      <c r="BL584" t="s">
        <v>10892</v>
      </c>
      <c r="BM584" t="s">
        <v>10893</v>
      </c>
      <c r="BN584" t="s">
        <v>74</v>
      </c>
      <c r="BO584" t="s">
        <v>74</v>
      </c>
      <c r="BP584" t="s">
        <v>74</v>
      </c>
      <c r="BQ584" t="s">
        <v>74</v>
      </c>
      <c r="BR584" t="s">
        <v>104</v>
      </c>
      <c r="BS584" t="s">
        <v>10894</v>
      </c>
      <c r="BT584" t="str">
        <f>HYPERLINK("https%3A%2F%2Fwww.webofscience.com%2Fwos%2Fwoscc%2Ffull-record%2FWOS:000349599000002","View Full Record in Web of Science")</f>
        <v>View Full Record in Web of Science</v>
      </c>
    </row>
    <row r="585" spans="1:72" x14ac:dyDescent="0.25">
      <c r="A585" t="s">
        <v>72</v>
      </c>
      <c r="B585" t="s">
        <v>16039</v>
      </c>
      <c r="C585" t="s">
        <v>74</v>
      </c>
      <c r="D585" t="s">
        <v>74</v>
      </c>
      <c r="E585" t="s">
        <v>74</v>
      </c>
      <c r="F585" t="s">
        <v>16040</v>
      </c>
      <c r="G585" t="s">
        <v>74</v>
      </c>
      <c r="H585" t="s">
        <v>74</v>
      </c>
      <c r="I585" t="s">
        <v>16041</v>
      </c>
      <c r="J585" t="s">
        <v>16042</v>
      </c>
      <c r="K585" t="s">
        <v>74</v>
      </c>
      <c r="L585" t="s">
        <v>74</v>
      </c>
      <c r="M585" t="s">
        <v>78</v>
      </c>
      <c r="N585" t="s">
        <v>79</v>
      </c>
      <c r="O585" t="s">
        <v>74</v>
      </c>
      <c r="P585" t="s">
        <v>74</v>
      </c>
      <c r="Q585" t="s">
        <v>74</v>
      </c>
      <c r="R585" t="s">
        <v>74</v>
      </c>
      <c r="S585" t="s">
        <v>74</v>
      </c>
      <c r="T585" t="s">
        <v>16043</v>
      </c>
      <c r="U585" t="s">
        <v>16044</v>
      </c>
      <c r="V585" t="s">
        <v>16045</v>
      </c>
      <c r="W585" t="s">
        <v>16046</v>
      </c>
      <c r="X585" t="s">
        <v>16047</v>
      </c>
      <c r="Y585" t="s">
        <v>16048</v>
      </c>
      <c r="Z585" t="s">
        <v>16049</v>
      </c>
      <c r="AA585" t="s">
        <v>74</v>
      </c>
      <c r="AB585" t="s">
        <v>16050</v>
      </c>
      <c r="AC585" t="s">
        <v>16051</v>
      </c>
      <c r="AD585" t="s">
        <v>16052</v>
      </c>
      <c r="AE585" t="s">
        <v>16053</v>
      </c>
      <c r="AF585" t="s">
        <v>74</v>
      </c>
      <c r="AG585">
        <v>67</v>
      </c>
      <c r="AH585">
        <v>18</v>
      </c>
      <c r="AI585">
        <v>19</v>
      </c>
      <c r="AJ585">
        <v>0</v>
      </c>
      <c r="AK585">
        <v>5</v>
      </c>
      <c r="AL585" t="s">
        <v>4570</v>
      </c>
      <c r="AM585" t="s">
        <v>225</v>
      </c>
      <c r="AN585" t="s">
        <v>4571</v>
      </c>
      <c r="AO585" t="s">
        <v>16054</v>
      </c>
      <c r="AP585" t="s">
        <v>16055</v>
      </c>
      <c r="AQ585" t="s">
        <v>74</v>
      </c>
      <c r="AR585" t="s">
        <v>16056</v>
      </c>
      <c r="AS585" t="s">
        <v>16057</v>
      </c>
      <c r="AT585" t="s">
        <v>5454</v>
      </c>
      <c r="AU585">
        <v>2015</v>
      </c>
      <c r="AV585">
        <v>23</v>
      </c>
      <c r="AW585">
        <v>2</v>
      </c>
      <c r="AX585" t="s">
        <v>74</v>
      </c>
      <c r="AY585" t="s">
        <v>74</v>
      </c>
      <c r="AZ585" t="s">
        <v>872</v>
      </c>
      <c r="BA585" t="s">
        <v>74</v>
      </c>
      <c r="BB585">
        <v>177</v>
      </c>
      <c r="BC585">
        <v>199</v>
      </c>
      <c r="BD585" t="s">
        <v>74</v>
      </c>
      <c r="BE585" t="s">
        <v>16058</v>
      </c>
      <c r="BF585" t="str">
        <f>HYPERLINK("http://dx.doi.org/10.1093/medlaw/fwv012","http://dx.doi.org/10.1093/medlaw/fwv012")</f>
        <v>http://dx.doi.org/10.1093/medlaw/fwv012</v>
      </c>
      <c r="BG585" t="s">
        <v>74</v>
      </c>
      <c r="BH585" t="s">
        <v>74</v>
      </c>
      <c r="BI585">
        <v>23</v>
      </c>
      <c r="BJ585" t="s">
        <v>16059</v>
      </c>
      <c r="BK585" t="s">
        <v>307</v>
      </c>
      <c r="BL585" t="s">
        <v>16060</v>
      </c>
      <c r="BM585" t="s">
        <v>16061</v>
      </c>
      <c r="BN585">
        <v>25995361</v>
      </c>
      <c r="BO585" t="s">
        <v>74</v>
      </c>
      <c r="BP585" t="s">
        <v>74</v>
      </c>
      <c r="BQ585" t="s">
        <v>74</v>
      </c>
      <c r="BR585" t="s">
        <v>104</v>
      </c>
      <c r="BS585" t="s">
        <v>16062</v>
      </c>
      <c r="BT585" t="str">
        <f>HYPERLINK("https%3A%2F%2Fwww.webofscience.com%2Fwos%2Fwoscc%2Ffull-record%2FWOS:000355918700002","View Full Record in Web of Science")</f>
        <v>View Full Record in Web of Science</v>
      </c>
    </row>
    <row r="586" spans="1:72" x14ac:dyDescent="0.25">
      <c r="A586" t="s">
        <v>72</v>
      </c>
      <c r="B586" t="s">
        <v>4948</v>
      </c>
      <c r="C586" t="s">
        <v>74</v>
      </c>
      <c r="D586" t="s">
        <v>74</v>
      </c>
      <c r="E586" t="s">
        <v>74</v>
      </c>
      <c r="F586" t="s">
        <v>4949</v>
      </c>
      <c r="G586" t="s">
        <v>74</v>
      </c>
      <c r="H586" t="s">
        <v>74</v>
      </c>
      <c r="I586" t="s">
        <v>4950</v>
      </c>
      <c r="J586" t="s">
        <v>563</v>
      </c>
      <c r="K586" t="s">
        <v>74</v>
      </c>
      <c r="L586" t="s">
        <v>74</v>
      </c>
      <c r="M586" t="s">
        <v>78</v>
      </c>
      <c r="N586" t="s">
        <v>79</v>
      </c>
      <c r="O586" t="s">
        <v>74</v>
      </c>
      <c r="P586" t="s">
        <v>74</v>
      </c>
      <c r="Q586" t="s">
        <v>74</v>
      </c>
      <c r="R586" t="s">
        <v>74</v>
      </c>
      <c r="S586" t="s">
        <v>74</v>
      </c>
      <c r="T586" t="s">
        <v>4951</v>
      </c>
      <c r="U586" t="s">
        <v>4952</v>
      </c>
      <c r="V586" t="s">
        <v>4953</v>
      </c>
      <c r="W586" t="s">
        <v>4954</v>
      </c>
      <c r="X586" t="s">
        <v>4955</v>
      </c>
      <c r="Y586" t="s">
        <v>4956</v>
      </c>
      <c r="Z586" t="s">
        <v>4957</v>
      </c>
      <c r="AA586" t="s">
        <v>4958</v>
      </c>
      <c r="AB586" t="s">
        <v>4959</v>
      </c>
      <c r="AC586" t="s">
        <v>74</v>
      </c>
      <c r="AD586" t="s">
        <v>74</v>
      </c>
      <c r="AE586" t="s">
        <v>74</v>
      </c>
      <c r="AF586" t="s">
        <v>74</v>
      </c>
      <c r="AG586">
        <v>72</v>
      </c>
      <c r="AH586">
        <v>18</v>
      </c>
      <c r="AI586">
        <v>29</v>
      </c>
      <c r="AJ586">
        <v>4</v>
      </c>
      <c r="AK586">
        <v>34</v>
      </c>
      <c r="AL586" t="s">
        <v>173</v>
      </c>
      <c r="AM586" t="s">
        <v>174</v>
      </c>
      <c r="AN586" t="s">
        <v>175</v>
      </c>
      <c r="AO586" t="s">
        <v>576</v>
      </c>
      <c r="AP586" t="s">
        <v>577</v>
      </c>
      <c r="AQ586" t="s">
        <v>74</v>
      </c>
      <c r="AR586" t="s">
        <v>578</v>
      </c>
      <c r="AS586" t="s">
        <v>579</v>
      </c>
      <c r="AT586" t="s">
        <v>275</v>
      </c>
      <c r="AU586">
        <v>2016</v>
      </c>
      <c r="AV586">
        <v>119</v>
      </c>
      <c r="AW586">
        <v>1</v>
      </c>
      <c r="AX586" t="s">
        <v>74</v>
      </c>
      <c r="AY586" t="s">
        <v>74</v>
      </c>
      <c r="AZ586" t="s">
        <v>74</v>
      </c>
      <c r="BA586" t="s">
        <v>74</v>
      </c>
      <c r="BB586">
        <v>77</v>
      </c>
      <c r="BC586">
        <v>105</v>
      </c>
      <c r="BD586" t="s">
        <v>74</v>
      </c>
      <c r="BE586" t="s">
        <v>4960</v>
      </c>
      <c r="BF586" t="str">
        <f>HYPERLINK("http://dx.doi.org/10.1177/0033294116656819","http://dx.doi.org/10.1177/0033294116656819")</f>
        <v>http://dx.doi.org/10.1177/0033294116656819</v>
      </c>
      <c r="BG586" t="s">
        <v>74</v>
      </c>
      <c r="BH586" t="s">
        <v>74</v>
      </c>
      <c r="BI586">
        <v>29</v>
      </c>
      <c r="BJ586" t="s">
        <v>99</v>
      </c>
      <c r="BK586" t="s">
        <v>100</v>
      </c>
      <c r="BL586" t="s">
        <v>101</v>
      </c>
      <c r="BM586" t="s">
        <v>4961</v>
      </c>
      <c r="BN586">
        <v>27381412</v>
      </c>
      <c r="BO586" t="s">
        <v>74</v>
      </c>
      <c r="BP586" t="s">
        <v>74</v>
      </c>
      <c r="BQ586" t="s">
        <v>74</v>
      </c>
      <c r="BR586" t="s">
        <v>104</v>
      </c>
      <c r="BS586" t="s">
        <v>4962</v>
      </c>
      <c r="BT586" t="str">
        <f>HYPERLINK("https%3A%2F%2Fwww.webofscience.com%2Fwos%2Fwoscc%2Ffull-record%2FWOS:000382544500006","View Full Record in Web of Science")</f>
        <v>View Full Record in Web of Science</v>
      </c>
    </row>
    <row r="587" spans="1:72" x14ac:dyDescent="0.25">
      <c r="A587" t="s">
        <v>72</v>
      </c>
      <c r="B587" t="s">
        <v>14939</v>
      </c>
      <c r="C587" t="s">
        <v>74</v>
      </c>
      <c r="D587" t="s">
        <v>74</v>
      </c>
      <c r="E587" t="s">
        <v>74</v>
      </c>
      <c r="F587" t="s">
        <v>14940</v>
      </c>
      <c r="G587" t="s">
        <v>74</v>
      </c>
      <c r="H587" t="s">
        <v>74</v>
      </c>
      <c r="I587" t="s">
        <v>14941</v>
      </c>
      <c r="J587" t="s">
        <v>2595</v>
      </c>
      <c r="K587" t="s">
        <v>74</v>
      </c>
      <c r="L587" t="s">
        <v>74</v>
      </c>
      <c r="M587" t="s">
        <v>78</v>
      </c>
      <c r="N587" t="s">
        <v>79</v>
      </c>
      <c r="O587" t="s">
        <v>74</v>
      </c>
      <c r="P587" t="s">
        <v>74</v>
      </c>
      <c r="Q587" t="s">
        <v>74</v>
      </c>
      <c r="R587" t="s">
        <v>74</v>
      </c>
      <c r="S587" t="s">
        <v>74</v>
      </c>
      <c r="T587" t="s">
        <v>14942</v>
      </c>
      <c r="U587" t="s">
        <v>14943</v>
      </c>
      <c r="V587" t="s">
        <v>14944</v>
      </c>
      <c r="W587" t="s">
        <v>14945</v>
      </c>
      <c r="X587" t="s">
        <v>10036</v>
      </c>
      <c r="Y587" t="s">
        <v>14946</v>
      </c>
      <c r="Z587" t="s">
        <v>14947</v>
      </c>
      <c r="AA587" t="s">
        <v>74</v>
      </c>
      <c r="AB587" t="s">
        <v>4855</v>
      </c>
      <c r="AC587" t="s">
        <v>14948</v>
      </c>
      <c r="AD587" t="s">
        <v>14949</v>
      </c>
      <c r="AE587" t="s">
        <v>14950</v>
      </c>
      <c r="AF587" t="s">
        <v>74</v>
      </c>
      <c r="AG587">
        <v>106</v>
      </c>
      <c r="AH587">
        <v>18</v>
      </c>
      <c r="AI587">
        <v>27</v>
      </c>
      <c r="AJ587">
        <v>1</v>
      </c>
      <c r="AK587">
        <v>31</v>
      </c>
      <c r="AL587" t="s">
        <v>196</v>
      </c>
      <c r="AM587" t="s">
        <v>197</v>
      </c>
      <c r="AN587" t="s">
        <v>198</v>
      </c>
      <c r="AO587" t="s">
        <v>2605</v>
      </c>
      <c r="AP587" t="s">
        <v>2606</v>
      </c>
      <c r="AQ587" t="s">
        <v>74</v>
      </c>
      <c r="AR587" t="s">
        <v>2607</v>
      </c>
      <c r="AS587" t="s">
        <v>2608</v>
      </c>
      <c r="AT587" t="s">
        <v>439</v>
      </c>
      <c r="AU587">
        <v>2016</v>
      </c>
      <c r="AV587">
        <v>57</v>
      </c>
      <c r="AW587" t="s">
        <v>2609</v>
      </c>
      <c r="AX587" t="s">
        <v>74</v>
      </c>
      <c r="AY587" t="s">
        <v>74</v>
      </c>
      <c r="AZ587" t="s">
        <v>74</v>
      </c>
      <c r="BA587" t="s">
        <v>74</v>
      </c>
      <c r="BB587">
        <v>20</v>
      </c>
      <c r="BC587">
        <v>35</v>
      </c>
      <c r="BD587" t="s">
        <v>74</v>
      </c>
      <c r="BE587" t="s">
        <v>14951</v>
      </c>
      <c r="BF587" t="str">
        <f>HYPERLINK("http://dx.doi.org/10.1002/ajcp.12022","http://dx.doi.org/10.1002/ajcp.12022")</f>
        <v>http://dx.doi.org/10.1002/ajcp.12022</v>
      </c>
      <c r="BG587" t="s">
        <v>74</v>
      </c>
      <c r="BH587" t="s">
        <v>74</v>
      </c>
      <c r="BI587">
        <v>16</v>
      </c>
      <c r="BJ587" t="s">
        <v>2611</v>
      </c>
      <c r="BK587" t="s">
        <v>100</v>
      </c>
      <c r="BL587" t="s">
        <v>2612</v>
      </c>
      <c r="BM587" t="s">
        <v>14952</v>
      </c>
      <c r="BN587">
        <v>27217309</v>
      </c>
      <c r="BO587" t="s">
        <v>809</v>
      </c>
      <c r="BP587" t="s">
        <v>74</v>
      </c>
      <c r="BQ587" t="s">
        <v>74</v>
      </c>
      <c r="BR587" t="s">
        <v>104</v>
      </c>
      <c r="BS587" t="s">
        <v>14953</v>
      </c>
      <c r="BT587" t="str">
        <f>HYPERLINK("https%3A%2F%2Fwww.webofscience.com%2Fwos%2Fwoscc%2Ffull-record%2FWOS:000374704500003","View Full Record in Web of Science")</f>
        <v>View Full Record in Web of Science</v>
      </c>
    </row>
    <row r="588" spans="1:72" x14ac:dyDescent="0.25">
      <c r="A588" t="s">
        <v>72</v>
      </c>
      <c r="B588" t="s">
        <v>17780</v>
      </c>
      <c r="C588" t="s">
        <v>74</v>
      </c>
      <c r="D588" t="s">
        <v>74</v>
      </c>
      <c r="E588" t="s">
        <v>74</v>
      </c>
      <c r="F588" t="s">
        <v>17781</v>
      </c>
      <c r="G588" t="s">
        <v>74</v>
      </c>
      <c r="H588" t="s">
        <v>74</v>
      </c>
      <c r="I588" t="s">
        <v>17782</v>
      </c>
      <c r="J588" t="s">
        <v>2224</v>
      </c>
      <c r="K588" t="s">
        <v>74</v>
      </c>
      <c r="L588" t="s">
        <v>74</v>
      </c>
      <c r="M588" t="s">
        <v>78</v>
      </c>
      <c r="N588" t="s">
        <v>79</v>
      </c>
      <c r="O588" t="s">
        <v>74</v>
      </c>
      <c r="P588" t="s">
        <v>74</v>
      </c>
      <c r="Q588" t="s">
        <v>74</v>
      </c>
      <c r="R588" t="s">
        <v>74</v>
      </c>
      <c r="S588" t="s">
        <v>74</v>
      </c>
      <c r="T588" t="s">
        <v>74</v>
      </c>
      <c r="U588" t="s">
        <v>17783</v>
      </c>
      <c r="V588" t="s">
        <v>17784</v>
      </c>
      <c r="W588" t="s">
        <v>17785</v>
      </c>
      <c r="X588" t="s">
        <v>8581</v>
      </c>
      <c r="Y588" t="s">
        <v>17786</v>
      </c>
      <c r="Z588" t="s">
        <v>17787</v>
      </c>
      <c r="AA588" t="s">
        <v>74</v>
      </c>
      <c r="AB588" t="s">
        <v>74</v>
      </c>
      <c r="AC588" t="s">
        <v>74</v>
      </c>
      <c r="AD588" t="s">
        <v>74</v>
      </c>
      <c r="AE588" t="s">
        <v>74</v>
      </c>
      <c r="AF588" t="s">
        <v>74</v>
      </c>
      <c r="AG588">
        <v>46</v>
      </c>
      <c r="AH588">
        <v>18</v>
      </c>
      <c r="AI588">
        <v>34</v>
      </c>
      <c r="AJ588">
        <v>0</v>
      </c>
      <c r="AK588">
        <v>19</v>
      </c>
      <c r="AL588" t="s">
        <v>7333</v>
      </c>
      <c r="AM588" t="s">
        <v>7334</v>
      </c>
      <c r="AN588" t="s">
        <v>7335</v>
      </c>
      <c r="AO588" t="s">
        <v>7336</v>
      </c>
      <c r="AP588" t="s">
        <v>74</v>
      </c>
      <c r="AQ588" t="s">
        <v>74</v>
      </c>
      <c r="AR588" t="s">
        <v>2238</v>
      </c>
      <c r="AS588" t="s">
        <v>2239</v>
      </c>
      <c r="AT588" t="s">
        <v>439</v>
      </c>
      <c r="AU588">
        <v>2016</v>
      </c>
      <c r="AV588">
        <v>45</v>
      </c>
      <c r="AW588">
        <v>1</v>
      </c>
      <c r="AX588" t="s">
        <v>74</v>
      </c>
      <c r="AY588" t="s">
        <v>74</v>
      </c>
      <c r="AZ588" t="s">
        <v>74</v>
      </c>
      <c r="BA588" t="s">
        <v>74</v>
      </c>
      <c r="BB588">
        <v>93</v>
      </c>
      <c r="BC588">
        <v>108</v>
      </c>
      <c r="BD588" t="s">
        <v>74</v>
      </c>
      <c r="BE588" t="s">
        <v>17788</v>
      </c>
      <c r="BF588" t="str">
        <f>HYPERLINK("http://dx.doi.org/10.17105/SPR45-1.93-108","http://dx.doi.org/10.17105/SPR45-1.93-108")</f>
        <v>http://dx.doi.org/10.17105/SPR45-1.93-108</v>
      </c>
      <c r="BG588" t="s">
        <v>74</v>
      </c>
      <c r="BH588" t="s">
        <v>74</v>
      </c>
      <c r="BI588">
        <v>16</v>
      </c>
      <c r="BJ588" t="s">
        <v>126</v>
      </c>
      <c r="BK588" t="s">
        <v>100</v>
      </c>
      <c r="BL588" t="s">
        <v>101</v>
      </c>
      <c r="BM588" t="s">
        <v>17789</v>
      </c>
      <c r="BN588" t="s">
        <v>74</v>
      </c>
      <c r="BO588" t="s">
        <v>74</v>
      </c>
      <c r="BP588" t="s">
        <v>74</v>
      </c>
      <c r="BQ588" t="s">
        <v>74</v>
      </c>
      <c r="BR588" t="s">
        <v>104</v>
      </c>
      <c r="BS588" t="s">
        <v>17790</v>
      </c>
      <c r="BT588" t="str">
        <f>HYPERLINK("https%3A%2F%2Fwww.webofscience.com%2Fwos%2Fwoscc%2Ffull-record%2FWOS:000400895400006","View Full Record in Web of Science")</f>
        <v>View Full Record in Web of Science</v>
      </c>
    </row>
    <row r="589" spans="1:72" x14ac:dyDescent="0.25">
      <c r="A589" t="s">
        <v>72</v>
      </c>
      <c r="B589" t="s">
        <v>17687</v>
      </c>
      <c r="C589" t="s">
        <v>74</v>
      </c>
      <c r="D589" t="s">
        <v>74</v>
      </c>
      <c r="E589" t="s">
        <v>74</v>
      </c>
      <c r="F589" t="s">
        <v>17688</v>
      </c>
      <c r="G589" t="s">
        <v>74</v>
      </c>
      <c r="H589" t="s">
        <v>74</v>
      </c>
      <c r="I589" t="s">
        <v>17689</v>
      </c>
      <c r="J589" t="s">
        <v>6713</v>
      </c>
      <c r="K589" t="s">
        <v>74</v>
      </c>
      <c r="L589" t="s">
        <v>74</v>
      </c>
      <c r="M589" t="s">
        <v>78</v>
      </c>
      <c r="N589" t="s">
        <v>79</v>
      </c>
      <c r="O589" t="s">
        <v>74</v>
      </c>
      <c r="P589" t="s">
        <v>74</v>
      </c>
      <c r="Q589" t="s">
        <v>74</v>
      </c>
      <c r="R589" t="s">
        <v>74</v>
      </c>
      <c r="S589" t="s">
        <v>74</v>
      </c>
      <c r="T589" t="s">
        <v>17690</v>
      </c>
      <c r="U589" t="s">
        <v>17691</v>
      </c>
      <c r="V589" t="s">
        <v>17692</v>
      </c>
      <c r="W589" t="s">
        <v>17693</v>
      </c>
      <c r="X589" t="s">
        <v>17694</v>
      </c>
      <c r="Y589" t="s">
        <v>17695</v>
      </c>
      <c r="Z589" t="s">
        <v>17696</v>
      </c>
      <c r="AA589" t="s">
        <v>17697</v>
      </c>
      <c r="AB589" t="s">
        <v>17698</v>
      </c>
      <c r="AC589" t="s">
        <v>74</v>
      </c>
      <c r="AD589" t="s">
        <v>74</v>
      </c>
      <c r="AE589" t="s">
        <v>74</v>
      </c>
      <c r="AF589" t="s">
        <v>74</v>
      </c>
      <c r="AG589">
        <v>61</v>
      </c>
      <c r="AH589">
        <v>18</v>
      </c>
      <c r="AI589">
        <v>19</v>
      </c>
      <c r="AJ589">
        <v>3</v>
      </c>
      <c r="AK589">
        <v>59</v>
      </c>
      <c r="AL589" t="s">
        <v>4570</v>
      </c>
      <c r="AM589" t="s">
        <v>225</v>
      </c>
      <c r="AN589" t="s">
        <v>4571</v>
      </c>
      <c r="AO589" t="s">
        <v>6722</v>
      </c>
      <c r="AP589" t="s">
        <v>6723</v>
      </c>
      <c r="AQ589" t="s">
        <v>74</v>
      </c>
      <c r="AR589" t="s">
        <v>6724</v>
      </c>
      <c r="AS589" t="s">
        <v>6725</v>
      </c>
      <c r="AT589" t="s">
        <v>686</v>
      </c>
      <c r="AU589">
        <v>2017</v>
      </c>
      <c r="AV589">
        <v>44</v>
      </c>
      <c r="AW589">
        <v>2</v>
      </c>
      <c r="AX589" t="s">
        <v>74</v>
      </c>
      <c r="AY589" t="s">
        <v>74</v>
      </c>
      <c r="AZ589" t="s">
        <v>74</v>
      </c>
      <c r="BA589" t="s">
        <v>74</v>
      </c>
      <c r="BB589">
        <v>235</v>
      </c>
      <c r="BC589">
        <v>245</v>
      </c>
      <c r="BD589" t="s">
        <v>74</v>
      </c>
      <c r="BE589" t="s">
        <v>17699</v>
      </c>
      <c r="BF589" t="str">
        <f>HYPERLINK("http://dx.doi.org/10.1093/scipol/scw057","http://dx.doi.org/10.1093/scipol/scw057")</f>
        <v>http://dx.doi.org/10.1093/scipol/scw057</v>
      </c>
      <c r="BG589" t="s">
        <v>74</v>
      </c>
      <c r="BH589" t="s">
        <v>74</v>
      </c>
      <c r="BI589">
        <v>11</v>
      </c>
      <c r="BJ589" t="s">
        <v>6728</v>
      </c>
      <c r="BK589" t="s">
        <v>100</v>
      </c>
      <c r="BL589" t="s">
        <v>6729</v>
      </c>
      <c r="BM589" t="s">
        <v>17700</v>
      </c>
      <c r="BN589" t="s">
        <v>74</v>
      </c>
      <c r="BO589" t="s">
        <v>74</v>
      </c>
      <c r="BP589" t="s">
        <v>74</v>
      </c>
      <c r="BQ589" t="s">
        <v>74</v>
      </c>
      <c r="BR589" t="s">
        <v>104</v>
      </c>
      <c r="BS589" t="s">
        <v>17701</v>
      </c>
      <c r="BT589" t="str">
        <f>HYPERLINK("https%3A%2F%2Fwww.webofscience.com%2Fwos%2Fwoscc%2Ffull-record%2FWOS:000401745500008","View Full Record in Web of Science")</f>
        <v>View Full Record in Web of Science</v>
      </c>
    </row>
    <row r="590" spans="1:72" x14ac:dyDescent="0.25">
      <c r="A590" t="s">
        <v>72</v>
      </c>
      <c r="B590" t="s">
        <v>3838</v>
      </c>
      <c r="C590" t="s">
        <v>74</v>
      </c>
      <c r="D590" t="s">
        <v>74</v>
      </c>
      <c r="E590" t="s">
        <v>74</v>
      </c>
      <c r="F590" t="s">
        <v>3839</v>
      </c>
      <c r="G590" t="s">
        <v>74</v>
      </c>
      <c r="H590" t="s">
        <v>74</v>
      </c>
      <c r="I590" t="s">
        <v>3840</v>
      </c>
      <c r="J590" t="s">
        <v>941</v>
      </c>
      <c r="K590" t="s">
        <v>74</v>
      </c>
      <c r="L590" t="s">
        <v>74</v>
      </c>
      <c r="M590" t="s">
        <v>78</v>
      </c>
      <c r="N590" t="s">
        <v>79</v>
      </c>
      <c r="O590" t="s">
        <v>74</v>
      </c>
      <c r="P590" t="s">
        <v>74</v>
      </c>
      <c r="Q590" t="s">
        <v>74</v>
      </c>
      <c r="R590" t="s">
        <v>74</v>
      </c>
      <c r="S590" t="s">
        <v>74</v>
      </c>
      <c r="T590" t="s">
        <v>3841</v>
      </c>
      <c r="U590" t="s">
        <v>3842</v>
      </c>
      <c r="V590" t="s">
        <v>3843</v>
      </c>
      <c r="W590" t="s">
        <v>3844</v>
      </c>
      <c r="X590" t="s">
        <v>3845</v>
      </c>
      <c r="Y590" t="s">
        <v>3846</v>
      </c>
      <c r="Z590" t="s">
        <v>3578</v>
      </c>
      <c r="AA590" t="s">
        <v>3579</v>
      </c>
      <c r="AB590" t="s">
        <v>3580</v>
      </c>
      <c r="AC590" t="s">
        <v>3847</v>
      </c>
      <c r="AD590" t="s">
        <v>3847</v>
      </c>
      <c r="AE590" t="s">
        <v>3848</v>
      </c>
      <c r="AF590" t="s">
        <v>74</v>
      </c>
      <c r="AG590">
        <v>68</v>
      </c>
      <c r="AH590">
        <v>18</v>
      </c>
      <c r="AI590">
        <v>29</v>
      </c>
      <c r="AJ590">
        <v>0</v>
      </c>
      <c r="AK590">
        <v>16</v>
      </c>
      <c r="AL590" t="s">
        <v>196</v>
      </c>
      <c r="AM590" t="s">
        <v>197</v>
      </c>
      <c r="AN590" t="s">
        <v>198</v>
      </c>
      <c r="AO590" t="s">
        <v>954</v>
      </c>
      <c r="AP590" t="s">
        <v>955</v>
      </c>
      <c r="AQ590" t="s">
        <v>74</v>
      </c>
      <c r="AR590" t="s">
        <v>956</v>
      </c>
      <c r="AS590" t="s">
        <v>957</v>
      </c>
      <c r="AT590" t="s">
        <v>124</v>
      </c>
      <c r="AU590">
        <v>2018</v>
      </c>
      <c r="AV590">
        <v>55</v>
      </c>
      <c r="AW590">
        <v>6</v>
      </c>
      <c r="AX590" t="s">
        <v>74</v>
      </c>
      <c r="AY590" t="s">
        <v>74</v>
      </c>
      <c r="AZ590" t="s">
        <v>74</v>
      </c>
      <c r="BA590" t="s">
        <v>74</v>
      </c>
      <c r="BB590">
        <v>595</v>
      </c>
      <c r="BC590">
        <v>608</v>
      </c>
      <c r="BD590" t="s">
        <v>74</v>
      </c>
      <c r="BE590" t="s">
        <v>3849</v>
      </c>
      <c r="BF590" t="str">
        <f>HYPERLINK("http://dx.doi.org/10.1002/pits.22146","http://dx.doi.org/10.1002/pits.22146")</f>
        <v>http://dx.doi.org/10.1002/pits.22146</v>
      </c>
      <c r="BG590" t="s">
        <v>74</v>
      </c>
      <c r="BH590" t="s">
        <v>74</v>
      </c>
      <c r="BI590">
        <v>14</v>
      </c>
      <c r="BJ590" t="s">
        <v>126</v>
      </c>
      <c r="BK590" t="s">
        <v>100</v>
      </c>
      <c r="BL590" t="s">
        <v>101</v>
      </c>
      <c r="BM590" t="s">
        <v>3850</v>
      </c>
      <c r="BN590" t="s">
        <v>74</v>
      </c>
      <c r="BO590" t="s">
        <v>74</v>
      </c>
      <c r="BP590" t="s">
        <v>74</v>
      </c>
      <c r="BQ590" t="s">
        <v>74</v>
      </c>
      <c r="BR590" t="s">
        <v>104</v>
      </c>
      <c r="BS590" t="s">
        <v>3851</v>
      </c>
      <c r="BT590" t="str">
        <f>HYPERLINK("https%3A%2F%2Fwww.webofscience.com%2Fwos%2Fwoscc%2Ffull-record%2FWOS:000434645000001","View Full Record in Web of Science")</f>
        <v>View Full Record in Web of Science</v>
      </c>
    </row>
    <row r="591" spans="1:72" x14ac:dyDescent="0.25">
      <c r="A591" t="s">
        <v>72</v>
      </c>
      <c r="B591" t="s">
        <v>10090</v>
      </c>
      <c r="C591" t="s">
        <v>74</v>
      </c>
      <c r="D591" t="s">
        <v>74</v>
      </c>
      <c r="E591" t="s">
        <v>74</v>
      </c>
      <c r="F591" t="s">
        <v>10091</v>
      </c>
      <c r="G591" t="s">
        <v>74</v>
      </c>
      <c r="H591" t="s">
        <v>74</v>
      </c>
      <c r="I591" t="s">
        <v>10092</v>
      </c>
      <c r="J591" t="s">
        <v>77</v>
      </c>
      <c r="K591" t="s">
        <v>74</v>
      </c>
      <c r="L591" t="s">
        <v>74</v>
      </c>
      <c r="M591" t="s">
        <v>78</v>
      </c>
      <c r="N591" t="s">
        <v>79</v>
      </c>
      <c r="O591" t="s">
        <v>74</v>
      </c>
      <c r="P591" t="s">
        <v>74</v>
      </c>
      <c r="Q591" t="s">
        <v>74</v>
      </c>
      <c r="R591" t="s">
        <v>74</v>
      </c>
      <c r="S591" t="s">
        <v>74</v>
      </c>
      <c r="T591" t="s">
        <v>10093</v>
      </c>
      <c r="U591" t="s">
        <v>10094</v>
      </c>
      <c r="V591" t="s">
        <v>10095</v>
      </c>
      <c r="W591" t="s">
        <v>10096</v>
      </c>
      <c r="X591" t="s">
        <v>10097</v>
      </c>
      <c r="Y591" t="s">
        <v>10098</v>
      </c>
      <c r="Z591" t="s">
        <v>10099</v>
      </c>
      <c r="AA591" t="s">
        <v>10100</v>
      </c>
      <c r="AB591" t="s">
        <v>10101</v>
      </c>
      <c r="AC591" t="s">
        <v>10102</v>
      </c>
      <c r="AD591" t="s">
        <v>10103</v>
      </c>
      <c r="AE591" t="s">
        <v>10104</v>
      </c>
      <c r="AF591" t="s">
        <v>74</v>
      </c>
      <c r="AG591">
        <v>71</v>
      </c>
      <c r="AH591">
        <v>18</v>
      </c>
      <c r="AI591">
        <v>20</v>
      </c>
      <c r="AJ591">
        <v>8</v>
      </c>
      <c r="AK591">
        <v>29</v>
      </c>
      <c r="AL591" t="s">
        <v>91</v>
      </c>
      <c r="AM591" t="s">
        <v>92</v>
      </c>
      <c r="AN591" t="s">
        <v>93</v>
      </c>
      <c r="AO591" t="s">
        <v>94</v>
      </c>
      <c r="AP591" t="s">
        <v>74</v>
      </c>
      <c r="AQ591" t="s">
        <v>74</v>
      </c>
      <c r="AR591" t="s">
        <v>95</v>
      </c>
      <c r="AS591" t="s">
        <v>96</v>
      </c>
      <c r="AT591" t="s">
        <v>10105</v>
      </c>
      <c r="AU591">
        <v>2019</v>
      </c>
      <c r="AV591">
        <v>10</v>
      </c>
      <c r="AW591" t="s">
        <v>74</v>
      </c>
      <c r="AX591" t="s">
        <v>74</v>
      </c>
      <c r="AY591" t="s">
        <v>74</v>
      </c>
      <c r="AZ591" t="s">
        <v>74</v>
      </c>
      <c r="BA591" t="s">
        <v>74</v>
      </c>
      <c r="BB591" t="s">
        <v>74</v>
      </c>
      <c r="BC591" t="s">
        <v>74</v>
      </c>
      <c r="BD591">
        <v>2146</v>
      </c>
      <c r="BE591" t="s">
        <v>10106</v>
      </c>
      <c r="BF591" t="str">
        <f>HYPERLINK("http://dx.doi.org/10.3389/fpsyg.2019.02146","http://dx.doi.org/10.3389/fpsyg.2019.02146")</f>
        <v>http://dx.doi.org/10.3389/fpsyg.2019.02146</v>
      </c>
      <c r="BG591" t="s">
        <v>74</v>
      </c>
      <c r="BH591" t="s">
        <v>74</v>
      </c>
      <c r="BI591">
        <v>13</v>
      </c>
      <c r="BJ591" t="s">
        <v>99</v>
      </c>
      <c r="BK591" t="s">
        <v>100</v>
      </c>
      <c r="BL591" t="s">
        <v>101</v>
      </c>
      <c r="BM591" t="s">
        <v>10107</v>
      </c>
      <c r="BN591">
        <v>31607985</v>
      </c>
      <c r="BO591" t="s">
        <v>103</v>
      </c>
      <c r="BP591" t="s">
        <v>74</v>
      </c>
      <c r="BQ591" t="s">
        <v>74</v>
      </c>
      <c r="BR591" t="s">
        <v>104</v>
      </c>
      <c r="BS591" t="s">
        <v>10108</v>
      </c>
      <c r="BT591" t="str">
        <f>HYPERLINK("https%3A%2F%2Fwww.webofscience.com%2Fwos%2Fwoscc%2Ffull-record%2FWOS:000487593700001","View Full Record in Web of Science")</f>
        <v>View Full Record in Web of Science</v>
      </c>
    </row>
    <row r="592" spans="1:72" x14ac:dyDescent="0.25">
      <c r="A592" t="s">
        <v>72</v>
      </c>
      <c r="B592" t="s">
        <v>209</v>
      </c>
      <c r="C592" t="s">
        <v>74</v>
      </c>
      <c r="D592" t="s">
        <v>74</v>
      </c>
      <c r="E592" t="s">
        <v>74</v>
      </c>
      <c r="F592" t="s">
        <v>210</v>
      </c>
      <c r="G592" t="s">
        <v>74</v>
      </c>
      <c r="H592" t="s">
        <v>74</v>
      </c>
      <c r="I592" t="s">
        <v>211</v>
      </c>
      <c r="J592" t="s">
        <v>212</v>
      </c>
      <c r="K592" t="s">
        <v>74</v>
      </c>
      <c r="L592" t="s">
        <v>74</v>
      </c>
      <c r="M592" t="s">
        <v>78</v>
      </c>
      <c r="N592" t="s">
        <v>79</v>
      </c>
      <c r="O592" t="s">
        <v>74</v>
      </c>
      <c r="P592" t="s">
        <v>74</v>
      </c>
      <c r="Q592" t="s">
        <v>74</v>
      </c>
      <c r="R592" t="s">
        <v>74</v>
      </c>
      <c r="S592" t="s">
        <v>74</v>
      </c>
      <c r="T592" t="s">
        <v>213</v>
      </c>
      <c r="U592" t="s">
        <v>214</v>
      </c>
      <c r="V592" t="s">
        <v>215</v>
      </c>
      <c r="W592" t="s">
        <v>216</v>
      </c>
      <c r="X592" t="s">
        <v>217</v>
      </c>
      <c r="Y592" t="s">
        <v>218</v>
      </c>
      <c r="Z592" t="s">
        <v>219</v>
      </c>
      <c r="AA592" t="s">
        <v>220</v>
      </c>
      <c r="AB592" t="s">
        <v>74</v>
      </c>
      <c r="AC592" t="s">
        <v>221</v>
      </c>
      <c r="AD592" t="s">
        <v>222</v>
      </c>
      <c r="AE592" t="s">
        <v>223</v>
      </c>
      <c r="AF592" t="s">
        <v>74</v>
      </c>
      <c r="AG592">
        <v>72</v>
      </c>
      <c r="AH592">
        <v>18</v>
      </c>
      <c r="AI592">
        <v>18</v>
      </c>
      <c r="AJ592">
        <v>13</v>
      </c>
      <c r="AK592">
        <v>89</v>
      </c>
      <c r="AL592" t="s">
        <v>224</v>
      </c>
      <c r="AM592" t="s">
        <v>225</v>
      </c>
      <c r="AN592" t="s">
        <v>226</v>
      </c>
      <c r="AO592" t="s">
        <v>227</v>
      </c>
      <c r="AP592" t="s">
        <v>228</v>
      </c>
      <c r="AQ592" t="s">
        <v>74</v>
      </c>
      <c r="AR592" t="s">
        <v>229</v>
      </c>
      <c r="AS592" t="s">
        <v>230</v>
      </c>
      <c r="AT592" t="s">
        <v>180</v>
      </c>
      <c r="AU592">
        <v>2020</v>
      </c>
      <c r="AV592">
        <v>116</v>
      </c>
      <c r="AW592" t="s">
        <v>74</v>
      </c>
      <c r="AX592" t="s">
        <v>74</v>
      </c>
      <c r="AY592" t="s">
        <v>74</v>
      </c>
      <c r="AZ592" t="s">
        <v>74</v>
      </c>
      <c r="BA592" t="s">
        <v>74</v>
      </c>
      <c r="BB592" t="s">
        <v>74</v>
      </c>
      <c r="BC592" t="s">
        <v>74</v>
      </c>
      <c r="BD592">
        <v>105169</v>
      </c>
      <c r="BE592" t="s">
        <v>231</v>
      </c>
      <c r="BF592" t="str">
        <f>HYPERLINK("http://dx.doi.org/10.1016/j.childyouth.2020.105169","http://dx.doi.org/10.1016/j.childyouth.2020.105169")</f>
        <v>http://dx.doi.org/10.1016/j.childyouth.2020.105169</v>
      </c>
      <c r="BG592" t="s">
        <v>74</v>
      </c>
      <c r="BH592" t="s">
        <v>74</v>
      </c>
      <c r="BI592">
        <v>7</v>
      </c>
      <c r="BJ592" t="s">
        <v>206</v>
      </c>
      <c r="BK592" t="s">
        <v>100</v>
      </c>
      <c r="BL592" t="s">
        <v>206</v>
      </c>
      <c r="BM592" t="s">
        <v>232</v>
      </c>
      <c r="BN592" t="s">
        <v>74</v>
      </c>
      <c r="BO592" t="s">
        <v>74</v>
      </c>
      <c r="BP592" t="s">
        <v>74</v>
      </c>
      <c r="BQ592" t="s">
        <v>74</v>
      </c>
      <c r="BR592" t="s">
        <v>104</v>
      </c>
      <c r="BS592" t="s">
        <v>233</v>
      </c>
      <c r="BT592" t="str">
        <f>HYPERLINK("https%3A%2F%2Fwww.webofscience.com%2Fwos%2Fwoscc%2Ffull-record%2FWOS:000605632200030","View Full Record in Web of Science")</f>
        <v>View Full Record in Web of Science</v>
      </c>
    </row>
    <row r="593" spans="1:72" x14ac:dyDescent="0.25">
      <c r="A593" t="s">
        <v>72</v>
      </c>
      <c r="B593" t="s">
        <v>15821</v>
      </c>
      <c r="C593" t="s">
        <v>74</v>
      </c>
      <c r="D593" t="s">
        <v>74</v>
      </c>
      <c r="E593" t="s">
        <v>74</v>
      </c>
      <c r="F593" t="s">
        <v>15822</v>
      </c>
      <c r="G593" t="s">
        <v>74</v>
      </c>
      <c r="H593" t="s">
        <v>74</v>
      </c>
      <c r="I593" t="s">
        <v>15823</v>
      </c>
      <c r="J593" t="s">
        <v>837</v>
      </c>
      <c r="K593" t="s">
        <v>74</v>
      </c>
      <c r="L593" t="s">
        <v>74</v>
      </c>
      <c r="M593" t="s">
        <v>78</v>
      </c>
      <c r="N593" t="s">
        <v>79</v>
      </c>
      <c r="O593" t="s">
        <v>74</v>
      </c>
      <c r="P593" t="s">
        <v>74</v>
      </c>
      <c r="Q593" t="s">
        <v>74</v>
      </c>
      <c r="R593" t="s">
        <v>74</v>
      </c>
      <c r="S593" t="s">
        <v>74</v>
      </c>
      <c r="T593" t="s">
        <v>15824</v>
      </c>
      <c r="U593" t="s">
        <v>15825</v>
      </c>
      <c r="V593" t="s">
        <v>15826</v>
      </c>
      <c r="W593" t="s">
        <v>15827</v>
      </c>
      <c r="X593" t="s">
        <v>15828</v>
      </c>
      <c r="Y593" t="s">
        <v>15829</v>
      </c>
      <c r="Z593" t="s">
        <v>15830</v>
      </c>
      <c r="AA593" t="s">
        <v>74</v>
      </c>
      <c r="AB593" t="s">
        <v>15831</v>
      </c>
      <c r="AC593" t="s">
        <v>15832</v>
      </c>
      <c r="AD593" t="s">
        <v>15833</v>
      </c>
      <c r="AE593" t="s">
        <v>15834</v>
      </c>
      <c r="AF593" t="s">
        <v>74</v>
      </c>
      <c r="AG593">
        <v>63</v>
      </c>
      <c r="AH593">
        <v>18</v>
      </c>
      <c r="AI593">
        <v>20</v>
      </c>
      <c r="AJ593">
        <v>10</v>
      </c>
      <c r="AK593">
        <v>60</v>
      </c>
      <c r="AL593" t="s">
        <v>476</v>
      </c>
      <c r="AM593" t="s">
        <v>477</v>
      </c>
      <c r="AN593" t="s">
        <v>478</v>
      </c>
      <c r="AO593" t="s">
        <v>847</v>
      </c>
      <c r="AP593" t="s">
        <v>848</v>
      </c>
      <c r="AQ593" t="s">
        <v>74</v>
      </c>
      <c r="AR593" t="s">
        <v>849</v>
      </c>
      <c r="AS593" t="s">
        <v>850</v>
      </c>
      <c r="AT593" t="s">
        <v>2813</v>
      </c>
      <c r="AU593">
        <v>2021</v>
      </c>
      <c r="AV593">
        <v>41</v>
      </c>
      <c r="AW593">
        <v>7</v>
      </c>
      <c r="AX593" t="s">
        <v>74</v>
      </c>
      <c r="AY593" t="s">
        <v>74</v>
      </c>
      <c r="AZ593" t="s">
        <v>872</v>
      </c>
      <c r="BA593" t="s">
        <v>74</v>
      </c>
      <c r="BB593">
        <v>863</v>
      </c>
      <c r="BC593">
        <v>882</v>
      </c>
      <c r="BD593" t="s">
        <v>74</v>
      </c>
      <c r="BE593" t="s">
        <v>15835</v>
      </c>
      <c r="BF593" t="str">
        <f>HYPERLINK("http://dx.doi.org/10.1080/01443410.2020.1849564","http://dx.doi.org/10.1080/01443410.2020.1849564")</f>
        <v>http://dx.doi.org/10.1080/01443410.2020.1849564</v>
      </c>
      <c r="BG593" t="s">
        <v>74</v>
      </c>
      <c r="BH593" t="s">
        <v>11787</v>
      </c>
      <c r="BI593">
        <v>20</v>
      </c>
      <c r="BJ593" t="s">
        <v>511</v>
      </c>
      <c r="BK593" t="s">
        <v>100</v>
      </c>
      <c r="BL593" t="s">
        <v>512</v>
      </c>
      <c r="BM593" t="s">
        <v>15836</v>
      </c>
      <c r="BN593" t="s">
        <v>74</v>
      </c>
      <c r="BO593" t="s">
        <v>486</v>
      </c>
      <c r="BP593" t="s">
        <v>74</v>
      </c>
      <c r="BQ593" t="s">
        <v>74</v>
      </c>
      <c r="BR593" t="s">
        <v>104</v>
      </c>
      <c r="BS593" t="s">
        <v>15837</v>
      </c>
      <c r="BT593" t="str">
        <f>HYPERLINK("https%3A%2F%2Fwww.webofscience.com%2Fwos%2Fwoscc%2Ffull-record%2FWOS:000593096200001","View Full Record in Web of Science")</f>
        <v>View Full Record in Web of Science</v>
      </c>
    </row>
    <row r="594" spans="1:72" x14ac:dyDescent="0.25">
      <c r="A594" t="s">
        <v>72</v>
      </c>
      <c r="B594" t="s">
        <v>2450</v>
      </c>
      <c r="C594" t="s">
        <v>74</v>
      </c>
      <c r="D594" t="s">
        <v>74</v>
      </c>
      <c r="E594" t="s">
        <v>74</v>
      </c>
      <c r="F594" t="s">
        <v>2451</v>
      </c>
      <c r="G594" t="s">
        <v>74</v>
      </c>
      <c r="H594" t="s">
        <v>74</v>
      </c>
      <c r="I594" t="s">
        <v>2452</v>
      </c>
      <c r="J594" t="s">
        <v>77</v>
      </c>
      <c r="K594" t="s">
        <v>74</v>
      </c>
      <c r="L594" t="s">
        <v>74</v>
      </c>
      <c r="M594" t="s">
        <v>78</v>
      </c>
      <c r="N594" t="s">
        <v>79</v>
      </c>
      <c r="O594" t="s">
        <v>74</v>
      </c>
      <c r="P594" t="s">
        <v>74</v>
      </c>
      <c r="Q594" t="s">
        <v>74</v>
      </c>
      <c r="R594" t="s">
        <v>74</v>
      </c>
      <c r="S594" t="s">
        <v>74</v>
      </c>
      <c r="T594" t="s">
        <v>2453</v>
      </c>
      <c r="U594" t="s">
        <v>2454</v>
      </c>
      <c r="V594" t="s">
        <v>2455</v>
      </c>
      <c r="W594" t="s">
        <v>2456</v>
      </c>
      <c r="X594" t="s">
        <v>2457</v>
      </c>
      <c r="Y594" t="s">
        <v>2458</v>
      </c>
      <c r="Z594" t="s">
        <v>2459</v>
      </c>
      <c r="AA594" t="s">
        <v>74</v>
      </c>
      <c r="AB594" t="s">
        <v>74</v>
      </c>
      <c r="AC594" t="s">
        <v>2460</v>
      </c>
      <c r="AD594" t="s">
        <v>2461</v>
      </c>
      <c r="AE594" t="s">
        <v>2462</v>
      </c>
      <c r="AF594" t="s">
        <v>74</v>
      </c>
      <c r="AG594">
        <v>112</v>
      </c>
      <c r="AH594">
        <v>18</v>
      </c>
      <c r="AI594">
        <v>18</v>
      </c>
      <c r="AJ594">
        <v>60</v>
      </c>
      <c r="AK594">
        <v>229</v>
      </c>
      <c r="AL594" t="s">
        <v>91</v>
      </c>
      <c r="AM594" t="s">
        <v>92</v>
      </c>
      <c r="AN594" t="s">
        <v>93</v>
      </c>
      <c r="AO594" t="s">
        <v>94</v>
      </c>
      <c r="AP594" t="s">
        <v>74</v>
      </c>
      <c r="AQ594" t="s">
        <v>74</v>
      </c>
      <c r="AR594" t="s">
        <v>95</v>
      </c>
      <c r="AS594" t="s">
        <v>96</v>
      </c>
      <c r="AT594" t="s">
        <v>2463</v>
      </c>
      <c r="AU594">
        <v>2022</v>
      </c>
      <c r="AV594">
        <v>13</v>
      </c>
      <c r="AW594" t="s">
        <v>74</v>
      </c>
      <c r="AX594" t="s">
        <v>74</v>
      </c>
      <c r="AY594" t="s">
        <v>74</v>
      </c>
      <c r="AZ594" t="s">
        <v>74</v>
      </c>
      <c r="BA594" t="s">
        <v>74</v>
      </c>
      <c r="BB594" t="s">
        <v>74</v>
      </c>
      <c r="BC594" t="s">
        <v>74</v>
      </c>
      <c r="BD594">
        <v>987554</v>
      </c>
      <c r="BE594" t="s">
        <v>2464</v>
      </c>
      <c r="BF594" t="str">
        <f>HYPERLINK("http://dx.doi.org/10.3389/fpsyg.2022.987554","http://dx.doi.org/10.3389/fpsyg.2022.987554")</f>
        <v>http://dx.doi.org/10.3389/fpsyg.2022.987554</v>
      </c>
      <c r="BG594" t="s">
        <v>74</v>
      </c>
      <c r="BH594" t="s">
        <v>74</v>
      </c>
      <c r="BI594">
        <v>15</v>
      </c>
      <c r="BJ594" t="s">
        <v>99</v>
      </c>
      <c r="BK594" t="s">
        <v>100</v>
      </c>
      <c r="BL594" t="s">
        <v>101</v>
      </c>
      <c r="BM594" t="s">
        <v>2465</v>
      </c>
      <c r="BN594">
        <v>36204761</v>
      </c>
      <c r="BO594" t="s">
        <v>103</v>
      </c>
      <c r="BP594" t="s">
        <v>74</v>
      </c>
      <c r="BQ594" t="s">
        <v>74</v>
      </c>
      <c r="BR594" t="s">
        <v>104</v>
      </c>
      <c r="BS594" t="s">
        <v>2466</v>
      </c>
      <c r="BT594" t="str">
        <f>HYPERLINK("https%3A%2F%2Fwww.webofscience.com%2Fwos%2Fwoscc%2Ffull-record%2FWOS:000866539800001","View Full Record in Web of Science")</f>
        <v>View Full Record in Web of Science</v>
      </c>
    </row>
    <row r="595" spans="1:72" x14ac:dyDescent="0.25">
      <c r="A595" t="s">
        <v>72</v>
      </c>
      <c r="B595" t="s">
        <v>2801</v>
      </c>
      <c r="C595" t="s">
        <v>74</v>
      </c>
      <c r="D595" t="s">
        <v>74</v>
      </c>
      <c r="E595" t="s">
        <v>74</v>
      </c>
      <c r="F595" t="s">
        <v>2802</v>
      </c>
      <c r="G595" t="s">
        <v>74</v>
      </c>
      <c r="H595" t="s">
        <v>74</v>
      </c>
      <c r="I595" t="s">
        <v>2803</v>
      </c>
      <c r="J595" t="s">
        <v>77</v>
      </c>
      <c r="K595" t="s">
        <v>74</v>
      </c>
      <c r="L595" t="s">
        <v>74</v>
      </c>
      <c r="M595" t="s">
        <v>78</v>
      </c>
      <c r="N595" t="s">
        <v>79</v>
      </c>
      <c r="O595" t="s">
        <v>74</v>
      </c>
      <c r="P595" t="s">
        <v>74</v>
      </c>
      <c r="Q595" t="s">
        <v>74</v>
      </c>
      <c r="R595" t="s">
        <v>74</v>
      </c>
      <c r="S595" t="s">
        <v>74</v>
      </c>
      <c r="T595" t="s">
        <v>2804</v>
      </c>
      <c r="U595" t="s">
        <v>2805</v>
      </c>
      <c r="V595" t="s">
        <v>2806</v>
      </c>
      <c r="W595" t="s">
        <v>2807</v>
      </c>
      <c r="X595" t="s">
        <v>2808</v>
      </c>
      <c r="Y595" t="s">
        <v>2809</v>
      </c>
      <c r="Z595" t="s">
        <v>2810</v>
      </c>
      <c r="AA595" t="s">
        <v>2811</v>
      </c>
      <c r="AB595" t="s">
        <v>2812</v>
      </c>
      <c r="AC595" t="s">
        <v>74</v>
      </c>
      <c r="AD595" t="s">
        <v>74</v>
      </c>
      <c r="AE595" t="s">
        <v>74</v>
      </c>
      <c r="AF595" t="s">
        <v>74</v>
      </c>
      <c r="AG595">
        <v>74</v>
      </c>
      <c r="AH595">
        <v>18</v>
      </c>
      <c r="AI595">
        <v>19</v>
      </c>
      <c r="AJ595">
        <v>7</v>
      </c>
      <c r="AK595">
        <v>37</v>
      </c>
      <c r="AL595" t="s">
        <v>91</v>
      </c>
      <c r="AM595" t="s">
        <v>92</v>
      </c>
      <c r="AN595" t="s">
        <v>93</v>
      </c>
      <c r="AO595" t="s">
        <v>94</v>
      </c>
      <c r="AP595" t="s">
        <v>74</v>
      </c>
      <c r="AQ595" t="s">
        <v>74</v>
      </c>
      <c r="AR595" t="s">
        <v>95</v>
      </c>
      <c r="AS595" t="s">
        <v>96</v>
      </c>
      <c r="AT595" t="s">
        <v>2813</v>
      </c>
      <c r="AU595">
        <v>2022</v>
      </c>
      <c r="AV595">
        <v>13</v>
      </c>
      <c r="AW595" t="s">
        <v>74</v>
      </c>
      <c r="AX595" t="s">
        <v>74</v>
      </c>
      <c r="AY595" t="s">
        <v>74</v>
      </c>
      <c r="AZ595" t="s">
        <v>74</v>
      </c>
      <c r="BA595" t="s">
        <v>74</v>
      </c>
      <c r="BB595" t="s">
        <v>74</v>
      </c>
      <c r="BC595" t="s">
        <v>74</v>
      </c>
      <c r="BD595">
        <v>920395</v>
      </c>
      <c r="BE595" t="s">
        <v>2814</v>
      </c>
      <c r="BF595" t="str">
        <f>HYPERLINK("http://dx.doi.org/10.3389/fpsyg.2022.920395","http://dx.doi.org/10.3389/fpsyg.2022.920395")</f>
        <v>http://dx.doi.org/10.3389/fpsyg.2022.920395</v>
      </c>
      <c r="BG595" t="s">
        <v>74</v>
      </c>
      <c r="BH595" t="s">
        <v>74</v>
      </c>
      <c r="BI595">
        <v>11</v>
      </c>
      <c r="BJ595" t="s">
        <v>99</v>
      </c>
      <c r="BK595" t="s">
        <v>100</v>
      </c>
      <c r="BL595" t="s">
        <v>101</v>
      </c>
      <c r="BM595" t="s">
        <v>2815</v>
      </c>
      <c r="BN595">
        <v>36017439</v>
      </c>
      <c r="BO595" t="s">
        <v>379</v>
      </c>
      <c r="BP595" t="s">
        <v>74</v>
      </c>
      <c r="BQ595" t="s">
        <v>74</v>
      </c>
      <c r="BR595" t="s">
        <v>104</v>
      </c>
      <c r="BS595" t="s">
        <v>2816</v>
      </c>
      <c r="BT595" t="str">
        <f>HYPERLINK("https%3A%2F%2Fwww.webofscience.com%2Fwos%2Fwoscc%2Ffull-record%2FWOS:000843850500001","View Full Record in Web of Science")</f>
        <v>View Full Record in Web of Science</v>
      </c>
    </row>
    <row r="596" spans="1:72" x14ac:dyDescent="0.25">
      <c r="A596" t="s">
        <v>72</v>
      </c>
      <c r="B596" t="s">
        <v>6241</v>
      </c>
      <c r="C596" t="s">
        <v>74</v>
      </c>
      <c r="D596" t="s">
        <v>74</v>
      </c>
      <c r="E596" t="s">
        <v>74</v>
      </c>
      <c r="F596" t="s">
        <v>6242</v>
      </c>
      <c r="G596" t="s">
        <v>74</v>
      </c>
      <c r="H596" t="s">
        <v>74</v>
      </c>
      <c r="I596" t="s">
        <v>6243</v>
      </c>
      <c r="J596" t="s">
        <v>6244</v>
      </c>
      <c r="K596" t="s">
        <v>74</v>
      </c>
      <c r="L596" t="s">
        <v>74</v>
      </c>
      <c r="M596" t="s">
        <v>78</v>
      </c>
      <c r="N596" t="s">
        <v>79</v>
      </c>
      <c r="O596" t="s">
        <v>74</v>
      </c>
      <c r="P596" t="s">
        <v>74</v>
      </c>
      <c r="Q596" t="s">
        <v>74</v>
      </c>
      <c r="R596" t="s">
        <v>74</v>
      </c>
      <c r="S596" t="s">
        <v>74</v>
      </c>
      <c r="T596" t="s">
        <v>6245</v>
      </c>
      <c r="U596" t="s">
        <v>74</v>
      </c>
      <c r="V596" t="s">
        <v>6246</v>
      </c>
      <c r="W596" t="s">
        <v>6247</v>
      </c>
      <c r="X596" t="s">
        <v>6248</v>
      </c>
      <c r="Y596" t="s">
        <v>6249</v>
      </c>
      <c r="Z596" t="s">
        <v>6250</v>
      </c>
      <c r="AA596" t="s">
        <v>6251</v>
      </c>
      <c r="AB596" t="s">
        <v>6252</v>
      </c>
      <c r="AC596" t="s">
        <v>74</v>
      </c>
      <c r="AD596" t="s">
        <v>74</v>
      </c>
      <c r="AE596" t="s">
        <v>74</v>
      </c>
      <c r="AF596" t="s">
        <v>74</v>
      </c>
      <c r="AG596">
        <v>98</v>
      </c>
      <c r="AH596">
        <v>18</v>
      </c>
      <c r="AI596">
        <v>21</v>
      </c>
      <c r="AJ596">
        <v>9</v>
      </c>
      <c r="AK596">
        <v>63</v>
      </c>
      <c r="AL596" t="s">
        <v>1914</v>
      </c>
      <c r="AM596" t="s">
        <v>477</v>
      </c>
      <c r="AN596" t="s">
        <v>1915</v>
      </c>
      <c r="AO596" t="s">
        <v>6253</v>
      </c>
      <c r="AP596" t="s">
        <v>6254</v>
      </c>
      <c r="AQ596" t="s">
        <v>74</v>
      </c>
      <c r="AR596" t="s">
        <v>6255</v>
      </c>
      <c r="AS596" t="s">
        <v>6256</v>
      </c>
      <c r="AT596" t="s">
        <v>6257</v>
      </c>
      <c r="AU596">
        <v>2022</v>
      </c>
      <c r="AV596">
        <v>41</v>
      </c>
      <c r="AW596">
        <v>11</v>
      </c>
      <c r="AX596" t="s">
        <v>74</v>
      </c>
      <c r="AY596" t="s">
        <v>74</v>
      </c>
      <c r="AZ596" t="s">
        <v>74</v>
      </c>
      <c r="BA596" t="s">
        <v>74</v>
      </c>
      <c r="BB596">
        <v>2283</v>
      </c>
      <c r="BC596">
        <v>2293</v>
      </c>
      <c r="BD596" t="s">
        <v>74</v>
      </c>
      <c r="BE596" t="s">
        <v>6258</v>
      </c>
      <c r="BF596" t="str">
        <f>HYPERLINK("http://dx.doi.org/10.1080/0144929X.2021.1917660","http://dx.doi.org/10.1080/0144929X.2021.1917660")</f>
        <v>http://dx.doi.org/10.1080/0144929X.2021.1917660</v>
      </c>
      <c r="BG596" t="s">
        <v>74</v>
      </c>
      <c r="BH596" t="s">
        <v>277</v>
      </c>
      <c r="BI596">
        <v>11</v>
      </c>
      <c r="BJ596" t="s">
        <v>6259</v>
      </c>
      <c r="BK596" t="s">
        <v>307</v>
      </c>
      <c r="BL596" t="s">
        <v>6260</v>
      </c>
      <c r="BM596" t="s">
        <v>6261</v>
      </c>
      <c r="BN596" t="s">
        <v>74</v>
      </c>
      <c r="BO596" t="s">
        <v>1036</v>
      </c>
      <c r="BP596" t="s">
        <v>74</v>
      </c>
      <c r="BQ596" t="s">
        <v>74</v>
      </c>
      <c r="BR596" t="s">
        <v>104</v>
      </c>
      <c r="BS596" t="s">
        <v>6262</v>
      </c>
      <c r="BT596" t="str">
        <f>HYPERLINK("https%3A%2F%2Fwww.webofscience.com%2Fwos%2Fwoscc%2Ffull-record%2FWOS:000643813600001","View Full Record in Web of Science")</f>
        <v>View Full Record in Web of Science</v>
      </c>
    </row>
    <row r="597" spans="1:72" x14ac:dyDescent="0.25">
      <c r="A597" t="s">
        <v>72</v>
      </c>
      <c r="B597" t="s">
        <v>9947</v>
      </c>
      <c r="C597" t="s">
        <v>74</v>
      </c>
      <c r="D597" t="s">
        <v>74</v>
      </c>
      <c r="E597" t="s">
        <v>74</v>
      </c>
      <c r="F597" t="s">
        <v>9948</v>
      </c>
      <c r="G597" t="s">
        <v>74</v>
      </c>
      <c r="H597" t="s">
        <v>74</v>
      </c>
      <c r="I597" t="s">
        <v>9949</v>
      </c>
      <c r="J597" t="s">
        <v>6299</v>
      </c>
      <c r="K597" t="s">
        <v>74</v>
      </c>
      <c r="L597" t="s">
        <v>74</v>
      </c>
      <c r="M597" t="s">
        <v>78</v>
      </c>
      <c r="N597" t="s">
        <v>79</v>
      </c>
      <c r="O597" t="s">
        <v>74</v>
      </c>
      <c r="P597" t="s">
        <v>74</v>
      </c>
      <c r="Q597" t="s">
        <v>74</v>
      </c>
      <c r="R597" t="s">
        <v>74</v>
      </c>
      <c r="S597" t="s">
        <v>74</v>
      </c>
      <c r="T597" t="s">
        <v>74</v>
      </c>
      <c r="U597" t="s">
        <v>9950</v>
      </c>
      <c r="V597" t="s">
        <v>9951</v>
      </c>
      <c r="W597" t="s">
        <v>9952</v>
      </c>
      <c r="X597" t="s">
        <v>6631</v>
      </c>
      <c r="Y597" t="s">
        <v>9953</v>
      </c>
      <c r="Z597" t="s">
        <v>74</v>
      </c>
      <c r="AA597" t="s">
        <v>74</v>
      </c>
      <c r="AB597" t="s">
        <v>74</v>
      </c>
      <c r="AC597" t="s">
        <v>74</v>
      </c>
      <c r="AD597" t="s">
        <v>74</v>
      </c>
      <c r="AE597" t="s">
        <v>74</v>
      </c>
      <c r="AF597" t="s">
        <v>74</v>
      </c>
      <c r="AG597">
        <v>29</v>
      </c>
      <c r="AH597">
        <v>17</v>
      </c>
      <c r="AI597">
        <v>29</v>
      </c>
      <c r="AJ597">
        <v>1</v>
      </c>
      <c r="AK597">
        <v>6</v>
      </c>
      <c r="AL597" t="s">
        <v>9090</v>
      </c>
      <c r="AM597" t="s">
        <v>2627</v>
      </c>
      <c r="AN597" t="s">
        <v>9954</v>
      </c>
      <c r="AO597" t="s">
        <v>6310</v>
      </c>
      <c r="AP597" t="s">
        <v>74</v>
      </c>
      <c r="AQ597" t="s">
        <v>74</v>
      </c>
      <c r="AR597" t="s">
        <v>6312</v>
      </c>
      <c r="AS597" t="s">
        <v>6313</v>
      </c>
      <c r="AT597" t="s">
        <v>1111</v>
      </c>
      <c r="AU597">
        <v>2005</v>
      </c>
      <c r="AV597">
        <v>31</v>
      </c>
      <c r="AW597">
        <v>1</v>
      </c>
      <c r="AX597" t="s">
        <v>74</v>
      </c>
      <c r="AY597" t="s">
        <v>74</v>
      </c>
      <c r="AZ597" t="s">
        <v>74</v>
      </c>
      <c r="BA597" t="s">
        <v>74</v>
      </c>
      <c r="BB597">
        <v>18</v>
      </c>
      <c r="BC597">
        <v>32</v>
      </c>
      <c r="BD597" t="s">
        <v>74</v>
      </c>
      <c r="BE597" t="s">
        <v>74</v>
      </c>
      <c r="BF597" t="s">
        <v>74</v>
      </c>
      <c r="BG597" t="s">
        <v>74</v>
      </c>
      <c r="BH597" t="s">
        <v>74</v>
      </c>
      <c r="BI597">
        <v>15</v>
      </c>
      <c r="BJ597" t="s">
        <v>6315</v>
      </c>
      <c r="BK597" t="s">
        <v>100</v>
      </c>
      <c r="BL597" t="s">
        <v>2906</v>
      </c>
      <c r="BM597" t="s">
        <v>9955</v>
      </c>
      <c r="BN597" t="s">
        <v>74</v>
      </c>
      <c r="BO597" t="s">
        <v>74</v>
      </c>
      <c r="BP597" t="s">
        <v>74</v>
      </c>
      <c r="BQ597" t="s">
        <v>74</v>
      </c>
      <c r="BR597" t="s">
        <v>104</v>
      </c>
      <c r="BS597" t="s">
        <v>9956</v>
      </c>
      <c r="BT597" t="str">
        <f>HYPERLINK("https%3A%2F%2Fwww.webofscience.com%2Fwos%2Fwoscc%2Ffull-record%2FWOS:000242146600002","View Full Record in Web of Science")</f>
        <v>View Full Record in Web of Science</v>
      </c>
    </row>
    <row r="598" spans="1:72" x14ac:dyDescent="0.25">
      <c r="A598" t="s">
        <v>72</v>
      </c>
      <c r="B598" t="s">
        <v>8620</v>
      </c>
      <c r="C598" t="s">
        <v>74</v>
      </c>
      <c r="D598" t="s">
        <v>74</v>
      </c>
      <c r="E598" t="s">
        <v>74</v>
      </c>
      <c r="F598" t="s">
        <v>8621</v>
      </c>
      <c r="G598" t="s">
        <v>74</v>
      </c>
      <c r="H598" t="s">
        <v>74</v>
      </c>
      <c r="I598" t="s">
        <v>12487</v>
      </c>
      <c r="J598" t="s">
        <v>11889</v>
      </c>
      <c r="K598" t="s">
        <v>74</v>
      </c>
      <c r="L598" t="s">
        <v>74</v>
      </c>
      <c r="M598" t="s">
        <v>78</v>
      </c>
      <c r="N598" t="s">
        <v>79</v>
      </c>
      <c r="O598" t="s">
        <v>74</v>
      </c>
      <c r="P598" t="s">
        <v>74</v>
      </c>
      <c r="Q598" t="s">
        <v>74</v>
      </c>
      <c r="R598" t="s">
        <v>74</v>
      </c>
      <c r="S598" t="s">
        <v>74</v>
      </c>
      <c r="T598" t="s">
        <v>12488</v>
      </c>
      <c r="U598" t="s">
        <v>12489</v>
      </c>
      <c r="V598" t="s">
        <v>12490</v>
      </c>
      <c r="W598" t="s">
        <v>12491</v>
      </c>
      <c r="X598" t="s">
        <v>8628</v>
      </c>
      <c r="Y598" t="s">
        <v>8629</v>
      </c>
      <c r="Z598" t="s">
        <v>8630</v>
      </c>
      <c r="AA598" t="s">
        <v>74</v>
      </c>
      <c r="AB598" t="s">
        <v>74</v>
      </c>
      <c r="AC598" t="s">
        <v>74</v>
      </c>
      <c r="AD598" t="s">
        <v>74</v>
      </c>
      <c r="AE598" t="s">
        <v>74</v>
      </c>
      <c r="AF598" t="s">
        <v>74</v>
      </c>
      <c r="AG598">
        <v>31</v>
      </c>
      <c r="AH598">
        <v>17</v>
      </c>
      <c r="AI598">
        <v>58</v>
      </c>
      <c r="AJ598">
        <v>2</v>
      </c>
      <c r="AK598">
        <v>15</v>
      </c>
      <c r="AL598" t="s">
        <v>12492</v>
      </c>
      <c r="AM598" t="s">
        <v>174</v>
      </c>
      <c r="AN598" t="s">
        <v>175</v>
      </c>
      <c r="AO598" t="s">
        <v>11896</v>
      </c>
      <c r="AP598" t="s">
        <v>74</v>
      </c>
      <c r="AQ598" t="s">
        <v>74</v>
      </c>
      <c r="AR598" t="s">
        <v>11898</v>
      </c>
      <c r="AS598" t="s">
        <v>11899</v>
      </c>
      <c r="AT598" t="s">
        <v>180</v>
      </c>
      <c r="AU598">
        <v>2011</v>
      </c>
      <c r="AV598">
        <v>46</v>
      </c>
      <c r="AW598">
        <v>5</v>
      </c>
      <c r="AX598" t="s">
        <v>74</v>
      </c>
      <c r="AY598" t="s">
        <v>74</v>
      </c>
      <c r="AZ598" t="s">
        <v>74</v>
      </c>
      <c r="BA598" t="s">
        <v>74</v>
      </c>
      <c r="BB598">
        <v>1029</v>
      </c>
      <c r="BC598">
        <v>1055</v>
      </c>
      <c r="BD598" t="s">
        <v>74</v>
      </c>
      <c r="BE598" t="s">
        <v>12493</v>
      </c>
      <c r="BF598" t="str">
        <f>HYPERLINK("http://dx.doi.org/10.1177/0042085911400339","http://dx.doi.org/10.1177/0042085911400339")</f>
        <v>http://dx.doi.org/10.1177/0042085911400339</v>
      </c>
      <c r="BG598" t="s">
        <v>74</v>
      </c>
      <c r="BH598" t="s">
        <v>74</v>
      </c>
      <c r="BI598">
        <v>27</v>
      </c>
      <c r="BJ598" t="s">
        <v>8638</v>
      </c>
      <c r="BK598" t="s">
        <v>100</v>
      </c>
      <c r="BL598" t="s">
        <v>8638</v>
      </c>
      <c r="BM598" t="s">
        <v>12494</v>
      </c>
      <c r="BN598" t="s">
        <v>74</v>
      </c>
      <c r="BO598" t="s">
        <v>74</v>
      </c>
      <c r="BP598" t="s">
        <v>74</v>
      </c>
      <c r="BQ598" t="s">
        <v>74</v>
      </c>
      <c r="BR598" t="s">
        <v>104</v>
      </c>
      <c r="BS598" t="s">
        <v>12495</v>
      </c>
      <c r="BT598" t="str">
        <f>HYPERLINK("https%3A%2F%2Fwww.webofscience.com%2Fwos%2Fwoscc%2Ffull-record%2FWOS:000300105800009","View Full Record in Web of Science")</f>
        <v>View Full Record in Web of Science</v>
      </c>
    </row>
    <row r="599" spans="1:72" x14ac:dyDescent="0.25">
      <c r="A599" t="s">
        <v>72</v>
      </c>
      <c r="B599" t="s">
        <v>11693</v>
      </c>
      <c r="C599" t="s">
        <v>74</v>
      </c>
      <c r="D599" t="s">
        <v>74</v>
      </c>
      <c r="E599" t="s">
        <v>74</v>
      </c>
      <c r="F599" t="s">
        <v>11694</v>
      </c>
      <c r="G599" t="s">
        <v>74</v>
      </c>
      <c r="H599" t="s">
        <v>74</v>
      </c>
      <c r="I599" t="s">
        <v>11695</v>
      </c>
      <c r="J599" t="s">
        <v>11696</v>
      </c>
      <c r="K599" t="s">
        <v>74</v>
      </c>
      <c r="L599" t="s">
        <v>74</v>
      </c>
      <c r="M599" t="s">
        <v>78</v>
      </c>
      <c r="N599" t="s">
        <v>79</v>
      </c>
      <c r="O599" t="s">
        <v>74</v>
      </c>
      <c r="P599" t="s">
        <v>74</v>
      </c>
      <c r="Q599" t="s">
        <v>74</v>
      </c>
      <c r="R599" t="s">
        <v>74</v>
      </c>
      <c r="S599" t="s">
        <v>74</v>
      </c>
      <c r="T599" t="s">
        <v>74</v>
      </c>
      <c r="U599" t="s">
        <v>74</v>
      </c>
      <c r="V599" t="s">
        <v>11697</v>
      </c>
      <c r="W599" t="s">
        <v>11698</v>
      </c>
      <c r="X599" t="s">
        <v>11699</v>
      </c>
      <c r="Y599" t="s">
        <v>11700</v>
      </c>
      <c r="Z599" t="s">
        <v>11701</v>
      </c>
      <c r="AA599" t="s">
        <v>74</v>
      </c>
      <c r="AB599" t="s">
        <v>74</v>
      </c>
      <c r="AC599" t="s">
        <v>74</v>
      </c>
      <c r="AD599" t="s">
        <v>74</v>
      </c>
      <c r="AE599" t="s">
        <v>74</v>
      </c>
      <c r="AF599" t="s">
        <v>74</v>
      </c>
      <c r="AG599">
        <v>12</v>
      </c>
      <c r="AH599">
        <v>17</v>
      </c>
      <c r="AI599">
        <v>28</v>
      </c>
      <c r="AJ599">
        <v>0</v>
      </c>
      <c r="AK599">
        <v>13</v>
      </c>
      <c r="AL599" t="s">
        <v>9662</v>
      </c>
      <c r="AM599" t="s">
        <v>9663</v>
      </c>
      <c r="AN599" t="s">
        <v>9664</v>
      </c>
      <c r="AO599" t="s">
        <v>11702</v>
      </c>
      <c r="AP599" t="s">
        <v>74</v>
      </c>
      <c r="AQ599" t="s">
        <v>74</v>
      </c>
      <c r="AR599" t="s">
        <v>11703</v>
      </c>
      <c r="AS599" t="s">
        <v>11704</v>
      </c>
      <c r="AT599" t="s">
        <v>600</v>
      </c>
      <c r="AU599">
        <v>2012</v>
      </c>
      <c r="AV599">
        <v>65</v>
      </c>
      <c r="AW599">
        <v>5</v>
      </c>
      <c r="AX599" t="s">
        <v>74</v>
      </c>
      <c r="AY599" t="s">
        <v>74</v>
      </c>
      <c r="AZ599" t="s">
        <v>74</v>
      </c>
      <c r="BA599" t="s">
        <v>74</v>
      </c>
      <c r="BB599">
        <v>325</v>
      </c>
      <c r="BC599">
        <v>329</v>
      </c>
      <c r="BD599" t="s">
        <v>74</v>
      </c>
      <c r="BE599" t="s">
        <v>11705</v>
      </c>
      <c r="BF599" t="str">
        <f>HYPERLINK("http://dx.doi.org/10.1002/TRTR.01050","http://dx.doi.org/10.1002/TRTR.01050")</f>
        <v>http://dx.doi.org/10.1002/TRTR.01050</v>
      </c>
      <c r="BG599" t="s">
        <v>74</v>
      </c>
      <c r="BH599" t="s">
        <v>74</v>
      </c>
      <c r="BI599">
        <v>5</v>
      </c>
      <c r="BJ599" t="s">
        <v>278</v>
      </c>
      <c r="BK599" t="s">
        <v>100</v>
      </c>
      <c r="BL599" t="s">
        <v>278</v>
      </c>
      <c r="BM599" t="s">
        <v>11706</v>
      </c>
      <c r="BN599" t="s">
        <v>74</v>
      </c>
      <c r="BO599" t="s">
        <v>74</v>
      </c>
      <c r="BP599" t="s">
        <v>74</v>
      </c>
      <c r="BQ599" t="s">
        <v>74</v>
      </c>
      <c r="BR599" t="s">
        <v>104</v>
      </c>
      <c r="BS599" t="s">
        <v>11707</v>
      </c>
      <c r="BT599" t="str">
        <f>HYPERLINK("https%3A%2F%2Fwww.webofscience.com%2Fwos%2Fwoscc%2Ffull-record%2FWOS:000299619000005","View Full Record in Web of Science")</f>
        <v>View Full Record in Web of Science</v>
      </c>
    </row>
    <row r="600" spans="1:72" x14ac:dyDescent="0.25">
      <c r="A600" t="s">
        <v>72</v>
      </c>
      <c r="B600" t="s">
        <v>21460</v>
      </c>
      <c r="C600" t="s">
        <v>74</v>
      </c>
      <c r="D600" t="s">
        <v>74</v>
      </c>
      <c r="E600" t="s">
        <v>74</v>
      </c>
      <c r="F600" t="s">
        <v>21461</v>
      </c>
      <c r="G600" t="s">
        <v>74</v>
      </c>
      <c r="H600" t="s">
        <v>74</v>
      </c>
      <c r="I600" t="s">
        <v>21462</v>
      </c>
      <c r="J600" t="s">
        <v>1535</v>
      </c>
      <c r="K600" t="s">
        <v>74</v>
      </c>
      <c r="L600" t="s">
        <v>74</v>
      </c>
      <c r="M600" t="s">
        <v>78</v>
      </c>
      <c r="N600" t="s">
        <v>79</v>
      </c>
      <c r="O600" t="s">
        <v>74</v>
      </c>
      <c r="P600" t="s">
        <v>74</v>
      </c>
      <c r="Q600" t="s">
        <v>74</v>
      </c>
      <c r="R600" t="s">
        <v>74</v>
      </c>
      <c r="S600" t="s">
        <v>74</v>
      </c>
      <c r="T600" t="s">
        <v>21463</v>
      </c>
      <c r="U600" t="s">
        <v>21464</v>
      </c>
      <c r="V600" t="s">
        <v>21465</v>
      </c>
      <c r="W600" t="s">
        <v>21466</v>
      </c>
      <c r="X600" t="s">
        <v>18289</v>
      </c>
      <c r="Y600" t="s">
        <v>21467</v>
      </c>
      <c r="Z600" t="s">
        <v>21468</v>
      </c>
      <c r="AA600" t="s">
        <v>74</v>
      </c>
      <c r="AB600" t="s">
        <v>21469</v>
      </c>
      <c r="AC600" t="s">
        <v>74</v>
      </c>
      <c r="AD600" t="s">
        <v>74</v>
      </c>
      <c r="AE600" t="s">
        <v>74</v>
      </c>
      <c r="AF600" t="s">
        <v>74</v>
      </c>
      <c r="AG600">
        <v>61</v>
      </c>
      <c r="AH600">
        <v>17</v>
      </c>
      <c r="AI600">
        <v>18</v>
      </c>
      <c r="AJ600">
        <v>2</v>
      </c>
      <c r="AK600">
        <v>33</v>
      </c>
      <c r="AL600" t="s">
        <v>418</v>
      </c>
      <c r="AM600" t="s">
        <v>146</v>
      </c>
      <c r="AN600" t="s">
        <v>419</v>
      </c>
      <c r="AO600" t="s">
        <v>1545</v>
      </c>
      <c r="AP600" t="s">
        <v>1546</v>
      </c>
      <c r="AQ600" t="s">
        <v>74</v>
      </c>
      <c r="AR600" t="s">
        <v>1547</v>
      </c>
      <c r="AS600" t="s">
        <v>1548</v>
      </c>
      <c r="AT600" t="s">
        <v>400</v>
      </c>
      <c r="AU600">
        <v>2012</v>
      </c>
      <c r="AV600">
        <v>33</v>
      </c>
      <c r="AW600">
        <v>3</v>
      </c>
      <c r="AX600" t="s">
        <v>74</v>
      </c>
      <c r="AY600" t="s">
        <v>74</v>
      </c>
      <c r="AZ600" t="s">
        <v>74</v>
      </c>
      <c r="BA600" t="s">
        <v>74</v>
      </c>
      <c r="BB600">
        <v>308</v>
      </c>
      <c r="BC600">
        <v>324</v>
      </c>
      <c r="BD600" t="s">
        <v>74</v>
      </c>
      <c r="BE600" t="s">
        <v>21470</v>
      </c>
      <c r="BF600" t="str">
        <f>HYPERLINK("http://dx.doi.org/10.1177/0143034311412841","http://dx.doi.org/10.1177/0143034311412841")</f>
        <v>http://dx.doi.org/10.1177/0143034311412841</v>
      </c>
      <c r="BG600" t="s">
        <v>74</v>
      </c>
      <c r="BH600" t="s">
        <v>74</v>
      </c>
      <c r="BI600">
        <v>17</v>
      </c>
      <c r="BJ600" t="s">
        <v>126</v>
      </c>
      <c r="BK600" t="s">
        <v>100</v>
      </c>
      <c r="BL600" t="s">
        <v>101</v>
      </c>
      <c r="BM600" t="s">
        <v>21471</v>
      </c>
      <c r="BN600" t="s">
        <v>74</v>
      </c>
      <c r="BO600" t="s">
        <v>936</v>
      </c>
      <c r="BP600" t="s">
        <v>74</v>
      </c>
      <c r="BQ600" t="s">
        <v>74</v>
      </c>
      <c r="BR600" t="s">
        <v>104</v>
      </c>
      <c r="BS600" t="s">
        <v>21472</v>
      </c>
      <c r="BT600" t="str">
        <f>HYPERLINK("https%3A%2F%2Fwww.webofscience.com%2Fwos%2Fwoscc%2Ffull-record%2FWOS:000304202300005","View Full Record in Web of Science")</f>
        <v>View Full Record in Web of Science</v>
      </c>
    </row>
    <row r="601" spans="1:72" x14ac:dyDescent="0.25">
      <c r="A601" t="s">
        <v>72</v>
      </c>
      <c r="B601" t="s">
        <v>5334</v>
      </c>
      <c r="C601" t="s">
        <v>74</v>
      </c>
      <c r="D601" t="s">
        <v>74</v>
      </c>
      <c r="E601" t="s">
        <v>74</v>
      </c>
      <c r="F601" t="s">
        <v>5335</v>
      </c>
      <c r="G601" t="s">
        <v>74</v>
      </c>
      <c r="H601" t="s">
        <v>74</v>
      </c>
      <c r="I601" t="s">
        <v>5336</v>
      </c>
      <c r="J601" t="s">
        <v>109</v>
      </c>
      <c r="K601" t="s">
        <v>74</v>
      </c>
      <c r="L601" t="s">
        <v>74</v>
      </c>
      <c r="M601" t="s">
        <v>78</v>
      </c>
      <c r="N601" t="s">
        <v>79</v>
      </c>
      <c r="O601" t="s">
        <v>74</v>
      </c>
      <c r="P601" t="s">
        <v>74</v>
      </c>
      <c r="Q601" t="s">
        <v>74</v>
      </c>
      <c r="R601" t="s">
        <v>74</v>
      </c>
      <c r="S601" t="s">
        <v>74</v>
      </c>
      <c r="T601" t="s">
        <v>5337</v>
      </c>
      <c r="U601" t="s">
        <v>5338</v>
      </c>
      <c r="V601" t="s">
        <v>5339</v>
      </c>
      <c r="W601" t="s">
        <v>5340</v>
      </c>
      <c r="X601" t="s">
        <v>5341</v>
      </c>
      <c r="Y601" t="s">
        <v>5342</v>
      </c>
      <c r="Z601" t="s">
        <v>5343</v>
      </c>
      <c r="AA601" t="s">
        <v>74</v>
      </c>
      <c r="AB601" t="s">
        <v>74</v>
      </c>
      <c r="AC601" t="s">
        <v>74</v>
      </c>
      <c r="AD601" t="s">
        <v>74</v>
      </c>
      <c r="AE601" t="s">
        <v>74</v>
      </c>
      <c r="AF601" t="s">
        <v>74</v>
      </c>
      <c r="AG601">
        <v>35</v>
      </c>
      <c r="AH601">
        <v>17</v>
      </c>
      <c r="AI601">
        <v>37</v>
      </c>
      <c r="AJ601">
        <v>7</v>
      </c>
      <c r="AK601">
        <v>25</v>
      </c>
      <c r="AL601" t="s">
        <v>117</v>
      </c>
      <c r="AM601" t="s">
        <v>118</v>
      </c>
      <c r="AN601" t="s">
        <v>119</v>
      </c>
      <c r="AO601" t="s">
        <v>120</v>
      </c>
      <c r="AP601" t="s">
        <v>121</v>
      </c>
      <c r="AQ601" t="s">
        <v>74</v>
      </c>
      <c r="AR601" t="s">
        <v>122</v>
      </c>
      <c r="AS601" t="s">
        <v>123</v>
      </c>
      <c r="AT601" t="s">
        <v>871</v>
      </c>
      <c r="AU601">
        <v>2013</v>
      </c>
      <c r="AV601">
        <v>27</v>
      </c>
      <c r="AW601" t="s">
        <v>74</v>
      </c>
      <c r="AX601" t="s">
        <v>74</v>
      </c>
      <c r="AY601" t="s">
        <v>74</v>
      </c>
      <c r="AZ601" t="s">
        <v>74</v>
      </c>
      <c r="BA601" t="s">
        <v>74</v>
      </c>
      <c r="BB601">
        <v>75</v>
      </c>
      <c r="BC601">
        <v>81</v>
      </c>
      <c r="BD601" t="s">
        <v>74</v>
      </c>
      <c r="BE601" t="s">
        <v>5344</v>
      </c>
      <c r="BF601" t="str">
        <f>HYPERLINK("http://dx.doi.org/10.1016/j.lindif.2013.06.014","http://dx.doi.org/10.1016/j.lindif.2013.06.014")</f>
        <v>http://dx.doi.org/10.1016/j.lindif.2013.06.014</v>
      </c>
      <c r="BG601" t="s">
        <v>74</v>
      </c>
      <c r="BH601" t="s">
        <v>74</v>
      </c>
      <c r="BI601">
        <v>7</v>
      </c>
      <c r="BJ601" t="s">
        <v>126</v>
      </c>
      <c r="BK601" t="s">
        <v>100</v>
      </c>
      <c r="BL601" t="s">
        <v>101</v>
      </c>
      <c r="BM601" t="s">
        <v>5345</v>
      </c>
      <c r="BN601" t="s">
        <v>74</v>
      </c>
      <c r="BO601" t="s">
        <v>74</v>
      </c>
      <c r="BP601" t="s">
        <v>74</v>
      </c>
      <c r="BQ601" t="s">
        <v>74</v>
      </c>
      <c r="BR601" t="s">
        <v>104</v>
      </c>
      <c r="BS601" t="s">
        <v>5346</v>
      </c>
      <c r="BT601" t="str">
        <f>HYPERLINK("https%3A%2F%2Fwww.webofscience.com%2Fwos%2Fwoscc%2Ffull-record%2FWOS:000329683100009","View Full Record in Web of Science")</f>
        <v>View Full Record in Web of Science</v>
      </c>
    </row>
    <row r="602" spans="1:72" x14ac:dyDescent="0.25">
      <c r="A602" t="s">
        <v>72</v>
      </c>
      <c r="B602" t="s">
        <v>15882</v>
      </c>
      <c r="C602" t="s">
        <v>74</v>
      </c>
      <c r="D602" t="s">
        <v>74</v>
      </c>
      <c r="E602" t="s">
        <v>74</v>
      </c>
      <c r="F602" t="s">
        <v>15883</v>
      </c>
      <c r="G602" t="s">
        <v>74</v>
      </c>
      <c r="H602" t="s">
        <v>74</v>
      </c>
      <c r="I602" t="s">
        <v>15884</v>
      </c>
      <c r="J602" t="s">
        <v>15885</v>
      </c>
      <c r="K602" t="s">
        <v>74</v>
      </c>
      <c r="L602" t="s">
        <v>74</v>
      </c>
      <c r="M602" t="s">
        <v>78</v>
      </c>
      <c r="N602" t="s">
        <v>79</v>
      </c>
      <c r="O602" t="s">
        <v>74</v>
      </c>
      <c r="P602" t="s">
        <v>74</v>
      </c>
      <c r="Q602" t="s">
        <v>74</v>
      </c>
      <c r="R602" t="s">
        <v>74</v>
      </c>
      <c r="S602" t="s">
        <v>74</v>
      </c>
      <c r="T602" t="s">
        <v>15886</v>
      </c>
      <c r="U602" t="s">
        <v>74</v>
      </c>
      <c r="V602" t="s">
        <v>15887</v>
      </c>
      <c r="W602" t="s">
        <v>15888</v>
      </c>
      <c r="X602" t="s">
        <v>15889</v>
      </c>
      <c r="Y602" t="s">
        <v>15890</v>
      </c>
      <c r="Z602" t="s">
        <v>15891</v>
      </c>
      <c r="AA602" t="s">
        <v>74</v>
      </c>
      <c r="AB602" t="s">
        <v>74</v>
      </c>
      <c r="AC602" t="s">
        <v>74</v>
      </c>
      <c r="AD602" t="s">
        <v>74</v>
      </c>
      <c r="AE602" t="s">
        <v>74</v>
      </c>
      <c r="AF602" t="s">
        <v>74</v>
      </c>
      <c r="AG602">
        <v>8</v>
      </c>
      <c r="AH602">
        <v>17</v>
      </c>
      <c r="AI602">
        <v>17</v>
      </c>
      <c r="AJ602">
        <v>0</v>
      </c>
      <c r="AK602">
        <v>2</v>
      </c>
      <c r="AL602" t="s">
        <v>9662</v>
      </c>
      <c r="AM602" t="s">
        <v>197</v>
      </c>
      <c r="AN602" t="s">
        <v>198</v>
      </c>
      <c r="AO602" t="s">
        <v>15892</v>
      </c>
      <c r="AP602" t="s">
        <v>74</v>
      </c>
      <c r="AQ602" t="s">
        <v>74</v>
      </c>
      <c r="AR602" t="s">
        <v>15893</v>
      </c>
      <c r="AS602" t="s">
        <v>15894</v>
      </c>
      <c r="AT602" t="s">
        <v>255</v>
      </c>
      <c r="AU602">
        <v>2013</v>
      </c>
      <c r="AV602">
        <v>11</v>
      </c>
      <c r="AW602">
        <v>2</v>
      </c>
      <c r="AX602" t="s">
        <v>74</v>
      </c>
      <c r="AY602" t="s">
        <v>74</v>
      </c>
      <c r="AZ602" t="s">
        <v>74</v>
      </c>
      <c r="BA602" t="s">
        <v>74</v>
      </c>
      <c r="BB602">
        <v>182</v>
      </c>
      <c r="BC602">
        <v>189</v>
      </c>
      <c r="BD602" t="s">
        <v>74</v>
      </c>
      <c r="BE602" t="s">
        <v>15895</v>
      </c>
      <c r="BF602" t="str">
        <f>HYPERLINK("http://dx.doi.org/10.1111/1478-9302.12008","http://dx.doi.org/10.1111/1478-9302.12008")</f>
        <v>http://dx.doi.org/10.1111/1478-9302.12008</v>
      </c>
      <c r="BG602" t="s">
        <v>74</v>
      </c>
      <c r="BH602" t="s">
        <v>74</v>
      </c>
      <c r="BI602">
        <v>8</v>
      </c>
      <c r="BJ602" t="s">
        <v>15607</v>
      </c>
      <c r="BK602" t="s">
        <v>100</v>
      </c>
      <c r="BL602" t="s">
        <v>14098</v>
      </c>
      <c r="BM602" t="s">
        <v>15896</v>
      </c>
      <c r="BN602" t="s">
        <v>74</v>
      </c>
      <c r="BO602" t="s">
        <v>74</v>
      </c>
      <c r="BP602" t="s">
        <v>74</v>
      </c>
      <c r="BQ602" t="s">
        <v>74</v>
      </c>
      <c r="BR602" t="s">
        <v>104</v>
      </c>
      <c r="BS602" t="s">
        <v>15897</v>
      </c>
      <c r="BT602" t="str">
        <f>HYPERLINK("https%3A%2F%2Fwww.webofscience.com%2Fwos%2Fwoscc%2Ffull-record%2FWOS:000318696500004","View Full Record in Web of Science")</f>
        <v>View Full Record in Web of Science</v>
      </c>
    </row>
    <row r="603" spans="1:72" x14ac:dyDescent="0.25">
      <c r="A603" t="s">
        <v>72</v>
      </c>
      <c r="B603" t="s">
        <v>13745</v>
      </c>
      <c r="C603" t="s">
        <v>74</v>
      </c>
      <c r="D603" t="s">
        <v>74</v>
      </c>
      <c r="E603" t="s">
        <v>74</v>
      </c>
      <c r="F603" t="s">
        <v>13746</v>
      </c>
      <c r="G603" t="s">
        <v>74</v>
      </c>
      <c r="H603" t="s">
        <v>74</v>
      </c>
      <c r="I603" t="s">
        <v>13747</v>
      </c>
      <c r="J603" t="s">
        <v>467</v>
      </c>
      <c r="K603" t="s">
        <v>74</v>
      </c>
      <c r="L603" t="s">
        <v>74</v>
      </c>
      <c r="M603" t="s">
        <v>78</v>
      </c>
      <c r="N603" t="s">
        <v>79</v>
      </c>
      <c r="O603" t="s">
        <v>74</v>
      </c>
      <c r="P603" t="s">
        <v>74</v>
      </c>
      <c r="Q603" t="s">
        <v>74</v>
      </c>
      <c r="R603" t="s">
        <v>74</v>
      </c>
      <c r="S603" t="s">
        <v>74</v>
      </c>
      <c r="T603" t="s">
        <v>13748</v>
      </c>
      <c r="U603" t="s">
        <v>13749</v>
      </c>
      <c r="V603" t="s">
        <v>13750</v>
      </c>
      <c r="W603" t="s">
        <v>13751</v>
      </c>
      <c r="X603" t="s">
        <v>13752</v>
      </c>
      <c r="Y603" t="s">
        <v>13753</v>
      </c>
      <c r="Z603" t="s">
        <v>13754</v>
      </c>
      <c r="AA603" t="s">
        <v>74</v>
      </c>
      <c r="AB603" t="s">
        <v>13755</v>
      </c>
      <c r="AC603" t="s">
        <v>74</v>
      </c>
      <c r="AD603" t="s">
        <v>74</v>
      </c>
      <c r="AE603" t="s">
        <v>74</v>
      </c>
      <c r="AF603" t="s">
        <v>74</v>
      </c>
      <c r="AG603">
        <v>25</v>
      </c>
      <c r="AH603">
        <v>17</v>
      </c>
      <c r="AI603">
        <v>20</v>
      </c>
      <c r="AJ603">
        <v>1</v>
      </c>
      <c r="AK603">
        <v>17</v>
      </c>
      <c r="AL603" t="s">
        <v>476</v>
      </c>
      <c r="AM603" t="s">
        <v>477</v>
      </c>
      <c r="AN603" t="s">
        <v>1686</v>
      </c>
      <c r="AO603" t="s">
        <v>479</v>
      </c>
      <c r="AP603" t="s">
        <v>480</v>
      </c>
      <c r="AQ603" t="s">
        <v>74</v>
      </c>
      <c r="AR603" t="s">
        <v>481</v>
      </c>
      <c r="AS603" t="s">
        <v>482</v>
      </c>
      <c r="AT603" t="s">
        <v>2240</v>
      </c>
      <c r="AU603">
        <v>2014</v>
      </c>
      <c r="AV603">
        <v>33</v>
      </c>
      <c r="AW603">
        <v>3</v>
      </c>
      <c r="AX603" t="s">
        <v>74</v>
      </c>
      <c r="AY603" t="s">
        <v>74</v>
      </c>
      <c r="AZ603" t="s">
        <v>74</v>
      </c>
      <c r="BA603" t="s">
        <v>74</v>
      </c>
      <c r="BB603">
        <v>580</v>
      </c>
      <c r="BC603">
        <v>594</v>
      </c>
      <c r="BD603" t="s">
        <v>74</v>
      </c>
      <c r="BE603" t="s">
        <v>13756</v>
      </c>
      <c r="BF603" t="str">
        <f>HYPERLINK("http://dx.doi.org/10.1080/07294360.2013.841646","http://dx.doi.org/10.1080/07294360.2013.841646")</f>
        <v>http://dx.doi.org/10.1080/07294360.2013.841646</v>
      </c>
      <c r="BG603" t="s">
        <v>74</v>
      </c>
      <c r="BH603" t="s">
        <v>74</v>
      </c>
      <c r="BI603">
        <v>15</v>
      </c>
      <c r="BJ603" t="s">
        <v>278</v>
      </c>
      <c r="BK603" t="s">
        <v>100</v>
      </c>
      <c r="BL603" t="s">
        <v>278</v>
      </c>
      <c r="BM603" t="s">
        <v>13757</v>
      </c>
      <c r="BN603" t="s">
        <v>74</v>
      </c>
      <c r="BO603" t="s">
        <v>74</v>
      </c>
      <c r="BP603" t="s">
        <v>74</v>
      </c>
      <c r="BQ603" t="s">
        <v>74</v>
      </c>
      <c r="BR603" t="s">
        <v>104</v>
      </c>
      <c r="BS603" t="s">
        <v>13758</v>
      </c>
      <c r="BT603" t="str">
        <f>HYPERLINK("https%3A%2F%2Fwww.webofscience.com%2Fwos%2Fwoscc%2Ffull-record%2FWOS:000335842700013","View Full Record in Web of Science")</f>
        <v>View Full Record in Web of Science</v>
      </c>
    </row>
    <row r="604" spans="1:72" x14ac:dyDescent="0.25">
      <c r="A604" t="s">
        <v>72</v>
      </c>
      <c r="B604" t="s">
        <v>6776</v>
      </c>
      <c r="C604" t="s">
        <v>74</v>
      </c>
      <c r="D604" t="s">
        <v>74</v>
      </c>
      <c r="E604" t="s">
        <v>74</v>
      </c>
      <c r="F604" t="s">
        <v>6777</v>
      </c>
      <c r="G604" t="s">
        <v>74</v>
      </c>
      <c r="H604" t="s">
        <v>74</v>
      </c>
      <c r="I604" t="s">
        <v>6778</v>
      </c>
      <c r="J604" t="s">
        <v>6779</v>
      </c>
      <c r="K604" t="s">
        <v>74</v>
      </c>
      <c r="L604" t="s">
        <v>74</v>
      </c>
      <c r="M604" t="s">
        <v>78</v>
      </c>
      <c r="N604" t="s">
        <v>79</v>
      </c>
      <c r="O604" t="s">
        <v>74</v>
      </c>
      <c r="P604" t="s">
        <v>74</v>
      </c>
      <c r="Q604" t="s">
        <v>74</v>
      </c>
      <c r="R604" t="s">
        <v>74</v>
      </c>
      <c r="S604" t="s">
        <v>74</v>
      </c>
      <c r="T604" t="s">
        <v>74</v>
      </c>
      <c r="U604" t="s">
        <v>74</v>
      </c>
      <c r="V604" t="s">
        <v>6780</v>
      </c>
      <c r="W604" t="s">
        <v>6781</v>
      </c>
      <c r="X604" t="s">
        <v>6782</v>
      </c>
      <c r="Y604" t="s">
        <v>6783</v>
      </c>
      <c r="Z604" t="s">
        <v>6784</v>
      </c>
      <c r="AA604" t="s">
        <v>74</v>
      </c>
      <c r="AB604" t="s">
        <v>74</v>
      </c>
      <c r="AC604" t="s">
        <v>74</v>
      </c>
      <c r="AD604" t="s">
        <v>74</v>
      </c>
      <c r="AE604" t="s">
        <v>74</v>
      </c>
      <c r="AF604" t="s">
        <v>74</v>
      </c>
      <c r="AG604">
        <v>20</v>
      </c>
      <c r="AH604">
        <v>17</v>
      </c>
      <c r="AI604">
        <v>37</v>
      </c>
      <c r="AJ604">
        <v>0</v>
      </c>
      <c r="AK604">
        <v>49</v>
      </c>
      <c r="AL604" t="s">
        <v>476</v>
      </c>
      <c r="AM604" t="s">
        <v>477</v>
      </c>
      <c r="AN604" t="s">
        <v>478</v>
      </c>
      <c r="AO604" t="s">
        <v>6785</v>
      </c>
      <c r="AP604" t="s">
        <v>6786</v>
      </c>
      <c r="AQ604" t="s">
        <v>74</v>
      </c>
      <c r="AR604" t="s">
        <v>6787</v>
      </c>
      <c r="AS604" t="s">
        <v>6788</v>
      </c>
      <c r="AT604" t="s">
        <v>828</v>
      </c>
      <c r="AU604">
        <v>2015</v>
      </c>
      <c r="AV604">
        <v>54</v>
      </c>
      <c r="AW604">
        <v>1</v>
      </c>
      <c r="AX604" t="s">
        <v>74</v>
      </c>
      <c r="AY604" t="s">
        <v>74</v>
      </c>
      <c r="AZ604" t="s">
        <v>872</v>
      </c>
      <c r="BA604" t="s">
        <v>74</v>
      </c>
      <c r="BB604">
        <v>47</v>
      </c>
      <c r="BC604">
        <v>54</v>
      </c>
      <c r="BD604" t="s">
        <v>74</v>
      </c>
      <c r="BE604" t="s">
        <v>6789</v>
      </c>
      <c r="BF604" t="str">
        <f>HYPERLINK("http://dx.doi.org/10.1080/00405841.2015.977661","http://dx.doi.org/10.1080/00405841.2015.977661")</f>
        <v>http://dx.doi.org/10.1080/00405841.2015.977661</v>
      </c>
      <c r="BG604" t="s">
        <v>74</v>
      </c>
      <c r="BH604" t="s">
        <v>74</v>
      </c>
      <c r="BI604">
        <v>8</v>
      </c>
      <c r="BJ604" t="s">
        <v>278</v>
      </c>
      <c r="BK604" t="s">
        <v>100</v>
      </c>
      <c r="BL604" t="s">
        <v>278</v>
      </c>
      <c r="BM604" t="s">
        <v>6790</v>
      </c>
      <c r="BN604" t="s">
        <v>74</v>
      </c>
      <c r="BO604" t="s">
        <v>74</v>
      </c>
      <c r="BP604" t="s">
        <v>74</v>
      </c>
      <c r="BQ604" t="s">
        <v>74</v>
      </c>
      <c r="BR604" t="s">
        <v>104</v>
      </c>
      <c r="BS604" t="s">
        <v>6791</v>
      </c>
      <c r="BT604" t="str">
        <f>HYPERLINK("https%3A%2F%2Fwww.webofscience.com%2Fwos%2Fwoscc%2Ffull-record%2FWOS:000348571800007","View Full Record in Web of Science")</f>
        <v>View Full Record in Web of Science</v>
      </c>
    </row>
    <row r="605" spans="1:72" x14ac:dyDescent="0.25">
      <c r="A605" t="s">
        <v>72</v>
      </c>
      <c r="B605" t="s">
        <v>16588</v>
      </c>
      <c r="C605" t="s">
        <v>74</v>
      </c>
      <c r="D605" t="s">
        <v>74</v>
      </c>
      <c r="E605" t="s">
        <v>74</v>
      </c>
      <c r="F605" t="s">
        <v>16589</v>
      </c>
      <c r="G605" t="s">
        <v>74</v>
      </c>
      <c r="H605" t="s">
        <v>74</v>
      </c>
      <c r="I605" t="s">
        <v>16590</v>
      </c>
      <c r="J605" t="s">
        <v>3984</v>
      </c>
      <c r="K605" t="s">
        <v>74</v>
      </c>
      <c r="L605" t="s">
        <v>74</v>
      </c>
      <c r="M605" t="s">
        <v>78</v>
      </c>
      <c r="N605" t="s">
        <v>79</v>
      </c>
      <c r="O605" t="s">
        <v>74</v>
      </c>
      <c r="P605" t="s">
        <v>74</v>
      </c>
      <c r="Q605" t="s">
        <v>74</v>
      </c>
      <c r="R605" t="s">
        <v>74</v>
      </c>
      <c r="S605" t="s">
        <v>74</v>
      </c>
      <c r="T605" t="s">
        <v>16591</v>
      </c>
      <c r="U605" t="s">
        <v>16592</v>
      </c>
      <c r="V605" t="s">
        <v>16593</v>
      </c>
      <c r="W605" t="s">
        <v>16594</v>
      </c>
      <c r="X605" t="s">
        <v>6631</v>
      </c>
      <c r="Y605" t="s">
        <v>16595</v>
      </c>
      <c r="Z605" t="s">
        <v>16596</v>
      </c>
      <c r="AA605" t="s">
        <v>74</v>
      </c>
      <c r="AB605" t="s">
        <v>74</v>
      </c>
      <c r="AC605" t="s">
        <v>16597</v>
      </c>
      <c r="AD605" t="s">
        <v>16598</v>
      </c>
      <c r="AE605" t="s">
        <v>16599</v>
      </c>
      <c r="AF605" t="s">
        <v>74</v>
      </c>
      <c r="AG605">
        <v>56</v>
      </c>
      <c r="AH605">
        <v>17</v>
      </c>
      <c r="AI605">
        <v>19</v>
      </c>
      <c r="AJ605">
        <v>1</v>
      </c>
      <c r="AK605">
        <v>27</v>
      </c>
      <c r="AL605" t="s">
        <v>173</v>
      </c>
      <c r="AM605" t="s">
        <v>174</v>
      </c>
      <c r="AN605" t="s">
        <v>175</v>
      </c>
      <c r="AO605" t="s">
        <v>3993</v>
      </c>
      <c r="AP605" t="s">
        <v>3994</v>
      </c>
      <c r="AQ605" t="s">
        <v>74</v>
      </c>
      <c r="AR605" t="s">
        <v>3995</v>
      </c>
      <c r="AS605" t="s">
        <v>3996</v>
      </c>
      <c r="AT605" t="s">
        <v>2148</v>
      </c>
      <c r="AU605">
        <v>2015</v>
      </c>
      <c r="AV605">
        <v>36</v>
      </c>
      <c r="AW605">
        <v>6</v>
      </c>
      <c r="AX605" t="s">
        <v>74</v>
      </c>
      <c r="AY605" t="s">
        <v>74</v>
      </c>
      <c r="AZ605" t="s">
        <v>74</v>
      </c>
      <c r="BA605" t="s">
        <v>74</v>
      </c>
      <c r="BB605">
        <v>347</v>
      </c>
      <c r="BC605">
        <v>360</v>
      </c>
      <c r="BD605" t="s">
        <v>74</v>
      </c>
      <c r="BE605" t="s">
        <v>16600</v>
      </c>
      <c r="BF605" t="str">
        <f>HYPERLINK("http://dx.doi.org/10.1177/0741932514561865","http://dx.doi.org/10.1177/0741932514561865")</f>
        <v>http://dx.doi.org/10.1177/0741932514561865</v>
      </c>
      <c r="BG605" t="s">
        <v>74</v>
      </c>
      <c r="BH605" t="s">
        <v>74</v>
      </c>
      <c r="BI605">
        <v>14</v>
      </c>
      <c r="BJ605" t="s">
        <v>3079</v>
      </c>
      <c r="BK605" t="s">
        <v>100</v>
      </c>
      <c r="BL605" t="s">
        <v>278</v>
      </c>
      <c r="BM605" t="s">
        <v>16601</v>
      </c>
      <c r="BN605">
        <v>26617432</v>
      </c>
      <c r="BO605" t="s">
        <v>486</v>
      </c>
      <c r="BP605" t="s">
        <v>74</v>
      </c>
      <c r="BQ605" t="s">
        <v>74</v>
      </c>
      <c r="BR605" t="s">
        <v>104</v>
      </c>
      <c r="BS605" t="s">
        <v>16602</v>
      </c>
      <c r="BT605" t="str">
        <f>HYPERLINK("https%3A%2F%2Fwww.webofscience.com%2Fwos%2Fwoscc%2Ffull-record%2FWOS:000363984400003","View Full Record in Web of Science")</f>
        <v>View Full Record in Web of Science</v>
      </c>
    </row>
    <row r="606" spans="1:72" x14ac:dyDescent="0.25">
      <c r="A606" t="s">
        <v>72</v>
      </c>
      <c r="B606" t="s">
        <v>18645</v>
      </c>
      <c r="C606" t="s">
        <v>74</v>
      </c>
      <c r="D606" t="s">
        <v>74</v>
      </c>
      <c r="E606" t="s">
        <v>74</v>
      </c>
      <c r="F606" t="s">
        <v>18646</v>
      </c>
      <c r="G606" t="s">
        <v>74</v>
      </c>
      <c r="H606" t="s">
        <v>74</v>
      </c>
      <c r="I606" t="s">
        <v>18647</v>
      </c>
      <c r="J606" t="s">
        <v>837</v>
      </c>
      <c r="K606" t="s">
        <v>74</v>
      </c>
      <c r="L606" t="s">
        <v>74</v>
      </c>
      <c r="M606" t="s">
        <v>78</v>
      </c>
      <c r="N606" t="s">
        <v>79</v>
      </c>
      <c r="O606" t="s">
        <v>74</v>
      </c>
      <c r="P606" t="s">
        <v>74</v>
      </c>
      <c r="Q606" t="s">
        <v>74</v>
      </c>
      <c r="R606" t="s">
        <v>74</v>
      </c>
      <c r="S606" t="s">
        <v>74</v>
      </c>
      <c r="T606" t="s">
        <v>18648</v>
      </c>
      <c r="U606" t="s">
        <v>18649</v>
      </c>
      <c r="V606" t="s">
        <v>18650</v>
      </c>
      <c r="W606" t="s">
        <v>18651</v>
      </c>
      <c r="X606" t="s">
        <v>18652</v>
      </c>
      <c r="Y606" t="s">
        <v>18653</v>
      </c>
      <c r="Z606" t="s">
        <v>18654</v>
      </c>
      <c r="AA606" t="s">
        <v>18655</v>
      </c>
      <c r="AB606" t="s">
        <v>18656</v>
      </c>
      <c r="AC606" t="s">
        <v>18657</v>
      </c>
      <c r="AD606" t="s">
        <v>18658</v>
      </c>
      <c r="AE606" t="s">
        <v>18659</v>
      </c>
      <c r="AF606" t="s">
        <v>74</v>
      </c>
      <c r="AG606">
        <v>47</v>
      </c>
      <c r="AH606">
        <v>17</v>
      </c>
      <c r="AI606">
        <v>19</v>
      </c>
      <c r="AJ606">
        <v>1</v>
      </c>
      <c r="AK606">
        <v>56</v>
      </c>
      <c r="AL606" t="s">
        <v>476</v>
      </c>
      <c r="AM606" t="s">
        <v>477</v>
      </c>
      <c r="AN606" t="s">
        <v>478</v>
      </c>
      <c r="AO606" t="s">
        <v>847</v>
      </c>
      <c r="AP606" t="s">
        <v>848</v>
      </c>
      <c r="AQ606" t="s">
        <v>74</v>
      </c>
      <c r="AR606" t="s">
        <v>849</v>
      </c>
      <c r="AS606" t="s">
        <v>850</v>
      </c>
      <c r="AT606" t="s">
        <v>5101</v>
      </c>
      <c r="AU606">
        <v>2015</v>
      </c>
      <c r="AV606">
        <v>35</v>
      </c>
      <c r="AW606">
        <v>5</v>
      </c>
      <c r="AX606" t="s">
        <v>74</v>
      </c>
      <c r="AY606" t="s">
        <v>74</v>
      </c>
      <c r="AZ606" t="s">
        <v>74</v>
      </c>
      <c r="BA606" t="s">
        <v>74</v>
      </c>
      <c r="BB606">
        <v>634</v>
      </c>
      <c r="BC606">
        <v>650</v>
      </c>
      <c r="BD606" t="s">
        <v>74</v>
      </c>
      <c r="BE606" t="s">
        <v>18660</v>
      </c>
      <c r="BF606" t="str">
        <f>HYPERLINK("http://dx.doi.org/10.1080/01443410.2013.819072","http://dx.doi.org/10.1080/01443410.2013.819072")</f>
        <v>http://dx.doi.org/10.1080/01443410.2013.819072</v>
      </c>
      <c r="BG606" t="s">
        <v>74</v>
      </c>
      <c r="BH606" t="s">
        <v>74</v>
      </c>
      <c r="BI606">
        <v>17</v>
      </c>
      <c r="BJ606" t="s">
        <v>511</v>
      </c>
      <c r="BK606" t="s">
        <v>100</v>
      </c>
      <c r="BL606" t="s">
        <v>512</v>
      </c>
      <c r="BM606" t="s">
        <v>18661</v>
      </c>
      <c r="BN606" t="s">
        <v>74</v>
      </c>
      <c r="BO606" t="s">
        <v>936</v>
      </c>
      <c r="BP606" t="s">
        <v>74</v>
      </c>
      <c r="BQ606" t="s">
        <v>74</v>
      </c>
      <c r="BR606" t="s">
        <v>104</v>
      </c>
      <c r="BS606" t="s">
        <v>18662</v>
      </c>
      <c r="BT606" t="str">
        <f>HYPERLINK("https%3A%2F%2Fwww.webofscience.com%2Fwos%2Fwoscc%2Ffull-record%2FWOS:000356372900006","View Full Record in Web of Science")</f>
        <v>View Full Record in Web of Science</v>
      </c>
    </row>
    <row r="607" spans="1:72" x14ac:dyDescent="0.25">
      <c r="A607" t="s">
        <v>72</v>
      </c>
      <c r="B607" t="s">
        <v>10428</v>
      </c>
      <c r="C607" t="s">
        <v>74</v>
      </c>
      <c r="D607" t="s">
        <v>74</v>
      </c>
      <c r="E607" t="s">
        <v>74</v>
      </c>
      <c r="F607" t="s">
        <v>10429</v>
      </c>
      <c r="G607" t="s">
        <v>74</v>
      </c>
      <c r="H607" t="s">
        <v>74</v>
      </c>
      <c r="I607" t="s">
        <v>10430</v>
      </c>
      <c r="J607" t="s">
        <v>5032</v>
      </c>
      <c r="K607" t="s">
        <v>74</v>
      </c>
      <c r="L607" t="s">
        <v>74</v>
      </c>
      <c r="M607" t="s">
        <v>78</v>
      </c>
      <c r="N607" t="s">
        <v>79</v>
      </c>
      <c r="O607" t="s">
        <v>74</v>
      </c>
      <c r="P607" t="s">
        <v>74</v>
      </c>
      <c r="Q607" t="s">
        <v>74</v>
      </c>
      <c r="R607" t="s">
        <v>74</v>
      </c>
      <c r="S607" t="s">
        <v>74</v>
      </c>
      <c r="T607" t="s">
        <v>10431</v>
      </c>
      <c r="U607" t="s">
        <v>10432</v>
      </c>
      <c r="V607" t="s">
        <v>10433</v>
      </c>
      <c r="W607" t="s">
        <v>10434</v>
      </c>
      <c r="X607" t="s">
        <v>10435</v>
      </c>
      <c r="Y607" t="s">
        <v>10436</v>
      </c>
      <c r="Z607" t="s">
        <v>10437</v>
      </c>
      <c r="AA607" t="s">
        <v>10438</v>
      </c>
      <c r="AB607" t="s">
        <v>10439</v>
      </c>
      <c r="AC607" t="s">
        <v>74</v>
      </c>
      <c r="AD607" t="s">
        <v>74</v>
      </c>
      <c r="AE607" t="s">
        <v>74</v>
      </c>
      <c r="AF607" t="s">
        <v>74</v>
      </c>
      <c r="AG607">
        <v>34</v>
      </c>
      <c r="AH607">
        <v>17</v>
      </c>
      <c r="AI607">
        <v>28</v>
      </c>
      <c r="AJ607">
        <v>0</v>
      </c>
      <c r="AK607">
        <v>13</v>
      </c>
      <c r="AL607" t="s">
        <v>173</v>
      </c>
      <c r="AM607" t="s">
        <v>174</v>
      </c>
      <c r="AN607" t="s">
        <v>175</v>
      </c>
      <c r="AO607" t="s">
        <v>5045</v>
      </c>
      <c r="AP607" t="s">
        <v>5046</v>
      </c>
      <c r="AQ607" t="s">
        <v>74</v>
      </c>
      <c r="AR607" t="s">
        <v>5047</v>
      </c>
      <c r="AS607" t="s">
        <v>5048</v>
      </c>
      <c r="AT607" t="s">
        <v>439</v>
      </c>
      <c r="AU607">
        <v>2016</v>
      </c>
      <c r="AV607">
        <v>24</v>
      </c>
      <c r="AW607">
        <v>1</v>
      </c>
      <c r="AX607" t="s">
        <v>74</v>
      </c>
      <c r="AY607" t="s">
        <v>74</v>
      </c>
      <c r="AZ607" t="s">
        <v>74</v>
      </c>
      <c r="BA607" t="s">
        <v>74</v>
      </c>
      <c r="BB607">
        <v>42</v>
      </c>
      <c r="BC607">
        <v>53</v>
      </c>
      <c r="BD607" t="s">
        <v>74</v>
      </c>
      <c r="BE607" t="s">
        <v>10440</v>
      </c>
      <c r="BF607" t="str">
        <f>HYPERLINK("http://dx.doi.org/10.1177/1063426615573262","http://dx.doi.org/10.1177/1063426615573262")</f>
        <v>http://dx.doi.org/10.1177/1063426615573262</v>
      </c>
      <c r="BG607" t="s">
        <v>74</v>
      </c>
      <c r="BH607" t="s">
        <v>74</v>
      </c>
      <c r="BI607">
        <v>12</v>
      </c>
      <c r="BJ607" t="s">
        <v>5051</v>
      </c>
      <c r="BK607" t="s">
        <v>100</v>
      </c>
      <c r="BL607" t="s">
        <v>512</v>
      </c>
      <c r="BM607" t="s">
        <v>10441</v>
      </c>
      <c r="BN607" t="s">
        <v>74</v>
      </c>
      <c r="BO607" t="s">
        <v>74</v>
      </c>
      <c r="BP607" t="s">
        <v>74</v>
      </c>
      <c r="BQ607" t="s">
        <v>74</v>
      </c>
      <c r="BR607" t="s">
        <v>104</v>
      </c>
      <c r="BS607" t="s">
        <v>10442</v>
      </c>
      <c r="BT607" t="str">
        <f>HYPERLINK("https%3A%2F%2Fwww.webofscience.com%2Fwos%2Fwoscc%2Ffull-record%2FWOS:000374579500004","View Full Record in Web of Science")</f>
        <v>View Full Record in Web of Science</v>
      </c>
    </row>
    <row r="608" spans="1:72" x14ac:dyDescent="0.25">
      <c r="A608" t="s">
        <v>72</v>
      </c>
      <c r="B608" t="s">
        <v>4620</v>
      </c>
      <c r="C608" t="s">
        <v>74</v>
      </c>
      <c r="D608" t="s">
        <v>74</v>
      </c>
      <c r="E608" t="s">
        <v>74</v>
      </c>
      <c r="F608" t="s">
        <v>4621</v>
      </c>
      <c r="G608" t="s">
        <v>74</v>
      </c>
      <c r="H608" t="s">
        <v>74</v>
      </c>
      <c r="I608" t="s">
        <v>20280</v>
      </c>
      <c r="J608" t="s">
        <v>12013</v>
      </c>
      <c r="K608" t="s">
        <v>74</v>
      </c>
      <c r="L608" t="s">
        <v>74</v>
      </c>
      <c r="M608" t="s">
        <v>78</v>
      </c>
      <c r="N608" t="s">
        <v>79</v>
      </c>
      <c r="O608" t="s">
        <v>74</v>
      </c>
      <c r="P608" t="s">
        <v>74</v>
      </c>
      <c r="Q608" t="s">
        <v>74</v>
      </c>
      <c r="R608" t="s">
        <v>74</v>
      </c>
      <c r="S608" t="s">
        <v>74</v>
      </c>
      <c r="T608" t="s">
        <v>20281</v>
      </c>
      <c r="U608" t="s">
        <v>20282</v>
      </c>
      <c r="V608" t="s">
        <v>20283</v>
      </c>
      <c r="W608" t="s">
        <v>20284</v>
      </c>
      <c r="X608" t="s">
        <v>20285</v>
      </c>
      <c r="Y608" t="s">
        <v>20286</v>
      </c>
      <c r="Z608" t="s">
        <v>2580</v>
      </c>
      <c r="AA608" t="s">
        <v>2581</v>
      </c>
      <c r="AB608" t="s">
        <v>2582</v>
      </c>
      <c r="AC608" t="s">
        <v>74</v>
      </c>
      <c r="AD608" t="s">
        <v>74</v>
      </c>
      <c r="AE608" t="s">
        <v>74</v>
      </c>
      <c r="AF608" t="s">
        <v>74</v>
      </c>
      <c r="AG608">
        <v>34</v>
      </c>
      <c r="AH608">
        <v>17</v>
      </c>
      <c r="AI608">
        <v>18</v>
      </c>
      <c r="AJ608">
        <v>0</v>
      </c>
      <c r="AK608">
        <v>0</v>
      </c>
      <c r="AL608" t="s">
        <v>248</v>
      </c>
      <c r="AM608" t="s">
        <v>1471</v>
      </c>
      <c r="AN608" t="s">
        <v>1472</v>
      </c>
      <c r="AO608" t="s">
        <v>12023</v>
      </c>
      <c r="AP608" t="s">
        <v>12024</v>
      </c>
      <c r="AQ608" t="s">
        <v>74</v>
      </c>
      <c r="AR608" t="s">
        <v>12025</v>
      </c>
      <c r="AS608" t="s">
        <v>12026</v>
      </c>
      <c r="AT608" t="s">
        <v>180</v>
      </c>
      <c r="AU608">
        <v>2016</v>
      </c>
      <c r="AV608">
        <v>9</v>
      </c>
      <c r="AW608">
        <v>3</v>
      </c>
      <c r="AX608" t="s">
        <v>74</v>
      </c>
      <c r="AY608" t="s">
        <v>74</v>
      </c>
      <c r="AZ608" t="s">
        <v>74</v>
      </c>
      <c r="BA608" t="s">
        <v>74</v>
      </c>
      <c r="BB608">
        <v>631</v>
      </c>
      <c r="BC608">
        <v>649</v>
      </c>
      <c r="BD608" t="s">
        <v>74</v>
      </c>
      <c r="BE608" t="s">
        <v>20287</v>
      </c>
      <c r="BF608" t="str">
        <f>HYPERLINK("http://dx.doi.org/10.1007/s12187-015-9333-3","http://dx.doi.org/10.1007/s12187-015-9333-3")</f>
        <v>http://dx.doi.org/10.1007/s12187-015-9333-3</v>
      </c>
      <c r="BG608" t="s">
        <v>74</v>
      </c>
      <c r="BH608" t="s">
        <v>74</v>
      </c>
      <c r="BI608">
        <v>19</v>
      </c>
      <c r="BJ608" t="s">
        <v>688</v>
      </c>
      <c r="BK608" t="s">
        <v>100</v>
      </c>
      <c r="BL608" t="s">
        <v>689</v>
      </c>
      <c r="BM608" t="s">
        <v>20288</v>
      </c>
      <c r="BN608" t="s">
        <v>74</v>
      </c>
      <c r="BO608" t="s">
        <v>74</v>
      </c>
      <c r="BP608" t="s">
        <v>74</v>
      </c>
      <c r="BQ608" t="s">
        <v>74</v>
      </c>
      <c r="BR608" t="s">
        <v>104</v>
      </c>
      <c r="BS608" t="s">
        <v>20289</v>
      </c>
      <c r="BT608" t="str">
        <f>HYPERLINK("https%3A%2F%2Fwww.webofscience.com%2Fwos%2Fwoscc%2Ffull-record%2FWOS:000380155800003","View Full Record in Web of Science")</f>
        <v>View Full Record in Web of Science</v>
      </c>
    </row>
    <row r="609" spans="1:72" x14ac:dyDescent="0.25">
      <c r="A609" t="s">
        <v>72</v>
      </c>
      <c r="B609" t="s">
        <v>1977</v>
      </c>
      <c r="C609" t="s">
        <v>74</v>
      </c>
      <c r="D609" t="s">
        <v>74</v>
      </c>
      <c r="E609" t="s">
        <v>74</v>
      </c>
      <c r="F609" t="s">
        <v>1978</v>
      </c>
      <c r="G609" t="s">
        <v>74</v>
      </c>
      <c r="H609" t="s">
        <v>74</v>
      </c>
      <c r="I609" t="s">
        <v>1979</v>
      </c>
      <c r="J609" t="s">
        <v>1980</v>
      </c>
      <c r="K609" t="s">
        <v>74</v>
      </c>
      <c r="L609" t="s">
        <v>74</v>
      </c>
      <c r="M609" t="s">
        <v>78</v>
      </c>
      <c r="N609" t="s">
        <v>79</v>
      </c>
      <c r="O609" t="s">
        <v>74</v>
      </c>
      <c r="P609" t="s">
        <v>74</v>
      </c>
      <c r="Q609" t="s">
        <v>74</v>
      </c>
      <c r="R609" t="s">
        <v>74</v>
      </c>
      <c r="S609" t="s">
        <v>74</v>
      </c>
      <c r="T609" t="s">
        <v>1981</v>
      </c>
      <c r="U609" t="s">
        <v>1982</v>
      </c>
      <c r="V609" t="s">
        <v>1983</v>
      </c>
      <c r="W609" t="s">
        <v>1984</v>
      </c>
      <c r="X609" t="s">
        <v>1985</v>
      </c>
      <c r="Y609" t="s">
        <v>1986</v>
      </c>
      <c r="Z609" t="s">
        <v>1987</v>
      </c>
      <c r="AA609" t="s">
        <v>74</v>
      </c>
      <c r="AB609" t="s">
        <v>74</v>
      </c>
      <c r="AC609" t="s">
        <v>1988</v>
      </c>
      <c r="AD609" t="s">
        <v>1989</v>
      </c>
      <c r="AE609" t="s">
        <v>1990</v>
      </c>
      <c r="AF609" t="s">
        <v>74</v>
      </c>
      <c r="AG609">
        <v>54</v>
      </c>
      <c r="AH609">
        <v>17</v>
      </c>
      <c r="AI609">
        <v>30</v>
      </c>
      <c r="AJ609">
        <v>5</v>
      </c>
      <c r="AK609">
        <v>64</v>
      </c>
      <c r="AL609" t="s">
        <v>173</v>
      </c>
      <c r="AM609" t="s">
        <v>174</v>
      </c>
      <c r="AN609" t="s">
        <v>175</v>
      </c>
      <c r="AO609" t="s">
        <v>1991</v>
      </c>
      <c r="AP609" t="s">
        <v>1992</v>
      </c>
      <c r="AQ609" t="s">
        <v>74</v>
      </c>
      <c r="AR609" t="s">
        <v>1993</v>
      </c>
      <c r="AS609" t="s">
        <v>1994</v>
      </c>
      <c r="AT609" t="s">
        <v>400</v>
      </c>
      <c r="AU609">
        <v>2017</v>
      </c>
      <c r="AV609">
        <v>38</v>
      </c>
      <c r="AW609">
        <v>9</v>
      </c>
      <c r="AX609" t="s">
        <v>74</v>
      </c>
      <c r="AY609" t="s">
        <v>74</v>
      </c>
      <c r="AZ609" t="s">
        <v>74</v>
      </c>
      <c r="BA609" t="s">
        <v>74</v>
      </c>
      <c r="BB609">
        <v>1239</v>
      </c>
      <c r="BC609">
        <v>1261</v>
      </c>
      <c r="BD609" t="s">
        <v>74</v>
      </c>
      <c r="BE609" t="s">
        <v>1995</v>
      </c>
      <c r="BF609" t="str">
        <f>HYPERLINK("http://dx.doi.org/10.1177/0192513X16637101","http://dx.doi.org/10.1177/0192513X16637101")</f>
        <v>http://dx.doi.org/10.1177/0192513X16637101</v>
      </c>
      <c r="BG609" t="s">
        <v>74</v>
      </c>
      <c r="BH609" t="s">
        <v>74</v>
      </c>
      <c r="BI609">
        <v>23</v>
      </c>
      <c r="BJ609" t="s">
        <v>1996</v>
      </c>
      <c r="BK609" t="s">
        <v>100</v>
      </c>
      <c r="BL609" t="s">
        <v>1996</v>
      </c>
      <c r="BM609" t="s">
        <v>1997</v>
      </c>
      <c r="BN609">
        <v>28529398</v>
      </c>
      <c r="BO609" t="s">
        <v>486</v>
      </c>
      <c r="BP609" t="s">
        <v>74</v>
      </c>
      <c r="BQ609" t="s">
        <v>74</v>
      </c>
      <c r="BR609" t="s">
        <v>104</v>
      </c>
      <c r="BS609" t="s">
        <v>1998</v>
      </c>
      <c r="BT609" t="str">
        <f>HYPERLINK("https%3A%2F%2Fwww.webofscience.com%2Fwos%2Fwoscc%2Ffull-record%2FWOS:000400739200003","View Full Record in Web of Science")</f>
        <v>View Full Record in Web of Science</v>
      </c>
    </row>
    <row r="610" spans="1:72" x14ac:dyDescent="0.25">
      <c r="A610" t="s">
        <v>72</v>
      </c>
      <c r="B610" t="s">
        <v>4196</v>
      </c>
      <c r="C610" t="s">
        <v>74</v>
      </c>
      <c r="D610" t="s">
        <v>74</v>
      </c>
      <c r="E610" t="s">
        <v>74</v>
      </c>
      <c r="F610" t="s">
        <v>4197</v>
      </c>
      <c r="G610" t="s">
        <v>74</v>
      </c>
      <c r="H610" t="s">
        <v>74</v>
      </c>
      <c r="I610" t="s">
        <v>4198</v>
      </c>
      <c r="J610" t="s">
        <v>4199</v>
      </c>
      <c r="K610" t="s">
        <v>74</v>
      </c>
      <c r="L610" t="s">
        <v>74</v>
      </c>
      <c r="M610" t="s">
        <v>78</v>
      </c>
      <c r="N610" t="s">
        <v>79</v>
      </c>
      <c r="O610" t="s">
        <v>74</v>
      </c>
      <c r="P610" t="s">
        <v>74</v>
      </c>
      <c r="Q610" t="s">
        <v>74</v>
      </c>
      <c r="R610" t="s">
        <v>74</v>
      </c>
      <c r="S610" t="s">
        <v>74</v>
      </c>
      <c r="T610" t="s">
        <v>4200</v>
      </c>
      <c r="U610" t="s">
        <v>4201</v>
      </c>
      <c r="V610" t="s">
        <v>4202</v>
      </c>
      <c r="W610" t="s">
        <v>4203</v>
      </c>
      <c r="X610" t="s">
        <v>4204</v>
      </c>
      <c r="Y610" t="s">
        <v>4205</v>
      </c>
      <c r="Z610" t="s">
        <v>4206</v>
      </c>
      <c r="AA610" t="s">
        <v>74</v>
      </c>
      <c r="AB610" t="s">
        <v>4207</v>
      </c>
      <c r="AC610" t="s">
        <v>74</v>
      </c>
      <c r="AD610" t="s">
        <v>74</v>
      </c>
      <c r="AE610" t="s">
        <v>74</v>
      </c>
      <c r="AF610" t="s">
        <v>74</v>
      </c>
      <c r="AG610">
        <v>34</v>
      </c>
      <c r="AH610">
        <v>17</v>
      </c>
      <c r="AI610">
        <v>33</v>
      </c>
      <c r="AJ610">
        <v>0</v>
      </c>
      <c r="AK610">
        <v>10</v>
      </c>
      <c r="AL610" t="s">
        <v>173</v>
      </c>
      <c r="AM610" t="s">
        <v>174</v>
      </c>
      <c r="AN610" t="s">
        <v>175</v>
      </c>
      <c r="AO610" t="s">
        <v>4208</v>
      </c>
      <c r="AP610" t="s">
        <v>4209</v>
      </c>
      <c r="AQ610" t="s">
        <v>74</v>
      </c>
      <c r="AR610" t="s">
        <v>4210</v>
      </c>
      <c r="AS610" t="s">
        <v>4211</v>
      </c>
      <c r="AT610" t="s">
        <v>439</v>
      </c>
      <c r="AU610">
        <v>2017</v>
      </c>
      <c r="AV610">
        <v>52</v>
      </c>
      <c r="AW610">
        <v>4</v>
      </c>
      <c r="AX610" t="s">
        <v>74</v>
      </c>
      <c r="AY610" t="s">
        <v>74</v>
      </c>
      <c r="AZ610" t="s">
        <v>74</v>
      </c>
      <c r="BA610" t="s">
        <v>74</v>
      </c>
      <c r="BB610">
        <v>204</v>
      </c>
      <c r="BC610">
        <v>209</v>
      </c>
      <c r="BD610" t="s">
        <v>74</v>
      </c>
      <c r="BE610" t="s">
        <v>4212</v>
      </c>
      <c r="BF610" t="str">
        <f>HYPERLINK("http://dx.doi.org/10.1177/1053451216659467","http://dx.doi.org/10.1177/1053451216659467")</f>
        <v>http://dx.doi.org/10.1177/1053451216659467</v>
      </c>
      <c r="BG610" t="s">
        <v>74</v>
      </c>
      <c r="BH610" t="s">
        <v>74</v>
      </c>
      <c r="BI610">
        <v>6</v>
      </c>
      <c r="BJ610" t="s">
        <v>3079</v>
      </c>
      <c r="BK610" t="s">
        <v>100</v>
      </c>
      <c r="BL610" t="s">
        <v>278</v>
      </c>
      <c r="BM610" t="s">
        <v>4213</v>
      </c>
      <c r="BN610" t="s">
        <v>74</v>
      </c>
      <c r="BO610" t="s">
        <v>74</v>
      </c>
      <c r="BP610" t="s">
        <v>74</v>
      </c>
      <c r="BQ610" t="s">
        <v>74</v>
      </c>
      <c r="BR610" t="s">
        <v>104</v>
      </c>
      <c r="BS610" t="s">
        <v>4214</v>
      </c>
      <c r="BT610" t="str">
        <f>HYPERLINK("https%3A%2F%2Fwww.webofscience.com%2Fwos%2Fwoscc%2Ffull-record%2FWOS:000394970600002","View Full Record in Web of Science")</f>
        <v>View Full Record in Web of Science</v>
      </c>
    </row>
    <row r="611" spans="1:72" x14ac:dyDescent="0.25">
      <c r="A611" t="s">
        <v>72</v>
      </c>
      <c r="B611" t="s">
        <v>6842</v>
      </c>
      <c r="C611" t="s">
        <v>74</v>
      </c>
      <c r="D611" t="s">
        <v>74</v>
      </c>
      <c r="E611" t="s">
        <v>74</v>
      </c>
      <c r="F611" t="s">
        <v>6843</v>
      </c>
      <c r="G611" t="s">
        <v>74</v>
      </c>
      <c r="H611" t="s">
        <v>74</v>
      </c>
      <c r="I611" t="s">
        <v>6844</v>
      </c>
      <c r="J611" t="s">
        <v>2890</v>
      </c>
      <c r="K611" t="s">
        <v>74</v>
      </c>
      <c r="L611" t="s">
        <v>74</v>
      </c>
      <c r="M611" t="s">
        <v>78</v>
      </c>
      <c r="N611" t="s">
        <v>79</v>
      </c>
      <c r="O611" t="s">
        <v>74</v>
      </c>
      <c r="P611" t="s">
        <v>74</v>
      </c>
      <c r="Q611" t="s">
        <v>74</v>
      </c>
      <c r="R611" t="s">
        <v>74</v>
      </c>
      <c r="S611" t="s">
        <v>74</v>
      </c>
      <c r="T611" t="s">
        <v>6845</v>
      </c>
      <c r="U611" t="s">
        <v>6846</v>
      </c>
      <c r="V611" t="s">
        <v>6847</v>
      </c>
      <c r="W611" t="s">
        <v>6848</v>
      </c>
      <c r="X611" t="s">
        <v>6849</v>
      </c>
      <c r="Y611" t="s">
        <v>6850</v>
      </c>
      <c r="Z611" t="s">
        <v>6851</v>
      </c>
      <c r="AA611" t="s">
        <v>74</v>
      </c>
      <c r="AB611" t="s">
        <v>6852</v>
      </c>
      <c r="AC611" t="s">
        <v>6853</v>
      </c>
      <c r="AD611" t="s">
        <v>6854</v>
      </c>
      <c r="AE611" t="s">
        <v>6855</v>
      </c>
      <c r="AF611" t="s">
        <v>74</v>
      </c>
      <c r="AG611">
        <v>31</v>
      </c>
      <c r="AH611">
        <v>17</v>
      </c>
      <c r="AI611">
        <v>32</v>
      </c>
      <c r="AJ611">
        <v>1</v>
      </c>
      <c r="AK611">
        <v>15</v>
      </c>
      <c r="AL611" t="s">
        <v>173</v>
      </c>
      <c r="AM611" t="s">
        <v>174</v>
      </c>
      <c r="AN611" t="s">
        <v>175</v>
      </c>
      <c r="AO611" t="s">
        <v>2900</v>
      </c>
      <c r="AP611" t="s">
        <v>2901</v>
      </c>
      <c r="AQ611" t="s">
        <v>74</v>
      </c>
      <c r="AR611" t="s">
        <v>2902</v>
      </c>
      <c r="AS611" t="s">
        <v>2903</v>
      </c>
      <c r="AT611" t="s">
        <v>871</v>
      </c>
      <c r="AU611">
        <v>2017</v>
      </c>
      <c r="AV611">
        <v>19</v>
      </c>
      <c r="AW611">
        <v>4</v>
      </c>
      <c r="AX611" t="s">
        <v>74</v>
      </c>
      <c r="AY611" t="s">
        <v>74</v>
      </c>
      <c r="AZ611" t="s">
        <v>74</v>
      </c>
      <c r="BA611" t="s">
        <v>74</v>
      </c>
      <c r="BB611">
        <v>216</v>
      </c>
      <c r="BC611">
        <v>227</v>
      </c>
      <c r="BD611" t="s">
        <v>74</v>
      </c>
      <c r="BE611" t="s">
        <v>6856</v>
      </c>
      <c r="BF611" t="str">
        <f>HYPERLINK("http://dx.doi.org/10.1177/1098300717696939","http://dx.doi.org/10.1177/1098300717696939")</f>
        <v>http://dx.doi.org/10.1177/1098300717696939</v>
      </c>
      <c r="BG611" t="s">
        <v>74</v>
      </c>
      <c r="BH611" t="s">
        <v>74</v>
      </c>
      <c r="BI611">
        <v>12</v>
      </c>
      <c r="BJ611" t="s">
        <v>2905</v>
      </c>
      <c r="BK611" t="s">
        <v>100</v>
      </c>
      <c r="BL611" t="s">
        <v>2906</v>
      </c>
      <c r="BM611" t="s">
        <v>6857</v>
      </c>
      <c r="BN611" t="s">
        <v>74</v>
      </c>
      <c r="BO611" t="s">
        <v>74</v>
      </c>
      <c r="BP611" t="s">
        <v>74</v>
      </c>
      <c r="BQ611" t="s">
        <v>74</v>
      </c>
      <c r="BR611" t="s">
        <v>104</v>
      </c>
      <c r="BS611" t="s">
        <v>6858</v>
      </c>
      <c r="BT611" t="str">
        <f>HYPERLINK("https%3A%2F%2Fwww.webofscience.com%2Fwos%2Fwoscc%2Ffull-record%2FWOS:000418291600003","View Full Record in Web of Science")</f>
        <v>View Full Record in Web of Science</v>
      </c>
    </row>
    <row r="612" spans="1:72" x14ac:dyDescent="0.25">
      <c r="A612" t="s">
        <v>72</v>
      </c>
      <c r="B612" t="s">
        <v>13965</v>
      </c>
      <c r="C612" t="s">
        <v>74</v>
      </c>
      <c r="D612" t="s">
        <v>74</v>
      </c>
      <c r="E612" t="s">
        <v>74</v>
      </c>
      <c r="F612" t="s">
        <v>13966</v>
      </c>
      <c r="G612" t="s">
        <v>74</v>
      </c>
      <c r="H612" t="s">
        <v>74</v>
      </c>
      <c r="I612" t="s">
        <v>13967</v>
      </c>
      <c r="J612" t="s">
        <v>13968</v>
      </c>
      <c r="K612" t="s">
        <v>74</v>
      </c>
      <c r="L612" t="s">
        <v>74</v>
      </c>
      <c r="M612" t="s">
        <v>78</v>
      </c>
      <c r="N612" t="s">
        <v>79</v>
      </c>
      <c r="O612" t="s">
        <v>74</v>
      </c>
      <c r="P612" t="s">
        <v>74</v>
      </c>
      <c r="Q612" t="s">
        <v>74</v>
      </c>
      <c r="R612" t="s">
        <v>74</v>
      </c>
      <c r="S612" t="s">
        <v>74</v>
      </c>
      <c r="T612" t="s">
        <v>13969</v>
      </c>
      <c r="U612" t="s">
        <v>13970</v>
      </c>
      <c r="V612" t="s">
        <v>13971</v>
      </c>
      <c r="W612" t="s">
        <v>13972</v>
      </c>
      <c r="X612" t="s">
        <v>13973</v>
      </c>
      <c r="Y612" t="s">
        <v>13974</v>
      </c>
      <c r="Z612" t="s">
        <v>13975</v>
      </c>
      <c r="AA612" t="s">
        <v>13976</v>
      </c>
      <c r="AB612" t="s">
        <v>13977</v>
      </c>
      <c r="AC612" t="s">
        <v>13978</v>
      </c>
      <c r="AD612" t="s">
        <v>13978</v>
      </c>
      <c r="AE612" t="s">
        <v>13979</v>
      </c>
      <c r="AF612" t="s">
        <v>74</v>
      </c>
      <c r="AG612">
        <v>70</v>
      </c>
      <c r="AH612">
        <v>17</v>
      </c>
      <c r="AI612">
        <v>24</v>
      </c>
      <c r="AJ612">
        <v>1</v>
      </c>
      <c r="AK612">
        <v>13</v>
      </c>
      <c r="AL612" t="s">
        <v>476</v>
      </c>
      <c r="AM612" t="s">
        <v>477</v>
      </c>
      <c r="AN612" t="s">
        <v>478</v>
      </c>
      <c r="AO612" t="s">
        <v>13980</v>
      </c>
      <c r="AP612" t="s">
        <v>13981</v>
      </c>
      <c r="AQ612" t="s">
        <v>74</v>
      </c>
      <c r="AR612" t="s">
        <v>13982</v>
      </c>
      <c r="AS612" t="s">
        <v>13983</v>
      </c>
      <c r="AT612" t="s">
        <v>74</v>
      </c>
      <c r="AU612">
        <v>2018</v>
      </c>
      <c r="AV612">
        <v>24</v>
      </c>
      <c r="AW612">
        <v>6</v>
      </c>
      <c r="AX612" t="s">
        <v>74</v>
      </c>
      <c r="AY612" t="s">
        <v>74</v>
      </c>
      <c r="AZ612" t="s">
        <v>74</v>
      </c>
      <c r="BA612" t="s">
        <v>74</v>
      </c>
      <c r="BB612">
        <v>818</v>
      </c>
      <c r="BC612">
        <v>830</v>
      </c>
      <c r="BD612" t="s">
        <v>74</v>
      </c>
      <c r="BE612" t="s">
        <v>13984</v>
      </c>
      <c r="BF612" t="str">
        <f>HYPERLINK("http://dx.doi.org/10.1080/13504622.2017.1313391","http://dx.doi.org/10.1080/13504622.2017.1313391")</f>
        <v>http://dx.doi.org/10.1080/13504622.2017.1313391</v>
      </c>
      <c r="BG612" t="s">
        <v>74</v>
      </c>
      <c r="BH612" t="s">
        <v>74</v>
      </c>
      <c r="BI612">
        <v>13</v>
      </c>
      <c r="BJ612" t="s">
        <v>12688</v>
      </c>
      <c r="BK612" t="s">
        <v>100</v>
      </c>
      <c r="BL612" t="s">
        <v>12689</v>
      </c>
      <c r="BM612" t="s">
        <v>13985</v>
      </c>
      <c r="BN612" t="s">
        <v>74</v>
      </c>
      <c r="BO612" t="s">
        <v>74</v>
      </c>
      <c r="BP612" t="s">
        <v>74</v>
      </c>
      <c r="BQ612" t="s">
        <v>74</v>
      </c>
      <c r="BR612" t="s">
        <v>104</v>
      </c>
      <c r="BS612" t="s">
        <v>13986</v>
      </c>
      <c r="BT612" t="str">
        <f>HYPERLINK("https%3A%2F%2Fwww.webofscience.com%2Fwos%2Fwoscc%2Ffull-record%2FWOS:000430846200004","View Full Record in Web of Science")</f>
        <v>View Full Record in Web of Science</v>
      </c>
    </row>
    <row r="613" spans="1:72" x14ac:dyDescent="0.25">
      <c r="A613" t="s">
        <v>72</v>
      </c>
      <c r="B613" t="s">
        <v>25610</v>
      </c>
      <c r="C613" t="s">
        <v>74</v>
      </c>
      <c r="D613" t="s">
        <v>74</v>
      </c>
      <c r="E613" t="s">
        <v>74</v>
      </c>
      <c r="F613" t="s">
        <v>25611</v>
      </c>
      <c r="G613" t="s">
        <v>74</v>
      </c>
      <c r="H613" t="s">
        <v>74</v>
      </c>
      <c r="I613" t="s">
        <v>25612</v>
      </c>
      <c r="J613" t="s">
        <v>25613</v>
      </c>
      <c r="K613" t="s">
        <v>74</v>
      </c>
      <c r="L613" t="s">
        <v>74</v>
      </c>
      <c r="M613" t="s">
        <v>78</v>
      </c>
      <c r="N613" t="s">
        <v>79</v>
      </c>
      <c r="O613" t="s">
        <v>74</v>
      </c>
      <c r="P613" t="s">
        <v>74</v>
      </c>
      <c r="Q613" t="s">
        <v>74</v>
      </c>
      <c r="R613" t="s">
        <v>74</v>
      </c>
      <c r="S613" t="s">
        <v>74</v>
      </c>
      <c r="T613" t="s">
        <v>25614</v>
      </c>
      <c r="U613" t="s">
        <v>25615</v>
      </c>
      <c r="V613" t="s">
        <v>25616</v>
      </c>
      <c r="W613" t="s">
        <v>25617</v>
      </c>
      <c r="X613" t="s">
        <v>25618</v>
      </c>
      <c r="Y613" t="s">
        <v>25619</v>
      </c>
      <c r="Z613" t="s">
        <v>25620</v>
      </c>
      <c r="AA613" t="s">
        <v>25621</v>
      </c>
      <c r="AB613" t="s">
        <v>25622</v>
      </c>
      <c r="AC613" t="s">
        <v>74</v>
      </c>
      <c r="AD613" t="s">
        <v>74</v>
      </c>
      <c r="AE613" t="s">
        <v>74</v>
      </c>
      <c r="AF613" t="s">
        <v>74</v>
      </c>
      <c r="AG613">
        <v>61</v>
      </c>
      <c r="AH613">
        <v>17</v>
      </c>
      <c r="AI613">
        <v>18</v>
      </c>
      <c r="AJ613">
        <v>1</v>
      </c>
      <c r="AK613">
        <v>30</v>
      </c>
      <c r="AL613" t="s">
        <v>25623</v>
      </c>
      <c r="AM613" t="s">
        <v>7334</v>
      </c>
      <c r="AN613" t="s">
        <v>25624</v>
      </c>
      <c r="AO613" t="s">
        <v>25625</v>
      </c>
      <c r="AP613" t="s">
        <v>25626</v>
      </c>
      <c r="AQ613" t="s">
        <v>74</v>
      </c>
      <c r="AR613" t="s">
        <v>25627</v>
      </c>
      <c r="AS613" t="s">
        <v>25628</v>
      </c>
      <c r="AT613" t="s">
        <v>304</v>
      </c>
      <c r="AU613">
        <v>2019</v>
      </c>
      <c r="AV613">
        <v>43</v>
      </c>
      <c r="AW613">
        <v>4</v>
      </c>
      <c r="AX613" t="s">
        <v>74</v>
      </c>
      <c r="AY613" t="s">
        <v>74</v>
      </c>
      <c r="AZ613" t="s">
        <v>74</v>
      </c>
      <c r="BA613" t="s">
        <v>74</v>
      </c>
      <c r="BB613">
        <v>443</v>
      </c>
      <c r="BC613">
        <v>450</v>
      </c>
      <c r="BD613" t="s">
        <v>74</v>
      </c>
      <c r="BE613" t="s">
        <v>25629</v>
      </c>
      <c r="BF613" t="str">
        <f>HYPERLINK("http://dx.doi.org/10.1152/advan.00205.2018","http://dx.doi.org/10.1152/advan.00205.2018")</f>
        <v>http://dx.doi.org/10.1152/advan.00205.2018</v>
      </c>
      <c r="BG613" t="s">
        <v>74</v>
      </c>
      <c r="BH613" t="s">
        <v>74</v>
      </c>
      <c r="BI613">
        <v>8</v>
      </c>
      <c r="BJ613" t="s">
        <v>25630</v>
      </c>
      <c r="BK613" t="s">
        <v>307</v>
      </c>
      <c r="BL613" t="s">
        <v>25631</v>
      </c>
      <c r="BM613" t="s">
        <v>25632</v>
      </c>
      <c r="BN613">
        <v>31460774</v>
      </c>
      <c r="BO613" t="s">
        <v>155</v>
      </c>
      <c r="BP613" t="s">
        <v>74</v>
      </c>
      <c r="BQ613" t="s">
        <v>74</v>
      </c>
      <c r="BR613" t="s">
        <v>104</v>
      </c>
      <c r="BS613" t="s">
        <v>25633</v>
      </c>
      <c r="BT613" t="str">
        <f>HYPERLINK("https%3A%2F%2Fwww.webofscience.com%2Fwos%2Fwoscc%2Ffull-record%2FWOS:000495966900001","View Full Record in Web of Science")</f>
        <v>View Full Record in Web of Science</v>
      </c>
    </row>
    <row r="614" spans="1:72" x14ac:dyDescent="0.25">
      <c r="A614" t="s">
        <v>72</v>
      </c>
      <c r="B614" t="s">
        <v>20112</v>
      </c>
      <c r="C614" t="s">
        <v>74</v>
      </c>
      <c r="D614" t="s">
        <v>74</v>
      </c>
      <c r="E614" t="s">
        <v>74</v>
      </c>
      <c r="F614" t="s">
        <v>20113</v>
      </c>
      <c r="G614" t="s">
        <v>74</v>
      </c>
      <c r="H614" t="s">
        <v>74</v>
      </c>
      <c r="I614" t="s">
        <v>20114</v>
      </c>
      <c r="J614" t="s">
        <v>2868</v>
      </c>
      <c r="K614" t="s">
        <v>74</v>
      </c>
      <c r="L614" t="s">
        <v>74</v>
      </c>
      <c r="M614" t="s">
        <v>78</v>
      </c>
      <c r="N614" t="s">
        <v>79</v>
      </c>
      <c r="O614" t="s">
        <v>74</v>
      </c>
      <c r="P614" t="s">
        <v>74</v>
      </c>
      <c r="Q614" t="s">
        <v>74</v>
      </c>
      <c r="R614" t="s">
        <v>74</v>
      </c>
      <c r="S614" t="s">
        <v>74</v>
      </c>
      <c r="T614" t="s">
        <v>20115</v>
      </c>
      <c r="U614" t="s">
        <v>20116</v>
      </c>
      <c r="V614" t="s">
        <v>20117</v>
      </c>
      <c r="W614" t="s">
        <v>20118</v>
      </c>
      <c r="X614" t="s">
        <v>3194</v>
      </c>
      <c r="Y614" t="s">
        <v>20119</v>
      </c>
      <c r="Z614" t="s">
        <v>20120</v>
      </c>
      <c r="AA614" t="s">
        <v>20121</v>
      </c>
      <c r="AB614" t="s">
        <v>2324</v>
      </c>
      <c r="AC614" t="s">
        <v>20122</v>
      </c>
      <c r="AD614" t="s">
        <v>20123</v>
      </c>
      <c r="AE614" t="s">
        <v>20124</v>
      </c>
      <c r="AF614" t="s">
        <v>74</v>
      </c>
      <c r="AG614">
        <v>104</v>
      </c>
      <c r="AH614">
        <v>17</v>
      </c>
      <c r="AI614">
        <v>22</v>
      </c>
      <c r="AJ614">
        <v>4</v>
      </c>
      <c r="AK614">
        <v>27</v>
      </c>
      <c r="AL614" t="s">
        <v>1568</v>
      </c>
      <c r="AM614" t="s">
        <v>249</v>
      </c>
      <c r="AN614" t="s">
        <v>1569</v>
      </c>
      <c r="AO614" t="s">
        <v>2879</v>
      </c>
      <c r="AP614" t="s">
        <v>2880</v>
      </c>
      <c r="AQ614" t="s">
        <v>74</v>
      </c>
      <c r="AR614" t="s">
        <v>2881</v>
      </c>
      <c r="AS614" t="s">
        <v>2882</v>
      </c>
      <c r="AT614" t="s">
        <v>2883</v>
      </c>
      <c r="AU614">
        <v>2020</v>
      </c>
      <c r="AV614">
        <v>69</v>
      </c>
      <c r="AW614" t="s">
        <v>74</v>
      </c>
      <c r="AX614" t="s">
        <v>74</v>
      </c>
      <c r="AY614" t="s">
        <v>74</v>
      </c>
      <c r="AZ614" t="s">
        <v>74</v>
      </c>
      <c r="BA614" t="s">
        <v>74</v>
      </c>
      <c r="BB614" t="s">
        <v>74</v>
      </c>
      <c r="BC614" t="s">
        <v>74</v>
      </c>
      <c r="BD614">
        <v>101156</v>
      </c>
      <c r="BE614" t="s">
        <v>20125</v>
      </c>
      <c r="BF614" t="str">
        <f>HYPERLINK("http://dx.doi.org/10.1016/j.appdev.2020.101156","http://dx.doi.org/10.1016/j.appdev.2020.101156")</f>
        <v>http://dx.doi.org/10.1016/j.appdev.2020.101156</v>
      </c>
      <c r="BG614" t="s">
        <v>74</v>
      </c>
      <c r="BH614" t="s">
        <v>74</v>
      </c>
      <c r="BI614">
        <v>14</v>
      </c>
      <c r="BJ614" t="s">
        <v>1138</v>
      </c>
      <c r="BK614" t="s">
        <v>100</v>
      </c>
      <c r="BL614" t="s">
        <v>101</v>
      </c>
      <c r="BM614" t="s">
        <v>20126</v>
      </c>
      <c r="BN614" t="s">
        <v>74</v>
      </c>
      <c r="BO614" t="s">
        <v>1210</v>
      </c>
      <c r="BP614" t="s">
        <v>74</v>
      </c>
      <c r="BQ614" t="s">
        <v>74</v>
      </c>
      <c r="BR614" t="s">
        <v>104</v>
      </c>
      <c r="BS614" t="s">
        <v>20127</v>
      </c>
      <c r="BT614" t="str">
        <f>HYPERLINK("https%3A%2F%2Fwww.webofscience.com%2Fwos%2Fwoscc%2Ffull-record%2FWOS:000554507900006","View Full Record in Web of Science")</f>
        <v>View Full Record in Web of Science</v>
      </c>
    </row>
    <row r="615" spans="1:72" x14ac:dyDescent="0.25">
      <c r="A615" t="s">
        <v>72</v>
      </c>
      <c r="B615" t="s">
        <v>22100</v>
      </c>
      <c r="C615" t="s">
        <v>74</v>
      </c>
      <c r="D615" t="s">
        <v>74</v>
      </c>
      <c r="E615" t="s">
        <v>74</v>
      </c>
      <c r="F615" t="s">
        <v>22101</v>
      </c>
      <c r="G615" t="s">
        <v>74</v>
      </c>
      <c r="H615" t="s">
        <v>74</v>
      </c>
      <c r="I615" t="s">
        <v>22102</v>
      </c>
      <c r="J615" t="s">
        <v>4797</v>
      </c>
      <c r="K615" t="s">
        <v>74</v>
      </c>
      <c r="L615" t="s">
        <v>74</v>
      </c>
      <c r="M615" t="s">
        <v>78</v>
      </c>
      <c r="N615" t="s">
        <v>79</v>
      </c>
      <c r="O615" t="s">
        <v>74</v>
      </c>
      <c r="P615" t="s">
        <v>74</v>
      </c>
      <c r="Q615" t="s">
        <v>74</v>
      </c>
      <c r="R615" t="s">
        <v>74</v>
      </c>
      <c r="S615" t="s">
        <v>74</v>
      </c>
      <c r="T615" t="s">
        <v>22103</v>
      </c>
      <c r="U615" t="s">
        <v>22104</v>
      </c>
      <c r="V615" t="s">
        <v>22105</v>
      </c>
      <c r="W615" t="s">
        <v>22106</v>
      </c>
      <c r="X615" t="s">
        <v>193</v>
      </c>
      <c r="Y615" t="s">
        <v>22107</v>
      </c>
      <c r="Z615" t="s">
        <v>22108</v>
      </c>
      <c r="AA615" t="s">
        <v>22109</v>
      </c>
      <c r="AB615" t="s">
        <v>74</v>
      </c>
      <c r="AC615" t="s">
        <v>74</v>
      </c>
      <c r="AD615" t="s">
        <v>74</v>
      </c>
      <c r="AE615" t="s">
        <v>74</v>
      </c>
      <c r="AF615" t="s">
        <v>74</v>
      </c>
      <c r="AG615">
        <v>46</v>
      </c>
      <c r="AH615">
        <v>17</v>
      </c>
      <c r="AI615">
        <v>17</v>
      </c>
      <c r="AJ615">
        <v>6</v>
      </c>
      <c r="AK615">
        <v>52</v>
      </c>
      <c r="AL615" t="s">
        <v>4806</v>
      </c>
      <c r="AM615" t="s">
        <v>4807</v>
      </c>
      <c r="AN615" t="s">
        <v>4808</v>
      </c>
      <c r="AO615" t="s">
        <v>4809</v>
      </c>
      <c r="AP615" t="s">
        <v>4810</v>
      </c>
      <c r="AQ615" t="s">
        <v>74</v>
      </c>
      <c r="AR615" t="s">
        <v>4811</v>
      </c>
      <c r="AS615" t="s">
        <v>4812</v>
      </c>
      <c r="AT615" t="s">
        <v>686</v>
      </c>
      <c r="AU615">
        <v>2020</v>
      </c>
      <c r="AV615">
        <v>29</v>
      </c>
      <c r="AW615">
        <v>2</v>
      </c>
      <c r="AX615" t="s">
        <v>74</v>
      </c>
      <c r="AY615" t="s">
        <v>74</v>
      </c>
      <c r="AZ615" t="s">
        <v>74</v>
      </c>
      <c r="BA615" t="s">
        <v>74</v>
      </c>
      <c r="BB615">
        <v>171</v>
      </c>
      <c r="BC615">
        <v>181</v>
      </c>
      <c r="BD615" t="s">
        <v>74</v>
      </c>
      <c r="BE615" t="s">
        <v>22110</v>
      </c>
      <c r="BF615" t="str">
        <f>HYPERLINK("http://dx.doi.org/10.1007/s40299-019-00463-3","http://dx.doi.org/10.1007/s40299-019-00463-3")</f>
        <v>http://dx.doi.org/10.1007/s40299-019-00463-3</v>
      </c>
      <c r="BG615" t="s">
        <v>74</v>
      </c>
      <c r="BH615" t="s">
        <v>74</v>
      </c>
      <c r="BI615">
        <v>11</v>
      </c>
      <c r="BJ615" t="s">
        <v>278</v>
      </c>
      <c r="BK615" t="s">
        <v>100</v>
      </c>
      <c r="BL615" t="s">
        <v>278</v>
      </c>
      <c r="BM615" t="s">
        <v>22111</v>
      </c>
      <c r="BN615" t="s">
        <v>74</v>
      </c>
      <c r="BO615" t="s">
        <v>74</v>
      </c>
      <c r="BP615" t="s">
        <v>74</v>
      </c>
      <c r="BQ615" t="s">
        <v>74</v>
      </c>
      <c r="BR615" t="s">
        <v>104</v>
      </c>
      <c r="BS615" t="s">
        <v>22112</v>
      </c>
      <c r="BT615" t="str">
        <f>HYPERLINK("https%3A%2F%2Fwww.webofscience.com%2Fwos%2Fwoscc%2Ffull-record%2FWOS:000520846400007","View Full Record in Web of Science")</f>
        <v>View Full Record in Web of Science</v>
      </c>
    </row>
    <row r="616" spans="1:72" x14ac:dyDescent="0.25">
      <c r="A616" t="s">
        <v>72</v>
      </c>
      <c r="B616" t="s">
        <v>3550</v>
      </c>
      <c r="C616" t="s">
        <v>74</v>
      </c>
      <c r="D616" t="s">
        <v>74</v>
      </c>
      <c r="E616" t="s">
        <v>74</v>
      </c>
      <c r="F616" t="s">
        <v>3551</v>
      </c>
      <c r="G616" t="s">
        <v>74</v>
      </c>
      <c r="H616" t="s">
        <v>74</v>
      </c>
      <c r="I616" t="s">
        <v>3552</v>
      </c>
      <c r="J616" t="s">
        <v>3553</v>
      </c>
      <c r="K616" t="s">
        <v>74</v>
      </c>
      <c r="L616" t="s">
        <v>74</v>
      </c>
      <c r="M616" t="s">
        <v>78</v>
      </c>
      <c r="N616" t="s">
        <v>79</v>
      </c>
      <c r="O616" t="s">
        <v>74</v>
      </c>
      <c r="P616" t="s">
        <v>74</v>
      </c>
      <c r="Q616" t="s">
        <v>74</v>
      </c>
      <c r="R616" t="s">
        <v>74</v>
      </c>
      <c r="S616" t="s">
        <v>74</v>
      </c>
      <c r="T616" t="s">
        <v>3554</v>
      </c>
      <c r="U616" t="s">
        <v>3555</v>
      </c>
      <c r="V616" t="s">
        <v>3556</v>
      </c>
      <c r="W616" t="s">
        <v>3557</v>
      </c>
      <c r="X616" t="s">
        <v>3558</v>
      </c>
      <c r="Y616" t="s">
        <v>3559</v>
      </c>
      <c r="Z616" t="s">
        <v>1932</v>
      </c>
      <c r="AA616" t="s">
        <v>3560</v>
      </c>
      <c r="AB616" t="s">
        <v>3561</v>
      </c>
      <c r="AC616" t="s">
        <v>74</v>
      </c>
      <c r="AD616" t="s">
        <v>74</v>
      </c>
      <c r="AE616" t="s">
        <v>74</v>
      </c>
      <c r="AF616" t="s">
        <v>74</v>
      </c>
      <c r="AG616">
        <v>47</v>
      </c>
      <c r="AH616">
        <v>17</v>
      </c>
      <c r="AI616">
        <v>18</v>
      </c>
      <c r="AJ616">
        <v>8</v>
      </c>
      <c r="AK616">
        <v>62</v>
      </c>
      <c r="AL616" t="s">
        <v>196</v>
      </c>
      <c r="AM616" t="s">
        <v>197</v>
      </c>
      <c r="AN616" t="s">
        <v>198</v>
      </c>
      <c r="AO616" t="s">
        <v>3562</v>
      </c>
      <c r="AP616" t="s">
        <v>3563</v>
      </c>
      <c r="AQ616" t="s">
        <v>74</v>
      </c>
      <c r="AR616" t="s">
        <v>3564</v>
      </c>
      <c r="AS616" t="s">
        <v>3565</v>
      </c>
      <c r="AT616" t="s">
        <v>439</v>
      </c>
      <c r="AU616">
        <v>2021</v>
      </c>
      <c r="AV616">
        <v>69</v>
      </c>
      <c r="AW616">
        <v>1</v>
      </c>
      <c r="AX616" t="s">
        <v>74</v>
      </c>
      <c r="AY616" t="s">
        <v>74</v>
      </c>
      <c r="AZ616" t="s">
        <v>74</v>
      </c>
      <c r="BA616" t="s">
        <v>74</v>
      </c>
      <c r="BB616">
        <v>34</v>
      </c>
      <c r="BC616">
        <v>48</v>
      </c>
      <c r="BD616" t="s">
        <v>74</v>
      </c>
      <c r="BE616" t="s">
        <v>3566</v>
      </c>
      <c r="BF616" t="str">
        <f>HYPERLINK("http://dx.doi.org/10.1002/cdq.12247","http://dx.doi.org/10.1002/cdq.12247")</f>
        <v>http://dx.doi.org/10.1002/cdq.12247</v>
      </c>
      <c r="BG616" t="s">
        <v>74</v>
      </c>
      <c r="BH616" t="s">
        <v>74</v>
      </c>
      <c r="BI616">
        <v>15</v>
      </c>
      <c r="BJ616" t="s">
        <v>461</v>
      </c>
      <c r="BK616" t="s">
        <v>100</v>
      </c>
      <c r="BL616" t="s">
        <v>101</v>
      </c>
      <c r="BM616" t="s">
        <v>3567</v>
      </c>
      <c r="BN616" t="s">
        <v>74</v>
      </c>
      <c r="BO616" t="s">
        <v>74</v>
      </c>
      <c r="BP616" t="s">
        <v>74</v>
      </c>
      <c r="BQ616" t="s">
        <v>74</v>
      </c>
      <c r="BR616" t="s">
        <v>104</v>
      </c>
      <c r="BS616" t="s">
        <v>3568</v>
      </c>
      <c r="BT616" t="str">
        <f>HYPERLINK("https%3A%2F%2Fwww.webofscience.com%2Fwos%2Fwoscc%2Ffull-record%2FWOS:000625522700003","View Full Record in Web of Science")</f>
        <v>View Full Record in Web of Science</v>
      </c>
    </row>
    <row r="617" spans="1:72" x14ac:dyDescent="0.25">
      <c r="A617" t="s">
        <v>72</v>
      </c>
      <c r="B617" t="s">
        <v>7483</v>
      </c>
      <c r="C617" t="s">
        <v>74</v>
      </c>
      <c r="D617" t="s">
        <v>74</v>
      </c>
      <c r="E617" t="s">
        <v>74</v>
      </c>
      <c r="F617" t="s">
        <v>7484</v>
      </c>
      <c r="G617" t="s">
        <v>74</v>
      </c>
      <c r="H617" t="s">
        <v>74</v>
      </c>
      <c r="I617" t="s">
        <v>7485</v>
      </c>
      <c r="J617" t="s">
        <v>77</v>
      </c>
      <c r="K617" t="s">
        <v>74</v>
      </c>
      <c r="L617" t="s">
        <v>74</v>
      </c>
      <c r="M617" t="s">
        <v>78</v>
      </c>
      <c r="N617" t="s">
        <v>79</v>
      </c>
      <c r="O617" t="s">
        <v>74</v>
      </c>
      <c r="P617" t="s">
        <v>74</v>
      </c>
      <c r="Q617" t="s">
        <v>74</v>
      </c>
      <c r="R617" t="s">
        <v>74</v>
      </c>
      <c r="S617" t="s">
        <v>74</v>
      </c>
      <c r="T617" t="s">
        <v>7486</v>
      </c>
      <c r="U617" t="s">
        <v>7487</v>
      </c>
      <c r="V617" t="s">
        <v>7488</v>
      </c>
      <c r="W617" t="s">
        <v>7489</v>
      </c>
      <c r="X617" t="s">
        <v>74</v>
      </c>
      <c r="Y617" t="s">
        <v>7490</v>
      </c>
      <c r="Z617" t="s">
        <v>7491</v>
      </c>
      <c r="AA617" t="s">
        <v>74</v>
      </c>
      <c r="AB617" t="s">
        <v>74</v>
      </c>
      <c r="AC617" t="s">
        <v>74</v>
      </c>
      <c r="AD617" t="s">
        <v>74</v>
      </c>
      <c r="AE617" t="s">
        <v>74</v>
      </c>
      <c r="AF617" t="s">
        <v>74</v>
      </c>
      <c r="AG617">
        <v>133</v>
      </c>
      <c r="AH617">
        <v>17</v>
      </c>
      <c r="AI617">
        <v>17</v>
      </c>
      <c r="AJ617">
        <v>8</v>
      </c>
      <c r="AK617">
        <v>60</v>
      </c>
      <c r="AL617" t="s">
        <v>91</v>
      </c>
      <c r="AM617" t="s">
        <v>92</v>
      </c>
      <c r="AN617" t="s">
        <v>93</v>
      </c>
      <c r="AO617" t="s">
        <v>94</v>
      </c>
      <c r="AP617" t="s">
        <v>74</v>
      </c>
      <c r="AQ617" t="s">
        <v>74</v>
      </c>
      <c r="AR617" t="s">
        <v>95</v>
      </c>
      <c r="AS617" t="s">
        <v>96</v>
      </c>
      <c r="AT617" t="s">
        <v>7492</v>
      </c>
      <c r="AU617">
        <v>2021</v>
      </c>
      <c r="AV617">
        <v>12</v>
      </c>
      <c r="AW617" t="s">
        <v>74</v>
      </c>
      <c r="AX617" t="s">
        <v>74</v>
      </c>
      <c r="AY617" t="s">
        <v>74</v>
      </c>
      <c r="AZ617" t="s">
        <v>74</v>
      </c>
      <c r="BA617" t="s">
        <v>74</v>
      </c>
      <c r="BB617" t="s">
        <v>74</v>
      </c>
      <c r="BC617" t="s">
        <v>74</v>
      </c>
      <c r="BD617">
        <v>628064</v>
      </c>
      <c r="BE617" t="s">
        <v>7493</v>
      </c>
      <c r="BF617" t="str">
        <f>HYPERLINK("http://dx.doi.org/10.3389/fpsyg.2021.628064","http://dx.doi.org/10.3389/fpsyg.2021.628064")</f>
        <v>http://dx.doi.org/10.3389/fpsyg.2021.628064</v>
      </c>
      <c r="BG617" t="s">
        <v>74</v>
      </c>
      <c r="BH617" t="s">
        <v>74</v>
      </c>
      <c r="BI617">
        <v>17</v>
      </c>
      <c r="BJ617" t="s">
        <v>99</v>
      </c>
      <c r="BK617" t="s">
        <v>100</v>
      </c>
      <c r="BL617" t="s">
        <v>101</v>
      </c>
      <c r="BM617" t="s">
        <v>7494</v>
      </c>
      <c r="BN617">
        <v>33776849</v>
      </c>
      <c r="BO617" t="s">
        <v>379</v>
      </c>
      <c r="BP617" t="s">
        <v>74</v>
      </c>
      <c r="BQ617" t="s">
        <v>74</v>
      </c>
      <c r="BR617" t="s">
        <v>104</v>
      </c>
      <c r="BS617" t="s">
        <v>7495</v>
      </c>
      <c r="BT617" t="str">
        <f>HYPERLINK("https%3A%2F%2Fwww.webofscience.com%2Fwos%2Fwoscc%2Ffull-record%2FWOS:000631821100001","View Full Record in Web of Science")</f>
        <v>View Full Record in Web of Science</v>
      </c>
    </row>
    <row r="618" spans="1:72" x14ac:dyDescent="0.25">
      <c r="A618" t="s">
        <v>72</v>
      </c>
      <c r="B618" t="s">
        <v>13471</v>
      </c>
      <c r="C618" t="s">
        <v>74</v>
      </c>
      <c r="D618" t="s">
        <v>74</v>
      </c>
      <c r="E618" t="s">
        <v>74</v>
      </c>
      <c r="F618" t="s">
        <v>13472</v>
      </c>
      <c r="G618" t="s">
        <v>74</v>
      </c>
      <c r="H618" t="s">
        <v>74</v>
      </c>
      <c r="I618" t="s">
        <v>13473</v>
      </c>
      <c r="J618" t="s">
        <v>1192</v>
      </c>
      <c r="K618" t="s">
        <v>74</v>
      </c>
      <c r="L618" t="s">
        <v>74</v>
      </c>
      <c r="M618" t="s">
        <v>78</v>
      </c>
      <c r="N618" t="s">
        <v>79</v>
      </c>
      <c r="O618" t="s">
        <v>74</v>
      </c>
      <c r="P618" t="s">
        <v>74</v>
      </c>
      <c r="Q618" t="s">
        <v>74</v>
      </c>
      <c r="R618" t="s">
        <v>74</v>
      </c>
      <c r="S618" t="s">
        <v>74</v>
      </c>
      <c r="T618" t="s">
        <v>13474</v>
      </c>
      <c r="U618" t="s">
        <v>13475</v>
      </c>
      <c r="V618" t="s">
        <v>13476</v>
      </c>
      <c r="W618" t="s">
        <v>13477</v>
      </c>
      <c r="X618" t="s">
        <v>13478</v>
      </c>
      <c r="Y618" t="s">
        <v>13479</v>
      </c>
      <c r="Z618" t="s">
        <v>13480</v>
      </c>
      <c r="AA618" t="s">
        <v>74</v>
      </c>
      <c r="AB618" t="s">
        <v>74</v>
      </c>
      <c r="AC618" t="s">
        <v>13481</v>
      </c>
      <c r="AD618" t="s">
        <v>1470</v>
      </c>
      <c r="AE618" t="s">
        <v>13482</v>
      </c>
      <c r="AF618" t="s">
        <v>74</v>
      </c>
      <c r="AG618">
        <v>92</v>
      </c>
      <c r="AH618">
        <v>17</v>
      </c>
      <c r="AI618">
        <v>18</v>
      </c>
      <c r="AJ618">
        <v>11</v>
      </c>
      <c r="AK618">
        <v>71</v>
      </c>
      <c r="AL618" t="s">
        <v>476</v>
      </c>
      <c r="AM618" t="s">
        <v>477</v>
      </c>
      <c r="AN618" t="s">
        <v>478</v>
      </c>
      <c r="AO618" t="s">
        <v>1203</v>
      </c>
      <c r="AP618" t="s">
        <v>1204</v>
      </c>
      <c r="AQ618" t="s">
        <v>74</v>
      </c>
      <c r="AR618" t="s">
        <v>1205</v>
      </c>
      <c r="AS618" t="s">
        <v>1206</v>
      </c>
      <c r="AT618" t="s">
        <v>828</v>
      </c>
      <c r="AU618">
        <v>2021</v>
      </c>
      <c r="AV618">
        <v>65</v>
      </c>
      <c r="AW618">
        <v>1</v>
      </c>
      <c r="AX618" t="s">
        <v>74</v>
      </c>
      <c r="AY618" t="s">
        <v>74</v>
      </c>
      <c r="AZ618" t="s">
        <v>74</v>
      </c>
      <c r="BA618" t="s">
        <v>74</v>
      </c>
      <c r="BB618">
        <v>153</v>
      </c>
      <c r="BC618">
        <v>168</v>
      </c>
      <c r="BD618" t="s">
        <v>74</v>
      </c>
      <c r="BE618" t="s">
        <v>13483</v>
      </c>
      <c r="BF618" t="str">
        <f>HYPERLINK("http://dx.doi.org/10.1080/00313831.2019.1659404","http://dx.doi.org/10.1080/00313831.2019.1659404")</f>
        <v>http://dx.doi.org/10.1080/00313831.2019.1659404</v>
      </c>
      <c r="BG618" t="s">
        <v>74</v>
      </c>
      <c r="BH618" t="s">
        <v>6819</v>
      </c>
      <c r="BI618">
        <v>16</v>
      </c>
      <c r="BJ618" t="s">
        <v>278</v>
      </c>
      <c r="BK618" t="s">
        <v>100</v>
      </c>
      <c r="BL618" t="s">
        <v>278</v>
      </c>
      <c r="BM618" t="s">
        <v>13484</v>
      </c>
      <c r="BN618" t="s">
        <v>74</v>
      </c>
      <c r="BO618" t="s">
        <v>74</v>
      </c>
      <c r="BP618" t="s">
        <v>74</v>
      </c>
      <c r="BQ618" t="s">
        <v>74</v>
      </c>
      <c r="BR618" t="s">
        <v>104</v>
      </c>
      <c r="BS618" t="s">
        <v>13485</v>
      </c>
      <c r="BT618" t="str">
        <f>HYPERLINK("https%3A%2F%2Fwww.webofscience.com%2Fwos%2Fwoscc%2Ffull-record%2FWOS:000483820300001","View Full Record in Web of Science")</f>
        <v>View Full Record in Web of Science</v>
      </c>
    </row>
    <row r="619" spans="1:72" x14ac:dyDescent="0.25">
      <c r="A619" t="s">
        <v>72</v>
      </c>
      <c r="B619" t="s">
        <v>20380</v>
      </c>
      <c r="C619" t="s">
        <v>74</v>
      </c>
      <c r="D619" t="s">
        <v>74</v>
      </c>
      <c r="E619" t="s">
        <v>74</v>
      </c>
      <c r="F619" t="s">
        <v>20381</v>
      </c>
      <c r="G619" t="s">
        <v>74</v>
      </c>
      <c r="H619" t="s">
        <v>74</v>
      </c>
      <c r="I619" t="s">
        <v>20382</v>
      </c>
      <c r="J619" t="s">
        <v>4043</v>
      </c>
      <c r="K619" t="s">
        <v>74</v>
      </c>
      <c r="L619" t="s">
        <v>74</v>
      </c>
      <c r="M619" t="s">
        <v>78</v>
      </c>
      <c r="N619" t="s">
        <v>79</v>
      </c>
      <c r="O619" t="s">
        <v>74</v>
      </c>
      <c r="P619" t="s">
        <v>74</v>
      </c>
      <c r="Q619" t="s">
        <v>74</v>
      </c>
      <c r="R619" t="s">
        <v>74</v>
      </c>
      <c r="S619" t="s">
        <v>74</v>
      </c>
      <c r="T619" t="s">
        <v>20383</v>
      </c>
      <c r="U619" t="s">
        <v>20384</v>
      </c>
      <c r="V619" t="s">
        <v>20385</v>
      </c>
      <c r="W619" t="s">
        <v>20386</v>
      </c>
      <c r="X619" t="s">
        <v>20387</v>
      </c>
      <c r="Y619" t="s">
        <v>20388</v>
      </c>
      <c r="Z619" t="s">
        <v>20389</v>
      </c>
      <c r="AA619" t="s">
        <v>74</v>
      </c>
      <c r="AB619" t="s">
        <v>20390</v>
      </c>
      <c r="AC619" t="s">
        <v>74</v>
      </c>
      <c r="AD619" t="s">
        <v>74</v>
      </c>
      <c r="AE619" t="s">
        <v>74</v>
      </c>
      <c r="AF619" t="s">
        <v>74</v>
      </c>
      <c r="AG619">
        <v>81</v>
      </c>
      <c r="AH619">
        <v>17</v>
      </c>
      <c r="AI619">
        <v>20</v>
      </c>
      <c r="AJ619">
        <v>13</v>
      </c>
      <c r="AK619">
        <v>61</v>
      </c>
      <c r="AL619" t="s">
        <v>248</v>
      </c>
      <c r="AM619" t="s">
        <v>249</v>
      </c>
      <c r="AN619" t="s">
        <v>250</v>
      </c>
      <c r="AO619" t="s">
        <v>4053</v>
      </c>
      <c r="AP619" t="s">
        <v>4054</v>
      </c>
      <c r="AQ619" t="s">
        <v>74</v>
      </c>
      <c r="AR619" t="s">
        <v>4055</v>
      </c>
      <c r="AS619" t="s">
        <v>4056</v>
      </c>
      <c r="AT619" t="s">
        <v>124</v>
      </c>
      <c r="AU619">
        <v>2021</v>
      </c>
      <c r="AV619">
        <v>26</v>
      </c>
      <c r="AW619">
        <v>4</v>
      </c>
      <c r="AX619" t="s">
        <v>74</v>
      </c>
      <c r="AY619" t="s">
        <v>74</v>
      </c>
      <c r="AZ619" t="s">
        <v>74</v>
      </c>
      <c r="BA619" t="s">
        <v>74</v>
      </c>
      <c r="BB619">
        <v>4127</v>
      </c>
      <c r="BC619">
        <v>4150</v>
      </c>
      <c r="BD619" t="s">
        <v>74</v>
      </c>
      <c r="BE619" t="s">
        <v>20391</v>
      </c>
      <c r="BF619" t="str">
        <f>HYPERLINK("http://dx.doi.org/10.1007/s10639-021-10463-w","http://dx.doi.org/10.1007/s10639-021-10463-w")</f>
        <v>http://dx.doi.org/10.1007/s10639-021-10463-w</v>
      </c>
      <c r="BG619" t="s">
        <v>74</v>
      </c>
      <c r="BH619" t="s">
        <v>6541</v>
      </c>
      <c r="BI619">
        <v>24</v>
      </c>
      <c r="BJ619" t="s">
        <v>278</v>
      </c>
      <c r="BK619" t="s">
        <v>100</v>
      </c>
      <c r="BL619" t="s">
        <v>278</v>
      </c>
      <c r="BM619" t="s">
        <v>20392</v>
      </c>
      <c r="BN619" t="s">
        <v>74</v>
      </c>
      <c r="BO619" t="s">
        <v>74</v>
      </c>
      <c r="BP619" t="s">
        <v>74</v>
      </c>
      <c r="BQ619" t="s">
        <v>74</v>
      </c>
      <c r="BR619" t="s">
        <v>104</v>
      </c>
      <c r="BS619" t="s">
        <v>20393</v>
      </c>
      <c r="BT619" t="str">
        <f>HYPERLINK("https%3A%2F%2Fwww.webofscience.com%2Fwos%2Fwoscc%2Ffull-record%2FWOS:000619898900001","View Full Record in Web of Science")</f>
        <v>View Full Record in Web of Science</v>
      </c>
    </row>
    <row r="620" spans="1:72" x14ac:dyDescent="0.25">
      <c r="A620" t="s">
        <v>72</v>
      </c>
      <c r="B620" t="s">
        <v>4522</v>
      </c>
      <c r="C620" t="s">
        <v>74</v>
      </c>
      <c r="D620" t="s">
        <v>74</v>
      </c>
      <c r="E620" t="s">
        <v>74</v>
      </c>
      <c r="F620" t="s">
        <v>4523</v>
      </c>
      <c r="G620" t="s">
        <v>74</v>
      </c>
      <c r="H620" t="s">
        <v>74</v>
      </c>
      <c r="I620" t="s">
        <v>4758</v>
      </c>
      <c r="J620" t="s">
        <v>2317</v>
      </c>
      <c r="K620" t="s">
        <v>74</v>
      </c>
      <c r="L620" t="s">
        <v>74</v>
      </c>
      <c r="M620" t="s">
        <v>78</v>
      </c>
      <c r="N620" t="s">
        <v>79</v>
      </c>
      <c r="O620" t="s">
        <v>74</v>
      </c>
      <c r="P620" t="s">
        <v>74</v>
      </c>
      <c r="Q620" t="s">
        <v>74</v>
      </c>
      <c r="R620" t="s">
        <v>74</v>
      </c>
      <c r="S620" t="s">
        <v>74</v>
      </c>
      <c r="T620" t="s">
        <v>4759</v>
      </c>
      <c r="U620" t="s">
        <v>4760</v>
      </c>
      <c r="V620" t="s">
        <v>4761</v>
      </c>
      <c r="W620" t="s">
        <v>4762</v>
      </c>
      <c r="X620" t="s">
        <v>4763</v>
      </c>
      <c r="Y620" t="s">
        <v>4531</v>
      </c>
      <c r="Z620" t="s">
        <v>4532</v>
      </c>
      <c r="AA620" t="s">
        <v>74</v>
      </c>
      <c r="AB620" t="s">
        <v>4533</v>
      </c>
      <c r="AC620" t="s">
        <v>74</v>
      </c>
      <c r="AD620" t="s">
        <v>74</v>
      </c>
      <c r="AE620" t="s">
        <v>74</v>
      </c>
      <c r="AF620" t="s">
        <v>74</v>
      </c>
      <c r="AG620">
        <v>87</v>
      </c>
      <c r="AH620">
        <v>17</v>
      </c>
      <c r="AI620">
        <v>19</v>
      </c>
      <c r="AJ620">
        <v>9</v>
      </c>
      <c r="AK620">
        <v>91</v>
      </c>
      <c r="AL620" t="s">
        <v>196</v>
      </c>
      <c r="AM620" t="s">
        <v>197</v>
      </c>
      <c r="AN620" t="s">
        <v>198</v>
      </c>
      <c r="AO620" t="s">
        <v>2328</v>
      </c>
      <c r="AP620" t="s">
        <v>2329</v>
      </c>
      <c r="AQ620" t="s">
        <v>74</v>
      </c>
      <c r="AR620" t="s">
        <v>2330</v>
      </c>
      <c r="AS620" t="s">
        <v>2331</v>
      </c>
      <c r="AT620" t="s">
        <v>400</v>
      </c>
      <c r="AU620">
        <v>2022</v>
      </c>
      <c r="AV620">
        <v>92</v>
      </c>
      <c r="AW620">
        <v>2</v>
      </c>
      <c r="AX620" t="s">
        <v>74</v>
      </c>
      <c r="AY620" t="s">
        <v>74</v>
      </c>
      <c r="AZ620" t="s">
        <v>74</v>
      </c>
      <c r="BA620" t="s">
        <v>74</v>
      </c>
      <c r="BB620">
        <v>667</v>
      </c>
      <c r="BC620">
        <v>687</v>
      </c>
      <c r="BD620" t="s">
        <v>4764</v>
      </c>
      <c r="BE620" t="s">
        <v>4765</v>
      </c>
      <c r="BF620" t="str">
        <f>HYPERLINK("http://dx.doi.org/10.1111/bjep.12470","http://dx.doi.org/10.1111/bjep.12470")</f>
        <v>http://dx.doi.org/10.1111/bjep.12470</v>
      </c>
      <c r="BG620" t="s">
        <v>74</v>
      </c>
      <c r="BH620" t="s">
        <v>4766</v>
      </c>
      <c r="BI620">
        <v>21</v>
      </c>
      <c r="BJ620" t="s">
        <v>126</v>
      </c>
      <c r="BK620" t="s">
        <v>100</v>
      </c>
      <c r="BL620" t="s">
        <v>101</v>
      </c>
      <c r="BM620" t="s">
        <v>4767</v>
      </c>
      <c r="BN620">
        <v>34697805</v>
      </c>
      <c r="BO620" t="s">
        <v>74</v>
      </c>
      <c r="BP620" t="s">
        <v>74</v>
      </c>
      <c r="BQ620" t="s">
        <v>74</v>
      </c>
      <c r="BR620" t="s">
        <v>104</v>
      </c>
      <c r="BS620" t="s">
        <v>4768</v>
      </c>
      <c r="BT620" t="str">
        <f>HYPERLINK("https%3A%2F%2Fwww.webofscience.com%2Fwos%2Fwoscc%2Ffull-record%2FWOS:000710916800001","View Full Record in Web of Science")</f>
        <v>View Full Record in Web of Science</v>
      </c>
    </row>
    <row r="621" spans="1:72" x14ac:dyDescent="0.25">
      <c r="A621" t="s">
        <v>72</v>
      </c>
      <c r="B621" t="s">
        <v>26409</v>
      </c>
      <c r="C621" t="s">
        <v>74</v>
      </c>
      <c r="D621" t="s">
        <v>74</v>
      </c>
      <c r="E621" t="s">
        <v>74</v>
      </c>
      <c r="F621" t="s">
        <v>26410</v>
      </c>
      <c r="G621" t="s">
        <v>74</v>
      </c>
      <c r="H621" t="s">
        <v>74</v>
      </c>
      <c r="I621" t="s">
        <v>26411</v>
      </c>
      <c r="J621" t="s">
        <v>26412</v>
      </c>
      <c r="K621" t="s">
        <v>74</v>
      </c>
      <c r="L621" t="s">
        <v>74</v>
      </c>
      <c r="M621" t="s">
        <v>78</v>
      </c>
      <c r="N621" t="s">
        <v>79</v>
      </c>
      <c r="O621" t="s">
        <v>74</v>
      </c>
      <c r="P621" t="s">
        <v>74</v>
      </c>
      <c r="Q621" t="s">
        <v>74</v>
      </c>
      <c r="R621" t="s">
        <v>74</v>
      </c>
      <c r="S621" t="s">
        <v>74</v>
      </c>
      <c r="T621" t="s">
        <v>26413</v>
      </c>
      <c r="U621" t="s">
        <v>26414</v>
      </c>
      <c r="V621" t="s">
        <v>26415</v>
      </c>
      <c r="W621" t="s">
        <v>26416</v>
      </c>
      <c r="X621" t="s">
        <v>26417</v>
      </c>
      <c r="Y621" t="s">
        <v>26418</v>
      </c>
      <c r="Z621" t="s">
        <v>26419</v>
      </c>
      <c r="AA621" t="s">
        <v>74</v>
      </c>
      <c r="AB621" t="s">
        <v>26420</v>
      </c>
      <c r="AC621" t="s">
        <v>74</v>
      </c>
      <c r="AD621" t="s">
        <v>74</v>
      </c>
      <c r="AE621" t="s">
        <v>74</v>
      </c>
      <c r="AF621" t="s">
        <v>74</v>
      </c>
      <c r="AG621">
        <v>53</v>
      </c>
      <c r="AH621">
        <v>17</v>
      </c>
      <c r="AI621">
        <v>17</v>
      </c>
      <c r="AJ621">
        <v>4</v>
      </c>
      <c r="AK621">
        <v>22</v>
      </c>
      <c r="AL621" t="s">
        <v>145</v>
      </c>
      <c r="AM621" t="s">
        <v>146</v>
      </c>
      <c r="AN621" t="s">
        <v>147</v>
      </c>
      <c r="AO621" t="s">
        <v>26421</v>
      </c>
      <c r="AP621" t="s">
        <v>74</v>
      </c>
      <c r="AQ621" t="s">
        <v>74</v>
      </c>
      <c r="AR621" t="s">
        <v>26422</v>
      </c>
      <c r="AS621" t="s">
        <v>26423</v>
      </c>
      <c r="AT621" t="s">
        <v>26424</v>
      </c>
      <c r="AU621">
        <v>2022</v>
      </c>
      <c r="AV621">
        <v>23</v>
      </c>
      <c r="AW621">
        <v>1</v>
      </c>
      <c r="AX621" t="s">
        <v>74</v>
      </c>
      <c r="AY621" t="s">
        <v>74</v>
      </c>
      <c r="AZ621" t="s">
        <v>74</v>
      </c>
      <c r="BA621" t="s">
        <v>74</v>
      </c>
      <c r="BB621" t="s">
        <v>74</v>
      </c>
      <c r="BC621" t="s">
        <v>74</v>
      </c>
      <c r="BD621">
        <v>23</v>
      </c>
      <c r="BE621" t="s">
        <v>26425</v>
      </c>
      <c r="BF621" t="str">
        <f>HYPERLINK("http://dx.doi.org/10.1186/s12910-022-00761-4","http://dx.doi.org/10.1186/s12910-022-00761-4")</f>
        <v>http://dx.doi.org/10.1186/s12910-022-00761-4</v>
      </c>
      <c r="BG621" t="s">
        <v>74</v>
      </c>
      <c r="BH621" t="s">
        <v>74</v>
      </c>
      <c r="BI621">
        <v>9</v>
      </c>
      <c r="BJ621" t="s">
        <v>26426</v>
      </c>
      <c r="BK621" t="s">
        <v>307</v>
      </c>
      <c r="BL621" t="s">
        <v>26427</v>
      </c>
      <c r="BM621" t="s">
        <v>26428</v>
      </c>
      <c r="BN621">
        <v>35282819</v>
      </c>
      <c r="BO621" t="s">
        <v>379</v>
      </c>
      <c r="BP621" t="s">
        <v>74</v>
      </c>
      <c r="BQ621" t="s">
        <v>74</v>
      </c>
      <c r="BR621" t="s">
        <v>104</v>
      </c>
      <c r="BS621" t="s">
        <v>26429</v>
      </c>
      <c r="BT621" t="str">
        <f>HYPERLINK("https%3A%2F%2Fwww.webofscience.com%2Fwos%2Fwoscc%2Ffull-record%2FWOS:000768231800002","View Full Record in Web of Science")</f>
        <v>View Full Record in Web of Science</v>
      </c>
    </row>
    <row r="622" spans="1:72" x14ac:dyDescent="0.25">
      <c r="A622" t="s">
        <v>72</v>
      </c>
      <c r="B622" t="s">
        <v>19118</v>
      </c>
      <c r="C622" t="s">
        <v>74</v>
      </c>
      <c r="D622" t="s">
        <v>74</v>
      </c>
      <c r="E622" t="s">
        <v>74</v>
      </c>
      <c r="F622" t="s">
        <v>23066</v>
      </c>
      <c r="G622" t="s">
        <v>74</v>
      </c>
      <c r="H622" t="s">
        <v>74</v>
      </c>
      <c r="I622" t="s">
        <v>23067</v>
      </c>
      <c r="J622" t="s">
        <v>881</v>
      </c>
      <c r="K622" t="s">
        <v>74</v>
      </c>
      <c r="L622" t="s">
        <v>74</v>
      </c>
      <c r="M622" t="s">
        <v>78</v>
      </c>
      <c r="N622" t="s">
        <v>79</v>
      </c>
      <c r="O622" t="s">
        <v>74</v>
      </c>
      <c r="P622" t="s">
        <v>74</v>
      </c>
      <c r="Q622" t="s">
        <v>74</v>
      </c>
      <c r="R622" t="s">
        <v>74</v>
      </c>
      <c r="S622" t="s">
        <v>74</v>
      </c>
      <c r="T622" t="s">
        <v>23068</v>
      </c>
      <c r="U622" t="s">
        <v>23069</v>
      </c>
      <c r="V622" t="s">
        <v>23070</v>
      </c>
      <c r="W622" t="s">
        <v>23071</v>
      </c>
      <c r="X622" t="s">
        <v>23072</v>
      </c>
      <c r="Y622" t="s">
        <v>23073</v>
      </c>
      <c r="Z622" t="s">
        <v>23074</v>
      </c>
      <c r="AA622" t="s">
        <v>74</v>
      </c>
      <c r="AB622" t="s">
        <v>19129</v>
      </c>
      <c r="AC622" t="s">
        <v>74</v>
      </c>
      <c r="AD622" t="s">
        <v>74</v>
      </c>
      <c r="AE622" t="s">
        <v>74</v>
      </c>
      <c r="AF622" t="s">
        <v>74</v>
      </c>
      <c r="AG622">
        <v>49</v>
      </c>
      <c r="AH622">
        <v>17</v>
      </c>
      <c r="AI622">
        <v>17</v>
      </c>
      <c r="AJ622">
        <v>13</v>
      </c>
      <c r="AK622">
        <v>63</v>
      </c>
      <c r="AL622" t="s">
        <v>476</v>
      </c>
      <c r="AM622" t="s">
        <v>477</v>
      </c>
      <c r="AN622" t="s">
        <v>478</v>
      </c>
      <c r="AO622" t="s">
        <v>890</v>
      </c>
      <c r="AP622" t="s">
        <v>891</v>
      </c>
      <c r="AQ622" t="s">
        <v>74</v>
      </c>
      <c r="AR622" t="s">
        <v>892</v>
      </c>
      <c r="AS622" t="s">
        <v>893</v>
      </c>
      <c r="AT622" t="s">
        <v>23075</v>
      </c>
      <c r="AU622">
        <v>2023</v>
      </c>
      <c r="AV622">
        <v>31</v>
      </c>
      <c r="AW622">
        <v>7</v>
      </c>
      <c r="AX622" t="s">
        <v>74</v>
      </c>
      <c r="AY622" t="s">
        <v>74</v>
      </c>
      <c r="AZ622" t="s">
        <v>74</v>
      </c>
      <c r="BA622" t="s">
        <v>74</v>
      </c>
      <c r="BB622">
        <v>4021</v>
      </c>
      <c r="BC622">
        <v>4033</v>
      </c>
      <c r="BD622" t="s">
        <v>74</v>
      </c>
      <c r="BE622" t="s">
        <v>23076</v>
      </c>
      <c r="BF622" t="str">
        <f>HYPERLINK("http://dx.doi.org/10.1080/10494820.2021.1948871","http://dx.doi.org/10.1080/10494820.2021.1948871")</f>
        <v>http://dx.doi.org/10.1080/10494820.2021.1948871</v>
      </c>
      <c r="BG622" t="s">
        <v>74</v>
      </c>
      <c r="BH622" t="s">
        <v>1273</v>
      </c>
      <c r="BI622">
        <v>13</v>
      </c>
      <c r="BJ622" t="s">
        <v>278</v>
      </c>
      <c r="BK622" t="s">
        <v>100</v>
      </c>
      <c r="BL622" t="s">
        <v>278</v>
      </c>
      <c r="BM622" t="s">
        <v>23077</v>
      </c>
      <c r="BN622" t="s">
        <v>74</v>
      </c>
      <c r="BO622" t="s">
        <v>74</v>
      </c>
      <c r="BP622" t="s">
        <v>74</v>
      </c>
      <c r="BQ622" t="s">
        <v>74</v>
      </c>
      <c r="BR622" t="s">
        <v>104</v>
      </c>
      <c r="BS622" t="s">
        <v>23078</v>
      </c>
      <c r="BT622" t="str">
        <f>HYPERLINK("https%3A%2F%2Fwww.webofscience.com%2Fwos%2Fwoscc%2Ffull-record%2FWOS:000669821200001","View Full Record in Web of Science")</f>
        <v>View Full Record in Web of Science</v>
      </c>
    </row>
    <row r="623" spans="1:72" x14ac:dyDescent="0.25">
      <c r="A623" t="s">
        <v>72</v>
      </c>
      <c r="B623" t="s">
        <v>6927</v>
      </c>
      <c r="C623" t="s">
        <v>74</v>
      </c>
      <c r="D623" t="s">
        <v>74</v>
      </c>
      <c r="E623" t="s">
        <v>74</v>
      </c>
      <c r="F623" t="s">
        <v>6927</v>
      </c>
      <c r="G623" t="s">
        <v>74</v>
      </c>
      <c r="H623" t="s">
        <v>74</v>
      </c>
      <c r="I623" t="s">
        <v>6928</v>
      </c>
      <c r="J623" t="s">
        <v>6299</v>
      </c>
      <c r="K623" t="s">
        <v>74</v>
      </c>
      <c r="L623" t="s">
        <v>74</v>
      </c>
      <c r="M623" t="s">
        <v>78</v>
      </c>
      <c r="N623" t="s">
        <v>79</v>
      </c>
      <c r="O623" t="s">
        <v>74</v>
      </c>
      <c r="P623" t="s">
        <v>74</v>
      </c>
      <c r="Q623" t="s">
        <v>74</v>
      </c>
      <c r="R623" t="s">
        <v>74</v>
      </c>
      <c r="S623" t="s">
        <v>74</v>
      </c>
      <c r="T623" t="s">
        <v>74</v>
      </c>
      <c r="U623" t="s">
        <v>6929</v>
      </c>
      <c r="V623" t="s">
        <v>6930</v>
      </c>
      <c r="W623" t="s">
        <v>6931</v>
      </c>
      <c r="X623" t="s">
        <v>2776</v>
      </c>
      <c r="Y623" t="s">
        <v>6932</v>
      </c>
      <c r="Z623" t="s">
        <v>6933</v>
      </c>
      <c r="AA623" t="s">
        <v>6934</v>
      </c>
      <c r="AB623" t="s">
        <v>6935</v>
      </c>
      <c r="AC623" t="s">
        <v>74</v>
      </c>
      <c r="AD623" t="s">
        <v>74</v>
      </c>
      <c r="AE623" t="s">
        <v>74</v>
      </c>
      <c r="AF623" t="s">
        <v>74</v>
      </c>
      <c r="AG623">
        <v>69</v>
      </c>
      <c r="AH623">
        <v>16</v>
      </c>
      <c r="AI623">
        <v>25</v>
      </c>
      <c r="AJ623">
        <v>1</v>
      </c>
      <c r="AK623">
        <v>11</v>
      </c>
      <c r="AL623" t="s">
        <v>173</v>
      </c>
      <c r="AM623" t="s">
        <v>174</v>
      </c>
      <c r="AN623" t="s">
        <v>175</v>
      </c>
      <c r="AO623" t="s">
        <v>6310</v>
      </c>
      <c r="AP623" t="s">
        <v>6311</v>
      </c>
      <c r="AQ623" t="s">
        <v>74</v>
      </c>
      <c r="AR623" t="s">
        <v>6312</v>
      </c>
      <c r="AS623" t="s">
        <v>6313</v>
      </c>
      <c r="AT623" t="s">
        <v>1111</v>
      </c>
      <c r="AU623">
        <v>2003</v>
      </c>
      <c r="AV623">
        <v>29</v>
      </c>
      <c r="AW623">
        <v>1</v>
      </c>
      <c r="AX623" t="s">
        <v>74</v>
      </c>
      <c r="AY623" t="s">
        <v>74</v>
      </c>
      <c r="AZ623" t="s">
        <v>74</v>
      </c>
      <c r="BA623" t="s">
        <v>74</v>
      </c>
      <c r="BB623">
        <v>48</v>
      </c>
      <c r="BC623">
        <v>64</v>
      </c>
      <c r="BD623" t="s">
        <v>74</v>
      </c>
      <c r="BE623" t="s">
        <v>74</v>
      </c>
      <c r="BF623" t="s">
        <v>74</v>
      </c>
      <c r="BG623" t="s">
        <v>74</v>
      </c>
      <c r="BH623" t="s">
        <v>74</v>
      </c>
      <c r="BI623">
        <v>17</v>
      </c>
      <c r="BJ623" t="s">
        <v>6315</v>
      </c>
      <c r="BK623" t="s">
        <v>100</v>
      </c>
      <c r="BL623" t="s">
        <v>2906</v>
      </c>
      <c r="BM623" t="s">
        <v>6936</v>
      </c>
      <c r="BN623" t="s">
        <v>74</v>
      </c>
      <c r="BO623" t="s">
        <v>74</v>
      </c>
      <c r="BP623" t="s">
        <v>74</v>
      </c>
      <c r="BQ623" t="s">
        <v>74</v>
      </c>
      <c r="BR623" t="s">
        <v>104</v>
      </c>
      <c r="BS623" t="s">
        <v>6937</v>
      </c>
      <c r="BT623" t="str">
        <f>HYPERLINK("https%3A%2F%2Fwww.webofscience.com%2Fwos%2Fwoscc%2Ffull-record%2FWOS:000187895100006","View Full Record in Web of Science")</f>
        <v>View Full Record in Web of Science</v>
      </c>
    </row>
    <row r="624" spans="1:72" x14ac:dyDescent="0.25">
      <c r="A624" t="s">
        <v>72</v>
      </c>
      <c r="B624" t="s">
        <v>21963</v>
      </c>
      <c r="C624" t="s">
        <v>74</v>
      </c>
      <c r="D624" t="s">
        <v>74</v>
      </c>
      <c r="E624" t="s">
        <v>74</v>
      </c>
      <c r="F624" t="s">
        <v>21964</v>
      </c>
      <c r="G624" t="s">
        <v>74</v>
      </c>
      <c r="H624" t="s">
        <v>74</v>
      </c>
      <c r="I624" t="s">
        <v>21965</v>
      </c>
      <c r="J624" t="s">
        <v>6148</v>
      </c>
      <c r="K624" t="s">
        <v>74</v>
      </c>
      <c r="L624" t="s">
        <v>74</v>
      </c>
      <c r="M624" t="s">
        <v>78</v>
      </c>
      <c r="N624" t="s">
        <v>79</v>
      </c>
      <c r="O624" t="s">
        <v>74</v>
      </c>
      <c r="P624" t="s">
        <v>74</v>
      </c>
      <c r="Q624" t="s">
        <v>74</v>
      </c>
      <c r="R624" t="s">
        <v>74</v>
      </c>
      <c r="S624" t="s">
        <v>74</v>
      </c>
      <c r="T624" t="s">
        <v>21966</v>
      </c>
      <c r="U624" t="s">
        <v>21967</v>
      </c>
      <c r="V624" t="s">
        <v>21968</v>
      </c>
      <c r="W624" t="s">
        <v>21969</v>
      </c>
      <c r="X624" t="s">
        <v>21970</v>
      </c>
      <c r="Y624" t="s">
        <v>21971</v>
      </c>
      <c r="Z624" t="s">
        <v>21972</v>
      </c>
      <c r="AA624" t="s">
        <v>74</v>
      </c>
      <c r="AB624" t="s">
        <v>74</v>
      </c>
      <c r="AC624" t="s">
        <v>74</v>
      </c>
      <c r="AD624" t="s">
        <v>74</v>
      </c>
      <c r="AE624" t="s">
        <v>74</v>
      </c>
      <c r="AF624" t="s">
        <v>74</v>
      </c>
      <c r="AG624">
        <v>91</v>
      </c>
      <c r="AH624">
        <v>16</v>
      </c>
      <c r="AI624">
        <v>31</v>
      </c>
      <c r="AJ624">
        <v>0</v>
      </c>
      <c r="AK624">
        <v>26</v>
      </c>
      <c r="AL624" t="s">
        <v>476</v>
      </c>
      <c r="AM624" t="s">
        <v>477</v>
      </c>
      <c r="AN624" t="s">
        <v>478</v>
      </c>
      <c r="AO624" t="s">
        <v>6160</v>
      </c>
      <c r="AP624" t="s">
        <v>6161</v>
      </c>
      <c r="AQ624" t="s">
        <v>74</v>
      </c>
      <c r="AR624" t="s">
        <v>6162</v>
      </c>
      <c r="AS624" t="s">
        <v>6163</v>
      </c>
      <c r="AT624" t="s">
        <v>74</v>
      </c>
      <c r="AU624">
        <v>2010</v>
      </c>
      <c r="AV624">
        <v>16</v>
      </c>
      <c r="AW624">
        <v>1</v>
      </c>
      <c r="AX624" t="s">
        <v>74</v>
      </c>
      <c r="AY624" t="s">
        <v>74</v>
      </c>
      <c r="AZ624" t="s">
        <v>74</v>
      </c>
      <c r="BA624" t="s">
        <v>74</v>
      </c>
      <c r="BB624">
        <v>131</v>
      </c>
      <c r="BC624">
        <v>151</v>
      </c>
      <c r="BD624" t="s">
        <v>74</v>
      </c>
      <c r="BE624" t="s">
        <v>21973</v>
      </c>
      <c r="BF624" t="str">
        <f>HYPERLINK("http://dx.doi.org/10.1080/13540600903478037","http://dx.doi.org/10.1080/13540600903478037")</f>
        <v>http://dx.doi.org/10.1080/13540600903478037</v>
      </c>
      <c r="BG624" t="s">
        <v>74</v>
      </c>
      <c r="BH624" t="s">
        <v>74</v>
      </c>
      <c r="BI624">
        <v>21</v>
      </c>
      <c r="BJ624" t="s">
        <v>278</v>
      </c>
      <c r="BK624" t="s">
        <v>100</v>
      </c>
      <c r="BL624" t="s">
        <v>278</v>
      </c>
      <c r="BM624" t="s">
        <v>21974</v>
      </c>
      <c r="BN624" t="s">
        <v>74</v>
      </c>
      <c r="BO624" t="s">
        <v>74</v>
      </c>
      <c r="BP624" t="s">
        <v>74</v>
      </c>
      <c r="BQ624" t="s">
        <v>74</v>
      </c>
      <c r="BR624" t="s">
        <v>104</v>
      </c>
      <c r="BS624" t="s">
        <v>21975</v>
      </c>
      <c r="BT624" t="str">
        <f>HYPERLINK("https%3A%2F%2Fwww.webofscience.com%2Fwos%2Fwoscc%2Ffull-record%2FWOS:000296005600008","View Full Record in Web of Science")</f>
        <v>View Full Record in Web of Science</v>
      </c>
    </row>
    <row r="625" spans="1:72" x14ac:dyDescent="0.25">
      <c r="A625" t="s">
        <v>72</v>
      </c>
      <c r="B625" t="s">
        <v>2615</v>
      </c>
      <c r="C625" t="s">
        <v>74</v>
      </c>
      <c r="D625" t="s">
        <v>74</v>
      </c>
      <c r="E625" t="s">
        <v>74</v>
      </c>
      <c r="F625" t="s">
        <v>2616</v>
      </c>
      <c r="G625" t="s">
        <v>74</v>
      </c>
      <c r="H625" t="s">
        <v>74</v>
      </c>
      <c r="I625" t="s">
        <v>2617</v>
      </c>
      <c r="J625" t="s">
        <v>2618</v>
      </c>
      <c r="K625" t="s">
        <v>74</v>
      </c>
      <c r="L625" t="s">
        <v>74</v>
      </c>
      <c r="M625" t="s">
        <v>78</v>
      </c>
      <c r="N625" t="s">
        <v>79</v>
      </c>
      <c r="O625" t="s">
        <v>74</v>
      </c>
      <c r="P625" t="s">
        <v>74</v>
      </c>
      <c r="Q625" t="s">
        <v>74</v>
      </c>
      <c r="R625" t="s">
        <v>74</v>
      </c>
      <c r="S625" t="s">
        <v>74</v>
      </c>
      <c r="T625" t="s">
        <v>74</v>
      </c>
      <c r="U625" t="s">
        <v>2619</v>
      </c>
      <c r="V625" t="s">
        <v>2620</v>
      </c>
      <c r="W625" t="s">
        <v>2621</v>
      </c>
      <c r="X625" t="s">
        <v>2622</v>
      </c>
      <c r="Y625" t="s">
        <v>2623</v>
      </c>
      <c r="Z625" t="s">
        <v>2624</v>
      </c>
      <c r="AA625" t="s">
        <v>74</v>
      </c>
      <c r="AB625" t="s">
        <v>2625</v>
      </c>
      <c r="AC625" t="s">
        <v>74</v>
      </c>
      <c r="AD625" t="s">
        <v>74</v>
      </c>
      <c r="AE625" t="s">
        <v>74</v>
      </c>
      <c r="AF625" t="s">
        <v>74</v>
      </c>
      <c r="AG625">
        <v>27</v>
      </c>
      <c r="AH625">
        <v>16</v>
      </c>
      <c r="AI625">
        <v>24</v>
      </c>
      <c r="AJ625">
        <v>0</v>
      </c>
      <c r="AK625">
        <v>7</v>
      </c>
      <c r="AL625" t="s">
        <v>2626</v>
      </c>
      <c r="AM625" t="s">
        <v>2627</v>
      </c>
      <c r="AN625" t="s">
        <v>2628</v>
      </c>
      <c r="AO625" t="s">
        <v>2629</v>
      </c>
      <c r="AP625" t="s">
        <v>74</v>
      </c>
      <c r="AQ625" t="s">
        <v>74</v>
      </c>
      <c r="AR625" t="s">
        <v>2630</v>
      </c>
      <c r="AS625" t="s">
        <v>2631</v>
      </c>
      <c r="AT625" t="s">
        <v>304</v>
      </c>
      <c r="AU625">
        <v>2011</v>
      </c>
      <c r="AV625">
        <v>46</v>
      </c>
      <c r="AW625">
        <v>4</v>
      </c>
      <c r="AX625" t="s">
        <v>74</v>
      </c>
      <c r="AY625" t="s">
        <v>74</v>
      </c>
      <c r="AZ625" t="s">
        <v>74</v>
      </c>
      <c r="BA625" t="s">
        <v>74</v>
      </c>
      <c r="BB625">
        <v>607</v>
      </c>
      <c r="BC625">
        <v>618</v>
      </c>
      <c r="BD625" t="s">
        <v>74</v>
      </c>
      <c r="BE625" t="s">
        <v>74</v>
      </c>
      <c r="BF625" t="s">
        <v>74</v>
      </c>
      <c r="BG625" t="s">
        <v>74</v>
      </c>
      <c r="BH625" t="s">
        <v>74</v>
      </c>
      <c r="BI625">
        <v>12</v>
      </c>
      <c r="BJ625" t="s">
        <v>2446</v>
      </c>
      <c r="BK625" t="s">
        <v>100</v>
      </c>
      <c r="BL625" t="s">
        <v>2447</v>
      </c>
      <c r="BM625" t="s">
        <v>2632</v>
      </c>
      <c r="BN625" t="s">
        <v>74</v>
      </c>
      <c r="BO625" t="s">
        <v>74</v>
      </c>
      <c r="BP625" t="s">
        <v>74</v>
      </c>
      <c r="BQ625" t="s">
        <v>74</v>
      </c>
      <c r="BR625" t="s">
        <v>104</v>
      </c>
      <c r="BS625" t="s">
        <v>2633</v>
      </c>
      <c r="BT625" t="str">
        <f>HYPERLINK("https%3A%2F%2Fwww.webofscience.com%2Fwos%2Fwoscc%2Ffull-record%2FWOS:000297230400010","View Full Record in Web of Science")</f>
        <v>View Full Record in Web of Science</v>
      </c>
    </row>
    <row r="626" spans="1:72" x14ac:dyDescent="0.25">
      <c r="A626" t="s">
        <v>72</v>
      </c>
      <c r="B626" t="s">
        <v>16250</v>
      </c>
      <c r="C626" t="s">
        <v>74</v>
      </c>
      <c r="D626" t="s">
        <v>74</v>
      </c>
      <c r="E626" t="s">
        <v>74</v>
      </c>
      <c r="F626" t="s">
        <v>16251</v>
      </c>
      <c r="G626" t="s">
        <v>74</v>
      </c>
      <c r="H626" t="s">
        <v>74</v>
      </c>
      <c r="I626" t="s">
        <v>16252</v>
      </c>
      <c r="J626" t="s">
        <v>16253</v>
      </c>
      <c r="K626" t="s">
        <v>74</v>
      </c>
      <c r="L626" t="s">
        <v>74</v>
      </c>
      <c r="M626" t="s">
        <v>78</v>
      </c>
      <c r="N626" t="s">
        <v>79</v>
      </c>
      <c r="O626" t="s">
        <v>74</v>
      </c>
      <c r="P626" t="s">
        <v>74</v>
      </c>
      <c r="Q626" t="s">
        <v>74</v>
      </c>
      <c r="R626" t="s">
        <v>74</v>
      </c>
      <c r="S626" t="s">
        <v>74</v>
      </c>
      <c r="T626" t="s">
        <v>74</v>
      </c>
      <c r="U626" t="s">
        <v>16254</v>
      </c>
      <c r="V626" t="s">
        <v>16255</v>
      </c>
      <c r="W626" t="s">
        <v>16256</v>
      </c>
      <c r="X626" t="s">
        <v>16257</v>
      </c>
      <c r="Y626" t="s">
        <v>16258</v>
      </c>
      <c r="Z626" t="s">
        <v>16259</v>
      </c>
      <c r="AA626" t="s">
        <v>74</v>
      </c>
      <c r="AB626" t="s">
        <v>16260</v>
      </c>
      <c r="AC626" t="s">
        <v>16261</v>
      </c>
      <c r="AD626" t="s">
        <v>16262</v>
      </c>
      <c r="AE626" t="s">
        <v>74</v>
      </c>
      <c r="AF626" t="s">
        <v>74</v>
      </c>
      <c r="AG626">
        <v>60</v>
      </c>
      <c r="AH626">
        <v>16</v>
      </c>
      <c r="AI626">
        <v>24</v>
      </c>
      <c r="AJ626">
        <v>0</v>
      </c>
      <c r="AK626">
        <v>24</v>
      </c>
      <c r="AL626" t="s">
        <v>196</v>
      </c>
      <c r="AM626" t="s">
        <v>197</v>
      </c>
      <c r="AN626" t="s">
        <v>198</v>
      </c>
      <c r="AO626" t="s">
        <v>16263</v>
      </c>
      <c r="AP626" t="s">
        <v>16264</v>
      </c>
      <c r="AQ626" t="s">
        <v>74</v>
      </c>
      <c r="AR626" t="s">
        <v>16265</v>
      </c>
      <c r="AS626" t="s">
        <v>16266</v>
      </c>
      <c r="AT626" t="s">
        <v>74</v>
      </c>
      <c r="AU626">
        <v>2011</v>
      </c>
      <c r="AV626">
        <v>67</v>
      </c>
      <c r="AW626">
        <v>3</v>
      </c>
      <c r="AX626" t="s">
        <v>74</v>
      </c>
      <c r="AY626" t="s">
        <v>74</v>
      </c>
      <c r="AZ626" t="s">
        <v>74</v>
      </c>
      <c r="BA626" t="s">
        <v>74</v>
      </c>
      <c r="BB626">
        <v>510</v>
      </c>
      <c r="BC626">
        <v>530</v>
      </c>
      <c r="BD626" t="s">
        <v>74</v>
      </c>
      <c r="BE626" t="s">
        <v>16267</v>
      </c>
      <c r="BF626" t="str">
        <f>HYPERLINK("http://dx.doi.org/10.1111/j.1540-4560.2011.01712.x","http://dx.doi.org/10.1111/j.1540-4560.2011.01712.x")</f>
        <v>http://dx.doi.org/10.1111/j.1540-4560.2011.01712.x</v>
      </c>
      <c r="BG626" t="s">
        <v>74</v>
      </c>
      <c r="BH626" t="s">
        <v>74</v>
      </c>
      <c r="BI626">
        <v>21</v>
      </c>
      <c r="BJ626" t="s">
        <v>16268</v>
      </c>
      <c r="BK626" t="s">
        <v>100</v>
      </c>
      <c r="BL626" t="s">
        <v>16269</v>
      </c>
      <c r="BM626" t="s">
        <v>16270</v>
      </c>
      <c r="BN626" t="s">
        <v>74</v>
      </c>
      <c r="BO626" t="s">
        <v>74</v>
      </c>
      <c r="BP626" t="s">
        <v>74</v>
      </c>
      <c r="BQ626" t="s">
        <v>74</v>
      </c>
      <c r="BR626" t="s">
        <v>104</v>
      </c>
      <c r="BS626" t="s">
        <v>16271</v>
      </c>
      <c r="BT626" t="str">
        <f>HYPERLINK("https%3A%2F%2Fwww.webofscience.com%2Fwos%2Fwoscc%2Ffull-record%2FWOS:000295093000006","View Full Record in Web of Science")</f>
        <v>View Full Record in Web of Science</v>
      </c>
    </row>
    <row r="627" spans="1:72" x14ac:dyDescent="0.25">
      <c r="A627" t="s">
        <v>72</v>
      </c>
      <c r="B627" t="s">
        <v>15781</v>
      </c>
      <c r="C627" t="s">
        <v>74</v>
      </c>
      <c r="D627" t="s">
        <v>74</v>
      </c>
      <c r="E627" t="s">
        <v>74</v>
      </c>
      <c r="F627" t="s">
        <v>15782</v>
      </c>
      <c r="G627" t="s">
        <v>74</v>
      </c>
      <c r="H627" t="s">
        <v>74</v>
      </c>
      <c r="I627" t="s">
        <v>20394</v>
      </c>
      <c r="J627" t="s">
        <v>1460</v>
      </c>
      <c r="K627" t="s">
        <v>74</v>
      </c>
      <c r="L627" t="s">
        <v>74</v>
      </c>
      <c r="M627" t="s">
        <v>78</v>
      </c>
      <c r="N627" t="s">
        <v>79</v>
      </c>
      <c r="O627" t="s">
        <v>74</v>
      </c>
      <c r="P627" t="s">
        <v>74</v>
      </c>
      <c r="Q627" t="s">
        <v>74</v>
      </c>
      <c r="R627" t="s">
        <v>74</v>
      </c>
      <c r="S627" t="s">
        <v>74</v>
      </c>
      <c r="T627" t="s">
        <v>20395</v>
      </c>
      <c r="U627" t="s">
        <v>20396</v>
      </c>
      <c r="V627" t="s">
        <v>20397</v>
      </c>
      <c r="W627" t="s">
        <v>20398</v>
      </c>
      <c r="X627" t="s">
        <v>20399</v>
      </c>
      <c r="Y627" t="s">
        <v>20400</v>
      </c>
      <c r="Z627" t="s">
        <v>6116</v>
      </c>
      <c r="AA627" t="s">
        <v>74</v>
      </c>
      <c r="AB627" t="s">
        <v>6117</v>
      </c>
      <c r="AC627" t="s">
        <v>20401</v>
      </c>
      <c r="AD627" t="s">
        <v>20402</v>
      </c>
      <c r="AE627" t="s">
        <v>20403</v>
      </c>
      <c r="AF627" t="s">
        <v>74</v>
      </c>
      <c r="AG627">
        <v>68</v>
      </c>
      <c r="AH627">
        <v>16</v>
      </c>
      <c r="AI627">
        <v>24</v>
      </c>
      <c r="AJ627">
        <v>2</v>
      </c>
      <c r="AK627">
        <v>21</v>
      </c>
      <c r="AL627" t="s">
        <v>248</v>
      </c>
      <c r="AM627" t="s">
        <v>1471</v>
      </c>
      <c r="AN627" t="s">
        <v>1472</v>
      </c>
      <c r="AO627" t="s">
        <v>1473</v>
      </c>
      <c r="AP627" t="s">
        <v>1474</v>
      </c>
      <c r="AQ627" t="s">
        <v>74</v>
      </c>
      <c r="AR627" t="s">
        <v>1475</v>
      </c>
      <c r="AS627" t="s">
        <v>1476</v>
      </c>
      <c r="AT627" t="s">
        <v>180</v>
      </c>
      <c r="AU627">
        <v>2016</v>
      </c>
      <c r="AV627">
        <v>19</v>
      </c>
      <c r="AW627">
        <v>3</v>
      </c>
      <c r="AX627" t="s">
        <v>74</v>
      </c>
      <c r="AY627" t="s">
        <v>74</v>
      </c>
      <c r="AZ627" t="s">
        <v>74</v>
      </c>
      <c r="BA627" t="s">
        <v>74</v>
      </c>
      <c r="BB627">
        <v>587</v>
      </c>
      <c r="BC627">
        <v>606</v>
      </c>
      <c r="BD627" t="s">
        <v>74</v>
      </c>
      <c r="BE627" t="s">
        <v>20404</v>
      </c>
      <c r="BF627" t="str">
        <f>HYPERLINK("http://dx.doi.org/10.1007/s11218-016-9343-0","http://dx.doi.org/10.1007/s11218-016-9343-0")</f>
        <v>http://dx.doi.org/10.1007/s11218-016-9343-0</v>
      </c>
      <c r="BG627" t="s">
        <v>74</v>
      </c>
      <c r="BH627" t="s">
        <v>74</v>
      </c>
      <c r="BI627">
        <v>20</v>
      </c>
      <c r="BJ627" t="s">
        <v>126</v>
      </c>
      <c r="BK627" t="s">
        <v>100</v>
      </c>
      <c r="BL627" t="s">
        <v>101</v>
      </c>
      <c r="BM627" t="s">
        <v>20405</v>
      </c>
      <c r="BN627" t="s">
        <v>74</v>
      </c>
      <c r="BO627" t="s">
        <v>74</v>
      </c>
      <c r="BP627" t="s">
        <v>74</v>
      </c>
      <c r="BQ627" t="s">
        <v>74</v>
      </c>
      <c r="BR627" t="s">
        <v>104</v>
      </c>
      <c r="BS627" t="s">
        <v>20406</v>
      </c>
      <c r="BT627" t="str">
        <f>HYPERLINK("https%3A%2F%2Fwww.webofscience.com%2Fwos%2Fwoscc%2Ffull-record%2FWOS:000388360300007","View Full Record in Web of Science")</f>
        <v>View Full Record in Web of Science</v>
      </c>
    </row>
    <row r="628" spans="1:72" x14ac:dyDescent="0.25">
      <c r="A628" t="s">
        <v>72</v>
      </c>
      <c r="B628" t="s">
        <v>25680</v>
      </c>
      <c r="C628" t="s">
        <v>74</v>
      </c>
      <c r="D628" t="s">
        <v>74</v>
      </c>
      <c r="E628" t="s">
        <v>74</v>
      </c>
      <c r="F628" t="s">
        <v>25681</v>
      </c>
      <c r="G628" t="s">
        <v>74</v>
      </c>
      <c r="H628" t="s">
        <v>74</v>
      </c>
      <c r="I628" t="s">
        <v>25682</v>
      </c>
      <c r="J628" t="s">
        <v>25683</v>
      </c>
      <c r="K628" t="s">
        <v>74</v>
      </c>
      <c r="L628" t="s">
        <v>74</v>
      </c>
      <c r="M628" t="s">
        <v>78</v>
      </c>
      <c r="N628" t="s">
        <v>79</v>
      </c>
      <c r="O628" t="s">
        <v>74</v>
      </c>
      <c r="P628" t="s">
        <v>74</v>
      </c>
      <c r="Q628" t="s">
        <v>74</v>
      </c>
      <c r="R628" t="s">
        <v>74</v>
      </c>
      <c r="S628" t="s">
        <v>74</v>
      </c>
      <c r="T628" t="s">
        <v>25684</v>
      </c>
      <c r="U628" t="s">
        <v>25685</v>
      </c>
      <c r="V628" t="s">
        <v>25686</v>
      </c>
      <c r="W628" t="s">
        <v>25687</v>
      </c>
      <c r="X628" t="s">
        <v>25688</v>
      </c>
      <c r="Y628" t="s">
        <v>25689</v>
      </c>
      <c r="Z628" t="s">
        <v>25690</v>
      </c>
      <c r="AA628" t="s">
        <v>74</v>
      </c>
      <c r="AB628" t="s">
        <v>25691</v>
      </c>
      <c r="AC628" t="s">
        <v>25692</v>
      </c>
      <c r="AD628" t="s">
        <v>25693</v>
      </c>
      <c r="AE628" t="s">
        <v>25694</v>
      </c>
      <c r="AF628" t="s">
        <v>74</v>
      </c>
      <c r="AG628">
        <v>29</v>
      </c>
      <c r="AH628">
        <v>16</v>
      </c>
      <c r="AI628">
        <v>16</v>
      </c>
      <c r="AJ628">
        <v>1</v>
      </c>
      <c r="AK628">
        <v>39</v>
      </c>
      <c r="AL628" t="s">
        <v>927</v>
      </c>
      <c r="AM628" t="s">
        <v>225</v>
      </c>
      <c r="AN628" t="s">
        <v>928</v>
      </c>
      <c r="AO628" t="s">
        <v>25695</v>
      </c>
      <c r="AP628" t="s">
        <v>25696</v>
      </c>
      <c r="AQ628" t="s">
        <v>74</v>
      </c>
      <c r="AR628" t="s">
        <v>25697</v>
      </c>
      <c r="AS628" t="s">
        <v>25698</v>
      </c>
      <c r="AT628" t="s">
        <v>25699</v>
      </c>
      <c r="AU628">
        <v>2017</v>
      </c>
      <c r="AV628">
        <v>142</v>
      </c>
      <c r="AW628" t="s">
        <v>74</v>
      </c>
      <c r="AX628">
        <v>1</v>
      </c>
      <c r="AY628" t="s">
        <v>74</v>
      </c>
      <c r="AZ628" t="s">
        <v>872</v>
      </c>
      <c r="BA628" t="s">
        <v>74</v>
      </c>
      <c r="BB628">
        <v>432</v>
      </c>
      <c r="BC628">
        <v>444</v>
      </c>
      <c r="BD628" t="s">
        <v>74</v>
      </c>
      <c r="BE628" t="s">
        <v>25700</v>
      </c>
      <c r="BF628" t="str">
        <f>HYPERLINK("http://dx.doi.org/10.1016/j.jclepro.2016.03.116","http://dx.doi.org/10.1016/j.jclepro.2016.03.116")</f>
        <v>http://dx.doi.org/10.1016/j.jclepro.2016.03.116</v>
      </c>
      <c r="BG628" t="s">
        <v>74</v>
      </c>
      <c r="BH628" t="s">
        <v>74</v>
      </c>
      <c r="BI628">
        <v>13</v>
      </c>
      <c r="BJ628" t="s">
        <v>25701</v>
      </c>
      <c r="BK628" t="s">
        <v>307</v>
      </c>
      <c r="BL628" t="s">
        <v>25702</v>
      </c>
      <c r="BM628" t="s">
        <v>25703</v>
      </c>
      <c r="BN628" t="s">
        <v>74</v>
      </c>
      <c r="BO628" t="s">
        <v>74</v>
      </c>
      <c r="BP628" t="s">
        <v>74</v>
      </c>
      <c r="BQ628" t="s">
        <v>74</v>
      </c>
      <c r="BR628" t="s">
        <v>104</v>
      </c>
      <c r="BS628" t="s">
        <v>25704</v>
      </c>
      <c r="BT628" t="str">
        <f>HYPERLINK("https%3A%2F%2Fwww.webofscience.com%2Fwos%2Fwoscc%2Ffull-record%2FWOS:000391897300041","View Full Record in Web of Science")</f>
        <v>View Full Record in Web of Science</v>
      </c>
    </row>
    <row r="629" spans="1:72" x14ac:dyDescent="0.25">
      <c r="A629" t="s">
        <v>72</v>
      </c>
      <c r="B629" t="s">
        <v>25763</v>
      </c>
      <c r="C629" t="s">
        <v>74</v>
      </c>
      <c r="D629" t="s">
        <v>74</v>
      </c>
      <c r="E629" t="s">
        <v>74</v>
      </c>
      <c r="F629" t="s">
        <v>25764</v>
      </c>
      <c r="G629" t="s">
        <v>74</v>
      </c>
      <c r="H629" t="s">
        <v>74</v>
      </c>
      <c r="I629" t="s">
        <v>25765</v>
      </c>
      <c r="J629" t="s">
        <v>25766</v>
      </c>
      <c r="K629" t="s">
        <v>74</v>
      </c>
      <c r="L629" t="s">
        <v>74</v>
      </c>
      <c r="M629" t="s">
        <v>78</v>
      </c>
      <c r="N629" t="s">
        <v>79</v>
      </c>
      <c r="O629" t="s">
        <v>74</v>
      </c>
      <c r="P629" t="s">
        <v>74</v>
      </c>
      <c r="Q629" t="s">
        <v>74</v>
      </c>
      <c r="R629" t="s">
        <v>74</v>
      </c>
      <c r="S629" t="s">
        <v>74</v>
      </c>
      <c r="T629" t="s">
        <v>25767</v>
      </c>
      <c r="U629" t="s">
        <v>25768</v>
      </c>
      <c r="V629" t="s">
        <v>25769</v>
      </c>
      <c r="W629" t="s">
        <v>25770</v>
      </c>
      <c r="X629" t="s">
        <v>25771</v>
      </c>
      <c r="Y629" t="s">
        <v>25772</v>
      </c>
      <c r="Z629" t="s">
        <v>25773</v>
      </c>
      <c r="AA629" t="s">
        <v>74</v>
      </c>
      <c r="AB629" t="s">
        <v>74</v>
      </c>
      <c r="AC629" t="s">
        <v>74</v>
      </c>
      <c r="AD629" t="s">
        <v>74</v>
      </c>
      <c r="AE629" t="s">
        <v>74</v>
      </c>
      <c r="AF629" t="s">
        <v>74</v>
      </c>
      <c r="AG629">
        <v>42</v>
      </c>
      <c r="AH629">
        <v>16</v>
      </c>
      <c r="AI629">
        <v>18</v>
      </c>
      <c r="AJ629">
        <v>0</v>
      </c>
      <c r="AK629">
        <v>12</v>
      </c>
      <c r="AL629" t="s">
        <v>418</v>
      </c>
      <c r="AM629" t="s">
        <v>146</v>
      </c>
      <c r="AN629" t="s">
        <v>419</v>
      </c>
      <c r="AO629" t="s">
        <v>25774</v>
      </c>
      <c r="AP629" t="s">
        <v>25775</v>
      </c>
      <c r="AQ629" t="s">
        <v>74</v>
      </c>
      <c r="AR629" t="s">
        <v>25776</v>
      </c>
      <c r="AS629" t="s">
        <v>25777</v>
      </c>
      <c r="AT629" t="s">
        <v>600</v>
      </c>
      <c r="AU629">
        <v>2017</v>
      </c>
      <c r="AV629">
        <v>21</v>
      </c>
      <c r="AW629">
        <v>1</v>
      </c>
      <c r="AX629" t="s">
        <v>74</v>
      </c>
      <c r="AY629" t="s">
        <v>74</v>
      </c>
      <c r="AZ629" t="s">
        <v>74</v>
      </c>
      <c r="BA629" t="s">
        <v>74</v>
      </c>
      <c r="BB629">
        <v>46</v>
      </c>
      <c r="BC629">
        <v>56</v>
      </c>
      <c r="BD629" t="s">
        <v>74</v>
      </c>
      <c r="BE629" t="s">
        <v>25778</v>
      </c>
      <c r="BF629" t="str">
        <f>HYPERLINK("http://dx.doi.org/10.1177/1362480616677497","http://dx.doi.org/10.1177/1362480616677497")</f>
        <v>http://dx.doi.org/10.1177/1362480616677497</v>
      </c>
      <c r="BG629" t="s">
        <v>74</v>
      </c>
      <c r="BH629" t="s">
        <v>74</v>
      </c>
      <c r="BI629">
        <v>11</v>
      </c>
      <c r="BJ629" t="s">
        <v>8893</v>
      </c>
      <c r="BK629" t="s">
        <v>100</v>
      </c>
      <c r="BL629" t="s">
        <v>8893</v>
      </c>
      <c r="BM629" t="s">
        <v>25779</v>
      </c>
      <c r="BN629" t="s">
        <v>74</v>
      </c>
      <c r="BO629" t="s">
        <v>809</v>
      </c>
      <c r="BP629" t="s">
        <v>74</v>
      </c>
      <c r="BQ629" t="s">
        <v>74</v>
      </c>
      <c r="BR629" t="s">
        <v>104</v>
      </c>
      <c r="BS629" t="s">
        <v>25780</v>
      </c>
      <c r="BT629" t="str">
        <f>HYPERLINK("https%3A%2F%2Fwww.webofscience.com%2Fwos%2Fwoscc%2Ffull-record%2FWOS:000396920800006","View Full Record in Web of Science")</f>
        <v>View Full Record in Web of Science</v>
      </c>
    </row>
    <row r="630" spans="1:72" x14ac:dyDescent="0.25">
      <c r="A630" t="s">
        <v>72</v>
      </c>
      <c r="B630" t="s">
        <v>8781</v>
      </c>
      <c r="C630" t="s">
        <v>74</v>
      </c>
      <c r="D630" t="s">
        <v>74</v>
      </c>
      <c r="E630" t="s">
        <v>74</v>
      </c>
      <c r="F630" t="s">
        <v>8782</v>
      </c>
      <c r="G630" t="s">
        <v>74</v>
      </c>
      <c r="H630" t="s">
        <v>74</v>
      </c>
      <c r="I630" t="s">
        <v>8783</v>
      </c>
      <c r="J630" t="s">
        <v>3429</v>
      </c>
      <c r="K630" t="s">
        <v>74</v>
      </c>
      <c r="L630" t="s">
        <v>74</v>
      </c>
      <c r="M630" t="s">
        <v>78</v>
      </c>
      <c r="N630" t="s">
        <v>79</v>
      </c>
      <c r="O630" t="s">
        <v>74</v>
      </c>
      <c r="P630" t="s">
        <v>74</v>
      </c>
      <c r="Q630" t="s">
        <v>74</v>
      </c>
      <c r="R630" t="s">
        <v>74</v>
      </c>
      <c r="S630" t="s">
        <v>74</v>
      </c>
      <c r="T630" t="s">
        <v>8784</v>
      </c>
      <c r="U630" t="s">
        <v>8785</v>
      </c>
      <c r="V630" t="s">
        <v>8786</v>
      </c>
      <c r="W630" t="s">
        <v>8787</v>
      </c>
      <c r="X630" t="s">
        <v>8788</v>
      </c>
      <c r="Y630" t="s">
        <v>8789</v>
      </c>
      <c r="Z630" t="s">
        <v>8790</v>
      </c>
      <c r="AA630" t="s">
        <v>74</v>
      </c>
      <c r="AB630" t="s">
        <v>8791</v>
      </c>
      <c r="AC630" t="s">
        <v>74</v>
      </c>
      <c r="AD630" t="s">
        <v>74</v>
      </c>
      <c r="AE630" t="s">
        <v>74</v>
      </c>
      <c r="AF630" t="s">
        <v>74</v>
      </c>
      <c r="AG630">
        <v>37</v>
      </c>
      <c r="AH630">
        <v>16</v>
      </c>
      <c r="AI630">
        <v>23</v>
      </c>
      <c r="AJ630">
        <v>0</v>
      </c>
      <c r="AK630">
        <v>8</v>
      </c>
      <c r="AL630" t="s">
        <v>1775</v>
      </c>
      <c r="AM630" t="s">
        <v>1776</v>
      </c>
      <c r="AN630" t="s">
        <v>1777</v>
      </c>
      <c r="AO630" t="s">
        <v>3438</v>
      </c>
      <c r="AP630" t="s">
        <v>3439</v>
      </c>
      <c r="AQ630" t="s">
        <v>74</v>
      </c>
      <c r="AR630" t="s">
        <v>3440</v>
      </c>
      <c r="AS630" t="s">
        <v>3441</v>
      </c>
      <c r="AT630" t="s">
        <v>439</v>
      </c>
      <c r="AU630">
        <v>2018</v>
      </c>
      <c r="AV630">
        <v>33</v>
      </c>
      <c r="AW630">
        <v>1</v>
      </c>
      <c r="AX630" t="s">
        <v>74</v>
      </c>
      <c r="AY630" t="s">
        <v>74</v>
      </c>
      <c r="AZ630" t="s">
        <v>74</v>
      </c>
      <c r="BA630" t="s">
        <v>74</v>
      </c>
      <c r="BB630">
        <v>83</v>
      </c>
      <c r="BC630">
        <v>93</v>
      </c>
      <c r="BD630" t="s">
        <v>74</v>
      </c>
      <c r="BE630" t="s">
        <v>8792</v>
      </c>
      <c r="BF630" t="str">
        <f>HYPERLINK("http://dx.doi.org/10.1037/spq0000209","http://dx.doi.org/10.1037/spq0000209")</f>
        <v>http://dx.doi.org/10.1037/spq0000209</v>
      </c>
      <c r="BG630" t="s">
        <v>74</v>
      </c>
      <c r="BH630" t="s">
        <v>74</v>
      </c>
      <c r="BI630">
        <v>11</v>
      </c>
      <c r="BJ630" t="s">
        <v>126</v>
      </c>
      <c r="BK630" t="s">
        <v>100</v>
      </c>
      <c r="BL630" t="s">
        <v>101</v>
      </c>
      <c r="BM630" t="s">
        <v>8793</v>
      </c>
      <c r="BN630">
        <v>28604023</v>
      </c>
      <c r="BO630" t="s">
        <v>74</v>
      </c>
      <c r="BP630" t="s">
        <v>74</v>
      </c>
      <c r="BQ630" t="s">
        <v>74</v>
      </c>
      <c r="BR630" t="s">
        <v>104</v>
      </c>
      <c r="BS630" t="s">
        <v>8794</v>
      </c>
      <c r="BT630" t="str">
        <f>HYPERLINK("https%3A%2F%2Fwww.webofscience.com%2Fwos%2Fwoscc%2Ffull-record%2FWOS:000429370000009","View Full Record in Web of Science")</f>
        <v>View Full Record in Web of Science</v>
      </c>
    </row>
    <row r="631" spans="1:72" x14ac:dyDescent="0.25">
      <c r="A631" t="s">
        <v>72</v>
      </c>
      <c r="B631" t="s">
        <v>12853</v>
      </c>
      <c r="C631" t="s">
        <v>74</v>
      </c>
      <c r="D631" t="s">
        <v>74</v>
      </c>
      <c r="E631" t="s">
        <v>74</v>
      </c>
      <c r="F631" t="s">
        <v>12854</v>
      </c>
      <c r="G631" t="s">
        <v>74</v>
      </c>
      <c r="H631" t="s">
        <v>74</v>
      </c>
      <c r="I631" t="s">
        <v>12855</v>
      </c>
      <c r="J631" t="s">
        <v>4772</v>
      </c>
      <c r="K631" t="s">
        <v>74</v>
      </c>
      <c r="L631" t="s">
        <v>74</v>
      </c>
      <c r="M631" t="s">
        <v>78</v>
      </c>
      <c r="N631" t="s">
        <v>79</v>
      </c>
      <c r="O631" t="s">
        <v>74</v>
      </c>
      <c r="P631" t="s">
        <v>74</v>
      </c>
      <c r="Q631" t="s">
        <v>74</v>
      </c>
      <c r="R631" t="s">
        <v>74</v>
      </c>
      <c r="S631" t="s">
        <v>74</v>
      </c>
      <c r="T631" t="s">
        <v>12856</v>
      </c>
      <c r="U631" t="s">
        <v>12857</v>
      </c>
      <c r="V631" t="s">
        <v>12858</v>
      </c>
      <c r="W631" t="s">
        <v>12859</v>
      </c>
      <c r="X631" t="s">
        <v>12860</v>
      </c>
      <c r="Y631" t="s">
        <v>12861</v>
      </c>
      <c r="Z631" t="s">
        <v>12862</v>
      </c>
      <c r="AA631" t="s">
        <v>12863</v>
      </c>
      <c r="AB631" t="s">
        <v>12864</v>
      </c>
      <c r="AC631" t="s">
        <v>74</v>
      </c>
      <c r="AD631" t="s">
        <v>74</v>
      </c>
      <c r="AE631" t="s">
        <v>74</v>
      </c>
      <c r="AF631" t="s">
        <v>74</v>
      </c>
      <c r="AG631">
        <v>92</v>
      </c>
      <c r="AH631">
        <v>16</v>
      </c>
      <c r="AI631">
        <v>16</v>
      </c>
      <c r="AJ631">
        <v>5</v>
      </c>
      <c r="AK631">
        <v>47</v>
      </c>
      <c r="AL631" t="s">
        <v>1267</v>
      </c>
      <c r="AM631" t="s">
        <v>118</v>
      </c>
      <c r="AN631" t="s">
        <v>1268</v>
      </c>
      <c r="AO631" t="s">
        <v>4783</v>
      </c>
      <c r="AP631" t="s">
        <v>4784</v>
      </c>
      <c r="AQ631" t="s">
        <v>74</v>
      </c>
      <c r="AR631" t="s">
        <v>4785</v>
      </c>
      <c r="AS631" t="s">
        <v>4786</v>
      </c>
      <c r="AT631" t="s">
        <v>6061</v>
      </c>
      <c r="AU631">
        <v>2018</v>
      </c>
      <c r="AV631">
        <v>47</v>
      </c>
      <c r="AW631" t="s">
        <v>74</v>
      </c>
      <c r="AX631" t="s">
        <v>74</v>
      </c>
      <c r="AY631" t="s">
        <v>74</v>
      </c>
      <c r="AZ631" t="s">
        <v>74</v>
      </c>
      <c r="BA631" t="s">
        <v>74</v>
      </c>
      <c r="BB631">
        <v>37</v>
      </c>
      <c r="BC631">
        <v>52</v>
      </c>
      <c r="BD631" t="s">
        <v>74</v>
      </c>
      <c r="BE631" t="s">
        <v>12865</v>
      </c>
      <c r="BF631" t="str">
        <f>HYPERLINK("http://dx.doi.org/10.1016/j.jengtecman.2017.12.003","http://dx.doi.org/10.1016/j.jengtecman.2017.12.003")</f>
        <v>http://dx.doi.org/10.1016/j.jengtecman.2017.12.003</v>
      </c>
      <c r="BG631" t="s">
        <v>74</v>
      </c>
      <c r="BH631" t="s">
        <v>74</v>
      </c>
      <c r="BI631">
        <v>16</v>
      </c>
      <c r="BJ631" t="s">
        <v>4790</v>
      </c>
      <c r="BK631" t="s">
        <v>307</v>
      </c>
      <c r="BL631" t="s">
        <v>4791</v>
      </c>
      <c r="BM631" t="s">
        <v>12866</v>
      </c>
      <c r="BN631" t="s">
        <v>74</v>
      </c>
      <c r="BO631" t="s">
        <v>74</v>
      </c>
      <c r="BP631" t="s">
        <v>74</v>
      </c>
      <c r="BQ631" t="s">
        <v>74</v>
      </c>
      <c r="BR631" t="s">
        <v>104</v>
      </c>
      <c r="BS631" t="s">
        <v>12867</v>
      </c>
      <c r="BT631" t="str">
        <f>HYPERLINK("https%3A%2F%2Fwww.webofscience.com%2Fwos%2Fwoscc%2Ffull-record%2FWOS:000428604900004","View Full Record in Web of Science")</f>
        <v>View Full Record in Web of Science</v>
      </c>
    </row>
    <row r="632" spans="1:72" x14ac:dyDescent="0.25">
      <c r="A632" t="s">
        <v>72</v>
      </c>
      <c r="B632" t="s">
        <v>23423</v>
      </c>
      <c r="C632" t="s">
        <v>74</v>
      </c>
      <c r="D632" t="s">
        <v>74</v>
      </c>
      <c r="E632" t="s">
        <v>74</v>
      </c>
      <c r="F632" t="s">
        <v>23424</v>
      </c>
      <c r="G632" t="s">
        <v>74</v>
      </c>
      <c r="H632" t="s">
        <v>74</v>
      </c>
      <c r="I632" t="s">
        <v>23425</v>
      </c>
      <c r="J632" t="s">
        <v>23426</v>
      </c>
      <c r="K632" t="s">
        <v>74</v>
      </c>
      <c r="L632" t="s">
        <v>74</v>
      </c>
      <c r="M632" t="s">
        <v>78</v>
      </c>
      <c r="N632" t="s">
        <v>79</v>
      </c>
      <c r="O632" t="s">
        <v>74</v>
      </c>
      <c r="P632" t="s">
        <v>74</v>
      </c>
      <c r="Q632" t="s">
        <v>74</v>
      </c>
      <c r="R632" t="s">
        <v>74</v>
      </c>
      <c r="S632" t="s">
        <v>74</v>
      </c>
      <c r="T632" t="s">
        <v>23427</v>
      </c>
      <c r="U632" t="s">
        <v>23428</v>
      </c>
      <c r="V632" t="s">
        <v>23429</v>
      </c>
      <c r="W632" t="s">
        <v>23430</v>
      </c>
      <c r="X632" t="s">
        <v>23431</v>
      </c>
      <c r="Y632" t="s">
        <v>23432</v>
      </c>
      <c r="Z632" t="s">
        <v>23433</v>
      </c>
      <c r="AA632" t="s">
        <v>23434</v>
      </c>
      <c r="AB632" t="s">
        <v>23435</v>
      </c>
      <c r="AC632" t="s">
        <v>23436</v>
      </c>
      <c r="AD632" t="s">
        <v>23437</v>
      </c>
      <c r="AE632" t="s">
        <v>23438</v>
      </c>
      <c r="AF632" t="s">
        <v>74</v>
      </c>
      <c r="AG632">
        <v>82</v>
      </c>
      <c r="AH632">
        <v>16</v>
      </c>
      <c r="AI632">
        <v>17</v>
      </c>
      <c r="AJ632">
        <v>4</v>
      </c>
      <c r="AK632">
        <v>51</v>
      </c>
      <c r="AL632" t="s">
        <v>418</v>
      </c>
      <c r="AM632" t="s">
        <v>146</v>
      </c>
      <c r="AN632" t="s">
        <v>419</v>
      </c>
      <c r="AO632" t="s">
        <v>23439</v>
      </c>
      <c r="AP632" t="s">
        <v>23440</v>
      </c>
      <c r="AQ632" t="s">
        <v>74</v>
      </c>
      <c r="AR632" t="s">
        <v>23441</v>
      </c>
      <c r="AS632" t="s">
        <v>23442</v>
      </c>
      <c r="AT632" t="s">
        <v>400</v>
      </c>
      <c r="AU632">
        <v>2018</v>
      </c>
      <c r="AV632">
        <v>36</v>
      </c>
      <c r="AW632">
        <v>4</v>
      </c>
      <c r="AX632" t="s">
        <v>74</v>
      </c>
      <c r="AY632" t="s">
        <v>74</v>
      </c>
      <c r="AZ632" t="s">
        <v>872</v>
      </c>
      <c r="BA632" t="s">
        <v>74</v>
      </c>
      <c r="BB632">
        <v>400</v>
      </c>
      <c r="BC632">
        <v>428</v>
      </c>
      <c r="BD632" t="s">
        <v>74</v>
      </c>
      <c r="BE632" t="s">
        <v>23443</v>
      </c>
      <c r="BF632" t="str">
        <f>HYPERLINK("http://dx.doi.org/10.1177/0266242617749885","http://dx.doi.org/10.1177/0266242617749885")</f>
        <v>http://dx.doi.org/10.1177/0266242617749885</v>
      </c>
      <c r="BG632" t="s">
        <v>74</v>
      </c>
      <c r="BH632" t="s">
        <v>74</v>
      </c>
      <c r="BI632">
        <v>29</v>
      </c>
      <c r="BJ632" t="s">
        <v>5675</v>
      </c>
      <c r="BK632" t="s">
        <v>100</v>
      </c>
      <c r="BL632" t="s">
        <v>1576</v>
      </c>
      <c r="BM632" t="s">
        <v>23444</v>
      </c>
      <c r="BN632" t="s">
        <v>74</v>
      </c>
      <c r="BO632" t="s">
        <v>1578</v>
      </c>
      <c r="BP632" t="s">
        <v>74</v>
      </c>
      <c r="BQ632" t="s">
        <v>74</v>
      </c>
      <c r="BR632" t="s">
        <v>104</v>
      </c>
      <c r="BS632" t="s">
        <v>23445</v>
      </c>
      <c r="BT632" t="str">
        <f>HYPERLINK("https%3A%2F%2Fwww.webofscience.com%2Fwos%2Fwoscc%2Ffull-record%2FWOS:000433913400004","View Full Record in Web of Science")</f>
        <v>View Full Record in Web of Science</v>
      </c>
    </row>
    <row r="633" spans="1:72" x14ac:dyDescent="0.25">
      <c r="A633" t="s">
        <v>72</v>
      </c>
      <c r="B633" t="s">
        <v>12356</v>
      </c>
      <c r="C633" t="s">
        <v>74</v>
      </c>
      <c r="D633" t="s">
        <v>74</v>
      </c>
      <c r="E633" t="s">
        <v>74</v>
      </c>
      <c r="F633" t="s">
        <v>12357</v>
      </c>
      <c r="G633" t="s">
        <v>74</v>
      </c>
      <c r="H633" t="s">
        <v>74</v>
      </c>
      <c r="I633" t="s">
        <v>12358</v>
      </c>
      <c r="J633" t="s">
        <v>12359</v>
      </c>
      <c r="K633" t="s">
        <v>74</v>
      </c>
      <c r="L633" t="s">
        <v>74</v>
      </c>
      <c r="M633" t="s">
        <v>78</v>
      </c>
      <c r="N633" t="s">
        <v>79</v>
      </c>
      <c r="O633" t="s">
        <v>74</v>
      </c>
      <c r="P633" t="s">
        <v>74</v>
      </c>
      <c r="Q633" t="s">
        <v>74</v>
      </c>
      <c r="R633" t="s">
        <v>74</v>
      </c>
      <c r="S633" t="s">
        <v>74</v>
      </c>
      <c r="T633" t="s">
        <v>74</v>
      </c>
      <c r="U633" t="s">
        <v>12360</v>
      </c>
      <c r="V633" t="s">
        <v>12361</v>
      </c>
      <c r="W633" t="s">
        <v>12362</v>
      </c>
      <c r="X633" t="s">
        <v>12363</v>
      </c>
      <c r="Y633" t="s">
        <v>12364</v>
      </c>
      <c r="Z633" t="s">
        <v>12365</v>
      </c>
      <c r="AA633" t="s">
        <v>12366</v>
      </c>
      <c r="AB633" t="s">
        <v>12367</v>
      </c>
      <c r="AC633" t="s">
        <v>12368</v>
      </c>
      <c r="AD633" t="s">
        <v>12368</v>
      </c>
      <c r="AE633" t="s">
        <v>12369</v>
      </c>
      <c r="AF633" t="s">
        <v>74</v>
      </c>
      <c r="AG633">
        <v>69</v>
      </c>
      <c r="AH633">
        <v>16</v>
      </c>
      <c r="AI633">
        <v>50</v>
      </c>
      <c r="AJ633">
        <v>0</v>
      </c>
      <c r="AK633">
        <v>16</v>
      </c>
      <c r="AL633" t="s">
        <v>11071</v>
      </c>
      <c r="AM633" t="s">
        <v>6966</v>
      </c>
      <c r="AN633" t="s">
        <v>11072</v>
      </c>
      <c r="AO633" t="s">
        <v>12370</v>
      </c>
      <c r="AP633" t="s">
        <v>12371</v>
      </c>
      <c r="AQ633" t="s">
        <v>74</v>
      </c>
      <c r="AR633" t="s">
        <v>12372</v>
      </c>
      <c r="AS633" t="s">
        <v>12373</v>
      </c>
      <c r="AT633" t="s">
        <v>12374</v>
      </c>
      <c r="AU633">
        <v>2019</v>
      </c>
      <c r="AV633">
        <v>120</v>
      </c>
      <c r="AW633">
        <v>1</v>
      </c>
      <c r="AX633" t="s">
        <v>74</v>
      </c>
      <c r="AY633" t="s">
        <v>74</v>
      </c>
      <c r="AZ633" t="s">
        <v>74</v>
      </c>
      <c r="BA633" t="s">
        <v>74</v>
      </c>
      <c r="BB633">
        <v>61</v>
      </c>
      <c r="BC633">
        <v>87</v>
      </c>
      <c r="BD633" t="s">
        <v>74</v>
      </c>
      <c r="BE633" t="s">
        <v>12375</v>
      </c>
      <c r="BF633" t="str">
        <f>HYPERLINK("http://dx.doi.org/10.1086/704492","http://dx.doi.org/10.1086/704492")</f>
        <v>http://dx.doi.org/10.1086/704492</v>
      </c>
      <c r="BG633" t="s">
        <v>74</v>
      </c>
      <c r="BH633" t="s">
        <v>74</v>
      </c>
      <c r="BI633">
        <v>27</v>
      </c>
      <c r="BJ633" t="s">
        <v>278</v>
      </c>
      <c r="BK633" t="s">
        <v>100</v>
      </c>
      <c r="BL633" t="s">
        <v>278</v>
      </c>
      <c r="BM633" t="s">
        <v>12376</v>
      </c>
      <c r="BN633" t="s">
        <v>74</v>
      </c>
      <c r="BO633" t="s">
        <v>74</v>
      </c>
      <c r="BP633" t="s">
        <v>74</v>
      </c>
      <c r="BQ633" t="s">
        <v>74</v>
      </c>
      <c r="BR633" t="s">
        <v>104</v>
      </c>
      <c r="BS633" t="s">
        <v>12377</v>
      </c>
      <c r="BT633" t="str">
        <f>HYPERLINK("https%3A%2F%2Fwww.webofscience.com%2Fwos%2Fwoscc%2Ffull-record%2FWOS:000486010900003","View Full Record in Web of Science")</f>
        <v>View Full Record in Web of Science</v>
      </c>
    </row>
    <row r="634" spans="1:72" x14ac:dyDescent="0.25">
      <c r="A634" t="s">
        <v>72</v>
      </c>
      <c r="B634" t="s">
        <v>12737</v>
      </c>
      <c r="C634" t="s">
        <v>74</v>
      </c>
      <c r="D634" t="s">
        <v>74</v>
      </c>
      <c r="E634" t="s">
        <v>74</v>
      </c>
      <c r="F634" t="s">
        <v>12738</v>
      </c>
      <c r="G634" t="s">
        <v>74</v>
      </c>
      <c r="H634" t="s">
        <v>74</v>
      </c>
      <c r="I634" t="s">
        <v>12739</v>
      </c>
      <c r="J634" t="s">
        <v>4877</v>
      </c>
      <c r="K634" t="s">
        <v>74</v>
      </c>
      <c r="L634" t="s">
        <v>74</v>
      </c>
      <c r="M634" t="s">
        <v>78</v>
      </c>
      <c r="N634" t="s">
        <v>79</v>
      </c>
      <c r="O634" t="s">
        <v>74</v>
      </c>
      <c r="P634" t="s">
        <v>74</v>
      </c>
      <c r="Q634" t="s">
        <v>74</v>
      </c>
      <c r="R634" t="s">
        <v>74</v>
      </c>
      <c r="S634" t="s">
        <v>74</v>
      </c>
      <c r="T634" t="s">
        <v>12740</v>
      </c>
      <c r="U634" t="s">
        <v>12741</v>
      </c>
      <c r="V634" t="s">
        <v>12742</v>
      </c>
      <c r="W634" t="s">
        <v>12743</v>
      </c>
      <c r="X634" t="s">
        <v>11576</v>
      </c>
      <c r="Y634" t="s">
        <v>12744</v>
      </c>
      <c r="Z634" t="s">
        <v>12745</v>
      </c>
      <c r="AA634" t="s">
        <v>74</v>
      </c>
      <c r="AB634" t="s">
        <v>12746</v>
      </c>
      <c r="AC634" t="s">
        <v>74</v>
      </c>
      <c r="AD634" t="s">
        <v>74</v>
      </c>
      <c r="AE634" t="s">
        <v>74</v>
      </c>
      <c r="AF634" t="s">
        <v>74</v>
      </c>
      <c r="AG634">
        <v>26</v>
      </c>
      <c r="AH634">
        <v>16</v>
      </c>
      <c r="AI634">
        <v>29</v>
      </c>
      <c r="AJ634">
        <v>0</v>
      </c>
      <c r="AK634">
        <v>6</v>
      </c>
      <c r="AL634" t="s">
        <v>248</v>
      </c>
      <c r="AM634" t="s">
        <v>249</v>
      </c>
      <c r="AN634" t="s">
        <v>1131</v>
      </c>
      <c r="AO634" t="s">
        <v>4888</v>
      </c>
      <c r="AP634" t="s">
        <v>4889</v>
      </c>
      <c r="AQ634" t="s">
        <v>74</v>
      </c>
      <c r="AR634" t="s">
        <v>4890</v>
      </c>
      <c r="AS634" t="s">
        <v>4891</v>
      </c>
      <c r="AT634" t="s">
        <v>304</v>
      </c>
      <c r="AU634">
        <v>2019</v>
      </c>
      <c r="AV634">
        <v>28</v>
      </c>
      <c r="AW634">
        <v>4</v>
      </c>
      <c r="AX634" t="s">
        <v>74</v>
      </c>
      <c r="AY634" t="s">
        <v>74</v>
      </c>
      <c r="AZ634" t="s">
        <v>74</v>
      </c>
      <c r="BA634" t="s">
        <v>74</v>
      </c>
      <c r="BB634">
        <v>423</v>
      </c>
      <c r="BC634">
        <v>434</v>
      </c>
      <c r="BD634" t="s">
        <v>74</v>
      </c>
      <c r="BE634" t="s">
        <v>12747</v>
      </c>
      <c r="BF634" t="str">
        <f>HYPERLINK("http://dx.doi.org/10.1007/s10864-019-09321-0","http://dx.doi.org/10.1007/s10864-019-09321-0")</f>
        <v>http://dx.doi.org/10.1007/s10864-019-09321-0</v>
      </c>
      <c r="BG634" t="s">
        <v>74</v>
      </c>
      <c r="BH634" t="s">
        <v>74</v>
      </c>
      <c r="BI634">
        <v>12</v>
      </c>
      <c r="BJ634" t="s">
        <v>3079</v>
      </c>
      <c r="BK634" t="s">
        <v>100</v>
      </c>
      <c r="BL634" t="s">
        <v>278</v>
      </c>
      <c r="BM634" t="s">
        <v>6461</v>
      </c>
      <c r="BN634" t="s">
        <v>74</v>
      </c>
      <c r="BO634" t="s">
        <v>74</v>
      </c>
      <c r="BP634" t="s">
        <v>74</v>
      </c>
      <c r="BQ634" t="s">
        <v>74</v>
      </c>
      <c r="BR634" t="s">
        <v>104</v>
      </c>
      <c r="BS634" t="s">
        <v>12748</v>
      </c>
      <c r="BT634" t="str">
        <f>HYPERLINK("https%3A%2F%2Fwww.webofscience.com%2Fwos%2Fwoscc%2Ffull-record%2FWOS:000496563700001","View Full Record in Web of Science")</f>
        <v>View Full Record in Web of Science</v>
      </c>
    </row>
    <row r="635" spans="1:72" x14ac:dyDescent="0.25">
      <c r="A635" t="s">
        <v>72</v>
      </c>
      <c r="B635" t="s">
        <v>14329</v>
      </c>
      <c r="C635" t="s">
        <v>74</v>
      </c>
      <c r="D635" t="s">
        <v>74</v>
      </c>
      <c r="E635" t="s">
        <v>74</v>
      </c>
      <c r="F635" t="s">
        <v>14330</v>
      </c>
      <c r="G635" t="s">
        <v>74</v>
      </c>
      <c r="H635" t="s">
        <v>74</v>
      </c>
      <c r="I635" t="s">
        <v>14331</v>
      </c>
      <c r="J635" t="s">
        <v>768</v>
      </c>
      <c r="K635" t="s">
        <v>74</v>
      </c>
      <c r="L635" t="s">
        <v>74</v>
      </c>
      <c r="M635" t="s">
        <v>78</v>
      </c>
      <c r="N635" t="s">
        <v>79</v>
      </c>
      <c r="O635" t="s">
        <v>74</v>
      </c>
      <c r="P635" t="s">
        <v>74</v>
      </c>
      <c r="Q635" t="s">
        <v>74</v>
      </c>
      <c r="R635" t="s">
        <v>74</v>
      </c>
      <c r="S635" t="s">
        <v>74</v>
      </c>
      <c r="T635" t="s">
        <v>14332</v>
      </c>
      <c r="U635" t="s">
        <v>14333</v>
      </c>
      <c r="V635" t="s">
        <v>14334</v>
      </c>
      <c r="W635" t="s">
        <v>14335</v>
      </c>
      <c r="X635" t="s">
        <v>773</v>
      </c>
      <c r="Y635" t="s">
        <v>14336</v>
      </c>
      <c r="Z635" t="s">
        <v>14337</v>
      </c>
      <c r="AA635" t="s">
        <v>74</v>
      </c>
      <c r="AB635" t="s">
        <v>14338</v>
      </c>
      <c r="AC635" t="s">
        <v>14339</v>
      </c>
      <c r="AD635" t="s">
        <v>14340</v>
      </c>
      <c r="AE635" t="s">
        <v>14341</v>
      </c>
      <c r="AF635" t="s">
        <v>74</v>
      </c>
      <c r="AG635">
        <v>84</v>
      </c>
      <c r="AH635">
        <v>16</v>
      </c>
      <c r="AI635">
        <v>18</v>
      </c>
      <c r="AJ635">
        <v>17</v>
      </c>
      <c r="AK635">
        <v>95</v>
      </c>
      <c r="AL635" t="s">
        <v>476</v>
      </c>
      <c r="AM635" t="s">
        <v>477</v>
      </c>
      <c r="AN635" t="s">
        <v>478</v>
      </c>
      <c r="AO635" t="s">
        <v>780</v>
      </c>
      <c r="AP635" t="s">
        <v>781</v>
      </c>
      <c r="AQ635" t="s">
        <v>74</v>
      </c>
      <c r="AR635" t="s">
        <v>782</v>
      </c>
      <c r="AS635" t="s">
        <v>783</v>
      </c>
      <c r="AT635" t="s">
        <v>9881</v>
      </c>
      <c r="AU635">
        <v>2020</v>
      </c>
      <c r="AV635">
        <v>40</v>
      </c>
      <c r="AW635">
        <v>3</v>
      </c>
      <c r="AX635" t="s">
        <v>74</v>
      </c>
      <c r="AY635" t="s">
        <v>74</v>
      </c>
      <c r="AZ635" t="s">
        <v>74</v>
      </c>
      <c r="BA635" t="s">
        <v>74</v>
      </c>
      <c r="BB635">
        <v>330</v>
      </c>
      <c r="BC635">
        <v>343</v>
      </c>
      <c r="BD635" t="s">
        <v>74</v>
      </c>
      <c r="BE635" t="s">
        <v>14342</v>
      </c>
      <c r="BF635" t="str">
        <f>HYPERLINK("http://dx.doi.org/10.1080/02188791.2019.1707644","http://dx.doi.org/10.1080/02188791.2019.1707644")</f>
        <v>http://dx.doi.org/10.1080/02188791.2019.1707644</v>
      </c>
      <c r="BG635" t="s">
        <v>74</v>
      </c>
      <c r="BH635" t="s">
        <v>9970</v>
      </c>
      <c r="BI635">
        <v>14</v>
      </c>
      <c r="BJ635" t="s">
        <v>278</v>
      </c>
      <c r="BK635" t="s">
        <v>100</v>
      </c>
      <c r="BL635" t="s">
        <v>278</v>
      </c>
      <c r="BM635" t="s">
        <v>14343</v>
      </c>
      <c r="BN635" t="s">
        <v>74</v>
      </c>
      <c r="BO635" t="s">
        <v>74</v>
      </c>
      <c r="BP635" t="s">
        <v>74</v>
      </c>
      <c r="BQ635" t="s">
        <v>74</v>
      </c>
      <c r="BR635" t="s">
        <v>104</v>
      </c>
      <c r="BS635" t="s">
        <v>14344</v>
      </c>
      <c r="BT635" t="str">
        <f>HYPERLINK("https%3A%2F%2Fwww.webofscience.com%2Fwos%2Fwoscc%2Ffull-record%2FWOS:000504155800001","View Full Record in Web of Science")</f>
        <v>View Full Record in Web of Science</v>
      </c>
    </row>
    <row r="636" spans="1:72" x14ac:dyDescent="0.25">
      <c r="A636" t="s">
        <v>72</v>
      </c>
      <c r="B636" t="s">
        <v>26666</v>
      </c>
      <c r="C636" t="s">
        <v>74</v>
      </c>
      <c r="D636" t="s">
        <v>74</v>
      </c>
      <c r="E636" t="s">
        <v>74</v>
      </c>
      <c r="F636" t="s">
        <v>26667</v>
      </c>
      <c r="G636" t="s">
        <v>74</v>
      </c>
      <c r="H636" t="s">
        <v>74</v>
      </c>
      <c r="I636" t="s">
        <v>26668</v>
      </c>
      <c r="J636" t="s">
        <v>26669</v>
      </c>
      <c r="K636" t="s">
        <v>74</v>
      </c>
      <c r="L636" t="s">
        <v>74</v>
      </c>
      <c r="M636" t="s">
        <v>78</v>
      </c>
      <c r="N636" t="s">
        <v>79</v>
      </c>
      <c r="O636" t="s">
        <v>74</v>
      </c>
      <c r="P636" t="s">
        <v>74</v>
      </c>
      <c r="Q636" t="s">
        <v>74</v>
      </c>
      <c r="R636" t="s">
        <v>74</v>
      </c>
      <c r="S636" t="s">
        <v>74</v>
      </c>
      <c r="T636" t="s">
        <v>26670</v>
      </c>
      <c r="U636" t="s">
        <v>74</v>
      </c>
      <c r="V636" t="s">
        <v>26671</v>
      </c>
      <c r="W636" t="s">
        <v>26672</v>
      </c>
      <c r="X636" t="s">
        <v>26673</v>
      </c>
      <c r="Y636" t="s">
        <v>26674</v>
      </c>
      <c r="Z636" t="s">
        <v>26675</v>
      </c>
      <c r="AA636" t="s">
        <v>26676</v>
      </c>
      <c r="AB636" t="s">
        <v>26677</v>
      </c>
      <c r="AC636" t="s">
        <v>26678</v>
      </c>
      <c r="AD636" t="s">
        <v>26678</v>
      </c>
      <c r="AE636" t="s">
        <v>26679</v>
      </c>
      <c r="AF636" t="s">
        <v>74</v>
      </c>
      <c r="AG636">
        <v>21</v>
      </c>
      <c r="AH636">
        <v>16</v>
      </c>
      <c r="AI636">
        <v>19</v>
      </c>
      <c r="AJ636">
        <v>1</v>
      </c>
      <c r="AK636">
        <v>6</v>
      </c>
      <c r="AL636" t="s">
        <v>145</v>
      </c>
      <c r="AM636" t="s">
        <v>146</v>
      </c>
      <c r="AN636" t="s">
        <v>147</v>
      </c>
      <c r="AO636" t="s">
        <v>74</v>
      </c>
      <c r="AP636" t="s">
        <v>26680</v>
      </c>
      <c r="AQ636" t="s">
        <v>74</v>
      </c>
      <c r="AR636" t="s">
        <v>26681</v>
      </c>
      <c r="AS636" t="s">
        <v>26682</v>
      </c>
      <c r="AT636" t="s">
        <v>26683</v>
      </c>
      <c r="AU636">
        <v>2020</v>
      </c>
      <c r="AV636">
        <v>17</v>
      </c>
      <c r="AW636">
        <v>1</v>
      </c>
      <c r="AX636" t="s">
        <v>74</v>
      </c>
      <c r="AY636" t="s">
        <v>74</v>
      </c>
      <c r="AZ636" t="s">
        <v>74</v>
      </c>
      <c r="BA636" t="s">
        <v>74</v>
      </c>
      <c r="BB636" t="s">
        <v>74</v>
      </c>
      <c r="BC636" t="s">
        <v>74</v>
      </c>
      <c r="BD636">
        <v>7</v>
      </c>
      <c r="BE636" t="s">
        <v>26684</v>
      </c>
      <c r="BF636" t="str">
        <f>HYPERLINK("http://dx.doi.org/10.1186/s12966-020-0909-z","http://dx.doi.org/10.1186/s12966-020-0909-z")</f>
        <v>http://dx.doi.org/10.1186/s12966-020-0909-z</v>
      </c>
      <c r="BG636" t="s">
        <v>74</v>
      </c>
      <c r="BH636" t="s">
        <v>74</v>
      </c>
      <c r="BI636">
        <v>12</v>
      </c>
      <c r="BJ636" t="s">
        <v>26685</v>
      </c>
      <c r="BK636" t="s">
        <v>153</v>
      </c>
      <c r="BL636" t="s">
        <v>26685</v>
      </c>
      <c r="BM636" t="s">
        <v>26686</v>
      </c>
      <c r="BN636">
        <v>31948456</v>
      </c>
      <c r="BO636" t="s">
        <v>26687</v>
      </c>
      <c r="BP636" t="s">
        <v>74</v>
      </c>
      <c r="BQ636" t="s">
        <v>74</v>
      </c>
      <c r="BR636" t="s">
        <v>104</v>
      </c>
      <c r="BS636" t="s">
        <v>26688</v>
      </c>
      <c r="BT636" t="str">
        <f>HYPERLINK("https%3A%2F%2Fwww.webofscience.com%2Fwos%2Fwoscc%2Ffull-record%2FWOS:000513832700002","View Full Record in Web of Science")</f>
        <v>View Full Record in Web of Science</v>
      </c>
    </row>
    <row r="637" spans="1:72" x14ac:dyDescent="0.25">
      <c r="A637" t="s">
        <v>72</v>
      </c>
      <c r="B637" t="s">
        <v>4024</v>
      </c>
      <c r="C637" t="s">
        <v>74</v>
      </c>
      <c r="D637" t="s">
        <v>74</v>
      </c>
      <c r="E637" t="s">
        <v>74</v>
      </c>
      <c r="F637" t="s">
        <v>4025</v>
      </c>
      <c r="G637" t="s">
        <v>74</v>
      </c>
      <c r="H637" t="s">
        <v>74</v>
      </c>
      <c r="I637" t="s">
        <v>4026</v>
      </c>
      <c r="J637" t="s">
        <v>1460</v>
      </c>
      <c r="K637" t="s">
        <v>74</v>
      </c>
      <c r="L637" t="s">
        <v>74</v>
      </c>
      <c r="M637" t="s">
        <v>78</v>
      </c>
      <c r="N637" t="s">
        <v>79</v>
      </c>
      <c r="O637" t="s">
        <v>74</v>
      </c>
      <c r="P637" t="s">
        <v>74</v>
      </c>
      <c r="Q637" t="s">
        <v>74</v>
      </c>
      <c r="R637" t="s">
        <v>74</v>
      </c>
      <c r="S637" t="s">
        <v>74</v>
      </c>
      <c r="T637" t="s">
        <v>4027</v>
      </c>
      <c r="U637" t="s">
        <v>4028</v>
      </c>
      <c r="V637" t="s">
        <v>4029</v>
      </c>
      <c r="W637" t="s">
        <v>4030</v>
      </c>
      <c r="X637" t="s">
        <v>4031</v>
      </c>
      <c r="Y637" t="s">
        <v>4032</v>
      </c>
      <c r="Z637" t="s">
        <v>4033</v>
      </c>
      <c r="AA637" t="s">
        <v>4034</v>
      </c>
      <c r="AB637" t="s">
        <v>4035</v>
      </c>
      <c r="AC637" t="s">
        <v>74</v>
      </c>
      <c r="AD637" t="s">
        <v>74</v>
      </c>
      <c r="AE637" t="s">
        <v>74</v>
      </c>
      <c r="AF637" t="s">
        <v>74</v>
      </c>
      <c r="AG637">
        <v>81</v>
      </c>
      <c r="AH637">
        <v>16</v>
      </c>
      <c r="AI637">
        <v>16</v>
      </c>
      <c r="AJ637">
        <v>4</v>
      </c>
      <c r="AK637">
        <v>30</v>
      </c>
      <c r="AL637" t="s">
        <v>248</v>
      </c>
      <c r="AM637" t="s">
        <v>1471</v>
      </c>
      <c r="AN637" t="s">
        <v>1472</v>
      </c>
      <c r="AO637" t="s">
        <v>1473</v>
      </c>
      <c r="AP637" t="s">
        <v>1474</v>
      </c>
      <c r="AQ637" t="s">
        <v>74</v>
      </c>
      <c r="AR637" t="s">
        <v>1475</v>
      </c>
      <c r="AS637" t="s">
        <v>1476</v>
      </c>
      <c r="AT637" t="s">
        <v>600</v>
      </c>
      <c r="AU637">
        <v>2021</v>
      </c>
      <c r="AV637">
        <v>24</v>
      </c>
      <c r="AW637">
        <v>1</v>
      </c>
      <c r="AX637" t="s">
        <v>74</v>
      </c>
      <c r="AY637" t="s">
        <v>74</v>
      </c>
      <c r="AZ637" t="s">
        <v>74</v>
      </c>
      <c r="BA637" t="s">
        <v>74</v>
      </c>
      <c r="BB637">
        <v>95</v>
      </c>
      <c r="BC637">
        <v>118</v>
      </c>
      <c r="BD637" t="s">
        <v>74</v>
      </c>
      <c r="BE637" t="s">
        <v>4036</v>
      </c>
      <c r="BF637" t="str">
        <f>HYPERLINK("http://dx.doi.org/10.1007/s11218-020-09601-y","http://dx.doi.org/10.1007/s11218-020-09601-y")</f>
        <v>http://dx.doi.org/10.1007/s11218-020-09601-y</v>
      </c>
      <c r="BG637" t="s">
        <v>74</v>
      </c>
      <c r="BH637" t="s">
        <v>4037</v>
      </c>
      <c r="BI637">
        <v>24</v>
      </c>
      <c r="BJ637" t="s">
        <v>126</v>
      </c>
      <c r="BK637" t="s">
        <v>100</v>
      </c>
      <c r="BL637" t="s">
        <v>101</v>
      </c>
      <c r="BM637" t="s">
        <v>4038</v>
      </c>
      <c r="BN637" t="s">
        <v>74</v>
      </c>
      <c r="BO637" t="s">
        <v>74</v>
      </c>
      <c r="BP637" t="s">
        <v>74</v>
      </c>
      <c r="BQ637" t="s">
        <v>74</v>
      </c>
      <c r="BR637" t="s">
        <v>104</v>
      </c>
      <c r="BS637" t="s">
        <v>4039</v>
      </c>
      <c r="BT637" t="str">
        <f>HYPERLINK("https%3A%2F%2Fwww.webofscience.com%2Fwos%2Fwoscc%2Ffull-record%2FWOS:000604850200001","View Full Record in Web of Science")</f>
        <v>View Full Record in Web of Science</v>
      </c>
    </row>
    <row r="638" spans="1:72" x14ac:dyDescent="0.25">
      <c r="A638" t="s">
        <v>72</v>
      </c>
      <c r="B638" t="s">
        <v>9283</v>
      </c>
      <c r="C638" t="s">
        <v>74</v>
      </c>
      <c r="D638" t="s">
        <v>74</v>
      </c>
      <c r="E638" t="s">
        <v>74</v>
      </c>
      <c r="F638" t="s">
        <v>9284</v>
      </c>
      <c r="G638" t="s">
        <v>74</v>
      </c>
      <c r="H638" t="s">
        <v>74</v>
      </c>
      <c r="I638" t="s">
        <v>9285</v>
      </c>
      <c r="J638" t="s">
        <v>8182</v>
      </c>
      <c r="K638" t="s">
        <v>74</v>
      </c>
      <c r="L638" t="s">
        <v>74</v>
      </c>
      <c r="M638" t="s">
        <v>78</v>
      </c>
      <c r="N638" t="s">
        <v>79</v>
      </c>
      <c r="O638" t="s">
        <v>74</v>
      </c>
      <c r="P638" t="s">
        <v>74</v>
      </c>
      <c r="Q638" t="s">
        <v>74</v>
      </c>
      <c r="R638" t="s">
        <v>74</v>
      </c>
      <c r="S638" t="s">
        <v>74</v>
      </c>
      <c r="T638" t="s">
        <v>9286</v>
      </c>
      <c r="U638" t="s">
        <v>9287</v>
      </c>
      <c r="V638" t="s">
        <v>9288</v>
      </c>
      <c r="W638" t="s">
        <v>9289</v>
      </c>
      <c r="X638" t="s">
        <v>9290</v>
      </c>
      <c r="Y638" t="s">
        <v>9291</v>
      </c>
      <c r="Z638" t="s">
        <v>9292</v>
      </c>
      <c r="AA638" t="s">
        <v>9293</v>
      </c>
      <c r="AB638" t="s">
        <v>9294</v>
      </c>
      <c r="AC638" t="s">
        <v>9295</v>
      </c>
      <c r="AD638" t="s">
        <v>9295</v>
      </c>
      <c r="AE638" t="s">
        <v>9296</v>
      </c>
      <c r="AF638" t="s">
        <v>74</v>
      </c>
      <c r="AG638">
        <v>47</v>
      </c>
      <c r="AH638">
        <v>16</v>
      </c>
      <c r="AI638">
        <v>22</v>
      </c>
      <c r="AJ638">
        <v>0</v>
      </c>
      <c r="AK638">
        <v>7</v>
      </c>
      <c r="AL638" t="s">
        <v>196</v>
      </c>
      <c r="AM638" t="s">
        <v>197</v>
      </c>
      <c r="AN638" t="s">
        <v>198</v>
      </c>
      <c r="AO638" t="s">
        <v>8186</v>
      </c>
      <c r="AP638" t="s">
        <v>8187</v>
      </c>
      <c r="AQ638" t="s">
        <v>74</v>
      </c>
      <c r="AR638" t="s">
        <v>8188</v>
      </c>
      <c r="AS638" t="s">
        <v>8189</v>
      </c>
      <c r="AT638" t="s">
        <v>124</v>
      </c>
      <c r="AU638">
        <v>2021</v>
      </c>
      <c r="AV638">
        <v>90</v>
      </c>
      <c r="AW638" t="s">
        <v>74</v>
      </c>
      <c r="AX638" t="s">
        <v>74</v>
      </c>
      <c r="AY638" t="s">
        <v>74</v>
      </c>
      <c r="AZ638" t="s">
        <v>74</v>
      </c>
      <c r="BA638" t="s">
        <v>74</v>
      </c>
      <c r="BB638">
        <v>91</v>
      </c>
      <c r="BC638">
        <v>99</v>
      </c>
      <c r="BD638" t="s">
        <v>74</v>
      </c>
      <c r="BE638" t="s">
        <v>9297</v>
      </c>
      <c r="BF638" t="str">
        <f>HYPERLINK("http://dx.doi.org/10.1016/j.adolescence.2021.06.001","http://dx.doi.org/10.1016/j.adolescence.2021.06.001")</f>
        <v>http://dx.doi.org/10.1016/j.adolescence.2021.06.001</v>
      </c>
      <c r="BG638" t="s">
        <v>74</v>
      </c>
      <c r="BH638" t="s">
        <v>424</v>
      </c>
      <c r="BI638">
        <v>9</v>
      </c>
      <c r="BJ638" t="s">
        <v>1138</v>
      </c>
      <c r="BK638" t="s">
        <v>100</v>
      </c>
      <c r="BL638" t="s">
        <v>101</v>
      </c>
      <c r="BM638" t="s">
        <v>9298</v>
      </c>
      <c r="BN638">
        <v>34182198</v>
      </c>
      <c r="BO638" t="s">
        <v>74</v>
      </c>
      <c r="BP638" t="s">
        <v>74</v>
      </c>
      <c r="BQ638" t="s">
        <v>74</v>
      </c>
      <c r="BR638" t="s">
        <v>104</v>
      </c>
      <c r="BS638" t="s">
        <v>9299</v>
      </c>
      <c r="BT638" t="str">
        <f>HYPERLINK("https%3A%2F%2Fwww.webofscience.com%2Fwos%2Fwoscc%2Ffull-record%2FWOS:000671789100009","View Full Record in Web of Science")</f>
        <v>View Full Record in Web of Science</v>
      </c>
    </row>
    <row r="639" spans="1:72" x14ac:dyDescent="0.25">
      <c r="A639" t="s">
        <v>72</v>
      </c>
      <c r="B639" t="s">
        <v>5476</v>
      </c>
      <c r="C639" t="s">
        <v>74</v>
      </c>
      <c r="D639" t="s">
        <v>74</v>
      </c>
      <c r="E639" t="s">
        <v>74</v>
      </c>
      <c r="F639" t="s">
        <v>5477</v>
      </c>
      <c r="G639" t="s">
        <v>74</v>
      </c>
      <c r="H639" t="s">
        <v>74</v>
      </c>
      <c r="I639" t="s">
        <v>5478</v>
      </c>
      <c r="J639" t="s">
        <v>5479</v>
      </c>
      <c r="K639" t="s">
        <v>74</v>
      </c>
      <c r="L639" t="s">
        <v>74</v>
      </c>
      <c r="M639" t="s">
        <v>78</v>
      </c>
      <c r="N639" t="s">
        <v>79</v>
      </c>
      <c r="O639" t="s">
        <v>74</v>
      </c>
      <c r="P639" t="s">
        <v>74</v>
      </c>
      <c r="Q639" t="s">
        <v>74</v>
      </c>
      <c r="R639" t="s">
        <v>74</v>
      </c>
      <c r="S639" t="s">
        <v>74</v>
      </c>
      <c r="T639" t="s">
        <v>5480</v>
      </c>
      <c r="U639" t="s">
        <v>5481</v>
      </c>
      <c r="V639" t="s">
        <v>5482</v>
      </c>
      <c r="W639" t="s">
        <v>5483</v>
      </c>
      <c r="X639" t="s">
        <v>5484</v>
      </c>
      <c r="Y639" t="s">
        <v>5485</v>
      </c>
      <c r="Z639" t="s">
        <v>3682</v>
      </c>
      <c r="AA639" t="s">
        <v>74</v>
      </c>
      <c r="AB639" t="s">
        <v>5486</v>
      </c>
      <c r="AC639" t="s">
        <v>74</v>
      </c>
      <c r="AD639" t="s">
        <v>74</v>
      </c>
      <c r="AE639" t="s">
        <v>74</v>
      </c>
      <c r="AF639" t="s">
        <v>74</v>
      </c>
      <c r="AG639">
        <v>56</v>
      </c>
      <c r="AH639">
        <v>16</v>
      </c>
      <c r="AI639">
        <v>19</v>
      </c>
      <c r="AJ639">
        <v>2</v>
      </c>
      <c r="AK639">
        <v>39</v>
      </c>
      <c r="AL639" t="s">
        <v>1775</v>
      </c>
      <c r="AM639" t="s">
        <v>1776</v>
      </c>
      <c r="AN639" t="s">
        <v>1777</v>
      </c>
      <c r="AO639" t="s">
        <v>5487</v>
      </c>
      <c r="AP639" t="s">
        <v>5488</v>
      </c>
      <c r="AQ639" t="s">
        <v>74</v>
      </c>
      <c r="AR639" t="s">
        <v>5489</v>
      </c>
      <c r="AS639" t="s">
        <v>5490</v>
      </c>
      <c r="AT639" t="s">
        <v>686</v>
      </c>
      <c r="AU639">
        <v>2022</v>
      </c>
      <c r="AV639">
        <v>36</v>
      </c>
      <c r="AW639">
        <v>3</v>
      </c>
      <c r="AX639" t="s">
        <v>74</v>
      </c>
      <c r="AY639" t="s">
        <v>74</v>
      </c>
      <c r="AZ639" t="s">
        <v>74</v>
      </c>
      <c r="BA639" t="s">
        <v>74</v>
      </c>
      <c r="BB639">
        <v>325</v>
      </c>
      <c r="BC639">
        <v>336</v>
      </c>
      <c r="BD639" t="s">
        <v>74</v>
      </c>
      <c r="BE639" t="s">
        <v>5491</v>
      </c>
      <c r="BF639" t="str">
        <f>HYPERLINK("http://dx.doi.org/10.1037/fam0000948","http://dx.doi.org/10.1037/fam0000948")</f>
        <v>http://dx.doi.org/10.1037/fam0000948</v>
      </c>
      <c r="BG639" t="s">
        <v>74</v>
      </c>
      <c r="BH639" t="s">
        <v>959</v>
      </c>
      <c r="BI639">
        <v>12</v>
      </c>
      <c r="BJ639" t="s">
        <v>5492</v>
      </c>
      <c r="BK639" t="s">
        <v>100</v>
      </c>
      <c r="BL639" t="s">
        <v>5493</v>
      </c>
      <c r="BM639" t="s">
        <v>5494</v>
      </c>
      <c r="BN639">
        <v>35099233</v>
      </c>
      <c r="BO639" t="s">
        <v>74</v>
      </c>
      <c r="BP639" t="s">
        <v>74</v>
      </c>
      <c r="BQ639" t="s">
        <v>74</v>
      </c>
      <c r="BR639" t="s">
        <v>104</v>
      </c>
      <c r="BS639" t="s">
        <v>5495</v>
      </c>
      <c r="BT639" t="str">
        <f>HYPERLINK("https%3A%2F%2Fwww.webofscience.com%2Fwos%2Fwoscc%2Ffull-record%2FWOS:000747996700001","View Full Record in Web of Science")</f>
        <v>View Full Record in Web of Science</v>
      </c>
    </row>
    <row r="640" spans="1:72" x14ac:dyDescent="0.25">
      <c r="A640" t="s">
        <v>72</v>
      </c>
      <c r="B640" t="s">
        <v>1254</v>
      </c>
      <c r="C640" t="s">
        <v>74</v>
      </c>
      <c r="D640" t="s">
        <v>74</v>
      </c>
      <c r="E640" t="s">
        <v>74</v>
      </c>
      <c r="F640" t="s">
        <v>1255</v>
      </c>
      <c r="G640" t="s">
        <v>74</v>
      </c>
      <c r="H640" t="s">
        <v>74</v>
      </c>
      <c r="I640" t="s">
        <v>2389</v>
      </c>
      <c r="J640" t="s">
        <v>1257</v>
      </c>
      <c r="K640" t="s">
        <v>74</v>
      </c>
      <c r="L640" t="s">
        <v>74</v>
      </c>
      <c r="M640" t="s">
        <v>78</v>
      </c>
      <c r="N640" t="s">
        <v>79</v>
      </c>
      <c r="O640" t="s">
        <v>74</v>
      </c>
      <c r="P640" t="s">
        <v>74</v>
      </c>
      <c r="Q640" t="s">
        <v>74</v>
      </c>
      <c r="R640" t="s">
        <v>74</v>
      </c>
      <c r="S640" t="s">
        <v>74</v>
      </c>
      <c r="T640" t="s">
        <v>2390</v>
      </c>
      <c r="U640" t="s">
        <v>2391</v>
      </c>
      <c r="V640" t="s">
        <v>2392</v>
      </c>
      <c r="W640" t="s">
        <v>2393</v>
      </c>
      <c r="X640" t="s">
        <v>2394</v>
      </c>
      <c r="Y640" t="s">
        <v>2395</v>
      </c>
      <c r="Z640" t="s">
        <v>2396</v>
      </c>
      <c r="AA640" t="s">
        <v>2397</v>
      </c>
      <c r="AB640" t="s">
        <v>2398</v>
      </c>
      <c r="AC640" t="s">
        <v>74</v>
      </c>
      <c r="AD640" t="s">
        <v>74</v>
      </c>
      <c r="AE640" t="s">
        <v>74</v>
      </c>
      <c r="AF640" t="s">
        <v>74</v>
      </c>
      <c r="AG640">
        <v>105</v>
      </c>
      <c r="AH640">
        <v>16</v>
      </c>
      <c r="AI640">
        <v>16</v>
      </c>
      <c r="AJ640">
        <v>114</v>
      </c>
      <c r="AK640">
        <v>233</v>
      </c>
      <c r="AL640" t="s">
        <v>1267</v>
      </c>
      <c r="AM640" t="s">
        <v>118</v>
      </c>
      <c r="AN640" t="s">
        <v>1268</v>
      </c>
      <c r="AO640" t="s">
        <v>1269</v>
      </c>
      <c r="AP640" t="s">
        <v>74</v>
      </c>
      <c r="AQ640" t="s">
        <v>74</v>
      </c>
      <c r="AR640" t="s">
        <v>1270</v>
      </c>
      <c r="AS640" t="s">
        <v>1271</v>
      </c>
      <c r="AT640" t="s">
        <v>400</v>
      </c>
      <c r="AU640">
        <v>2023</v>
      </c>
      <c r="AV640">
        <v>77</v>
      </c>
      <c r="AW640" t="s">
        <v>74</v>
      </c>
      <c r="AX640" t="s">
        <v>74</v>
      </c>
      <c r="AY640" t="s">
        <v>74</v>
      </c>
      <c r="AZ640" t="s">
        <v>74</v>
      </c>
      <c r="BA640" t="s">
        <v>74</v>
      </c>
      <c r="BB640" t="s">
        <v>74</v>
      </c>
      <c r="BC640" t="s">
        <v>74</v>
      </c>
      <c r="BD640">
        <v>101251</v>
      </c>
      <c r="BE640" t="s">
        <v>2399</v>
      </c>
      <c r="BF640" t="str">
        <f>HYPERLINK("http://dx.doi.org/10.1016/j.stueduc.2023.101251","http://dx.doi.org/10.1016/j.stueduc.2023.101251")</f>
        <v>http://dx.doi.org/10.1016/j.stueduc.2023.101251</v>
      </c>
      <c r="BG640" t="s">
        <v>74</v>
      </c>
      <c r="BH640" t="s">
        <v>2400</v>
      </c>
      <c r="BI640">
        <v>9</v>
      </c>
      <c r="BJ640" t="s">
        <v>511</v>
      </c>
      <c r="BK640" t="s">
        <v>100</v>
      </c>
      <c r="BL640" t="s">
        <v>512</v>
      </c>
      <c r="BM640" t="s">
        <v>2401</v>
      </c>
      <c r="BN640" t="s">
        <v>74</v>
      </c>
      <c r="BO640" t="s">
        <v>74</v>
      </c>
      <c r="BP640" t="s">
        <v>74</v>
      </c>
      <c r="BQ640" t="s">
        <v>74</v>
      </c>
      <c r="BR640" t="s">
        <v>104</v>
      </c>
      <c r="BS640" t="s">
        <v>2402</v>
      </c>
      <c r="BT640" t="str">
        <f>HYPERLINK("https%3A%2F%2Fwww.webofscience.com%2Fwos%2Fwoscc%2Ffull-record%2FWOS:000961948100001","View Full Record in Web of Science")</f>
        <v>View Full Record in Web of Science</v>
      </c>
    </row>
    <row r="641" spans="1:72" x14ac:dyDescent="0.25">
      <c r="A641" t="s">
        <v>72</v>
      </c>
      <c r="B641" t="s">
        <v>4471</v>
      </c>
      <c r="C641" t="s">
        <v>74</v>
      </c>
      <c r="D641" t="s">
        <v>74</v>
      </c>
      <c r="E641" t="s">
        <v>74</v>
      </c>
      <c r="F641" t="s">
        <v>4472</v>
      </c>
      <c r="G641" t="s">
        <v>74</v>
      </c>
      <c r="H641" t="s">
        <v>74</v>
      </c>
      <c r="I641" t="s">
        <v>4473</v>
      </c>
      <c r="J641" t="s">
        <v>1460</v>
      </c>
      <c r="K641" t="s">
        <v>74</v>
      </c>
      <c r="L641" t="s">
        <v>74</v>
      </c>
      <c r="M641" t="s">
        <v>78</v>
      </c>
      <c r="N641" t="s">
        <v>79</v>
      </c>
      <c r="O641" t="s">
        <v>74</v>
      </c>
      <c r="P641" t="s">
        <v>74</v>
      </c>
      <c r="Q641" t="s">
        <v>74</v>
      </c>
      <c r="R641" t="s">
        <v>74</v>
      </c>
      <c r="S641" t="s">
        <v>74</v>
      </c>
      <c r="T641" t="s">
        <v>4474</v>
      </c>
      <c r="U641" t="s">
        <v>4475</v>
      </c>
      <c r="V641" t="s">
        <v>4476</v>
      </c>
      <c r="W641" t="s">
        <v>4477</v>
      </c>
      <c r="X641" t="s">
        <v>4478</v>
      </c>
      <c r="Y641" t="s">
        <v>4479</v>
      </c>
      <c r="Z641" t="s">
        <v>4480</v>
      </c>
      <c r="AA641" t="s">
        <v>4481</v>
      </c>
      <c r="AB641" t="s">
        <v>4482</v>
      </c>
      <c r="AC641" t="s">
        <v>74</v>
      </c>
      <c r="AD641" t="s">
        <v>74</v>
      </c>
      <c r="AE641" t="s">
        <v>74</v>
      </c>
      <c r="AF641" t="s">
        <v>74</v>
      </c>
      <c r="AG641">
        <v>100</v>
      </c>
      <c r="AH641">
        <v>16</v>
      </c>
      <c r="AI641">
        <v>16</v>
      </c>
      <c r="AJ641">
        <v>48</v>
      </c>
      <c r="AK641">
        <v>131</v>
      </c>
      <c r="AL641" t="s">
        <v>248</v>
      </c>
      <c r="AM641" t="s">
        <v>1471</v>
      </c>
      <c r="AN641" t="s">
        <v>1472</v>
      </c>
      <c r="AO641" t="s">
        <v>1473</v>
      </c>
      <c r="AP641" t="s">
        <v>1474</v>
      </c>
      <c r="AQ641" t="s">
        <v>74</v>
      </c>
      <c r="AR641" t="s">
        <v>1475</v>
      </c>
      <c r="AS641" t="s">
        <v>1476</v>
      </c>
      <c r="AT641" t="s">
        <v>600</v>
      </c>
      <c r="AU641">
        <v>2023</v>
      </c>
      <c r="AV641">
        <v>26</v>
      </c>
      <c r="AW641">
        <v>1</v>
      </c>
      <c r="AX641" t="s">
        <v>74</v>
      </c>
      <c r="AY641" t="s">
        <v>74</v>
      </c>
      <c r="AZ641" t="s">
        <v>74</v>
      </c>
      <c r="BA641" t="s">
        <v>74</v>
      </c>
      <c r="BB641">
        <v>241</v>
      </c>
      <c r="BC641">
        <v>261</v>
      </c>
      <c r="BD641" t="s">
        <v>74</v>
      </c>
      <c r="BE641" t="s">
        <v>4483</v>
      </c>
      <c r="BF641" t="str">
        <f>HYPERLINK("http://dx.doi.org/10.1007/s11218-022-09744-0","http://dx.doi.org/10.1007/s11218-022-09744-0")</f>
        <v>http://dx.doi.org/10.1007/s11218-022-09744-0</v>
      </c>
      <c r="BG641" t="s">
        <v>74</v>
      </c>
      <c r="BH641" t="s">
        <v>2445</v>
      </c>
      <c r="BI641">
        <v>21</v>
      </c>
      <c r="BJ641" t="s">
        <v>126</v>
      </c>
      <c r="BK641" t="s">
        <v>100</v>
      </c>
      <c r="BL641" t="s">
        <v>101</v>
      </c>
      <c r="BM641" t="s">
        <v>4484</v>
      </c>
      <c r="BN641" t="s">
        <v>74</v>
      </c>
      <c r="BO641" t="s">
        <v>74</v>
      </c>
      <c r="BP641" t="s">
        <v>74</v>
      </c>
      <c r="BQ641" t="s">
        <v>74</v>
      </c>
      <c r="BR641" t="s">
        <v>104</v>
      </c>
      <c r="BS641" t="s">
        <v>4485</v>
      </c>
      <c r="BT641" t="str">
        <f>HYPERLINK("https%3A%2F%2Fwww.webofscience.com%2Fwos%2Fwoscc%2Ffull-record%2FWOS:000899506800001","View Full Record in Web of Science")</f>
        <v>View Full Record in Web of Science</v>
      </c>
    </row>
    <row r="642" spans="1:72" x14ac:dyDescent="0.25">
      <c r="A642" t="s">
        <v>72</v>
      </c>
      <c r="B642" t="s">
        <v>914</v>
      </c>
      <c r="C642" t="s">
        <v>74</v>
      </c>
      <c r="D642" t="s">
        <v>74</v>
      </c>
      <c r="E642" t="s">
        <v>74</v>
      </c>
      <c r="F642" t="s">
        <v>915</v>
      </c>
      <c r="G642" t="s">
        <v>74</v>
      </c>
      <c r="H642" t="s">
        <v>74</v>
      </c>
      <c r="I642" t="s">
        <v>916</v>
      </c>
      <c r="J642" t="s">
        <v>917</v>
      </c>
      <c r="K642" t="s">
        <v>74</v>
      </c>
      <c r="L642" t="s">
        <v>74</v>
      </c>
      <c r="M642" t="s">
        <v>78</v>
      </c>
      <c r="N642" t="s">
        <v>79</v>
      </c>
      <c r="O642" t="s">
        <v>74</v>
      </c>
      <c r="P642" t="s">
        <v>74</v>
      </c>
      <c r="Q642" t="s">
        <v>74</v>
      </c>
      <c r="R642" t="s">
        <v>74</v>
      </c>
      <c r="S642" t="s">
        <v>74</v>
      </c>
      <c r="T642" t="s">
        <v>918</v>
      </c>
      <c r="U642" t="s">
        <v>919</v>
      </c>
      <c r="V642" t="s">
        <v>920</v>
      </c>
      <c r="W642" t="s">
        <v>921</v>
      </c>
      <c r="X642" t="s">
        <v>922</v>
      </c>
      <c r="Y642" t="s">
        <v>923</v>
      </c>
      <c r="Z642" t="s">
        <v>924</v>
      </c>
      <c r="AA642" t="s">
        <v>925</v>
      </c>
      <c r="AB642" t="s">
        <v>926</v>
      </c>
      <c r="AC642" t="s">
        <v>74</v>
      </c>
      <c r="AD642" t="s">
        <v>74</v>
      </c>
      <c r="AE642" t="s">
        <v>74</v>
      </c>
      <c r="AF642" t="s">
        <v>74</v>
      </c>
      <c r="AG642">
        <v>32</v>
      </c>
      <c r="AH642">
        <v>15</v>
      </c>
      <c r="AI642">
        <v>16</v>
      </c>
      <c r="AJ642">
        <v>7</v>
      </c>
      <c r="AK642">
        <v>23</v>
      </c>
      <c r="AL642" t="s">
        <v>927</v>
      </c>
      <c r="AM642" t="s">
        <v>225</v>
      </c>
      <c r="AN642" t="s">
        <v>928</v>
      </c>
      <c r="AO642" t="s">
        <v>929</v>
      </c>
      <c r="AP642" t="s">
        <v>74</v>
      </c>
      <c r="AQ642" t="s">
        <v>74</v>
      </c>
      <c r="AR642" t="s">
        <v>930</v>
      </c>
      <c r="AS642" t="s">
        <v>931</v>
      </c>
      <c r="AT642" t="s">
        <v>124</v>
      </c>
      <c r="AU642">
        <v>2013</v>
      </c>
      <c r="AV642">
        <v>13</v>
      </c>
      <c r="AW642" t="s">
        <v>74</v>
      </c>
      <c r="AX642" t="s">
        <v>74</v>
      </c>
      <c r="AY642" t="s">
        <v>74</v>
      </c>
      <c r="AZ642" t="s">
        <v>74</v>
      </c>
      <c r="BA642" t="s">
        <v>74</v>
      </c>
      <c r="BB642">
        <v>141</v>
      </c>
      <c r="BC642">
        <v>153</v>
      </c>
      <c r="BD642" t="s">
        <v>74</v>
      </c>
      <c r="BE642" t="s">
        <v>932</v>
      </c>
      <c r="BF642" t="str">
        <f>HYPERLINK("http://dx.doi.org/10.1016/j.jhlste.2013.09.004","http://dx.doi.org/10.1016/j.jhlste.2013.09.004")</f>
        <v>http://dx.doi.org/10.1016/j.jhlste.2013.09.004</v>
      </c>
      <c r="BG642" t="s">
        <v>74</v>
      </c>
      <c r="BH642" t="s">
        <v>74</v>
      </c>
      <c r="BI642">
        <v>13</v>
      </c>
      <c r="BJ642" t="s">
        <v>933</v>
      </c>
      <c r="BK642" t="s">
        <v>100</v>
      </c>
      <c r="BL642" t="s">
        <v>934</v>
      </c>
      <c r="BM642" t="s">
        <v>935</v>
      </c>
      <c r="BN642" t="s">
        <v>74</v>
      </c>
      <c r="BO642" t="s">
        <v>936</v>
      </c>
      <c r="BP642" t="s">
        <v>74</v>
      </c>
      <c r="BQ642" t="s">
        <v>74</v>
      </c>
      <c r="BR642" t="s">
        <v>104</v>
      </c>
      <c r="BS642" t="s">
        <v>937</v>
      </c>
      <c r="BT642" t="str">
        <f>HYPERLINK("https%3A%2F%2Fwww.webofscience.com%2Fwos%2Fwoscc%2Ffull-record%2FWOS:000327466000015","View Full Record in Web of Science")</f>
        <v>View Full Record in Web of Science</v>
      </c>
    </row>
    <row r="643" spans="1:72" x14ac:dyDescent="0.25">
      <c r="A643" t="s">
        <v>72</v>
      </c>
      <c r="B643" t="s">
        <v>7215</v>
      </c>
      <c r="C643" t="s">
        <v>74</v>
      </c>
      <c r="D643" t="s">
        <v>74</v>
      </c>
      <c r="E643" t="s">
        <v>74</v>
      </c>
      <c r="F643" t="s">
        <v>7216</v>
      </c>
      <c r="G643" t="s">
        <v>74</v>
      </c>
      <c r="H643" t="s">
        <v>74</v>
      </c>
      <c r="I643" t="s">
        <v>7217</v>
      </c>
      <c r="J643" t="s">
        <v>2890</v>
      </c>
      <c r="K643" t="s">
        <v>74</v>
      </c>
      <c r="L643" t="s">
        <v>74</v>
      </c>
      <c r="M643" t="s">
        <v>78</v>
      </c>
      <c r="N643" t="s">
        <v>79</v>
      </c>
      <c r="O643" t="s">
        <v>74</v>
      </c>
      <c r="P643" t="s">
        <v>74</v>
      </c>
      <c r="Q643" t="s">
        <v>74</v>
      </c>
      <c r="R643" t="s">
        <v>74</v>
      </c>
      <c r="S643" t="s">
        <v>74</v>
      </c>
      <c r="T643" t="s">
        <v>7218</v>
      </c>
      <c r="U643" t="s">
        <v>7219</v>
      </c>
      <c r="V643" t="s">
        <v>7220</v>
      </c>
      <c r="W643" t="s">
        <v>7221</v>
      </c>
      <c r="X643" t="s">
        <v>7222</v>
      </c>
      <c r="Y643" t="s">
        <v>7223</v>
      </c>
      <c r="Z643" t="s">
        <v>7224</v>
      </c>
      <c r="AA643" t="s">
        <v>74</v>
      </c>
      <c r="AB643" t="s">
        <v>74</v>
      </c>
      <c r="AC643" t="s">
        <v>74</v>
      </c>
      <c r="AD643" t="s">
        <v>74</v>
      </c>
      <c r="AE643" t="s">
        <v>74</v>
      </c>
      <c r="AF643" t="s">
        <v>74</v>
      </c>
      <c r="AG643">
        <v>36</v>
      </c>
      <c r="AH643">
        <v>15</v>
      </c>
      <c r="AI643">
        <v>28</v>
      </c>
      <c r="AJ643">
        <v>1</v>
      </c>
      <c r="AK643">
        <v>6</v>
      </c>
      <c r="AL643" t="s">
        <v>173</v>
      </c>
      <c r="AM643" t="s">
        <v>174</v>
      </c>
      <c r="AN643" t="s">
        <v>175</v>
      </c>
      <c r="AO643" t="s">
        <v>2900</v>
      </c>
      <c r="AP643" t="s">
        <v>74</v>
      </c>
      <c r="AQ643" t="s">
        <v>74</v>
      </c>
      <c r="AR643" t="s">
        <v>2902</v>
      </c>
      <c r="AS643" t="s">
        <v>2903</v>
      </c>
      <c r="AT643" t="s">
        <v>686</v>
      </c>
      <c r="AU643">
        <v>2013</v>
      </c>
      <c r="AV643">
        <v>15</v>
      </c>
      <c r="AW643">
        <v>2</v>
      </c>
      <c r="AX643" t="s">
        <v>74</v>
      </c>
      <c r="AY643" t="s">
        <v>74</v>
      </c>
      <c r="AZ643" t="s">
        <v>74</v>
      </c>
      <c r="BA643" t="s">
        <v>74</v>
      </c>
      <c r="BB643">
        <v>79</v>
      </c>
      <c r="BC643">
        <v>89</v>
      </c>
      <c r="BD643" t="s">
        <v>74</v>
      </c>
      <c r="BE643" t="s">
        <v>7225</v>
      </c>
      <c r="BF643" t="str">
        <f>HYPERLINK("http://dx.doi.org/10.1177/1098300712449868","http://dx.doi.org/10.1177/1098300712449868")</f>
        <v>http://dx.doi.org/10.1177/1098300712449868</v>
      </c>
      <c r="BG643" t="s">
        <v>74</v>
      </c>
      <c r="BH643" t="s">
        <v>74</v>
      </c>
      <c r="BI643">
        <v>11</v>
      </c>
      <c r="BJ643" t="s">
        <v>2905</v>
      </c>
      <c r="BK643" t="s">
        <v>100</v>
      </c>
      <c r="BL643" t="s">
        <v>2906</v>
      </c>
      <c r="BM643" t="s">
        <v>7226</v>
      </c>
      <c r="BN643" t="s">
        <v>74</v>
      </c>
      <c r="BO643" t="s">
        <v>74</v>
      </c>
      <c r="BP643" t="s">
        <v>74</v>
      </c>
      <c r="BQ643" t="s">
        <v>74</v>
      </c>
      <c r="BR643" t="s">
        <v>104</v>
      </c>
      <c r="BS643" t="s">
        <v>7227</v>
      </c>
      <c r="BT643" t="str">
        <f>HYPERLINK("https%3A%2F%2Fwww.webofscience.com%2Fwos%2Fwoscc%2Ffull-record%2FWOS:000319527300003","View Full Record in Web of Science")</f>
        <v>View Full Record in Web of Science</v>
      </c>
    </row>
    <row r="644" spans="1:72" x14ac:dyDescent="0.25">
      <c r="A644" t="s">
        <v>72</v>
      </c>
      <c r="B644" t="s">
        <v>20725</v>
      </c>
      <c r="C644" t="s">
        <v>74</v>
      </c>
      <c r="D644" t="s">
        <v>74</v>
      </c>
      <c r="E644" t="s">
        <v>74</v>
      </c>
      <c r="F644" t="s">
        <v>20726</v>
      </c>
      <c r="G644" t="s">
        <v>74</v>
      </c>
      <c r="H644" t="s">
        <v>74</v>
      </c>
      <c r="I644" t="s">
        <v>20727</v>
      </c>
      <c r="J644" t="s">
        <v>12013</v>
      </c>
      <c r="K644" t="s">
        <v>74</v>
      </c>
      <c r="L644" t="s">
        <v>74</v>
      </c>
      <c r="M644" t="s">
        <v>78</v>
      </c>
      <c r="N644" t="s">
        <v>79</v>
      </c>
      <c r="O644" t="s">
        <v>74</v>
      </c>
      <c r="P644" t="s">
        <v>74</v>
      </c>
      <c r="Q644" t="s">
        <v>74</v>
      </c>
      <c r="R644" t="s">
        <v>74</v>
      </c>
      <c r="S644" t="s">
        <v>74</v>
      </c>
      <c r="T644" t="s">
        <v>20728</v>
      </c>
      <c r="U644" t="s">
        <v>20729</v>
      </c>
      <c r="V644" t="s">
        <v>20730</v>
      </c>
      <c r="W644" t="s">
        <v>20731</v>
      </c>
      <c r="X644" t="s">
        <v>20732</v>
      </c>
      <c r="Y644" t="s">
        <v>20733</v>
      </c>
      <c r="Z644" t="s">
        <v>20734</v>
      </c>
      <c r="AA644" t="s">
        <v>20735</v>
      </c>
      <c r="AB644" t="s">
        <v>20736</v>
      </c>
      <c r="AC644" t="s">
        <v>74</v>
      </c>
      <c r="AD644" t="s">
        <v>74</v>
      </c>
      <c r="AE644" t="s">
        <v>74</v>
      </c>
      <c r="AF644" t="s">
        <v>74</v>
      </c>
      <c r="AG644">
        <v>84</v>
      </c>
      <c r="AH644">
        <v>15</v>
      </c>
      <c r="AI644">
        <v>19</v>
      </c>
      <c r="AJ644">
        <v>0</v>
      </c>
      <c r="AK644">
        <v>17</v>
      </c>
      <c r="AL644" t="s">
        <v>248</v>
      </c>
      <c r="AM644" t="s">
        <v>1471</v>
      </c>
      <c r="AN644" t="s">
        <v>1472</v>
      </c>
      <c r="AO644" t="s">
        <v>12023</v>
      </c>
      <c r="AP644" t="s">
        <v>12024</v>
      </c>
      <c r="AQ644" t="s">
        <v>74</v>
      </c>
      <c r="AR644" t="s">
        <v>12025</v>
      </c>
      <c r="AS644" t="s">
        <v>12026</v>
      </c>
      <c r="AT644" t="s">
        <v>304</v>
      </c>
      <c r="AU644">
        <v>2014</v>
      </c>
      <c r="AV644">
        <v>7</v>
      </c>
      <c r="AW644">
        <v>4</v>
      </c>
      <c r="AX644" t="s">
        <v>74</v>
      </c>
      <c r="AY644" t="s">
        <v>74</v>
      </c>
      <c r="AZ644" t="s">
        <v>74</v>
      </c>
      <c r="BA644" t="s">
        <v>74</v>
      </c>
      <c r="BB644">
        <v>843</v>
      </c>
      <c r="BC644">
        <v>859</v>
      </c>
      <c r="BD644" t="s">
        <v>74</v>
      </c>
      <c r="BE644" t="s">
        <v>20737</v>
      </c>
      <c r="BF644" t="str">
        <f>HYPERLINK("http://dx.doi.org/10.1007/s12187-014-9247-5","http://dx.doi.org/10.1007/s12187-014-9247-5")</f>
        <v>http://dx.doi.org/10.1007/s12187-014-9247-5</v>
      </c>
      <c r="BG644" t="s">
        <v>74</v>
      </c>
      <c r="BH644" t="s">
        <v>74</v>
      </c>
      <c r="BI644">
        <v>17</v>
      </c>
      <c r="BJ644" t="s">
        <v>688</v>
      </c>
      <c r="BK644" t="s">
        <v>100</v>
      </c>
      <c r="BL644" t="s">
        <v>689</v>
      </c>
      <c r="BM644" t="s">
        <v>20738</v>
      </c>
      <c r="BN644" t="s">
        <v>74</v>
      </c>
      <c r="BO644" t="s">
        <v>74</v>
      </c>
      <c r="BP644" t="s">
        <v>74</v>
      </c>
      <c r="BQ644" t="s">
        <v>74</v>
      </c>
      <c r="BR644" t="s">
        <v>104</v>
      </c>
      <c r="BS644" t="s">
        <v>20739</v>
      </c>
      <c r="BT644" t="str">
        <f>HYPERLINK("https%3A%2F%2Fwww.webofscience.com%2Fwos%2Fwoscc%2Ffull-record%2FWOS:000345994500010","View Full Record in Web of Science")</f>
        <v>View Full Record in Web of Science</v>
      </c>
    </row>
    <row r="645" spans="1:72" x14ac:dyDescent="0.25">
      <c r="A645" t="s">
        <v>72</v>
      </c>
      <c r="B645" t="s">
        <v>8035</v>
      </c>
      <c r="C645" t="s">
        <v>74</v>
      </c>
      <c r="D645" t="s">
        <v>74</v>
      </c>
      <c r="E645" t="s">
        <v>74</v>
      </c>
      <c r="F645" t="s">
        <v>8036</v>
      </c>
      <c r="G645" t="s">
        <v>74</v>
      </c>
      <c r="H645" t="s">
        <v>74</v>
      </c>
      <c r="I645" t="s">
        <v>8037</v>
      </c>
      <c r="J645" t="s">
        <v>8038</v>
      </c>
      <c r="K645" t="s">
        <v>74</v>
      </c>
      <c r="L645" t="s">
        <v>74</v>
      </c>
      <c r="M645" t="s">
        <v>78</v>
      </c>
      <c r="N645" t="s">
        <v>79</v>
      </c>
      <c r="O645" t="s">
        <v>74</v>
      </c>
      <c r="P645" t="s">
        <v>74</v>
      </c>
      <c r="Q645" t="s">
        <v>74</v>
      </c>
      <c r="R645" t="s">
        <v>74</v>
      </c>
      <c r="S645" t="s">
        <v>74</v>
      </c>
      <c r="T645" t="s">
        <v>74</v>
      </c>
      <c r="U645" t="s">
        <v>8039</v>
      </c>
      <c r="V645" t="s">
        <v>8040</v>
      </c>
      <c r="W645" t="s">
        <v>8041</v>
      </c>
      <c r="X645" t="s">
        <v>8042</v>
      </c>
      <c r="Y645" t="s">
        <v>2716</v>
      </c>
      <c r="Z645" t="s">
        <v>2717</v>
      </c>
      <c r="AA645" t="s">
        <v>8043</v>
      </c>
      <c r="AB645" t="s">
        <v>8044</v>
      </c>
      <c r="AC645" t="s">
        <v>8045</v>
      </c>
      <c r="AD645" t="s">
        <v>8045</v>
      </c>
      <c r="AE645" t="s">
        <v>8046</v>
      </c>
      <c r="AF645" t="s">
        <v>74</v>
      </c>
      <c r="AG645">
        <v>59</v>
      </c>
      <c r="AH645">
        <v>15</v>
      </c>
      <c r="AI645">
        <v>17</v>
      </c>
      <c r="AJ645">
        <v>2</v>
      </c>
      <c r="AK645">
        <v>16</v>
      </c>
      <c r="AL645" t="s">
        <v>927</v>
      </c>
      <c r="AM645" t="s">
        <v>225</v>
      </c>
      <c r="AN645" t="s">
        <v>928</v>
      </c>
      <c r="AO645" t="s">
        <v>8047</v>
      </c>
      <c r="AP645" t="s">
        <v>8048</v>
      </c>
      <c r="AQ645" t="s">
        <v>74</v>
      </c>
      <c r="AR645" t="s">
        <v>8049</v>
      </c>
      <c r="AS645" t="s">
        <v>8050</v>
      </c>
      <c r="AT645" t="s">
        <v>74</v>
      </c>
      <c r="AU645">
        <v>2015</v>
      </c>
      <c r="AV645">
        <v>74</v>
      </c>
      <c r="AW645" t="s">
        <v>74</v>
      </c>
      <c r="AX645" t="s">
        <v>74</v>
      </c>
      <c r="AY645" t="s">
        <v>74</v>
      </c>
      <c r="AZ645" t="s">
        <v>74</v>
      </c>
      <c r="BA645" t="s">
        <v>74</v>
      </c>
      <c r="BB645">
        <v>1</v>
      </c>
      <c r="BC645">
        <v>12</v>
      </c>
      <c r="BD645" t="s">
        <v>74</v>
      </c>
      <c r="BE645" t="s">
        <v>8051</v>
      </c>
      <c r="BF645" t="str">
        <f>HYPERLINK("http://dx.doi.org/10.1016/j.ijer.2015.09.004","http://dx.doi.org/10.1016/j.ijer.2015.09.004")</f>
        <v>http://dx.doi.org/10.1016/j.ijer.2015.09.004</v>
      </c>
      <c r="BG645" t="s">
        <v>74</v>
      </c>
      <c r="BH645" t="s">
        <v>74</v>
      </c>
      <c r="BI645">
        <v>12</v>
      </c>
      <c r="BJ645" t="s">
        <v>278</v>
      </c>
      <c r="BK645" t="s">
        <v>100</v>
      </c>
      <c r="BL645" t="s">
        <v>278</v>
      </c>
      <c r="BM645" t="s">
        <v>8052</v>
      </c>
      <c r="BN645" t="s">
        <v>74</v>
      </c>
      <c r="BO645" t="s">
        <v>74</v>
      </c>
      <c r="BP645" t="s">
        <v>74</v>
      </c>
      <c r="BQ645" t="s">
        <v>74</v>
      </c>
      <c r="BR645" t="s">
        <v>104</v>
      </c>
      <c r="BS645" t="s">
        <v>8053</v>
      </c>
      <c r="BT645" t="str">
        <f>HYPERLINK("https%3A%2F%2Fwww.webofscience.com%2Fwos%2Fwoscc%2Ffull-record%2FWOS:000367863200001","View Full Record in Web of Science")</f>
        <v>View Full Record in Web of Science</v>
      </c>
    </row>
    <row r="646" spans="1:72" x14ac:dyDescent="0.25">
      <c r="A646" t="s">
        <v>72</v>
      </c>
      <c r="B646" t="s">
        <v>13141</v>
      </c>
      <c r="C646" t="s">
        <v>74</v>
      </c>
      <c r="D646" t="s">
        <v>74</v>
      </c>
      <c r="E646" t="s">
        <v>74</v>
      </c>
      <c r="F646" t="s">
        <v>13142</v>
      </c>
      <c r="G646" t="s">
        <v>74</v>
      </c>
      <c r="H646" t="s">
        <v>74</v>
      </c>
      <c r="I646" t="s">
        <v>13143</v>
      </c>
      <c r="J646" t="s">
        <v>467</v>
      </c>
      <c r="K646" t="s">
        <v>74</v>
      </c>
      <c r="L646" t="s">
        <v>74</v>
      </c>
      <c r="M646" t="s">
        <v>78</v>
      </c>
      <c r="N646" t="s">
        <v>79</v>
      </c>
      <c r="O646" t="s">
        <v>74</v>
      </c>
      <c r="P646" t="s">
        <v>74</v>
      </c>
      <c r="Q646" t="s">
        <v>74</v>
      </c>
      <c r="R646" t="s">
        <v>74</v>
      </c>
      <c r="S646" t="s">
        <v>74</v>
      </c>
      <c r="T646" t="s">
        <v>13144</v>
      </c>
      <c r="U646" t="s">
        <v>13145</v>
      </c>
      <c r="V646" t="s">
        <v>13146</v>
      </c>
      <c r="W646" t="s">
        <v>13147</v>
      </c>
      <c r="X646" t="s">
        <v>13148</v>
      </c>
      <c r="Y646" t="s">
        <v>13149</v>
      </c>
      <c r="Z646" t="s">
        <v>13150</v>
      </c>
      <c r="AA646" t="s">
        <v>13151</v>
      </c>
      <c r="AB646" t="s">
        <v>13152</v>
      </c>
      <c r="AC646" t="s">
        <v>74</v>
      </c>
      <c r="AD646" t="s">
        <v>74</v>
      </c>
      <c r="AE646" t="s">
        <v>74</v>
      </c>
      <c r="AF646" t="s">
        <v>74</v>
      </c>
      <c r="AG646">
        <v>28</v>
      </c>
      <c r="AH646">
        <v>15</v>
      </c>
      <c r="AI646">
        <v>25</v>
      </c>
      <c r="AJ646">
        <v>0</v>
      </c>
      <c r="AK646">
        <v>19</v>
      </c>
      <c r="AL646" t="s">
        <v>476</v>
      </c>
      <c r="AM646" t="s">
        <v>477</v>
      </c>
      <c r="AN646" t="s">
        <v>478</v>
      </c>
      <c r="AO646" t="s">
        <v>479</v>
      </c>
      <c r="AP646" t="s">
        <v>480</v>
      </c>
      <c r="AQ646" t="s">
        <v>74</v>
      </c>
      <c r="AR646" t="s">
        <v>481</v>
      </c>
      <c r="AS646" t="s">
        <v>482</v>
      </c>
      <c r="AT646" t="s">
        <v>2240</v>
      </c>
      <c r="AU646">
        <v>2015</v>
      </c>
      <c r="AV646">
        <v>34</v>
      </c>
      <c r="AW646">
        <v>3</v>
      </c>
      <c r="AX646" t="s">
        <v>74</v>
      </c>
      <c r="AY646" t="s">
        <v>74</v>
      </c>
      <c r="AZ646" t="s">
        <v>74</v>
      </c>
      <c r="BA646" t="s">
        <v>74</v>
      </c>
      <c r="BB646">
        <v>527</v>
      </c>
      <c r="BC646">
        <v>540</v>
      </c>
      <c r="BD646" t="s">
        <v>74</v>
      </c>
      <c r="BE646" t="s">
        <v>13153</v>
      </c>
      <c r="BF646" t="str">
        <f>HYPERLINK("http://dx.doi.org/10.1080/07294360.2014.973834","http://dx.doi.org/10.1080/07294360.2014.973834")</f>
        <v>http://dx.doi.org/10.1080/07294360.2014.973834</v>
      </c>
      <c r="BG646" t="s">
        <v>74</v>
      </c>
      <c r="BH646" t="s">
        <v>74</v>
      </c>
      <c r="BI646">
        <v>14</v>
      </c>
      <c r="BJ646" t="s">
        <v>278</v>
      </c>
      <c r="BK646" t="s">
        <v>100</v>
      </c>
      <c r="BL646" t="s">
        <v>278</v>
      </c>
      <c r="BM646" t="s">
        <v>13154</v>
      </c>
      <c r="BN646" t="s">
        <v>74</v>
      </c>
      <c r="BO646" t="s">
        <v>74</v>
      </c>
      <c r="BP646" t="s">
        <v>74</v>
      </c>
      <c r="BQ646" t="s">
        <v>74</v>
      </c>
      <c r="BR646" t="s">
        <v>104</v>
      </c>
      <c r="BS646" t="s">
        <v>13155</v>
      </c>
      <c r="BT646" t="str">
        <f>HYPERLINK("https%3A%2F%2Fwww.webofscience.com%2Fwos%2Fwoscc%2Ffull-record%2FWOS:000355679600007","View Full Record in Web of Science")</f>
        <v>View Full Record in Web of Science</v>
      </c>
    </row>
    <row r="647" spans="1:72" x14ac:dyDescent="0.25">
      <c r="A647" t="s">
        <v>72</v>
      </c>
      <c r="B647" t="s">
        <v>18832</v>
      </c>
      <c r="C647" t="s">
        <v>74</v>
      </c>
      <c r="D647" t="s">
        <v>74</v>
      </c>
      <c r="E647" t="s">
        <v>74</v>
      </c>
      <c r="F647" t="s">
        <v>18833</v>
      </c>
      <c r="G647" t="s">
        <v>74</v>
      </c>
      <c r="H647" t="s">
        <v>74</v>
      </c>
      <c r="I647" t="s">
        <v>18834</v>
      </c>
      <c r="J647" t="s">
        <v>5718</v>
      </c>
      <c r="K647" t="s">
        <v>74</v>
      </c>
      <c r="L647" t="s">
        <v>74</v>
      </c>
      <c r="M647" t="s">
        <v>78</v>
      </c>
      <c r="N647" t="s">
        <v>79</v>
      </c>
      <c r="O647" t="s">
        <v>74</v>
      </c>
      <c r="P647" t="s">
        <v>74</v>
      </c>
      <c r="Q647" t="s">
        <v>74</v>
      </c>
      <c r="R647" t="s">
        <v>74</v>
      </c>
      <c r="S647" t="s">
        <v>74</v>
      </c>
      <c r="T647" t="s">
        <v>18835</v>
      </c>
      <c r="U647" t="s">
        <v>18836</v>
      </c>
      <c r="V647" t="s">
        <v>18837</v>
      </c>
      <c r="W647" t="s">
        <v>18838</v>
      </c>
      <c r="X647" t="s">
        <v>18839</v>
      </c>
      <c r="Y647" t="s">
        <v>18840</v>
      </c>
      <c r="Z647" t="s">
        <v>18841</v>
      </c>
      <c r="AA647" t="s">
        <v>74</v>
      </c>
      <c r="AB647" t="s">
        <v>74</v>
      </c>
      <c r="AC647" t="s">
        <v>74</v>
      </c>
      <c r="AD647" t="s">
        <v>74</v>
      </c>
      <c r="AE647" t="s">
        <v>74</v>
      </c>
      <c r="AF647" t="s">
        <v>74</v>
      </c>
      <c r="AG647">
        <v>38</v>
      </c>
      <c r="AH647">
        <v>15</v>
      </c>
      <c r="AI647">
        <v>41</v>
      </c>
      <c r="AJ647">
        <v>2</v>
      </c>
      <c r="AK647">
        <v>18</v>
      </c>
      <c r="AL647" t="s">
        <v>5727</v>
      </c>
      <c r="AM647" t="s">
        <v>5728</v>
      </c>
      <c r="AN647" t="s">
        <v>5729</v>
      </c>
      <c r="AO647" t="s">
        <v>18842</v>
      </c>
      <c r="AP647" t="s">
        <v>5731</v>
      </c>
      <c r="AQ647" t="s">
        <v>74</v>
      </c>
      <c r="AR647" t="s">
        <v>5732</v>
      </c>
      <c r="AS647" t="s">
        <v>5733</v>
      </c>
      <c r="AT647" t="s">
        <v>400</v>
      </c>
      <c r="AU647">
        <v>2015</v>
      </c>
      <c r="AV647">
        <v>15</v>
      </c>
      <c r="AW647">
        <v>3</v>
      </c>
      <c r="AX647" t="s">
        <v>74</v>
      </c>
      <c r="AY647" t="s">
        <v>74</v>
      </c>
      <c r="AZ647" t="s">
        <v>74</v>
      </c>
      <c r="BA647" t="s">
        <v>74</v>
      </c>
      <c r="BB647">
        <v>647</v>
      </c>
      <c r="BC647">
        <v>657</v>
      </c>
      <c r="BD647" t="s">
        <v>74</v>
      </c>
      <c r="BE647" t="s">
        <v>18843</v>
      </c>
      <c r="BF647" t="str">
        <f>HYPERLINK("http://dx.doi.org/10.12738/estp.2015.3.2662","http://dx.doi.org/10.12738/estp.2015.3.2662")</f>
        <v>http://dx.doi.org/10.12738/estp.2015.3.2662</v>
      </c>
      <c r="BG647" t="s">
        <v>74</v>
      </c>
      <c r="BH647" t="s">
        <v>74</v>
      </c>
      <c r="BI647">
        <v>11</v>
      </c>
      <c r="BJ647" t="s">
        <v>278</v>
      </c>
      <c r="BK647" t="s">
        <v>100</v>
      </c>
      <c r="BL647" t="s">
        <v>278</v>
      </c>
      <c r="BM647" t="s">
        <v>18844</v>
      </c>
      <c r="BN647" t="s">
        <v>74</v>
      </c>
      <c r="BO647" t="s">
        <v>809</v>
      </c>
      <c r="BP647" t="s">
        <v>74</v>
      </c>
      <c r="BQ647" t="s">
        <v>74</v>
      </c>
      <c r="BR647" t="s">
        <v>104</v>
      </c>
      <c r="BS647" t="s">
        <v>18845</v>
      </c>
      <c r="BT647" t="str">
        <f>HYPERLINK("https%3A%2F%2Fwww.webofscience.com%2Fwos%2Fwoscc%2Ffull-record%2FWOS:000354605300008","View Full Record in Web of Science")</f>
        <v>View Full Record in Web of Science</v>
      </c>
    </row>
    <row r="648" spans="1:72" x14ac:dyDescent="0.25">
      <c r="A648" t="s">
        <v>72</v>
      </c>
      <c r="B648" t="s">
        <v>5069</v>
      </c>
      <c r="C648" t="s">
        <v>74</v>
      </c>
      <c r="D648" t="s">
        <v>74</v>
      </c>
      <c r="E648" t="s">
        <v>74</v>
      </c>
      <c r="F648" t="s">
        <v>5070</v>
      </c>
      <c r="G648" t="s">
        <v>74</v>
      </c>
      <c r="H648" t="s">
        <v>74</v>
      </c>
      <c r="I648" t="s">
        <v>5071</v>
      </c>
      <c r="J648" t="s">
        <v>212</v>
      </c>
      <c r="K648" t="s">
        <v>74</v>
      </c>
      <c r="L648" t="s">
        <v>74</v>
      </c>
      <c r="M648" t="s">
        <v>78</v>
      </c>
      <c r="N648" t="s">
        <v>79</v>
      </c>
      <c r="O648" t="s">
        <v>74</v>
      </c>
      <c r="P648" t="s">
        <v>74</v>
      </c>
      <c r="Q648" t="s">
        <v>74</v>
      </c>
      <c r="R648" t="s">
        <v>74</v>
      </c>
      <c r="S648" t="s">
        <v>74</v>
      </c>
      <c r="T648" t="s">
        <v>5072</v>
      </c>
      <c r="U648" t="s">
        <v>5073</v>
      </c>
      <c r="V648" t="s">
        <v>5074</v>
      </c>
      <c r="W648" t="s">
        <v>5075</v>
      </c>
      <c r="X648" t="s">
        <v>5076</v>
      </c>
      <c r="Y648" t="s">
        <v>4010</v>
      </c>
      <c r="Z648" t="s">
        <v>5077</v>
      </c>
      <c r="AA648" t="s">
        <v>5078</v>
      </c>
      <c r="AB648" t="s">
        <v>5079</v>
      </c>
      <c r="AC648" t="s">
        <v>5080</v>
      </c>
      <c r="AD648" t="s">
        <v>5080</v>
      </c>
      <c r="AE648" t="s">
        <v>5081</v>
      </c>
      <c r="AF648" t="s">
        <v>74</v>
      </c>
      <c r="AG648">
        <v>90</v>
      </c>
      <c r="AH648">
        <v>15</v>
      </c>
      <c r="AI648">
        <v>20</v>
      </c>
      <c r="AJ648">
        <v>3</v>
      </c>
      <c r="AK648">
        <v>35</v>
      </c>
      <c r="AL648" t="s">
        <v>224</v>
      </c>
      <c r="AM648" t="s">
        <v>225</v>
      </c>
      <c r="AN648" t="s">
        <v>226</v>
      </c>
      <c r="AO648" t="s">
        <v>227</v>
      </c>
      <c r="AP648" t="s">
        <v>228</v>
      </c>
      <c r="AQ648" t="s">
        <v>74</v>
      </c>
      <c r="AR648" t="s">
        <v>229</v>
      </c>
      <c r="AS648" t="s">
        <v>230</v>
      </c>
      <c r="AT648" t="s">
        <v>1111</v>
      </c>
      <c r="AU648">
        <v>2016</v>
      </c>
      <c r="AV648">
        <v>70</v>
      </c>
      <c r="AW648" t="s">
        <v>74</v>
      </c>
      <c r="AX648" t="s">
        <v>74</v>
      </c>
      <c r="AY648" t="s">
        <v>74</v>
      </c>
      <c r="AZ648" t="s">
        <v>74</v>
      </c>
      <c r="BA648" t="s">
        <v>74</v>
      </c>
      <c r="BB648">
        <v>394</v>
      </c>
      <c r="BC648">
        <v>402</v>
      </c>
      <c r="BD648" t="s">
        <v>74</v>
      </c>
      <c r="BE648" t="s">
        <v>5082</v>
      </c>
      <c r="BF648" t="str">
        <f>HYPERLINK("http://dx.doi.org/10.1016/j.childyouth.2016.10.010","http://dx.doi.org/10.1016/j.childyouth.2016.10.010")</f>
        <v>http://dx.doi.org/10.1016/j.childyouth.2016.10.010</v>
      </c>
      <c r="BG648" t="s">
        <v>74</v>
      </c>
      <c r="BH648" t="s">
        <v>74</v>
      </c>
      <c r="BI648">
        <v>9</v>
      </c>
      <c r="BJ648" t="s">
        <v>206</v>
      </c>
      <c r="BK648" t="s">
        <v>100</v>
      </c>
      <c r="BL648" t="s">
        <v>206</v>
      </c>
      <c r="BM648" t="s">
        <v>5083</v>
      </c>
      <c r="BN648" t="s">
        <v>74</v>
      </c>
      <c r="BO648" t="s">
        <v>74</v>
      </c>
      <c r="BP648" t="s">
        <v>74</v>
      </c>
      <c r="BQ648" t="s">
        <v>74</v>
      </c>
      <c r="BR648" t="s">
        <v>104</v>
      </c>
      <c r="BS648" t="s">
        <v>5084</v>
      </c>
      <c r="BT648" t="str">
        <f>HYPERLINK("https%3A%2F%2Fwww.webofscience.com%2Fwos%2Fwoscc%2Ffull-record%2FWOS:000388784200045","View Full Record in Web of Science")</f>
        <v>View Full Record in Web of Science</v>
      </c>
    </row>
    <row r="649" spans="1:72" x14ac:dyDescent="0.25">
      <c r="A649" t="s">
        <v>72</v>
      </c>
      <c r="B649" t="s">
        <v>12052</v>
      </c>
      <c r="C649" t="s">
        <v>74</v>
      </c>
      <c r="D649" t="s">
        <v>74</v>
      </c>
      <c r="E649" t="s">
        <v>74</v>
      </c>
      <c r="F649" t="s">
        <v>12053</v>
      </c>
      <c r="G649" t="s">
        <v>74</v>
      </c>
      <c r="H649" t="s">
        <v>74</v>
      </c>
      <c r="I649" t="s">
        <v>12054</v>
      </c>
      <c r="J649" t="s">
        <v>12055</v>
      </c>
      <c r="K649" t="s">
        <v>74</v>
      </c>
      <c r="L649" t="s">
        <v>74</v>
      </c>
      <c r="M649" t="s">
        <v>78</v>
      </c>
      <c r="N649" t="s">
        <v>79</v>
      </c>
      <c r="O649" t="s">
        <v>74</v>
      </c>
      <c r="P649" t="s">
        <v>74</v>
      </c>
      <c r="Q649" t="s">
        <v>74</v>
      </c>
      <c r="R649" t="s">
        <v>74</v>
      </c>
      <c r="S649" t="s">
        <v>74</v>
      </c>
      <c r="T649" t="s">
        <v>74</v>
      </c>
      <c r="U649" t="s">
        <v>12056</v>
      </c>
      <c r="V649" t="s">
        <v>12057</v>
      </c>
      <c r="W649" t="s">
        <v>12058</v>
      </c>
      <c r="X649" t="s">
        <v>12059</v>
      </c>
      <c r="Y649" t="s">
        <v>12060</v>
      </c>
      <c r="Z649" t="s">
        <v>12061</v>
      </c>
      <c r="AA649" t="s">
        <v>12062</v>
      </c>
      <c r="AB649" t="s">
        <v>12063</v>
      </c>
      <c r="AC649" t="s">
        <v>74</v>
      </c>
      <c r="AD649" t="s">
        <v>74</v>
      </c>
      <c r="AE649" t="s">
        <v>74</v>
      </c>
      <c r="AF649" t="s">
        <v>74</v>
      </c>
      <c r="AG649">
        <v>25</v>
      </c>
      <c r="AH649">
        <v>15</v>
      </c>
      <c r="AI649">
        <v>20</v>
      </c>
      <c r="AJ649">
        <v>0</v>
      </c>
      <c r="AK649">
        <v>33</v>
      </c>
      <c r="AL649" t="s">
        <v>2141</v>
      </c>
      <c r="AM649" t="s">
        <v>2142</v>
      </c>
      <c r="AN649" t="s">
        <v>2143</v>
      </c>
      <c r="AO649" t="s">
        <v>12064</v>
      </c>
      <c r="AP649" t="s">
        <v>12065</v>
      </c>
      <c r="AQ649" t="s">
        <v>74</v>
      </c>
      <c r="AR649" t="s">
        <v>12066</v>
      </c>
      <c r="AS649" t="s">
        <v>12067</v>
      </c>
      <c r="AT649" t="s">
        <v>374</v>
      </c>
      <c r="AU649">
        <v>2016</v>
      </c>
      <c r="AV649">
        <v>16</v>
      </c>
      <c r="AW649">
        <v>1</v>
      </c>
      <c r="AX649" t="s">
        <v>74</v>
      </c>
      <c r="AY649" t="s">
        <v>74</v>
      </c>
      <c r="AZ649" t="s">
        <v>74</v>
      </c>
      <c r="BA649" t="s">
        <v>74</v>
      </c>
      <c r="BB649">
        <v>89</v>
      </c>
      <c r="BC649">
        <v>107</v>
      </c>
      <c r="BD649" t="s">
        <v>74</v>
      </c>
      <c r="BE649" t="s">
        <v>12068</v>
      </c>
      <c r="BF649" t="str">
        <f>HYPERLINK("http://dx.doi.org/10.1353/pla.2016.0011","http://dx.doi.org/10.1353/pla.2016.0011")</f>
        <v>http://dx.doi.org/10.1353/pla.2016.0011</v>
      </c>
      <c r="BG649" t="s">
        <v>74</v>
      </c>
      <c r="BH649" t="s">
        <v>74</v>
      </c>
      <c r="BI649">
        <v>19</v>
      </c>
      <c r="BJ649" t="s">
        <v>4577</v>
      </c>
      <c r="BK649" t="s">
        <v>100</v>
      </c>
      <c r="BL649" t="s">
        <v>4577</v>
      </c>
      <c r="BM649" t="s">
        <v>12069</v>
      </c>
      <c r="BN649" t="s">
        <v>74</v>
      </c>
      <c r="BO649" t="s">
        <v>280</v>
      </c>
      <c r="BP649" t="s">
        <v>74</v>
      </c>
      <c r="BQ649" t="s">
        <v>74</v>
      </c>
      <c r="BR649" t="s">
        <v>104</v>
      </c>
      <c r="BS649" t="s">
        <v>12070</v>
      </c>
      <c r="BT649" t="str">
        <f>HYPERLINK("https%3A%2F%2Fwww.webofscience.com%2Fwos%2Fwoscc%2Ffull-record%2FWOS:000371150200006","View Full Record in Web of Science")</f>
        <v>View Full Record in Web of Science</v>
      </c>
    </row>
    <row r="650" spans="1:72" x14ac:dyDescent="0.25">
      <c r="A650" t="s">
        <v>72</v>
      </c>
      <c r="B650" t="s">
        <v>17395</v>
      </c>
      <c r="C650" t="s">
        <v>74</v>
      </c>
      <c r="D650" t="s">
        <v>74</v>
      </c>
      <c r="E650" t="s">
        <v>74</v>
      </c>
      <c r="F650" t="s">
        <v>17396</v>
      </c>
      <c r="G650" t="s">
        <v>74</v>
      </c>
      <c r="H650" t="s">
        <v>74</v>
      </c>
      <c r="I650" t="s">
        <v>17397</v>
      </c>
      <c r="J650" t="s">
        <v>6299</v>
      </c>
      <c r="K650" t="s">
        <v>74</v>
      </c>
      <c r="L650" t="s">
        <v>74</v>
      </c>
      <c r="M650" t="s">
        <v>78</v>
      </c>
      <c r="N650" t="s">
        <v>79</v>
      </c>
      <c r="O650" t="s">
        <v>74</v>
      </c>
      <c r="P650" t="s">
        <v>74</v>
      </c>
      <c r="Q650" t="s">
        <v>74</v>
      </c>
      <c r="R650" t="s">
        <v>74</v>
      </c>
      <c r="S650" t="s">
        <v>74</v>
      </c>
      <c r="T650" t="s">
        <v>17398</v>
      </c>
      <c r="U650" t="s">
        <v>17399</v>
      </c>
      <c r="V650" t="s">
        <v>17400</v>
      </c>
      <c r="W650" t="s">
        <v>17401</v>
      </c>
      <c r="X650" t="s">
        <v>17402</v>
      </c>
      <c r="Y650" t="s">
        <v>17403</v>
      </c>
      <c r="Z650" t="s">
        <v>17404</v>
      </c>
      <c r="AA650" t="s">
        <v>17405</v>
      </c>
      <c r="AB650" t="s">
        <v>17406</v>
      </c>
      <c r="AC650" t="s">
        <v>74</v>
      </c>
      <c r="AD650" t="s">
        <v>74</v>
      </c>
      <c r="AE650" t="s">
        <v>74</v>
      </c>
      <c r="AF650" t="s">
        <v>74</v>
      </c>
      <c r="AG650">
        <v>55</v>
      </c>
      <c r="AH650">
        <v>15</v>
      </c>
      <c r="AI650">
        <v>21</v>
      </c>
      <c r="AJ650">
        <v>0</v>
      </c>
      <c r="AK650">
        <v>10</v>
      </c>
      <c r="AL650" t="s">
        <v>173</v>
      </c>
      <c r="AM650" t="s">
        <v>174</v>
      </c>
      <c r="AN650" t="s">
        <v>175</v>
      </c>
      <c r="AO650" t="s">
        <v>6310</v>
      </c>
      <c r="AP650" t="s">
        <v>6311</v>
      </c>
      <c r="AQ650" t="s">
        <v>74</v>
      </c>
      <c r="AR650" t="s">
        <v>6312</v>
      </c>
      <c r="AS650" t="s">
        <v>6313</v>
      </c>
      <c r="AT650" t="s">
        <v>275</v>
      </c>
      <c r="AU650">
        <v>2017</v>
      </c>
      <c r="AV650">
        <v>42</v>
      </c>
      <c r="AW650">
        <v>4</v>
      </c>
      <c r="AX650" t="s">
        <v>74</v>
      </c>
      <c r="AY650" t="s">
        <v>74</v>
      </c>
      <c r="AZ650" t="s">
        <v>74</v>
      </c>
      <c r="BA650" t="s">
        <v>74</v>
      </c>
      <c r="BB650">
        <v>170</v>
      </c>
      <c r="BC650">
        <v>184</v>
      </c>
      <c r="BD650" t="s">
        <v>74</v>
      </c>
      <c r="BE650" t="s">
        <v>17407</v>
      </c>
      <c r="BF650" t="str">
        <f>HYPERLINK("http://dx.doi.org/10.1177/0198742917712968","http://dx.doi.org/10.1177/0198742917712968")</f>
        <v>http://dx.doi.org/10.1177/0198742917712968</v>
      </c>
      <c r="BG650" t="s">
        <v>74</v>
      </c>
      <c r="BH650" t="s">
        <v>74</v>
      </c>
      <c r="BI650">
        <v>15</v>
      </c>
      <c r="BJ650" t="s">
        <v>6315</v>
      </c>
      <c r="BK650" t="s">
        <v>100</v>
      </c>
      <c r="BL650" t="s">
        <v>2906</v>
      </c>
      <c r="BM650" t="s">
        <v>17408</v>
      </c>
      <c r="BN650" t="s">
        <v>74</v>
      </c>
      <c r="BO650" t="s">
        <v>74</v>
      </c>
      <c r="BP650" t="s">
        <v>74</v>
      </c>
      <c r="BQ650" t="s">
        <v>74</v>
      </c>
      <c r="BR650" t="s">
        <v>104</v>
      </c>
      <c r="BS650" t="s">
        <v>17409</v>
      </c>
      <c r="BT650" t="str">
        <f>HYPERLINK("https%3A%2F%2Fwww.webofscience.com%2Fwos%2Fwoscc%2Ffull-record%2FWOS:000406558100003","View Full Record in Web of Science")</f>
        <v>View Full Record in Web of Science</v>
      </c>
    </row>
    <row r="651" spans="1:72" x14ac:dyDescent="0.25">
      <c r="A651" t="s">
        <v>72</v>
      </c>
      <c r="B651" t="s">
        <v>21328</v>
      </c>
      <c r="C651" t="s">
        <v>74</v>
      </c>
      <c r="D651" t="s">
        <v>74</v>
      </c>
      <c r="E651" t="s">
        <v>74</v>
      </c>
      <c r="F651" t="s">
        <v>21329</v>
      </c>
      <c r="G651" t="s">
        <v>74</v>
      </c>
      <c r="H651" t="s">
        <v>74</v>
      </c>
      <c r="I651" t="s">
        <v>21330</v>
      </c>
      <c r="J651" t="s">
        <v>21331</v>
      </c>
      <c r="K651" t="s">
        <v>74</v>
      </c>
      <c r="L651" t="s">
        <v>74</v>
      </c>
      <c r="M651" t="s">
        <v>78</v>
      </c>
      <c r="N651" t="s">
        <v>79</v>
      </c>
      <c r="O651" t="s">
        <v>74</v>
      </c>
      <c r="P651" t="s">
        <v>74</v>
      </c>
      <c r="Q651" t="s">
        <v>74</v>
      </c>
      <c r="R651" t="s">
        <v>74</v>
      </c>
      <c r="S651" t="s">
        <v>74</v>
      </c>
      <c r="T651" t="s">
        <v>21332</v>
      </c>
      <c r="U651" t="s">
        <v>21333</v>
      </c>
      <c r="V651" t="s">
        <v>21334</v>
      </c>
      <c r="W651" t="s">
        <v>21335</v>
      </c>
      <c r="X651" t="s">
        <v>21336</v>
      </c>
      <c r="Y651" t="s">
        <v>21337</v>
      </c>
      <c r="Z651" t="s">
        <v>21338</v>
      </c>
      <c r="AA651" t="s">
        <v>21339</v>
      </c>
      <c r="AB651" t="s">
        <v>21340</v>
      </c>
      <c r="AC651" t="s">
        <v>21341</v>
      </c>
      <c r="AD651" t="s">
        <v>21341</v>
      </c>
      <c r="AE651" t="s">
        <v>21342</v>
      </c>
      <c r="AF651" t="s">
        <v>74</v>
      </c>
      <c r="AG651">
        <v>50</v>
      </c>
      <c r="AH651">
        <v>15</v>
      </c>
      <c r="AI651">
        <v>15</v>
      </c>
      <c r="AJ651">
        <v>1</v>
      </c>
      <c r="AK651">
        <v>11</v>
      </c>
      <c r="AL651" t="s">
        <v>476</v>
      </c>
      <c r="AM651" t="s">
        <v>477</v>
      </c>
      <c r="AN651" t="s">
        <v>478</v>
      </c>
      <c r="AO651" t="s">
        <v>21343</v>
      </c>
      <c r="AP651" t="s">
        <v>21344</v>
      </c>
      <c r="AQ651" t="s">
        <v>74</v>
      </c>
      <c r="AR651" t="s">
        <v>21345</v>
      </c>
      <c r="AS651" t="s">
        <v>21346</v>
      </c>
      <c r="AT651" t="s">
        <v>74</v>
      </c>
      <c r="AU651">
        <v>2017</v>
      </c>
      <c r="AV651">
        <v>36</v>
      </c>
      <c r="AW651">
        <v>2</v>
      </c>
      <c r="AX651" t="s">
        <v>74</v>
      </c>
      <c r="AY651" t="s">
        <v>74</v>
      </c>
      <c r="AZ651" t="s">
        <v>74</v>
      </c>
      <c r="BA651" t="s">
        <v>74</v>
      </c>
      <c r="BB651">
        <v>293</v>
      </c>
      <c r="BC651">
        <v>304</v>
      </c>
      <c r="BD651" t="s">
        <v>74</v>
      </c>
      <c r="BE651" t="s">
        <v>21347</v>
      </c>
      <c r="BF651" t="str">
        <f>HYPERLINK("http://dx.doi.org/10.1080/02614367.2016.1261182","http://dx.doi.org/10.1080/02614367.2016.1261182")</f>
        <v>http://dx.doi.org/10.1080/02614367.2016.1261182</v>
      </c>
      <c r="BG651" t="s">
        <v>74</v>
      </c>
      <c r="BH651" t="s">
        <v>74</v>
      </c>
      <c r="BI651">
        <v>12</v>
      </c>
      <c r="BJ651" t="s">
        <v>4913</v>
      </c>
      <c r="BK651" t="s">
        <v>100</v>
      </c>
      <c r="BL651" t="s">
        <v>689</v>
      </c>
      <c r="BM651" t="s">
        <v>21348</v>
      </c>
      <c r="BN651" t="s">
        <v>74</v>
      </c>
      <c r="BO651" t="s">
        <v>1578</v>
      </c>
      <c r="BP651" t="s">
        <v>74</v>
      </c>
      <c r="BQ651" t="s">
        <v>74</v>
      </c>
      <c r="BR651" t="s">
        <v>104</v>
      </c>
      <c r="BS651" t="s">
        <v>21349</v>
      </c>
      <c r="BT651" t="str">
        <f>HYPERLINK("https%3A%2F%2Fwww.webofscience.com%2Fwos%2Fwoscc%2Ffull-record%2FWOS:000396850000013","View Full Record in Web of Science")</f>
        <v>View Full Record in Web of Science</v>
      </c>
    </row>
    <row r="652" spans="1:72" x14ac:dyDescent="0.25">
      <c r="A652" t="s">
        <v>72</v>
      </c>
      <c r="B652" t="s">
        <v>26611</v>
      </c>
      <c r="C652" t="s">
        <v>74</v>
      </c>
      <c r="D652" t="s">
        <v>74</v>
      </c>
      <c r="E652" t="s">
        <v>74</v>
      </c>
      <c r="F652" t="s">
        <v>26612</v>
      </c>
      <c r="G652" t="s">
        <v>74</v>
      </c>
      <c r="H652" t="s">
        <v>74</v>
      </c>
      <c r="I652" t="s">
        <v>26613</v>
      </c>
      <c r="J652" t="s">
        <v>77</v>
      </c>
      <c r="K652" t="s">
        <v>74</v>
      </c>
      <c r="L652" t="s">
        <v>74</v>
      </c>
      <c r="M652" t="s">
        <v>78</v>
      </c>
      <c r="N652" t="s">
        <v>79</v>
      </c>
      <c r="O652" t="s">
        <v>74</v>
      </c>
      <c r="P652" t="s">
        <v>74</v>
      </c>
      <c r="Q652" t="s">
        <v>74</v>
      </c>
      <c r="R652" t="s">
        <v>74</v>
      </c>
      <c r="S652" t="s">
        <v>74</v>
      </c>
      <c r="T652" t="s">
        <v>26614</v>
      </c>
      <c r="U652" t="s">
        <v>26615</v>
      </c>
      <c r="V652" t="s">
        <v>26616</v>
      </c>
      <c r="W652" t="s">
        <v>26617</v>
      </c>
      <c r="X652" t="s">
        <v>26618</v>
      </c>
      <c r="Y652" t="s">
        <v>26619</v>
      </c>
      <c r="Z652" t="s">
        <v>26620</v>
      </c>
      <c r="AA652" t="s">
        <v>74</v>
      </c>
      <c r="AB652" t="s">
        <v>26621</v>
      </c>
      <c r="AC652" t="s">
        <v>74</v>
      </c>
      <c r="AD652" t="s">
        <v>74</v>
      </c>
      <c r="AE652" t="s">
        <v>74</v>
      </c>
      <c r="AF652" t="s">
        <v>74</v>
      </c>
      <c r="AG652">
        <v>116</v>
      </c>
      <c r="AH652">
        <v>15</v>
      </c>
      <c r="AI652">
        <v>21</v>
      </c>
      <c r="AJ652">
        <v>3</v>
      </c>
      <c r="AK652">
        <v>55</v>
      </c>
      <c r="AL652" t="s">
        <v>91</v>
      </c>
      <c r="AM652" t="s">
        <v>92</v>
      </c>
      <c r="AN652" t="s">
        <v>93</v>
      </c>
      <c r="AO652" t="s">
        <v>94</v>
      </c>
      <c r="AP652" t="s">
        <v>74</v>
      </c>
      <c r="AQ652" t="s">
        <v>74</v>
      </c>
      <c r="AR652" t="s">
        <v>95</v>
      </c>
      <c r="AS652" t="s">
        <v>96</v>
      </c>
      <c r="AT652" t="s">
        <v>761</v>
      </c>
      <c r="AU652">
        <v>2017</v>
      </c>
      <c r="AV652">
        <v>8</v>
      </c>
      <c r="AW652" t="s">
        <v>74</v>
      </c>
      <c r="AX652" t="s">
        <v>74</v>
      </c>
      <c r="AY652" t="s">
        <v>74</v>
      </c>
      <c r="AZ652" t="s">
        <v>74</v>
      </c>
      <c r="BA652" t="s">
        <v>74</v>
      </c>
      <c r="BB652" t="s">
        <v>74</v>
      </c>
      <c r="BC652" t="s">
        <v>74</v>
      </c>
      <c r="BD652">
        <v>994</v>
      </c>
      <c r="BE652" t="s">
        <v>26622</v>
      </c>
      <c r="BF652" t="str">
        <f>HYPERLINK("http://dx.doi.org/10.3389/fpsyg.2017.00994","http://dx.doi.org/10.3389/fpsyg.2017.00994")</f>
        <v>http://dx.doi.org/10.3389/fpsyg.2017.00994</v>
      </c>
      <c r="BG652" t="s">
        <v>74</v>
      </c>
      <c r="BH652" t="s">
        <v>74</v>
      </c>
      <c r="BI652">
        <v>22</v>
      </c>
      <c r="BJ652" t="s">
        <v>99</v>
      </c>
      <c r="BK652" t="s">
        <v>100</v>
      </c>
      <c r="BL652" t="s">
        <v>101</v>
      </c>
      <c r="BM652" t="s">
        <v>26623</v>
      </c>
      <c r="BN652">
        <v>28663733</v>
      </c>
      <c r="BO652" t="s">
        <v>103</v>
      </c>
      <c r="BP652" t="s">
        <v>74</v>
      </c>
      <c r="BQ652" t="s">
        <v>74</v>
      </c>
      <c r="BR652" t="s">
        <v>104</v>
      </c>
      <c r="BS652" t="s">
        <v>26624</v>
      </c>
      <c r="BT652" t="str">
        <f>HYPERLINK("https%3A%2F%2Fwww.webofscience.com%2Fwos%2Fwoscc%2Ffull-record%2FWOS:000403305900002","View Full Record in Web of Science")</f>
        <v>View Full Record in Web of Science</v>
      </c>
    </row>
    <row r="653" spans="1:72" x14ac:dyDescent="0.25">
      <c r="A653" t="s">
        <v>72</v>
      </c>
      <c r="B653" t="s">
        <v>12233</v>
      </c>
      <c r="C653" t="s">
        <v>74</v>
      </c>
      <c r="D653" t="s">
        <v>74</v>
      </c>
      <c r="E653" t="s">
        <v>74</v>
      </c>
      <c r="F653" t="s">
        <v>12234</v>
      </c>
      <c r="G653" t="s">
        <v>74</v>
      </c>
      <c r="H653" t="s">
        <v>74</v>
      </c>
      <c r="I653" t="s">
        <v>12235</v>
      </c>
      <c r="J653" t="s">
        <v>12236</v>
      </c>
      <c r="K653" t="s">
        <v>74</v>
      </c>
      <c r="L653" t="s">
        <v>74</v>
      </c>
      <c r="M653" t="s">
        <v>78</v>
      </c>
      <c r="N653" t="s">
        <v>79</v>
      </c>
      <c r="O653" t="s">
        <v>74</v>
      </c>
      <c r="P653" t="s">
        <v>74</v>
      </c>
      <c r="Q653" t="s">
        <v>74</v>
      </c>
      <c r="R653" t="s">
        <v>74</v>
      </c>
      <c r="S653" t="s">
        <v>74</v>
      </c>
      <c r="T653" t="s">
        <v>12237</v>
      </c>
      <c r="U653" t="s">
        <v>12238</v>
      </c>
      <c r="V653" t="s">
        <v>12239</v>
      </c>
      <c r="W653" t="s">
        <v>12240</v>
      </c>
      <c r="X653" t="s">
        <v>12241</v>
      </c>
      <c r="Y653" t="s">
        <v>12242</v>
      </c>
      <c r="Z653" t="s">
        <v>12243</v>
      </c>
      <c r="AA653" t="s">
        <v>12244</v>
      </c>
      <c r="AB653" t="s">
        <v>12245</v>
      </c>
      <c r="AC653" t="s">
        <v>74</v>
      </c>
      <c r="AD653" t="s">
        <v>74</v>
      </c>
      <c r="AE653" t="s">
        <v>74</v>
      </c>
      <c r="AF653" t="s">
        <v>74</v>
      </c>
      <c r="AG653">
        <v>36</v>
      </c>
      <c r="AH653">
        <v>15</v>
      </c>
      <c r="AI653">
        <v>18</v>
      </c>
      <c r="AJ653">
        <v>1</v>
      </c>
      <c r="AK653">
        <v>15</v>
      </c>
      <c r="AL653" t="s">
        <v>476</v>
      </c>
      <c r="AM653" t="s">
        <v>477</v>
      </c>
      <c r="AN653" t="s">
        <v>478</v>
      </c>
      <c r="AO653" t="s">
        <v>12246</v>
      </c>
      <c r="AP653" t="s">
        <v>12247</v>
      </c>
      <c r="AQ653" t="s">
        <v>74</v>
      </c>
      <c r="AR653" t="s">
        <v>12248</v>
      </c>
      <c r="AS653" t="s">
        <v>12249</v>
      </c>
      <c r="AT653" t="s">
        <v>74</v>
      </c>
      <c r="AU653">
        <v>2018</v>
      </c>
      <c r="AV653">
        <v>66</v>
      </c>
      <c r="AW653">
        <v>3</v>
      </c>
      <c r="AX653" t="s">
        <v>74</v>
      </c>
      <c r="AY653" t="s">
        <v>74</v>
      </c>
      <c r="AZ653" t="s">
        <v>74</v>
      </c>
      <c r="BA653" t="s">
        <v>74</v>
      </c>
      <c r="BB653">
        <v>365</v>
      </c>
      <c r="BC653">
        <v>381</v>
      </c>
      <c r="BD653" t="s">
        <v>74</v>
      </c>
      <c r="BE653" t="s">
        <v>12250</v>
      </c>
      <c r="BF653" t="str">
        <f>HYPERLINK("http://dx.doi.org/10.1080/00071005.2017.1336201","http://dx.doi.org/10.1080/00071005.2017.1336201")</f>
        <v>http://dx.doi.org/10.1080/00071005.2017.1336201</v>
      </c>
      <c r="BG653" t="s">
        <v>74</v>
      </c>
      <c r="BH653" t="s">
        <v>74</v>
      </c>
      <c r="BI653">
        <v>17</v>
      </c>
      <c r="BJ653" t="s">
        <v>278</v>
      </c>
      <c r="BK653" t="s">
        <v>100</v>
      </c>
      <c r="BL653" t="s">
        <v>278</v>
      </c>
      <c r="BM653" t="s">
        <v>12251</v>
      </c>
      <c r="BN653" t="s">
        <v>74</v>
      </c>
      <c r="BO653" t="s">
        <v>486</v>
      </c>
      <c r="BP653" t="s">
        <v>74</v>
      </c>
      <c r="BQ653" t="s">
        <v>74</v>
      </c>
      <c r="BR653" t="s">
        <v>104</v>
      </c>
      <c r="BS653" t="s">
        <v>12252</v>
      </c>
      <c r="BT653" t="str">
        <f>HYPERLINK("https%3A%2F%2Fwww.webofscience.com%2Fwos%2Fwoscc%2Ffull-record%2FWOS:000441629100006","View Full Record in Web of Science")</f>
        <v>View Full Record in Web of Science</v>
      </c>
    </row>
    <row r="654" spans="1:72" x14ac:dyDescent="0.25">
      <c r="A654" t="s">
        <v>72</v>
      </c>
      <c r="B654" t="s">
        <v>18145</v>
      </c>
      <c r="C654" t="s">
        <v>74</v>
      </c>
      <c r="D654" t="s">
        <v>74</v>
      </c>
      <c r="E654" t="s">
        <v>74</v>
      </c>
      <c r="F654" t="s">
        <v>18146</v>
      </c>
      <c r="G654" t="s">
        <v>74</v>
      </c>
      <c r="H654" t="s">
        <v>74</v>
      </c>
      <c r="I654" t="s">
        <v>18147</v>
      </c>
      <c r="J654" t="s">
        <v>4797</v>
      </c>
      <c r="K654" t="s">
        <v>74</v>
      </c>
      <c r="L654" t="s">
        <v>74</v>
      </c>
      <c r="M654" t="s">
        <v>78</v>
      </c>
      <c r="N654" t="s">
        <v>79</v>
      </c>
      <c r="O654" t="s">
        <v>74</v>
      </c>
      <c r="P654" t="s">
        <v>74</v>
      </c>
      <c r="Q654" t="s">
        <v>74</v>
      </c>
      <c r="R654" t="s">
        <v>74</v>
      </c>
      <c r="S654" t="s">
        <v>74</v>
      </c>
      <c r="T654" t="s">
        <v>18148</v>
      </c>
      <c r="U654" t="s">
        <v>18149</v>
      </c>
      <c r="V654" t="s">
        <v>18150</v>
      </c>
      <c r="W654" t="s">
        <v>18151</v>
      </c>
      <c r="X654" t="s">
        <v>18152</v>
      </c>
      <c r="Y654" t="s">
        <v>18153</v>
      </c>
      <c r="Z654" t="s">
        <v>18154</v>
      </c>
      <c r="AA654" t="s">
        <v>18155</v>
      </c>
      <c r="AB654" t="s">
        <v>18156</v>
      </c>
      <c r="AC654" t="s">
        <v>18157</v>
      </c>
      <c r="AD654" t="s">
        <v>18152</v>
      </c>
      <c r="AE654" t="s">
        <v>18158</v>
      </c>
      <c r="AF654" t="s">
        <v>74</v>
      </c>
      <c r="AG654">
        <v>61</v>
      </c>
      <c r="AH654">
        <v>15</v>
      </c>
      <c r="AI654">
        <v>22</v>
      </c>
      <c r="AJ654">
        <v>1</v>
      </c>
      <c r="AK654">
        <v>49</v>
      </c>
      <c r="AL654" t="s">
        <v>4806</v>
      </c>
      <c r="AM654" t="s">
        <v>4807</v>
      </c>
      <c r="AN654" t="s">
        <v>4808</v>
      </c>
      <c r="AO654" t="s">
        <v>4809</v>
      </c>
      <c r="AP654" t="s">
        <v>4810</v>
      </c>
      <c r="AQ654" t="s">
        <v>74</v>
      </c>
      <c r="AR654" t="s">
        <v>4811</v>
      </c>
      <c r="AS654" t="s">
        <v>4812</v>
      </c>
      <c r="AT654" t="s">
        <v>686</v>
      </c>
      <c r="AU654">
        <v>2018</v>
      </c>
      <c r="AV654">
        <v>27</v>
      </c>
      <c r="AW654">
        <v>2</v>
      </c>
      <c r="AX654" t="s">
        <v>74</v>
      </c>
      <c r="AY654" t="s">
        <v>74</v>
      </c>
      <c r="AZ654" t="s">
        <v>74</v>
      </c>
      <c r="BA654" t="s">
        <v>74</v>
      </c>
      <c r="BB654">
        <v>99</v>
      </c>
      <c r="BC654">
        <v>107</v>
      </c>
      <c r="BD654" t="s">
        <v>74</v>
      </c>
      <c r="BE654" t="s">
        <v>18159</v>
      </c>
      <c r="BF654" t="str">
        <f>HYPERLINK("http://dx.doi.org/10.1007/s40299-018-0369-2","http://dx.doi.org/10.1007/s40299-018-0369-2")</f>
        <v>http://dx.doi.org/10.1007/s40299-018-0369-2</v>
      </c>
      <c r="BG654" t="s">
        <v>74</v>
      </c>
      <c r="BH654" t="s">
        <v>74</v>
      </c>
      <c r="BI654">
        <v>9</v>
      </c>
      <c r="BJ654" t="s">
        <v>278</v>
      </c>
      <c r="BK654" t="s">
        <v>100</v>
      </c>
      <c r="BL654" t="s">
        <v>278</v>
      </c>
      <c r="BM654" t="s">
        <v>18160</v>
      </c>
      <c r="BN654" t="s">
        <v>74</v>
      </c>
      <c r="BO654" t="s">
        <v>74</v>
      </c>
      <c r="BP654" t="s">
        <v>74</v>
      </c>
      <c r="BQ654" t="s">
        <v>74</v>
      </c>
      <c r="BR654" t="s">
        <v>104</v>
      </c>
      <c r="BS654" t="s">
        <v>18161</v>
      </c>
      <c r="BT654" t="str">
        <f>HYPERLINK("https%3A%2F%2Fwww.webofscience.com%2Fwos%2Fwoscc%2Ffull-record%2FWOS:000426844900003","View Full Record in Web of Science")</f>
        <v>View Full Record in Web of Science</v>
      </c>
    </row>
    <row r="655" spans="1:72" x14ac:dyDescent="0.25">
      <c r="A655" t="s">
        <v>72</v>
      </c>
      <c r="B655" t="s">
        <v>5583</v>
      </c>
      <c r="C655" t="s">
        <v>74</v>
      </c>
      <c r="D655" t="s">
        <v>74</v>
      </c>
      <c r="E655" t="s">
        <v>74</v>
      </c>
      <c r="F655" t="s">
        <v>5584</v>
      </c>
      <c r="G655" t="s">
        <v>74</v>
      </c>
      <c r="H655" t="s">
        <v>74</v>
      </c>
      <c r="I655" t="s">
        <v>5585</v>
      </c>
      <c r="J655" t="s">
        <v>2224</v>
      </c>
      <c r="K655" t="s">
        <v>74</v>
      </c>
      <c r="L655" t="s">
        <v>74</v>
      </c>
      <c r="M655" t="s">
        <v>78</v>
      </c>
      <c r="N655" t="s">
        <v>79</v>
      </c>
      <c r="O655" t="s">
        <v>74</v>
      </c>
      <c r="P655" t="s">
        <v>74</v>
      </c>
      <c r="Q655" t="s">
        <v>74</v>
      </c>
      <c r="R655" t="s">
        <v>74</v>
      </c>
      <c r="S655" t="s">
        <v>74</v>
      </c>
      <c r="T655" t="s">
        <v>5586</v>
      </c>
      <c r="U655" t="s">
        <v>5587</v>
      </c>
      <c r="V655" t="s">
        <v>5588</v>
      </c>
      <c r="W655" t="s">
        <v>5589</v>
      </c>
      <c r="X655" t="s">
        <v>5590</v>
      </c>
      <c r="Y655" t="s">
        <v>5591</v>
      </c>
      <c r="Z655" t="s">
        <v>5592</v>
      </c>
      <c r="AA655" t="s">
        <v>74</v>
      </c>
      <c r="AB655" t="s">
        <v>5593</v>
      </c>
      <c r="AC655" t="s">
        <v>5594</v>
      </c>
      <c r="AD655" t="s">
        <v>5595</v>
      </c>
      <c r="AE655" t="s">
        <v>5596</v>
      </c>
      <c r="AF655" t="s">
        <v>74</v>
      </c>
      <c r="AG655">
        <v>59</v>
      </c>
      <c r="AH655">
        <v>15</v>
      </c>
      <c r="AI655">
        <v>32</v>
      </c>
      <c r="AJ655">
        <v>2</v>
      </c>
      <c r="AK655">
        <v>27</v>
      </c>
      <c r="AL655" t="s">
        <v>2234</v>
      </c>
      <c r="AM655" t="s">
        <v>2235</v>
      </c>
      <c r="AN655" t="s">
        <v>2236</v>
      </c>
      <c r="AO655" t="s">
        <v>74</v>
      </c>
      <c r="AP655" t="s">
        <v>2237</v>
      </c>
      <c r="AQ655" t="s">
        <v>74</v>
      </c>
      <c r="AR655" t="s">
        <v>2238</v>
      </c>
      <c r="AS655" t="s">
        <v>2239</v>
      </c>
      <c r="AT655" t="s">
        <v>304</v>
      </c>
      <c r="AU655">
        <v>2019</v>
      </c>
      <c r="AV655">
        <v>48</v>
      </c>
      <c r="AW655">
        <v>4</v>
      </c>
      <c r="AX655" t="s">
        <v>74</v>
      </c>
      <c r="AY655" t="s">
        <v>74</v>
      </c>
      <c r="AZ655" t="s">
        <v>74</v>
      </c>
      <c r="BA655" t="s">
        <v>74</v>
      </c>
      <c r="BB655">
        <v>348</v>
      </c>
      <c r="BC655">
        <v>361</v>
      </c>
      <c r="BD655" t="s">
        <v>74</v>
      </c>
      <c r="BE655" t="s">
        <v>5597</v>
      </c>
      <c r="BF655" t="str">
        <f>HYPERLINK("http://dx.doi.org/10.17105/SPR-2018-0026.V48-4","http://dx.doi.org/10.17105/SPR-2018-0026.V48-4")</f>
        <v>http://dx.doi.org/10.17105/SPR-2018-0026.V48-4</v>
      </c>
      <c r="BG655" t="s">
        <v>74</v>
      </c>
      <c r="BH655" t="s">
        <v>74</v>
      </c>
      <c r="BI655">
        <v>14</v>
      </c>
      <c r="BJ655" t="s">
        <v>126</v>
      </c>
      <c r="BK655" t="s">
        <v>100</v>
      </c>
      <c r="BL655" t="s">
        <v>101</v>
      </c>
      <c r="BM655" t="s">
        <v>5598</v>
      </c>
      <c r="BN655" t="s">
        <v>74</v>
      </c>
      <c r="BO655" t="s">
        <v>74</v>
      </c>
      <c r="BP655" t="s">
        <v>74</v>
      </c>
      <c r="BQ655" t="s">
        <v>74</v>
      </c>
      <c r="BR655" t="s">
        <v>104</v>
      </c>
      <c r="BS655" t="s">
        <v>5599</v>
      </c>
      <c r="BT655" t="str">
        <f>HYPERLINK("https%3A%2F%2Fwww.webofscience.com%2Fwos%2Fwoscc%2Ffull-record%2FWOS:000507542400005","View Full Record in Web of Science")</f>
        <v>View Full Record in Web of Science</v>
      </c>
    </row>
    <row r="656" spans="1:72" x14ac:dyDescent="0.25">
      <c r="A656" t="s">
        <v>72</v>
      </c>
      <c r="B656" t="s">
        <v>14898</v>
      </c>
      <c r="C656" t="s">
        <v>74</v>
      </c>
      <c r="D656" t="s">
        <v>74</v>
      </c>
      <c r="E656" t="s">
        <v>74</v>
      </c>
      <c r="F656" t="s">
        <v>14899</v>
      </c>
      <c r="G656" t="s">
        <v>74</v>
      </c>
      <c r="H656" t="s">
        <v>74</v>
      </c>
      <c r="I656" t="s">
        <v>14900</v>
      </c>
      <c r="J656" t="s">
        <v>837</v>
      </c>
      <c r="K656" t="s">
        <v>74</v>
      </c>
      <c r="L656" t="s">
        <v>74</v>
      </c>
      <c r="M656" t="s">
        <v>78</v>
      </c>
      <c r="N656" t="s">
        <v>79</v>
      </c>
      <c r="O656" t="s">
        <v>74</v>
      </c>
      <c r="P656" t="s">
        <v>74</v>
      </c>
      <c r="Q656" t="s">
        <v>74</v>
      </c>
      <c r="R656" t="s">
        <v>74</v>
      </c>
      <c r="S656" t="s">
        <v>74</v>
      </c>
      <c r="T656" t="s">
        <v>14901</v>
      </c>
      <c r="U656" t="s">
        <v>14902</v>
      </c>
      <c r="V656" t="s">
        <v>14903</v>
      </c>
      <c r="W656" t="s">
        <v>14904</v>
      </c>
      <c r="X656" t="s">
        <v>9011</v>
      </c>
      <c r="Y656" t="s">
        <v>14905</v>
      </c>
      <c r="Z656" t="s">
        <v>14906</v>
      </c>
      <c r="AA656" t="s">
        <v>14907</v>
      </c>
      <c r="AB656" t="s">
        <v>14908</v>
      </c>
      <c r="AC656" t="s">
        <v>74</v>
      </c>
      <c r="AD656" t="s">
        <v>74</v>
      </c>
      <c r="AE656" t="s">
        <v>74</v>
      </c>
      <c r="AF656" t="s">
        <v>74</v>
      </c>
      <c r="AG656">
        <v>54</v>
      </c>
      <c r="AH656">
        <v>15</v>
      </c>
      <c r="AI656">
        <v>23</v>
      </c>
      <c r="AJ656">
        <v>3</v>
      </c>
      <c r="AK656">
        <v>23</v>
      </c>
      <c r="AL656" t="s">
        <v>476</v>
      </c>
      <c r="AM656" t="s">
        <v>477</v>
      </c>
      <c r="AN656" t="s">
        <v>478</v>
      </c>
      <c r="AO656" t="s">
        <v>847</v>
      </c>
      <c r="AP656" t="s">
        <v>848</v>
      </c>
      <c r="AQ656" t="s">
        <v>74</v>
      </c>
      <c r="AR656" t="s">
        <v>849</v>
      </c>
      <c r="AS656" t="s">
        <v>850</v>
      </c>
      <c r="AT656" t="s">
        <v>662</v>
      </c>
      <c r="AU656">
        <v>2019</v>
      </c>
      <c r="AV656">
        <v>39</v>
      </c>
      <c r="AW656">
        <v>6</v>
      </c>
      <c r="AX656" t="s">
        <v>74</v>
      </c>
      <c r="AY656" t="s">
        <v>74</v>
      </c>
      <c r="AZ656" t="s">
        <v>74</v>
      </c>
      <c r="BA656" t="s">
        <v>74</v>
      </c>
      <c r="BB656">
        <v>784</v>
      </c>
      <c r="BC656">
        <v>796</v>
      </c>
      <c r="BD656" t="s">
        <v>74</v>
      </c>
      <c r="BE656" t="s">
        <v>14909</v>
      </c>
      <c r="BF656" t="str">
        <f>HYPERLINK("http://dx.doi.org/10.1080/01443410.2019.1588228","http://dx.doi.org/10.1080/01443410.2019.1588228")</f>
        <v>http://dx.doi.org/10.1080/01443410.2019.1588228</v>
      </c>
      <c r="BG656" t="s">
        <v>74</v>
      </c>
      <c r="BH656" t="s">
        <v>14910</v>
      </c>
      <c r="BI656">
        <v>13</v>
      </c>
      <c r="BJ656" t="s">
        <v>511</v>
      </c>
      <c r="BK656" t="s">
        <v>100</v>
      </c>
      <c r="BL656" t="s">
        <v>512</v>
      </c>
      <c r="BM656" t="s">
        <v>14911</v>
      </c>
      <c r="BN656" t="s">
        <v>74</v>
      </c>
      <c r="BO656" t="s">
        <v>74</v>
      </c>
      <c r="BP656" t="s">
        <v>74</v>
      </c>
      <c r="BQ656" t="s">
        <v>74</v>
      </c>
      <c r="BR656" t="s">
        <v>104</v>
      </c>
      <c r="BS656" t="s">
        <v>14912</v>
      </c>
      <c r="BT656" t="str">
        <f>HYPERLINK("https%3A%2F%2Fwww.webofscience.com%2Fwos%2Fwoscc%2Ffull-record%2FWOS:000470525300001","View Full Record in Web of Science")</f>
        <v>View Full Record in Web of Science</v>
      </c>
    </row>
    <row r="657" spans="1:72" x14ac:dyDescent="0.25">
      <c r="A657" t="s">
        <v>72</v>
      </c>
      <c r="B657" t="s">
        <v>25538</v>
      </c>
      <c r="C657" t="s">
        <v>74</v>
      </c>
      <c r="D657" t="s">
        <v>74</v>
      </c>
      <c r="E657" t="s">
        <v>74</v>
      </c>
      <c r="F657" t="s">
        <v>25539</v>
      </c>
      <c r="G657" t="s">
        <v>74</v>
      </c>
      <c r="H657" t="s">
        <v>74</v>
      </c>
      <c r="I657" t="s">
        <v>25540</v>
      </c>
      <c r="J657" t="s">
        <v>6909</v>
      </c>
      <c r="K657" t="s">
        <v>74</v>
      </c>
      <c r="L657" t="s">
        <v>74</v>
      </c>
      <c r="M657" t="s">
        <v>78</v>
      </c>
      <c r="N657" t="s">
        <v>79</v>
      </c>
      <c r="O657" t="s">
        <v>74</v>
      </c>
      <c r="P657" t="s">
        <v>74</v>
      </c>
      <c r="Q657" t="s">
        <v>74</v>
      </c>
      <c r="R657" t="s">
        <v>74</v>
      </c>
      <c r="S657" t="s">
        <v>74</v>
      </c>
      <c r="T657" t="s">
        <v>25541</v>
      </c>
      <c r="U657" t="s">
        <v>25542</v>
      </c>
      <c r="V657" t="s">
        <v>25543</v>
      </c>
      <c r="W657" t="s">
        <v>25544</v>
      </c>
      <c r="X657" t="s">
        <v>22356</v>
      </c>
      <c r="Y657" t="s">
        <v>25545</v>
      </c>
      <c r="Z657" t="s">
        <v>25546</v>
      </c>
      <c r="AA657" t="s">
        <v>74</v>
      </c>
      <c r="AB657" t="s">
        <v>25547</v>
      </c>
      <c r="AC657" t="s">
        <v>74</v>
      </c>
      <c r="AD657" t="s">
        <v>74</v>
      </c>
      <c r="AE657" t="s">
        <v>74</v>
      </c>
      <c r="AF657" t="s">
        <v>74</v>
      </c>
      <c r="AG657">
        <v>48</v>
      </c>
      <c r="AH657">
        <v>15</v>
      </c>
      <c r="AI657">
        <v>30</v>
      </c>
      <c r="AJ657">
        <v>6</v>
      </c>
      <c r="AK657">
        <v>39</v>
      </c>
      <c r="AL657" t="s">
        <v>248</v>
      </c>
      <c r="AM657" t="s">
        <v>1471</v>
      </c>
      <c r="AN657" t="s">
        <v>1472</v>
      </c>
      <c r="AO657" t="s">
        <v>6920</v>
      </c>
      <c r="AP657" t="s">
        <v>6921</v>
      </c>
      <c r="AQ657" t="s">
        <v>74</v>
      </c>
      <c r="AR657" t="s">
        <v>6922</v>
      </c>
      <c r="AS657" t="s">
        <v>6923</v>
      </c>
      <c r="AT657" t="s">
        <v>374</v>
      </c>
      <c r="AU657">
        <v>2019</v>
      </c>
      <c r="AV657">
        <v>77</v>
      </c>
      <c r="AW657">
        <v>1</v>
      </c>
      <c r="AX657" t="s">
        <v>74</v>
      </c>
      <c r="AY657" t="s">
        <v>74</v>
      </c>
      <c r="AZ657" t="s">
        <v>74</v>
      </c>
      <c r="BA657" t="s">
        <v>74</v>
      </c>
      <c r="BB657">
        <v>173</v>
      </c>
      <c r="BC657">
        <v>190</v>
      </c>
      <c r="BD657" t="s">
        <v>74</v>
      </c>
      <c r="BE657" t="s">
        <v>25548</v>
      </c>
      <c r="BF657" t="str">
        <f>HYPERLINK("http://dx.doi.org/10.1007/s10734-018-0268-8","http://dx.doi.org/10.1007/s10734-018-0268-8")</f>
        <v>http://dx.doi.org/10.1007/s10734-018-0268-8</v>
      </c>
      <c r="BG657" t="s">
        <v>74</v>
      </c>
      <c r="BH657" t="s">
        <v>74</v>
      </c>
      <c r="BI657">
        <v>18</v>
      </c>
      <c r="BJ657" t="s">
        <v>278</v>
      </c>
      <c r="BK657" t="s">
        <v>100</v>
      </c>
      <c r="BL657" t="s">
        <v>278</v>
      </c>
      <c r="BM657" t="s">
        <v>25549</v>
      </c>
      <c r="BN657" t="s">
        <v>74</v>
      </c>
      <c r="BO657" t="s">
        <v>74</v>
      </c>
      <c r="BP657" t="s">
        <v>74</v>
      </c>
      <c r="BQ657" t="s">
        <v>74</v>
      </c>
      <c r="BR657" t="s">
        <v>104</v>
      </c>
      <c r="BS657" t="s">
        <v>25550</v>
      </c>
      <c r="BT657" t="str">
        <f>HYPERLINK("https%3A%2F%2Fwww.webofscience.com%2Fwos%2Fwoscc%2Ffull-record%2FWOS:000454948800010","View Full Record in Web of Science")</f>
        <v>View Full Record in Web of Science</v>
      </c>
    </row>
    <row r="658" spans="1:72" x14ac:dyDescent="0.25">
      <c r="A658" t="s">
        <v>72</v>
      </c>
      <c r="B658" t="s">
        <v>4001</v>
      </c>
      <c r="C658" t="s">
        <v>74</v>
      </c>
      <c r="D658" t="s">
        <v>74</v>
      </c>
      <c r="E658" t="s">
        <v>74</v>
      </c>
      <c r="F658" t="s">
        <v>4002</v>
      </c>
      <c r="G658" t="s">
        <v>74</v>
      </c>
      <c r="H658" t="s">
        <v>74</v>
      </c>
      <c r="I658" t="s">
        <v>4003</v>
      </c>
      <c r="J658" t="s">
        <v>4004</v>
      </c>
      <c r="K658" t="s">
        <v>74</v>
      </c>
      <c r="L658" t="s">
        <v>74</v>
      </c>
      <c r="M658" t="s">
        <v>78</v>
      </c>
      <c r="N658" t="s">
        <v>79</v>
      </c>
      <c r="O658" t="s">
        <v>74</v>
      </c>
      <c r="P658" t="s">
        <v>74</v>
      </c>
      <c r="Q658" t="s">
        <v>74</v>
      </c>
      <c r="R658" t="s">
        <v>74</v>
      </c>
      <c r="S658" t="s">
        <v>74</v>
      </c>
      <c r="T658" t="s">
        <v>4005</v>
      </c>
      <c r="U658" t="s">
        <v>4006</v>
      </c>
      <c r="V658" t="s">
        <v>4007</v>
      </c>
      <c r="W658" t="s">
        <v>4008</v>
      </c>
      <c r="X658" t="s">
        <v>4009</v>
      </c>
      <c r="Y658" t="s">
        <v>4010</v>
      </c>
      <c r="Z658" t="s">
        <v>1963</v>
      </c>
      <c r="AA658" t="s">
        <v>74</v>
      </c>
      <c r="AB658" t="s">
        <v>74</v>
      </c>
      <c r="AC658" t="s">
        <v>4011</v>
      </c>
      <c r="AD658" t="s">
        <v>4012</v>
      </c>
      <c r="AE658" t="s">
        <v>4013</v>
      </c>
      <c r="AF658" t="s">
        <v>74</v>
      </c>
      <c r="AG658">
        <v>72</v>
      </c>
      <c r="AH658">
        <v>15</v>
      </c>
      <c r="AI658">
        <v>22</v>
      </c>
      <c r="AJ658">
        <v>2</v>
      </c>
      <c r="AK658">
        <v>16</v>
      </c>
      <c r="AL658" t="s">
        <v>173</v>
      </c>
      <c r="AM658" t="s">
        <v>174</v>
      </c>
      <c r="AN658" t="s">
        <v>175</v>
      </c>
      <c r="AO658" t="s">
        <v>4014</v>
      </c>
      <c r="AP658" t="s">
        <v>4015</v>
      </c>
      <c r="AQ658" t="s">
        <v>74</v>
      </c>
      <c r="AR658" t="s">
        <v>4016</v>
      </c>
      <c r="AS658" t="s">
        <v>4017</v>
      </c>
      <c r="AT658" t="s">
        <v>180</v>
      </c>
      <c r="AU658">
        <v>2020</v>
      </c>
      <c r="AV658">
        <v>35</v>
      </c>
      <c r="AW658" t="s">
        <v>4018</v>
      </c>
      <c r="AX658" t="s">
        <v>74</v>
      </c>
      <c r="AY658" t="s">
        <v>74</v>
      </c>
      <c r="AZ658" t="s">
        <v>74</v>
      </c>
      <c r="BA658" t="s">
        <v>74</v>
      </c>
      <c r="BB658">
        <v>3264</v>
      </c>
      <c r="BC658">
        <v>3285</v>
      </c>
      <c r="BD658" t="s">
        <v>74</v>
      </c>
      <c r="BE658" t="s">
        <v>4019</v>
      </c>
      <c r="BF658" t="str">
        <f>HYPERLINK("http://dx.doi.org/10.1177/0886260517708404","http://dx.doi.org/10.1177/0886260517708404")</f>
        <v>http://dx.doi.org/10.1177/0886260517708404</v>
      </c>
      <c r="BG658" t="s">
        <v>74</v>
      </c>
      <c r="BH658" t="s">
        <v>74</v>
      </c>
      <c r="BI658">
        <v>22</v>
      </c>
      <c r="BJ658" t="s">
        <v>4020</v>
      </c>
      <c r="BK658" t="s">
        <v>100</v>
      </c>
      <c r="BL658" t="s">
        <v>4021</v>
      </c>
      <c r="BM658" t="s">
        <v>4022</v>
      </c>
      <c r="BN658">
        <v>29294824</v>
      </c>
      <c r="BO658" t="s">
        <v>74</v>
      </c>
      <c r="BP658" t="s">
        <v>74</v>
      </c>
      <c r="BQ658" t="s">
        <v>74</v>
      </c>
      <c r="BR658" t="s">
        <v>104</v>
      </c>
      <c r="BS658" t="s">
        <v>4023</v>
      </c>
      <c r="BT658" t="str">
        <f>HYPERLINK("https%3A%2F%2Fwww.webofscience.com%2Fwos%2Fwoscc%2Ffull-record%2FWOS:000552008900005","View Full Record in Web of Science")</f>
        <v>View Full Record in Web of Science</v>
      </c>
    </row>
    <row r="659" spans="1:72" x14ac:dyDescent="0.25">
      <c r="A659" t="s">
        <v>72</v>
      </c>
      <c r="B659" t="s">
        <v>9870</v>
      </c>
      <c r="C659" t="s">
        <v>74</v>
      </c>
      <c r="D659" t="s">
        <v>74</v>
      </c>
      <c r="E659" t="s">
        <v>74</v>
      </c>
      <c r="F659" t="s">
        <v>9871</v>
      </c>
      <c r="G659" t="s">
        <v>74</v>
      </c>
      <c r="H659" t="s">
        <v>74</v>
      </c>
      <c r="I659" t="s">
        <v>9872</v>
      </c>
      <c r="J659" t="s">
        <v>837</v>
      </c>
      <c r="K659" t="s">
        <v>74</v>
      </c>
      <c r="L659" t="s">
        <v>74</v>
      </c>
      <c r="M659" t="s">
        <v>78</v>
      </c>
      <c r="N659" t="s">
        <v>79</v>
      </c>
      <c r="O659" t="s">
        <v>74</v>
      </c>
      <c r="P659" t="s">
        <v>74</v>
      </c>
      <c r="Q659" t="s">
        <v>74</v>
      </c>
      <c r="R659" t="s">
        <v>74</v>
      </c>
      <c r="S659" t="s">
        <v>74</v>
      </c>
      <c r="T659" t="s">
        <v>9873</v>
      </c>
      <c r="U659" t="s">
        <v>9874</v>
      </c>
      <c r="V659" t="s">
        <v>9875</v>
      </c>
      <c r="W659" t="s">
        <v>9876</v>
      </c>
      <c r="X659" t="s">
        <v>9877</v>
      </c>
      <c r="Y659" t="s">
        <v>9878</v>
      </c>
      <c r="Z659" t="s">
        <v>219</v>
      </c>
      <c r="AA659" t="s">
        <v>3698</v>
      </c>
      <c r="AB659" t="s">
        <v>9879</v>
      </c>
      <c r="AC659" t="s">
        <v>3699</v>
      </c>
      <c r="AD659" t="s">
        <v>3700</v>
      </c>
      <c r="AE659" t="s">
        <v>9880</v>
      </c>
      <c r="AF659" t="s">
        <v>74</v>
      </c>
      <c r="AG659">
        <v>50</v>
      </c>
      <c r="AH659">
        <v>15</v>
      </c>
      <c r="AI659">
        <v>17</v>
      </c>
      <c r="AJ659">
        <v>20</v>
      </c>
      <c r="AK659">
        <v>127</v>
      </c>
      <c r="AL659" t="s">
        <v>476</v>
      </c>
      <c r="AM659" t="s">
        <v>477</v>
      </c>
      <c r="AN659" t="s">
        <v>478</v>
      </c>
      <c r="AO659" t="s">
        <v>847</v>
      </c>
      <c r="AP659" t="s">
        <v>848</v>
      </c>
      <c r="AQ659" t="s">
        <v>74</v>
      </c>
      <c r="AR659" t="s">
        <v>849</v>
      </c>
      <c r="AS659" t="s">
        <v>850</v>
      </c>
      <c r="AT659" t="s">
        <v>9881</v>
      </c>
      <c r="AU659">
        <v>2020</v>
      </c>
      <c r="AV659">
        <v>40</v>
      </c>
      <c r="AW659">
        <v>6</v>
      </c>
      <c r="AX659" t="s">
        <v>74</v>
      </c>
      <c r="AY659" t="s">
        <v>74</v>
      </c>
      <c r="AZ659" t="s">
        <v>74</v>
      </c>
      <c r="BA659" t="s">
        <v>74</v>
      </c>
      <c r="BB659">
        <v>666</v>
      </c>
      <c r="BC659">
        <v>680</v>
      </c>
      <c r="BD659" t="s">
        <v>74</v>
      </c>
      <c r="BE659" t="s">
        <v>9882</v>
      </c>
      <c r="BF659" t="str">
        <f>HYPERLINK("http://dx.doi.org/10.1080/01443410.2020.1719981","http://dx.doi.org/10.1080/01443410.2020.1719981")</f>
        <v>http://dx.doi.org/10.1080/01443410.2020.1719981</v>
      </c>
      <c r="BG659" t="s">
        <v>74</v>
      </c>
      <c r="BH659" t="s">
        <v>6007</v>
      </c>
      <c r="BI659">
        <v>15</v>
      </c>
      <c r="BJ659" t="s">
        <v>511</v>
      </c>
      <c r="BK659" t="s">
        <v>100</v>
      </c>
      <c r="BL659" t="s">
        <v>512</v>
      </c>
      <c r="BM659" t="s">
        <v>9883</v>
      </c>
      <c r="BN659" t="s">
        <v>74</v>
      </c>
      <c r="BO659" t="s">
        <v>74</v>
      </c>
      <c r="BP659" t="s">
        <v>74</v>
      </c>
      <c r="BQ659" t="s">
        <v>74</v>
      </c>
      <c r="BR659" t="s">
        <v>104</v>
      </c>
      <c r="BS659" t="s">
        <v>9884</v>
      </c>
      <c r="BT659" t="str">
        <f>HYPERLINK("https%3A%2F%2Fwww.webofscience.com%2Fwos%2Fwoscc%2Ffull-record%2FWOS:000512516200001","View Full Record in Web of Science")</f>
        <v>View Full Record in Web of Science</v>
      </c>
    </row>
    <row r="660" spans="1:72" x14ac:dyDescent="0.25">
      <c r="A660" t="s">
        <v>72</v>
      </c>
      <c r="B660" t="s">
        <v>11915</v>
      </c>
      <c r="C660" t="s">
        <v>74</v>
      </c>
      <c r="D660" t="s">
        <v>74</v>
      </c>
      <c r="E660" t="s">
        <v>74</v>
      </c>
      <c r="F660" t="s">
        <v>11916</v>
      </c>
      <c r="G660" t="s">
        <v>74</v>
      </c>
      <c r="H660" t="s">
        <v>74</v>
      </c>
      <c r="I660" t="s">
        <v>11917</v>
      </c>
      <c r="J660" t="s">
        <v>4525</v>
      </c>
      <c r="K660" t="s">
        <v>74</v>
      </c>
      <c r="L660" t="s">
        <v>74</v>
      </c>
      <c r="M660" t="s">
        <v>78</v>
      </c>
      <c r="N660" t="s">
        <v>79</v>
      </c>
      <c r="O660" t="s">
        <v>74</v>
      </c>
      <c r="P660" t="s">
        <v>74</v>
      </c>
      <c r="Q660" t="s">
        <v>74</v>
      </c>
      <c r="R660" t="s">
        <v>74</v>
      </c>
      <c r="S660" t="s">
        <v>74</v>
      </c>
      <c r="T660" t="s">
        <v>11918</v>
      </c>
      <c r="U660" t="s">
        <v>11919</v>
      </c>
      <c r="V660" t="s">
        <v>11920</v>
      </c>
      <c r="W660" t="s">
        <v>11921</v>
      </c>
      <c r="X660" t="s">
        <v>8478</v>
      </c>
      <c r="Y660" t="s">
        <v>11922</v>
      </c>
      <c r="Z660" t="s">
        <v>11923</v>
      </c>
      <c r="AA660" t="s">
        <v>74</v>
      </c>
      <c r="AB660" t="s">
        <v>4533</v>
      </c>
      <c r="AC660" t="s">
        <v>74</v>
      </c>
      <c r="AD660" t="s">
        <v>74</v>
      </c>
      <c r="AE660" t="s">
        <v>74</v>
      </c>
      <c r="AF660" t="s">
        <v>74</v>
      </c>
      <c r="AG660">
        <v>67</v>
      </c>
      <c r="AH660">
        <v>15</v>
      </c>
      <c r="AI660">
        <v>24</v>
      </c>
      <c r="AJ660">
        <v>8</v>
      </c>
      <c r="AK660">
        <v>50</v>
      </c>
      <c r="AL660" t="s">
        <v>418</v>
      </c>
      <c r="AM660" t="s">
        <v>146</v>
      </c>
      <c r="AN660" t="s">
        <v>419</v>
      </c>
      <c r="AO660" t="s">
        <v>4534</v>
      </c>
      <c r="AP660" t="s">
        <v>4535</v>
      </c>
      <c r="AQ660" t="s">
        <v>74</v>
      </c>
      <c r="AR660" t="s">
        <v>4536</v>
      </c>
      <c r="AS660" t="s">
        <v>4537</v>
      </c>
      <c r="AT660" t="s">
        <v>124</v>
      </c>
      <c r="AU660">
        <v>2020</v>
      </c>
      <c r="AV660">
        <v>44</v>
      </c>
      <c r="AW660">
        <v>4</v>
      </c>
      <c r="AX660" t="s">
        <v>74</v>
      </c>
      <c r="AY660" t="s">
        <v>74</v>
      </c>
      <c r="AZ660" t="s">
        <v>74</v>
      </c>
      <c r="BA660" t="s">
        <v>74</v>
      </c>
      <c r="BB660">
        <v>290</v>
      </c>
      <c r="BC660">
        <v>300</v>
      </c>
      <c r="BD660">
        <v>165025420924122</v>
      </c>
      <c r="BE660" t="s">
        <v>11924</v>
      </c>
      <c r="BF660" t="str">
        <f>HYPERLINK("http://dx.doi.org/10.1177/0165025420924122","http://dx.doi.org/10.1177/0165025420924122")</f>
        <v>http://dx.doi.org/10.1177/0165025420924122</v>
      </c>
      <c r="BG660" t="s">
        <v>74</v>
      </c>
      <c r="BH660" t="s">
        <v>3108</v>
      </c>
      <c r="BI660">
        <v>11</v>
      </c>
      <c r="BJ660" t="s">
        <v>1138</v>
      </c>
      <c r="BK660" t="s">
        <v>100</v>
      </c>
      <c r="BL660" t="s">
        <v>101</v>
      </c>
      <c r="BM660" t="s">
        <v>11925</v>
      </c>
      <c r="BN660" t="s">
        <v>74</v>
      </c>
      <c r="BO660" t="s">
        <v>280</v>
      </c>
      <c r="BP660" t="s">
        <v>74</v>
      </c>
      <c r="BQ660" t="s">
        <v>74</v>
      </c>
      <c r="BR660" t="s">
        <v>104</v>
      </c>
      <c r="BS660" t="s">
        <v>11926</v>
      </c>
      <c r="BT660" t="str">
        <f>HYPERLINK("https%3A%2F%2Fwww.webofscience.com%2Fwos%2Fwoscc%2Ffull-record%2FWOS:000534923700001","View Full Record in Web of Science")</f>
        <v>View Full Record in Web of Science</v>
      </c>
    </row>
    <row r="661" spans="1:72" x14ac:dyDescent="0.25">
      <c r="A661" t="s">
        <v>72</v>
      </c>
      <c r="B661" t="s">
        <v>26430</v>
      </c>
      <c r="C661" t="s">
        <v>74</v>
      </c>
      <c r="D661" t="s">
        <v>74</v>
      </c>
      <c r="E661" t="s">
        <v>74</v>
      </c>
      <c r="F661" t="s">
        <v>26431</v>
      </c>
      <c r="G661" t="s">
        <v>74</v>
      </c>
      <c r="H661" t="s">
        <v>74</v>
      </c>
      <c r="I661" t="s">
        <v>26432</v>
      </c>
      <c r="J661" t="s">
        <v>22623</v>
      </c>
      <c r="K661" t="s">
        <v>74</v>
      </c>
      <c r="L661" t="s">
        <v>74</v>
      </c>
      <c r="M661" t="s">
        <v>78</v>
      </c>
      <c r="N661" t="s">
        <v>79</v>
      </c>
      <c r="O661" t="s">
        <v>74</v>
      </c>
      <c r="P661" t="s">
        <v>74</v>
      </c>
      <c r="Q661" t="s">
        <v>74</v>
      </c>
      <c r="R661" t="s">
        <v>74</v>
      </c>
      <c r="S661" t="s">
        <v>74</v>
      </c>
      <c r="T661" t="s">
        <v>74</v>
      </c>
      <c r="U661" t="s">
        <v>26433</v>
      </c>
      <c r="V661" t="s">
        <v>26434</v>
      </c>
      <c r="W661" t="s">
        <v>26435</v>
      </c>
      <c r="X661" t="s">
        <v>26436</v>
      </c>
      <c r="Y661" t="s">
        <v>26437</v>
      </c>
      <c r="Z661" t="s">
        <v>26438</v>
      </c>
      <c r="AA661" t="s">
        <v>26439</v>
      </c>
      <c r="AB661" t="s">
        <v>26440</v>
      </c>
      <c r="AC661" t="s">
        <v>26441</v>
      </c>
      <c r="AD661" t="s">
        <v>26441</v>
      </c>
      <c r="AE661" t="s">
        <v>26442</v>
      </c>
      <c r="AF661" t="s">
        <v>74</v>
      </c>
      <c r="AG661">
        <v>72</v>
      </c>
      <c r="AH661">
        <v>15</v>
      </c>
      <c r="AI661">
        <v>18</v>
      </c>
      <c r="AJ661">
        <v>0</v>
      </c>
      <c r="AK661">
        <v>5</v>
      </c>
      <c r="AL661" t="s">
        <v>2480</v>
      </c>
      <c r="AM661" t="s">
        <v>146</v>
      </c>
      <c r="AN661" t="s">
        <v>2481</v>
      </c>
      <c r="AO661" t="s">
        <v>74</v>
      </c>
      <c r="AP661" t="s">
        <v>22635</v>
      </c>
      <c r="AQ661" t="s">
        <v>74</v>
      </c>
      <c r="AR661" t="s">
        <v>22636</v>
      </c>
      <c r="AS661" t="s">
        <v>22637</v>
      </c>
      <c r="AT661" t="s">
        <v>26443</v>
      </c>
      <c r="AU661">
        <v>2020</v>
      </c>
      <c r="AV661">
        <v>7</v>
      </c>
      <c r="AW661">
        <v>1</v>
      </c>
      <c r="AX661" t="s">
        <v>74</v>
      </c>
      <c r="AY661" t="s">
        <v>74</v>
      </c>
      <c r="AZ661" t="s">
        <v>74</v>
      </c>
      <c r="BA661" t="s">
        <v>74</v>
      </c>
      <c r="BB661" t="s">
        <v>74</v>
      </c>
      <c r="BC661" t="s">
        <v>74</v>
      </c>
      <c r="BD661">
        <v>148</v>
      </c>
      <c r="BE661" t="s">
        <v>26444</v>
      </c>
      <c r="BF661" t="str">
        <f>HYPERLINK("http://dx.doi.org/10.1057/s41599-020-00629-1","http://dx.doi.org/10.1057/s41599-020-00629-1")</f>
        <v>http://dx.doi.org/10.1057/s41599-020-00629-1</v>
      </c>
      <c r="BG661" t="s">
        <v>74</v>
      </c>
      <c r="BH661" t="s">
        <v>74</v>
      </c>
      <c r="BI661">
        <v>13</v>
      </c>
      <c r="BJ661" t="s">
        <v>22639</v>
      </c>
      <c r="BK661" t="s">
        <v>3767</v>
      </c>
      <c r="BL661" t="s">
        <v>22640</v>
      </c>
      <c r="BM661" t="s">
        <v>26445</v>
      </c>
      <c r="BN661" t="s">
        <v>74</v>
      </c>
      <c r="BO661" t="s">
        <v>155</v>
      </c>
      <c r="BP661" t="s">
        <v>74</v>
      </c>
      <c r="BQ661" t="s">
        <v>74</v>
      </c>
      <c r="BR661" t="s">
        <v>104</v>
      </c>
      <c r="BS661" t="s">
        <v>26446</v>
      </c>
      <c r="BT661" t="str">
        <f>HYPERLINK("https%3A%2F%2Fwww.webofscience.com%2Fwos%2Fwoscc%2Ffull-record%2FWOS:000593982800001","View Full Record in Web of Science")</f>
        <v>View Full Record in Web of Science</v>
      </c>
    </row>
    <row r="662" spans="1:72" x14ac:dyDescent="0.25">
      <c r="A662" t="s">
        <v>72</v>
      </c>
      <c r="B662" t="s">
        <v>2977</v>
      </c>
      <c r="C662" t="s">
        <v>74</v>
      </c>
      <c r="D662" t="s">
        <v>74</v>
      </c>
      <c r="E662" t="s">
        <v>74</v>
      </c>
      <c r="F662" t="s">
        <v>2978</v>
      </c>
      <c r="G662" t="s">
        <v>74</v>
      </c>
      <c r="H662" t="s">
        <v>74</v>
      </c>
      <c r="I662" t="s">
        <v>2979</v>
      </c>
      <c r="J662" t="s">
        <v>2927</v>
      </c>
      <c r="K662" t="s">
        <v>74</v>
      </c>
      <c r="L662" t="s">
        <v>74</v>
      </c>
      <c r="M662" t="s">
        <v>78</v>
      </c>
      <c r="N662" t="s">
        <v>79</v>
      </c>
      <c r="O662" t="s">
        <v>74</v>
      </c>
      <c r="P662" t="s">
        <v>74</v>
      </c>
      <c r="Q662" t="s">
        <v>74</v>
      </c>
      <c r="R662" t="s">
        <v>74</v>
      </c>
      <c r="S662" t="s">
        <v>74</v>
      </c>
      <c r="T662" t="s">
        <v>2980</v>
      </c>
      <c r="U662" t="s">
        <v>2981</v>
      </c>
      <c r="V662" t="s">
        <v>2982</v>
      </c>
      <c r="W662" t="s">
        <v>2983</v>
      </c>
      <c r="X662" t="s">
        <v>2984</v>
      </c>
      <c r="Y662" t="s">
        <v>2985</v>
      </c>
      <c r="Z662" t="s">
        <v>2986</v>
      </c>
      <c r="AA662" t="s">
        <v>74</v>
      </c>
      <c r="AB662" t="s">
        <v>2987</v>
      </c>
      <c r="AC662" t="s">
        <v>2988</v>
      </c>
      <c r="AD662" t="s">
        <v>2989</v>
      </c>
      <c r="AE662" t="s">
        <v>2990</v>
      </c>
      <c r="AF662" t="s">
        <v>74</v>
      </c>
      <c r="AG662">
        <v>81</v>
      </c>
      <c r="AH662">
        <v>15</v>
      </c>
      <c r="AI662">
        <v>18</v>
      </c>
      <c r="AJ662">
        <v>4</v>
      </c>
      <c r="AK662">
        <v>38</v>
      </c>
      <c r="AL662" t="s">
        <v>476</v>
      </c>
      <c r="AM662" t="s">
        <v>477</v>
      </c>
      <c r="AN662" t="s">
        <v>478</v>
      </c>
      <c r="AO662" t="s">
        <v>2937</v>
      </c>
      <c r="AP662" t="s">
        <v>2938</v>
      </c>
      <c r="AQ662" t="s">
        <v>74</v>
      </c>
      <c r="AR662" t="s">
        <v>2939</v>
      </c>
      <c r="AS662" t="s">
        <v>2940</v>
      </c>
      <c r="AT662" t="s">
        <v>662</v>
      </c>
      <c r="AU662">
        <v>2021</v>
      </c>
      <c r="AV662">
        <v>46</v>
      </c>
      <c r="AW662">
        <v>7</v>
      </c>
      <c r="AX662" t="s">
        <v>74</v>
      </c>
      <c r="AY662" t="s">
        <v>74</v>
      </c>
      <c r="AZ662" t="s">
        <v>74</v>
      </c>
      <c r="BA662" t="s">
        <v>74</v>
      </c>
      <c r="BB662">
        <v>1406</v>
      </c>
      <c r="BC662">
        <v>1420</v>
      </c>
      <c r="BD662" t="s">
        <v>74</v>
      </c>
      <c r="BE662" t="s">
        <v>2991</v>
      </c>
      <c r="BF662" t="str">
        <f>HYPERLINK("http://dx.doi.org/10.1080/03075079.2019.1679764","http://dx.doi.org/10.1080/03075079.2019.1679764")</f>
        <v>http://dx.doi.org/10.1080/03075079.2019.1679764</v>
      </c>
      <c r="BG662" t="s">
        <v>74</v>
      </c>
      <c r="BH662" t="s">
        <v>2992</v>
      </c>
      <c r="BI662">
        <v>15</v>
      </c>
      <c r="BJ662" t="s">
        <v>278</v>
      </c>
      <c r="BK662" t="s">
        <v>100</v>
      </c>
      <c r="BL662" t="s">
        <v>278</v>
      </c>
      <c r="BM662" t="s">
        <v>2993</v>
      </c>
      <c r="BN662" t="s">
        <v>74</v>
      </c>
      <c r="BO662" t="s">
        <v>280</v>
      </c>
      <c r="BP662" t="s">
        <v>74</v>
      </c>
      <c r="BQ662" t="s">
        <v>74</v>
      </c>
      <c r="BR662" t="s">
        <v>104</v>
      </c>
      <c r="BS662" t="s">
        <v>2994</v>
      </c>
      <c r="BT662" t="str">
        <f>HYPERLINK("https%3A%2F%2Fwww.webofscience.com%2Fwos%2Fwoscc%2Ffull-record%2FWOS:000492534100001","View Full Record in Web of Science")</f>
        <v>View Full Record in Web of Science</v>
      </c>
    </row>
    <row r="663" spans="1:72" x14ac:dyDescent="0.25">
      <c r="A663" t="s">
        <v>72</v>
      </c>
      <c r="B663" t="s">
        <v>9547</v>
      </c>
      <c r="C663" t="s">
        <v>74</v>
      </c>
      <c r="D663" t="s">
        <v>74</v>
      </c>
      <c r="E663" t="s">
        <v>74</v>
      </c>
      <c r="F663" t="s">
        <v>9548</v>
      </c>
      <c r="G663" t="s">
        <v>74</v>
      </c>
      <c r="H663" t="s">
        <v>74</v>
      </c>
      <c r="I663" t="s">
        <v>9549</v>
      </c>
      <c r="J663" t="s">
        <v>1498</v>
      </c>
      <c r="K663" t="s">
        <v>74</v>
      </c>
      <c r="L663" t="s">
        <v>74</v>
      </c>
      <c r="M663" t="s">
        <v>78</v>
      </c>
      <c r="N663" t="s">
        <v>79</v>
      </c>
      <c r="O663" t="s">
        <v>74</v>
      </c>
      <c r="P663" t="s">
        <v>74</v>
      </c>
      <c r="Q663" t="s">
        <v>74</v>
      </c>
      <c r="R663" t="s">
        <v>74</v>
      </c>
      <c r="S663" t="s">
        <v>74</v>
      </c>
      <c r="T663" t="s">
        <v>9550</v>
      </c>
      <c r="U663" t="s">
        <v>9551</v>
      </c>
      <c r="V663" t="s">
        <v>9552</v>
      </c>
      <c r="W663" t="s">
        <v>9553</v>
      </c>
      <c r="X663" t="s">
        <v>1524</v>
      </c>
      <c r="Y663" t="s">
        <v>9554</v>
      </c>
      <c r="Z663" t="s">
        <v>9555</v>
      </c>
      <c r="AA663" t="s">
        <v>74</v>
      </c>
      <c r="AB663" t="s">
        <v>74</v>
      </c>
      <c r="AC663" t="s">
        <v>74</v>
      </c>
      <c r="AD663" t="s">
        <v>74</v>
      </c>
      <c r="AE663" t="s">
        <v>74</v>
      </c>
      <c r="AF663" t="s">
        <v>74</v>
      </c>
      <c r="AG663">
        <v>70</v>
      </c>
      <c r="AH663">
        <v>15</v>
      </c>
      <c r="AI663">
        <v>22</v>
      </c>
      <c r="AJ663">
        <v>6</v>
      </c>
      <c r="AK663">
        <v>42</v>
      </c>
      <c r="AL663" t="s">
        <v>1506</v>
      </c>
      <c r="AM663" t="s">
        <v>1507</v>
      </c>
      <c r="AN663" t="s">
        <v>1508</v>
      </c>
      <c r="AO663" t="s">
        <v>1509</v>
      </c>
      <c r="AP663" t="s">
        <v>1510</v>
      </c>
      <c r="AQ663" t="s">
        <v>74</v>
      </c>
      <c r="AR663" t="s">
        <v>1511</v>
      </c>
      <c r="AS663" t="s">
        <v>1512</v>
      </c>
      <c r="AT663" t="s">
        <v>255</v>
      </c>
      <c r="AU663">
        <v>2021</v>
      </c>
      <c r="AV663">
        <v>74</v>
      </c>
      <c r="AW663" t="s">
        <v>74</v>
      </c>
      <c r="AX663" t="s">
        <v>74</v>
      </c>
      <c r="AY663" t="s">
        <v>74</v>
      </c>
      <c r="AZ663" t="s">
        <v>74</v>
      </c>
      <c r="BA663" t="s">
        <v>74</v>
      </c>
      <c r="BB663" t="s">
        <v>74</v>
      </c>
      <c r="BC663" t="s">
        <v>74</v>
      </c>
      <c r="BD663">
        <v>101729</v>
      </c>
      <c r="BE663" t="s">
        <v>9556</v>
      </c>
      <c r="BF663" t="str">
        <f>HYPERLINK("http://dx.doi.org/10.1016/j.lmot.2021.101729","http://dx.doi.org/10.1016/j.lmot.2021.101729")</f>
        <v>http://dx.doi.org/10.1016/j.lmot.2021.101729</v>
      </c>
      <c r="BG663" t="s">
        <v>74</v>
      </c>
      <c r="BH663" t="s">
        <v>402</v>
      </c>
      <c r="BI663">
        <v>12</v>
      </c>
      <c r="BJ663" t="s">
        <v>1514</v>
      </c>
      <c r="BK663" t="s">
        <v>100</v>
      </c>
      <c r="BL663" t="s">
        <v>101</v>
      </c>
      <c r="BM663" t="s">
        <v>9557</v>
      </c>
      <c r="BN663" t="s">
        <v>74</v>
      </c>
      <c r="BO663" t="s">
        <v>74</v>
      </c>
      <c r="BP663" t="s">
        <v>74</v>
      </c>
      <c r="BQ663" t="s">
        <v>74</v>
      </c>
      <c r="BR663" t="s">
        <v>104</v>
      </c>
      <c r="BS663" t="s">
        <v>9558</v>
      </c>
      <c r="BT663" t="str">
        <f>HYPERLINK("https%3A%2F%2Fwww.webofscience.com%2Fwos%2Fwoscc%2Ffull-record%2FWOS:000658823700005","View Full Record in Web of Science")</f>
        <v>View Full Record in Web of Science</v>
      </c>
    </row>
    <row r="664" spans="1:72" x14ac:dyDescent="0.25">
      <c r="A664" t="s">
        <v>72</v>
      </c>
      <c r="B664" t="s">
        <v>11903</v>
      </c>
      <c r="C664" t="s">
        <v>74</v>
      </c>
      <c r="D664" t="s">
        <v>74</v>
      </c>
      <c r="E664" t="s">
        <v>74</v>
      </c>
      <c r="F664" t="s">
        <v>11904</v>
      </c>
      <c r="G664" t="s">
        <v>74</v>
      </c>
      <c r="H664" t="s">
        <v>74</v>
      </c>
      <c r="I664" t="s">
        <v>11905</v>
      </c>
      <c r="J664" t="s">
        <v>384</v>
      </c>
      <c r="K664" t="s">
        <v>74</v>
      </c>
      <c r="L664" t="s">
        <v>74</v>
      </c>
      <c r="M664" t="s">
        <v>78</v>
      </c>
      <c r="N664" t="s">
        <v>79</v>
      </c>
      <c r="O664" t="s">
        <v>74</v>
      </c>
      <c r="P664" t="s">
        <v>74</v>
      </c>
      <c r="Q664" t="s">
        <v>74</v>
      </c>
      <c r="R664" t="s">
        <v>74</v>
      </c>
      <c r="S664" t="s">
        <v>74</v>
      </c>
      <c r="T664" t="s">
        <v>11906</v>
      </c>
      <c r="U664" t="s">
        <v>11907</v>
      </c>
      <c r="V664" t="s">
        <v>11908</v>
      </c>
      <c r="W664" t="s">
        <v>11909</v>
      </c>
      <c r="X664" t="s">
        <v>4689</v>
      </c>
      <c r="Y664" t="s">
        <v>11910</v>
      </c>
      <c r="Z664" t="s">
        <v>11688</v>
      </c>
      <c r="AA664" t="s">
        <v>4692</v>
      </c>
      <c r="AB664" t="s">
        <v>11911</v>
      </c>
      <c r="AC664" t="s">
        <v>4694</v>
      </c>
      <c r="AD664" t="s">
        <v>4694</v>
      </c>
      <c r="AE664" t="s">
        <v>11912</v>
      </c>
      <c r="AF664" t="s">
        <v>74</v>
      </c>
      <c r="AG664">
        <v>106</v>
      </c>
      <c r="AH664">
        <v>15</v>
      </c>
      <c r="AI664">
        <v>28</v>
      </c>
      <c r="AJ664">
        <v>3</v>
      </c>
      <c r="AK664">
        <v>10</v>
      </c>
      <c r="AL664" t="s">
        <v>224</v>
      </c>
      <c r="AM664" t="s">
        <v>225</v>
      </c>
      <c r="AN664" t="s">
        <v>226</v>
      </c>
      <c r="AO664" t="s">
        <v>396</v>
      </c>
      <c r="AP664" t="s">
        <v>397</v>
      </c>
      <c r="AQ664" t="s">
        <v>74</v>
      </c>
      <c r="AR664" t="s">
        <v>398</v>
      </c>
      <c r="AS664" t="s">
        <v>399</v>
      </c>
      <c r="AT664" t="s">
        <v>400</v>
      </c>
      <c r="AU664">
        <v>2021</v>
      </c>
      <c r="AV664">
        <v>86</v>
      </c>
      <c r="AW664" t="s">
        <v>74</v>
      </c>
      <c r="AX664" t="s">
        <v>74</v>
      </c>
      <c r="AY664" t="s">
        <v>74</v>
      </c>
      <c r="AZ664" t="s">
        <v>74</v>
      </c>
      <c r="BA664" t="s">
        <v>74</v>
      </c>
      <c r="BB664">
        <v>151</v>
      </c>
      <c r="BC664">
        <v>168</v>
      </c>
      <c r="BD664" t="s">
        <v>74</v>
      </c>
      <c r="BE664" t="s">
        <v>11913</v>
      </c>
      <c r="BF664" t="str">
        <f>HYPERLINK("http://dx.doi.org/10.1016/j.jsp.2021.04.001","http://dx.doi.org/10.1016/j.jsp.2021.04.001")</f>
        <v>http://dx.doi.org/10.1016/j.jsp.2021.04.001</v>
      </c>
      <c r="BG664" t="s">
        <v>74</v>
      </c>
      <c r="BH664" t="s">
        <v>402</v>
      </c>
      <c r="BI664">
        <v>18</v>
      </c>
      <c r="BJ664" t="s">
        <v>126</v>
      </c>
      <c r="BK664" t="s">
        <v>100</v>
      </c>
      <c r="BL664" t="s">
        <v>101</v>
      </c>
      <c r="BM664" t="s">
        <v>403</v>
      </c>
      <c r="BN664">
        <v>34051911</v>
      </c>
      <c r="BO664" t="s">
        <v>74</v>
      </c>
      <c r="BP664" t="s">
        <v>74</v>
      </c>
      <c r="BQ664" t="s">
        <v>74</v>
      </c>
      <c r="BR664" t="s">
        <v>104</v>
      </c>
      <c r="BS664" t="s">
        <v>11914</v>
      </c>
      <c r="BT664" t="str">
        <f>HYPERLINK("https%3A%2F%2Fwww.webofscience.com%2Fwos%2Fwoscc%2Ffull-record%2FWOS:000655278200010","View Full Record in Web of Science")</f>
        <v>View Full Record in Web of Science</v>
      </c>
    </row>
    <row r="665" spans="1:72" x14ac:dyDescent="0.25">
      <c r="A665" t="s">
        <v>72</v>
      </c>
      <c r="B665" t="s">
        <v>14141</v>
      </c>
      <c r="C665" t="s">
        <v>74</v>
      </c>
      <c r="D665" t="s">
        <v>74</v>
      </c>
      <c r="E665" t="s">
        <v>74</v>
      </c>
      <c r="F665" t="s">
        <v>14142</v>
      </c>
      <c r="G665" t="s">
        <v>74</v>
      </c>
      <c r="H665" t="s">
        <v>74</v>
      </c>
      <c r="I665" t="s">
        <v>14143</v>
      </c>
      <c r="J665" t="s">
        <v>77</v>
      </c>
      <c r="K665" t="s">
        <v>74</v>
      </c>
      <c r="L665" t="s">
        <v>74</v>
      </c>
      <c r="M665" t="s">
        <v>78</v>
      </c>
      <c r="N665" t="s">
        <v>79</v>
      </c>
      <c r="O665" t="s">
        <v>74</v>
      </c>
      <c r="P665" t="s">
        <v>74</v>
      </c>
      <c r="Q665" t="s">
        <v>74</v>
      </c>
      <c r="R665" t="s">
        <v>74</v>
      </c>
      <c r="S665" t="s">
        <v>74</v>
      </c>
      <c r="T665" t="s">
        <v>14144</v>
      </c>
      <c r="U665" t="s">
        <v>14145</v>
      </c>
      <c r="V665" t="s">
        <v>14146</v>
      </c>
      <c r="W665" t="s">
        <v>14147</v>
      </c>
      <c r="X665" t="s">
        <v>14148</v>
      </c>
      <c r="Y665" t="s">
        <v>14149</v>
      </c>
      <c r="Z665" t="s">
        <v>14150</v>
      </c>
      <c r="AA665" t="s">
        <v>74</v>
      </c>
      <c r="AB665" t="s">
        <v>74</v>
      </c>
      <c r="AC665" t="s">
        <v>14151</v>
      </c>
      <c r="AD665" t="s">
        <v>14152</v>
      </c>
      <c r="AE665" t="s">
        <v>14153</v>
      </c>
      <c r="AF665" t="s">
        <v>74</v>
      </c>
      <c r="AG665">
        <v>78</v>
      </c>
      <c r="AH665">
        <v>15</v>
      </c>
      <c r="AI665">
        <v>15</v>
      </c>
      <c r="AJ665">
        <v>13</v>
      </c>
      <c r="AK665">
        <v>78</v>
      </c>
      <c r="AL665" t="s">
        <v>91</v>
      </c>
      <c r="AM665" t="s">
        <v>92</v>
      </c>
      <c r="AN665" t="s">
        <v>93</v>
      </c>
      <c r="AO665" t="s">
        <v>94</v>
      </c>
      <c r="AP665" t="s">
        <v>74</v>
      </c>
      <c r="AQ665" t="s">
        <v>74</v>
      </c>
      <c r="AR665" t="s">
        <v>95</v>
      </c>
      <c r="AS665" t="s">
        <v>96</v>
      </c>
      <c r="AT665" t="s">
        <v>3595</v>
      </c>
      <c r="AU665">
        <v>2021</v>
      </c>
      <c r="AV665">
        <v>12</v>
      </c>
      <c r="AW665" t="s">
        <v>74</v>
      </c>
      <c r="AX665" t="s">
        <v>74</v>
      </c>
      <c r="AY665" t="s">
        <v>74</v>
      </c>
      <c r="AZ665" t="s">
        <v>74</v>
      </c>
      <c r="BA665" t="s">
        <v>74</v>
      </c>
      <c r="BB665" t="s">
        <v>74</v>
      </c>
      <c r="BC665" t="s">
        <v>74</v>
      </c>
      <c r="BD665">
        <v>778174</v>
      </c>
      <c r="BE665" t="s">
        <v>14154</v>
      </c>
      <c r="BF665" t="str">
        <f>HYPERLINK("http://dx.doi.org/10.3389/fpsyg.2021.778174","http://dx.doi.org/10.3389/fpsyg.2021.778174")</f>
        <v>http://dx.doi.org/10.3389/fpsyg.2021.778174</v>
      </c>
      <c r="BG665" t="s">
        <v>74</v>
      </c>
      <c r="BH665" t="s">
        <v>74</v>
      </c>
      <c r="BI665">
        <v>6</v>
      </c>
      <c r="BJ665" t="s">
        <v>99</v>
      </c>
      <c r="BK665" t="s">
        <v>100</v>
      </c>
      <c r="BL665" t="s">
        <v>101</v>
      </c>
      <c r="BM665" t="s">
        <v>14155</v>
      </c>
      <c r="BN665">
        <v>34777184</v>
      </c>
      <c r="BO665" t="s">
        <v>379</v>
      </c>
      <c r="BP665" t="s">
        <v>74</v>
      </c>
      <c r="BQ665" t="s">
        <v>74</v>
      </c>
      <c r="BR665" t="s">
        <v>104</v>
      </c>
      <c r="BS665" t="s">
        <v>14156</v>
      </c>
      <c r="BT665" t="str">
        <f>HYPERLINK("https%3A%2F%2Fwww.webofscience.com%2Fwos%2Fwoscc%2Ffull-record%2FWOS:000717702700001","View Full Record in Web of Science")</f>
        <v>View Full Record in Web of Science</v>
      </c>
    </row>
    <row r="666" spans="1:72" x14ac:dyDescent="0.25">
      <c r="A666" t="s">
        <v>72</v>
      </c>
      <c r="B666" t="s">
        <v>2045</v>
      </c>
      <c r="C666" t="s">
        <v>74</v>
      </c>
      <c r="D666" t="s">
        <v>74</v>
      </c>
      <c r="E666" t="s">
        <v>74</v>
      </c>
      <c r="F666" t="s">
        <v>2046</v>
      </c>
      <c r="G666" t="s">
        <v>74</v>
      </c>
      <c r="H666" t="s">
        <v>74</v>
      </c>
      <c r="I666" t="s">
        <v>2047</v>
      </c>
      <c r="J666" t="s">
        <v>77</v>
      </c>
      <c r="K666" t="s">
        <v>74</v>
      </c>
      <c r="L666" t="s">
        <v>74</v>
      </c>
      <c r="M666" t="s">
        <v>78</v>
      </c>
      <c r="N666" t="s">
        <v>79</v>
      </c>
      <c r="O666" t="s">
        <v>74</v>
      </c>
      <c r="P666" t="s">
        <v>74</v>
      </c>
      <c r="Q666" t="s">
        <v>74</v>
      </c>
      <c r="R666" t="s">
        <v>74</v>
      </c>
      <c r="S666" t="s">
        <v>74</v>
      </c>
      <c r="T666" t="s">
        <v>2048</v>
      </c>
      <c r="U666" t="s">
        <v>2049</v>
      </c>
      <c r="V666" t="s">
        <v>2050</v>
      </c>
      <c r="W666" t="s">
        <v>2051</v>
      </c>
      <c r="X666" t="s">
        <v>2052</v>
      </c>
      <c r="Y666" t="s">
        <v>2053</v>
      </c>
      <c r="Z666" t="s">
        <v>2054</v>
      </c>
      <c r="AA666" t="s">
        <v>74</v>
      </c>
      <c r="AB666" t="s">
        <v>74</v>
      </c>
      <c r="AC666" t="s">
        <v>74</v>
      </c>
      <c r="AD666" t="s">
        <v>74</v>
      </c>
      <c r="AE666" t="s">
        <v>74</v>
      </c>
      <c r="AF666" t="s">
        <v>74</v>
      </c>
      <c r="AG666">
        <v>62</v>
      </c>
      <c r="AH666">
        <v>15</v>
      </c>
      <c r="AI666">
        <v>15</v>
      </c>
      <c r="AJ666">
        <v>22</v>
      </c>
      <c r="AK666">
        <v>92</v>
      </c>
      <c r="AL666" t="s">
        <v>91</v>
      </c>
      <c r="AM666" t="s">
        <v>92</v>
      </c>
      <c r="AN666" t="s">
        <v>93</v>
      </c>
      <c r="AO666" t="s">
        <v>94</v>
      </c>
      <c r="AP666" t="s">
        <v>74</v>
      </c>
      <c r="AQ666" t="s">
        <v>74</v>
      </c>
      <c r="AR666" t="s">
        <v>95</v>
      </c>
      <c r="AS666" t="s">
        <v>96</v>
      </c>
      <c r="AT666" t="s">
        <v>1250</v>
      </c>
      <c r="AU666">
        <v>2022</v>
      </c>
      <c r="AV666">
        <v>13</v>
      </c>
      <c r="AW666" t="s">
        <v>74</v>
      </c>
      <c r="AX666" t="s">
        <v>74</v>
      </c>
      <c r="AY666" t="s">
        <v>74</v>
      </c>
      <c r="AZ666" t="s">
        <v>74</v>
      </c>
      <c r="BA666" t="s">
        <v>74</v>
      </c>
      <c r="BB666" t="s">
        <v>74</v>
      </c>
      <c r="BC666" t="s">
        <v>74</v>
      </c>
      <c r="BD666">
        <v>914682</v>
      </c>
      <c r="BE666" t="s">
        <v>2055</v>
      </c>
      <c r="BF666" t="str">
        <f>HYPERLINK("http://dx.doi.org/10.3389/fpsyg.2022.914682","http://dx.doi.org/10.3389/fpsyg.2022.914682")</f>
        <v>http://dx.doi.org/10.3389/fpsyg.2022.914682</v>
      </c>
      <c r="BG666" t="s">
        <v>74</v>
      </c>
      <c r="BH666" t="s">
        <v>74</v>
      </c>
      <c r="BI666">
        <v>8</v>
      </c>
      <c r="BJ666" t="s">
        <v>99</v>
      </c>
      <c r="BK666" t="s">
        <v>100</v>
      </c>
      <c r="BL666" t="s">
        <v>101</v>
      </c>
      <c r="BM666" t="s">
        <v>2056</v>
      </c>
      <c r="BN666">
        <v>35756226</v>
      </c>
      <c r="BO666" t="s">
        <v>103</v>
      </c>
      <c r="BP666" t="s">
        <v>74</v>
      </c>
      <c r="BQ666" t="s">
        <v>74</v>
      </c>
      <c r="BR666" t="s">
        <v>104</v>
      </c>
      <c r="BS666" t="s">
        <v>2057</v>
      </c>
      <c r="BT666" t="str">
        <f>HYPERLINK("https%3A%2F%2Fwww.webofscience.com%2Fwos%2Fwoscc%2Ffull-record%2FWOS:000815698000001","View Full Record in Web of Science")</f>
        <v>View Full Record in Web of Science</v>
      </c>
    </row>
    <row r="667" spans="1:72" x14ac:dyDescent="0.25">
      <c r="A667" t="s">
        <v>72</v>
      </c>
      <c r="B667" t="s">
        <v>26183</v>
      </c>
      <c r="C667" t="s">
        <v>74</v>
      </c>
      <c r="D667" t="s">
        <v>74</v>
      </c>
      <c r="E667" t="s">
        <v>74</v>
      </c>
      <c r="F667" t="s">
        <v>26184</v>
      </c>
      <c r="G667" t="s">
        <v>74</v>
      </c>
      <c r="H667" t="s">
        <v>74</v>
      </c>
      <c r="I667" t="s">
        <v>26185</v>
      </c>
      <c r="J667" t="s">
        <v>1359</v>
      </c>
      <c r="K667" t="s">
        <v>74</v>
      </c>
      <c r="L667" t="s">
        <v>74</v>
      </c>
      <c r="M667" t="s">
        <v>78</v>
      </c>
      <c r="N667" t="s">
        <v>79</v>
      </c>
      <c r="O667" t="s">
        <v>74</v>
      </c>
      <c r="P667" t="s">
        <v>74</v>
      </c>
      <c r="Q667" t="s">
        <v>74</v>
      </c>
      <c r="R667" t="s">
        <v>74</v>
      </c>
      <c r="S667" t="s">
        <v>74</v>
      </c>
      <c r="T667" t="s">
        <v>26186</v>
      </c>
      <c r="U667" t="s">
        <v>26187</v>
      </c>
      <c r="V667" t="s">
        <v>26188</v>
      </c>
      <c r="W667" t="s">
        <v>26189</v>
      </c>
      <c r="X667" t="s">
        <v>26190</v>
      </c>
      <c r="Y667" t="s">
        <v>26191</v>
      </c>
      <c r="Z667" t="s">
        <v>26192</v>
      </c>
      <c r="AA667" t="s">
        <v>74</v>
      </c>
      <c r="AB667" t="s">
        <v>26193</v>
      </c>
      <c r="AC667" t="s">
        <v>74</v>
      </c>
      <c r="AD667" t="s">
        <v>74</v>
      </c>
      <c r="AE667" t="s">
        <v>74</v>
      </c>
      <c r="AF667" t="s">
        <v>74</v>
      </c>
      <c r="AG667">
        <v>49</v>
      </c>
      <c r="AH667">
        <v>15</v>
      </c>
      <c r="AI667">
        <v>15</v>
      </c>
      <c r="AJ667">
        <v>4</v>
      </c>
      <c r="AK667">
        <v>35</v>
      </c>
      <c r="AL667" t="s">
        <v>1367</v>
      </c>
      <c r="AM667" t="s">
        <v>1368</v>
      </c>
      <c r="AN667" t="s">
        <v>1369</v>
      </c>
      <c r="AO667" t="s">
        <v>1370</v>
      </c>
      <c r="AP667" t="s">
        <v>1371</v>
      </c>
      <c r="AQ667" t="s">
        <v>74</v>
      </c>
      <c r="AR667" t="s">
        <v>1372</v>
      </c>
      <c r="AS667" t="s">
        <v>1373</v>
      </c>
      <c r="AT667" t="s">
        <v>374</v>
      </c>
      <c r="AU667">
        <v>2022</v>
      </c>
      <c r="AV667">
        <v>108</v>
      </c>
      <c r="AW667" t="s">
        <v>74</v>
      </c>
      <c r="AX667" t="s">
        <v>74</v>
      </c>
      <c r="AY667" t="s">
        <v>74</v>
      </c>
      <c r="AZ667" t="s">
        <v>74</v>
      </c>
      <c r="BA667" t="s">
        <v>74</v>
      </c>
      <c r="BB667" t="s">
        <v>74</v>
      </c>
      <c r="BC667" t="s">
        <v>74</v>
      </c>
      <c r="BD667">
        <v>105162</v>
      </c>
      <c r="BE667" t="s">
        <v>26194</v>
      </c>
      <c r="BF667" t="str">
        <f>HYPERLINK("http://dx.doi.org/10.1016/j.nedt.2021.105162","http://dx.doi.org/10.1016/j.nedt.2021.105162")</f>
        <v>http://dx.doi.org/10.1016/j.nedt.2021.105162</v>
      </c>
      <c r="BG667" t="s">
        <v>74</v>
      </c>
      <c r="BH667" t="s">
        <v>74</v>
      </c>
      <c r="BI667">
        <v>7</v>
      </c>
      <c r="BJ667" t="s">
        <v>1375</v>
      </c>
      <c r="BK667" t="s">
        <v>307</v>
      </c>
      <c r="BL667" t="s">
        <v>1376</v>
      </c>
      <c r="BM667" t="s">
        <v>26195</v>
      </c>
      <c r="BN667">
        <v>34624695</v>
      </c>
      <c r="BO667" t="s">
        <v>74</v>
      </c>
      <c r="BP667" t="s">
        <v>74</v>
      </c>
      <c r="BQ667" t="s">
        <v>74</v>
      </c>
      <c r="BR667" t="s">
        <v>104</v>
      </c>
      <c r="BS667" t="s">
        <v>26196</v>
      </c>
      <c r="BT667" t="str">
        <f>HYPERLINK("https%3A%2F%2Fwww.webofscience.com%2Fwos%2Fwoscc%2Ffull-record%2FWOS:000724919500026","View Full Record in Web of Science")</f>
        <v>View Full Record in Web of Science</v>
      </c>
    </row>
    <row r="668" spans="1:72" x14ac:dyDescent="0.25">
      <c r="A668" t="s">
        <v>72</v>
      </c>
      <c r="B668" t="s">
        <v>24405</v>
      </c>
      <c r="C668" t="s">
        <v>74</v>
      </c>
      <c r="D668" t="s">
        <v>74</v>
      </c>
      <c r="E668" t="s">
        <v>74</v>
      </c>
      <c r="F668" t="s">
        <v>24405</v>
      </c>
      <c r="G668" t="s">
        <v>74</v>
      </c>
      <c r="H668" t="s">
        <v>74</v>
      </c>
      <c r="I668" t="s">
        <v>24406</v>
      </c>
      <c r="J668" t="s">
        <v>5032</v>
      </c>
      <c r="K668" t="s">
        <v>74</v>
      </c>
      <c r="L668" t="s">
        <v>74</v>
      </c>
      <c r="M668" t="s">
        <v>78</v>
      </c>
      <c r="N668" t="s">
        <v>79</v>
      </c>
      <c r="O668" t="s">
        <v>74</v>
      </c>
      <c r="P668" t="s">
        <v>74</v>
      </c>
      <c r="Q668" t="s">
        <v>74</v>
      </c>
      <c r="R668" t="s">
        <v>74</v>
      </c>
      <c r="S668" t="s">
        <v>74</v>
      </c>
      <c r="T668" t="s">
        <v>74</v>
      </c>
      <c r="U668" t="s">
        <v>24407</v>
      </c>
      <c r="V668" t="s">
        <v>24408</v>
      </c>
      <c r="W668" t="s">
        <v>74</v>
      </c>
      <c r="X668" t="s">
        <v>74</v>
      </c>
      <c r="Y668" t="s">
        <v>74</v>
      </c>
      <c r="Z668" t="s">
        <v>74</v>
      </c>
      <c r="AA668" t="s">
        <v>24409</v>
      </c>
      <c r="AB668" t="s">
        <v>24410</v>
      </c>
      <c r="AC668" t="s">
        <v>74</v>
      </c>
      <c r="AD668" t="s">
        <v>74</v>
      </c>
      <c r="AE668" t="s">
        <v>74</v>
      </c>
      <c r="AF668" t="s">
        <v>74</v>
      </c>
      <c r="AG668">
        <v>32</v>
      </c>
      <c r="AH668">
        <v>14</v>
      </c>
      <c r="AI668">
        <v>29</v>
      </c>
      <c r="AJ668">
        <v>0</v>
      </c>
      <c r="AK668">
        <v>9</v>
      </c>
      <c r="AL668" t="s">
        <v>14920</v>
      </c>
      <c r="AM668" t="s">
        <v>14921</v>
      </c>
      <c r="AN668" t="s">
        <v>14922</v>
      </c>
      <c r="AO668" t="s">
        <v>5045</v>
      </c>
      <c r="AP668" t="s">
        <v>74</v>
      </c>
      <c r="AQ668" t="s">
        <v>74</v>
      </c>
      <c r="AR668" t="s">
        <v>5047</v>
      </c>
      <c r="AS668" t="s">
        <v>5048</v>
      </c>
      <c r="AT668" t="s">
        <v>6237</v>
      </c>
      <c r="AU668">
        <v>2000</v>
      </c>
      <c r="AV668">
        <v>8</v>
      </c>
      <c r="AW668">
        <v>3</v>
      </c>
      <c r="AX668" t="s">
        <v>74</v>
      </c>
      <c r="AY668" t="s">
        <v>74</v>
      </c>
      <c r="AZ668" t="s">
        <v>74</v>
      </c>
      <c r="BA668" t="s">
        <v>74</v>
      </c>
      <c r="BB668">
        <v>141</v>
      </c>
      <c r="BC668">
        <v>154</v>
      </c>
      <c r="BD668" t="s">
        <v>74</v>
      </c>
      <c r="BE668" t="s">
        <v>24411</v>
      </c>
      <c r="BF668" t="str">
        <f>HYPERLINK("http://dx.doi.org/10.1177/106342660000800302","http://dx.doi.org/10.1177/106342660000800302")</f>
        <v>http://dx.doi.org/10.1177/106342660000800302</v>
      </c>
      <c r="BG668" t="s">
        <v>74</v>
      </c>
      <c r="BH668" t="s">
        <v>74</v>
      </c>
      <c r="BI668">
        <v>14</v>
      </c>
      <c r="BJ668" t="s">
        <v>5051</v>
      </c>
      <c r="BK668" t="s">
        <v>100</v>
      </c>
      <c r="BL668" t="s">
        <v>512</v>
      </c>
      <c r="BM668" t="s">
        <v>24412</v>
      </c>
      <c r="BN668" t="s">
        <v>74</v>
      </c>
      <c r="BO668" t="s">
        <v>74</v>
      </c>
      <c r="BP668" t="s">
        <v>74</v>
      </c>
      <c r="BQ668" t="s">
        <v>74</v>
      </c>
      <c r="BR668" t="s">
        <v>104</v>
      </c>
      <c r="BS668" t="s">
        <v>24413</v>
      </c>
      <c r="BT668" t="str">
        <f>HYPERLINK("https%3A%2F%2Fwww.webofscience.com%2Fwos%2Fwoscc%2Ffull-record%2FWOS:000088931400002","View Full Record in Web of Science")</f>
        <v>View Full Record in Web of Science</v>
      </c>
    </row>
    <row r="669" spans="1:72" x14ac:dyDescent="0.25">
      <c r="A669" t="s">
        <v>72</v>
      </c>
      <c r="B669" t="s">
        <v>14969</v>
      </c>
      <c r="C669" t="s">
        <v>74</v>
      </c>
      <c r="D669" t="s">
        <v>74</v>
      </c>
      <c r="E669" t="s">
        <v>74</v>
      </c>
      <c r="F669" t="s">
        <v>14970</v>
      </c>
      <c r="G669" t="s">
        <v>74</v>
      </c>
      <c r="H669" t="s">
        <v>74</v>
      </c>
      <c r="I669" t="s">
        <v>14971</v>
      </c>
      <c r="J669" t="s">
        <v>14972</v>
      </c>
      <c r="K669" t="s">
        <v>74</v>
      </c>
      <c r="L669" t="s">
        <v>74</v>
      </c>
      <c r="M669" t="s">
        <v>78</v>
      </c>
      <c r="N669" t="s">
        <v>79</v>
      </c>
      <c r="O669" t="s">
        <v>74</v>
      </c>
      <c r="P669" t="s">
        <v>74</v>
      </c>
      <c r="Q669" t="s">
        <v>74</v>
      </c>
      <c r="R669" t="s">
        <v>74</v>
      </c>
      <c r="S669" t="s">
        <v>74</v>
      </c>
      <c r="T669" t="s">
        <v>14973</v>
      </c>
      <c r="U669" t="s">
        <v>74</v>
      </c>
      <c r="V669" t="s">
        <v>14974</v>
      </c>
      <c r="W669" t="s">
        <v>14975</v>
      </c>
      <c r="X669" t="s">
        <v>14976</v>
      </c>
      <c r="Y669" t="s">
        <v>14977</v>
      </c>
      <c r="Z669" t="s">
        <v>14978</v>
      </c>
      <c r="AA669" t="s">
        <v>74</v>
      </c>
      <c r="AB669" t="s">
        <v>14979</v>
      </c>
      <c r="AC669" t="s">
        <v>74</v>
      </c>
      <c r="AD669" t="s">
        <v>74</v>
      </c>
      <c r="AE669" t="s">
        <v>74</v>
      </c>
      <c r="AF669" t="s">
        <v>74</v>
      </c>
      <c r="AG669">
        <v>48</v>
      </c>
      <c r="AH669">
        <v>14</v>
      </c>
      <c r="AI669">
        <v>26</v>
      </c>
      <c r="AJ669">
        <v>1</v>
      </c>
      <c r="AK669">
        <v>16</v>
      </c>
      <c r="AL669" t="s">
        <v>476</v>
      </c>
      <c r="AM669" t="s">
        <v>477</v>
      </c>
      <c r="AN669" t="s">
        <v>478</v>
      </c>
      <c r="AO669" t="s">
        <v>14980</v>
      </c>
      <c r="AP669" t="s">
        <v>14981</v>
      </c>
      <c r="AQ669" t="s">
        <v>74</v>
      </c>
      <c r="AR669" t="s">
        <v>14982</v>
      </c>
      <c r="AS669" t="s">
        <v>14983</v>
      </c>
      <c r="AT669" t="s">
        <v>600</v>
      </c>
      <c r="AU669">
        <v>2011</v>
      </c>
      <c r="AV669">
        <v>32</v>
      </c>
      <c r="AW669">
        <v>1</v>
      </c>
      <c r="AX669" t="s">
        <v>74</v>
      </c>
      <c r="AY669" t="s">
        <v>74</v>
      </c>
      <c r="AZ669" t="s">
        <v>74</v>
      </c>
      <c r="BA669" t="s">
        <v>74</v>
      </c>
      <c r="BB669">
        <v>1</v>
      </c>
      <c r="BC669">
        <v>14</v>
      </c>
      <c r="BD669" t="s">
        <v>74</v>
      </c>
      <c r="BE669" t="s">
        <v>14984</v>
      </c>
      <c r="BF669" t="str">
        <f>HYPERLINK("http://dx.doi.org/10.1080/01596306.2011.537067","http://dx.doi.org/10.1080/01596306.2011.537067")</f>
        <v>http://dx.doi.org/10.1080/01596306.2011.537067</v>
      </c>
      <c r="BG669" t="s">
        <v>74</v>
      </c>
      <c r="BH669" t="s">
        <v>74</v>
      </c>
      <c r="BI669">
        <v>14</v>
      </c>
      <c r="BJ669" t="s">
        <v>278</v>
      </c>
      <c r="BK669" t="s">
        <v>100</v>
      </c>
      <c r="BL669" t="s">
        <v>278</v>
      </c>
      <c r="BM669" t="s">
        <v>14985</v>
      </c>
      <c r="BN669" t="s">
        <v>74</v>
      </c>
      <c r="BO669" t="s">
        <v>280</v>
      </c>
      <c r="BP669" t="s">
        <v>74</v>
      </c>
      <c r="BQ669" t="s">
        <v>74</v>
      </c>
      <c r="BR669" t="s">
        <v>104</v>
      </c>
      <c r="BS669" t="s">
        <v>14986</v>
      </c>
      <c r="BT669" t="str">
        <f>HYPERLINK("https%3A%2F%2Fwww.webofscience.com%2Fwos%2Fwoscc%2Ffull-record%2FWOS:000286793400001","View Full Record in Web of Science")</f>
        <v>View Full Record in Web of Science</v>
      </c>
    </row>
    <row r="670" spans="1:72" x14ac:dyDescent="0.25">
      <c r="A670" t="s">
        <v>72</v>
      </c>
      <c r="B670" t="s">
        <v>19071</v>
      </c>
      <c r="C670" t="s">
        <v>74</v>
      </c>
      <c r="D670" t="s">
        <v>74</v>
      </c>
      <c r="E670" t="s">
        <v>74</v>
      </c>
      <c r="F670" t="s">
        <v>19072</v>
      </c>
      <c r="G670" t="s">
        <v>74</v>
      </c>
      <c r="H670" t="s">
        <v>74</v>
      </c>
      <c r="I670" t="s">
        <v>19073</v>
      </c>
      <c r="J670" t="s">
        <v>384</v>
      </c>
      <c r="K670" t="s">
        <v>74</v>
      </c>
      <c r="L670" t="s">
        <v>74</v>
      </c>
      <c r="M670" t="s">
        <v>78</v>
      </c>
      <c r="N670" t="s">
        <v>79</v>
      </c>
      <c r="O670" t="s">
        <v>74</v>
      </c>
      <c r="P670" t="s">
        <v>74</v>
      </c>
      <c r="Q670" t="s">
        <v>74</v>
      </c>
      <c r="R670" t="s">
        <v>74</v>
      </c>
      <c r="S670" t="s">
        <v>74</v>
      </c>
      <c r="T670" t="s">
        <v>19074</v>
      </c>
      <c r="U670" t="s">
        <v>19075</v>
      </c>
      <c r="V670" t="s">
        <v>19076</v>
      </c>
      <c r="W670" t="s">
        <v>19077</v>
      </c>
      <c r="X670" t="s">
        <v>19078</v>
      </c>
      <c r="Y670" t="s">
        <v>19079</v>
      </c>
      <c r="Z670" t="s">
        <v>19080</v>
      </c>
      <c r="AA670" t="s">
        <v>19081</v>
      </c>
      <c r="AB670" t="s">
        <v>74</v>
      </c>
      <c r="AC670" t="s">
        <v>74</v>
      </c>
      <c r="AD670" t="s">
        <v>74</v>
      </c>
      <c r="AE670" t="s">
        <v>74</v>
      </c>
      <c r="AF670" t="s">
        <v>74</v>
      </c>
      <c r="AG670">
        <v>41</v>
      </c>
      <c r="AH670">
        <v>14</v>
      </c>
      <c r="AI670">
        <v>21</v>
      </c>
      <c r="AJ670">
        <v>1</v>
      </c>
      <c r="AK670">
        <v>19</v>
      </c>
      <c r="AL670" t="s">
        <v>224</v>
      </c>
      <c r="AM670" t="s">
        <v>225</v>
      </c>
      <c r="AN670" t="s">
        <v>226</v>
      </c>
      <c r="AO670" t="s">
        <v>396</v>
      </c>
      <c r="AP670" t="s">
        <v>397</v>
      </c>
      <c r="AQ670" t="s">
        <v>74</v>
      </c>
      <c r="AR670" t="s">
        <v>398</v>
      </c>
      <c r="AS670" t="s">
        <v>399</v>
      </c>
      <c r="AT670" t="s">
        <v>275</v>
      </c>
      <c r="AU670">
        <v>2011</v>
      </c>
      <c r="AV670">
        <v>49</v>
      </c>
      <c r="AW670">
        <v>4</v>
      </c>
      <c r="AX670" t="s">
        <v>74</v>
      </c>
      <c r="AY670" t="s">
        <v>74</v>
      </c>
      <c r="AZ670" t="s">
        <v>74</v>
      </c>
      <c r="BA670" t="s">
        <v>74</v>
      </c>
      <c r="BB670">
        <v>411</v>
      </c>
      <c r="BC670">
        <v>431</v>
      </c>
      <c r="BD670" t="s">
        <v>74</v>
      </c>
      <c r="BE670" t="s">
        <v>19082</v>
      </c>
      <c r="BF670" t="str">
        <f>HYPERLINK("http://dx.doi.org/10.1016/j.jsp.2011.04.003","http://dx.doi.org/10.1016/j.jsp.2011.04.003")</f>
        <v>http://dx.doi.org/10.1016/j.jsp.2011.04.003</v>
      </c>
      <c r="BG670" t="s">
        <v>74</v>
      </c>
      <c r="BH670" t="s">
        <v>74</v>
      </c>
      <c r="BI670">
        <v>21</v>
      </c>
      <c r="BJ670" t="s">
        <v>126</v>
      </c>
      <c r="BK670" t="s">
        <v>100</v>
      </c>
      <c r="BL670" t="s">
        <v>101</v>
      </c>
      <c r="BM670" t="s">
        <v>19083</v>
      </c>
      <c r="BN670">
        <v>21723998</v>
      </c>
      <c r="BO670" t="s">
        <v>74</v>
      </c>
      <c r="BP670" t="s">
        <v>74</v>
      </c>
      <c r="BQ670" t="s">
        <v>74</v>
      </c>
      <c r="BR670" t="s">
        <v>104</v>
      </c>
      <c r="BS670" t="s">
        <v>19084</v>
      </c>
      <c r="BT670" t="str">
        <f>HYPERLINK("https%3A%2F%2Fwww.webofscience.com%2Fwos%2Fwoscc%2Ffull-record%2FWOS:000293434400003","View Full Record in Web of Science")</f>
        <v>View Full Record in Web of Science</v>
      </c>
    </row>
    <row r="671" spans="1:72" x14ac:dyDescent="0.25">
      <c r="A671" t="s">
        <v>72</v>
      </c>
      <c r="B671" t="s">
        <v>23033</v>
      </c>
      <c r="C671" t="s">
        <v>74</v>
      </c>
      <c r="D671" t="s">
        <v>74</v>
      </c>
      <c r="E671" t="s">
        <v>74</v>
      </c>
      <c r="F671" t="s">
        <v>23034</v>
      </c>
      <c r="G671" t="s">
        <v>74</v>
      </c>
      <c r="H671" t="s">
        <v>74</v>
      </c>
      <c r="I671" t="s">
        <v>23035</v>
      </c>
      <c r="J671" t="s">
        <v>2927</v>
      </c>
      <c r="K671" t="s">
        <v>74</v>
      </c>
      <c r="L671" t="s">
        <v>74</v>
      </c>
      <c r="M671" t="s">
        <v>78</v>
      </c>
      <c r="N671" t="s">
        <v>79</v>
      </c>
      <c r="O671" t="s">
        <v>74</v>
      </c>
      <c r="P671" t="s">
        <v>74</v>
      </c>
      <c r="Q671" t="s">
        <v>74</v>
      </c>
      <c r="R671" t="s">
        <v>74</v>
      </c>
      <c r="S671" t="s">
        <v>74</v>
      </c>
      <c r="T671" t="s">
        <v>23036</v>
      </c>
      <c r="U671" t="s">
        <v>23037</v>
      </c>
      <c r="V671" t="s">
        <v>23038</v>
      </c>
      <c r="W671" t="s">
        <v>23039</v>
      </c>
      <c r="X671" t="s">
        <v>23040</v>
      </c>
      <c r="Y671" t="s">
        <v>23041</v>
      </c>
      <c r="Z671" t="s">
        <v>23042</v>
      </c>
      <c r="AA671" t="s">
        <v>74</v>
      </c>
      <c r="AB671" t="s">
        <v>23043</v>
      </c>
      <c r="AC671" t="s">
        <v>74</v>
      </c>
      <c r="AD671" t="s">
        <v>74</v>
      </c>
      <c r="AE671" t="s">
        <v>74</v>
      </c>
      <c r="AF671" t="s">
        <v>74</v>
      </c>
      <c r="AG671">
        <v>49</v>
      </c>
      <c r="AH671">
        <v>14</v>
      </c>
      <c r="AI671">
        <v>17</v>
      </c>
      <c r="AJ671">
        <v>0</v>
      </c>
      <c r="AK671">
        <v>26</v>
      </c>
      <c r="AL671" t="s">
        <v>476</v>
      </c>
      <c r="AM671" t="s">
        <v>477</v>
      </c>
      <c r="AN671" t="s">
        <v>478</v>
      </c>
      <c r="AO671" t="s">
        <v>2937</v>
      </c>
      <c r="AP671" t="s">
        <v>2938</v>
      </c>
      <c r="AQ671" t="s">
        <v>74</v>
      </c>
      <c r="AR671" t="s">
        <v>2939</v>
      </c>
      <c r="AS671" t="s">
        <v>2940</v>
      </c>
      <c r="AT671" t="s">
        <v>14580</v>
      </c>
      <c r="AU671">
        <v>2013</v>
      </c>
      <c r="AV671">
        <v>38</v>
      </c>
      <c r="AW671">
        <v>1</v>
      </c>
      <c r="AX671" t="s">
        <v>74</v>
      </c>
      <c r="AY671" t="s">
        <v>74</v>
      </c>
      <c r="AZ671" t="s">
        <v>74</v>
      </c>
      <c r="BA671" t="s">
        <v>74</v>
      </c>
      <c r="BB671">
        <v>143</v>
      </c>
      <c r="BC671">
        <v>155</v>
      </c>
      <c r="BD671" t="s">
        <v>74</v>
      </c>
      <c r="BE671" t="s">
        <v>23044</v>
      </c>
      <c r="BF671" t="str">
        <f>HYPERLINK("http://dx.doi.org/10.1080/03075079.2011.578246","http://dx.doi.org/10.1080/03075079.2011.578246")</f>
        <v>http://dx.doi.org/10.1080/03075079.2011.578246</v>
      </c>
      <c r="BG671" t="s">
        <v>74</v>
      </c>
      <c r="BH671" t="s">
        <v>74</v>
      </c>
      <c r="BI671">
        <v>13</v>
      </c>
      <c r="BJ671" t="s">
        <v>278</v>
      </c>
      <c r="BK671" t="s">
        <v>100</v>
      </c>
      <c r="BL671" t="s">
        <v>278</v>
      </c>
      <c r="BM671" t="s">
        <v>23045</v>
      </c>
      <c r="BN671" t="s">
        <v>74</v>
      </c>
      <c r="BO671" t="s">
        <v>74</v>
      </c>
      <c r="BP671" t="s">
        <v>74</v>
      </c>
      <c r="BQ671" t="s">
        <v>74</v>
      </c>
      <c r="BR671" t="s">
        <v>104</v>
      </c>
      <c r="BS671" t="s">
        <v>23046</v>
      </c>
      <c r="BT671" t="str">
        <f>HYPERLINK("https%3A%2F%2Fwww.webofscience.com%2Fwos%2Fwoscc%2Ffull-record%2FWOS:000313615200010","View Full Record in Web of Science")</f>
        <v>View Full Record in Web of Science</v>
      </c>
    </row>
    <row r="672" spans="1:72" x14ac:dyDescent="0.25">
      <c r="A672" t="s">
        <v>72</v>
      </c>
      <c r="B672" t="s">
        <v>6106</v>
      </c>
      <c r="C672" t="s">
        <v>74</v>
      </c>
      <c r="D672" t="s">
        <v>74</v>
      </c>
      <c r="E672" t="s">
        <v>74</v>
      </c>
      <c r="F672" t="s">
        <v>6107</v>
      </c>
      <c r="G672" t="s">
        <v>74</v>
      </c>
      <c r="H672" t="s">
        <v>74</v>
      </c>
      <c r="I672" t="s">
        <v>6108</v>
      </c>
      <c r="J672" t="s">
        <v>6109</v>
      </c>
      <c r="K672" t="s">
        <v>74</v>
      </c>
      <c r="L672" t="s">
        <v>74</v>
      </c>
      <c r="M672" t="s">
        <v>78</v>
      </c>
      <c r="N672" t="s">
        <v>79</v>
      </c>
      <c r="O672" t="s">
        <v>74</v>
      </c>
      <c r="P672" t="s">
        <v>74</v>
      </c>
      <c r="Q672" t="s">
        <v>74</v>
      </c>
      <c r="R672" t="s">
        <v>74</v>
      </c>
      <c r="S672" t="s">
        <v>74</v>
      </c>
      <c r="T672" t="s">
        <v>6110</v>
      </c>
      <c r="U672" t="s">
        <v>6111</v>
      </c>
      <c r="V672" t="s">
        <v>6112</v>
      </c>
      <c r="W672" t="s">
        <v>6113</v>
      </c>
      <c r="X672" t="s">
        <v>6114</v>
      </c>
      <c r="Y672" t="s">
        <v>6115</v>
      </c>
      <c r="Z672" t="s">
        <v>6116</v>
      </c>
      <c r="AA672" t="s">
        <v>74</v>
      </c>
      <c r="AB672" t="s">
        <v>6117</v>
      </c>
      <c r="AC672" t="s">
        <v>74</v>
      </c>
      <c r="AD672" t="s">
        <v>74</v>
      </c>
      <c r="AE672" t="s">
        <v>74</v>
      </c>
      <c r="AF672" t="s">
        <v>74</v>
      </c>
      <c r="AG672">
        <v>73</v>
      </c>
      <c r="AH672">
        <v>14</v>
      </c>
      <c r="AI672">
        <v>18</v>
      </c>
      <c r="AJ672">
        <v>2</v>
      </c>
      <c r="AK672">
        <v>19</v>
      </c>
      <c r="AL672" t="s">
        <v>476</v>
      </c>
      <c r="AM672" t="s">
        <v>477</v>
      </c>
      <c r="AN672" t="s">
        <v>478</v>
      </c>
      <c r="AO672" t="s">
        <v>6118</v>
      </c>
      <c r="AP672" t="s">
        <v>6119</v>
      </c>
      <c r="AQ672" t="s">
        <v>74</v>
      </c>
      <c r="AR672" t="s">
        <v>6120</v>
      </c>
      <c r="AS672" t="s">
        <v>6121</v>
      </c>
      <c r="AT672" t="s">
        <v>74</v>
      </c>
      <c r="AU672">
        <v>2014</v>
      </c>
      <c r="AV672">
        <v>44</v>
      </c>
      <c r="AW672">
        <v>3</v>
      </c>
      <c r="AX672" t="s">
        <v>74</v>
      </c>
      <c r="AY672" t="s">
        <v>74</v>
      </c>
      <c r="AZ672" t="s">
        <v>74</v>
      </c>
      <c r="BA672" t="s">
        <v>74</v>
      </c>
      <c r="BB672">
        <v>425</v>
      </c>
      <c r="BC672">
        <v>443</v>
      </c>
      <c r="BD672" t="s">
        <v>74</v>
      </c>
      <c r="BE672" t="s">
        <v>6122</v>
      </c>
      <c r="BF672" t="str">
        <f>HYPERLINK("http://dx.doi.org/10.1080/0305764X.2014.921281","http://dx.doi.org/10.1080/0305764X.2014.921281")</f>
        <v>http://dx.doi.org/10.1080/0305764X.2014.921281</v>
      </c>
      <c r="BG672" t="s">
        <v>74</v>
      </c>
      <c r="BH672" t="s">
        <v>74</v>
      </c>
      <c r="BI672">
        <v>19</v>
      </c>
      <c r="BJ672" t="s">
        <v>278</v>
      </c>
      <c r="BK672" t="s">
        <v>100</v>
      </c>
      <c r="BL672" t="s">
        <v>278</v>
      </c>
      <c r="BM672" t="s">
        <v>6123</v>
      </c>
      <c r="BN672" t="s">
        <v>74</v>
      </c>
      <c r="BO672" t="s">
        <v>486</v>
      </c>
      <c r="BP672" t="s">
        <v>74</v>
      </c>
      <c r="BQ672" t="s">
        <v>74</v>
      </c>
      <c r="BR672" t="s">
        <v>104</v>
      </c>
      <c r="BS672" t="s">
        <v>6124</v>
      </c>
      <c r="BT672" t="str">
        <f>HYPERLINK("https%3A%2F%2Fwww.webofscience.com%2Fwos%2Fwoscc%2Ffull-record%2FWOS:000339099300007","View Full Record in Web of Science")</f>
        <v>View Full Record in Web of Science</v>
      </c>
    </row>
    <row r="673" spans="1:72" x14ac:dyDescent="0.25">
      <c r="A673" t="s">
        <v>72</v>
      </c>
      <c r="B673" t="s">
        <v>8754</v>
      </c>
      <c r="C673" t="s">
        <v>74</v>
      </c>
      <c r="D673" t="s">
        <v>74</v>
      </c>
      <c r="E673" t="s">
        <v>74</v>
      </c>
      <c r="F673" t="s">
        <v>8755</v>
      </c>
      <c r="G673" t="s">
        <v>74</v>
      </c>
      <c r="H673" t="s">
        <v>74</v>
      </c>
      <c r="I673" t="s">
        <v>8756</v>
      </c>
      <c r="J673" t="s">
        <v>3429</v>
      </c>
      <c r="K673" t="s">
        <v>74</v>
      </c>
      <c r="L673" t="s">
        <v>74</v>
      </c>
      <c r="M673" t="s">
        <v>78</v>
      </c>
      <c r="N673" t="s">
        <v>79</v>
      </c>
      <c r="O673" t="s">
        <v>74</v>
      </c>
      <c r="P673" t="s">
        <v>74</v>
      </c>
      <c r="Q673" t="s">
        <v>74</v>
      </c>
      <c r="R673" t="s">
        <v>74</v>
      </c>
      <c r="S673" t="s">
        <v>74</v>
      </c>
      <c r="T673" t="s">
        <v>8757</v>
      </c>
      <c r="U673" t="s">
        <v>8758</v>
      </c>
      <c r="V673" t="s">
        <v>8759</v>
      </c>
      <c r="W673" t="s">
        <v>8760</v>
      </c>
      <c r="X673" t="s">
        <v>8761</v>
      </c>
      <c r="Y673" t="s">
        <v>8762</v>
      </c>
      <c r="Z673" t="s">
        <v>8763</v>
      </c>
      <c r="AA673" t="s">
        <v>8764</v>
      </c>
      <c r="AB673" t="s">
        <v>74</v>
      </c>
      <c r="AC673" t="s">
        <v>74</v>
      </c>
      <c r="AD673" t="s">
        <v>74</v>
      </c>
      <c r="AE673" t="s">
        <v>74</v>
      </c>
      <c r="AF673" t="s">
        <v>74</v>
      </c>
      <c r="AG673">
        <v>24</v>
      </c>
      <c r="AH673">
        <v>14</v>
      </c>
      <c r="AI673">
        <v>20</v>
      </c>
      <c r="AJ673">
        <v>1</v>
      </c>
      <c r="AK673">
        <v>9</v>
      </c>
      <c r="AL673" t="s">
        <v>1775</v>
      </c>
      <c r="AM673" t="s">
        <v>1776</v>
      </c>
      <c r="AN673" t="s">
        <v>1777</v>
      </c>
      <c r="AO673" t="s">
        <v>3438</v>
      </c>
      <c r="AP673" t="s">
        <v>3439</v>
      </c>
      <c r="AQ673" t="s">
        <v>74</v>
      </c>
      <c r="AR673" t="s">
        <v>3440</v>
      </c>
      <c r="AS673" t="s">
        <v>3441</v>
      </c>
      <c r="AT673" t="s">
        <v>400</v>
      </c>
      <c r="AU673">
        <v>2014</v>
      </c>
      <c r="AV673">
        <v>29</v>
      </c>
      <c r="AW673">
        <v>2</v>
      </c>
      <c r="AX673" t="s">
        <v>74</v>
      </c>
      <c r="AY673" t="s">
        <v>74</v>
      </c>
      <c r="AZ673" t="s">
        <v>74</v>
      </c>
      <c r="BA673" t="s">
        <v>74</v>
      </c>
      <c r="BB673">
        <v>171</v>
      </c>
      <c r="BC673">
        <v>181</v>
      </c>
      <c r="BD673" t="s">
        <v>74</v>
      </c>
      <c r="BE673" t="s">
        <v>8765</v>
      </c>
      <c r="BF673" t="str">
        <f>HYPERLINK("http://dx.doi.org/10.1037/spq0000042","http://dx.doi.org/10.1037/spq0000042")</f>
        <v>http://dx.doi.org/10.1037/spq0000042</v>
      </c>
      <c r="BG673" t="s">
        <v>74</v>
      </c>
      <c r="BH673" t="s">
        <v>74</v>
      </c>
      <c r="BI673">
        <v>11</v>
      </c>
      <c r="BJ673" t="s">
        <v>126</v>
      </c>
      <c r="BK673" t="s">
        <v>100</v>
      </c>
      <c r="BL673" t="s">
        <v>101</v>
      </c>
      <c r="BM673" t="s">
        <v>8766</v>
      </c>
      <c r="BN673">
        <v>24274156</v>
      </c>
      <c r="BO673" t="s">
        <v>74</v>
      </c>
      <c r="BP673" t="s">
        <v>74</v>
      </c>
      <c r="BQ673" t="s">
        <v>74</v>
      </c>
      <c r="BR673" t="s">
        <v>104</v>
      </c>
      <c r="BS673" t="s">
        <v>8767</v>
      </c>
      <c r="BT673" t="str">
        <f>HYPERLINK("https%3A%2F%2Fwww.webofscience.com%2Fwos%2Fwoscc%2Ffull-record%2FWOS:000337806400005","View Full Record in Web of Science")</f>
        <v>View Full Record in Web of Science</v>
      </c>
    </row>
    <row r="674" spans="1:72" x14ac:dyDescent="0.25">
      <c r="A674" t="s">
        <v>72</v>
      </c>
      <c r="B674" t="s">
        <v>11096</v>
      </c>
      <c r="C674" t="s">
        <v>74</v>
      </c>
      <c r="D674" t="s">
        <v>74</v>
      </c>
      <c r="E674" t="s">
        <v>74</v>
      </c>
      <c r="F674" t="s">
        <v>11097</v>
      </c>
      <c r="G674" t="s">
        <v>74</v>
      </c>
      <c r="H674" t="s">
        <v>74</v>
      </c>
      <c r="I674" t="s">
        <v>11098</v>
      </c>
      <c r="J674" t="s">
        <v>11099</v>
      </c>
      <c r="K674" t="s">
        <v>74</v>
      </c>
      <c r="L674" t="s">
        <v>74</v>
      </c>
      <c r="M674" t="s">
        <v>78</v>
      </c>
      <c r="N674" t="s">
        <v>79</v>
      </c>
      <c r="O674" t="s">
        <v>74</v>
      </c>
      <c r="P674" t="s">
        <v>74</v>
      </c>
      <c r="Q674" t="s">
        <v>74</v>
      </c>
      <c r="R674" t="s">
        <v>74</v>
      </c>
      <c r="S674" t="s">
        <v>74</v>
      </c>
      <c r="T674" t="s">
        <v>11100</v>
      </c>
      <c r="U674" t="s">
        <v>11101</v>
      </c>
      <c r="V674" t="s">
        <v>11102</v>
      </c>
      <c r="W674" t="s">
        <v>11103</v>
      </c>
      <c r="X674" t="s">
        <v>11104</v>
      </c>
      <c r="Y674" t="s">
        <v>11105</v>
      </c>
      <c r="Z674" t="s">
        <v>11106</v>
      </c>
      <c r="AA674" t="s">
        <v>74</v>
      </c>
      <c r="AB674" t="s">
        <v>74</v>
      </c>
      <c r="AC674" t="s">
        <v>74</v>
      </c>
      <c r="AD674" t="s">
        <v>74</v>
      </c>
      <c r="AE674" t="s">
        <v>74</v>
      </c>
      <c r="AF674" t="s">
        <v>74</v>
      </c>
      <c r="AG674">
        <v>49</v>
      </c>
      <c r="AH674">
        <v>14</v>
      </c>
      <c r="AI674">
        <v>16</v>
      </c>
      <c r="AJ674">
        <v>2</v>
      </c>
      <c r="AK674">
        <v>39</v>
      </c>
      <c r="AL674" t="s">
        <v>1130</v>
      </c>
      <c r="AM674" t="s">
        <v>249</v>
      </c>
      <c r="AN674" t="s">
        <v>1131</v>
      </c>
      <c r="AO674" t="s">
        <v>11107</v>
      </c>
      <c r="AP674" t="s">
        <v>11108</v>
      </c>
      <c r="AQ674" t="s">
        <v>74</v>
      </c>
      <c r="AR674" t="s">
        <v>11109</v>
      </c>
      <c r="AS674" t="s">
        <v>11110</v>
      </c>
      <c r="AT674" t="s">
        <v>124</v>
      </c>
      <c r="AU674">
        <v>2014</v>
      </c>
      <c r="AV674">
        <v>42</v>
      </c>
      <c r="AW674">
        <v>5</v>
      </c>
      <c r="AX674" t="s">
        <v>74</v>
      </c>
      <c r="AY674" t="s">
        <v>74</v>
      </c>
      <c r="AZ674" t="s">
        <v>74</v>
      </c>
      <c r="BA674" t="s">
        <v>74</v>
      </c>
      <c r="BB674">
        <v>845</v>
      </c>
      <c r="BC674">
        <v>859</v>
      </c>
      <c r="BD674" t="s">
        <v>74</v>
      </c>
      <c r="BE674" t="s">
        <v>11111</v>
      </c>
      <c r="BF674" t="str">
        <f>HYPERLINK("http://dx.doi.org/10.1007/s10802-013-9831-z","http://dx.doi.org/10.1007/s10802-013-9831-z")</f>
        <v>http://dx.doi.org/10.1007/s10802-013-9831-z</v>
      </c>
      <c r="BG674" t="s">
        <v>74</v>
      </c>
      <c r="BH674" t="s">
        <v>74</v>
      </c>
      <c r="BI674">
        <v>15</v>
      </c>
      <c r="BJ674" t="s">
        <v>11112</v>
      </c>
      <c r="BK674" t="s">
        <v>100</v>
      </c>
      <c r="BL674" t="s">
        <v>101</v>
      </c>
      <c r="BM674" t="s">
        <v>11113</v>
      </c>
      <c r="BN674">
        <v>24337735</v>
      </c>
      <c r="BO674" t="s">
        <v>486</v>
      </c>
      <c r="BP674" t="s">
        <v>74</v>
      </c>
      <c r="BQ674" t="s">
        <v>74</v>
      </c>
      <c r="BR674" t="s">
        <v>104</v>
      </c>
      <c r="BS674" t="s">
        <v>11114</v>
      </c>
      <c r="BT674" t="str">
        <f>HYPERLINK("https%3A%2F%2Fwww.webofscience.com%2Fwos%2Fwoscc%2Ffull-record%2FWOS:000337752600015","View Full Record in Web of Science")</f>
        <v>View Full Record in Web of Science</v>
      </c>
    </row>
    <row r="675" spans="1:72" x14ac:dyDescent="0.25">
      <c r="A675" t="s">
        <v>72</v>
      </c>
      <c r="B675" t="s">
        <v>12253</v>
      </c>
      <c r="C675" t="s">
        <v>74</v>
      </c>
      <c r="D675" t="s">
        <v>74</v>
      </c>
      <c r="E675" t="s">
        <v>74</v>
      </c>
      <c r="F675" t="s">
        <v>12254</v>
      </c>
      <c r="G675" t="s">
        <v>74</v>
      </c>
      <c r="H675" t="s">
        <v>74</v>
      </c>
      <c r="I675" t="s">
        <v>12255</v>
      </c>
      <c r="J675" t="s">
        <v>12256</v>
      </c>
      <c r="K675" t="s">
        <v>74</v>
      </c>
      <c r="L675" t="s">
        <v>74</v>
      </c>
      <c r="M675" t="s">
        <v>78</v>
      </c>
      <c r="N675" t="s">
        <v>79</v>
      </c>
      <c r="O675" t="s">
        <v>74</v>
      </c>
      <c r="P675" t="s">
        <v>74</v>
      </c>
      <c r="Q675" t="s">
        <v>74</v>
      </c>
      <c r="R675" t="s">
        <v>74</v>
      </c>
      <c r="S675" t="s">
        <v>74</v>
      </c>
      <c r="T675" t="s">
        <v>12257</v>
      </c>
      <c r="U675" t="s">
        <v>12258</v>
      </c>
      <c r="V675" t="s">
        <v>12259</v>
      </c>
      <c r="W675" t="s">
        <v>12260</v>
      </c>
      <c r="X675" t="s">
        <v>12261</v>
      </c>
      <c r="Y675" t="s">
        <v>12262</v>
      </c>
      <c r="Z675" t="s">
        <v>12263</v>
      </c>
      <c r="AA675" t="s">
        <v>12264</v>
      </c>
      <c r="AB675" t="s">
        <v>12265</v>
      </c>
      <c r="AC675" t="s">
        <v>12266</v>
      </c>
      <c r="AD675" t="s">
        <v>12266</v>
      </c>
      <c r="AE675" t="s">
        <v>12267</v>
      </c>
      <c r="AF675" t="s">
        <v>74</v>
      </c>
      <c r="AG675">
        <v>18</v>
      </c>
      <c r="AH675">
        <v>14</v>
      </c>
      <c r="AI675">
        <v>14</v>
      </c>
      <c r="AJ675">
        <v>0</v>
      </c>
      <c r="AK675">
        <v>64</v>
      </c>
      <c r="AL675" t="s">
        <v>12268</v>
      </c>
      <c r="AM675" t="s">
        <v>12269</v>
      </c>
      <c r="AN675" t="s">
        <v>12270</v>
      </c>
      <c r="AO675" t="s">
        <v>12271</v>
      </c>
      <c r="AP675" t="s">
        <v>12272</v>
      </c>
      <c r="AQ675" t="s">
        <v>74</v>
      </c>
      <c r="AR675" t="s">
        <v>12273</v>
      </c>
      <c r="AS675" t="s">
        <v>12274</v>
      </c>
      <c r="AT675" t="s">
        <v>124</v>
      </c>
      <c r="AU675">
        <v>2014</v>
      </c>
      <c r="AV675">
        <v>35</v>
      </c>
      <c r="AW675">
        <v>4</v>
      </c>
      <c r="AX675" t="s">
        <v>74</v>
      </c>
      <c r="AY675" t="s">
        <v>74</v>
      </c>
      <c r="AZ675" t="s">
        <v>74</v>
      </c>
      <c r="BA675" t="s">
        <v>74</v>
      </c>
      <c r="BB675" t="s">
        <v>74</v>
      </c>
      <c r="BC675" t="s">
        <v>74</v>
      </c>
      <c r="BD675">
        <v>45002</v>
      </c>
      <c r="BE675" t="s">
        <v>12275</v>
      </c>
      <c r="BF675" t="str">
        <f>HYPERLINK("http://dx.doi.org/10.1088/0143-0807/35/4/045002","http://dx.doi.org/10.1088/0143-0807/35/4/045002")</f>
        <v>http://dx.doi.org/10.1088/0143-0807/35/4/045002</v>
      </c>
      <c r="BG675" t="s">
        <v>74</v>
      </c>
      <c r="BH675" t="s">
        <v>74</v>
      </c>
      <c r="BI675">
        <v>9</v>
      </c>
      <c r="BJ675" t="s">
        <v>12276</v>
      </c>
      <c r="BK675" t="s">
        <v>153</v>
      </c>
      <c r="BL675" t="s">
        <v>12277</v>
      </c>
      <c r="BM675" t="s">
        <v>12278</v>
      </c>
      <c r="BN675" t="s">
        <v>74</v>
      </c>
      <c r="BO675" t="s">
        <v>74</v>
      </c>
      <c r="BP675" t="s">
        <v>74</v>
      </c>
      <c r="BQ675" t="s">
        <v>74</v>
      </c>
      <c r="BR675" t="s">
        <v>104</v>
      </c>
      <c r="BS675" t="s">
        <v>12279</v>
      </c>
      <c r="BT675" t="str">
        <f>HYPERLINK("https%3A%2F%2Fwww.webofscience.com%2Fwos%2Fwoscc%2Ffull-record%2FWOS:000339379800002","View Full Record in Web of Science")</f>
        <v>View Full Record in Web of Science</v>
      </c>
    </row>
    <row r="676" spans="1:72" x14ac:dyDescent="0.25">
      <c r="A676" t="s">
        <v>72</v>
      </c>
      <c r="B676" t="s">
        <v>19773</v>
      </c>
      <c r="C676" t="s">
        <v>74</v>
      </c>
      <c r="D676" t="s">
        <v>74</v>
      </c>
      <c r="E676" t="s">
        <v>74</v>
      </c>
      <c r="F676" t="s">
        <v>19774</v>
      </c>
      <c r="G676" t="s">
        <v>74</v>
      </c>
      <c r="H676" t="s">
        <v>74</v>
      </c>
      <c r="I676" t="s">
        <v>19775</v>
      </c>
      <c r="J676" t="s">
        <v>109</v>
      </c>
      <c r="K676" t="s">
        <v>74</v>
      </c>
      <c r="L676" t="s">
        <v>74</v>
      </c>
      <c r="M676" t="s">
        <v>78</v>
      </c>
      <c r="N676" t="s">
        <v>79</v>
      </c>
      <c r="O676" t="s">
        <v>74</v>
      </c>
      <c r="P676" t="s">
        <v>74</v>
      </c>
      <c r="Q676" t="s">
        <v>74</v>
      </c>
      <c r="R676" t="s">
        <v>74</v>
      </c>
      <c r="S676" t="s">
        <v>74</v>
      </c>
      <c r="T676" t="s">
        <v>19776</v>
      </c>
      <c r="U676" t="s">
        <v>19777</v>
      </c>
      <c r="V676" t="s">
        <v>19778</v>
      </c>
      <c r="W676" t="s">
        <v>19779</v>
      </c>
      <c r="X676" t="s">
        <v>19780</v>
      </c>
      <c r="Y676" t="s">
        <v>19781</v>
      </c>
      <c r="Z676" t="s">
        <v>19782</v>
      </c>
      <c r="AA676" t="s">
        <v>19783</v>
      </c>
      <c r="AB676" t="s">
        <v>19784</v>
      </c>
      <c r="AC676" t="s">
        <v>74</v>
      </c>
      <c r="AD676" t="s">
        <v>74</v>
      </c>
      <c r="AE676" t="s">
        <v>74</v>
      </c>
      <c r="AF676" t="s">
        <v>74</v>
      </c>
      <c r="AG676">
        <v>32</v>
      </c>
      <c r="AH676">
        <v>14</v>
      </c>
      <c r="AI676">
        <v>19</v>
      </c>
      <c r="AJ676">
        <v>0</v>
      </c>
      <c r="AK676">
        <v>10</v>
      </c>
      <c r="AL676" t="s">
        <v>1267</v>
      </c>
      <c r="AM676" t="s">
        <v>118</v>
      </c>
      <c r="AN676" t="s">
        <v>1268</v>
      </c>
      <c r="AO676" t="s">
        <v>120</v>
      </c>
      <c r="AP676" t="s">
        <v>121</v>
      </c>
      <c r="AQ676" t="s">
        <v>74</v>
      </c>
      <c r="AR676" t="s">
        <v>122</v>
      </c>
      <c r="AS676" t="s">
        <v>123</v>
      </c>
      <c r="AT676" t="s">
        <v>124</v>
      </c>
      <c r="AU676">
        <v>2014</v>
      </c>
      <c r="AV676">
        <v>33</v>
      </c>
      <c r="AW676" t="s">
        <v>74</v>
      </c>
      <c r="AX676" t="s">
        <v>74</v>
      </c>
      <c r="AY676" t="s">
        <v>74</v>
      </c>
      <c r="AZ676" t="s">
        <v>74</v>
      </c>
      <c r="BA676" t="s">
        <v>74</v>
      </c>
      <c r="BB676">
        <v>47</v>
      </c>
      <c r="BC676">
        <v>54</v>
      </c>
      <c r="BD676" t="s">
        <v>74</v>
      </c>
      <c r="BE676" t="s">
        <v>19785</v>
      </c>
      <c r="BF676" t="str">
        <f>HYPERLINK("http://dx.doi.org/10.1016/j.lindif.2014.04.005","http://dx.doi.org/10.1016/j.lindif.2014.04.005")</f>
        <v>http://dx.doi.org/10.1016/j.lindif.2014.04.005</v>
      </c>
      <c r="BG676" t="s">
        <v>74</v>
      </c>
      <c r="BH676" t="s">
        <v>74</v>
      </c>
      <c r="BI676">
        <v>8</v>
      </c>
      <c r="BJ676" t="s">
        <v>126</v>
      </c>
      <c r="BK676" t="s">
        <v>100</v>
      </c>
      <c r="BL676" t="s">
        <v>101</v>
      </c>
      <c r="BM676" t="s">
        <v>19786</v>
      </c>
      <c r="BN676" t="s">
        <v>74</v>
      </c>
      <c r="BO676" t="s">
        <v>74</v>
      </c>
      <c r="BP676" t="s">
        <v>74</v>
      </c>
      <c r="BQ676" t="s">
        <v>74</v>
      </c>
      <c r="BR676" t="s">
        <v>104</v>
      </c>
      <c r="BS676" t="s">
        <v>19787</v>
      </c>
      <c r="BT676" t="str">
        <f>HYPERLINK("https%3A%2F%2Fwww.webofscience.com%2Fwos%2Fwoscc%2Ffull-record%2FWOS:000338614000006","View Full Record in Web of Science")</f>
        <v>View Full Record in Web of Science</v>
      </c>
    </row>
    <row r="677" spans="1:72" x14ac:dyDescent="0.25">
      <c r="A677" t="s">
        <v>72</v>
      </c>
      <c r="B677" t="s">
        <v>3127</v>
      </c>
      <c r="C677" t="s">
        <v>74</v>
      </c>
      <c r="D677" t="s">
        <v>74</v>
      </c>
      <c r="E677" t="s">
        <v>74</v>
      </c>
      <c r="F677" t="s">
        <v>3128</v>
      </c>
      <c r="G677" t="s">
        <v>74</v>
      </c>
      <c r="H677" t="s">
        <v>74</v>
      </c>
      <c r="I677" t="s">
        <v>3129</v>
      </c>
      <c r="J677" t="s">
        <v>109</v>
      </c>
      <c r="K677" t="s">
        <v>74</v>
      </c>
      <c r="L677" t="s">
        <v>74</v>
      </c>
      <c r="M677" t="s">
        <v>78</v>
      </c>
      <c r="N677" t="s">
        <v>79</v>
      </c>
      <c r="O677" t="s">
        <v>74</v>
      </c>
      <c r="P677" t="s">
        <v>74</v>
      </c>
      <c r="Q677" t="s">
        <v>74</v>
      </c>
      <c r="R677" t="s">
        <v>74</v>
      </c>
      <c r="S677" t="s">
        <v>74</v>
      </c>
      <c r="T677" t="s">
        <v>3130</v>
      </c>
      <c r="U677" t="s">
        <v>3131</v>
      </c>
      <c r="V677" t="s">
        <v>3132</v>
      </c>
      <c r="W677" t="s">
        <v>3133</v>
      </c>
      <c r="X677" t="s">
        <v>3134</v>
      </c>
      <c r="Y677" t="s">
        <v>3135</v>
      </c>
      <c r="Z677" t="s">
        <v>74</v>
      </c>
      <c r="AA677" t="s">
        <v>74</v>
      </c>
      <c r="AB677" t="s">
        <v>3136</v>
      </c>
      <c r="AC677" t="s">
        <v>3137</v>
      </c>
      <c r="AD677" t="s">
        <v>3138</v>
      </c>
      <c r="AE677" t="s">
        <v>3139</v>
      </c>
      <c r="AF677" t="s">
        <v>74</v>
      </c>
      <c r="AG677">
        <v>46</v>
      </c>
      <c r="AH677">
        <v>14</v>
      </c>
      <c r="AI677">
        <v>20</v>
      </c>
      <c r="AJ677">
        <v>3</v>
      </c>
      <c r="AK677">
        <v>44</v>
      </c>
      <c r="AL677" t="s">
        <v>1267</v>
      </c>
      <c r="AM677" t="s">
        <v>118</v>
      </c>
      <c r="AN677" t="s">
        <v>1268</v>
      </c>
      <c r="AO677" t="s">
        <v>120</v>
      </c>
      <c r="AP677" t="s">
        <v>121</v>
      </c>
      <c r="AQ677" t="s">
        <v>74</v>
      </c>
      <c r="AR677" t="s">
        <v>122</v>
      </c>
      <c r="AS677" t="s">
        <v>123</v>
      </c>
      <c r="AT677" t="s">
        <v>686</v>
      </c>
      <c r="AU677">
        <v>2015</v>
      </c>
      <c r="AV677">
        <v>39</v>
      </c>
      <c r="AW677" t="s">
        <v>74</v>
      </c>
      <c r="AX677" t="s">
        <v>74</v>
      </c>
      <c r="AY677" t="s">
        <v>74</v>
      </c>
      <c r="AZ677" t="s">
        <v>74</v>
      </c>
      <c r="BA677" t="s">
        <v>74</v>
      </c>
      <c r="BB677">
        <v>124</v>
      </c>
      <c r="BC677">
        <v>131</v>
      </c>
      <c r="BD677" t="s">
        <v>74</v>
      </c>
      <c r="BE677" t="s">
        <v>3140</v>
      </c>
      <c r="BF677" t="str">
        <f>HYPERLINK("http://dx.doi.org/10.1016/j.lindif.2015.03.022","http://dx.doi.org/10.1016/j.lindif.2015.03.022")</f>
        <v>http://dx.doi.org/10.1016/j.lindif.2015.03.022</v>
      </c>
      <c r="BG677" t="s">
        <v>74</v>
      </c>
      <c r="BH677" t="s">
        <v>74</v>
      </c>
      <c r="BI677">
        <v>8</v>
      </c>
      <c r="BJ677" t="s">
        <v>126</v>
      </c>
      <c r="BK677" t="s">
        <v>100</v>
      </c>
      <c r="BL677" t="s">
        <v>101</v>
      </c>
      <c r="BM677" t="s">
        <v>3141</v>
      </c>
      <c r="BN677" t="s">
        <v>74</v>
      </c>
      <c r="BO677" t="s">
        <v>74</v>
      </c>
      <c r="BP677" t="s">
        <v>74</v>
      </c>
      <c r="BQ677" t="s">
        <v>74</v>
      </c>
      <c r="BR677" t="s">
        <v>104</v>
      </c>
      <c r="BS677" t="s">
        <v>3142</v>
      </c>
      <c r="BT677" t="str">
        <f>HYPERLINK("https%3A%2F%2Fwww.webofscience.com%2Fwos%2Fwoscc%2Ffull-record%2FWOS:000355496000013","View Full Record in Web of Science")</f>
        <v>View Full Record in Web of Science</v>
      </c>
    </row>
    <row r="678" spans="1:72" x14ac:dyDescent="0.25">
      <c r="A678" t="s">
        <v>72</v>
      </c>
      <c r="B678" t="s">
        <v>25126</v>
      </c>
      <c r="C678" t="s">
        <v>74</v>
      </c>
      <c r="D678" t="s">
        <v>74</v>
      </c>
      <c r="E678" t="s">
        <v>74</v>
      </c>
      <c r="F678" t="s">
        <v>25127</v>
      </c>
      <c r="G678" t="s">
        <v>74</v>
      </c>
      <c r="H678" t="s">
        <v>74</v>
      </c>
      <c r="I678" t="s">
        <v>25128</v>
      </c>
      <c r="J678" t="s">
        <v>25129</v>
      </c>
      <c r="K678" t="s">
        <v>74</v>
      </c>
      <c r="L678" t="s">
        <v>74</v>
      </c>
      <c r="M678" t="s">
        <v>78</v>
      </c>
      <c r="N678" t="s">
        <v>79</v>
      </c>
      <c r="O678" t="s">
        <v>74</v>
      </c>
      <c r="P678" t="s">
        <v>74</v>
      </c>
      <c r="Q678" t="s">
        <v>74</v>
      </c>
      <c r="R678" t="s">
        <v>74</v>
      </c>
      <c r="S678" t="s">
        <v>74</v>
      </c>
      <c r="T678" t="s">
        <v>25130</v>
      </c>
      <c r="U678" t="s">
        <v>25131</v>
      </c>
      <c r="V678" t="s">
        <v>25132</v>
      </c>
      <c r="W678" t="s">
        <v>25133</v>
      </c>
      <c r="X678" t="s">
        <v>25134</v>
      </c>
      <c r="Y678" t="s">
        <v>25135</v>
      </c>
      <c r="Z678" t="s">
        <v>25136</v>
      </c>
      <c r="AA678" t="s">
        <v>25137</v>
      </c>
      <c r="AB678" t="s">
        <v>25138</v>
      </c>
      <c r="AC678" t="s">
        <v>25139</v>
      </c>
      <c r="AD678" t="s">
        <v>25139</v>
      </c>
      <c r="AE678" t="s">
        <v>25140</v>
      </c>
      <c r="AF678" t="s">
        <v>74</v>
      </c>
      <c r="AG678">
        <v>40</v>
      </c>
      <c r="AH678">
        <v>14</v>
      </c>
      <c r="AI678">
        <v>17</v>
      </c>
      <c r="AJ678">
        <v>0</v>
      </c>
      <c r="AK678">
        <v>14</v>
      </c>
      <c r="AL678" t="s">
        <v>145</v>
      </c>
      <c r="AM678" t="s">
        <v>146</v>
      </c>
      <c r="AN678" t="s">
        <v>147</v>
      </c>
      <c r="AO678" t="s">
        <v>25141</v>
      </c>
      <c r="AP678" t="s">
        <v>74</v>
      </c>
      <c r="AQ678" t="s">
        <v>74</v>
      </c>
      <c r="AR678" t="s">
        <v>25142</v>
      </c>
      <c r="AS678" t="s">
        <v>25143</v>
      </c>
      <c r="AT678" t="s">
        <v>25144</v>
      </c>
      <c r="AU678">
        <v>2015</v>
      </c>
      <c r="AV678">
        <v>13</v>
      </c>
      <c r="AW678" t="s">
        <v>74</v>
      </c>
      <c r="AX678" t="s">
        <v>74</v>
      </c>
      <c r="AY678" t="s">
        <v>74</v>
      </c>
      <c r="AZ678" t="s">
        <v>74</v>
      </c>
      <c r="BA678" t="s">
        <v>74</v>
      </c>
      <c r="BB678" t="s">
        <v>74</v>
      </c>
      <c r="BC678" t="s">
        <v>74</v>
      </c>
      <c r="BD678">
        <v>5</v>
      </c>
      <c r="BE678" t="s">
        <v>25145</v>
      </c>
      <c r="BF678" t="str">
        <f>HYPERLINK("http://dx.doi.org/10.1186/1478-4505-13-5","http://dx.doi.org/10.1186/1478-4505-13-5")</f>
        <v>http://dx.doi.org/10.1186/1478-4505-13-5</v>
      </c>
      <c r="BG678" t="s">
        <v>74</v>
      </c>
      <c r="BH678" t="s">
        <v>74</v>
      </c>
      <c r="BI678">
        <v>9</v>
      </c>
      <c r="BJ678" t="s">
        <v>25146</v>
      </c>
      <c r="BK678" t="s">
        <v>100</v>
      </c>
      <c r="BL678" t="s">
        <v>3517</v>
      </c>
      <c r="BM678" t="s">
        <v>25147</v>
      </c>
      <c r="BN678">
        <v>25595847</v>
      </c>
      <c r="BO678" t="s">
        <v>379</v>
      </c>
      <c r="BP678" t="s">
        <v>74</v>
      </c>
      <c r="BQ678" t="s">
        <v>74</v>
      </c>
      <c r="BR678" t="s">
        <v>104</v>
      </c>
      <c r="BS678" t="s">
        <v>25148</v>
      </c>
      <c r="BT678" t="str">
        <f>HYPERLINK("https%3A%2F%2Fwww.webofscience.com%2Fwos%2Fwoscc%2Ffull-record%2FWOS:000348392700001","View Full Record in Web of Science")</f>
        <v>View Full Record in Web of Science</v>
      </c>
    </row>
    <row r="679" spans="1:72" x14ac:dyDescent="0.25">
      <c r="A679" t="s">
        <v>72</v>
      </c>
      <c r="B679" t="s">
        <v>23990</v>
      </c>
      <c r="C679" t="s">
        <v>74</v>
      </c>
      <c r="D679" t="s">
        <v>74</v>
      </c>
      <c r="E679" t="s">
        <v>74</v>
      </c>
      <c r="F679" t="s">
        <v>23991</v>
      </c>
      <c r="G679" t="s">
        <v>74</v>
      </c>
      <c r="H679" t="s">
        <v>74</v>
      </c>
      <c r="I679" t="s">
        <v>23992</v>
      </c>
      <c r="J679" t="s">
        <v>23993</v>
      </c>
      <c r="K679" t="s">
        <v>74</v>
      </c>
      <c r="L679" t="s">
        <v>74</v>
      </c>
      <c r="M679" t="s">
        <v>78</v>
      </c>
      <c r="N679" t="s">
        <v>79</v>
      </c>
      <c r="O679" t="s">
        <v>74</v>
      </c>
      <c r="P679" t="s">
        <v>74</v>
      </c>
      <c r="Q679" t="s">
        <v>74</v>
      </c>
      <c r="R679" t="s">
        <v>74</v>
      </c>
      <c r="S679" t="s">
        <v>74</v>
      </c>
      <c r="T679" t="s">
        <v>23994</v>
      </c>
      <c r="U679" t="s">
        <v>23995</v>
      </c>
      <c r="V679" t="s">
        <v>23996</v>
      </c>
      <c r="W679" t="s">
        <v>23997</v>
      </c>
      <c r="X679" t="s">
        <v>23998</v>
      </c>
      <c r="Y679" t="s">
        <v>23999</v>
      </c>
      <c r="Z679" t="s">
        <v>24000</v>
      </c>
      <c r="AA679" t="s">
        <v>74</v>
      </c>
      <c r="AB679" t="s">
        <v>74</v>
      </c>
      <c r="AC679" t="s">
        <v>74</v>
      </c>
      <c r="AD679" t="s">
        <v>74</v>
      </c>
      <c r="AE679" t="s">
        <v>74</v>
      </c>
      <c r="AF679" t="s">
        <v>74</v>
      </c>
      <c r="AG679">
        <v>88</v>
      </c>
      <c r="AH679">
        <v>14</v>
      </c>
      <c r="AI679">
        <v>18</v>
      </c>
      <c r="AJ679">
        <v>1</v>
      </c>
      <c r="AK679">
        <v>3</v>
      </c>
      <c r="AL679" t="s">
        <v>173</v>
      </c>
      <c r="AM679" t="s">
        <v>174</v>
      </c>
      <c r="AN679" t="s">
        <v>175</v>
      </c>
      <c r="AO679" t="s">
        <v>24001</v>
      </c>
      <c r="AP679" t="s">
        <v>24002</v>
      </c>
      <c r="AQ679" t="s">
        <v>74</v>
      </c>
      <c r="AR679" t="s">
        <v>24003</v>
      </c>
      <c r="AS679" t="s">
        <v>24004</v>
      </c>
      <c r="AT679" t="s">
        <v>871</v>
      </c>
      <c r="AU679">
        <v>2016</v>
      </c>
      <c r="AV679">
        <v>2</v>
      </c>
      <c r="AW679">
        <v>4</v>
      </c>
      <c r="AX679" t="s">
        <v>74</v>
      </c>
      <c r="AY679" t="s">
        <v>74</v>
      </c>
      <c r="AZ679" t="s">
        <v>74</v>
      </c>
      <c r="BA679" t="s">
        <v>74</v>
      </c>
      <c r="BB679">
        <v>531</v>
      </c>
      <c r="BC679">
        <v>547</v>
      </c>
      <c r="BD679" t="s">
        <v>74</v>
      </c>
      <c r="BE679" t="s">
        <v>24005</v>
      </c>
      <c r="BF679" t="str">
        <f>HYPERLINK("http://dx.doi.org/10.1177/2332649215624237","http://dx.doi.org/10.1177/2332649215624237")</f>
        <v>http://dx.doi.org/10.1177/2332649215624237</v>
      </c>
      <c r="BG679" t="s">
        <v>74</v>
      </c>
      <c r="BH679" t="s">
        <v>74</v>
      </c>
      <c r="BI679">
        <v>17</v>
      </c>
      <c r="BJ679" t="s">
        <v>24006</v>
      </c>
      <c r="BK679" t="s">
        <v>100</v>
      </c>
      <c r="BL679" t="s">
        <v>24006</v>
      </c>
      <c r="BM679" t="s">
        <v>24007</v>
      </c>
      <c r="BN679" t="s">
        <v>74</v>
      </c>
      <c r="BO679" t="s">
        <v>74</v>
      </c>
      <c r="BP679" t="s">
        <v>74</v>
      </c>
      <c r="BQ679" t="s">
        <v>74</v>
      </c>
      <c r="BR679" t="s">
        <v>104</v>
      </c>
      <c r="BS679" t="s">
        <v>24008</v>
      </c>
      <c r="BT679" t="str">
        <f>HYPERLINK("https%3A%2F%2Fwww.webofscience.com%2Fwos%2Fwoscc%2Ffull-record%2FWOS:000509761600009","View Full Record in Web of Science")</f>
        <v>View Full Record in Web of Science</v>
      </c>
    </row>
    <row r="680" spans="1:72" x14ac:dyDescent="0.25">
      <c r="A680" t="s">
        <v>72</v>
      </c>
      <c r="B680" t="s">
        <v>24678</v>
      </c>
      <c r="C680" t="s">
        <v>74</v>
      </c>
      <c r="D680" t="s">
        <v>74</v>
      </c>
      <c r="E680" t="s">
        <v>74</v>
      </c>
      <c r="F680" t="s">
        <v>24679</v>
      </c>
      <c r="G680" t="s">
        <v>74</v>
      </c>
      <c r="H680" t="s">
        <v>74</v>
      </c>
      <c r="I680" t="s">
        <v>24680</v>
      </c>
      <c r="J680" t="s">
        <v>24681</v>
      </c>
      <c r="K680" t="s">
        <v>74</v>
      </c>
      <c r="L680" t="s">
        <v>74</v>
      </c>
      <c r="M680" t="s">
        <v>78</v>
      </c>
      <c r="N680" t="s">
        <v>79</v>
      </c>
      <c r="O680" t="s">
        <v>74</v>
      </c>
      <c r="P680" t="s">
        <v>74</v>
      </c>
      <c r="Q680" t="s">
        <v>74</v>
      </c>
      <c r="R680" t="s">
        <v>74</v>
      </c>
      <c r="S680" t="s">
        <v>74</v>
      </c>
      <c r="T680" t="s">
        <v>24682</v>
      </c>
      <c r="U680" t="s">
        <v>24683</v>
      </c>
      <c r="V680" t="s">
        <v>24684</v>
      </c>
      <c r="W680" t="s">
        <v>24685</v>
      </c>
      <c r="X680" t="s">
        <v>24686</v>
      </c>
      <c r="Y680" t="s">
        <v>24687</v>
      </c>
      <c r="Z680" t="s">
        <v>24688</v>
      </c>
      <c r="AA680" t="s">
        <v>24689</v>
      </c>
      <c r="AB680" t="s">
        <v>24690</v>
      </c>
      <c r="AC680" t="s">
        <v>24691</v>
      </c>
      <c r="AD680" t="s">
        <v>24692</v>
      </c>
      <c r="AE680" t="s">
        <v>24693</v>
      </c>
      <c r="AF680" t="s">
        <v>74</v>
      </c>
      <c r="AG680">
        <v>50</v>
      </c>
      <c r="AH680">
        <v>14</v>
      </c>
      <c r="AI680">
        <v>15</v>
      </c>
      <c r="AJ680">
        <v>2</v>
      </c>
      <c r="AK680">
        <v>48</v>
      </c>
      <c r="AL680" t="s">
        <v>224</v>
      </c>
      <c r="AM680" t="s">
        <v>225</v>
      </c>
      <c r="AN680" t="s">
        <v>226</v>
      </c>
      <c r="AO680" t="s">
        <v>24694</v>
      </c>
      <c r="AP680" t="s">
        <v>24695</v>
      </c>
      <c r="AQ680" t="s">
        <v>74</v>
      </c>
      <c r="AR680" t="s">
        <v>24696</v>
      </c>
      <c r="AS680" t="s">
        <v>24697</v>
      </c>
      <c r="AT680" t="s">
        <v>1111</v>
      </c>
      <c r="AU680">
        <v>2016</v>
      </c>
      <c r="AV680">
        <v>62</v>
      </c>
      <c r="AW680" t="s">
        <v>74</v>
      </c>
      <c r="AX680" t="s">
        <v>74</v>
      </c>
      <c r="AY680" t="s">
        <v>74</v>
      </c>
      <c r="AZ680" t="s">
        <v>74</v>
      </c>
      <c r="BA680" t="s">
        <v>74</v>
      </c>
      <c r="BB680">
        <v>122</v>
      </c>
      <c r="BC680">
        <v>128</v>
      </c>
      <c r="BD680" t="s">
        <v>74</v>
      </c>
      <c r="BE680" t="s">
        <v>24698</v>
      </c>
      <c r="BF680" t="str">
        <f>HYPERLINK("http://dx.doi.org/10.1016/j.addbeh.2016.06.022","http://dx.doi.org/10.1016/j.addbeh.2016.06.022")</f>
        <v>http://dx.doi.org/10.1016/j.addbeh.2016.06.022</v>
      </c>
      <c r="BG680" t="s">
        <v>74</v>
      </c>
      <c r="BH680" t="s">
        <v>74</v>
      </c>
      <c r="BI680">
        <v>7</v>
      </c>
      <c r="BJ680" t="s">
        <v>24699</v>
      </c>
      <c r="BK680" t="s">
        <v>307</v>
      </c>
      <c r="BL680" t="s">
        <v>24700</v>
      </c>
      <c r="BM680" t="s">
        <v>24701</v>
      </c>
      <c r="BN680">
        <v>27347653</v>
      </c>
      <c r="BO680" t="s">
        <v>486</v>
      </c>
      <c r="BP680" t="s">
        <v>74</v>
      </c>
      <c r="BQ680" t="s">
        <v>74</v>
      </c>
      <c r="BR680" t="s">
        <v>104</v>
      </c>
      <c r="BS680" t="s">
        <v>24702</v>
      </c>
      <c r="BT680" t="str">
        <f>HYPERLINK("https%3A%2F%2Fwww.webofscience.com%2Fwos%2Fwoscc%2Ffull-record%2FWOS:000381325900019","View Full Record in Web of Science")</f>
        <v>View Full Record in Web of Science</v>
      </c>
    </row>
    <row r="681" spans="1:72" x14ac:dyDescent="0.25">
      <c r="A681" t="s">
        <v>72</v>
      </c>
      <c r="B681" t="s">
        <v>15500</v>
      </c>
      <c r="C681" t="s">
        <v>74</v>
      </c>
      <c r="D681" t="s">
        <v>74</v>
      </c>
      <c r="E681" t="s">
        <v>74</v>
      </c>
      <c r="F681" t="s">
        <v>15501</v>
      </c>
      <c r="G681" t="s">
        <v>74</v>
      </c>
      <c r="H681" t="s">
        <v>74</v>
      </c>
      <c r="I681" t="s">
        <v>15502</v>
      </c>
      <c r="J681" t="s">
        <v>6204</v>
      </c>
      <c r="K681" t="s">
        <v>74</v>
      </c>
      <c r="L681" t="s">
        <v>74</v>
      </c>
      <c r="M681" t="s">
        <v>78</v>
      </c>
      <c r="N681" t="s">
        <v>79</v>
      </c>
      <c r="O681" t="s">
        <v>74</v>
      </c>
      <c r="P681" t="s">
        <v>74</v>
      </c>
      <c r="Q681" t="s">
        <v>74</v>
      </c>
      <c r="R681" t="s">
        <v>74</v>
      </c>
      <c r="S681" t="s">
        <v>74</v>
      </c>
      <c r="T681" t="s">
        <v>15503</v>
      </c>
      <c r="U681" t="s">
        <v>15504</v>
      </c>
      <c r="V681" t="s">
        <v>15505</v>
      </c>
      <c r="W681" t="s">
        <v>15506</v>
      </c>
      <c r="X681" t="s">
        <v>15507</v>
      </c>
      <c r="Y681" t="s">
        <v>15508</v>
      </c>
      <c r="Z681" t="s">
        <v>15509</v>
      </c>
      <c r="AA681" t="s">
        <v>74</v>
      </c>
      <c r="AB681" t="s">
        <v>74</v>
      </c>
      <c r="AC681" t="s">
        <v>15510</v>
      </c>
      <c r="AD681" t="s">
        <v>15511</v>
      </c>
      <c r="AE681" t="s">
        <v>15512</v>
      </c>
      <c r="AF681" t="s">
        <v>74</v>
      </c>
      <c r="AG681">
        <v>82</v>
      </c>
      <c r="AH681">
        <v>14</v>
      </c>
      <c r="AI681">
        <v>18</v>
      </c>
      <c r="AJ681">
        <v>2</v>
      </c>
      <c r="AK681">
        <v>28</v>
      </c>
      <c r="AL681" t="s">
        <v>1506</v>
      </c>
      <c r="AM681" t="s">
        <v>1507</v>
      </c>
      <c r="AN681" t="s">
        <v>1508</v>
      </c>
      <c r="AO681" t="s">
        <v>6216</v>
      </c>
      <c r="AP681" t="s">
        <v>6217</v>
      </c>
      <c r="AQ681" t="s">
        <v>74</v>
      </c>
      <c r="AR681" t="s">
        <v>6218</v>
      </c>
      <c r="AS681" t="s">
        <v>6219</v>
      </c>
      <c r="AT681" t="s">
        <v>686</v>
      </c>
      <c r="AU681">
        <v>2017</v>
      </c>
      <c r="AV681">
        <v>67</v>
      </c>
      <c r="AW681" t="s">
        <v>74</v>
      </c>
      <c r="AX681" t="s">
        <v>74</v>
      </c>
      <c r="AY681" t="s">
        <v>74</v>
      </c>
      <c r="AZ681" t="s">
        <v>74</v>
      </c>
      <c r="BA681" t="s">
        <v>74</v>
      </c>
      <c r="BB681">
        <v>132</v>
      </c>
      <c r="BC681">
        <v>143</v>
      </c>
      <c r="BD681" t="s">
        <v>74</v>
      </c>
      <c r="BE681" t="s">
        <v>15513</v>
      </c>
      <c r="BF681" t="str">
        <f>HYPERLINK("http://dx.doi.org/10.1016/j.jrp.2016.06.013","http://dx.doi.org/10.1016/j.jrp.2016.06.013")</f>
        <v>http://dx.doi.org/10.1016/j.jrp.2016.06.013</v>
      </c>
      <c r="BG681" t="s">
        <v>74</v>
      </c>
      <c r="BH681" t="s">
        <v>74</v>
      </c>
      <c r="BI681">
        <v>12</v>
      </c>
      <c r="BJ681" t="s">
        <v>1057</v>
      </c>
      <c r="BK681" t="s">
        <v>100</v>
      </c>
      <c r="BL681" t="s">
        <v>101</v>
      </c>
      <c r="BM681" t="s">
        <v>6221</v>
      </c>
      <c r="BN681">
        <v>28408770</v>
      </c>
      <c r="BO681" t="s">
        <v>486</v>
      </c>
      <c r="BP681" t="s">
        <v>74</v>
      </c>
      <c r="BQ681" t="s">
        <v>74</v>
      </c>
      <c r="BR681" t="s">
        <v>104</v>
      </c>
      <c r="BS681" t="s">
        <v>15514</v>
      </c>
      <c r="BT681" t="str">
        <f>HYPERLINK("https%3A%2F%2Fwww.webofscience.com%2Fwos%2Fwoscc%2Ffull-record%2FWOS:000399522100013","View Full Record in Web of Science")</f>
        <v>View Full Record in Web of Science</v>
      </c>
    </row>
    <row r="682" spans="1:72" x14ac:dyDescent="0.25">
      <c r="A682" t="s">
        <v>72</v>
      </c>
      <c r="B682" t="s">
        <v>22434</v>
      </c>
      <c r="C682" t="s">
        <v>74</v>
      </c>
      <c r="D682" t="s">
        <v>74</v>
      </c>
      <c r="E682" t="s">
        <v>74</v>
      </c>
      <c r="F682" t="s">
        <v>22435</v>
      </c>
      <c r="G682" t="s">
        <v>74</v>
      </c>
      <c r="H682" t="s">
        <v>74</v>
      </c>
      <c r="I682" t="s">
        <v>22436</v>
      </c>
      <c r="J682" t="s">
        <v>22437</v>
      </c>
      <c r="K682" t="s">
        <v>74</v>
      </c>
      <c r="L682" t="s">
        <v>74</v>
      </c>
      <c r="M682" t="s">
        <v>78</v>
      </c>
      <c r="N682" t="s">
        <v>79</v>
      </c>
      <c r="O682" t="s">
        <v>74</v>
      </c>
      <c r="P682" t="s">
        <v>74</v>
      </c>
      <c r="Q682" t="s">
        <v>74</v>
      </c>
      <c r="R682" t="s">
        <v>74</v>
      </c>
      <c r="S682" t="s">
        <v>74</v>
      </c>
      <c r="T682" t="s">
        <v>22438</v>
      </c>
      <c r="U682" t="s">
        <v>22439</v>
      </c>
      <c r="V682" t="s">
        <v>22440</v>
      </c>
      <c r="W682" t="s">
        <v>22441</v>
      </c>
      <c r="X682" t="s">
        <v>22442</v>
      </c>
      <c r="Y682" t="s">
        <v>22443</v>
      </c>
      <c r="Z682" t="s">
        <v>22444</v>
      </c>
      <c r="AA682" t="s">
        <v>22445</v>
      </c>
      <c r="AB682" t="s">
        <v>22446</v>
      </c>
      <c r="AC682" t="s">
        <v>74</v>
      </c>
      <c r="AD682" t="s">
        <v>74</v>
      </c>
      <c r="AE682" t="s">
        <v>74</v>
      </c>
      <c r="AF682" t="s">
        <v>74</v>
      </c>
      <c r="AG682">
        <v>30</v>
      </c>
      <c r="AH682">
        <v>14</v>
      </c>
      <c r="AI682">
        <v>17</v>
      </c>
      <c r="AJ682">
        <v>2</v>
      </c>
      <c r="AK682">
        <v>15</v>
      </c>
      <c r="AL682" t="s">
        <v>22447</v>
      </c>
      <c r="AM682" t="s">
        <v>22448</v>
      </c>
      <c r="AN682" t="s">
        <v>22449</v>
      </c>
      <c r="AO682" t="s">
        <v>22450</v>
      </c>
      <c r="AP682" t="s">
        <v>22451</v>
      </c>
      <c r="AQ682" t="s">
        <v>74</v>
      </c>
      <c r="AR682" t="s">
        <v>22452</v>
      </c>
      <c r="AS682" t="s">
        <v>22453</v>
      </c>
      <c r="AT682" t="s">
        <v>871</v>
      </c>
      <c r="AU682">
        <v>2017</v>
      </c>
      <c r="AV682">
        <v>59</v>
      </c>
      <c r="AW682">
        <v>1</v>
      </c>
      <c r="AX682" t="s">
        <v>74</v>
      </c>
      <c r="AY682" t="s">
        <v>74</v>
      </c>
      <c r="AZ682" t="s">
        <v>74</v>
      </c>
      <c r="BA682" t="s">
        <v>74</v>
      </c>
      <c r="BB682">
        <v>121</v>
      </c>
      <c r="BC682">
        <v>130</v>
      </c>
      <c r="BD682" t="s">
        <v>74</v>
      </c>
      <c r="BE682" t="s">
        <v>22454</v>
      </c>
      <c r="BF682" t="str">
        <f>HYPERLINK("http://dx.doi.org/10.1515/hukin-2017-0152","http://dx.doi.org/10.1515/hukin-2017-0152")</f>
        <v>http://dx.doi.org/10.1515/hukin-2017-0152</v>
      </c>
      <c r="BG682" t="s">
        <v>74</v>
      </c>
      <c r="BH682" t="s">
        <v>74</v>
      </c>
      <c r="BI682">
        <v>10</v>
      </c>
      <c r="BJ682" t="s">
        <v>10983</v>
      </c>
      <c r="BK682" t="s">
        <v>153</v>
      </c>
      <c r="BL682" t="s">
        <v>10983</v>
      </c>
      <c r="BM682" t="s">
        <v>22455</v>
      </c>
      <c r="BN682">
        <v>29134053</v>
      </c>
      <c r="BO682" t="s">
        <v>379</v>
      </c>
      <c r="BP682" t="s">
        <v>74</v>
      </c>
      <c r="BQ682" t="s">
        <v>74</v>
      </c>
      <c r="BR682" t="s">
        <v>104</v>
      </c>
      <c r="BS682" t="s">
        <v>22456</v>
      </c>
      <c r="BT682" t="str">
        <f>HYPERLINK("https%3A%2F%2Fwww.webofscience.com%2Fwos%2Fwoscc%2Ffull-record%2FWOS:000418201500011","View Full Record in Web of Science")</f>
        <v>View Full Record in Web of Science</v>
      </c>
    </row>
    <row r="683" spans="1:72" x14ac:dyDescent="0.25">
      <c r="A683" t="s">
        <v>72</v>
      </c>
      <c r="B683" t="s">
        <v>9163</v>
      </c>
      <c r="C683" t="s">
        <v>74</v>
      </c>
      <c r="D683" t="s">
        <v>74</v>
      </c>
      <c r="E683" t="s">
        <v>74</v>
      </c>
      <c r="F683" t="s">
        <v>9164</v>
      </c>
      <c r="G683" t="s">
        <v>74</v>
      </c>
      <c r="H683" t="s">
        <v>74</v>
      </c>
      <c r="I683" t="s">
        <v>9165</v>
      </c>
      <c r="J683" t="s">
        <v>941</v>
      </c>
      <c r="K683" t="s">
        <v>74</v>
      </c>
      <c r="L683" t="s">
        <v>74</v>
      </c>
      <c r="M683" t="s">
        <v>78</v>
      </c>
      <c r="N683" t="s">
        <v>79</v>
      </c>
      <c r="O683" t="s">
        <v>74</v>
      </c>
      <c r="P683" t="s">
        <v>74</v>
      </c>
      <c r="Q683" t="s">
        <v>74</v>
      </c>
      <c r="R683" t="s">
        <v>74</v>
      </c>
      <c r="S683" t="s">
        <v>74</v>
      </c>
      <c r="T683" t="s">
        <v>9166</v>
      </c>
      <c r="U683" t="s">
        <v>9167</v>
      </c>
      <c r="V683" t="s">
        <v>9168</v>
      </c>
      <c r="W683" t="s">
        <v>9169</v>
      </c>
      <c r="X683" t="s">
        <v>9170</v>
      </c>
      <c r="Y683" t="s">
        <v>9171</v>
      </c>
      <c r="Z683" t="s">
        <v>6868</v>
      </c>
      <c r="AA683" t="s">
        <v>9172</v>
      </c>
      <c r="AB683" t="s">
        <v>9173</v>
      </c>
      <c r="AC683" t="s">
        <v>74</v>
      </c>
      <c r="AD683" t="s">
        <v>74</v>
      </c>
      <c r="AE683" t="s">
        <v>74</v>
      </c>
      <c r="AF683" t="s">
        <v>74</v>
      </c>
      <c r="AG683">
        <v>34</v>
      </c>
      <c r="AH683">
        <v>14</v>
      </c>
      <c r="AI683">
        <v>27</v>
      </c>
      <c r="AJ683">
        <v>0</v>
      </c>
      <c r="AK683">
        <v>3</v>
      </c>
      <c r="AL683" t="s">
        <v>196</v>
      </c>
      <c r="AM683" t="s">
        <v>197</v>
      </c>
      <c r="AN683" t="s">
        <v>198</v>
      </c>
      <c r="AO683" t="s">
        <v>954</v>
      </c>
      <c r="AP683" t="s">
        <v>955</v>
      </c>
      <c r="AQ683" t="s">
        <v>74</v>
      </c>
      <c r="AR683" t="s">
        <v>956</v>
      </c>
      <c r="AS683" t="s">
        <v>957</v>
      </c>
      <c r="AT683" t="s">
        <v>374</v>
      </c>
      <c r="AU683">
        <v>2018</v>
      </c>
      <c r="AV683">
        <v>55</v>
      </c>
      <c r="AW683">
        <v>1</v>
      </c>
      <c r="AX683" t="s">
        <v>74</v>
      </c>
      <c r="AY683" t="s">
        <v>74</v>
      </c>
      <c r="AZ683" t="s">
        <v>872</v>
      </c>
      <c r="BA683" t="s">
        <v>74</v>
      </c>
      <c r="BB683">
        <v>63</v>
      </c>
      <c r="BC683">
        <v>75</v>
      </c>
      <c r="BD683" t="s">
        <v>74</v>
      </c>
      <c r="BE683" t="s">
        <v>9174</v>
      </c>
      <c r="BF683" t="str">
        <f>HYPERLINK("http://dx.doi.org/10.1002/pits.22091","http://dx.doi.org/10.1002/pits.22091")</f>
        <v>http://dx.doi.org/10.1002/pits.22091</v>
      </c>
      <c r="BG683" t="s">
        <v>74</v>
      </c>
      <c r="BH683" t="s">
        <v>74</v>
      </c>
      <c r="BI683">
        <v>13</v>
      </c>
      <c r="BJ683" t="s">
        <v>126</v>
      </c>
      <c r="BK683" t="s">
        <v>100</v>
      </c>
      <c r="BL683" t="s">
        <v>101</v>
      </c>
      <c r="BM683" t="s">
        <v>9175</v>
      </c>
      <c r="BN683" t="s">
        <v>74</v>
      </c>
      <c r="BO683" t="s">
        <v>74</v>
      </c>
      <c r="BP683" t="s">
        <v>74</v>
      </c>
      <c r="BQ683" t="s">
        <v>74</v>
      </c>
      <c r="BR683" t="s">
        <v>104</v>
      </c>
      <c r="BS683" t="s">
        <v>9176</v>
      </c>
      <c r="BT683" t="str">
        <f>HYPERLINK("https%3A%2F%2Fwww.webofscience.com%2Fwos%2Fwoscc%2Ffull-record%2FWOS:000418098600006","View Full Record in Web of Science")</f>
        <v>View Full Record in Web of Science</v>
      </c>
    </row>
    <row r="684" spans="1:72" x14ac:dyDescent="0.25">
      <c r="A684" t="s">
        <v>72</v>
      </c>
      <c r="B684" t="s">
        <v>16083</v>
      </c>
      <c r="C684" t="s">
        <v>74</v>
      </c>
      <c r="D684" t="s">
        <v>74</v>
      </c>
      <c r="E684" t="s">
        <v>74</v>
      </c>
      <c r="F684" t="s">
        <v>16084</v>
      </c>
      <c r="G684" t="s">
        <v>74</v>
      </c>
      <c r="H684" t="s">
        <v>74</v>
      </c>
      <c r="I684" t="s">
        <v>16085</v>
      </c>
      <c r="J684" t="s">
        <v>2927</v>
      </c>
      <c r="K684" t="s">
        <v>74</v>
      </c>
      <c r="L684" t="s">
        <v>74</v>
      </c>
      <c r="M684" t="s">
        <v>78</v>
      </c>
      <c r="N684" t="s">
        <v>79</v>
      </c>
      <c r="O684" t="s">
        <v>74</v>
      </c>
      <c r="P684" t="s">
        <v>74</v>
      </c>
      <c r="Q684" t="s">
        <v>74</v>
      </c>
      <c r="R684" t="s">
        <v>74</v>
      </c>
      <c r="S684" t="s">
        <v>74</v>
      </c>
      <c r="T684" t="s">
        <v>16086</v>
      </c>
      <c r="U684" t="s">
        <v>16087</v>
      </c>
      <c r="V684" t="s">
        <v>16088</v>
      </c>
      <c r="W684" t="s">
        <v>16089</v>
      </c>
      <c r="X684" t="s">
        <v>16090</v>
      </c>
      <c r="Y684" t="s">
        <v>16091</v>
      </c>
      <c r="Z684" t="s">
        <v>16092</v>
      </c>
      <c r="AA684" t="s">
        <v>74</v>
      </c>
      <c r="AB684" t="s">
        <v>16093</v>
      </c>
      <c r="AC684" t="s">
        <v>74</v>
      </c>
      <c r="AD684" t="s">
        <v>74</v>
      </c>
      <c r="AE684" t="s">
        <v>74</v>
      </c>
      <c r="AF684" t="s">
        <v>74</v>
      </c>
      <c r="AG684">
        <v>25</v>
      </c>
      <c r="AH684">
        <v>14</v>
      </c>
      <c r="AI684">
        <v>17</v>
      </c>
      <c r="AJ684">
        <v>1</v>
      </c>
      <c r="AK684">
        <v>26</v>
      </c>
      <c r="AL684" t="s">
        <v>476</v>
      </c>
      <c r="AM684" t="s">
        <v>477</v>
      </c>
      <c r="AN684" t="s">
        <v>478</v>
      </c>
      <c r="AO684" t="s">
        <v>2937</v>
      </c>
      <c r="AP684" t="s">
        <v>2938</v>
      </c>
      <c r="AQ684" t="s">
        <v>74</v>
      </c>
      <c r="AR684" t="s">
        <v>2939</v>
      </c>
      <c r="AS684" t="s">
        <v>2940</v>
      </c>
      <c r="AT684" t="s">
        <v>74</v>
      </c>
      <c r="AU684">
        <v>2018</v>
      </c>
      <c r="AV684">
        <v>43</v>
      </c>
      <c r="AW684">
        <v>4</v>
      </c>
      <c r="AX684" t="s">
        <v>74</v>
      </c>
      <c r="AY684" t="s">
        <v>74</v>
      </c>
      <c r="AZ684" t="s">
        <v>74</v>
      </c>
      <c r="BA684" t="s">
        <v>74</v>
      </c>
      <c r="BB684">
        <v>601</v>
      </c>
      <c r="BC684">
        <v>613</v>
      </c>
      <c r="BD684" t="s">
        <v>74</v>
      </c>
      <c r="BE684" t="s">
        <v>16094</v>
      </c>
      <c r="BF684" t="str">
        <f>HYPERLINK("http://dx.doi.org/10.1080/03075079.2016.1180673","http://dx.doi.org/10.1080/03075079.2016.1180673")</f>
        <v>http://dx.doi.org/10.1080/03075079.2016.1180673</v>
      </c>
      <c r="BG684" t="s">
        <v>74</v>
      </c>
      <c r="BH684" t="s">
        <v>74</v>
      </c>
      <c r="BI684">
        <v>13</v>
      </c>
      <c r="BJ684" t="s">
        <v>278</v>
      </c>
      <c r="BK684" t="s">
        <v>100</v>
      </c>
      <c r="BL684" t="s">
        <v>278</v>
      </c>
      <c r="BM684" t="s">
        <v>15975</v>
      </c>
      <c r="BN684" t="s">
        <v>74</v>
      </c>
      <c r="BO684" t="s">
        <v>74</v>
      </c>
      <c r="BP684" t="s">
        <v>74</v>
      </c>
      <c r="BQ684" t="s">
        <v>74</v>
      </c>
      <c r="BR684" t="s">
        <v>104</v>
      </c>
      <c r="BS684" t="s">
        <v>16095</v>
      </c>
      <c r="BT684" t="str">
        <f>HYPERLINK("https%3A%2F%2Fwww.webofscience.com%2Fwos%2Fwoscc%2Ffull-record%2FWOS:000427560900001","View Full Record in Web of Science")</f>
        <v>View Full Record in Web of Science</v>
      </c>
    </row>
    <row r="685" spans="1:72" x14ac:dyDescent="0.25">
      <c r="A685" t="s">
        <v>72</v>
      </c>
      <c r="B685" t="s">
        <v>18115</v>
      </c>
      <c r="C685" t="s">
        <v>74</v>
      </c>
      <c r="D685" t="s">
        <v>74</v>
      </c>
      <c r="E685" t="s">
        <v>74</v>
      </c>
      <c r="F685" t="s">
        <v>18116</v>
      </c>
      <c r="G685" t="s">
        <v>74</v>
      </c>
      <c r="H685" t="s">
        <v>74</v>
      </c>
      <c r="I685" t="s">
        <v>18117</v>
      </c>
      <c r="J685" t="s">
        <v>16183</v>
      </c>
      <c r="K685" t="s">
        <v>74</v>
      </c>
      <c r="L685" t="s">
        <v>74</v>
      </c>
      <c r="M685" t="s">
        <v>78</v>
      </c>
      <c r="N685" t="s">
        <v>79</v>
      </c>
      <c r="O685" t="s">
        <v>74</v>
      </c>
      <c r="P685" t="s">
        <v>74</v>
      </c>
      <c r="Q685" t="s">
        <v>74</v>
      </c>
      <c r="R685" t="s">
        <v>74</v>
      </c>
      <c r="S685" t="s">
        <v>74</v>
      </c>
      <c r="T685" t="s">
        <v>18118</v>
      </c>
      <c r="U685" t="s">
        <v>18119</v>
      </c>
      <c r="V685" t="s">
        <v>18120</v>
      </c>
      <c r="W685" t="s">
        <v>18121</v>
      </c>
      <c r="X685" t="s">
        <v>6496</v>
      </c>
      <c r="Y685" t="s">
        <v>18122</v>
      </c>
      <c r="Z685" t="s">
        <v>18123</v>
      </c>
      <c r="AA685" t="s">
        <v>6553</v>
      </c>
      <c r="AB685" t="s">
        <v>6554</v>
      </c>
      <c r="AC685" t="s">
        <v>74</v>
      </c>
      <c r="AD685" t="s">
        <v>74</v>
      </c>
      <c r="AE685" t="s">
        <v>74</v>
      </c>
      <c r="AF685" t="s">
        <v>74</v>
      </c>
      <c r="AG685">
        <v>64</v>
      </c>
      <c r="AH685">
        <v>14</v>
      </c>
      <c r="AI685">
        <v>29</v>
      </c>
      <c r="AJ685">
        <v>4</v>
      </c>
      <c r="AK685">
        <v>59</v>
      </c>
      <c r="AL685" t="s">
        <v>248</v>
      </c>
      <c r="AM685" t="s">
        <v>1471</v>
      </c>
      <c r="AN685" t="s">
        <v>1472</v>
      </c>
      <c r="AO685" t="s">
        <v>16193</v>
      </c>
      <c r="AP685" t="s">
        <v>16194</v>
      </c>
      <c r="AQ685" t="s">
        <v>74</v>
      </c>
      <c r="AR685" t="s">
        <v>16195</v>
      </c>
      <c r="AS685" t="s">
        <v>16196</v>
      </c>
      <c r="AT685" t="s">
        <v>1111</v>
      </c>
      <c r="AU685">
        <v>2018</v>
      </c>
      <c r="AV685">
        <v>46</v>
      </c>
      <c r="AW685">
        <v>6</v>
      </c>
      <c r="AX685" t="s">
        <v>74</v>
      </c>
      <c r="AY685" t="s">
        <v>74</v>
      </c>
      <c r="AZ685" t="s">
        <v>74</v>
      </c>
      <c r="BA685" t="s">
        <v>74</v>
      </c>
      <c r="BB685">
        <v>665</v>
      </c>
      <c r="BC685">
        <v>672</v>
      </c>
      <c r="BD685" t="s">
        <v>74</v>
      </c>
      <c r="BE685" t="s">
        <v>18124</v>
      </c>
      <c r="BF685" t="str">
        <f>HYPERLINK("http://dx.doi.org/10.1007/s10643-018-0911-0","http://dx.doi.org/10.1007/s10643-018-0911-0")</f>
        <v>http://dx.doi.org/10.1007/s10643-018-0911-0</v>
      </c>
      <c r="BG685" t="s">
        <v>74</v>
      </c>
      <c r="BH685" t="s">
        <v>74</v>
      </c>
      <c r="BI685">
        <v>8</v>
      </c>
      <c r="BJ685" t="s">
        <v>278</v>
      </c>
      <c r="BK685" t="s">
        <v>100</v>
      </c>
      <c r="BL685" t="s">
        <v>278</v>
      </c>
      <c r="BM685" t="s">
        <v>18125</v>
      </c>
      <c r="BN685" t="s">
        <v>74</v>
      </c>
      <c r="BO685" t="s">
        <v>74</v>
      </c>
      <c r="BP685" t="s">
        <v>74</v>
      </c>
      <c r="BQ685" t="s">
        <v>74</v>
      </c>
      <c r="BR685" t="s">
        <v>104</v>
      </c>
      <c r="BS685" t="s">
        <v>18126</v>
      </c>
      <c r="BT685" t="str">
        <f>HYPERLINK("https%3A%2F%2Fwww.webofscience.com%2Fwos%2Fwoscc%2Ffull-record%2FWOS:000446540200008","View Full Record in Web of Science")</f>
        <v>View Full Record in Web of Science</v>
      </c>
    </row>
    <row r="686" spans="1:72" x14ac:dyDescent="0.25">
      <c r="A686" t="s">
        <v>72</v>
      </c>
      <c r="B686" t="s">
        <v>5633</v>
      </c>
      <c r="C686" t="s">
        <v>74</v>
      </c>
      <c r="D686" t="s">
        <v>74</v>
      </c>
      <c r="E686" t="s">
        <v>74</v>
      </c>
      <c r="F686" t="s">
        <v>5634</v>
      </c>
      <c r="G686" t="s">
        <v>74</v>
      </c>
      <c r="H686" t="s">
        <v>74</v>
      </c>
      <c r="I686" t="s">
        <v>5635</v>
      </c>
      <c r="J686" t="s">
        <v>5636</v>
      </c>
      <c r="K686" t="s">
        <v>74</v>
      </c>
      <c r="L686" t="s">
        <v>74</v>
      </c>
      <c r="M686" t="s">
        <v>78</v>
      </c>
      <c r="N686" t="s">
        <v>79</v>
      </c>
      <c r="O686" t="s">
        <v>74</v>
      </c>
      <c r="P686" t="s">
        <v>74</v>
      </c>
      <c r="Q686" t="s">
        <v>74</v>
      </c>
      <c r="R686" t="s">
        <v>74</v>
      </c>
      <c r="S686" t="s">
        <v>74</v>
      </c>
      <c r="T686" t="s">
        <v>5637</v>
      </c>
      <c r="U686" t="s">
        <v>5638</v>
      </c>
      <c r="V686" t="s">
        <v>5639</v>
      </c>
      <c r="W686" t="s">
        <v>5640</v>
      </c>
      <c r="X686" t="s">
        <v>5641</v>
      </c>
      <c r="Y686" t="s">
        <v>5642</v>
      </c>
      <c r="Z686" t="s">
        <v>74</v>
      </c>
      <c r="AA686" t="s">
        <v>5643</v>
      </c>
      <c r="AB686" t="s">
        <v>5644</v>
      </c>
      <c r="AC686" t="s">
        <v>74</v>
      </c>
      <c r="AD686" t="s">
        <v>74</v>
      </c>
      <c r="AE686" t="s">
        <v>74</v>
      </c>
      <c r="AF686" t="s">
        <v>74</v>
      </c>
      <c r="AG686">
        <v>41</v>
      </c>
      <c r="AH686">
        <v>14</v>
      </c>
      <c r="AI686">
        <v>15</v>
      </c>
      <c r="AJ686">
        <v>3</v>
      </c>
      <c r="AK686">
        <v>38</v>
      </c>
      <c r="AL686" t="s">
        <v>704</v>
      </c>
      <c r="AM686" t="s">
        <v>249</v>
      </c>
      <c r="AN686" t="s">
        <v>705</v>
      </c>
      <c r="AO686" t="s">
        <v>5645</v>
      </c>
      <c r="AP686" t="s">
        <v>5646</v>
      </c>
      <c r="AQ686" t="s">
        <v>74</v>
      </c>
      <c r="AR686" t="s">
        <v>5647</v>
      </c>
      <c r="AS686" t="s">
        <v>5648</v>
      </c>
      <c r="AT686" t="s">
        <v>5649</v>
      </c>
      <c r="AU686">
        <v>2019</v>
      </c>
      <c r="AV686">
        <v>22</v>
      </c>
      <c r="AW686" t="s">
        <v>74</v>
      </c>
      <c r="AX686" t="s">
        <v>74</v>
      </c>
      <c r="AY686" t="s">
        <v>74</v>
      </c>
      <c r="AZ686" t="s">
        <v>74</v>
      </c>
      <c r="BA686" t="s">
        <v>74</v>
      </c>
      <c r="BB686" t="s">
        <v>74</v>
      </c>
      <c r="BC686" t="s">
        <v>74</v>
      </c>
      <c r="BD686" t="s">
        <v>5650</v>
      </c>
      <c r="BE686" t="s">
        <v>5651</v>
      </c>
      <c r="BF686" t="str">
        <f>HYPERLINK("http://dx.doi.org/10.1017/sjp.2019.25","http://dx.doi.org/10.1017/sjp.2019.25")</f>
        <v>http://dx.doi.org/10.1017/sjp.2019.25</v>
      </c>
      <c r="BG686" t="s">
        <v>74</v>
      </c>
      <c r="BH686" t="s">
        <v>74</v>
      </c>
      <c r="BI686">
        <v>9</v>
      </c>
      <c r="BJ686" t="s">
        <v>5652</v>
      </c>
      <c r="BK686" t="s">
        <v>307</v>
      </c>
      <c r="BL686" t="s">
        <v>101</v>
      </c>
      <c r="BM686" t="s">
        <v>5653</v>
      </c>
      <c r="BN686">
        <v>31079593</v>
      </c>
      <c r="BO686" t="s">
        <v>74</v>
      </c>
      <c r="BP686" t="s">
        <v>74</v>
      </c>
      <c r="BQ686" t="s">
        <v>74</v>
      </c>
      <c r="BR686" t="s">
        <v>104</v>
      </c>
      <c r="BS686" t="s">
        <v>5654</v>
      </c>
      <c r="BT686" t="str">
        <f>HYPERLINK("https%3A%2F%2Fwww.webofscience.com%2Fwos%2Fwoscc%2Ffull-record%2FWOS:000467715400001","View Full Record in Web of Science")</f>
        <v>View Full Record in Web of Science</v>
      </c>
    </row>
    <row r="687" spans="1:72" x14ac:dyDescent="0.25">
      <c r="A687" t="s">
        <v>72</v>
      </c>
      <c r="B687" t="s">
        <v>11158</v>
      </c>
      <c r="C687" t="s">
        <v>74</v>
      </c>
      <c r="D687" t="s">
        <v>74</v>
      </c>
      <c r="E687" t="s">
        <v>74</v>
      </c>
      <c r="F687" t="s">
        <v>11159</v>
      </c>
      <c r="G687" t="s">
        <v>74</v>
      </c>
      <c r="H687" t="s">
        <v>74</v>
      </c>
      <c r="I687" t="s">
        <v>11160</v>
      </c>
      <c r="J687" t="s">
        <v>11161</v>
      </c>
      <c r="K687" t="s">
        <v>74</v>
      </c>
      <c r="L687" t="s">
        <v>74</v>
      </c>
      <c r="M687" t="s">
        <v>78</v>
      </c>
      <c r="N687" t="s">
        <v>79</v>
      </c>
      <c r="O687" t="s">
        <v>74</v>
      </c>
      <c r="P687" t="s">
        <v>74</v>
      </c>
      <c r="Q687" t="s">
        <v>74</v>
      </c>
      <c r="R687" t="s">
        <v>74</v>
      </c>
      <c r="S687" t="s">
        <v>74</v>
      </c>
      <c r="T687" t="s">
        <v>11162</v>
      </c>
      <c r="U687" t="s">
        <v>11163</v>
      </c>
      <c r="V687" t="s">
        <v>11164</v>
      </c>
      <c r="W687" t="s">
        <v>11165</v>
      </c>
      <c r="X687" t="s">
        <v>11166</v>
      </c>
      <c r="Y687" t="s">
        <v>11167</v>
      </c>
      <c r="Z687" t="s">
        <v>11168</v>
      </c>
      <c r="AA687" t="s">
        <v>11169</v>
      </c>
      <c r="AB687" t="s">
        <v>11170</v>
      </c>
      <c r="AC687" t="s">
        <v>11171</v>
      </c>
      <c r="AD687" t="s">
        <v>11172</v>
      </c>
      <c r="AE687" t="s">
        <v>11173</v>
      </c>
      <c r="AF687" t="s">
        <v>74</v>
      </c>
      <c r="AG687">
        <v>54</v>
      </c>
      <c r="AH687">
        <v>14</v>
      </c>
      <c r="AI687">
        <v>19</v>
      </c>
      <c r="AJ687">
        <v>2</v>
      </c>
      <c r="AK687">
        <v>29</v>
      </c>
      <c r="AL687" t="s">
        <v>196</v>
      </c>
      <c r="AM687" t="s">
        <v>197</v>
      </c>
      <c r="AN687" t="s">
        <v>198</v>
      </c>
      <c r="AO687" t="s">
        <v>11174</v>
      </c>
      <c r="AP687" t="s">
        <v>11175</v>
      </c>
      <c r="AQ687" t="s">
        <v>74</v>
      </c>
      <c r="AR687" t="s">
        <v>11176</v>
      </c>
      <c r="AS687" t="s">
        <v>11177</v>
      </c>
      <c r="AT687" t="s">
        <v>600</v>
      </c>
      <c r="AU687">
        <v>2019</v>
      </c>
      <c r="AV687">
        <v>28</v>
      </c>
      <c r="AW687">
        <v>1</v>
      </c>
      <c r="AX687" t="s">
        <v>74</v>
      </c>
      <c r="AY687" t="s">
        <v>74</v>
      </c>
      <c r="AZ687" t="s">
        <v>74</v>
      </c>
      <c r="BA687" t="s">
        <v>74</v>
      </c>
      <c r="BB687">
        <v>200</v>
      </c>
      <c r="BC687">
        <v>217</v>
      </c>
      <c r="BD687" t="s">
        <v>74</v>
      </c>
      <c r="BE687" t="s">
        <v>11178</v>
      </c>
      <c r="BF687" t="str">
        <f>HYPERLINK("http://dx.doi.org/10.1111/sode.12328","http://dx.doi.org/10.1111/sode.12328")</f>
        <v>http://dx.doi.org/10.1111/sode.12328</v>
      </c>
      <c r="BG687" t="s">
        <v>74</v>
      </c>
      <c r="BH687" t="s">
        <v>74</v>
      </c>
      <c r="BI687">
        <v>18</v>
      </c>
      <c r="BJ687" t="s">
        <v>1138</v>
      </c>
      <c r="BK687" t="s">
        <v>100</v>
      </c>
      <c r="BL687" t="s">
        <v>101</v>
      </c>
      <c r="BM687" t="s">
        <v>11179</v>
      </c>
      <c r="BN687" t="s">
        <v>74</v>
      </c>
      <c r="BO687" t="s">
        <v>809</v>
      </c>
      <c r="BP687" t="s">
        <v>74</v>
      </c>
      <c r="BQ687" t="s">
        <v>74</v>
      </c>
      <c r="BR687" t="s">
        <v>104</v>
      </c>
      <c r="BS687" t="s">
        <v>11180</v>
      </c>
      <c r="BT687" t="str">
        <f>HYPERLINK("https%3A%2F%2Fwww.webofscience.com%2Fwos%2Fwoscc%2Ffull-record%2FWOS:000457010500013","View Full Record in Web of Science")</f>
        <v>View Full Record in Web of Science</v>
      </c>
    </row>
    <row r="688" spans="1:72" x14ac:dyDescent="0.25">
      <c r="A688" t="s">
        <v>72</v>
      </c>
      <c r="B688" t="s">
        <v>15755</v>
      </c>
      <c r="C688" t="s">
        <v>74</v>
      </c>
      <c r="D688" t="s">
        <v>74</v>
      </c>
      <c r="E688" t="s">
        <v>74</v>
      </c>
      <c r="F688" t="s">
        <v>15756</v>
      </c>
      <c r="G688" t="s">
        <v>74</v>
      </c>
      <c r="H688" t="s">
        <v>74</v>
      </c>
      <c r="I688" t="s">
        <v>15757</v>
      </c>
      <c r="J688" t="s">
        <v>12074</v>
      </c>
      <c r="K688" t="s">
        <v>74</v>
      </c>
      <c r="L688" t="s">
        <v>74</v>
      </c>
      <c r="M688" t="s">
        <v>78</v>
      </c>
      <c r="N688" t="s">
        <v>79</v>
      </c>
      <c r="O688" t="s">
        <v>74</v>
      </c>
      <c r="P688" t="s">
        <v>74</v>
      </c>
      <c r="Q688" t="s">
        <v>74</v>
      </c>
      <c r="R688" t="s">
        <v>74</v>
      </c>
      <c r="S688" t="s">
        <v>74</v>
      </c>
      <c r="T688" t="s">
        <v>15758</v>
      </c>
      <c r="U688" t="s">
        <v>15759</v>
      </c>
      <c r="V688" t="s">
        <v>15760</v>
      </c>
      <c r="W688" t="s">
        <v>15761</v>
      </c>
      <c r="X688" t="s">
        <v>15762</v>
      </c>
      <c r="Y688" t="s">
        <v>15763</v>
      </c>
      <c r="Z688" t="s">
        <v>3991</v>
      </c>
      <c r="AA688" t="s">
        <v>74</v>
      </c>
      <c r="AB688" t="s">
        <v>3992</v>
      </c>
      <c r="AC688" t="s">
        <v>74</v>
      </c>
      <c r="AD688" t="s">
        <v>74</v>
      </c>
      <c r="AE688" t="s">
        <v>74</v>
      </c>
      <c r="AF688" t="s">
        <v>74</v>
      </c>
      <c r="AG688">
        <v>56</v>
      </c>
      <c r="AH688">
        <v>14</v>
      </c>
      <c r="AI688">
        <v>21</v>
      </c>
      <c r="AJ688">
        <v>1</v>
      </c>
      <c r="AK688">
        <v>6</v>
      </c>
      <c r="AL688" t="s">
        <v>173</v>
      </c>
      <c r="AM688" t="s">
        <v>174</v>
      </c>
      <c r="AN688" t="s">
        <v>175</v>
      </c>
      <c r="AO688" t="s">
        <v>12081</v>
      </c>
      <c r="AP688" t="s">
        <v>12082</v>
      </c>
      <c r="AQ688" t="s">
        <v>74</v>
      </c>
      <c r="AR688" t="s">
        <v>12083</v>
      </c>
      <c r="AS688" t="s">
        <v>12084</v>
      </c>
      <c r="AT688" t="s">
        <v>7704</v>
      </c>
      <c r="AU688">
        <v>2019</v>
      </c>
      <c r="AV688">
        <v>52</v>
      </c>
      <c r="AW688">
        <v>5</v>
      </c>
      <c r="AX688" t="s">
        <v>74</v>
      </c>
      <c r="AY688" t="s">
        <v>74</v>
      </c>
      <c r="AZ688" t="s">
        <v>74</v>
      </c>
      <c r="BA688" t="s">
        <v>74</v>
      </c>
      <c r="BB688">
        <v>399</v>
      </c>
      <c r="BC688">
        <v>412</v>
      </c>
      <c r="BD688" t="s">
        <v>74</v>
      </c>
      <c r="BE688" t="s">
        <v>15764</v>
      </c>
      <c r="BF688" t="str">
        <f>HYPERLINK("http://dx.doi.org/10.1177/0022219419859509","http://dx.doi.org/10.1177/0022219419859509")</f>
        <v>http://dx.doi.org/10.1177/0022219419859509</v>
      </c>
      <c r="BG688" t="s">
        <v>74</v>
      </c>
      <c r="BH688" t="s">
        <v>74</v>
      </c>
      <c r="BI688">
        <v>14</v>
      </c>
      <c r="BJ688" t="s">
        <v>2446</v>
      </c>
      <c r="BK688" t="s">
        <v>100</v>
      </c>
      <c r="BL688" t="s">
        <v>2447</v>
      </c>
      <c r="BM688" t="s">
        <v>15765</v>
      </c>
      <c r="BN688">
        <v>31379272</v>
      </c>
      <c r="BO688" t="s">
        <v>74</v>
      </c>
      <c r="BP688" t="s">
        <v>74</v>
      </c>
      <c r="BQ688" t="s">
        <v>74</v>
      </c>
      <c r="BR688" t="s">
        <v>104</v>
      </c>
      <c r="BS688" t="s">
        <v>15766</v>
      </c>
      <c r="BT688" t="str">
        <f>HYPERLINK("https%3A%2F%2Fwww.webofscience.com%2Fwos%2Fwoscc%2Ffull-record%2FWOS:000479125200004","View Full Record in Web of Science")</f>
        <v>View Full Record in Web of Science</v>
      </c>
    </row>
    <row r="689" spans="1:72" x14ac:dyDescent="0.25">
      <c r="A689" t="s">
        <v>72</v>
      </c>
      <c r="B689" t="s">
        <v>16363</v>
      </c>
      <c r="C689" t="s">
        <v>74</v>
      </c>
      <c r="D689" t="s">
        <v>74</v>
      </c>
      <c r="E689" t="s">
        <v>74</v>
      </c>
      <c r="F689" t="s">
        <v>16364</v>
      </c>
      <c r="G689" t="s">
        <v>74</v>
      </c>
      <c r="H689" t="s">
        <v>74</v>
      </c>
      <c r="I689" t="s">
        <v>16365</v>
      </c>
      <c r="J689" t="s">
        <v>2868</v>
      </c>
      <c r="K689" t="s">
        <v>74</v>
      </c>
      <c r="L689" t="s">
        <v>74</v>
      </c>
      <c r="M689" t="s">
        <v>78</v>
      </c>
      <c r="N689" t="s">
        <v>79</v>
      </c>
      <c r="O689" t="s">
        <v>74</v>
      </c>
      <c r="P689" t="s">
        <v>74</v>
      </c>
      <c r="Q689" t="s">
        <v>74</v>
      </c>
      <c r="R689" t="s">
        <v>74</v>
      </c>
      <c r="S689" t="s">
        <v>74</v>
      </c>
      <c r="T689" t="s">
        <v>74</v>
      </c>
      <c r="U689" t="s">
        <v>16366</v>
      </c>
      <c r="V689" t="s">
        <v>16367</v>
      </c>
      <c r="W689" t="s">
        <v>16368</v>
      </c>
      <c r="X689" t="s">
        <v>16369</v>
      </c>
      <c r="Y689" t="s">
        <v>16370</v>
      </c>
      <c r="Z689" t="s">
        <v>16371</v>
      </c>
      <c r="AA689" t="s">
        <v>16372</v>
      </c>
      <c r="AB689" t="s">
        <v>16373</v>
      </c>
      <c r="AC689" t="s">
        <v>74</v>
      </c>
      <c r="AD689" t="s">
        <v>74</v>
      </c>
      <c r="AE689" t="s">
        <v>74</v>
      </c>
      <c r="AF689" t="s">
        <v>74</v>
      </c>
      <c r="AG689">
        <v>105</v>
      </c>
      <c r="AH689">
        <v>14</v>
      </c>
      <c r="AI689">
        <v>21</v>
      </c>
      <c r="AJ689">
        <v>1</v>
      </c>
      <c r="AK689">
        <v>16</v>
      </c>
      <c r="AL689" t="s">
        <v>1568</v>
      </c>
      <c r="AM689" t="s">
        <v>249</v>
      </c>
      <c r="AN689" t="s">
        <v>1569</v>
      </c>
      <c r="AO689" t="s">
        <v>2879</v>
      </c>
      <c r="AP689" t="s">
        <v>2880</v>
      </c>
      <c r="AQ689" t="s">
        <v>74</v>
      </c>
      <c r="AR689" t="s">
        <v>2881</v>
      </c>
      <c r="AS689" t="s">
        <v>2882</v>
      </c>
      <c r="AT689" t="s">
        <v>11800</v>
      </c>
      <c r="AU689">
        <v>2019</v>
      </c>
      <c r="AV689">
        <v>60</v>
      </c>
      <c r="AW689" t="s">
        <v>74</v>
      </c>
      <c r="AX689" t="s">
        <v>74</v>
      </c>
      <c r="AY689" t="s">
        <v>74</v>
      </c>
      <c r="AZ689" t="s">
        <v>74</v>
      </c>
      <c r="BA689" t="s">
        <v>74</v>
      </c>
      <c r="BB689">
        <v>144</v>
      </c>
      <c r="BC689">
        <v>156</v>
      </c>
      <c r="BD689" t="s">
        <v>74</v>
      </c>
      <c r="BE689" t="s">
        <v>16374</v>
      </c>
      <c r="BF689" t="str">
        <f>HYPERLINK("http://dx.doi.org/10.1016/j.appdev.2018.09.003","http://dx.doi.org/10.1016/j.appdev.2018.09.003")</f>
        <v>http://dx.doi.org/10.1016/j.appdev.2018.09.003</v>
      </c>
      <c r="BG689" t="s">
        <v>74</v>
      </c>
      <c r="BH689" t="s">
        <v>74</v>
      </c>
      <c r="BI689">
        <v>13</v>
      </c>
      <c r="BJ689" t="s">
        <v>1138</v>
      </c>
      <c r="BK689" t="s">
        <v>100</v>
      </c>
      <c r="BL689" t="s">
        <v>101</v>
      </c>
      <c r="BM689" t="s">
        <v>16375</v>
      </c>
      <c r="BN689" t="s">
        <v>74</v>
      </c>
      <c r="BO689" t="s">
        <v>74</v>
      </c>
      <c r="BP689" t="s">
        <v>74</v>
      </c>
      <c r="BQ689" t="s">
        <v>74</v>
      </c>
      <c r="BR689" t="s">
        <v>104</v>
      </c>
      <c r="BS689" t="s">
        <v>16376</v>
      </c>
      <c r="BT689" t="str">
        <f>HYPERLINK("https%3A%2F%2Fwww.webofscience.com%2Fwos%2Fwoscc%2Ffull-record%2FWOS:000457659100015","View Full Record in Web of Science")</f>
        <v>View Full Record in Web of Science</v>
      </c>
    </row>
    <row r="690" spans="1:72" x14ac:dyDescent="0.25">
      <c r="A690" t="s">
        <v>72</v>
      </c>
      <c r="B690" t="s">
        <v>17356</v>
      </c>
      <c r="C690" t="s">
        <v>74</v>
      </c>
      <c r="D690" t="s">
        <v>74</v>
      </c>
      <c r="E690" t="s">
        <v>74</v>
      </c>
      <c r="F690" t="s">
        <v>17357</v>
      </c>
      <c r="G690" t="s">
        <v>74</v>
      </c>
      <c r="H690" t="s">
        <v>74</v>
      </c>
      <c r="I690" t="s">
        <v>17358</v>
      </c>
      <c r="J690" t="s">
        <v>17359</v>
      </c>
      <c r="K690" t="s">
        <v>74</v>
      </c>
      <c r="L690" t="s">
        <v>74</v>
      </c>
      <c r="M690" t="s">
        <v>78</v>
      </c>
      <c r="N690" t="s">
        <v>79</v>
      </c>
      <c r="O690" t="s">
        <v>74</v>
      </c>
      <c r="P690" t="s">
        <v>74</v>
      </c>
      <c r="Q690" t="s">
        <v>74</v>
      </c>
      <c r="R690" t="s">
        <v>74</v>
      </c>
      <c r="S690" t="s">
        <v>74</v>
      </c>
      <c r="T690" t="s">
        <v>17360</v>
      </c>
      <c r="U690" t="s">
        <v>17361</v>
      </c>
      <c r="V690" t="s">
        <v>17362</v>
      </c>
      <c r="W690" t="s">
        <v>17363</v>
      </c>
      <c r="X690" t="s">
        <v>17364</v>
      </c>
      <c r="Y690" t="s">
        <v>17365</v>
      </c>
      <c r="Z690" t="s">
        <v>74</v>
      </c>
      <c r="AA690" t="s">
        <v>74</v>
      </c>
      <c r="AB690" t="s">
        <v>17366</v>
      </c>
      <c r="AC690" t="s">
        <v>17367</v>
      </c>
      <c r="AD690" t="s">
        <v>17368</v>
      </c>
      <c r="AE690" t="s">
        <v>17369</v>
      </c>
      <c r="AF690" t="s">
        <v>74</v>
      </c>
      <c r="AG690">
        <v>145</v>
      </c>
      <c r="AH690">
        <v>14</v>
      </c>
      <c r="AI690">
        <v>14</v>
      </c>
      <c r="AJ690">
        <v>1</v>
      </c>
      <c r="AK690">
        <v>4</v>
      </c>
      <c r="AL690" t="s">
        <v>4570</v>
      </c>
      <c r="AM690" t="s">
        <v>225</v>
      </c>
      <c r="AN690" t="s">
        <v>4571</v>
      </c>
      <c r="AO690" t="s">
        <v>17370</v>
      </c>
      <c r="AP690" t="s">
        <v>17371</v>
      </c>
      <c r="AQ690" t="s">
        <v>74</v>
      </c>
      <c r="AR690" t="s">
        <v>17372</v>
      </c>
      <c r="AS690" t="s">
        <v>17373</v>
      </c>
      <c r="AT690" t="s">
        <v>600</v>
      </c>
      <c r="AU690">
        <v>2019</v>
      </c>
      <c r="AV690">
        <v>20</v>
      </c>
      <c r="AW690">
        <v>1</v>
      </c>
      <c r="AX690" t="s">
        <v>74</v>
      </c>
      <c r="AY690" t="s">
        <v>74</v>
      </c>
      <c r="AZ690" t="s">
        <v>74</v>
      </c>
      <c r="BA690" t="s">
        <v>74</v>
      </c>
      <c r="BB690">
        <v>84</v>
      </c>
      <c r="BC690">
        <v>111</v>
      </c>
      <c r="BD690" t="s">
        <v>74</v>
      </c>
      <c r="BE690" t="s">
        <v>17374</v>
      </c>
      <c r="BF690" t="str">
        <f>HYPERLINK("http://dx.doi.org/10.1093/isp/eky007","http://dx.doi.org/10.1093/isp/eky007")</f>
        <v>http://dx.doi.org/10.1093/isp/eky007</v>
      </c>
      <c r="BG690" t="s">
        <v>74</v>
      </c>
      <c r="BH690" t="s">
        <v>74</v>
      </c>
      <c r="BI690">
        <v>28</v>
      </c>
      <c r="BJ690" t="s">
        <v>17375</v>
      </c>
      <c r="BK690" t="s">
        <v>100</v>
      </c>
      <c r="BL690" t="s">
        <v>17375</v>
      </c>
      <c r="BM690" t="s">
        <v>17376</v>
      </c>
      <c r="BN690" t="s">
        <v>74</v>
      </c>
      <c r="BO690" t="s">
        <v>486</v>
      </c>
      <c r="BP690" t="s">
        <v>74</v>
      </c>
      <c r="BQ690" t="s">
        <v>74</v>
      </c>
      <c r="BR690" t="s">
        <v>104</v>
      </c>
      <c r="BS690" t="s">
        <v>17377</v>
      </c>
      <c r="BT690" t="str">
        <f>HYPERLINK("https%3A%2F%2Fwww.webofscience.com%2Fwos%2Fwoscc%2Ffull-record%2FWOS:000492885300004","View Full Record in Web of Science")</f>
        <v>View Full Record in Web of Science</v>
      </c>
    </row>
    <row r="691" spans="1:72" x14ac:dyDescent="0.25">
      <c r="A691" t="s">
        <v>72</v>
      </c>
      <c r="B691" t="s">
        <v>19537</v>
      </c>
      <c r="C691" t="s">
        <v>74</v>
      </c>
      <c r="D691" t="s">
        <v>74</v>
      </c>
      <c r="E691" t="s">
        <v>74</v>
      </c>
      <c r="F691" t="s">
        <v>19538</v>
      </c>
      <c r="G691" t="s">
        <v>74</v>
      </c>
      <c r="H691" t="s">
        <v>74</v>
      </c>
      <c r="I691" t="s">
        <v>19539</v>
      </c>
      <c r="J691" t="s">
        <v>13817</v>
      </c>
      <c r="K691" t="s">
        <v>74</v>
      </c>
      <c r="L691" t="s">
        <v>74</v>
      </c>
      <c r="M691" t="s">
        <v>78</v>
      </c>
      <c r="N691" t="s">
        <v>79</v>
      </c>
      <c r="O691" t="s">
        <v>74</v>
      </c>
      <c r="P691" t="s">
        <v>74</v>
      </c>
      <c r="Q691" t="s">
        <v>74</v>
      </c>
      <c r="R691" t="s">
        <v>74</v>
      </c>
      <c r="S691" t="s">
        <v>74</v>
      </c>
      <c r="T691" t="s">
        <v>19540</v>
      </c>
      <c r="U691" t="s">
        <v>19541</v>
      </c>
      <c r="V691" t="s">
        <v>19542</v>
      </c>
      <c r="W691" t="s">
        <v>19543</v>
      </c>
      <c r="X691" t="s">
        <v>74</v>
      </c>
      <c r="Y691" t="s">
        <v>19544</v>
      </c>
      <c r="Z691" t="s">
        <v>19545</v>
      </c>
      <c r="AA691" t="s">
        <v>19546</v>
      </c>
      <c r="AB691" t="s">
        <v>74</v>
      </c>
      <c r="AC691" t="s">
        <v>74</v>
      </c>
      <c r="AD691" t="s">
        <v>74</v>
      </c>
      <c r="AE691" t="s">
        <v>74</v>
      </c>
      <c r="AF691" t="s">
        <v>74</v>
      </c>
      <c r="AG691">
        <v>21</v>
      </c>
      <c r="AH691">
        <v>14</v>
      </c>
      <c r="AI691">
        <v>15</v>
      </c>
      <c r="AJ691">
        <v>10</v>
      </c>
      <c r="AK691">
        <v>40</v>
      </c>
      <c r="AL691" t="s">
        <v>1130</v>
      </c>
      <c r="AM691" t="s">
        <v>249</v>
      </c>
      <c r="AN691" t="s">
        <v>1131</v>
      </c>
      <c r="AO691" t="s">
        <v>13830</v>
      </c>
      <c r="AP691" t="s">
        <v>13831</v>
      </c>
      <c r="AQ691" t="s">
        <v>74</v>
      </c>
      <c r="AR691" t="s">
        <v>13832</v>
      </c>
      <c r="AS691" t="s">
        <v>13833</v>
      </c>
      <c r="AT691" t="s">
        <v>1111</v>
      </c>
      <c r="AU691">
        <v>2019</v>
      </c>
      <c r="AV691">
        <v>49</v>
      </c>
      <c r="AW691">
        <v>11</v>
      </c>
      <c r="AX691" t="s">
        <v>74</v>
      </c>
      <c r="AY691" t="s">
        <v>74</v>
      </c>
      <c r="AZ691" t="s">
        <v>74</v>
      </c>
      <c r="BA691" t="s">
        <v>74</v>
      </c>
      <c r="BB691">
        <v>4691</v>
      </c>
      <c r="BC691">
        <v>4697</v>
      </c>
      <c r="BD691" t="s">
        <v>74</v>
      </c>
      <c r="BE691" t="s">
        <v>19547</v>
      </c>
      <c r="BF691" t="str">
        <f>HYPERLINK("http://dx.doi.org/10.1007/s10803-019-04164-0","http://dx.doi.org/10.1007/s10803-019-04164-0")</f>
        <v>http://dx.doi.org/10.1007/s10803-019-04164-0</v>
      </c>
      <c r="BG691" t="s">
        <v>74</v>
      </c>
      <c r="BH691" t="s">
        <v>74</v>
      </c>
      <c r="BI691">
        <v>7</v>
      </c>
      <c r="BJ691" t="s">
        <v>1138</v>
      </c>
      <c r="BK691" t="s">
        <v>100</v>
      </c>
      <c r="BL691" t="s">
        <v>101</v>
      </c>
      <c r="BM691" t="s">
        <v>19548</v>
      </c>
      <c r="BN691">
        <v>31414265</v>
      </c>
      <c r="BO691" t="s">
        <v>74</v>
      </c>
      <c r="BP691" t="s">
        <v>74</v>
      </c>
      <c r="BQ691" t="s">
        <v>74</v>
      </c>
      <c r="BR691" t="s">
        <v>104</v>
      </c>
      <c r="BS691" t="s">
        <v>19549</v>
      </c>
      <c r="BT691" t="str">
        <f>HYPERLINK("https%3A%2F%2Fwww.webofscience.com%2Fwos%2Fwoscc%2Ffull-record%2FWOS:000492419200031","View Full Record in Web of Science")</f>
        <v>View Full Record in Web of Science</v>
      </c>
    </row>
    <row r="692" spans="1:72" x14ac:dyDescent="0.25">
      <c r="A692" t="s">
        <v>72</v>
      </c>
      <c r="B692" t="s">
        <v>854</v>
      </c>
      <c r="C692" t="s">
        <v>74</v>
      </c>
      <c r="D692" t="s">
        <v>74</v>
      </c>
      <c r="E692" t="s">
        <v>74</v>
      </c>
      <c r="F692" t="s">
        <v>855</v>
      </c>
      <c r="G692" t="s">
        <v>74</v>
      </c>
      <c r="H692" t="s">
        <v>74</v>
      </c>
      <c r="I692" t="s">
        <v>856</v>
      </c>
      <c r="J692" t="s">
        <v>857</v>
      </c>
      <c r="K692" t="s">
        <v>74</v>
      </c>
      <c r="L692" t="s">
        <v>74</v>
      </c>
      <c r="M692" t="s">
        <v>78</v>
      </c>
      <c r="N692" t="s">
        <v>79</v>
      </c>
      <c r="O692" t="s">
        <v>74</v>
      </c>
      <c r="P692" t="s">
        <v>74</v>
      </c>
      <c r="Q692" t="s">
        <v>74</v>
      </c>
      <c r="R692" t="s">
        <v>74</v>
      </c>
      <c r="S692" t="s">
        <v>74</v>
      </c>
      <c r="T692" t="s">
        <v>858</v>
      </c>
      <c r="U692" t="s">
        <v>859</v>
      </c>
      <c r="V692" t="s">
        <v>860</v>
      </c>
      <c r="W692" t="s">
        <v>861</v>
      </c>
      <c r="X692" t="s">
        <v>862</v>
      </c>
      <c r="Y692" t="s">
        <v>863</v>
      </c>
      <c r="Z692" t="s">
        <v>864</v>
      </c>
      <c r="AA692" t="s">
        <v>865</v>
      </c>
      <c r="AB692" t="s">
        <v>866</v>
      </c>
      <c r="AC692" t="s">
        <v>74</v>
      </c>
      <c r="AD692" t="s">
        <v>74</v>
      </c>
      <c r="AE692" t="s">
        <v>74</v>
      </c>
      <c r="AF692" t="s">
        <v>74</v>
      </c>
      <c r="AG692">
        <v>76</v>
      </c>
      <c r="AH692">
        <v>14</v>
      </c>
      <c r="AI692">
        <v>16</v>
      </c>
      <c r="AJ692">
        <v>6</v>
      </c>
      <c r="AK692">
        <v>51</v>
      </c>
      <c r="AL692" t="s">
        <v>248</v>
      </c>
      <c r="AM692" t="s">
        <v>249</v>
      </c>
      <c r="AN692" t="s">
        <v>250</v>
      </c>
      <c r="AO692" t="s">
        <v>867</v>
      </c>
      <c r="AP692" t="s">
        <v>868</v>
      </c>
      <c r="AQ692" t="s">
        <v>74</v>
      </c>
      <c r="AR692" t="s">
        <v>869</v>
      </c>
      <c r="AS692" t="s">
        <v>870</v>
      </c>
      <c r="AT692" t="s">
        <v>871</v>
      </c>
      <c r="AU692">
        <v>2020</v>
      </c>
      <c r="AV692">
        <v>45</v>
      </c>
      <c r="AW692">
        <v>5</v>
      </c>
      <c r="AX692" t="s">
        <v>74</v>
      </c>
      <c r="AY692" t="s">
        <v>74</v>
      </c>
      <c r="AZ692" t="s">
        <v>872</v>
      </c>
      <c r="BA692" t="s">
        <v>74</v>
      </c>
      <c r="BB692">
        <v>1376</v>
      </c>
      <c r="BC692">
        <v>1404</v>
      </c>
      <c r="BD692" t="s">
        <v>74</v>
      </c>
      <c r="BE692" t="s">
        <v>873</v>
      </c>
      <c r="BF692" t="str">
        <f>HYPERLINK("http://dx.doi.org/10.1007/s10961-019-09750-z","http://dx.doi.org/10.1007/s10961-019-09750-z")</f>
        <v>http://dx.doi.org/10.1007/s10961-019-09750-z</v>
      </c>
      <c r="BG692" t="s">
        <v>74</v>
      </c>
      <c r="BH692" t="s">
        <v>74</v>
      </c>
      <c r="BI692">
        <v>29</v>
      </c>
      <c r="BJ692" t="s">
        <v>874</v>
      </c>
      <c r="BK692" t="s">
        <v>100</v>
      </c>
      <c r="BL692" t="s">
        <v>875</v>
      </c>
      <c r="BM692" t="s">
        <v>876</v>
      </c>
      <c r="BN692" t="s">
        <v>74</v>
      </c>
      <c r="BO692" t="s">
        <v>74</v>
      </c>
      <c r="BP692" t="s">
        <v>74</v>
      </c>
      <c r="BQ692" t="s">
        <v>74</v>
      </c>
      <c r="BR692" t="s">
        <v>104</v>
      </c>
      <c r="BS692" t="s">
        <v>877</v>
      </c>
      <c r="BT692" t="str">
        <f>HYPERLINK("https%3A%2F%2Fwww.webofscience.com%2Fwos%2Fwoscc%2Ffull-record%2FWOS:000569801300004","View Full Record in Web of Science")</f>
        <v>View Full Record in Web of Science</v>
      </c>
    </row>
    <row r="693" spans="1:72" x14ac:dyDescent="0.25">
      <c r="A693" t="s">
        <v>72</v>
      </c>
      <c r="B693" t="s">
        <v>5199</v>
      </c>
      <c r="C693" t="s">
        <v>74</v>
      </c>
      <c r="D693" t="s">
        <v>74</v>
      </c>
      <c r="E693" t="s">
        <v>74</v>
      </c>
      <c r="F693" t="s">
        <v>5200</v>
      </c>
      <c r="G693" t="s">
        <v>74</v>
      </c>
      <c r="H693" t="s">
        <v>74</v>
      </c>
      <c r="I693" t="s">
        <v>5201</v>
      </c>
      <c r="J693" t="s">
        <v>212</v>
      </c>
      <c r="K693" t="s">
        <v>74</v>
      </c>
      <c r="L693" t="s">
        <v>74</v>
      </c>
      <c r="M693" t="s">
        <v>78</v>
      </c>
      <c r="N693" t="s">
        <v>79</v>
      </c>
      <c r="O693" t="s">
        <v>74</v>
      </c>
      <c r="P693" t="s">
        <v>74</v>
      </c>
      <c r="Q693" t="s">
        <v>74</v>
      </c>
      <c r="R693" t="s">
        <v>74</v>
      </c>
      <c r="S693" t="s">
        <v>74</v>
      </c>
      <c r="T693" t="s">
        <v>5202</v>
      </c>
      <c r="U693" t="s">
        <v>5203</v>
      </c>
      <c r="V693" t="s">
        <v>5204</v>
      </c>
      <c r="W693" t="s">
        <v>5205</v>
      </c>
      <c r="X693" t="s">
        <v>5206</v>
      </c>
      <c r="Y693" t="s">
        <v>5207</v>
      </c>
      <c r="Z693" t="s">
        <v>5208</v>
      </c>
      <c r="AA693" t="s">
        <v>5209</v>
      </c>
      <c r="AB693" t="s">
        <v>5210</v>
      </c>
      <c r="AC693" t="s">
        <v>74</v>
      </c>
      <c r="AD693" t="s">
        <v>74</v>
      </c>
      <c r="AE693" t="s">
        <v>74</v>
      </c>
      <c r="AF693" t="s">
        <v>74</v>
      </c>
      <c r="AG693">
        <v>99</v>
      </c>
      <c r="AH693">
        <v>14</v>
      </c>
      <c r="AI693">
        <v>23</v>
      </c>
      <c r="AJ693">
        <v>10</v>
      </c>
      <c r="AK693">
        <v>75</v>
      </c>
      <c r="AL693" t="s">
        <v>224</v>
      </c>
      <c r="AM693" t="s">
        <v>225</v>
      </c>
      <c r="AN693" t="s">
        <v>226</v>
      </c>
      <c r="AO693" t="s">
        <v>227</v>
      </c>
      <c r="AP693" t="s">
        <v>228</v>
      </c>
      <c r="AQ693" t="s">
        <v>74</v>
      </c>
      <c r="AR693" t="s">
        <v>229</v>
      </c>
      <c r="AS693" t="s">
        <v>230</v>
      </c>
      <c r="AT693" t="s">
        <v>686</v>
      </c>
      <c r="AU693">
        <v>2020</v>
      </c>
      <c r="AV693">
        <v>111</v>
      </c>
      <c r="AW693" t="s">
        <v>74</v>
      </c>
      <c r="AX693" t="s">
        <v>74</v>
      </c>
      <c r="AY693" t="s">
        <v>74</v>
      </c>
      <c r="AZ693" t="s">
        <v>74</v>
      </c>
      <c r="BA693" t="s">
        <v>74</v>
      </c>
      <c r="BB693" t="s">
        <v>74</v>
      </c>
      <c r="BC693" t="s">
        <v>74</v>
      </c>
      <c r="BD693">
        <v>104854</v>
      </c>
      <c r="BE693" t="s">
        <v>5211</v>
      </c>
      <c r="BF693" t="str">
        <f>HYPERLINK("http://dx.doi.org/10.1016/j.childyouth.2020.104854","http://dx.doi.org/10.1016/j.childyouth.2020.104854")</f>
        <v>http://dx.doi.org/10.1016/j.childyouth.2020.104854</v>
      </c>
      <c r="BG693" t="s">
        <v>74</v>
      </c>
      <c r="BH693" t="s">
        <v>74</v>
      </c>
      <c r="BI693">
        <v>10</v>
      </c>
      <c r="BJ693" t="s">
        <v>206</v>
      </c>
      <c r="BK693" t="s">
        <v>100</v>
      </c>
      <c r="BL693" t="s">
        <v>206</v>
      </c>
      <c r="BM693" t="s">
        <v>5212</v>
      </c>
      <c r="BN693" t="s">
        <v>74</v>
      </c>
      <c r="BO693" t="s">
        <v>74</v>
      </c>
      <c r="BP693" t="s">
        <v>74</v>
      </c>
      <c r="BQ693" t="s">
        <v>74</v>
      </c>
      <c r="BR693" t="s">
        <v>104</v>
      </c>
      <c r="BS693" t="s">
        <v>5213</v>
      </c>
      <c r="BT693" t="str">
        <f>HYPERLINK("https%3A%2F%2Fwww.webofscience.com%2Fwos%2Fwoscc%2Ffull-record%2FWOS:000521515400022","View Full Record in Web of Science")</f>
        <v>View Full Record in Web of Science</v>
      </c>
    </row>
    <row r="694" spans="1:72" x14ac:dyDescent="0.25">
      <c r="A694" t="s">
        <v>72</v>
      </c>
      <c r="B694" t="s">
        <v>12621</v>
      </c>
      <c r="C694" t="s">
        <v>74</v>
      </c>
      <c r="D694" t="s">
        <v>74</v>
      </c>
      <c r="E694" t="s">
        <v>74</v>
      </c>
      <c r="F694" t="s">
        <v>12622</v>
      </c>
      <c r="G694" t="s">
        <v>74</v>
      </c>
      <c r="H694" t="s">
        <v>74</v>
      </c>
      <c r="I694" t="s">
        <v>12623</v>
      </c>
      <c r="J694" t="s">
        <v>12624</v>
      </c>
      <c r="K694" t="s">
        <v>74</v>
      </c>
      <c r="L694" t="s">
        <v>74</v>
      </c>
      <c r="M694" t="s">
        <v>78</v>
      </c>
      <c r="N694" t="s">
        <v>79</v>
      </c>
      <c r="O694" t="s">
        <v>74</v>
      </c>
      <c r="P694" t="s">
        <v>74</v>
      </c>
      <c r="Q694" t="s">
        <v>74</v>
      </c>
      <c r="R694" t="s">
        <v>74</v>
      </c>
      <c r="S694" t="s">
        <v>74</v>
      </c>
      <c r="T694" t="s">
        <v>12625</v>
      </c>
      <c r="U694" t="s">
        <v>12626</v>
      </c>
      <c r="V694" t="s">
        <v>12627</v>
      </c>
      <c r="W694" t="s">
        <v>12628</v>
      </c>
      <c r="X694" t="s">
        <v>12629</v>
      </c>
      <c r="Y694" t="s">
        <v>12630</v>
      </c>
      <c r="Z694" t="s">
        <v>12631</v>
      </c>
      <c r="AA694" t="s">
        <v>12632</v>
      </c>
      <c r="AB694" t="s">
        <v>12633</v>
      </c>
      <c r="AC694" t="s">
        <v>74</v>
      </c>
      <c r="AD694" t="s">
        <v>74</v>
      </c>
      <c r="AE694" t="s">
        <v>74</v>
      </c>
      <c r="AF694" t="s">
        <v>74</v>
      </c>
      <c r="AG694">
        <v>47</v>
      </c>
      <c r="AH694">
        <v>14</v>
      </c>
      <c r="AI694">
        <v>17</v>
      </c>
      <c r="AJ694">
        <v>0</v>
      </c>
      <c r="AK694">
        <v>6</v>
      </c>
      <c r="AL694" t="s">
        <v>1130</v>
      </c>
      <c r="AM694" t="s">
        <v>249</v>
      </c>
      <c r="AN694" t="s">
        <v>1131</v>
      </c>
      <c r="AO694" t="s">
        <v>12634</v>
      </c>
      <c r="AP694" t="s">
        <v>12635</v>
      </c>
      <c r="AQ694" t="s">
        <v>74</v>
      </c>
      <c r="AR694" t="s">
        <v>12636</v>
      </c>
      <c r="AS694" t="s">
        <v>12637</v>
      </c>
      <c r="AT694" t="s">
        <v>255</v>
      </c>
      <c r="AU694">
        <v>2020</v>
      </c>
      <c r="AV694">
        <v>21</v>
      </c>
      <c r="AW694">
        <v>4</v>
      </c>
      <c r="AX694" t="s">
        <v>74</v>
      </c>
      <c r="AY694" t="s">
        <v>74</v>
      </c>
      <c r="AZ694" t="s">
        <v>74</v>
      </c>
      <c r="BA694" t="s">
        <v>74</v>
      </c>
      <c r="BB694">
        <v>557</v>
      </c>
      <c r="BC694">
        <v>567</v>
      </c>
      <c r="BD694" t="s">
        <v>74</v>
      </c>
      <c r="BE694" t="s">
        <v>12638</v>
      </c>
      <c r="BF694" t="str">
        <f>HYPERLINK("http://dx.doi.org/10.1007/s11121-020-01092-9","http://dx.doi.org/10.1007/s11121-020-01092-9")</f>
        <v>http://dx.doi.org/10.1007/s11121-020-01092-9</v>
      </c>
      <c r="BG694" t="s">
        <v>74</v>
      </c>
      <c r="BH694" t="s">
        <v>74</v>
      </c>
      <c r="BI694">
        <v>11</v>
      </c>
      <c r="BJ694" t="s">
        <v>152</v>
      </c>
      <c r="BK694" t="s">
        <v>100</v>
      </c>
      <c r="BL694" t="s">
        <v>152</v>
      </c>
      <c r="BM694" t="s">
        <v>12639</v>
      </c>
      <c r="BN694">
        <v>31965426</v>
      </c>
      <c r="BO694" t="s">
        <v>486</v>
      </c>
      <c r="BP694" t="s">
        <v>74</v>
      </c>
      <c r="BQ694" t="s">
        <v>74</v>
      </c>
      <c r="BR694" t="s">
        <v>104</v>
      </c>
      <c r="BS694" t="s">
        <v>12640</v>
      </c>
      <c r="BT694" t="str">
        <f>HYPERLINK("https%3A%2F%2Fwww.webofscience.com%2Fwos%2Fwoscc%2Ffull-record%2FWOS:000526285900011","View Full Record in Web of Science")</f>
        <v>View Full Record in Web of Science</v>
      </c>
    </row>
    <row r="695" spans="1:72" x14ac:dyDescent="0.25">
      <c r="A695" t="s">
        <v>72</v>
      </c>
      <c r="B695" t="s">
        <v>21559</v>
      </c>
      <c r="C695" t="s">
        <v>74</v>
      </c>
      <c r="D695" t="s">
        <v>74</v>
      </c>
      <c r="E695" t="s">
        <v>74</v>
      </c>
      <c r="F695" t="s">
        <v>21560</v>
      </c>
      <c r="G695" t="s">
        <v>74</v>
      </c>
      <c r="H695" t="s">
        <v>74</v>
      </c>
      <c r="I695" t="s">
        <v>21561</v>
      </c>
      <c r="J695" t="s">
        <v>384</v>
      </c>
      <c r="K695" t="s">
        <v>74</v>
      </c>
      <c r="L695" t="s">
        <v>74</v>
      </c>
      <c r="M695" t="s">
        <v>78</v>
      </c>
      <c r="N695" t="s">
        <v>79</v>
      </c>
      <c r="O695" t="s">
        <v>74</v>
      </c>
      <c r="P695" t="s">
        <v>74</v>
      </c>
      <c r="Q695" t="s">
        <v>74</v>
      </c>
      <c r="R695" t="s">
        <v>74</v>
      </c>
      <c r="S695" t="s">
        <v>74</v>
      </c>
      <c r="T695" t="s">
        <v>21562</v>
      </c>
      <c r="U695" t="s">
        <v>21563</v>
      </c>
      <c r="V695" t="s">
        <v>21564</v>
      </c>
      <c r="W695" t="s">
        <v>21565</v>
      </c>
      <c r="X695" t="s">
        <v>21566</v>
      </c>
      <c r="Y695" t="s">
        <v>8849</v>
      </c>
      <c r="Z695" t="s">
        <v>2717</v>
      </c>
      <c r="AA695" t="s">
        <v>15342</v>
      </c>
      <c r="AB695" t="s">
        <v>21567</v>
      </c>
      <c r="AC695" t="s">
        <v>17131</v>
      </c>
      <c r="AD695" t="s">
        <v>17132</v>
      </c>
      <c r="AE695" t="s">
        <v>21568</v>
      </c>
      <c r="AF695" t="s">
        <v>74</v>
      </c>
      <c r="AG695">
        <v>67</v>
      </c>
      <c r="AH695">
        <v>14</v>
      </c>
      <c r="AI695">
        <v>20</v>
      </c>
      <c r="AJ695">
        <v>4</v>
      </c>
      <c r="AK695">
        <v>41</v>
      </c>
      <c r="AL695" t="s">
        <v>224</v>
      </c>
      <c r="AM695" t="s">
        <v>225</v>
      </c>
      <c r="AN695" t="s">
        <v>226</v>
      </c>
      <c r="AO695" t="s">
        <v>396</v>
      </c>
      <c r="AP695" t="s">
        <v>397</v>
      </c>
      <c r="AQ695" t="s">
        <v>74</v>
      </c>
      <c r="AR695" t="s">
        <v>398</v>
      </c>
      <c r="AS695" t="s">
        <v>399</v>
      </c>
      <c r="AT695" t="s">
        <v>600</v>
      </c>
      <c r="AU695">
        <v>2021</v>
      </c>
      <c r="AV695">
        <v>84</v>
      </c>
      <c r="AW695" t="s">
        <v>74</v>
      </c>
      <c r="AX695" t="s">
        <v>74</v>
      </c>
      <c r="AY695" t="s">
        <v>74</v>
      </c>
      <c r="AZ695" t="s">
        <v>74</v>
      </c>
      <c r="BA695" t="s">
        <v>74</v>
      </c>
      <c r="BB695">
        <v>109</v>
      </c>
      <c r="BC695">
        <v>123</v>
      </c>
      <c r="BD695" t="s">
        <v>74</v>
      </c>
      <c r="BE695" t="s">
        <v>21569</v>
      </c>
      <c r="BF695" t="str">
        <f>HYPERLINK("http://dx.doi.org/10.1016/j.jsp.2020.12.003","http://dx.doi.org/10.1016/j.jsp.2020.12.003")</f>
        <v>http://dx.doi.org/10.1016/j.jsp.2020.12.003</v>
      </c>
      <c r="BG695" t="s">
        <v>74</v>
      </c>
      <c r="BH695" t="s">
        <v>4037</v>
      </c>
      <c r="BI695">
        <v>15</v>
      </c>
      <c r="BJ695" t="s">
        <v>126</v>
      </c>
      <c r="BK695" t="s">
        <v>100</v>
      </c>
      <c r="BL695" t="s">
        <v>101</v>
      </c>
      <c r="BM695" t="s">
        <v>20278</v>
      </c>
      <c r="BN695">
        <v>33581766</v>
      </c>
      <c r="BO695" t="s">
        <v>74</v>
      </c>
      <c r="BP695" t="s">
        <v>74</v>
      </c>
      <c r="BQ695" t="s">
        <v>74</v>
      </c>
      <c r="BR695" t="s">
        <v>104</v>
      </c>
      <c r="BS695" t="s">
        <v>21570</v>
      </c>
      <c r="BT695" t="str">
        <f>HYPERLINK("https%3A%2F%2Fwww.webofscience.com%2Fwos%2Fwoscc%2Ffull-record%2FWOS:000617887100008","View Full Record in Web of Science")</f>
        <v>View Full Record in Web of Science</v>
      </c>
    </row>
    <row r="696" spans="1:72" x14ac:dyDescent="0.25">
      <c r="A696" t="s">
        <v>72</v>
      </c>
      <c r="B696" t="s">
        <v>1901</v>
      </c>
      <c r="C696" t="s">
        <v>74</v>
      </c>
      <c r="D696" t="s">
        <v>74</v>
      </c>
      <c r="E696" t="s">
        <v>74</v>
      </c>
      <c r="F696" t="s">
        <v>1902</v>
      </c>
      <c r="G696" t="s">
        <v>74</v>
      </c>
      <c r="H696" t="s">
        <v>74</v>
      </c>
      <c r="I696" t="s">
        <v>1903</v>
      </c>
      <c r="J696" t="s">
        <v>1904</v>
      </c>
      <c r="K696" t="s">
        <v>74</v>
      </c>
      <c r="L696" t="s">
        <v>74</v>
      </c>
      <c r="M696" t="s">
        <v>78</v>
      </c>
      <c r="N696" t="s">
        <v>79</v>
      </c>
      <c r="O696" t="s">
        <v>74</v>
      </c>
      <c r="P696" t="s">
        <v>74</v>
      </c>
      <c r="Q696" t="s">
        <v>74</v>
      </c>
      <c r="R696" t="s">
        <v>74</v>
      </c>
      <c r="S696" t="s">
        <v>74</v>
      </c>
      <c r="T696" t="s">
        <v>1905</v>
      </c>
      <c r="U696" t="s">
        <v>1906</v>
      </c>
      <c r="V696" t="s">
        <v>1907</v>
      </c>
      <c r="W696" t="s">
        <v>1908</v>
      </c>
      <c r="X696" t="s">
        <v>1909</v>
      </c>
      <c r="Y696" t="s">
        <v>1910</v>
      </c>
      <c r="Z696" t="s">
        <v>1911</v>
      </c>
      <c r="AA696" t="s">
        <v>1912</v>
      </c>
      <c r="AB696" t="s">
        <v>1913</v>
      </c>
      <c r="AC696" t="s">
        <v>74</v>
      </c>
      <c r="AD696" t="s">
        <v>74</v>
      </c>
      <c r="AE696" t="s">
        <v>74</v>
      </c>
      <c r="AF696" t="s">
        <v>74</v>
      </c>
      <c r="AG696">
        <v>37</v>
      </c>
      <c r="AH696">
        <v>14</v>
      </c>
      <c r="AI696">
        <v>14</v>
      </c>
      <c r="AJ696">
        <v>12</v>
      </c>
      <c r="AK696">
        <v>61</v>
      </c>
      <c r="AL696" t="s">
        <v>1914</v>
      </c>
      <c r="AM696" t="s">
        <v>477</v>
      </c>
      <c r="AN696" t="s">
        <v>1915</v>
      </c>
      <c r="AO696" t="s">
        <v>1916</v>
      </c>
      <c r="AP696" t="s">
        <v>1917</v>
      </c>
      <c r="AQ696" t="s">
        <v>74</v>
      </c>
      <c r="AR696" t="s">
        <v>1918</v>
      </c>
      <c r="AS696" t="s">
        <v>1919</v>
      </c>
      <c r="AT696" t="s">
        <v>828</v>
      </c>
      <c r="AU696">
        <v>2022</v>
      </c>
      <c r="AV696">
        <v>57</v>
      </c>
      <c r="AW696">
        <v>1</v>
      </c>
      <c r="AX696" t="s">
        <v>74</v>
      </c>
      <c r="AY696" t="s">
        <v>74</v>
      </c>
      <c r="AZ696" t="s">
        <v>74</v>
      </c>
      <c r="BA696" t="s">
        <v>74</v>
      </c>
      <c r="BB696">
        <v>57</v>
      </c>
      <c r="BC696">
        <v>64</v>
      </c>
      <c r="BD696" t="s">
        <v>74</v>
      </c>
      <c r="BE696" t="s">
        <v>1920</v>
      </c>
      <c r="BF696" t="str">
        <f>HYPERLINK("http://dx.doi.org/10.1080/00050067.2021.1965854","http://dx.doi.org/10.1080/00050067.2021.1965854")</f>
        <v>http://dx.doi.org/10.1080/00050067.2021.1965854</v>
      </c>
      <c r="BG696" t="s">
        <v>74</v>
      </c>
      <c r="BH696" t="s">
        <v>1921</v>
      </c>
      <c r="BI696">
        <v>8</v>
      </c>
      <c r="BJ696" t="s">
        <v>99</v>
      </c>
      <c r="BK696" t="s">
        <v>100</v>
      </c>
      <c r="BL696" t="s">
        <v>101</v>
      </c>
      <c r="BM696" t="s">
        <v>1922</v>
      </c>
      <c r="BN696" t="s">
        <v>74</v>
      </c>
      <c r="BO696" t="s">
        <v>74</v>
      </c>
      <c r="BP696" t="s">
        <v>74</v>
      </c>
      <c r="BQ696" t="s">
        <v>74</v>
      </c>
      <c r="BR696" t="s">
        <v>104</v>
      </c>
      <c r="BS696" t="s">
        <v>1923</v>
      </c>
      <c r="BT696" t="str">
        <f>HYPERLINK("https%3A%2F%2Fwww.webofscience.com%2Fwos%2Fwoscc%2Ffull-record%2FWOS:000690843000001","View Full Record in Web of Science")</f>
        <v>View Full Record in Web of Science</v>
      </c>
    </row>
    <row r="697" spans="1:72" x14ac:dyDescent="0.25">
      <c r="A697" t="s">
        <v>72</v>
      </c>
      <c r="B697" t="s">
        <v>19953</v>
      </c>
      <c r="C697" t="s">
        <v>74</v>
      </c>
      <c r="D697" t="s">
        <v>74</v>
      </c>
      <c r="E697" t="s">
        <v>74</v>
      </c>
      <c r="F697" t="s">
        <v>19954</v>
      </c>
      <c r="G697" t="s">
        <v>74</v>
      </c>
      <c r="H697" t="s">
        <v>74</v>
      </c>
      <c r="I697" t="s">
        <v>19955</v>
      </c>
      <c r="J697" t="s">
        <v>237</v>
      </c>
      <c r="K697" t="s">
        <v>74</v>
      </c>
      <c r="L697" t="s">
        <v>74</v>
      </c>
      <c r="M697" t="s">
        <v>78</v>
      </c>
      <c r="N697" t="s">
        <v>79</v>
      </c>
      <c r="O697" t="s">
        <v>74</v>
      </c>
      <c r="P697" t="s">
        <v>74</v>
      </c>
      <c r="Q697" t="s">
        <v>74</v>
      </c>
      <c r="R697" t="s">
        <v>74</v>
      </c>
      <c r="S697" t="s">
        <v>74</v>
      </c>
      <c r="T697" t="s">
        <v>19956</v>
      </c>
      <c r="U697" t="s">
        <v>19957</v>
      </c>
      <c r="V697" t="s">
        <v>19958</v>
      </c>
      <c r="W697" t="s">
        <v>19959</v>
      </c>
      <c r="X697" t="s">
        <v>12403</v>
      </c>
      <c r="Y697" t="s">
        <v>19960</v>
      </c>
      <c r="Z697" t="s">
        <v>19961</v>
      </c>
      <c r="AA697" t="s">
        <v>74</v>
      </c>
      <c r="AB697" t="s">
        <v>74</v>
      </c>
      <c r="AC697" t="s">
        <v>74</v>
      </c>
      <c r="AD697" t="s">
        <v>74</v>
      </c>
      <c r="AE697" t="s">
        <v>74</v>
      </c>
      <c r="AF697" t="s">
        <v>74</v>
      </c>
      <c r="AG697">
        <v>76</v>
      </c>
      <c r="AH697">
        <v>14</v>
      </c>
      <c r="AI697">
        <v>18</v>
      </c>
      <c r="AJ697">
        <v>4</v>
      </c>
      <c r="AK697">
        <v>59</v>
      </c>
      <c r="AL697" t="s">
        <v>248</v>
      </c>
      <c r="AM697" t="s">
        <v>249</v>
      </c>
      <c r="AN697" t="s">
        <v>250</v>
      </c>
      <c r="AO697" t="s">
        <v>251</v>
      </c>
      <c r="AP697" t="s">
        <v>252</v>
      </c>
      <c r="AQ697" t="s">
        <v>74</v>
      </c>
      <c r="AR697" t="s">
        <v>253</v>
      </c>
      <c r="AS697" t="s">
        <v>254</v>
      </c>
      <c r="AT697" t="s">
        <v>124</v>
      </c>
      <c r="AU697">
        <v>2022</v>
      </c>
      <c r="AV697">
        <v>41</v>
      </c>
      <c r="AW697">
        <v>7</v>
      </c>
      <c r="AX697" t="s">
        <v>74</v>
      </c>
      <c r="AY697" t="s">
        <v>74</v>
      </c>
      <c r="AZ697" t="s">
        <v>74</v>
      </c>
      <c r="BA697" t="s">
        <v>74</v>
      </c>
      <c r="BB697">
        <v>4612</v>
      </c>
      <c r="BC697">
        <v>4624</v>
      </c>
      <c r="BD697" t="s">
        <v>74</v>
      </c>
      <c r="BE697" t="s">
        <v>19962</v>
      </c>
      <c r="BF697" t="str">
        <f>HYPERLINK("http://dx.doi.org/10.1007/s12144-020-00975-y","http://dx.doi.org/10.1007/s12144-020-00975-y")</f>
        <v>http://dx.doi.org/10.1007/s12144-020-00975-y</v>
      </c>
      <c r="BG697" t="s">
        <v>74</v>
      </c>
      <c r="BH697" t="s">
        <v>4617</v>
      </c>
      <c r="BI697">
        <v>13</v>
      </c>
      <c r="BJ697" t="s">
        <v>99</v>
      </c>
      <c r="BK697" t="s">
        <v>100</v>
      </c>
      <c r="BL697" t="s">
        <v>101</v>
      </c>
      <c r="BM697" t="s">
        <v>19963</v>
      </c>
      <c r="BN697" t="s">
        <v>74</v>
      </c>
      <c r="BO697" t="s">
        <v>74</v>
      </c>
      <c r="BP697" t="s">
        <v>74</v>
      </c>
      <c r="BQ697" t="s">
        <v>74</v>
      </c>
      <c r="BR697" t="s">
        <v>104</v>
      </c>
      <c r="BS697" t="s">
        <v>19964</v>
      </c>
      <c r="BT697" t="str">
        <f>HYPERLINK("https%3A%2F%2Fwww.webofscience.com%2Fwos%2Fwoscc%2Ffull-record%2FWOS:000557089500001","View Full Record in Web of Science")</f>
        <v>View Full Record in Web of Science</v>
      </c>
    </row>
    <row r="698" spans="1:72" x14ac:dyDescent="0.25">
      <c r="A698" t="s">
        <v>72</v>
      </c>
      <c r="B698" t="s">
        <v>24310</v>
      </c>
      <c r="C698" t="s">
        <v>74</v>
      </c>
      <c r="D698" t="s">
        <v>74</v>
      </c>
      <c r="E698" t="s">
        <v>74</v>
      </c>
      <c r="F698" t="s">
        <v>24311</v>
      </c>
      <c r="G698" t="s">
        <v>74</v>
      </c>
      <c r="H698" t="s">
        <v>74</v>
      </c>
      <c r="I698" t="s">
        <v>24312</v>
      </c>
      <c r="J698" t="s">
        <v>2927</v>
      </c>
      <c r="K698" t="s">
        <v>74</v>
      </c>
      <c r="L698" t="s">
        <v>74</v>
      </c>
      <c r="M698" t="s">
        <v>78</v>
      </c>
      <c r="N698" t="s">
        <v>79</v>
      </c>
      <c r="O698" t="s">
        <v>74</v>
      </c>
      <c r="P698" t="s">
        <v>74</v>
      </c>
      <c r="Q698" t="s">
        <v>74</v>
      </c>
      <c r="R698" t="s">
        <v>74</v>
      </c>
      <c r="S698" t="s">
        <v>74</v>
      </c>
      <c r="T698" t="s">
        <v>24313</v>
      </c>
      <c r="U698" t="s">
        <v>74</v>
      </c>
      <c r="V698" t="s">
        <v>24314</v>
      </c>
      <c r="W698" t="s">
        <v>24315</v>
      </c>
      <c r="X698" t="s">
        <v>24316</v>
      </c>
      <c r="Y698" t="s">
        <v>24317</v>
      </c>
      <c r="Z698" t="s">
        <v>24318</v>
      </c>
      <c r="AA698" t="s">
        <v>74</v>
      </c>
      <c r="AB698" t="s">
        <v>24319</v>
      </c>
      <c r="AC698" t="s">
        <v>24320</v>
      </c>
      <c r="AD698" t="s">
        <v>24320</v>
      </c>
      <c r="AE698" t="s">
        <v>24321</v>
      </c>
      <c r="AF698" t="s">
        <v>74</v>
      </c>
      <c r="AG698">
        <v>64</v>
      </c>
      <c r="AH698">
        <v>14</v>
      </c>
      <c r="AI698">
        <v>14</v>
      </c>
      <c r="AJ698">
        <v>6</v>
      </c>
      <c r="AK698">
        <v>14</v>
      </c>
      <c r="AL698" t="s">
        <v>476</v>
      </c>
      <c r="AM698" t="s">
        <v>477</v>
      </c>
      <c r="AN698" t="s">
        <v>478</v>
      </c>
      <c r="AO698" t="s">
        <v>2937</v>
      </c>
      <c r="AP698" t="s">
        <v>2938</v>
      </c>
      <c r="AQ698" t="s">
        <v>74</v>
      </c>
      <c r="AR698" t="s">
        <v>2939</v>
      </c>
      <c r="AS698" t="s">
        <v>2940</v>
      </c>
      <c r="AT698" t="s">
        <v>15094</v>
      </c>
      <c r="AU698">
        <v>2022</v>
      </c>
      <c r="AV698">
        <v>47</v>
      </c>
      <c r="AW698">
        <v>9</v>
      </c>
      <c r="AX698" t="s">
        <v>74</v>
      </c>
      <c r="AY698" t="s">
        <v>74</v>
      </c>
      <c r="AZ698" t="s">
        <v>74</v>
      </c>
      <c r="BA698" t="s">
        <v>74</v>
      </c>
      <c r="BB698">
        <v>1857</v>
      </c>
      <c r="BC698">
        <v>1871</v>
      </c>
      <c r="BD698" t="s">
        <v>74</v>
      </c>
      <c r="BE698" t="s">
        <v>24322</v>
      </c>
      <c r="BF698" t="str">
        <f>HYPERLINK("http://dx.doi.org/10.1080/03075079.2021.1978965","http://dx.doi.org/10.1080/03075079.2021.1978965")</f>
        <v>http://dx.doi.org/10.1080/03075079.2021.1978965</v>
      </c>
      <c r="BG698" t="s">
        <v>74</v>
      </c>
      <c r="BH698" t="s">
        <v>2242</v>
      </c>
      <c r="BI698">
        <v>15</v>
      </c>
      <c r="BJ698" t="s">
        <v>278</v>
      </c>
      <c r="BK698" t="s">
        <v>100</v>
      </c>
      <c r="BL698" t="s">
        <v>278</v>
      </c>
      <c r="BM698" t="s">
        <v>24323</v>
      </c>
      <c r="BN698" t="s">
        <v>74</v>
      </c>
      <c r="BO698" t="s">
        <v>24324</v>
      </c>
      <c r="BP698" t="s">
        <v>74</v>
      </c>
      <c r="BQ698" t="s">
        <v>74</v>
      </c>
      <c r="BR698" t="s">
        <v>104</v>
      </c>
      <c r="BS698" t="s">
        <v>24325</v>
      </c>
      <c r="BT698" t="str">
        <f>HYPERLINK("https%3A%2F%2Fwww.webofscience.com%2Fwos%2Fwoscc%2Ffull-record%2FWOS:000700469500001","View Full Record in Web of Science")</f>
        <v>View Full Record in Web of Science</v>
      </c>
    </row>
    <row r="699" spans="1:72" x14ac:dyDescent="0.25">
      <c r="A699" t="s">
        <v>72</v>
      </c>
      <c r="B699" t="s">
        <v>7974</v>
      </c>
      <c r="C699" t="s">
        <v>74</v>
      </c>
      <c r="D699" t="s">
        <v>74</v>
      </c>
      <c r="E699" t="s">
        <v>74</v>
      </c>
      <c r="F699" t="s">
        <v>7975</v>
      </c>
      <c r="G699" t="s">
        <v>74</v>
      </c>
      <c r="H699" t="s">
        <v>74</v>
      </c>
      <c r="I699" t="s">
        <v>7976</v>
      </c>
      <c r="J699" t="s">
        <v>5537</v>
      </c>
      <c r="K699" t="s">
        <v>74</v>
      </c>
      <c r="L699" t="s">
        <v>74</v>
      </c>
      <c r="M699" t="s">
        <v>78</v>
      </c>
      <c r="N699" t="s">
        <v>79</v>
      </c>
      <c r="O699" t="s">
        <v>74</v>
      </c>
      <c r="P699" t="s">
        <v>74</v>
      </c>
      <c r="Q699" t="s">
        <v>74</v>
      </c>
      <c r="R699" t="s">
        <v>74</v>
      </c>
      <c r="S699" t="s">
        <v>74</v>
      </c>
      <c r="T699" t="s">
        <v>74</v>
      </c>
      <c r="U699" t="s">
        <v>7977</v>
      </c>
      <c r="V699" t="s">
        <v>7978</v>
      </c>
      <c r="W699" t="s">
        <v>7979</v>
      </c>
      <c r="X699" t="s">
        <v>7980</v>
      </c>
      <c r="Y699" t="s">
        <v>7981</v>
      </c>
      <c r="Z699" t="s">
        <v>7982</v>
      </c>
      <c r="AA699" t="s">
        <v>74</v>
      </c>
      <c r="AB699" t="s">
        <v>7983</v>
      </c>
      <c r="AC699" t="s">
        <v>74</v>
      </c>
      <c r="AD699" t="s">
        <v>74</v>
      </c>
      <c r="AE699" t="s">
        <v>74</v>
      </c>
      <c r="AF699" t="s">
        <v>74</v>
      </c>
      <c r="AG699">
        <v>48</v>
      </c>
      <c r="AH699">
        <v>13</v>
      </c>
      <c r="AI699">
        <v>36</v>
      </c>
      <c r="AJ699">
        <v>4</v>
      </c>
      <c r="AK699">
        <v>20</v>
      </c>
      <c r="AL699" t="s">
        <v>476</v>
      </c>
      <c r="AM699" t="s">
        <v>477</v>
      </c>
      <c r="AN699" t="s">
        <v>1686</v>
      </c>
      <c r="AO699" t="s">
        <v>5545</v>
      </c>
      <c r="AP699" t="s">
        <v>74</v>
      </c>
      <c r="AQ699" t="s">
        <v>74</v>
      </c>
      <c r="AR699" t="s">
        <v>5547</v>
      </c>
      <c r="AS699" t="s">
        <v>5548</v>
      </c>
      <c r="AT699" t="s">
        <v>7984</v>
      </c>
      <c r="AU699">
        <v>2013</v>
      </c>
      <c r="AV699">
        <v>23</v>
      </c>
      <c r="AW699">
        <v>2</v>
      </c>
      <c r="AX699" t="s">
        <v>74</v>
      </c>
      <c r="AY699" t="s">
        <v>74</v>
      </c>
      <c r="AZ699" t="s">
        <v>74</v>
      </c>
      <c r="BA699" t="s">
        <v>74</v>
      </c>
      <c r="BB699">
        <v>87</v>
      </c>
      <c r="BC699">
        <v>114</v>
      </c>
      <c r="BD699" t="s">
        <v>74</v>
      </c>
      <c r="BE699" t="s">
        <v>7985</v>
      </c>
      <c r="BF699" t="str">
        <f>HYPERLINK("http://dx.doi.org/10.1080/10474412.2013.757153","http://dx.doi.org/10.1080/10474412.2013.757153")</f>
        <v>http://dx.doi.org/10.1080/10474412.2013.757153</v>
      </c>
      <c r="BG699" t="s">
        <v>74</v>
      </c>
      <c r="BH699" t="s">
        <v>74</v>
      </c>
      <c r="BI699">
        <v>28</v>
      </c>
      <c r="BJ699" t="s">
        <v>126</v>
      </c>
      <c r="BK699" t="s">
        <v>100</v>
      </c>
      <c r="BL699" t="s">
        <v>101</v>
      </c>
      <c r="BM699" t="s">
        <v>7986</v>
      </c>
      <c r="BN699" t="s">
        <v>74</v>
      </c>
      <c r="BO699" t="s">
        <v>74</v>
      </c>
      <c r="BP699" t="s">
        <v>74</v>
      </c>
      <c r="BQ699" t="s">
        <v>74</v>
      </c>
      <c r="BR699" t="s">
        <v>104</v>
      </c>
      <c r="BS699" t="s">
        <v>7987</v>
      </c>
      <c r="BT699" t="str">
        <f>HYPERLINK("https%3A%2F%2Fwww.webofscience.com%2Fwos%2Fwoscc%2Ffull-record%2FWOS:000318777100001","View Full Record in Web of Science")</f>
        <v>View Full Record in Web of Science</v>
      </c>
    </row>
    <row r="700" spans="1:72" x14ac:dyDescent="0.25">
      <c r="A700" t="s">
        <v>72</v>
      </c>
      <c r="B700" t="s">
        <v>13156</v>
      </c>
      <c r="C700" t="s">
        <v>74</v>
      </c>
      <c r="D700" t="s">
        <v>74</v>
      </c>
      <c r="E700" t="s">
        <v>74</v>
      </c>
      <c r="F700" t="s">
        <v>13157</v>
      </c>
      <c r="G700" t="s">
        <v>74</v>
      </c>
      <c r="H700" t="s">
        <v>74</v>
      </c>
      <c r="I700" t="s">
        <v>13158</v>
      </c>
      <c r="J700" t="s">
        <v>13159</v>
      </c>
      <c r="K700" t="s">
        <v>74</v>
      </c>
      <c r="L700" t="s">
        <v>74</v>
      </c>
      <c r="M700" t="s">
        <v>78</v>
      </c>
      <c r="N700" t="s">
        <v>79</v>
      </c>
      <c r="O700" t="s">
        <v>74</v>
      </c>
      <c r="P700" t="s">
        <v>74</v>
      </c>
      <c r="Q700" t="s">
        <v>74</v>
      </c>
      <c r="R700" t="s">
        <v>74</v>
      </c>
      <c r="S700" t="s">
        <v>74</v>
      </c>
      <c r="T700" t="s">
        <v>13160</v>
      </c>
      <c r="U700" t="s">
        <v>13161</v>
      </c>
      <c r="V700" t="s">
        <v>13162</v>
      </c>
      <c r="W700" t="s">
        <v>13163</v>
      </c>
      <c r="X700" t="s">
        <v>6513</v>
      </c>
      <c r="Y700" t="s">
        <v>13164</v>
      </c>
      <c r="Z700" t="s">
        <v>1683</v>
      </c>
      <c r="AA700" t="s">
        <v>1684</v>
      </c>
      <c r="AB700" t="s">
        <v>1685</v>
      </c>
      <c r="AC700" t="s">
        <v>74</v>
      </c>
      <c r="AD700" t="s">
        <v>74</v>
      </c>
      <c r="AE700" t="s">
        <v>74</v>
      </c>
      <c r="AF700" t="s">
        <v>74</v>
      </c>
      <c r="AG700">
        <v>40</v>
      </c>
      <c r="AH700">
        <v>13</v>
      </c>
      <c r="AI700">
        <v>16</v>
      </c>
      <c r="AJ700">
        <v>0</v>
      </c>
      <c r="AK700">
        <v>44</v>
      </c>
      <c r="AL700" t="s">
        <v>1568</v>
      </c>
      <c r="AM700" t="s">
        <v>249</v>
      </c>
      <c r="AN700" t="s">
        <v>1569</v>
      </c>
      <c r="AO700" t="s">
        <v>13165</v>
      </c>
      <c r="AP700" t="s">
        <v>13166</v>
      </c>
      <c r="AQ700" t="s">
        <v>74</v>
      </c>
      <c r="AR700" t="s">
        <v>13167</v>
      </c>
      <c r="AS700" t="s">
        <v>13168</v>
      </c>
      <c r="AT700" t="s">
        <v>1111</v>
      </c>
      <c r="AU700">
        <v>2013</v>
      </c>
      <c r="AV700">
        <v>39</v>
      </c>
      <c r="AW700">
        <v>6</v>
      </c>
      <c r="AX700" t="s">
        <v>74</v>
      </c>
      <c r="AY700" t="s">
        <v>74</v>
      </c>
      <c r="AZ700" t="s">
        <v>74</v>
      </c>
      <c r="BA700" t="s">
        <v>74</v>
      </c>
      <c r="BB700">
        <v>464</v>
      </c>
      <c r="BC700">
        <v>470</v>
      </c>
      <c r="BD700" t="s">
        <v>74</v>
      </c>
      <c r="BE700" t="s">
        <v>13169</v>
      </c>
      <c r="BF700" t="str">
        <f>HYPERLINK("http://dx.doi.org/10.1016/j.acalib.2013.08.017","http://dx.doi.org/10.1016/j.acalib.2013.08.017")</f>
        <v>http://dx.doi.org/10.1016/j.acalib.2013.08.017</v>
      </c>
      <c r="BG700" t="s">
        <v>74</v>
      </c>
      <c r="BH700" t="s">
        <v>74</v>
      </c>
      <c r="BI700">
        <v>7</v>
      </c>
      <c r="BJ700" t="s">
        <v>4577</v>
      </c>
      <c r="BK700" t="s">
        <v>100</v>
      </c>
      <c r="BL700" t="s">
        <v>4577</v>
      </c>
      <c r="BM700" t="s">
        <v>13170</v>
      </c>
      <c r="BN700" t="s">
        <v>74</v>
      </c>
      <c r="BO700" t="s">
        <v>74</v>
      </c>
      <c r="BP700" t="s">
        <v>74</v>
      </c>
      <c r="BQ700" t="s">
        <v>74</v>
      </c>
      <c r="BR700" t="s">
        <v>104</v>
      </c>
      <c r="BS700" t="s">
        <v>13171</v>
      </c>
      <c r="BT700" t="str">
        <f>HYPERLINK("https%3A%2F%2Fwww.webofscience.com%2Fwos%2Fwoscc%2Ffull-record%2FWOS:000328441400005","View Full Record in Web of Science")</f>
        <v>View Full Record in Web of Science</v>
      </c>
    </row>
    <row r="701" spans="1:72" x14ac:dyDescent="0.25">
      <c r="A701" t="s">
        <v>72</v>
      </c>
      <c r="B701" t="s">
        <v>11569</v>
      </c>
      <c r="C701" t="s">
        <v>74</v>
      </c>
      <c r="D701" t="s">
        <v>74</v>
      </c>
      <c r="E701" t="s">
        <v>74</v>
      </c>
      <c r="F701" t="s">
        <v>11570</v>
      </c>
      <c r="G701" t="s">
        <v>74</v>
      </c>
      <c r="H701" t="s">
        <v>74</v>
      </c>
      <c r="I701" t="s">
        <v>11571</v>
      </c>
      <c r="J701" t="s">
        <v>4877</v>
      </c>
      <c r="K701" t="s">
        <v>74</v>
      </c>
      <c r="L701" t="s">
        <v>74</v>
      </c>
      <c r="M701" t="s">
        <v>78</v>
      </c>
      <c r="N701" t="s">
        <v>79</v>
      </c>
      <c r="O701" t="s">
        <v>74</v>
      </c>
      <c r="P701" t="s">
        <v>74</v>
      </c>
      <c r="Q701" t="s">
        <v>74</v>
      </c>
      <c r="R701" t="s">
        <v>74</v>
      </c>
      <c r="S701" t="s">
        <v>74</v>
      </c>
      <c r="T701" t="s">
        <v>11572</v>
      </c>
      <c r="U701" t="s">
        <v>11573</v>
      </c>
      <c r="V701" t="s">
        <v>11574</v>
      </c>
      <c r="W701" t="s">
        <v>11575</v>
      </c>
      <c r="X701" t="s">
        <v>11576</v>
      </c>
      <c r="Y701" t="s">
        <v>11577</v>
      </c>
      <c r="Z701" t="s">
        <v>11578</v>
      </c>
      <c r="AA701" t="s">
        <v>11579</v>
      </c>
      <c r="AB701" t="s">
        <v>74</v>
      </c>
      <c r="AC701" t="s">
        <v>74</v>
      </c>
      <c r="AD701" t="s">
        <v>74</v>
      </c>
      <c r="AE701" t="s">
        <v>74</v>
      </c>
      <c r="AF701" t="s">
        <v>74</v>
      </c>
      <c r="AG701">
        <v>36</v>
      </c>
      <c r="AH701">
        <v>13</v>
      </c>
      <c r="AI701">
        <v>17</v>
      </c>
      <c r="AJ701">
        <v>3</v>
      </c>
      <c r="AK701">
        <v>6</v>
      </c>
      <c r="AL701" t="s">
        <v>248</v>
      </c>
      <c r="AM701" t="s">
        <v>249</v>
      </c>
      <c r="AN701" t="s">
        <v>250</v>
      </c>
      <c r="AO701" t="s">
        <v>4888</v>
      </c>
      <c r="AP701" t="s">
        <v>4889</v>
      </c>
      <c r="AQ701" t="s">
        <v>74</v>
      </c>
      <c r="AR701" t="s">
        <v>4890</v>
      </c>
      <c r="AS701" t="s">
        <v>4891</v>
      </c>
      <c r="AT701" t="s">
        <v>180</v>
      </c>
      <c r="AU701">
        <v>2015</v>
      </c>
      <c r="AV701">
        <v>24</v>
      </c>
      <c r="AW701">
        <v>3</v>
      </c>
      <c r="AX701" t="s">
        <v>74</v>
      </c>
      <c r="AY701" t="s">
        <v>74</v>
      </c>
      <c r="AZ701" t="s">
        <v>74</v>
      </c>
      <c r="BA701" t="s">
        <v>74</v>
      </c>
      <c r="BB701">
        <v>273</v>
      </c>
      <c r="BC701">
        <v>288</v>
      </c>
      <c r="BD701" t="s">
        <v>74</v>
      </c>
      <c r="BE701" t="s">
        <v>11580</v>
      </c>
      <c r="BF701" t="str">
        <f>HYPERLINK("http://dx.doi.org/10.1007/s10864-015-9223-2","http://dx.doi.org/10.1007/s10864-015-9223-2")</f>
        <v>http://dx.doi.org/10.1007/s10864-015-9223-2</v>
      </c>
      <c r="BG701" t="s">
        <v>74</v>
      </c>
      <c r="BH701" t="s">
        <v>74</v>
      </c>
      <c r="BI701">
        <v>16</v>
      </c>
      <c r="BJ701" t="s">
        <v>3079</v>
      </c>
      <c r="BK701" t="s">
        <v>100</v>
      </c>
      <c r="BL701" t="s">
        <v>278</v>
      </c>
      <c r="BM701" t="s">
        <v>11581</v>
      </c>
      <c r="BN701" t="s">
        <v>74</v>
      </c>
      <c r="BO701" t="s">
        <v>74</v>
      </c>
      <c r="BP701" t="s">
        <v>74</v>
      </c>
      <c r="BQ701" t="s">
        <v>74</v>
      </c>
      <c r="BR701" t="s">
        <v>104</v>
      </c>
      <c r="BS701" t="s">
        <v>11582</v>
      </c>
      <c r="BT701" t="str">
        <f>HYPERLINK("https%3A%2F%2Fwww.webofscience.com%2Fwos%2Fwoscc%2Ffull-record%2FWOS:000359784300001","View Full Record in Web of Science")</f>
        <v>View Full Record in Web of Science</v>
      </c>
    </row>
    <row r="702" spans="1:72" x14ac:dyDescent="0.25">
      <c r="A702" t="s">
        <v>72</v>
      </c>
      <c r="B702" t="s">
        <v>26785</v>
      </c>
      <c r="C702" t="s">
        <v>74</v>
      </c>
      <c r="D702" t="s">
        <v>74</v>
      </c>
      <c r="E702" t="s">
        <v>74</v>
      </c>
      <c r="F702" t="s">
        <v>26786</v>
      </c>
      <c r="G702" t="s">
        <v>74</v>
      </c>
      <c r="H702" t="s">
        <v>74</v>
      </c>
      <c r="I702" t="s">
        <v>26787</v>
      </c>
      <c r="J702" t="s">
        <v>5753</v>
      </c>
      <c r="K702" t="s">
        <v>74</v>
      </c>
      <c r="L702" t="s">
        <v>74</v>
      </c>
      <c r="M702" t="s">
        <v>78</v>
      </c>
      <c r="N702" t="s">
        <v>79</v>
      </c>
      <c r="O702" t="s">
        <v>74</v>
      </c>
      <c r="P702" t="s">
        <v>74</v>
      </c>
      <c r="Q702" t="s">
        <v>74</v>
      </c>
      <c r="R702" t="s">
        <v>74</v>
      </c>
      <c r="S702" t="s">
        <v>74</v>
      </c>
      <c r="T702" t="s">
        <v>74</v>
      </c>
      <c r="U702" t="s">
        <v>26788</v>
      </c>
      <c r="V702" t="s">
        <v>26789</v>
      </c>
      <c r="W702" t="s">
        <v>26790</v>
      </c>
      <c r="X702" t="s">
        <v>26791</v>
      </c>
      <c r="Y702" t="s">
        <v>26792</v>
      </c>
      <c r="Z702" t="s">
        <v>74</v>
      </c>
      <c r="AA702" t="s">
        <v>74</v>
      </c>
      <c r="AB702" t="s">
        <v>74</v>
      </c>
      <c r="AC702" t="s">
        <v>26793</v>
      </c>
      <c r="AD702" t="s">
        <v>26794</v>
      </c>
      <c r="AE702" t="s">
        <v>26795</v>
      </c>
      <c r="AF702" t="s">
        <v>74</v>
      </c>
      <c r="AG702">
        <v>86</v>
      </c>
      <c r="AH702">
        <v>13</v>
      </c>
      <c r="AI702">
        <v>31</v>
      </c>
      <c r="AJ702">
        <v>0</v>
      </c>
      <c r="AK702">
        <v>9</v>
      </c>
      <c r="AL702" t="s">
        <v>173</v>
      </c>
      <c r="AM702" t="s">
        <v>174</v>
      </c>
      <c r="AN702" t="s">
        <v>175</v>
      </c>
      <c r="AO702" t="s">
        <v>5759</v>
      </c>
      <c r="AP702" t="s">
        <v>5760</v>
      </c>
      <c r="AQ702" t="s">
        <v>74</v>
      </c>
      <c r="AR702" t="s">
        <v>5761</v>
      </c>
      <c r="AS702" t="s">
        <v>5762</v>
      </c>
      <c r="AT702" t="s">
        <v>124</v>
      </c>
      <c r="AU702">
        <v>2016</v>
      </c>
      <c r="AV702">
        <v>118</v>
      </c>
      <c r="AW702">
        <v>7</v>
      </c>
      <c r="AX702" t="s">
        <v>74</v>
      </c>
      <c r="AY702" t="s">
        <v>74</v>
      </c>
      <c r="AZ702" t="s">
        <v>74</v>
      </c>
      <c r="BA702" t="s">
        <v>74</v>
      </c>
      <c r="BB702" t="s">
        <v>74</v>
      </c>
      <c r="BC702" t="s">
        <v>74</v>
      </c>
      <c r="BD702">
        <v>70306</v>
      </c>
      <c r="BE702" t="s">
        <v>74</v>
      </c>
      <c r="BF702" t="s">
        <v>74</v>
      </c>
      <c r="BG702" t="s">
        <v>74</v>
      </c>
      <c r="BH702" t="s">
        <v>74</v>
      </c>
      <c r="BI702">
        <v>60</v>
      </c>
      <c r="BJ702" t="s">
        <v>278</v>
      </c>
      <c r="BK702" t="s">
        <v>100</v>
      </c>
      <c r="BL702" t="s">
        <v>278</v>
      </c>
      <c r="BM702" t="s">
        <v>26796</v>
      </c>
      <c r="BN702" t="s">
        <v>74</v>
      </c>
      <c r="BO702" t="s">
        <v>74</v>
      </c>
      <c r="BP702" t="s">
        <v>74</v>
      </c>
      <c r="BQ702" t="s">
        <v>74</v>
      </c>
      <c r="BR702" t="s">
        <v>104</v>
      </c>
      <c r="BS702" t="s">
        <v>26797</v>
      </c>
      <c r="BT702" t="str">
        <f>HYPERLINK("https%3A%2F%2Fwww.webofscience.com%2Fwos%2Fwoscc%2Ffull-record%2FWOS:000412869400006","View Full Record in Web of Science")</f>
        <v>View Full Record in Web of Science</v>
      </c>
    </row>
    <row r="703" spans="1:72" x14ac:dyDescent="0.25">
      <c r="A703" t="s">
        <v>72</v>
      </c>
      <c r="B703" t="s">
        <v>13051</v>
      </c>
      <c r="C703" t="s">
        <v>74</v>
      </c>
      <c r="D703" t="s">
        <v>74</v>
      </c>
      <c r="E703" t="s">
        <v>74</v>
      </c>
      <c r="F703" t="s">
        <v>13052</v>
      </c>
      <c r="G703" t="s">
        <v>74</v>
      </c>
      <c r="H703" t="s">
        <v>74</v>
      </c>
      <c r="I703" t="s">
        <v>13053</v>
      </c>
      <c r="J703" t="s">
        <v>3984</v>
      </c>
      <c r="K703" t="s">
        <v>74</v>
      </c>
      <c r="L703" t="s">
        <v>74</v>
      </c>
      <c r="M703" t="s">
        <v>78</v>
      </c>
      <c r="N703" t="s">
        <v>79</v>
      </c>
      <c r="O703" t="s">
        <v>74</v>
      </c>
      <c r="P703" t="s">
        <v>74</v>
      </c>
      <c r="Q703" t="s">
        <v>74</v>
      </c>
      <c r="R703" t="s">
        <v>74</v>
      </c>
      <c r="S703" t="s">
        <v>74</v>
      </c>
      <c r="T703" t="s">
        <v>13054</v>
      </c>
      <c r="U703" t="s">
        <v>13055</v>
      </c>
      <c r="V703" t="s">
        <v>13056</v>
      </c>
      <c r="W703" t="s">
        <v>13057</v>
      </c>
      <c r="X703" t="s">
        <v>5574</v>
      </c>
      <c r="Y703" t="s">
        <v>13058</v>
      </c>
      <c r="Z703" t="s">
        <v>13059</v>
      </c>
      <c r="AA703" t="s">
        <v>74</v>
      </c>
      <c r="AB703" t="s">
        <v>13060</v>
      </c>
      <c r="AC703" t="s">
        <v>74</v>
      </c>
      <c r="AD703" t="s">
        <v>74</v>
      </c>
      <c r="AE703" t="s">
        <v>74</v>
      </c>
      <c r="AF703" t="s">
        <v>74</v>
      </c>
      <c r="AG703">
        <v>40</v>
      </c>
      <c r="AH703">
        <v>13</v>
      </c>
      <c r="AI703">
        <v>13</v>
      </c>
      <c r="AJ703">
        <v>0</v>
      </c>
      <c r="AK703">
        <v>5</v>
      </c>
      <c r="AL703" t="s">
        <v>173</v>
      </c>
      <c r="AM703" t="s">
        <v>174</v>
      </c>
      <c r="AN703" t="s">
        <v>175</v>
      </c>
      <c r="AO703" t="s">
        <v>3993</v>
      </c>
      <c r="AP703" t="s">
        <v>3994</v>
      </c>
      <c r="AQ703" t="s">
        <v>74</v>
      </c>
      <c r="AR703" t="s">
        <v>3995</v>
      </c>
      <c r="AS703" t="s">
        <v>3996</v>
      </c>
      <c r="AT703" t="s">
        <v>9543</v>
      </c>
      <c r="AU703">
        <v>2018</v>
      </c>
      <c r="AV703">
        <v>39</v>
      </c>
      <c r="AW703">
        <v>3</v>
      </c>
      <c r="AX703" t="s">
        <v>74</v>
      </c>
      <c r="AY703" t="s">
        <v>74</v>
      </c>
      <c r="AZ703" t="s">
        <v>74</v>
      </c>
      <c r="BA703" t="s">
        <v>74</v>
      </c>
      <c r="BB703">
        <v>158</v>
      </c>
      <c r="BC703">
        <v>170</v>
      </c>
      <c r="BD703" t="s">
        <v>74</v>
      </c>
      <c r="BE703" t="s">
        <v>13061</v>
      </c>
      <c r="BF703" t="str">
        <f>HYPERLINK("http://dx.doi.org/10.1177/0741932517716899","http://dx.doi.org/10.1177/0741932517716899")</f>
        <v>http://dx.doi.org/10.1177/0741932517716899</v>
      </c>
      <c r="BG703" t="s">
        <v>74</v>
      </c>
      <c r="BH703" t="s">
        <v>74</v>
      </c>
      <c r="BI703">
        <v>13</v>
      </c>
      <c r="BJ703" t="s">
        <v>3079</v>
      </c>
      <c r="BK703" t="s">
        <v>100</v>
      </c>
      <c r="BL703" t="s">
        <v>278</v>
      </c>
      <c r="BM703" t="s">
        <v>13062</v>
      </c>
      <c r="BN703" t="s">
        <v>74</v>
      </c>
      <c r="BO703" t="s">
        <v>74</v>
      </c>
      <c r="BP703" t="s">
        <v>74</v>
      </c>
      <c r="BQ703" t="s">
        <v>74</v>
      </c>
      <c r="BR703" t="s">
        <v>104</v>
      </c>
      <c r="BS703" t="s">
        <v>13063</v>
      </c>
      <c r="BT703" t="str">
        <f>HYPERLINK("https%3A%2F%2Fwww.webofscience.com%2Fwos%2Fwoscc%2Ffull-record%2FWOS:000432624600003","View Full Record in Web of Science")</f>
        <v>View Full Record in Web of Science</v>
      </c>
    </row>
    <row r="704" spans="1:72" x14ac:dyDescent="0.25">
      <c r="A704" t="s">
        <v>72</v>
      </c>
      <c r="B704" t="s">
        <v>6623</v>
      </c>
      <c r="C704" t="s">
        <v>74</v>
      </c>
      <c r="D704" t="s">
        <v>74</v>
      </c>
      <c r="E704" t="s">
        <v>74</v>
      </c>
      <c r="F704" t="s">
        <v>6624</v>
      </c>
      <c r="G704" t="s">
        <v>74</v>
      </c>
      <c r="H704" t="s">
        <v>74</v>
      </c>
      <c r="I704" t="s">
        <v>6625</v>
      </c>
      <c r="J704" t="s">
        <v>6626</v>
      </c>
      <c r="K704" t="s">
        <v>74</v>
      </c>
      <c r="L704" t="s">
        <v>74</v>
      </c>
      <c r="M704" t="s">
        <v>78</v>
      </c>
      <c r="N704" t="s">
        <v>79</v>
      </c>
      <c r="O704" t="s">
        <v>74</v>
      </c>
      <c r="P704" t="s">
        <v>74</v>
      </c>
      <c r="Q704" t="s">
        <v>74</v>
      </c>
      <c r="R704" t="s">
        <v>74</v>
      </c>
      <c r="S704" t="s">
        <v>74</v>
      </c>
      <c r="T704" t="s">
        <v>6627</v>
      </c>
      <c r="U704" t="s">
        <v>6628</v>
      </c>
      <c r="V704" t="s">
        <v>6629</v>
      </c>
      <c r="W704" t="s">
        <v>6630</v>
      </c>
      <c r="X704" t="s">
        <v>6631</v>
      </c>
      <c r="Y704" t="s">
        <v>6632</v>
      </c>
      <c r="Z704" t="s">
        <v>6633</v>
      </c>
      <c r="AA704" t="s">
        <v>74</v>
      </c>
      <c r="AB704" t="s">
        <v>6634</v>
      </c>
      <c r="AC704" t="s">
        <v>74</v>
      </c>
      <c r="AD704" t="s">
        <v>74</v>
      </c>
      <c r="AE704" t="s">
        <v>74</v>
      </c>
      <c r="AF704" t="s">
        <v>74</v>
      </c>
      <c r="AG704">
        <v>55</v>
      </c>
      <c r="AH704">
        <v>13</v>
      </c>
      <c r="AI704">
        <v>24</v>
      </c>
      <c r="AJ704">
        <v>1</v>
      </c>
      <c r="AK704">
        <v>20</v>
      </c>
      <c r="AL704" t="s">
        <v>173</v>
      </c>
      <c r="AM704" t="s">
        <v>174</v>
      </c>
      <c r="AN704" t="s">
        <v>175</v>
      </c>
      <c r="AO704" t="s">
        <v>6635</v>
      </c>
      <c r="AP704" t="s">
        <v>6636</v>
      </c>
      <c r="AQ704" t="s">
        <v>74</v>
      </c>
      <c r="AR704" t="s">
        <v>6637</v>
      </c>
      <c r="AS704" t="s">
        <v>6638</v>
      </c>
      <c r="AT704" t="s">
        <v>686</v>
      </c>
      <c r="AU704">
        <v>2019</v>
      </c>
      <c r="AV704">
        <v>85</v>
      </c>
      <c r="AW704">
        <v>3</v>
      </c>
      <c r="AX704" t="s">
        <v>74</v>
      </c>
      <c r="AY704" t="s">
        <v>74</v>
      </c>
      <c r="AZ704" t="s">
        <v>74</v>
      </c>
      <c r="BA704" t="s">
        <v>74</v>
      </c>
      <c r="BB704">
        <v>271</v>
      </c>
      <c r="BC704">
        <v>290</v>
      </c>
      <c r="BD704" t="s">
        <v>74</v>
      </c>
      <c r="BE704" t="s">
        <v>6639</v>
      </c>
      <c r="BF704" t="str">
        <f>HYPERLINK("http://dx.doi.org/10.1177/0014402918812473","http://dx.doi.org/10.1177/0014402918812473")</f>
        <v>http://dx.doi.org/10.1177/0014402918812473</v>
      </c>
      <c r="BG704" t="s">
        <v>74</v>
      </c>
      <c r="BH704" t="s">
        <v>74</v>
      </c>
      <c r="BI704">
        <v>20</v>
      </c>
      <c r="BJ704" t="s">
        <v>2446</v>
      </c>
      <c r="BK704" t="s">
        <v>100</v>
      </c>
      <c r="BL704" t="s">
        <v>2447</v>
      </c>
      <c r="BM704" t="s">
        <v>6640</v>
      </c>
      <c r="BN704" t="s">
        <v>74</v>
      </c>
      <c r="BO704" t="s">
        <v>74</v>
      </c>
      <c r="BP704" t="s">
        <v>74</v>
      </c>
      <c r="BQ704" t="s">
        <v>74</v>
      </c>
      <c r="BR704" t="s">
        <v>104</v>
      </c>
      <c r="BS704" t="s">
        <v>6641</v>
      </c>
      <c r="BT704" t="str">
        <f>HYPERLINK("https%3A%2F%2Fwww.webofscience.com%2Fwos%2Fwoscc%2Ffull-record%2FWOS:000463917800002","View Full Record in Web of Science")</f>
        <v>View Full Record in Web of Science</v>
      </c>
    </row>
    <row r="705" spans="1:72" x14ac:dyDescent="0.25">
      <c r="A705" t="s">
        <v>72</v>
      </c>
      <c r="B705" t="s">
        <v>17378</v>
      </c>
      <c r="C705" t="s">
        <v>74</v>
      </c>
      <c r="D705" t="s">
        <v>74</v>
      </c>
      <c r="E705" t="s">
        <v>74</v>
      </c>
      <c r="F705" t="s">
        <v>17379</v>
      </c>
      <c r="G705" t="s">
        <v>74</v>
      </c>
      <c r="H705" t="s">
        <v>74</v>
      </c>
      <c r="I705" t="s">
        <v>17380</v>
      </c>
      <c r="J705" t="s">
        <v>1298</v>
      </c>
      <c r="K705" t="s">
        <v>74</v>
      </c>
      <c r="L705" t="s">
        <v>74</v>
      </c>
      <c r="M705" t="s">
        <v>78</v>
      </c>
      <c r="N705" t="s">
        <v>79</v>
      </c>
      <c r="O705" t="s">
        <v>74</v>
      </c>
      <c r="P705" t="s">
        <v>74</v>
      </c>
      <c r="Q705" t="s">
        <v>74</v>
      </c>
      <c r="R705" t="s">
        <v>74</v>
      </c>
      <c r="S705" t="s">
        <v>74</v>
      </c>
      <c r="T705" t="s">
        <v>17381</v>
      </c>
      <c r="U705" t="s">
        <v>17382</v>
      </c>
      <c r="V705" t="s">
        <v>17383</v>
      </c>
      <c r="W705" t="s">
        <v>17384</v>
      </c>
      <c r="X705" t="s">
        <v>17385</v>
      </c>
      <c r="Y705" t="s">
        <v>17386</v>
      </c>
      <c r="Z705" t="s">
        <v>17387</v>
      </c>
      <c r="AA705" t="s">
        <v>74</v>
      </c>
      <c r="AB705" t="s">
        <v>17388</v>
      </c>
      <c r="AC705" t="s">
        <v>17389</v>
      </c>
      <c r="AD705" t="s">
        <v>17390</v>
      </c>
      <c r="AE705" t="s">
        <v>17391</v>
      </c>
      <c r="AF705" t="s">
        <v>74</v>
      </c>
      <c r="AG705">
        <v>93</v>
      </c>
      <c r="AH705">
        <v>13</v>
      </c>
      <c r="AI705">
        <v>18</v>
      </c>
      <c r="AJ705">
        <v>3</v>
      </c>
      <c r="AK705">
        <v>31</v>
      </c>
      <c r="AL705" t="s">
        <v>173</v>
      </c>
      <c r="AM705" t="s">
        <v>174</v>
      </c>
      <c r="AN705" t="s">
        <v>175</v>
      </c>
      <c r="AO705" t="s">
        <v>1311</v>
      </c>
      <c r="AP705" t="s">
        <v>1312</v>
      </c>
      <c r="AQ705" t="s">
        <v>74</v>
      </c>
      <c r="AR705" t="s">
        <v>1313</v>
      </c>
      <c r="AS705" t="s">
        <v>1314</v>
      </c>
      <c r="AT705" t="s">
        <v>600</v>
      </c>
      <c r="AU705">
        <v>2019</v>
      </c>
      <c r="AV705">
        <v>39</v>
      </c>
      <c r="AW705">
        <v>2</v>
      </c>
      <c r="AX705" t="s">
        <v>74</v>
      </c>
      <c r="AY705" t="s">
        <v>74</v>
      </c>
      <c r="AZ705" t="s">
        <v>74</v>
      </c>
      <c r="BA705" t="s">
        <v>74</v>
      </c>
      <c r="BB705">
        <v>222</v>
      </c>
      <c r="BC705">
        <v>252</v>
      </c>
      <c r="BD705" t="s">
        <v>74</v>
      </c>
      <c r="BE705" t="s">
        <v>17392</v>
      </c>
      <c r="BF705" t="str">
        <f>HYPERLINK("http://dx.doi.org/10.1177/0272431617737626","http://dx.doi.org/10.1177/0272431617737626")</f>
        <v>http://dx.doi.org/10.1177/0272431617737626</v>
      </c>
      <c r="BG705" t="s">
        <v>74</v>
      </c>
      <c r="BH705" t="s">
        <v>74</v>
      </c>
      <c r="BI705">
        <v>31</v>
      </c>
      <c r="BJ705" t="s">
        <v>1171</v>
      </c>
      <c r="BK705" t="s">
        <v>100</v>
      </c>
      <c r="BL705" t="s">
        <v>1172</v>
      </c>
      <c r="BM705" t="s">
        <v>17393</v>
      </c>
      <c r="BN705" t="s">
        <v>74</v>
      </c>
      <c r="BO705" t="s">
        <v>74</v>
      </c>
      <c r="BP705" t="s">
        <v>74</v>
      </c>
      <c r="BQ705" t="s">
        <v>74</v>
      </c>
      <c r="BR705" t="s">
        <v>104</v>
      </c>
      <c r="BS705" t="s">
        <v>17394</v>
      </c>
      <c r="BT705" t="str">
        <f>HYPERLINK("https%3A%2F%2Fwww.webofscience.com%2Fwos%2Fwoscc%2Ffull-record%2FWOS:000454590200004","View Full Record in Web of Science")</f>
        <v>View Full Record in Web of Science</v>
      </c>
    </row>
    <row r="706" spans="1:72" x14ac:dyDescent="0.25">
      <c r="A706" t="s">
        <v>72</v>
      </c>
      <c r="B706" t="s">
        <v>26503</v>
      </c>
      <c r="C706" t="s">
        <v>74</v>
      </c>
      <c r="D706" t="s">
        <v>74</v>
      </c>
      <c r="E706" t="s">
        <v>74</v>
      </c>
      <c r="F706" t="s">
        <v>26504</v>
      </c>
      <c r="G706" t="s">
        <v>74</v>
      </c>
      <c r="H706" t="s">
        <v>74</v>
      </c>
      <c r="I706" t="s">
        <v>26505</v>
      </c>
      <c r="J706" t="s">
        <v>26506</v>
      </c>
      <c r="K706" t="s">
        <v>74</v>
      </c>
      <c r="L706" t="s">
        <v>74</v>
      </c>
      <c r="M706" t="s">
        <v>78</v>
      </c>
      <c r="N706" t="s">
        <v>79</v>
      </c>
      <c r="O706" t="s">
        <v>74</v>
      </c>
      <c r="P706" t="s">
        <v>74</v>
      </c>
      <c r="Q706" t="s">
        <v>74</v>
      </c>
      <c r="R706" t="s">
        <v>74</v>
      </c>
      <c r="S706" t="s">
        <v>74</v>
      </c>
      <c r="T706" t="s">
        <v>26507</v>
      </c>
      <c r="U706" t="s">
        <v>26508</v>
      </c>
      <c r="V706" t="s">
        <v>26509</v>
      </c>
      <c r="W706" t="s">
        <v>26510</v>
      </c>
      <c r="X706" t="s">
        <v>26511</v>
      </c>
      <c r="Y706" t="s">
        <v>26512</v>
      </c>
      <c r="Z706" t="s">
        <v>26513</v>
      </c>
      <c r="AA706" t="s">
        <v>26514</v>
      </c>
      <c r="AB706" t="s">
        <v>26515</v>
      </c>
      <c r="AC706" t="s">
        <v>74</v>
      </c>
      <c r="AD706" t="s">
        <v>74</v>
      </c>
      <c r="AE706" t="s">
        <v>74</v>
      </c>
      <c r="AF706" t="s">
        <v>74</v>
      </c>
      <c r="AG706">
        <v>79</v>
      </c>
      <c r="AH706">
        <v>13</v>
      </c>
      <c r="AI706">
        <v>13</v>
      </c>
      <c r="AJ706">
        <v>4</v>
      </c>
      <c r="AK706">
        <v>81</v>
      </c>
      <c r="AL706" t="s">
        <v>418</v>
      </c>
      <c r="AM706" t="s">
        <v>146</v>
      </c>
      <c r="AN706" t="s">
        <v>419</v>
      </c>
      <c r="AO706" t="s">
        <v>26516</v>
      </c>
      <c r="AP706" t="s">
        <v>26517</v>
      </c>
      <c r="AQ706" t="s">
        <v>74</v>
      </c>
      <c r="AR706" t="s">
        <v>26518</v>
      </c>
      <c r="AS706" t="s">
        <v>26519</v>
      </c>
      <c r="AT706" t="s">
        <v>400</v>
      </c>
      <c r="AU706">
        <v>2019</v>
      </c>
      <c r="AV706">
        <v>35</v>
      </c>
      <c r="AW706">
        <v>3</v>
      </c>
      <c r="AX706" t="s">
        <v>74</v>
      </c>
      <c r="AY706" t="s">
        <v>74</v>
      </c>
      <c r="AZ706" t="s">
        <v>74</v>
      </c>
      <c r="BA706" t="s">
        <v>74</v>
      </c>
      <c r="BB706">
        <v>374</v>
      </c>
      <c r="BC706">
        <v>387</v>
      </c>
      <c r="BD706" t="s">
        <v>74</v>
      </c>
      <c r="BE706" t="s">
        <v>26520</v>
      </c>
      <c r="BF706" t="str">
        <f>HYPERLINK("http://dx.doi.org/10.1177/0266666917748985","http://dx.doi.org/10.1177/0266666917748985")</f>
        <v>http://dx.doi.org/10.1177/0266666917748985</v>
      </c>
      <c r="BG706" t="s">
        <v>74</v>
      </c>
      <c r="BH706" t="s">
        <v>74</v>
      </c>
      <c r="BI706">
        <v>14</v>
      </c>
      <c r="BJ706" t="s">
        <v>4577</v>
      </c>
      <c r="BK706" t="s">
        <v>100</v>
      </c>
      <c r="BL706" t="s">
        <v>4577</v>
      </c>
      <c r="BM706" t="s">
        <v>26521</v>
      </c>
      <c r="BN706" t="s">
        <v>74</v>
      </c>
      <c r="BO706" t="s">
        <v>809</v>
      </c>
      <c r="BP706" t="s">
        <v>74</v>
      </c>
      <c r="BQ706" t="s">
        <v>74</v>
      </c>
      <c r="BR706" t="s">
        <v>104</v>
      </c>
      <c r="BS706" t="s">
        <v>26522</v>
      </c>
      <c r="BT706" t="str">
        <f>HYPERLINK("https%3A%2F%2Fwww.webofscience.com%2Fwos%2Fwoscc%2Ffull-record%2FWOS:000470763400004","View Full Record in Web of Science")</f>
        <v>View Full Record in Web of Science</v>
      </c>
    </row>
    <row r="707" spans="1:72" x14ac:dyDescent="0.25">
      <c r="A707" t="s">
        <v>72</v>
      </c>
      <c r="B707" t="s">
        <v>13089</v>
      </c>
      <c r="C707" t="s">
        <v>74</v>
      </c>
      <c r="D707" t="s">
        <v>74</v>
      </c>
      <c r="E707" t="s">
        <v>74</v>
      </c>
      <c r="F707" t="s">
        <v>13090</v>
      </c>
      <c r="G707" t="s">
        <v>74</v>
      </c>
      <c r="H707" t="s">
        <v>74</v>
      </c>
      <c r="I707" t="s">
        <v>13091</v>
      </c>
      <c r="J707" t="s">
        <v>7126</v>
      </c>
      <c r="K707" t="s">
        <v>74</v>
      </c>
      <c r="L707" t="s">
        <v>74</v>
      </c>
      <c r="M707" t="s">
        <v>78</v>
      </c>
      <c r="N707" t="s">
        <v>79</v>
      </c>
      <c r="O707" t="s">
        <v>74</v>
      </c>
      <c r="P707" t="s">
        <v>74</v>
      </c>
      <c r="Q707" t="s">
        <v>74</v>
      </c>
      <c r="R707" t="s">
        <v>74</v>
      </c>
      <c r="S707" t="s">
        <v>74</v>
      </c>
      <c r="T707" t="s">
        <v>13092</v>
      </c>
      <c r="U707" t="s">
        <v>13093</v>
      </c>
      <c r="V707" t="s">
        <v>13094</v>
      </c>
      <c r="W707" t="s">
        <v>13095</v>
      </c>
      <c r="X707" t="s">
        <v>13096</v>
      </c>
      <c r="Y707" t="s">
        <v>13097</v>
      </c>
      <c r="Z707" t="s">
        <v>13098</v>
      </c>
      <c r="AA707" t="s">
        <v>74</v>
      </c>
      <c r="AB707" t="s">
        <v>13099</v>
      </c>
      <c r="AC707" t="s">
        <v>13100</v>
      </c>
      <c r="AD707" t="s">
        <v>13101</v>
      </c>
      <c r="AE707" t="s">
        <v>13102</v>
      </c>
      <c r="AF707" t="s">
        <v>74</v>
      </c>
      <c r="AG707">
        <v>45</v>
      </c>
      <c r="AH707">
        <v>13</v>
      </c>
      <c r="AI707">
        <v>17</v>
      </c>
      <c r="AJ707">
        <v>0</v>
      </c>
      <c r="AK707">
        <v>7</v>
      </c>
      <c r="AL707" t="s">
        <v>173</v>
      </c>
      <c r="AM707" t="s">
        <v>174</v>
      </c>
      <c r="AN707" t="s">
        <v>175</v>
      </c>
      <c r="AO707" t="s">
        <v>7136</v>
      </c>
      <c r="AP707" t="s">
        <v>7137</v>
      </c>
      <c r="AQ707" t="s">
        <v>74</v>
      </c>
      <c r="AR707" t="s">
        <v>7138</v>
      </c>
      <c r="AS707" t="s">
        <v>7139</v>
      </c>
      <c r="AT707" t="s">
        <v>180</v>
      </c>
      <c r="AU707">
        <v>2020</v>
      </c>
      <c r="AV707">
        <v>11</v>
      </c>
      <c r="AW707">
        <v>7</v>
      </c>
      <c r="AX707" t="s">
        <v>74</v>
      </c>
      <c r="AY707" t="s">
        <v>74</v>
      </c>
      <c r="AZ707" t="s">
        <v>872</v>
      </c>
      <c r="BA707" t="s">
        <v>74</v>
      </c>
      <c r="BB707">
        <v>867</v>
      </c>
      <c r="BC707">
        <v>878</v>
      </c>
      <c r="BD707">
        <v>1948550620913371</v>
      </c>
      <c r="BE707" t="s">
        <v>13103</v>
      </c>
      <c r="BF707" t="str">
        <f>HYPERLINK("http://dx.doi.org/10.1177/1948550620913371","http://dx.doi.org/10.1177/1948550620913371")</f>
        <v>http://dx.doi.org/10.1177/1948550620913371</v>
      </c>
      <c r="BG707" t="s">
        <v>74</v>
      </c>
      <c r="BH707" t="s">
        <v>4276</v>
      </c>
      <c r="BI707">
        <v>12</v>
      </c>
      <c r="BJ707" t="s">
        <v>1057</v>
      </c>
      <c r="BK707" t="s">
        <v>100</v>
      </c>
      <c r="BL707" t="s">
        <v>101</v>
      </c>
      <c r="BM707" t="s">
        <v>7141</v>
      </c>
      <c r="BN707" t="s">
        <v>74</v>
      </c>
      <c r="BO707" t="s">
        <v>1036</v>
      </c>
      <c r="BP707" t="s">
        <v>74</v>
      </c>
      <c r="BQ707" t="s">
        <v>74</v>
      </c>
      <c r="BR707" t="s">
        <v>104</v>
      </c>
      <c r="BS707" t="s">
        <v>13104</v>
      </c>
      <c r="BT707" t="str">
        <f>HYPERLINK("https%3A%2F%2Fwww.webofscience.com%2Fwos%2Fwoscc%2Ffull-record%2FWOS:000533012400001","View Full Record in Web of Science")</f>
        <v>View Full Record in Web of Science</v>
      </c>
    </row>
    <row r="708" spans="1:72" x14ac:dyDescent="0.25">
      <c r="A708" t="s">
        <v>72</v>
      </c>
      <c r="B708" t="s">
        <v>9885</v>
      </c>
      <c r="C708" t="s">
        <v>74</v>
      </c>
      <c r="D708" t="s">
        <v>74</v>
      </c>
      <c r="E708" t="s">
        <v>74</v>
      </c>
      <c r="F708" t="s">
        <v>9886</v>
      </c>
      <c r="G708" t="s">
        <v>74</v>
      </c>
      <c r="H708" t="s">
        <v>74</v>
      </c>
      <c r="I708" t="s">
        <v>9887</v>
      </c>
      <c r="J708" t="s">
        <v>9888</v>
      </c>
      <c r="K708" t="s">
        <v>74</v>
      </c>
      <c r="L708" t="s">
        <v>74</v>
      </c>
      <c r="M708" t="s">
        <v>78</v>
      </c>
      <c r="N708" t="s">
        <v>79</v>
      </c>
      <c r="O708" t="s">
        <v>74</v>
      </c>
      <c r="P708" t="s">
        <v>74</v>
      </c>
      <c r="Q708" t="s">
        <v>74</v>
      </c>
      <c r="R708" t="s">
        <v>74</v>
      </c>
      <c r="S708" t="s">
        <v>74</v>
      </c>
      <c r="T708" t="s">
        <v>9889</v>
      </c>
      <c r="U708" t="s">
        <v>9890</v>
      </c>
      <c r="V708" t="s">
        <v>9891</v>
      </c>
      <c r="W708" t="s">
        <v>9892</v>
      </c>
      <c r="X708" t="s">
        <v>9893</v>
      </c>
      <c r="Y708" t="s">
        <v>9894</v>
      </c>
      <c r="Z708" t="s">
        <v>9895</v>
      </c>
      <c r="AA708" t="s">
        <v>74</v>
      </c>
      <c r="AB708" t="s">
        <v>74</v>
      </c>
      <c r="AC708" t="s">
        <v>9896</v>
      </c>
      <c r="AD708" t="s">
        <v>9897</v>
      </c>
      <c r="AE708" t="s">
        <v>9898</v>
      </c>
      <c r="AF708" t="s">
        <v>74</v>
      </c>
      <c r="AG708">
        <v>65</v>
      </c>
      <c r="AH708">
        <v>13</v>
      </c>
      <c r="AI708">
        <v>14</v>
      </c>
      <c r="AJ708">
        <v>4</v>
      </c>
      <c r="AK708">
        <v>26</v>
      </c>
      <c r="AL708" t="s">
        <v>704</v>
      </c>
      <c r="AM708" t="s">
        <v>249</v>
      </c>
      <c r="AN708" t="s">
        <v>705</v>
      </c>
      <c r="AO708" t="s">
        <v>9899</v>
      </c>
      <c r="AP708" t="s">
        <v>9900</v>
      </c>
      <c r="AQ708" t="s">
        <v>74</v>
      </c>
      <c r="AR708" t="s">
        <v>9901</v>
      </c>
      <c r="AS708" t="s">
        <v>9902</v>
      </c>
      <c r="AT708" t="s">
        <v>255</v>
      </c>
      <c r="AU708">
        <v>2021</v>
      </c>
      <c r="AV708">
        <v>33</v>
      </c>
      <c r="AW708">
        <v>2</v>
      </c>
      <c r="AX708" t="s">
        <v>74</v>
      </c>
      <c r="AY708" t="s">
        <v>74</v>
      </c>
      <c r="AZ708" t="s">
        <v>872</v>
      </c>
      <c r="BA708" t="s">
        <v>74</v>
      </c>
      <c r="BB708">
        <v>647</v>
      </c>
      <c r="BC708">
        <v>657</v>
      </c>
      <c r="BD708" t="s">
        <v>9903</v>
      </c>
      <c r="BE708" t="s">
        <v>9904</v>
      </c>
      <c r="BF708" t="str">
        <f>HYPERLINK("http://dx.doi.org/10.1017/S0954579419001731","http://dx.doi.org/10.1017/S0954579419001731")</f>
        <v>http://dx.doi.org/10.1017/S0954579419001731</v>
      </c>
      <c r="BG708" t="s">
        <v>74</v>
      </c>
      <c r="BH708" t="s">
        <v>74</v>
      </c>
      <c r="BI708">
        <v>11</v>
      </c>
      <c r="BJ708" t="s">
        <v>1138</v>
      </c>
      <c r="BK708" t="s">
        <v>100</v>
      </c>
      <c r="BL708" t="s">
        <v>101</v>
      </c>
      <c r="BM708" t="s">
        <v>9905</v>
      </c>
      <c r="BN708">
        <v>32124707</v>
      </c>
      <c r="BO708" t="s">
        <v>486</v>
      </c>
      <c r="BP708" t="s">
        <v>74</v>
      </c>
      <c r="BQ708" t="s">
        <v>74</v>
      </c>
      <c r="BR708" t="s">
        <v>104</v>
      </c>
      <c r="BS708" t="s">
        <v>9906</v>
      </c>
      <c r="BT708" t="str">
        <f>HYPERLINK("https%3A%2F%2Fwww.webofscience.com%2Fwos%2Fwoscc%2Ffull-record%2FWOS:000647586800022","View Full Record in Web of Science")</f>
        <v>View Full Record in Web of Science</v>
      </c>
    </row>
    <row r="709" spans="1:72" x14ac:dyDescent="0.25">
      <c r="A709" t="s">
        <v>72</v>
      </c>
      <c r="B709" t="s">
        <v>23306</v>
      </c>
      <c r="C709" t="s">
        <v>74</v>
      </c>
      <c r="D709" t="s">
        <v>74</v>
      </c>
      <c r="E709" t="s">
        <v>74</v>
      </c>
      <c r="F709" t="s">
        <v>23307</v>
      </c>
      <c r="G709" t="s">
        <v>74</v>
      </c>
      <c r="H709" t="s">
        <v>74</v>
      </c>
      <c r="I709" t="s">
        <v>23308</v>
      </c>
      <c r="J709" t="s">
        <v>361</v>
      </c>
      <c r="K709" t="s">
        <v>74</v>
      </c>
      <c r="L709" t="s">
        <v>74</v>
      </c>
      <c r="M709" t="s">
        <v>78</v>
      </c>
      <c r="N709" t="s">
        <v>79</v>
      </c>
      <c r="O709" t="s">
        <v>74</v>
      </c>
      <c r="P709" t="s">
        <v>74</v>
      </c>
      <c r="Q709" t="s">
        <v>74</v>
      </c>
      <c r="R709" t="s">
        <v>74</v>
      </c>
      <c r="S709" t="s">
        <v>74</v>
      </c>
      <c r="T709" t="s">
        <v>23309</v>
      </c>
      <c r="U709" t="s">
        <v>23310</v>
      </c>
      <c r="V709" t="s">
        <v>23311</v>
      </c>
      <c r="W709" t="s">
        <v>23312</v>
      </c>
      <c r="X709" t="s">
        <v>23313</v>
      </c>
      <c r="Y709" t="s">
        <v>23314</v>
      </c>
      <c r="Z709" t="s">
        <v>23315</v>
      </c>
      <c r="AA709" t="s">
        <v>23316</v>
      </c>
      <c r="AB709" t="s">
        <v>23317</v>
      </c>
      <c r="AC709" t="s">
        <v>74</v>
      </c>
      <c r="AD709" t="s">
        <v>74</v>
      </c>
      <c r="AE709" t="s">
        <v>74</v>
      </c>
      <c r="AF709" t="s">
        <v>74</v>
      </c>
      <c r="AG709">
        <v>90</v>
      </c>
      <c r="AH709">
        <v>13</v>
      </c>
      <c r="AI709">
        <v>13</v>
      </c>
      <c r="AJ709">
        <v>11</v>
      </c>
      <c r="AK709">
        <v>61</v>
      </c>
      <c r="AL709" t="s">
        <v>298</v>
      </c>
      <c r="AM709" t="s">
        <v>299</v>
      </c>
      <c r="AN709" t="s">
        <v>300</v>
      </c>
      <c r="AO709" t="s">
        <v>74</v>
      </c>
      <c r="AP709" t="s">
        <v>371</v>
      </c>
      <c r="AQ709" t="s">
        <v>74</v>
      </c>
      <c r="AR709" t="s">
        <v>372</v>
      </c>
      <c r="AS709" t="s">
        <v>373</v>
      </c>
      <c r="AT709" t="s">
        <v>439</v>
      </c>
      <c r="AU709">
        <v>2021</v>
      </c>
      <c r="AV709">
        <v>18</v>
      </c>
      <c r="AW709">
        <v>5</v>
      </c>
      <c r="AX709" t="s">
        <v>74</v>
      </c>
      <c r="AY709" t="s">
        <v>74</v>
      </c>
      <c r="AZ709" t="s">
        <v>74</v>
      </c>
      <c r="BA709" t="s">
        <v>74</v>
      </c>
      <c r="BB709" t="s">
        <v>74</v>
      </c>
      <c r="BC709" t="s">
        <v>74</v>
      </c>
      <c r="BD709">
        <v>2606</v>
      </c>
      <c r="BE709" t="s">
        <v>23318</v>
      </c>
      <c r="BF709" t="str">
        <f>HYPERLINK("http://dx.doi.org/10.3390/ijerph18052606","http://dx.doi.org/10.3390/ijerph18052606")</f>
        <v>http://dx.doi.org/10.3390/ijerph18052606</v>
      </c>
      <c r="BG709" t="s">
        <v>74</v>
      </c>
      <c r="BH709" t="s">
        <v>74</v>
      </c>
      <c r="BI709">
        <v>21</v>
      </c>
      <c r="BJ709" t="s">
        <v>376</v>
      </c>
      <c r="BK709" t="s">
        <v>307</v>
      </c>
      <c r="BL709" t="s">
        <v>377</v>
      </c>
      <c r="BM709" t="s">
        <v>23319</v>
      </c>
      <c r="BN709">
        <v>33807813</v>
      </c>
      <c r="BO709" t="s">
        <v>379</v>
      </c>
      <c r="BP709" t="s">
        <v>74</v>
      </c>
      <c r="BQ709" t="s">
        <v>74</v>
      </c>
      <c r="BR709" t="s">
        <v>104</v>
      </c>
      <c r="BS709" t="s">
        <v>23320</v>
      </c>
      <c r="BT709" t="str">
        <f>HYPERLINK("https%3A%2F%2Fwww.webofscience.com%2Fwos%2Fwoscc%2Ffull-record%2FWOS:000628158700001","View Full Record in Web of Science")</f>
        <v>View Full Record in Web of Science</v>
      </c>
    </row>
    <row r="710" spans="1:72" x14ac:dyDescent="0.25">
      <c r="A710" t="s">
        <v>72</v>
      </c>
      <c r="B710" t="s">
        <v>5259</v>
      </c>
      <c r="C710" t="s">
        <v>74</v>
      </c>
      <c r="D710" t="s">
        <v>74</v>
      </c>
      <c r="E710" t="s">
        <v>74</v>
      </c>
      <c r="F710" t="s">
        <v>5260</v>
      </c>
      <c r="G710" t="s">
        <v>74</v>
      </c>
      <c r="H710" t="s">
        <v>74</v>
      </c>
      <c r="I710" t="s">
        <v>5261</v>
      </c>
      <c r="J710" t="s">
        <v>237</v>
      </c>
      <c r="K710" t="s">
        <v>74</v>
      </c>
      <c r="L710" t="s">
        <v>74</v>
      </c>
      <c r="M710" t="s">
        <v>78</v>
      </c>
      <c r="N710" t="s">
        <v>79</v>
      </c>
      <c r="O710" t="s">
        <v>74</v>
      </c>
      <c r="P710" t="s">
        <v>74</v>
      </c>
      <c r="Q710" t="s">
        <v>74</v>
      </c>
      <c r="R710" t="s">
        <v>74</v>
      </c>
      <c r="S710" t="s">
        <v>74</v>
      </c>
      <c r="T710" t="s">
        <v>5262</v>
      </c>
      <c r="U710" t="s">
        <v>5263</v>
      </c>
      <c r="V710" t="s">
        <v>5264</v>
      </c>
      <c r="W710" t="s">
        <v>5265</v>
      </c>
      <c r="X710" t="s">
        <v>700</v>
      </c>
      <c r="Y710" t="s">
        <v>5266</v>
      </c>
      <c r="Z710" t="s">
        <v>5267</v>
      </c>
      <c r="AA710" t="s">
        <v>5268</v>
      </c>
      <c r="AB710" t="s">
        <v>5269</v>
      </c>
      <c r="AC710" t="s">
        <v>74</v>
      </c>
      <c r="AD710" t="s">
        <v>74</v>
      </c>
      <c r="AE710" t="s">
        <v>74</v>
      </c>
      <c r="AF710" t="s">
        <v>74</v>
      </c>
      <c r="AG710">
        <v>51</v>
      </c>
      <c r="AH710">
        <v>13</v>
      </c>
      <c r="AI710">
        <v>13</v>
      </c>
      <c r="AJ710">
        <v>3</v>
      </c>
      <c r="AK710">
        <v>25</v>
      </c>
      <c r="AL710" t="s">
        <v>248</v>
      </c>
      <c r="AM710" t="s">
        <v>249</v>
      </c>
      <c r="AN710" t="s">
        <v>250</v>
      </c>
      <c r="AO710" t="s">
        <v>251</v>
      </c>
      <c r="AP710" t="s">
        <v>252</v>
      </c>
      <c r="AQ710" t="s">
        <v>74</v>
      </c>
      <c r="AR710" t="s">
        <v>253</v>
      </c>
      <c r="AS710" t="s">
        <v>254</v>
      </c>
      <c r="AT710" t="s">
        <v>304</v>
      </c>
      <c r="AU710">
        <v>2022</v>
      </c>
      <c r="AV710">
        <v>41</v>
      </c>
      <c r="AW710">
        <v>12</v>
      </c>
      <c r="AX710" t="s">
        <v>74</v>
      </c>
      <c r="AY710" t="s">
        <v>74</v>
      </c>
      <c r="AZ710" t="s">
        <v>74</v>
      </c>
      <c r="BA710" t="s">
        <v>74</v>
      </c>
      <c r="BB710">
        <v>8784</v>
      </c>
      <c r="BC710">
        <v>8792</v>
      </c>
      <c r="BD710" t="s">
        <v>74</v>
      </c>
      <c r="BE710" t="s">
        <v>5270</v>
      </c>
      <c r="BF710" t="str">
        <f>HYPERLINK("http://dx.doi.org/10.1007/s12144-020-01278-y","http://dx.doi.org/10.1007/s12144-020-01278-y")</f>
        <v>http://dx.doi.org/10.1007/s12144-020-01278-y</v>
      </c>
      <c r="BG710" t="s">
        <v>74</v>
      </c>
      <c r="BH710" t="s">
        <v>4037</v>
      </c>
      <c r="BI710">
        <v>9</v>
      </c>
      <c r="BJ710" t="s">
        <v>99</v>
      </c>
      <c r="BK710" t="s">
        <v>100</v>
      </c>
      <c r="BL710" t="s">
        <v>101</v>
      </c>
      <c r="BM710" t="s">
        <v>5271</v>
      </c>
      <c r="BN710" t="s">
        <v>74</v>
      </c>
      <c r="BO710" t="s">
        <v>74</v>
      </c>
      <c r="BP710" t="s">
        <v>74</v>
      </c>
      <c r="BQ710" t="s">
        <v>74</v>
      </c>
      <c r="BR710" t="s">
        <v>104</v>
      </c>
      <c r="BS710" t="s">
        <v>5272</v>
      </c>
      <c r="BT710" t="str">
        <f>HYPERLINK("https%3A%2F%2Fwww.webofscience.com%2Fwos%2Fwoscc%2Ffull-record%2FWOS:000608380400001","View Full Record in Web of Science")</f>
        <v>View Full Record in Web of Science</v>
      </c>
    </row>
    <row r="711" spans="1:72" x14ac:dyDescent="0.25">
      <c r="A711" t="s">
        <v>72</v>
      </c>
      <c r="B711" t="s">
        <v>15804</v>
      </c>
      <c r="C711" t="s">
        <v>74</v>
      </c>
      <c r="D711" t="s">
        <v>74</v>
      </c>
      <c r="E711" t="s">
        <v>74</v>
      </c>
      <c r="F711" t="s">
        <v>15805</v>
      </c>
      <c r="G711" t="s">
        <v>74</v>
      </c>
      <c r="H711" t="s">
        <v>74</v>
      </c>
      <c r="I711" t="s">
        <v>15806</v>
      </c>
      <c r="J711" t="s">
        <v>13817</v>
      </c>
      <c r="K711" t="s">
        <v>74</v>
      </c>
      <c r="L711" t="s">
        <v>74</v>
      </c>
      <c r="M711" t="s">
        <v>78</v>
      </c>
      <c r="N711" t="s">
        <v>79</v>
      </c>
      <c r="O711" t="s">
        <v>74</v>
      </c>
      <c r="P711" t="s">
        <v>74</v>
      </c>
      <c r="Q711" t="s">
        <v>74</v>
      </c>
      <c r="R711" t="s">
        <v>74</v>
      </c>
      <c r="S711" t="s">
        <v>74</v>
      </c>
      <c r="T711" t="s">
        <v>15807</v>
      </c>
      <c r="U711" t="s">
        <v>15808</v>
      </c>
      <c r="V711" t="s">
        <v>15809</v>
      </c>
      <c r="W711" t="s">
        <v>15810</v>
      </c>
      <c r="X711" t="s">
        <v>15811</v>
      </c>
      <c r="Y711" t="s">
        <v>15812</v>
      </c>
      <c r="Z711" t="s">
        <v>15813</v>
      </c>
      <c r="AA711" t="s">
        <v>74</v>
      </c>
      <c r="AB711" t="s">
        <v>15814</v>
      </c>
      <c r="AC711" t="s">
        <v>15815</v>
      </c>
      <c r="AD711" t="s">
        <v>15816</v>
      </c>
      <c r="AE711" t="s">
        <v>15817</v>
      </c>
      <c r="AF711" t="s">
        <v>74</v>
      </c>
      <c r="AG711">
        <v>80</v>
      </c>
      <c r="AH711">
        <v>13</v>
      </c>
      <c r="AI711">
        <v>15</v>
      </c>
      <c r="AJ711">
        <v>5</v>
      </c>
      <c r="AK711">
        <v>40</v>
      </c>
      <c r="AL711" t="s">
        <v>1130</v>
      </c>
      <c r="AM711" t="s">
        <v>249</v>
      </c>
      <c r="AN711" t="s">
        <v>1131</v>
      </c>
      <c r="AO711" t="s">
        <v>13830</v>
      </c>
      <c r="AP711" t="s">
        <v>13831</v>
      </c>
      <c r="AQ711" t="s">
        <v>74</v>
      </c>
      <c r="AR711" t="s">
        <v>13832</v>
      </c>
      <c r="AS711" t="s">
        <v>13833</v>
      </c>
      <c r="AT711" t="s">
        <v>124</v>
      </c>
      <c r="AU711">
        <v>2022</v>
      </c>
      <c r="AV711">
        <v>52</v>
      </c>
      <c r="AW711">
        <v>7</v>
      </c>
      <c r="AX711" t="s">
        <v>74</v>
      </c>
      <c r="AY711" t="s">
        <v>74</v>
      </c>
      <c r="AZ711" t="s">
        <v>74</v>
      </c>
      <c r="BA711" t="s">
        <v>74</v>
      </c>
      <c r="BB711">
        <v>2934</v>
      </c>
      <c r="BC711">
        <v>2957</v>
      </c>
      <c r="BD711" t="s">
        <v>74</v>
      </c>
      <c r="BE711" t="s">
        <v>15818</v>
      </c>
      <c r="BF711" t="str">
        <f>HYPERLINK("http://dx.doi.org/10.1007/s10803-021-05152-z","http://dx.doi.org/10.1007/s10803-021-05152-z")</f>
        <v>http://dx.doi.org/10.1007/s10803-021-05152-z</v>
      </c>
      <c r="BG711" t="s">
        <v>74</v>
      </c>
      <c r="BH711" t="s">
        <v>1273</v>
      </c>
      <c r="BI711">
        <v>24</v>
      </c>
      <c r="BJ711" t="s">
        <v>1138</v>
      </c>
      <c r="BK711" t="s">
        <v>100</v>
      </c>
      <c r="BL711" t="s">
        <v>101</v>
      </c>
      <c r="BM711" t="s">
        <v>15819</v>
      </c>
      <c r="BN711">
        <v>34236592</v>
      </c>
      <c r="BO711" t="s">
        <v>74</v>
      </c>
      <c r="BP711" t="s">
        <v>74</v>
      </c>
      <c r="BQ711" t="s">
        <v>74</v>
      </c>
      <c r="BR711" t="s">
        <v>104</v>
      </c>
      <c r="BS711" t="s">
        <v>15820</v>
      </c>
      <c r="BT711" t="str">
        <f>HYPERLINK("https%3A%2F%2Fwww.webofscience.com%2Fwos%2Fwoscc%2Ffull-record%2FWOS:000670844900001","View Full Record in Web of Science")</f>
        <v>View Full Record in Web of Science</v>
      </c>
    </row>
    <row r="712" spans="1:72" x14ac:dyDescent="0.25">
      <c r="A712" t="s">
        <v>72</v>
      </c>
      <c r="B712" t="s">
        <v>14714</v>
      </c>
      <c r="C712" t="s">
        <v>74</v>
      </c>
      <c r="D712" t="s">
        <v>74</v>
      </c>
      <c r="E712" t="s">
        <v>74</v>
      </c>
      <c r="F712" t="s">
        <v>14714</v>
      </c>
      <c r="G712" t="s">
        <v>74</v>
      </c>
      <c r="H712" t="s">
        <v>74</v>
      </c>
      <c r="I712" t="s">
        <v>14715</v>
      </c>
      <c r="J712" t="s">
        <v>14716</v>
      </c>
      <c r="K712" t="s">
        <v>74</v>
      </c>
      <c r="L712" t="s">
        <v>74</v>
      </c>
      <c r="M712" t="s">
        <v>78</v>
      </c>
      <c r="N712" t="s">
        <v>79</v>
      </c>
      <c r="O712" t="s">
        <v>74</v>
      </c>
      <c r="P712" t="s">
        <v>74</v>
      </c>
      <c r="Q712" t="s">
        <v>74</v>
      </c>
      <c r="R712" t="s">
        <v>74</v>
      </c>
      <c r="S712" t="s">
        <v>74</v>
      </c>
      <c r="T712" t="s">
        <v>74</v>
      </c>
      <c r="U712" t="s">
        <v>74</v>
      </c>
      <c r="V712" t="s">
        <v>14717</v>
      </c>
      <c r="W712" t="s">
        <v>14718</v>
      </c>
      <c r="X712" t="s">
        <v>14719</v>
      </c>
      <c r="Y712" t="s">
        <v>14720</v>
      </c>
      <c r="Z712" t="s">
        <v>14721</v>
      </c>
      <c r="AA712" t="s">
        <v>74</v>
      </c>
      <c r="AB712" t="s">
        <v>74</v>
      </c>
      <c r="AC712" t="s">
        <v>74</v>
      </c>
      <c r="AD712" t="s">
        <v>74</v>
      </c>
      <c r="AE712" t="s">
        <v>74</v>
      </c>
      <c r="AF712" t="s">
        <v>74</v>
      </c>
      <c r="AG712">
        <v>17</v>
      </c>
      <c r="AH712">
        <v>12</v>
      </c>
      <c r="AI712">
        <v>13</v>
      </c>
      <c r="AJ712">
        <v>0</v>
      </c>
      <c r="AK712">
        <v>0</v>
      </c>
      <c r="AL712" t="s">
        <v>14722</v>
      </c>
      <c r="AM712" t="s">
        <v>1776</v>
      </c>
      <c r="AN712" t="s">
        <v>2416</v>
      </c>
      <c r="AO712" t="s">
        <v>14723</v>
      </c>
      <c r="AP712" t="s">
        <v>74</v>
      </c>
      <c r="AQ712" t="s">
        <v>74</v>
      </c>
      <c r="AR712" t="s">
        <v>14724</v>
      </c>
      <c r="AS712" t="s">
        <v>14725</v>
      </c>
      <c r="AT712" t="s">
        <v>10171</v>
      </c>
      <c r="AU712">
        <v>2004</v>
      </c>
      <c r="AV712">
        <v>21</v>
      </c>
      <c r="AW712">
        <v>3</v>
      </c>
      <c r="AX712" t="s">
        <v>74</v>
      </c>
      <c r="AY712" t="s">
        <v>74</v>
      </c>
      <c r="AZ712" t="s">
        <v>74</v>
      </c>
      <c r="BA712" t="s">
        <v>74</v>
      </c>
      <c r="BB712">
        <v>339</v>
      </c>
      <c r="BC712">
        <v>352</v>
      </c>
      <c r="BD712" t="s">
        <v>74</v>
      </c>
      <c r="BE712" t="s">
        <v>14726</v>
      </c>
      <c r="BF712" t="str">
        <f>HYPERLINK("http://dx.doi.org/10.1037/0736-9735.21.3.339","http://dx.doi.org/10.1037/0736-9735.21.3.339")</f>
        <v>http://dx.doi.org/10.1037/0736-9735.21.3.339</v>
      </c>
      <c r="BG712" t="s">
        <v>74</v>
      </c>
      <c r="BH712" t="s">
        <v>74</v>
      </c>
      <c r="BI712">
        <v>14</v>
      </c>
      <c r="BJ712" t="s">
        <v>14727</v>
      </c>
      <c r="BK712" t="s">
        <v>100</v>
      </c>
      <c r="BL712" t="s">
        <v>101</v>
      </c>
      <c r="BM712" t="s">
        <v>14728</v>
      </c>
      <c r="BN712" t="s">
        <v>74</v>
      </c>
      <c r="BO712" t="s">
        <v>74</v>
      </c>
      <c r="BP712" t="s">
        <v>74</v>
      </c>
      <c r="BQ712" t="s">
        <v>74</v>
      </c>
      <c r="BR712" t="s">
        <v>104</v>
      </c>
      <c r="BS712" t="s">
        <v>14729</v>
      </c>
      <c r="BT712" t="str">
        <f>HYPERLINK("https%3A%2F%2Fwww.webofscience.com%2Fwos%2Fwoscc%2Ffull-record%2FWOS:000223192900001","View Full Record in Web of Science")</f>
        <v>View Full Record in Web of Science</v>
      </c>
    </row>
    <row r="713" spans="1:72" x14ac:dyDescent="0.25">
      <c r="A713" t="s">
        <v>72</v>
      </c>
      <c r="B713" t="s">
        <v>14595</v>
      </c>
      <c r="C713" t="s">
        <v>74</v>
      </c>
      <c r="D713" t="s">
        <v>74</v>
      </c>
      <c r="E713" t="s">
        <v>74</v>
      </c>
      <c r="F713" t="s">
        <v>14596</v>
      </c>
      <c r="G713" t="s">
        <v>74</v>
      </c>
      <c r="H713" t="s">
        <v>74</v>
      </c>
      <c r="I713" t="s">
        <v>14597</v>
      </c>
      <c r="J713" t="s">
        <v>6299</v>
      </c>
      <c r="K713" t="s">
        <v>74</v>
      </c>
      <c r="L713" t="s">
        <v>74</v>
      </c>
      <c r="M713" t="s">
        <v>78</v>
      </c>
      <c r="N713" t="s">
        <v>79</v>
      </c>
      <c r="O713" t="s">
        <v>74</v>
      </c>
      <c r="P713" t="s">
        <v>74</v>
      </c>
      <c r="Q713" t="s">
        <v>74</v>
      </c>
      <c r="R713" t="s">
        <v>74</v>
      </c>
      <c r="S713" t="s">
        <v>74</v>
      </c>
      <c r="T713" t="s">
        <v>74</v>
      </c>
      <c r="U713" t="s">
        <v>14598</v>
      </c>
      <c r="V713" t="s">
        <v>14599</v>
      </c>
      <c r="W713" t="s">
        <v>14600</v>
      </c>
      <c r="X713" t="s">
        <v>6496</v>
      </c>
      <c r="Y713" t="s">
        <v>14601</v>
      </c>
      <c r="Z713" t="s">
        <v>14602</v>
      </c>
      <c r="AA713" t="s">
        <v>74</v>
      </c>
      <c r="AB713" t="s">
        <v>74</v>
      </c>
      <c r="AC713" t="s">
        <v>74</v>
      </c>
      <c r="AD713" t="s">
        <v>74</v>
      </c>
      <c r="AE713" t="s">
        <v>74</v>
      </c>
      <c r="AF713" t="s">
        <v>74</v>
      </c>
      <c r="AG713">
        <v>49</v>
      </c>
      <c r="AH713">
        <v>12</v>
      </c>
      <c r="AI713">
        <v>28</v>
      </c>
      <c r="AJ713">
        <v>1</v>
      </c>
      <c r="AK713">
        <v>16</v>
      </c>
      <c r="AL713" t="s">
        <v>173</v>
      </c>
      <c r="AM713" t="s">
        <v>174</v>
      </c>
      <c r="AN713" t="s">
        <v>175</v>
      </c>
      <c r="AO713" t="s">
        <v>6310</v>
      </c>
      <c r="AP713" t="s">
        <v>6311</v>
      </c>
      <c r="AQ713" t="s">
        <v>74</v>
      </c>
      <c r="AR713" t="s">
        <v>6312</v>
      </c>
      <c r="AS713" t="s">
        <v>6313</v>
      </c>
      <c r="AT713" t="s">
        <v>275</v>
      </c>
      <c r="AU713">
        <v>2009</v>
      </c>
      <c r="AV713">
        <v>34</v>
      </c>
      <c r="AW713">
        <v>4</v>
      </c>
      <c r="AX713" t="s">
        <v>74</v>
      </c>
      <c r="AY713" t="s">
        <v>74</v>
      </c>
      <c r="AZ713" t="s">
        <v>74</v>
      </c>
      <c r="BA713" t="s">
        <v>74</v>
      </c>
      <c r="BB713">
        <v>184</v>
      </c>
      <c r="BC713">
        <v>195</v>
      </c>
      <c r="BD713" t="s">
        <v>74</v>
      </c>
      <c r="BE713" t="s">
        <v>14603</v>
      </c>
      <c r="BF713" t="str">
        <f>HYPERLINK("http://dx.doi.org/10.1177/019874290903400401","http://dx.doi.org/10.1177/019874290903400401")</f>
        <v>http://dx.doi.org/10.1177/019874290903400401</v>
      </c>
      <c r="BG713" t="s">
        <v>74</v>
      </c>
      <c r="BH713" t="s">
        <v>74</v>
      </c>
      <c r="BI713">
        <v>12</v>
      </c>
      <c r="BJ713" t="s">
        <v>6315</v>
      </c>
      <c r="BK713" t="s">
        <v>100</v>
      </c>
      <c r="BL713" t="s">
        <v>2906</v>
      </c>
      <c r="BM713" t="s">
        <v>14604</v>
      </c>
      <c r="BN713" t="s">
        <v>74</v>
      </c>
      <c r="BO713" t="s">
        <v>74</v>
      </c>
      <c r="BP713" t="s">
        <v>74</v>
      </c>
      <c r="BQ713" t="s">
        <v>74</v>
      </c>
      <c r="BR713" t="s">
        <v>104</v>
      </c>
      <c r="BS713" t="s">
        <v>14605</v>
      </c>
      <c r="BT713" t="str">
        <f>HYPERLINK("https%3A%2F%2Fwww.webofscience.com%2Fwos%2Fwoscc%2Ffull-record%2FWOS:000281386800001","View Full Record in Web of Science")</f>
        <v>View Full Record in Web of Science</v>
      </c>
    </row>
    <row r="714" spans="1:72" x14ac:dyDescent="0.25">
      <c r="A714" t="s">
        <v>72</v>
      </c>
      <c r="B714" t="s">
        <v>13759</v>
      </c>
      <c r="C714" t="s">
        <v>74</v>
      </c>
      <c r="D714" t="s">
        <v>74</v>
      </c>
      <c r="E714" t="s">
        <v>74</v>
      </c>
      <c r="F714" t="s">
        <v>13760</v>
      </c>
      <c r="G714" t="s">
        <v>74</v>
      </c>
      <c r="H714" t="s">
        <v>74</v>
      </c>
      <c r="I714" t="s">
        <v>13761</v>
      </c>
      <c r="J714" t="s">
        <v>2890</v>
      </c>
      <c r="K714" t="s">
        <v>74</v>
      </c>
      <c r="L714" t="s">
        <v>74</v>
      </c>
      <c r="M714" t="s">
        <v>78</v>
      </c>
      <c r="N714" t="s">
        <v>79</v>
      </c>
      <c r="O714" t="s">
        <v>74</v>
      </c>
      <c r="P714" t="s">
        <v>74</v>
      </c>
      <c r="Q714" t="s">
        <v>74</v>
      </c>
      <c r="R714" t="s">
        <v>74</v>
      </c>
      <c r="S714" t="s">
        <v>74</v>
      </c>
      <c r="T714" t="s">
        <v>13762</v>
      </c>
      <c r="U714" t="s">
        <v>13763</v>
      </c>
      <c r="V714" t="s">
        <v>13764</v>
      </c>
      <c r="W714" t="s">
        <v>13765</v>
      </c>
      <c r="X714" t="s">
        <v>13766</v>
      </c>
      <c r="Y714" t="s">
        <v>13767</v>
      </c>
      <c r="Z714" t="s">
        <v>74</v>
      </c>
      <c r="AA714" t="s">
        <v>74</v>
      </c>
      <c r="AB714" t="s">
        <v>8791</v>
      </c>
      <c r="AC714" t="s">
        <v>74</v>
      </c>
      <c r="AD714" t="s">
        <v>74</v>
      </c>
      <c r="AE714" t="s">
        <v>74</v>
      </c>
      <c r="AF714" t="s">
        <v>74</v>
      </c>
      <c r="AG714">
        <v>39</v>
      </c>
      <c r="AH714">
        <v>12</v>
      </c>
      <c r="AI714">
        <v>26</v>
      </c>
      <c r="AJ714">
        <v>0</v>
      </c>
      <c r="AK714">
        <v>1</v>
      </c>
      <c r="AL714" t="s">
        <v>173</v>
      </c>
      <c r="AM714" t="s">
        <v>174</v>
      </c>
      <c r="AN714" t="s">
        <v>175</v>
      </c>
      <c r="AO714" t="s">
        <v>2900</v>
      </c>
      <c r="AP714" t="s">
        <v>2901</v>
      </c>
      <c r="AQ714" t="s">
        <v>74</v>
      </c>
      <c r="AR714" t="s">
        <v>2902</v>
      </c>
      <c r="AS714" t="s">
        <v>2903</v>
      </c>
      <c r="AT714" t="s">
        <v>374</v>
      </c>
      <c r="AU714">
        <v>2010</v>
      </c>
      <c r="AV714">
        <v>12</v>
      </c>
      <c r="AW714">
        <v>1</v>
      </c>
      <c r="AX714" t="s">
        <v>74</v>
      </c>
      <c r="AY714" t="s">
        <v>74</v>
      </c>
      <c r="AZ714" t="s">
        <v>74</v>
      </c>
      <c r="BA714" t="s">
        <v>74</v>
      </c>
      <c r="BB714">
        <v>55</v>
      </c>
      <c r="BC714">
        <v>63</v>
      </c>
      <c r="BD714" t="s">
        <v>74</v>
      </c>
      <c r="BE714" t="s">
        <v>13768</v>
      </c>
      <c r="BF714" t="str">
        <f>HYPERLINK("http://dx.doi.org/10.1177/1098300708325265","http://dx.doi.org/10.1177/1098300708325265")</f>
        <v>http://dx.doi.org/10.1177/1098300708325265</v>
      </c>
      <c r="BG714" t="s">
        <v>74</v>
      </c>
      <c r="BH714" t="s">
        <v>74</v>
      </c>
      <c r="BI714">
        <v>9</v>
      </c>
      <c r="BJ714" t="s">
        <v>2905</v>
      </c>
      <c r="BK714" t="s">
        <v>100</v>
      </c>
      <c r="BL714" t="s">
        <v>2906</v>
      </c>
      <c r="BM714" t="s">
        <v>13769</v>
      </c>
      <c r="BN714" t="s">
        <v>74</v>
      </c>
      <c r="BO714" t="s">
        <v>74</v>
      </c>
      <c r="BP714" t="s">
        <v>74</v>
      </c>
      <c r="BQ714" t="s">
        <v>74</v>
      </c>
      <c r="BR714" t="s">
        <v>104</v>
      </c>
      <c r="BS714" t="s">
        <v>13770</v>
      </c>
      <c r="BT714" t="str">
        <f>HYPERLINK("https%3A%2F%2Fwww.webofscience.com%2Fwos%2Fwoscc%2Ffull-record%2FWOS:000273035800008","View Full Record in Web of Science")</f>
        <v>View Full Record in Web of Science</v>
      </c>
    </row>
    <row r="715" spans="1:72" x14ac:dyDescent="0.25">
      <c r="A715" t="s">
        <v>72</v>
      </c>
      <c r="B715" t="s">
        <v>9646</v>
      </c>
      <c r="C715" t="s">
        <v>74</v>
      </c>
      <c r="D715" t="s">
        <v>74</v>
      </c>
      <c r="E715" t="s">
        <v>74</v>
      </c>
      <c r="F715" t="s">
        <v>9647</v>
      </c>
      <c r="G715" t="s">
        <v>74</v>
      </c>
      <c r="H715" t="s">
        <v>74</v>
      </c>
      <c r="I715" t="s">
        <v>9648</v>
      </c>
      <c r="J715" t="s">
        <v>1956</v>
      </c>
      <c r="K715" t="s">
        <v>74</v>
      </c>
      <c r="L715" t="s">
        <v>74</v>
      </c>
      <c r="M715" t="s">
        <v>78</v>
      </c>
      <c r="N715" t="s">
        <v>79</v>
      </c>
      <c r="O715" t="s">
        <v>74</v>
      </c>
      <c r="P715" t="s">
        <v>74</v>
      </c>
      <c r="Q715" t="s">
        <v>74</v>
      </c>
      <c r="R715" t="s">
        <v>74</v>
      </c>
      <c r="S715" t="s">
        <v>74</v>
      </c>
      <c r="T715" t="s">
        <v>9649</v>
      </c>
      <c r="U715" t="s">
        <v>9650</v>
      </c>
      <c r="V715" t="s">
        <v>9651</v>
      </c>
      <c r="W715" t="s">
        <v>9652</v>
      </c>
      <c r="X715" t="s">
        <v>1985</v>
      </c>
      <c r="Y715" t="s">
        <v>9653</v>
      </c>
      <c r="Z715" t="s">
        <v>9654</v>
      </c>
      <c r="AA715" t="s">
        <v>74</v>
      </c>
      <c r="AB715" t="s">
        <v>74</v>
      </c>
      <c r="AC715" t="s">
        <v>74</v>
      </c>
      <c r="AD715" t="s">
        <v>74</v>
      </c>
      <c r="AE715" t="s">
        <v>74</v>
      </c>
      <c r="AF715" t="s">
        <v>74</v>
      </c>
      <c r="AG715">
        <v>61</v>
      </c>
      <c r="AH715">
        <v>12</v>
      </c>
      <c r="AI715">
        <v>33</v>
      </c>
      <c r="AJ715">
        <v>0</v>
      </c>
      <c r="AK715">
        <v>11</v>
      </c>
      <c r="AL715" t="s">
        <v>173</v>
      </c>
      <c r="AM715" t="s">
        <v>174</v>
      </c>
      <c r="AN715" t="s">
        <v>175</v>
      </c>
      <c r="AO715" t="s">
        <v>1968</v>
      </c>
      <c r="AP715" t="s">
        <v>1969</v>
      </c>
      <c r="AQ715" t="s">
        <v>74</v>
      </c>
      <c r="AR715" t="s">
        <v>1970</v>
      </c>
      <c r="AS715" t="s">
        <v>1971</v>
      </c>
      <c r="AT715" t="s">
        <v>180</v>
      </c>
      <c r="AU715">
        <v>2011</v>
      </c>
      <c r="AV715">
        <v>43</v>
      </c>
      <c r="AW715">
        <v>3</v>
      </c>
      <c r="AX715" t="s">
        <v>74</v>
      </c>
      <c r="AY715" t="s">
        <v>74</v>
      </c>
      <c r="AZ715" t="s">
        <v>74</v>
      </c>
      <c r="BA715" t="s">
        <v>74</v>
      </c>
      <c r="BB715">
        <v>1136</v>
      </c>
      <c r="BC715">
        <v>1166</v>
      </c>
      <c r="BD715" t="s">
        <v>74</v>
      </c>
      <c r="BE715" t="s">
        <v>9655</v>
      </c>
      <c r="BF715" t="str">
        <f>HYPERLINK("http://dx.doi.org/10.1177/0044118X10382030","http://dx.doi.org/10.1177/0044118X10382030")</f>
        <v>http://dx.doi.org/10.1177/0044118X10382030</v>
      </c>
      <c r="BG715" t="s">
        <v>74</v>
      </c>
      <c r="BH715" t="s">
        <v>74</v>
      </c>
      <c r="BI715">
        <v>31</v>
      </c>
      <c r="BJ715" t="s">
        <v>1973</v>
      </c>
      <c r="BK715" t="s">
        <v>100</v>
      </c>
      <c r="BL715" t="s">
        <v>1974</v>
      </c>
      <c r="BM715" t="s">
        <v>9656</v>
      </c>
      <c r="BN715" t="s">
        <v>74</v>
      </c>
      <c r="BO715" t="s">
        <v>74</v>
      </c>
      <c r="BP715" t="s">
        <v>74</v>
      </c>
      <c r="BQ715" t="s">
        <v>74</v>
      </c>
      <c r="BR715" t="s">
        <v>104</v>
      </c>
      <c r="BS715" t="s">
        <v>9657</v>
      </c>
      <c r="BT715" t="str">
        <f>HYPERLINK("https%3A%2F%2Fwww.webofscience.com%2Fwos%2Fwoscc%2Ffull-record%2FWOS:000293641600013","View Full Record in Web of Science")</f>
        <v>View Full Record in Web of Science</v>
      </c>
    </row>
    <row r="716" spans="1:72" x14ac:dyDescent="0.25">
      <c r="A716" t="s">
        <v>72</v>
      </c>
      <c r="B716" t="s">
        <v>9444</v>
      </c>
      <c r="C716" t="s">
        <v>74</v>
      </c>
      <c r="D716" t="s">
        <v>74</v>
      </c>
      <c r="E716" t="s">
        <v>74</v>
      </c>
      <c r="F716" t="s">
        <v>9445</v>
      </c>
      <c r="G716" t="s">
        <v>74</v>
      </c>
      <c r="H716" t="s">
        <v>74</v>
      </c>
      <c r="I716" t="s">
        <v>9446</v>
      </c>
      <c r="J716" t="s">
        <v>9447</v>
      </c>
      <c r="K716" t="s">
        <v>74</v>
      </c>
      <c r="L716" t="s">
        <v>74</v>
      </c>
      <c r="M716" t="s">
        <v>78</v>
      </c>
      <c r="N716" t="s">
        <v>79</v>
      </c>
      <c r="O716" t="s">
        <v>74</v>
      </c>
      <c r="P716" t="s">
        <v>74</v>
      </c>
      <c r="Q716" t="s">
        <v>74</v>
      </c>
      <c r="R716" t="s">
        <v>74</v>
      </c>
      <c r="S716" t="s">
        <v>74</v>
      </c>
      <c r="T716" t="s">
        <v>9448</v>
      </c>
      <c r="U716" t="s">
        <v>9449</v>
      </c>
      <c r="V716" t="s">
        <v>9450</v>
      </c>
      <c r="W716" t="s">
        <v>9451</v>
      </c>
      <c r="X716" t="s">
        <v>9452</v>
      </c>
      <c r="Y716" t="s">
        <v>9453</v>
      </c>
      <c r="Z716" t="s">
        <v>9454</v>
      </c>
      <c r="AA716" t="s">
        <v>9455</v>
      </c>
      <c r="AB716" t="s">
        <v>74</v>
      </c>
      <c r="AC716" t="s">
        <v>74</v>
      </c>
      <c r="AD716" t="s">
        <v>74</v>
      </c>
      <c r="AE716" t="s">
        <v>74</v>
      </c>
      <c r="AF716" t="s">
        <v>74</v>
      </c>
      <c r="AG716">
        <v>62</v>
      </c>
      <c r="AH716">
        <v>12</v>
      </c>
      <c r="AI716">
        <v>21</v>
      </c>
      <c r="AJ716">
        <v>0</v>
      </c>
      <c r="AK716">
        <v>41</v>
      </c>
      <c r="AL716" t="s">
        <v>1130</v>
      </c>
      <c r="AM716" t="s">
        <v>249</v>
      </c>
      <c r="AN716" t="s">
        <v>1131</v>
      </c>
      <c r="AO716" t="s">
        <v>9456</v>
      </c>
      <c r="AP716" t="s">
        <v>74</v>
      </c>
      <c r="AQ716" t="s">
        <v>74</v>
      </c>
      <c r="AR716" t="s">
        <v>9447</v>
      </c>
      <c r="AS716" t="s">
        <v>9457</v>
      </c>
      <c r="AT716" t="s">
        <v>304</v>
      </c>
      <c r="AU716">
        <v>2012</v>
      </c>
      <c r="AV716">
        <v>67</v>
      </c>
      <c r="AW716" t="s">
        <v>9458</v>
      </c>
      <c r="AX716" t="s">
        <v>74</v>
      </c>
      <c r="AY716" t="s">
        <v>74</v>
      </c>
      <c r="AZ716" t="s">
        <v>74</v>
      </c>
      <c r="BA716" t="s">
        <v>74</v>
      </c>
      <c r="BB716">
        <v>591</v>
      </c>
      <c r="BC716">
        <v>604</v>
      </c>
      <c r="BD716" t="s">
        <v>74</v>
      </c>
      <c r="BE716" t="s">
        <v>9459</v>
      </c>
      <c r="BF716" t="str">
        <f>HYPERLINK("http://dx.doi.org/10.1007/s11199-012-0223-6","http://dx.doi.org/10.1007/s11199-012-0223-6")</f>
        <v>http://dx.doi.org/10.1007/s11199-012-0223-6</v>
      </c>
      <c r="BG716" t="s">
        <v>74</v>
      </c>
      <c r="BH716" t="s">
        <v>74</v>
      </c>
      <c r="BI716">
        <v>14</v>
      </c>
      <c r="BJ716" t="s">
        <v>9460</v>
      </c>
      <c r="BK716" t="s">
        <v>100</v>
      </c>
      <c r="BL716" t="s">
        <v>9461</v>
      </c>
      <c r="BM716" t="s">
        <v>9462</v>
      </c>
      <c r="BN716" t="s">
        <v>74</v>
      </c>
      <c r="BO716" t="s">
        <v>74</v>
      </c>
      <c r="BP716" t="s">
        <v>74</v>
      </c>
      <c r="BQ716" t="s">
        <v>74</v>
      </c>
      <c r="BR716" t="s">
        <v>104</v>
      </c>
      <c r="BS716" t="s">
        <v>9463</v>
      </c>
      <c r="BT716" t="str">
        <f>HYPERLINK("https%3A%2F%2Fwww.webofscience.com%2Fwos%2Fwoscc%2Ffull-record%2FWOS:000311538700001","View Full Record in Web of Science")</f>
        <v>View Full Record in Web of Science</v>
      </c>
    </row>
    <row r="717" spans="1:72" x14ac:dyDescent="0.25">
      <c r="A717" t="s">
        <v>72</v>
      </c>
      <c r="B717" t="s">
        <v>14584</v>
      </c>
      <c r="C717" t="s">
        <v>74</v>
      </c>
      <c r="D717" t="s">
        <v>74</v>
      </c>
      <c r="E717" t="s">
        <v>74</v>
      </c>
      <c r="F717" t="s">
        <v>14585</v>
      </c>
      <c r="G717" t="s">
        <v>74</v>
      </c>
      <c r="H717" t="s">
        <v>74</v>
      </c>
      <c r="I717" t="s">
        <v>14586</v>
      </c>
      <c r="J717" t="s">
        <v>12359</v>
      </c>
      <c r="K717" t="s">
        <v>74</v>
      </c>
      <c r="L717" t="s">
        <v>74</v>
      </c>
      <c r="M717" t="s">
        <v>78</v>
      </c>
      <c r="N717" t="s">
        <v>79</v>
      </c>
      <c r="O717" t="s">
        <v>74</v>
      </c>
      <c r="P717" t="s">
        <v>74</v>
      </c>
      <c r="Q717" t="s">
        <v>74</v>
      </c>
      <c r="R717" t="s">
        <v>74</v>
      </c>
      <c r="S717" t="s">
        <v>74</v>
      </c>
      <c r="T717" t="s">
        <v>74</v>
      </c>
      <c r="U717" t="s">
        <v>14587</v>
      </c>
      <c r="V717" t="s">
        <v>14588</v>
      </c>
      <c r="W717" t="s">
        <v>14589</v>
      </c>
      <c r="X717" t="s">
        <v>14590</v>
      </c>
      <c r="Y717" t="s">
        <v>14591</v>
      </c>
      <c r="Z717" t="s">
        <v>74</v>
      </c>
      <c r="AA717" t="s">
        <v>74</v>
      </c>
      <c r="AB717" t="s">
        <v>74</v>
      </c>
      <c r="AC717" t="s">
        <v>74</v>
      </c>
      <c r="AD717" t="s">
        <v>74</v>
      </c>
      <c r="AE717" t="s">
        <v>74</v>
      </c>
      <c r="AF717" t="s">
        <v>74</v>
      </c>
      <c r="AG717">
        <v>80</v>
      </c>
      <c r="AH717">
        <v>12</v>
      </c>
      <c r="AI717">
        <v>25</v>
      </c>
      <c r="AJ717">
        <v>0</v>
      </c>
      <c r="AK717">
        <v>12</v>
      </c>
      <c r="AL717" t="s">
        <v>11071</v>
      </c>
      <c r="AM717" t="s">
        <v>6966</v>
      </c>
      <c r="AN717" t="s">
        <v>11072</v>
      </c>
      <c r="AO717" t="s">
        <v>12370</v>
      </c>
      <c r="AP717" t="s">
        <v>12371</v>
      </c>
      <c r="AQ717" t="s">
        <v>74</v>
      </c>
      <c r="AR717" t="s">
        <v>12372</v>
      </c>
      <c r="AS717" t="s">
        <v>12373</v>
      </c>
      <c r="AT717" t="s">
        <v>12374</v>
      </c>
      <c r="AU717">
        <v>2013</v>
      </c>
      <c r="AV717">
        <v>114</v>
      </c>
      <c r="AW717">
        <v>1</v>
      </c>
      <c r="AX717" t="s">
        <v>74</v>
      </c>
      <c r="AY717" t="s">
        <v>74</v>
      </c>
      <c r="AZ717" t="s">
        <v>74</v>
      </c>
      <c r="BA717" t="s">
        <v>74</v>
      </c>
      <c r="BB717">
        <v>22</v>
      </c>
      <c r="BC717">
        <v>47</v>
      </c>
      <c r="BD717" t="s">
        <v>74</v>
      </c>
      <c r="BE717" t="s">
        <v>14592</v>
      </c>
      <c r="BF717" t="str">
        <f>HYPERLINK("http://dx.doi.org/10.1086/670737","http://dx.doi.org/10.1086/670737")</f>
        <v>http://dx.doi.org/10.1086/670737</v>
      </c>
      <c r="BG717" t="s">
        <v>74</v>
      </c>
      <c r="BH717" t="s">
        <v>74</v>
      </c>
      <c r="BI717">
        <v>26</v>
      </c>
      <c r="BJ717" t="s">
        <v>278</v>
      </c>
      <c r="BK717" t="s">
        <v>100</v>
      </c>
      <c r="BL717" t="s">
        <v>278</v>
      </c>
      <c r="BM717" t="s">
        <v>14593</v>
      </c>
      <c r="BN717" t="s">
        <v>74</v>
      </c>
      <c r="BO717" t="s">
        <v>74</v>
      </c>
      <c r="BP717" t="s">
        <v>74</v>
      </c>
      <c r="BQ717" t="s">
        <v>74</v>
      </c>
      <c r="BR717" t="s">
        <v>104</v>
      </c>
      <c r="BS717" t="s">
        <v>14594</v>
      </c>
      <c r="BT717" t="str">
        <f>HYPERLINK("https%3A%2F%2Fwww.webofscience.com%2Fwos%2Fwoscc%2Ffull-record%2FWOS:000322818800002","View Full Record in Web of Science")</f>
        <v>View Full Record in Web of Science</v>
      </c>
    </row>
    <row r="718" spans="1:72" x14ac:dyDescent="0.25">
      <c r="A718" t="s">
        <v>72</v>
      </c>
      <c r="B718" t="s">
        <v>12654</v>
      </c>
      <c r="C718" t="s">
        <v>74</v>
      </c>
      <c r="D718" t="s">
        <v>74</v>
      </c>
      <c r="E718" t="s">
        <v>74</v>
      </c>
      <c r="F718" t="s">
        <v>12655</v>
      </c>
      <c r="G718" t="s">
        <v>74</v>
      </c>
      <c r="H718" t="s">
        <v>74</v>
      </c>
      <c r="I718" t="s">
        <v>12656</v>
      </c>
      <c r="J718" t="s">
        <v>491</v>
      </c>
      <c r="K718" t="s">
        <v>74</v>
      </c>
      <c r="L718" t="s">
        <v>74</v>
      </c>
      <c r="M718" t="s">
        <v>492</v>
      </c>
      <c r="N718" t="s">
        <v>79</v>
      </c>
      <c r="O718" t="s">
        <v>74</v>
      </c>
      <c r="P718" t="s">
        <v>74</v>
      </c>
      <c r="Q718" t="s">
        <v>74</v>
      </c>
      <c r="R718" t="s">
        <v>74</v>
      </c>
      <c r="S718" t="s">
        <v>74</v>
      </c>
      <c r="T718" t="s">
        <v>12657</v>
      </c>
      <c r="U718" t="s">
        <v>12658</v>
      </c>
      <c r="V718" t="s">
        <v>12659</v>
      </c>
      <c r="W718" t="s">
        <v>12660</v>
      </c>
      <c r="X718" t="s">
        <v>12661</v>
      </c>
      <c r="Y718" t="s">
        <v>12662</v>
      </c>
      <c r="Z718" t="s">
        <v>12663</v>
      </c>
      <c r="AA718" t="s">
        <v>12664</v>
      </c>
      <c r="AB718" t="s">
        <v>12665</v>
      </c>
      <c r="AC718" t="s">
        <v>74</v>
      </c>
      <c r="AD718" t="s">
        <v>74</v>
      </c>
      <c r="AE718" t="s">
        <v>74</v>
      </c>
      <c r="AF718" t="s">
        <v>74</v>
      </c>
      <c r="AG718">
        <v>50</v>
      </c>
      <c r="AH718">
        <v>12</v>
      </c>
      <c r="AI718">
        <v>12</v>
      </c>
      <c r="AJ718">
        <v>5</v>
      </c>
      <c r="AK718">
        <v>57</v>
      </c>
      <c r="AL718" t="s">
        <v>501</v>
      </c>
      <c r="AM718" t="s">
        <v>502</v>
      </c>
      <c r="AN718" t="s">
        <v>503</v>
      </c>
      <c r="AO718" t="s">
        <v>504</v>
      </c>
      <c r="AP718" t="s">
        <v>505</v>
      </c>
      <c r="AQ718" t="s">
        <v>74</v>
      </c>
      <c r="AR718" t="s">
        <v>506</v>
      </c>
      <c r="AS718" t="s">
        <v>507</v>
      </c>
      <c r="AT718" t="s">
        <v>74</v>
      </c>
      <c r="AU718">
        <v>2015</v>
      </c>
      <c r="AV718">
        <v>20</v>
      </c>
      <c r="AW718">
        <v>1</v>
      </c>
      <c r="AX718" t="s">
        <v>74</v>
      </c>
      <c r="AY718" t="s">
        <v>74</v>
      </c>
      <c r="AZ718" t="s">
        <v>74</v>
      </c>
      <c r="BA718" t="s">
        <v>74</v>
      </c>
      <c r="BB718">
        <v>25</v>
      </c>
      <c r="BC718">
        <v>45</v>
      </c>
      <c r="BD718" t="s">
        <v>74</v>
      </c>
      <c r="BE718" t="s">
        <v>12666</v>
      </c>
      <c r="BF718" t="str">
        <f>HYPERLINK("http://dx.doi.org/10.1387/RevPsicodidact.11370","http://dx.doi.org/10.1387/RevPsicodidact.11370")</f>
        <v>http://dx.doi.org/10.1387/RevPsicodidact.11370</v>
      </c>
      <c r="BG718" t="s">
        <v>74</v>
      </c>
      <c r="BH718" t="s">
        <v>74</v>
      </c>
      <c r="BI718">
        <v>21</v>
      </c>
      <c r="BJ718" t="s">
        <v>511</v>
      </c>
      <c r="BK718" t="s">
        <v>100</v>
      </c>
      <c r="BL718" t="s">
        <v>512</v>
      </c>
      <c r="BM718" t="s">
        <v>12667</v>
      </c>
      <c r="BN718" t="s">
        <v>74</v>
      </c>
      <c r="BO718" t="s">
        <v>12668</v>
      </c>
      <c r="BP718" t="s">
        <v>74</v>
      </c>
      <c r="BQ718" t="s">
        <v>74</v>
      </c>
      <c r="BR718" t="s">
        <v>104</v>
      </c>
      <c r="BS718" t="s">
        <v>12669</v>
      </c>
      <c r="BT718" t="str">
        <f>HYPERLINK("https%3A%2F%2Fwww.webofscience.com%2Fwos%2Fwoscc%2Ffull-record%2FWOS:000349589600002","View Full Record in Web of Science")</f>
        <v>View Full Record in Web of Science</v>
      </c>
    </row>
    <row r="719" spans="1:72" x14ac:dyDescent="0.25">
      <c r="A719" t="s">
        <v>72</v>
      </c>
      <c r="B719" t="s">
        <v>17410</v>
      </c>
      <c r="C719" t="s">
        <v>74</v>
      </c>
      <c r="D719" t="s">
        <v>74</v>
      </c>
      <c r="E719" t="s">
        <v>74</v>
      </c>
      <c r="F719" t="s">
        <v>17411</v>
      </c>
      <c r="G719" t="s">
        <v>74</v>
      </c>
      <c r="H719" t="s">
        <v>74</v>
      </c>
      <c r="I719" t="s">
        <v>17412</v>
      </c>
      <c r="J719" t="s">
        <v>941</v>
      </c>
      <c r="K719" t="s">
        <v>74</v>
      </c>
      <c r="L719" t="s">
        <v>74</v>
      </c>
      <c r="M719" t="s">
        <v>78</v>
      </c>
      <c r="N719" t="s">
        <v>79</v>
      </c>
      <c r="O719" t="s">
        <v>74</v>
      </c>
      <c r="P719" t="s">
        <v>74</v>
      </c>
      <c r="Q719" t="s">
        <v>74</v>
      </c>
      <c r="R719" t="s">
        <v>74</v>
      </c>
      <c r="S719" t="s">
        <v>74</v>
      </c>
      <c r="T719" t="s">
        <v>74</v>
      </c>
      <c r="U719" t="s">
        <v>17413</v>
      </c>
      <c r="V719" t="s">
        <v>17414</v>
      </c>
      <c r="W719" t="s">
        <v>17415</v>
      </c>
      <c r="X719" t="s">
        <v>17416</v>
      </c>
      <c r="Y719" t="s">
        <v>17417</v>
      </c>
      <c r="Z719" t="s">
        <v>6868</v>
      </c>
      <c r="AA719" t="s">
        <v>17418</v>
      </c>
      <c r="AB719" t="s">
        <v>17419</v>
      </c>
      <c r="AC719" t="s">
        <v>74</v>
      </c>
      <c r="AD719" t="s">
        <v>74</v>
      </c>
      <c r="AE719" t="s">
        <v>74</v>
      </c>
      <c r="AF719" t="s">
        <v>74</v>
      </c>
      <c r="AG719">
        <v>42</v>
      </c>
      <c r="AH719">
        <v>12</v>
      </c>
      <c r="AI719">
        <v>44</v>
      </c>
      <c r="AJ719">
        <v>1</v>
      </c>
      <c r="AK719">
        <v>30</v>
      </c>
      <c r="AL719" t="s">
        <v>196</v>
      </c>
      <c r="AM719" t="s">
        <v>197</v>
      </c>
      <c r="AN719" t="s">
        <v>198</v>
      </c>
      <c r="AO719" t="s">
        <v>954</v>
      </c>
      <c r="AP719" t="s">
        <v>955</v>
      </c>
      <c r="AQ719" t="s">
        <v>74</v>
      </c>
      <c r="AR719" t="s">
        <v>956</v>
      </c>
      <c r="AS719" t="s">
        <v>957</v>
      </c>
      <c r="AT719" t="s">
        <v>600</v>
      </c>
      <c r="AU719">
        <v>2016</v>
      </c>
      <c r="AV719">
        <v>53</v>
      </c>
      <c r="AW719">
        <v>2</v>
      </c>
      <c r="AX719" t="s">
        <v>74</v>
      </c>
      <c r="AY719" t="s">
        <v>74</v>
      </c>
      <c r="AZ719" t="s">
        <v>74</v>
      </c>
      <c r="BA719" t="s">
        <v>74</v>
      </c>
      <c r="BB719">
        <v>204</v>
      </c>
      <c r="BC719">
        <v>219</v>
      </c>
      <c r="BD719" t="s">
        <v>74</v>
      </c>
      <c r="BE719" t="s">
        <v>17420</v>
      </c>
      <c r="BF719" t="str">
        <f>HYPERLINK("http://dx.doi.org/10.1002/pits.21893","http://dx.doi.org/10.1002/pits.21893")</f>
        <v>http://dx.doi.org/10.1002/pits.21893</v>
      </c>
      <c r="BG719" t="s">
        <v>74</v>
      </c>
      <c r="BH719" t="s">
        <v>74</v>
      </c>
      <c r="BI719">
        <v>16</v>
      </c>
      <c r="BJ719" t="s">
        <v>126</v>
      </c>
      <c r="BK719" t="s">
        <v>100</v>
      </c>
      <c r="BL719" t="s">
        <v>101</v>
      </c>
      <c r="BM719" t="s">
        <v>17421</v>
      </c>
      <c r="BN719" t="s">
        <v>74</v>
      </c>
      <c r="BO719" t="s">
        <v>74</v>
      </c>
      <c r="BP719" t="s">
        <v>74</v>
      </c>
      <c r="BQ719" t="s">
        <v>74</v>
      </c>
      <c r="BR719" t="s">
        <v>104</v>
      </c>
      <c r="BS719" t="s">
        <v>17422</v>
      </c>
      <c r="BT719" t="str">
        <f>HYPERLINK("https%3A%2F%2Fwww.webofscience.com%2Fwos%2Fwoscc%2Ffull-record%2FWOS:000368019800007","View Full Record in Web of Science")</f>
        <v>View Full Record in Web of Science</v>
      </c>
    </row>
    <row r="720" spans="1:72" x14ac:dyDescent="0.25">
      <c r="A720" t="s">
        <v>72</v>
      </c>
      <c r="B720" t="s">
        <v>605</v>
      </c>
      <c r="C720" t="s">
        <v>74</v>
      </c>
      <c r="D720" t="s">
        <v>74</v>
      </c>
      <c r="E720" t="s">
        <v>74</v>
      </c>
      <c r="F720" t="s">
        <v>606</v>
      </c>
      <c r="G720" t="s">
        <v>74</v>
      </c>
      <c r="H720" t="s">
        <v>74</v>
      </c>
      <c r="I720" t="s">
        <v>607</v>
      </c>
      <c r="J720" t="s">
        <v>608</v>
      </c>
      <c r="K720" t="s">
        <v>74</v>
      </c>
      <c r="L720" t="s">
        <v>74</v>
      </c>
      <c r="M720" t="s">
        <v>78</v>
      </c>
      <c r="N720" t="s">
        <v>79</v>
      </c>
      <c r="O720" t="s">
        <v>74</v>
      </c>
      <c r="P720" t="s">
        <v>74</v>
      </c>
      <c r="Q720" t="s">
        <v>74</v>
      </c>
      <c r="R720" t="s">
        <v>74</v>
      </c>
      <c r="S720" t="s">
        <v>74</v>
      </c>
      <c r="T720" t="s">
        <v>609</v>
      </c>
      <c r="U720" t="s">
        <v>610</v>
      </c>
      <c r="V720" t="s">
        <v>611</v>
      </c>
      <c r="W720" t="s">
        <v>612</v>
      </c>
      <c r="X720" t="s">
        <v>613</v>
      </c>
      <c r="Y720" t="s">
        <v>614</v>
      </c>
      <c r="Z720" t="s">
        <v>615</v>
      </c>
      <c r="AA720" t="s">
        <v>74</v>
      </c>
      <c r="AB720" t="s">
        <v>616</v>
      </c>
      <c r="AC720" t="s">
        <v>74</v>
      </c>
      <c r="AD720" t="s">
        <v>74</v>
      </c>
      <c r="AE720" t="s">
        <v>74</v>
      </c>
      <c r="AF720" t="s">
        <v>74</v>
      </c>
      <c r="AG720">
        <v>24</v>
      </c>
      <c r="AH720">
        <v>12</v>
      </c>
      <c r="AI720">
        <v>19</v>
      </c>
      <c r="AJ720">
        <v>1</v>
      </c>
      <c r="AK720">
        <v>20</v>
      </c>
      <c r="AL720" t="s">
        <v>196</v>
      </c>
      <c r="AM720" t="s">
        <v>197</v>
      </c>
      <c r="AN720" t="s">
        <v>198</v>
      </c>
      <c r="AO720" t="s">
        <v>617</v>
      </c>
      <c r="AP720" t="s">
        <v>618</v>
      </c>
      <c r="AQ720" t="s">
        <v>74</v>
      </c>
      <c r="AR720" t="s">
        <v>619</v>
      </c>
      <c r="AS720" t="s">
        <v>620</v>
      </c>
      <c r="AT720" t="s">
        <v>621</v>
      </c>
      <c r="AU720">
        <v>2017</v>
      </c>
      <c r="AV720">
        <v>50</v>
      </c>
      <c r="AW720">
        <v>1</v>
      </c>
      <c r="AX720" t="s">
        <v>74</v>
      </c>
      <c r="AY720" t="s">
        <v>74</v>
      </c>
      <c r="AZ720" t="s">
        <v>74</v>
      </c>
      <c r="BA720" t="s">
        <v>74</v>
      </c>
      <c r="BB720">
        <v>121</v>
      </c>
      <c r="BC720">
        <v>133</v>
      </c>
      <c r="BD720" t="s">
        <v>74</v>
      </c>
      <c r="BE720" t="s">
        <v>622</v>
      </c>
      <c r="BF720" t="str">
        <f>HYPERLINK("http://dx.doi.org/10.1002/jaba.352","http://dx.doi.org/10.1002/jaba.352")</f>
        <v>http://dx.doi.org/10.1002/jaba.352</v>
      </c>
      <c r="BG720" t="s">
        <v>74</v>
      </c>
      <c r="BH720" t="s">
        <v>74</v>
      </c>
      <c r="BI720">
        <v>13</v>
      </c>
      <c r="BJ720" t="s">
        <v>623</v>
      </c>
      <c r="BK720" t="s">
        <v>100</v>
      </c>
      <c r="BL720" t="s">
        <v>101</v>
      </c>
      <c r="BM720" t="s">
        <v>624</v>
      </c>
      <c r="BN720">
        <v>27704546</v>
      </c>
      <c r="BO720" t="s">
        <v>280</v>
      </c>
      <c r="BP720" t="s">
        <v>74</v>
      </c>
      <c r="BQ720" t="s">
        <v>74</v>
      </c>
      <c r="BR720" t="s">
        <v>104</v>
      </c>
      <c r="BS720" t="s">
        <v>625</v>
      </c>
      <c r="BT720" t="str">
        <f>HYPERLINK("https%3A%2F%2Fwww.webofscience.com%2Fwos%2Fwoscc%2Ffull-record%2FWOS:000396679900009","View Full Record in Web of Science")</f>
        <v>View Full Record in Web of Science</v>
      </c>
    </row>
    <row r="721" spans="1:72" x14ac:dyDescent="0.25">
      <c r="A721" t="s">
        <v>72</v>
      </c>
      <c r="B721" t="s">
        <v>3058</v>
      </c>
      <c r="C721" t="s">
        <v>74</v>
      </c>
      <c r="D721" t="s">
        <v>74</v>
      </c>
      <c r="E721" t="s">
        <v>74</v>
      </c>
      <c r="F721" t="s">
        <v>3059</v>
      </c>
      <c r="G721" t="s">
        <v>74</v>
      </c>
      <c r="H721" t="s">
        <v>74</v>
      </c>
      <c r="I721" t="s">
        <v>3060</v>
      </c>
      <c r="J721" t="s">
        <v>3061</v>
      </c>
      <c r="K721" t="s">
        <v>74</v>
      </c>
      <c r="L721" t="s">
        <v>74</v>
      </c>
      <c r="M721" t="s">
        <v>78</v>
      </c>
      <c r="N721" t="s">
        <v>79</v>
      </c>
      <c r="O721" t="s">
        <v>74</v>
      </c>
      <c r="P721" t="s">
        <v>74</v>
      </c>
      <c r="Q721" t="s">
        <v>74</v>
      </c>
      <c r="R721" t="s">
        <v>74</v>
      </c>
      <c r="S721" t="s">
        <v>74</v>
      </c>
      <c r="T721" t="s">
        <v>3062</v>
      </c>
      <c r="U721" t="s">
        <v>3063</v>
      </c>
      <c r="V721" t="s">
        <v>3064</v>
      </c>
      <c r="W721" t="s">
        <v>3065</v>
      </c>
      <c r="X721" t="s">
        <v>3066</v>
      </c>
      <c r="Y721" t="s">
        <v>3067</v>
      </c>
      <c r="Z721" t="s">
        <v>3068</v>
      </c>
      <c r="AA721" t="s">
        <v>3069</v>
      </c>
      <c r="AB721" t="s">
        <v>3070</v>
      </c>
      <c r="AC721" t="s">
        <v>3071</v>
      </c>
      <c r="AD721" t="s">
        <v>3072</v>
      </c>
      <c r="AE721" t="s">
        <v>3073</v>
      </c>
      <c r="AF721" t="s">
        <v>74</v>
      </c>
      <c r="AG721">
        <v>50</v>
      </c>
      <c r="AH721">
        <v>12</v>
      </c>
      <c r="AI721">
        <v>28</v>
      </c>
      <c r="AJ721">
        <v>2</v>
      </c>
      <c r="AK721">
        <v>46</v>
      </c>
      <c r="AL721" t="s">
        <v>173</v>
      </c>
      <c r="AM721" t="s">
        <v>174</v>
      </c>
      <c r="AN721" t="s">
        <v>175</v>
      </c>
      <c r="AO721" t="s">
        <v>3074</v>
      </c>
      <c r="AP721" t="s">
        <v>3075</v>
      </c>
      <c r="AQ721" t="s">
        <v>74</v>
      </c>
      <c r="AR721" t="s">
        <v>3076</v>
      </c>
      <c r="AS721" t="s">
        <v>3077</v>
      </c>
      <c r="AT721" t="s">
        <v>275</v>
      </c>
      <c r="AU721">
        <v>2017</v>
      </c>
      <c r="AV721">
        <v>51</v>
      </c>
      <c r="AW721">
        <v>2</v>
      </c>
      <c r="AX721" t="s">
        <v>74</v>
      </c>
      <c r="AY721" t="s">
        <v>74</v>
      </c>
      <c r="AZ721" t="s">
        <v>74</v>
      </c>
      <c r="BA721" t="s">
        <v>74</v>
      </c>
      <c r="BB721">
        <v>106</v>
      </c>
      <c r="BC721">
        <v>114</v>
      </c>
      <c r="BD721" t="s">
        <v>74</v>
      </c>
      <c r="BE721" t="s">
        <v>3078</v>
      </c>
      <c r="BF721" t="str">
        <f>HYPERLINK("http://dx.doi.org/10.1177/0022466916679980","http://dx.doi.org/10.1177/0022466916679980")</f>
        <v>http://dx.doi.org/10.1177/0022466916679980</v>
      </c>
      <c r="BG721" t="s">
        <v>74</v>
      </c>
      <c r="BH721" t="s">
        <v>74</v>
      </c>
      <c r="BI721">
        <v>9</v>
      </c>
      <c r="BJ721" t="s">
        <v>3079</v>
      </c>
      <c r="BK721" t="s">
        <v>100</v>
      </c>
      <c r="BL721" t="s">
        <v>278</v>
      </c>
      <c r="BM721" t="s">
        <v>3080</v>
      </c>
      <c r="BN721" t="s">
        <v>74</v>
      </c>
      <c r="BO721" t="s">
        <v>74</v>
      </c>
      <c r="BP721" t="s">
        <v>74</v>
      </c>
      <c r="BQ721" t="s">
        <v>74</v>
      </c>
      <c r="BR721" t="s">
        <v>104</v>
      </c>
      <c r="BS721" t="s">
        <v>3081</v>
      </c>
      <c r="BT721" t="str">
        <f>HYPERLINK("https%3A%2F%2Fwww.webofscience.com%2Fwos%2Fwoscc%2Ffull-record%2FWOS:000405869800005","View Full Record in Web of Science")</f>
        <v>View Full Record in Web of Science</v>
      </c>
    </row>
    <row r="722" spans="1:72" x14ac:dyDescent="0.25">
      <c r="A722" t="s">
        <v>72</v>
      </c>
      <c r="B722" t="s">
        <v>8516</v>
      </c>
      <c r="C722" t="s">
        <v>74</v>
      </c>
      <c r="D722" t="s">
        <v>74</v>
      </c>
      <c r="E722" t="s">
        <v>74</v>
      </c>
      <c r="F722" t="s">
        <v>8517</v>
      </c>
      <c r="G722" t="s">
        <v>74</v>
      </c>
      <c r="H722" t="s">
        <v>74</v>
      </c>
      <c r="I722" t="s">
        <v>8518</v>
      </c>
      <c r="J722" t="s">
        <v>8519</v>
      </c>
      <c r="K722" t="s">
        <v>74</v>
      </c>
      <c r="L722" t="s">
        <v>74</v>
      </c>
      <c r="M722" t="s">
        <v>78</v>
      </c>
      <c r="N722" t="s">
        <v>79</v>
      </c>
      <c r="O722" t="s">
        <v>74</v>
      </c>
      <c r="P722" t="s">
        <v>74</v>
      </c>
      <c r="Q722" t="s">
        <v>74</v>
      </c>
      <c r="R722" t="s">
        <v>74</v>
      </c>
      <c r="S722" t="s">
        <v>74</v>
      </c>
      <c r="T722" t="s">
        <v>8520</v>
      </c>
      <c r="U722" t="s">
        <v>8521</v>
      </c>
      <c r="V722" t="s">
        <v>8522</v>
      </c>
      <c r="W722" t="s">
        <v>8523</v>
      </c>
      <c r="X722" t="s">
        <v>8524</v>
      </c>
      <c r="Y722" t="s">
        <v>8525</v>
      </c>
      <c r="Z722" t="s">
        <v>8526</v>
      </c>
      <c r="AA722" t="s">
        <v>5301</v>
      </c>
      <c r="AB722" t="s">
        <v>5302</v>
      </c>
      <c r="AC722" t="s">
        <v>8527</v>
      </c>
      <c r="AD722" t="s">
        <v>8528</v>
      </c>
      <c r="AE722" t="s">
        <v>8529</v>
      </c>
      <c r="AF722" t="s">
        <v>74</v>
      </c>
      <c r="AG722">
        <v>20</v>
      </c>
      <c r="AH722">
        <v>12</v>
      </c>
      <c r="AI722">
        <v>20</v>
      </c>
      <c r="AJ722">
        <v>0</v>
      </c>
      <c r="AK722">
        <v>17</v>
      </c>
      <c r="AL722" t="s">
        <v>8530</v>
      </c>
      <c r="AM722" t="s">
        <v>1776</v>
      </c>
      <c r="AN722" t="s">
        <v>8531</v>
      </c>
      <c r="AO722" t="s">
        <v>8532</v>
      </c>
      <c r="AP722" t="s">
        <v>8533</v>
      </c>
      <c r="AQ722" t="s">
        <v>74</v>
      </c>
      <c r="AR722" t="s">
        <v>8534</v>
      </c>
      <c r="AS722" t="s">
        <v>8535</v>
      </c>
      <c r="AT722" t="s">
        <v>439</v>
      </c>
      <c r="AU722">
        <v>2018</v>
      </c>
      <c r="AV722">
        <v>123</v>
      </c>
      <c r="AW722">
        <v>2</v>
      </c>
      <c r="AX722" t="s">
        <v>74</v>
      </c>
      <c r="AY722" t="s">
        <v>74</v>
      </c>
      <c r="AZ722" t="s">
        <v>74</v>
      </c>
      <c r="BA722" t="s">
        <v>74</v>
      </c>
      <c r="BB722">
        <v>119</v>
      </c>
      <c r="BC722">
        <v>139</v>
      </c>
      <c r="BD722" t="s">
        <v>74</v>
      </c>
      <c r="BE722" t="s">
        <v>8536</v>
      </c>
      <c r="BF722" t="str">
        <f>HYPERLINK("http://dx.doi.org/10.1352/1944-7558-123.2.119","http://dx.doi.org/10.1352/1944-7558-123.2.119")</f>
        <v>http://dx.doi.org/10.1352/1944-7558-123.2.119</v>
      </c>
      <c r="BG722" t="s">
        <v>74</v>
      </c>
      <c r="BH722" t="s">
        <v>74</v>
      </c>
      <c r="BI722">
        <v>21</v>
      </c>
      <c r="BJ722" t="s">
        <v>2446</v>
      </c>
      <c r="BK722" t="s">
        <v>100</v>
      </c>
      <c r="BL722" t="s">
        <v>2447</v>
      </c>
      <c r="BM722" t="s">
        <v>8537</v>
      </c>
      <c r="BN722">
        <v>29480778</v>
      </c>
      <c r="BO722" t="s">
        <v>74</v>
      </c>
      <c r="BP722" t="s">
        <v>74</v>
      </c>
      <c r="BQ722" t="s">
        <v>74</v>
      </c>
      <c r="BR722" t="s">
        <v>104</v>
      </c>
      <c r="BS722" t="s">
        <v>8538</v>
      </c>
      <c r="BT722" t="str">
        <f>HYPERLINK("https%3A%2F%2Fwww.webofscience.com%2Fwos%2Fwoscc%2Ffull-record%2FWOS:000426609800003","View Full Record in Web of Science")</f>
        <v>View Full Record in Web of Science</v>
      </c>
    </row>
    <row r="723" spans="1:72" x14ac:dyDescent="0.25">
      <c r="A723" t="s">
        <v>72</v>
      </c>
      <c r="B723" t="s">
        <v>14205</v>
      </c>
      <c r="C723" t="s">
        <v>74</v>
      </c>
      <c r="D723" t="s">
        <v>74</v>
      </c>
      <c r="E723" t="s">
        <v>74</v>
      </c>
      <c r="F723" t="s">
        <v>14206</v>
      </c>
      <c r="G723" t="s">
        <v>74</v>
      </c>
      <c r="H723" t="s">
        <v>74</v>
      </c>
      <c r="I723" t="s">
        <v>14207</v>
      </c>
      <c r="J723" t="s">
        <v>1956</v>
      </c>
      <c r="K723" t="s">
        <v>74</v>
      </c>
      <c r="L723" t="s">
        <v>74</v>
      </c>
      <c r="M723" t="s">
        <v>78</v>
      </c>
      <c r="N723" t="s">
        <v>79</v>
      </c>
      <c r="O723" t="s">
        <v>74</v>
      </c>
      <c r="P723" t="s">
        <v>74</v>
      </c>
      <c r="Q723" t="s">
        <v>74</v>
      </c>
      <c r="R723" t="s">
        <v>74</v>
      </c>
      <c r="S723" t="s">
        <v>74</v>
      </c>
      <c r="T723" t="s">
        <v>14208</v>
      </c>
      <c r="U723" t="s">
        <v>14209</v>
      </c>
      <c r="V723" t="s">
        <v>14210</v>
      </c>
      <c r="W723" t="s">
        <v>14211</v>
      </c>
      <c r="X723" t="s">
        <v>9893</v>
      </c>
      <c r="Y723" t="s">
        <v>3370</v>
      </c>
      <c r="Z723" t="s">
        <v>3371</v>
      </c>
      <c r="AA723" t="s">
        <v>74</v>
      </c>
      <c r="AB723" t="s">
        <v>74</v>
      </c>
      <c r="AC723" t="s">
        <v>14212</v>
      </c>
      <c r="AD723" t="s">
        <v>14213</v>
      </c>
      <c r="AE723" t="s">
        <v>14214</v>
      </c>
      <c r="AF723" t="s">
        <v>74</v>
      </c>
      <c r="AG723">
        <v>50</v>
      </c>
      <c r="AH723">
        <v>12</v>
      </c>
      <c r="AI723">
        <v>19</v>
      </c>
      <c r="AJ723">
        <v>0</v>
      </c>
      <c r="AK723">
        <v>18</v>
      </c>
      <c r="AL723" t="s">
        <v>173</v>
      </c>
      <c r="AM723" t="s">
        <v>174</v>
      </c>
      <c r="AN723" t="s">
        <v>175</v>
      </c>
      <c r="AO723" t="s">
        <v>1968</v>
      </c>
      <c r="AP723" t="s">
        <v>1969</v>
      </c>
      <c r="AQ723" t="s">
        <v>74</v>
      </c>
      <c r="AR723" t="s">
        <v>1970</v>
      </c>
      <c r="AS723" t="s">
        <v>1971</v>
      </c>
      <c r="AT723" t="s">
        <v>686</v>
      </c>
      <c r="AU723">
        <v>2018</v>
      </c>
      <c r="AV723">
        <v>50</v>
      </c>
      <c r="AW723">
        <v>3</v>
      </c>
      <c r="AX723" t="s">
        <v>74</v>
      </c>
      <c r="AY723" t="s">
        <v>74</v>
      </c>
      <c r="AZ723" t="s">
        <v>74</v>
      </c>
      <c r="BA723" t="s">
        <v>74</v>
      </c>
      <c r="BB723">
        <v>328</v>
      </c>
      <c r="BC723">
        <v>350</v>
      </c>
      <c r="BD723" t="s">
        <v>74</v>
      </c>
      <c r="BE723" t="s">
        <v>14215</v>
      </c>
      <c r="BF723" t="str">
        <f>HYPERLINK("http://dx.doi.org/10.1177/0044118X15598029","http://dx.doi.org/10.1177/0044118X15598029")</f>
        <v>http://dx.doi.org/10.1177/0044118X15598029</v>
      </c>
      <c r="BG723" t="s">
        <v>74</v>
      </c>
      <c r="BH723" t="s">
        <v>74</v>
      </c>
      <c r="BI723">
        <v>23</v>
      </c>
      <c r="BJ723" t="s">
        <v>1973</v>
      </c>
      <c r="BK723" t="s">
        <v>100</v>
      </c>
      <c r="BL723" t="s">
        <v>1974</v>
      </c>
      <c r="BM723" t="s">
        <v>14216</v>
      </c>
      <c r="BN723" t="s">
        <v>74</v>
      </c>
      <c r="BO723" t="s">
        <v>74</v>
      </c>
      <c r="BP723" t="s">
        <v>74</v>
      </c>
      <c r="BQ723" t="s">
        <v>74</v>
      </c>
      <c r="BR723" t="s">
        <v>104</v>
      </c>
      <c r="BS723" t="s">
        <v>14217</v>
      </c>
      <c r="BT723" t="str">
        <f>HYPERLINK("https%3A%2F%2Fwww.webofscience.com%2Fwos%2Fwoscc%2Ffull-record%2FWOS:000429981600002","View Full Record in Web of Science")</f>
        <v>View Full Record in Web of Science</v>
      </c>
    </row>
    <row r="724" spans="1:72" x14ac:dyDescent="0.25">
      <c r="A724" t="s">
        <v>72</v>
      </c>
      <c r="B724" t="s">
        <v>15767</v>
      </c>
      <c r="C724" t="s">
        <v>74</v>
      </c>
      <c r="D724" t="s">
        <v>74</v>
      </c>
      <c r="E724" t="s">
        <v>74</v>
      </c>
      <c r="F724" t="s">
        <v>15768</v>
      </c>
      <c r="G724" t="s">
        <v>74</v>
      </c>
      <c r="H724" t="s">
        <v>74</v>
      </c>
      <c r="I724" t="s">
        <v>15769</v>
      </c>
      <c r="J724" t="s">
        <v>941</v>
      </c>
      <c r="K724" t="s">
        <v>74</v>
      </c>
      <c r="L724" t="s">
        <v>74</v>
      </c>
      <c r="M724" t="s">
        <v>78</v>
      </c>
      <c r="N724" t="s">
        <v>79</v>
      </c>
      <c r="O724" t="s">
        <v>74</v>
      </c>
      <c r="P724" t="s">
        <v>74</v>
      </c>
      <c r="Q724" t="s">
        <v>74</v>
      </c>
      <c r="R724" t="s">
        <v>74</v>
      </c>
      <c r="S724" t="s">
        <v>74</v>
      </c>
      <c r="T724" t="s">
        <v>15770</v>
      </c>
      <c r="U724" t="s">
        <v>15771</v>
      </c>
      <c r="V724" t="s">
        <v>15772</v>
      </c>
      <c r="W724" t="s">
        <v>15773</v>
      </c>
      <c r="X724" t="s">
        <v>15774</v>
      </c>
      <c r="Y724" t="s">
        <v>15775</v>
      </c>
      <c r="Z724" t="s">
        <v>10185</v>
      </c>
      <c r="AA724" t="s">
        <v>10938</v>
      </c>
      <c r="AB724" t="s">
        <v>10939</v>
      </c>
      <c r="AC724" t="s">
        <v>15776</v>
      </c>
      <c r="AD724" t="s">
        <v>15776</v>
      </c>
      <c r="AE724" t="s">
        <v>15777</v>
      </c>
      <c r="AF724" t="s">
        <v>74</v>
      </c>
      <c r="AG724">
        <v>54</v>
      </c>
      <c r="AH724">
        <v>12</v>
      </c>
      <c r="AI724">
        <v>12</v>
      </c>
      <c r="AJ724">
        <v>0</v>
      </c>
      <c r="AK724">
        <v>7</v>
      </c>
      <c r="AL724" t="s">
        <v>196</v>
      </c>
      <c r="AM724" t="s">
        <v>197</v>
      </c>
      <c r="AN724" t="s">
        <v>198</v>
      </c>
      <c r="AO724" t="s">
        <v>954</v>
      </c>
      <c r="AP724" t="s">
        <v>955</v>
      </c>
      <c r="AQ724" t="s">
        <v>74</v>
      </c>
      <c r="AR724" t="s">
        <v>956</v>
      </c>
      <c r="AS724" t="s">
        <v>957</v>
      </c>
      <c r="AT724" t="s">
        <v>439</v>
      </c>
      <c r="AU724">
        <v>2018</v>
      </c>
      <c r="AV724">
        <v>55</v>
      </c>
      <c r="AW724">
        <v>3</v>
      </c>
      <c r="AX724" t="s">
        <v>74</v>
      </c>
      <c r="AY724" t="s">
        <v>74</v>
      </c>
      <c r="AZ724" t="s">
        <v>74</v>
      </c>
      <c r="BA724" t="s">
        <v>74</v>
      </c>
      <c r="BB724">
        <v>278</v>
      </c>
      <c r="BC724">
        <v>294</v>
      </c>
      <c r="BD724" t="s">
        <v>74</v>
      </c>
      <c r="BE724" t="s">
        <v>15778</v>
      </c>
      <c r="BF724" t="str">
        <f>HYPERLINK("http://dx.doi.org/10.1002/pits.22107","http://dx.doi.org/10.1002/pits.22107")</f>
        <v>http://dx.doi.org/10.1002/pits.22107</v>
      </c>
      <c r="BG724" t="s">
        <v>74</v>
      </c>
      <c r="BH724" t="s">
        <v>74</v>
      </c>
      <c r="BI724">
        <v>17</v>
      </c>
      <c r="BJ724" t="s">
        <v>126</v>
      </c>
      <c r="BK724" t="s">
        <v>100</v>
      </c>
      <c r="BL724" t="s">
        <v>101</v>
      </c>
      <c r="BM724" t="s">
        <v>15779</v>
      </c>
      <c r="BN724" t="s">
        <v>74</v>
      </c>
      <c r="BO724" t="s">
        <v>74</v>
      </c>
      <c r="BP724" t="s">
        <v>74</v>
      </c>
      <c r="BQ724" t="s">
        <v>74</v>
      </c>
      <c r="BR724" t="s">
        <v>104</v>
      </c>
      <c r="BS724" t="s">
        <v>15780</v>
      </c>
      <c r="BT724" t="str">
        <f>HYPERLINK("https%3A%2F%2Fwww.webofscience.com%2Fwos%2Fwoscc%2Ffull-record%2FWOS:000425139900005","View Full Record in Web of Science")</f>
        <v>View Full Record in Web of Science</v>
      </c>
    </row>
    <row r="725" spans="1:72" x14ac:dyDescent="0.25">
      <c r="A725" t="s">
        <v>72</v>
      </c>
      <c r="B725" t="s">
        <v>22878</v>
      </c>
      <c r="C725" t="s">
        <v>74</v>
      </c>
      <c r="D725" t="s">
        <v>74</v>
      </c>
      <c r="E725" t="s">
        <v>74</v>
      </c>
      <c r="F725" t="s">
        <v>22879</v>
      </c>
      <c r="G725" t="s">
        <v>74</v>
      </c>
      <c r="H725" t="s">
        <v>74</v>
      </c>
      <c r="I725" t="s">
        <v>22880</v>
      </c>
      <c r="J725" t="s">
        <v>109</v>
      </c>
      <c r="K725" t="s">
        <v>74</v>
      </c>
      <c r="L725" t="s">
        <v>74</v>
      </c>
      <c r="M725" t="s">
        <v>78</v>
      </c>
      <c r="N725" t="s">
        <v>79</v>
      </c>
      <c r="O725" t="s">
        <v>74</v>
      </c>
      <c r="P725" t="s">
        <v>74</v>
      </c>
      <c r="Q725" t="s">
        <v>74</v>
      </c>
      <c r="R725" t="s">
        <v>74</v>
      </c>
      <c r="S725" t="s">
        <v>74</v>
      </c>
      <c r="T725" t="s">
        <v>22881</v>
      </c>
      <c r="U725" t="s">
        <v>22882</v>
      </c>
      <c r="V725" t="s">
        <v>22883</v>
      </c>
      <c r="W725" t="s">
        <v>22884</v>
      </c>
      <c r="X725" t="s">
        <v>18533</v>
      </c>
      <c r="Y725" t="s">
        <v>22885</v>
      </c>
      <c r="Z725" t="s">
        <v>22886</v>
      </c>
      <c r="AA725" t="s">
        <v>74</v>
      </c>
      <c r="AB725" t="s">
        <v>22887</v>
      </c>
      <c r="AC725" t="s">
        <v>74</v>
      </c>
      <c r="AD725" t="s">
        <v>74</v>
      </c>
      <c r="AE725" t="s">
        <v>74</v>
      </c>
      <c r="AF725" t="s">
        <v>74</v>
      </c>
      <c r="AG725">
        <v>81</v>
      </c>
      <c r="AH725">
        <v>12</v>
      </c>
      <c r="AI725">
        <v>13</v>
      </c>
      <c r="AJ725">
        <v>2</v>
      </c>
      <c r="AK725">
        <v>27</v>
      </c>
      <c r="AL725" t="s">
        <v>117</v>
      </c>
      <c r="AM725" t="s">
        <v>118</v>
      </c>
      <c r="AN725" t="s">
        <v>119</v>
      </c>
      <c r="AO725" t="s">
        <v>120</v>
      </c>
      <c r="AP725" t="s">
        <v>121</v>
      </c>
      <c r="AQ725" t="s">
        <v>74</v>
      </c>
      <c r="AR725" t="s">
        <v>122</v>
      </c>
      <c r="AS725" t="s">
        <v>123</v>
      </c>
      <c r="AT725" t="s">
        <v>304</v>
      </c>
      <c r="AU725">
        <v>2018</v>
      </c>
      <c r="AV725">
        <v>68</v>
      </c>
      <c r="AW725" t="s">
        <v>74</v>
      </c>
      <c r="AX725" t="s">
        <v>74</v>
      </c>
      <c r="AY725" t="s">
        <v>74</v>
      </c>
      <c r="AZ725" t="s">
        <v>74</v>
      </c>
      <c r="BA725" t="s">
        <v>74</v>
      </c>
      <c r="BB725">
        <v>72</v>
      </c>
      <c r="BC725">
        <v>84</v>
      </c>
      <c r="BD725" t="s">
        <v>74</v>
      </c>
      <c r="BE725" t="s">
        <v>22888</v>
      </c>
      <c r="BF725" t="str">
        <f>HYPERLINK("http://dx.doi.org/10.1016/j.lindif.2018.10.007","http://dx.doi.org/10.1016/j.lindif.2018.10.007")</f>
        <v>http://dx.doi.org/10.1016/j.lindif.2018.10.007</v>
      </c>
      <c r="BG725" t="s">
        <v>74</v>
      </c>
      <c r="BH725" t="s">
        <v>74</v>
      </c>
      <c r="BI725">
        <v>13</v>
      </c>
      <c r="BJ725" t="s">
        <v>126</v>
      </c>
      <c r="BK725" t="s">
        <v>100</v>
      </c>
      <c r="BL725" t="s">
        <v>101</v>
      </c>
      <c r="BM725" t="s">
        <v>22889</v>
      </c>
      <c r="BN725" t="s">
        <v>74</v>
      </c>
      <c r="BO725" t="s">
        <v>74</v>
      </c>
      <c r="BP725" t="s">
        <v>74</v>
      </c>
      <c r="BQ725" t="s">
        <v>74</v>
      </c>
      <c r="BR725" t="s">
        <v>104</v>
      </c>
      <c r="BS725" t="s">
        <v>22890</v>
      </c>
      <c r="BT725" t="str">
        <f>HYPERLINK("https%3A%2F%2Fwww.webofscience.com%2Fwos%2Fwoscc%2Ffull-record%2FWOS:000451354500008","View Full Record in Web of Science")</f>
        <v>View Full Record in Web of Science</v>
      </c>
    </row>
    <row r="726" spans="1:72" x14ac:dyDescent="0.25">
      <c r="A726" t="s">
        <v>72</v>
      </c>
      <c r="B726" t="s">
        <v>4371</v>
      </c>
      <c r="C726" t="s">
        <v>74</v>
      </c>
      <c r="D726" t="s">
        <v>74</v>
      </c>
      <c r="E726" t="s">
        <v>74</v>
      </c>
      <c r="F726" t="s">
        <v>4372</v>
      </c>
      <c r="G726" t="s">
        <v>74</v>
      </c>
      <c r="H726" t="s">
        <v>74</v>
      </c>
      <c r="I726" t="s">
        <v>14558</v>
      </c>
      <c r="J726" t="s">
        <v>6825</v>
      </c>
      <c r="K726" t="s">
        <v>74</v>
      </c>
      <c r="L726" t="s">
        <v>74</v>
      </c>
      <c r="M726" t="s">
        <v>78</v>
      </c>
      <c r="N726" t="s">
        <v>79</v>
      </c>
      <c r="O726" t="s">
        <v>74</v>
      </c>
      <c r="P726" t="s">
        <v>74</v>
      </c>
      <c r="Q726" t="s">
        <v>74</v>
      </c>
      <c r="R726" t="s">
        <v>74</v>
      </c>
      <c r="S726" t="s">
        <v>74</v>
      </c>
      <c r="T726" t="s">
        <v>14559</v>
      </c>
      <c r="U726" t="s">
        <v>14560</v>
      </c>
      <c r="V726" t="s">
        <v>14561</v>
      </c>
      <c r="W726" t="s">
        <v>14562</v>
      </c>
      <c r="X726" t="s">
        <v>4378</v>
      </c>
      <c r="Y726" t="s">
        <v>14563</v>
      </c>
      <c r="Z726" t="s">
        <v>14564</v>
      </c>
      <c r="AA726" t="s">
        <v>74</v>
      </c>
      <c r="AB726" t="s">
        <v>74</v>
      </c>
      <c r="AC726" t="s">
        <v>14565</v>
      </c>
      <c r="AD726" t="s">
        <v>5562</v>
      </c>
      <c r="AE726" t="s">
        <v>14566</v>
      </c>
      <c r="AF726" t="s">
        <v>74</v>
      </c>
      <c r="AG726">
        <v>72</v>
      </c>
      <c r="AH726">
        <v>12</v>
      </c>
      <c r="AI726">
        <v>15</v>
      </c>
      <c r="AJ726">
        <v>2</v>
      </c>
      <c r="AK726">
        <v>31</v>
      </c>
      <c r="AL726" t="s">
        <v>1775</v>
      </c>
      <c r="AM726" t="s">
        <v>1776</v>
      </c>
      <c r="AN726" t="s">
        <v>1777</v>
      </c>
      <c r="AO726" t="s">
        <v>6835</v>
      </c>
      <c r="AP726" t="s">
        <v>6836</v>
      </c>
      <c r="AQ726" t="s">
        <v>74</v>
      </c>
      <c r="AR726" t="s">
        <v>6837</v>
      </c>
      <c r="AS726" t="s">
        <v>6838</v>
      </c>
      <c r="AT726" t="s">
        <v>275</v>
      </c>
      <c r="AU726">
        <v>2019</v>
      </c>
      <c r="AV726">
        <v>55</v>
      </c>
      <c r="AW726">
        <v>8</v>
      </c>
      <c r="AX726" t="s">
        <v>74</v>
      </c>
      <c r="AY726" t="s">
        <v>74</v>
      </c>
      <c r="AZ726" t="s">
        <v>74</v>
      </c>
      <c r="BA726" t="s">
        <v>74</v>
      </c>
      <c r="BB726">
        <v>1666</v>
      </c>
      <c r="BC726">
        <v>1679</v>
      </c>
      <c r="BD726" t="s">
        <v>74</v>
      </c>
      <c r="BE726" t="s">
        <v>14567</v>
      </c>
      <c r="BF726" t="str">
        <f>HYPERLINK("http://dx.doi.org/10.1037/dev0000755","http://dx.doi.org/10.1037/dev0000755")</f>
        <v>http://dx.doi.org/10.1037/dev0000755</v>
      </c>
      <c r="BG726" t="s">
        <v>74</v>
      </c>
      <c r="BH726" t="s">
        <v>74</v>
      </c>
      <c r="BI726">
        <v>14</v>
      </c>
      <c r="BJ726" t="s">
        <v>1138</v>
      </c>
      <c r="BK726" t="s">
        <v>100</v>
      </c>
      <c r="BL726" t="s">
        <v>101</v>
      </c>
      <c r="BM726" t="s">
        <v>14568</v>
      </c>
      <c r="BN726">
        <v>31094557</v>
      </c>
      <c r="BO726" t="s">
        <v>486</v>
      </c>
      <c r="BP726" t="s">
        <v>74</v>
      </c>
      <c r="BQ726" t="s">
        <v>74</v>
      </c>
      <c r="BR726" t="s">
        <v>104</v>
      </c>
      <c r="BS726" t="s">
        <v>14569</v>
      </c>
      <c r="BT726" t="str">
        <f>HYPERLINK("https%3A%2F%2Fwww.webofscience.com%2Fwos%2Fwoscc%2Ffull-record%2FWOS:000476498000009","View Full Record in Web of Science")</f>
        <v>View Full Record in Web of Science</v>
      </c>
    </row>
    <row r="727" spans="1:72" x14ac:dyDescent="0.25">
      <c r="A727" t="s">
        <v>72</v>
      </c>
      <c r="B727" t="s">
        <v>15743</v>
      </c>
      <c r="C727" t="s">
        <v>74</v>
      </c>
      <c r="D727" t="s">
        <v>74</v>
      </c>
      <c r="E727" t="s">
        <v>74</v>
      </c>
      <c r="F727" t="s">
        <v>15744</v>
      </c>
      <c r="G727" t="s">
        <v>74</v>
      </c>
      <c r="H727" t="s">
        <v>74</v>
      </c>
      <c r="I727" t="s">
        <v>15745</v>
      </c>
      <c r="J727" t="s">
        <v>6909</v>
      </c>
      <c r="K727" t="s">
        <v>74</v>
      </c>
      <c r="L727" t="s">
        <v>74</v>
      </c>
      <c r="M727" t="s">
        <v>78</v>
      </c>
      <c r="N727" t="s">
        <v>79</v>
      </c>
      <c r="O727" t="s">
        <v>74</v>
      </c>
      <c r="P727" t="s">
        <v>74</v>
      </c>
      <c r="Q727" t="s">
        <v>74</v>
      </c>
      <c r="R727" t="s">
        <v>74</v>
      </c>
      <c r="S727" t="s">
        <v>74</v>
      </c>
      <c r="T727" t="s">
        <v>15746</v>
      </c>
      <c r="U727" t="s">
        <v>15747</v>
      </c>
      <c r="V727" t="s">
        <v>15748</v>
      </c>
      <c r="W727" t="s">
        <v>15749</v>
      </c>
      <c r="X727" t="s">
        <v>15750</v>
      </c>
      <c r="Y727" t="s">
        <v>1588</v>
      </c>
      <c r="Z727" t="s">
        <v>15751</v>
      </c>
      <c r="AA727" t="s">
        <v>1590</v>
      </c>
      <c r="AB727" t="s">
        <v>1591</v>
      </c>
      <c r="AC727" t="s">
        <v>74</v>
      </c>
      <c r="AD727" t="s">
        <v>74</v>
      </c>
      <c r="AE727" t="s">
        <v>74</v>
      </c>
      <c r="AF727" t="s">
        <v>74</v>
      </c>
      <c r="AG727">
        <v>59</v>
      </c>
      <c r="AH727">
        <v>12</v>
      </c>
      <c r="AI727">
        <v>13</v>
      </c>
      <c r="AJ727">
        <v>4</v>
      </c>
      <c r="AK727">
        <v>25</v>
      </c>
      <c r="AL727" t="s">
        <v>248</v>
      </c>
      <c r="AM727" t="s">
        <v>1471</v>
      </c>
      <c r="AN727" t="s">
        <v>1472</v>
      </c>
      <c r="AO727" t="s">
        <v>6920</v>
      </c>
      <c r="AP727" t="s">
        <v>6921</v>
      </c>
      <c r="AQ727" t="s">
        <v>74</v>
      </c>
      <c r="AR727" t="s">
        <v>6922</v>
      </c>
      <c r="AS727" t="s">
        <v>6923</v>
      </c>
      <c r="AT727" t="s">
        <v>180</v>
      </c>
      <c r="AU727">
        <v>2019</v>
      </c>
      <c r="AV727">
        <v>78</v>
      </c>
      <c r="AW727">
        <v>4</v>
      </c>
      <c r="AX727" t="s">
        <v>74</v>
      </c>
      <c r="AY727" t="s">
        <v>74</v>
      </c>
      <c r="AZ727" t="s">
        <v>74</v>
      </c>
      <c r="BA727" t="s">
        <v>74</v>
      </c>
      <c r="BB727">
        <v>575</v>
      </c>
      <c r="BC727">
        <v>591</v>
      </c>
      <c r="BD727" t="s">
        <v>74</v>
      </c>
      <c r="BE727" t="s">
        <v>15752</v>
      </c>
      <c r="BF727" t="str">
        <f>HYPERLINK("http://dx.doi.org/10.1007/s10734-019-0359-1","http://dx.doi.org/10.1007/s10734-019-0359-1")</f>
        <v>http://dx.doi.org/10.1007/s10734-019-0359-1</v>
      </c>
      <c r="BG727" t="s">
        <v>74</v>
      </c>
      <c r="BH727" t="s">
        <v>74</v>
      </c>
      <c r="BI727">
        <v>17</v>
      </c>
      <c r="BJ727" t="s">
        <v>278</v>
      </c>
      <c r="BK727" t="s">
        <v>100</v>
      </c>
      <c r="BL727" t="s">
        <v>278</v>
      </c>
      <c r="BM727" t="s">
        <v>15753</v>
      </c>
      <c r="BN727" t="s">
        <v>74</v>
      </c>
      <c r="BO727" t="s">
        <v>1036</v>
      </c>
      <c r="BP727" t="s">
        <v>74</v>
      </c>
      <c r="BQ727" t="s">
        <v>74</v>
      </c>
      <c r="BR727" t="s">
        <v>104</v>
      </c>
      <c r="BS727" t="s">
        <v>15754</v>
      </c>
      <c r="BT727" t="str">
        <f>HYPERLINK("https%3A%2F%2Fwww.webofscience.com%2Fwos%2Fwoscc%2Ffull-record%2FWOS:000487120900001","View Full Record in Web of Science")</f>
        <v>View Full Record in Web of Science</v>
      </c>
    </row>
    <row r="728" spans="1:72" x14ac:dyDescent="0.25">
      <c r="A728" t="s">
        <v>72</v>
      </c>
      <c r="B728" t="s">
        <v>19636</v>
      </c>
      <c r="C728" t="s">
        <v>74</v>
      </c>
      <c r="D728" t="s">
        <v>74</v>
      </c>
      <c r="E728" t="s">
        <v>74</v>
      </c>
      <c r="F728" t="s">
        <v>19637</v>
      </c>
      <c r="G728" t="s">
        <v>74</v>
      </c>
      <c r="H728" t="s">
        <v>74</v>
      </c>
      <c r="I728" t="s">
        <v>19638</v>
      </c>
      <c r="J728" t="s">
        <v>1119</v>
      </c>
      <c r="K728" t="s">
        <v>74</v>
      </c>
      <c r="L728" t="s">
        <v>74</v>
      </c>
      <c r="M728" t="s">
        <v>78</v>
      </c>
      <c r="N728" t="s">
        <v>79</v>
      </c>
      <c r="O728" t="s">
        <v>74</v>
      </c>
      <c r="P728" t="s">
        <v>74</v>
      </c>
      <c r="Q728" t="s">
        <v>74</v>
      </c>
      <c r="R728" t="s">
        <v>74</v>
      </c>
      <c r="S728" t="s">
        <v>74</v>
      </c>
      <c r="T728" t="s">
        <v>19639</v>
      </c>
      <c r="U728" t="s">
        <v>19640</v>
      </c>
      <c r="V728" t="s">
        <v>19641</v>
      </c>
      <c r="W728" t="s">
        <v>19642</v>
      </c>
      <c r="X728" t="s">
        <v>19643</v>
      </c>
      <c r="Y728" t="s">
        <v>19644</v>
      </c>
      <c r="Z728" t="s">
        <v>12596</v>
      </c>
      <c r="AA728" t="s">
        <v>1608</v>
      </c>
      <c r="AB728" t="s">
        <v>74</v>
      </c>
      <c r="AC728" t="s">
        <v>74</v>
      </c>
      <c r="AD728" t="s">
        <v>74</v>
      </c>
      <c r="AE728" t="s">
        <v>74</v>
      </c>
      <c r="AF728" t="s">
        <v>74</v>
      </c>
      <c r="AG728">
        <v>60</v>
      </c>
      <c r="AH728">
        <v>12</v>
      </c>
      <c r="AI728">
        <v>18</v>
      </c>
      <c r="AJ728">
        <v>2</v>
      </c>
      <c r="AK728">
        <v>19</v>
      </c>
      <c r="AL728" t="s">
        <v>1130</v>
      </c>
      <c r="AM728" t="s">
        <v>249</v>
      </c>
      <c r="AN728" t="s">
        <v>1131</v>
      </c>
      <c r="AO728" t="s">
        <v>1132</v>
      </c>
      <c r="AP728" t="s">
        <v>1133</v>
      </c>
      <c r="AQ728" t="s">
        <v>74</v>
      </c>
      <c r="AR728" t="s">
        <v>1134</v>
      </c>
      <c r="AS728" t="s">
        <v>1135</v>
      </c>
      <c r="AT728" t="s">
        <v>400</v>
      </c>
      <c r="AU728">
        <v>2019</v>
      </c>
      <c r="AV728">
        <v>48</v>
      </c>
      <c r="AW728">
        <v>6</v>
      </c>
      <c r="AX728" t="s">
        <v>74</v>
      </c>
      <c r="AY728" t="s">
        <v>74</v>
      </c>
      <c r="AZ728" t="s">
        <v>74</v>
      </c>
      <c r="BA728" t="s">
        <v>74</v>
      </c>
      <c r="BB728">
        <v>1218</v>
      </c>
      <c r="BC728">
        <v>1233</v>
      </c>
      <c r="BD728" t="s">
        <v>74</v>
      </c>
      <c r="BE728" t="s">
        <v>19645</v>
      </c>
      <c r="BF728" t="str">
        <f>HYPERLINK("http://dx.doi.org/10.1007/s10964-019-01005-2","http://dx.doi.org/10.1007/s10964-019-01005-2")</f>
        <v>http://dx.doi.org/10.1007/s10964-019-01005-2</v>
      </c>
      <c r="BG728" t="s">
        <v>74</v>
      </c>
      <c r="BH728" t="s">
        <v>74</v>
      </c>
      <c r="BI728">
        <v>16</v>
      </c>
      <c r="BJ728" t="s">
        <v>1138</v>
      </c>
      <c r="BK728" t="s">
        <v>100</v>
      </c>
      <c r="BL728" t="s">
        <v>101</v>
      </c>
      <c r="BM728" t="s">
        <v>19646</v>
      </c>
      <c r="BN728">
        <v>30903366</v>
      </c>
      <c r="BO728" t="s">
        <v>74</v>
      </c>
      <c r="BP728" t="s">
        <v>74</v>
      </c>
      <c r="BQ728" t="s">
        <v>74</v>
      </c>
      <c r="BR728" t="s">
        <v>104</v>
      </c>
      <c r="BS728" t="s">
        <v>19647</v>
      </c>
      <c r="BT728" t="str">
        <f>HYPERLINK("https%3A%2F%2Fwww.webofscience.com%2Fwos%2Fwoscc%2Ffull-record%2FWOS:000468355700013","View Full Record in Web of Science")</f>
        <v>View Full Record in Web of Science</v>
      </c>
    </row>
    <row r="729" spans="1:72" x14ac:dyDescent="0.25">
      <c r="A729" t="s">
        <v>72</v>
      </c>
      <c r="B729" t="s">
        <v>19716</v>
      </c>
      <c r="C729" t="s">
        <v>74</v>
      </c>
      <c r="D729" t="s">
        <v>74</v>
      </c>
      <c r="E729" t="s">
        <v>74</v>
      </c>
      <c r="F729" t="s">
        <v>19717</v>
      </c>
      <c r="G729" t="s">
        <v>74</v>
      </c>
      <c r="H729" t="s">
        <v>74</v>
      </c>
      <c r="I729" t="s">
        <v>19718</v>
      </c>
      <c r="J729" t="s">
        <v>212</v>
      </c>
      <c r="K729" t="s">
        <v>74</v>
      </c>
      <c r="L729" t="s">
        <v>74</v>
      </c>
      <c r="M729" t="s">
        <v>78</v>
      </c>
      <c r="N729" t="s">
        <v>79</v>
      </c>
      <c r="O729" t="s">
        <v>74</v>
      </c>
      <c r="P729" t="s">
        <v>74</v>
      </c>
      <c r="Q729" t="s">
        <v>74</v>
      </c>
      <c r="R729" t="s">
        <v>74</v>
      </c>
      <c r="S729" t="s">
        <v>74</v>
      </c>
      <c r="T729" t="s">
        <v>19719</v>
      </c>
      <c r="U729" t="s">
        <v>19720</v>
      </c>
      <c r="V729" t="s">
        <v>19721</v>
      </c>
      <c r="W729" t="s">
        <v>19722</v>
      </c>
      <c r="X729" t="s">
        <v>11166</v>
      </c>
      <c r="Y729" t="s">
        <v>19723</v>
      </c>
      <c r="Z729" t="s">
        <v>11168</v>
      </c>
      <c r="AA729" t="s">
        <v>11169</v>
      </c>
      <c r="AB729" t="s">
        <v>74</v>
      </c>
      <c r="AC729" t="s">
        <v>19724</v>
      </c>
      <c r="AD729" t="s">
        <v>19725</v>
      </c>
      <c r="AE729" t="s">
        <v>19726</v>
      </c>
      <c r="AF729" t="s">
        <v>74</v>
      </c>
      <c r="AG729">
        <v>46</v>
      </c>
      <c r="AH729">
        <v>12</v>
      </c>
      <c r="AI729">
        <v>16</v>
      </c>
      <c r="AJ729">
        <v>2</v>
      </c>
      <c r="AK729">
        <v>17</v>
      </c>
      <c r="AL729" t="s">
        <v>224</v>
      </c>
      <c r="AM729" t="s">
        <v>225</v>
      </c>
      <c r="AN729" t="s">
        <v>226</v>
      </c>
      <c r="AO729" t="s">
        <v>227</v>
      </c>
      <c r="AP729" t="s">
        <v>228</v>
      </c>
      <c r="AQ729" t="s">
        <v>74</v>
      </c>
      <c r="AR729" t="s">
        <v>229</v>
      </c>
      <c r="AS729" t="s">
        <v>230</v>
      </c>
      <c r="AT729" t="s">
        <v>255</v>
      </c>
      <c r="AU729">
        <v>2019</v>
      </c>
      <c r="AV729">
        <v>100</v>
      </c>
      <c r="AW729" t="s">
        <v>74</v>
      </c>
      <c r="AX729" t="s">
        <v>74</v>
      </c>
      <c r="AY729" t="s">
        <v>74</v>
      </c>
      <c r="AZ729" t="s">
        <v>74</v>
      </c>
      <c r="BA729" t="s">
        <v>74</v>
      </c>
      <c r="BB729">
        <v>57</v>
      </c>
      <c r="BC729">
        <v>63</v>
      </c>
      <c r="BD729" t="s">
        <v>74</v>
      </c>
      <c r="BE729" t="s">
        <v>19727</v>
      </c>
      <c r="BF729" t="str">
        <f>HYPERLINK("http://dx.doi.org/10.1016/j.childyouth.2019.02.025","http://dx.doi.org/10.1016/j.childyouth.2019.02.025")</f>
        <v>http://dx.doi.org/10.1016/j.childyouth.2019.02.025</v>
      </c>
      <c r="BG729" t="s">
        <v>74</v>
      </c>
      <c r="BH729" t="s">
        <v>74</v>
      </c>
      <c r="BI729">
        <v>7</v>
      </c>
      <c r="BJ729" t="s">
        <v>206</v>
      </c>
      <c r="BK729" t="s">
        <v>100</v>
      </c>
      <c r="BL729" t="s">
        <v>206</v>
      </c>
      <c r="BM729" t="s">
        <v>19728</v>
      </c>
      <c r="BN729" t="s">
        <v>74</v>
      </c>
      <c r="BO729" t="s">
        <v>74</v>
      </c>
      <c r="BP729" t="s">
        <v>74</v>
      </c>
      <c r="BQ729" t="s">
        <v>74</v>
      </c>
      <c r="BR729" t="s">
        <v>104</v>
      </c>
      <c r="BS729" t="s">
        <v>19729</v>
      </c>
      <c r="BT729" t="str">
        <f>HYPERLINK("https%3A%2F%2Fwww.webofscience.com%2Fwos%2Fwoscc%2Ffull-record%2FWOS:000468014300008","View Full Record in Web of Science")</f>
        <v>View Full Record in Web of Science</v>
      </c>
    </row>
    <row r="730" spans="1:72" x14ac:dyDescent="0.25">
      <c r="A730" t="s">
        <v>72</v>
      </c>
      <c r="B730" t="s">
        <v>6748</v>
      </c>
      <c r="C730" t="s">
        <v>74</v>
      </c>
      <c r="D730" t="s">
        <v>74</v>
      </c>
      <c r="E730" t="s">
        <v>74</v>
      </c>
      <c r="F730" t="s">
        <v>6749</v>
      </c>
      <c r="G730" t="s">
        <v>74</v>
      </c>
      <c r="H730" t="s">
        <v>74</v>
      </c>
      <c r="I730" t="s">
        <v>6750</v>
      </c>
      <c r="J730" t="s">
        <v>4043</v>
      </c>
      <c r="K730" t="s">
        <v>74</v>
      </c>
      <c r="L730" t="s">
        <v>74</v>
      </c>
      <c r="M730" t="s">
        <v>78</v>
      </c>
      <c r="N730" t="s">
        <v>79</v>
      </c>
      <c r="O730" t="s">
        <v>74</v>
      </c>
      <c r="P730" t="s">
        <v>74</v>
      </c>
      <c r="Q730" t="s">
        <v>74</v>
      </c>
      <c r="R730" t="s">
        <v>74</v>
      </c>
      <c r="S730" t="s">
        <v>74</v>
      </c>
      <c r="T730" t="s">
        <v>6751</v>
      </c>
      <c r="U730" t="s">
        <v>6752</v>
      </c>
      <c r="V730" t="s">
        <v>6753</v>
      </c>
      <c r="W730" t="s">
        <v>6754</v>
      </c>
      <c r="X730" t="s">
        <v>6755</v>
      </c>
      <c r="Y730" t="s">
        <v>6756</v>
      </c>
      <c r="Z730" t="s">
        <v>6757</v>
      </c>
      <c r="AA730" t="s">
        <v>6758</v>
      </c>
      <c r="AB730" t="s">
        <v>6759</v>
      </c>
      <c r="AC730" t="s">
        <v>74</v>
      </c>
      <c r="AD730" t="s">
        <v>74</v>
      </c>
      <c r="AE730" t="s">
        <v>74</v>
      </c>
      <c r="AF730" t="s">
        <v>74</v>
      </c>
      <c r="AG730">
        <v>82</v>
      </c>
      <c r="AH730">
        <v>12</v>
      </c>
      <c r="AI730">
        <v>13</v>
      </c>
      <c r="AJ730">
        <v>5</v>
      </c>
      <c r="AK730">
        <v>37</v>
      </c>
      <c r="AL730" t="s">
        <v>248</v>
      </c>
      <c r="AM730" t="s">
        <v>249</v>
      </c>
      <c r="AN730" t="s">
        <v>250</v>
      </c>
      <c r="AO730" t="s">
        <v>4053</v>
      </c>
      <c r="AP730" t="s">
        <v>4054</v>
      </c>
      <c r="AQ730" t="s">
        <v>74</v>
      </c>
      <c r="AR730" t="s">
        <v>4055</v>
      </c>
      <c r="AS730" t="s">
        <v>4056</v>
      </c>
      <c r="AT730" t="s">
        <v>124</v>
      </c>
      <c r="AU730">
        <v>2020</v>
      </c>
      <c r="AV730">
        <v>25</v>
      </c>
      <c r="AW730">
        <v>4</v>
      </c>
      <c r="AX730" t="s">
        <v>74</v>
      </c>
      <c r="AY730" t="s">
        <v>74</v>
      </c>
      <c r="AZ730" t="s">
        <v>74</v>
      </c>
      <c r="BA730" t="s">
        <v>74</v>
      </c>
      <c r="BB730">
        <v>2427</v>
      </c>
      <c r="BC730">
        <v>2446</v>
      </c>
      <c r="BD730" t="s">
        <v>74</v>
      </c>
      <c r="BE730" t="s">
        <v>6760</v>
      </c>
      <c r="BF730" t="str">
        <f>HYPERLINK("http://dx.doi.org/10.1007/s10639-019-10032-2","http://dx.doi.org/10.1007/s10639-019-10032-2")</f>
        <v>http://dx.doi.org/10.1007/s10639-019-10032-2</v>
      </c>
      <c r="BG730" t="s">
        <v>74</v>
      </c>
      <c r="BH730" t="s">
        <v>74</v>
      </c>
      <c r="BI730">
        <v>20</v>
      </c>
      <c r="BJ730" t="s">
        <v>278</v>
      </c>
      <c r="BK730" t="s">
        <v>100</v>
      </c>
      <c r="BL730" t="s">
        <v>278</v>
      </c>
      <c r="BM730" t="s">
        <v>6761</v>
      </c>
      <c r="BN730" t="s">
        <v>74</v>
      </c>
      <c r="BO730" t="s">
        <v>74</v>
      </c>
      <c r="BP730" t="s">
        <v>74</v>
      </c>
      <c r="BQ730" t="s">
        <v>74</v>
      </c>
      <c r="BR730" t="s">
        <v>104</v>
      </c>
      <c r="BS730" t="s">
        <v>6762</v>
      </c>
      <c r="BT730" t="str">
        <f>HYPERLINK("https%3A%2F%2Fwww.webofscience.com%2Fwos%2Fwoscc%2Ffull-record%2FWOS:000544969800007","View Full Record in Web of Science")</f>
        <v>View Full Record in Web of Science</v>
      </c>
    </row>
    <row r="731" spans="1:72" x14ac:dyDescent="0.25">
      <c r="A731" t="s">
        <v>72</v>
      </c>
      <c r="B731" t="s">
        <v>15367</v>
      </c>
      <c r="C731" t="s">
        <v>74</v>
      </c>
      <c r="D731" t="s">
        <v>74</v>
      </c>
      <c r="E731" t="s">
        <v>74</v>
      </c>
      <c r="F731" t="s">
        <v>15368</v>
      </c>
      <c r="G731" t="s">
        <v>74</v>
      </c>
      <c r="H731" t="s">
        <v>74</v>
      </c>
      <c r="I731" t="s">
        <v>15369</v>
      </c>
      <c r="J731" t="s">
        <v>77</v>
      </c>
      <c r="K731" t="s">
        <v>74</v>
      </c>
      <c r="L731" t="s">
        <v>74</v>
      </c>
      <c r="M731" t="s">
        <v>78</v>
      </c>
      <c r="N731" t="s">
        <v>79</v>
      </c>
      <c r="O731" t="s">
        <v>74</v>
      </c>
      <c r="P731" t="s">
        <v>74</v>
      </c>
      <c r="Q731" t="s">
        <v>74</v>
      </c>
      <c r="R731" t="s">
        <v>74</v>
      </c>
      <c r="S731" t="s">
        <v>74</v>
      </c>
      <c r="T731" t="s">
        <v>15370</v>
      </c>
      <c r="U731" t="s">
        <v>15371</v>
      </c>
      <c r="V731" t="s">
        <v>15372</v>
      </c>
      <c r="W731" t="s">
        <v>15373</v>
      </c>
      <c r="X731" t="s">
        <v>15374</v>
      </c>
      <c r="Y731" t="s">
        <v>15375</v>
      </c>
      <c r="Z731" t="s">
        <v>15376</v>
      </c>
      <c r="AA731" t="s">
        <v>15377</v>
      </c>
      <c r="AB731" t="s">
        <v>15378</v>
      </c>
      <c r="AC731" t="s">
        <v>15379</v>
      </c>
      <c r="AD731" t="s">
        <v>15380</v>
      </c>
      <c r="AE731" t="s">
        <v>15381</v>
      </c>
      <c r="AF731" t="s">
        <v>74</v>
      </c>
      <c r="AG731">
        <v>73</v>
      </c>
      <c r="AH731">
        <v>12</v>
      </c>
      <c r="AI731">
        <v>19</v>
      </c>
      <c r="AJ731">
        <v>8</v>
      </c>
      <c r="AK731">
        <v>69</v>
      </c>
      <c r="AL731" t="s">
        <v>91</v>
      </c>
      <c r="AM731" t="s">
        <v>92</v>
      </c>
      <c r="AN731" t="s">
        <v>93</v>
      </c>
      <c r="AO731" t="s">
        <v>94</v>
      </c>
      <c r="AP731" t="s">
        <v>74</v>
      </c>
      <c r="AQ731" t="s">
        <v>74</v>
      </c>
      <c r="AR731" t="s">
        <v>95</v>
      </c>
      <c r="AS731" t="s">
        <v>96</v>
      </c>
      <c r="AT731" t="s">
        <v>15382</v>
      </c>
      <c r="AU731">
        <v>2020</v>
      </c>
      <c r="AV731">
        <v>11</v>
      </c>
      <c r="AW731" t="s">
        <v>74</v>
      </c>
      <c r="AX731" t="s">
        <v>74</v>
      </c>
      <c r="AY731" t="s">
        <v>74</v>
      </c>
      <c r="AZ731" t="s">
        <v>74</v>
      </c>
      <c r="BA731" t="s">
        <v>74</v>
      </c>
      <c r="BB731" t="s">
        <v>74</v>
      </c>
      <c r="BC731" t="s">
        <v>74</v>
      </c>
      <c r="BD731">
        <v>590748</v>
      </c>
      <c r="BE731" t="s">
        <v>15383</v>
      </c>
      <c r="BF731" t="str">
        <f>HYPERLINK("http://dx.doi.org/10.3389/fpsyg.2020.590748","http://dx.doi.org/10.3389/fpsyg.2020.590748")</f>
        <v>http://dx.doi.org/10.3389/fpsyg.2020.590748</v>
      </c>
      <c r="BG731" t="s">
        <v>74</v>
      </c>
      <c r="BH731" t="s">
        <v>74</v>
      </c>
      <c r="BI731">
        <v>11</v>
      </c>
      <c r="BJ731" t="s">
        <v>99</v>
      </c>
      <c r="BK731" t="s">
        <v>100</v>
      </c>
      <c r="BL731" t="s">
        <v>101</v>
      </c>
      <c r="BM731" t="s">
        <v>15384</v>
      </c>
      <c r="BN731">
        <v>33329251</v>
      </c>
      <c r="BO731" t="s">
        <v>103</v>
      </c>
      <c r="BP731" t="s">
        <v>74</v>
      </c>
      <c r="BQ731" t="s">
        <v>74</v>
      </c>
      <c r="BR731" t="s">
        <v>104</v>
      </c>
      <c r="BS731" t="s">
        <v>15385</v>
      </c>
      <c r="BT731" t="str">
        <f>HYPERLINK("https%3A%2F%2Fwww.webofscience.com%2Fwos%2Fwoscc%2Ffull-record%2FWOS:000598159900001","View Full Record in Web of Science")</f>
        <v>View Full Record in Web of Science</v>
      </c>
    </row>
    <row r="732" spans="1:72" x14ac:dyDescent="0.25">
      <c r="A732" t="s">
        <v>72</v>
      </c>
      <c r="B732" t="s">
        <v>21397</v>
      </c>
      <c r="C732" t="s">
        <v>74</v>
      </c>
      <c r="D732" t="s">
        <v>74</v>
      </c>
      <c r="E732" t="s">
        <v>74</v>
      </c>
      <c r="F732" t="s">
        <v>21398</v>
      </c>
      <c r="G732" t="s">
        <v>74</v>
      </c>
      <c r="H732" t="s">
        <v>74</v>
      </c>
      <c r="I732" t="s">
        <v>21399</v>
      </c>
      <c r="J732" t="s">
        <v>77</v>
      </c>
      <c r="K732" t="s">
        <v>74</v>
      </c>
      <c r="L732" t="s">
        <v>74</v>
      </c>
      <c r="M732" t="s">
        <v>78</v>
      </c>
      <c r="N732" t="s">
        <v>79</v>
      </c>
      <c r="O732" t="s">
        <v>74</v>
      </c>
      <c r="P732" t="s">
        <v>74</v>
      </c>
      <c r="Q732" t="s">
        <v>74</v>
      </c>
      <c r="R732" t="s">
        <v>74</v>
      </c>
      <c r="S732" t="s">
        <v>74</v>
      </c>
      <c r="T732" t="s">
        <v>21400</v>
      </c>
      <c r="U732" t="s">
        <v>21401</v>
      </c>
      <c r="V732" t="s">
        <v>21402</v>
      </c>
      <c r="W732" t="s">
        <v>21403</v>
      </c>
      <c r="X732" t="s">
        <v>21404</v>
      </c>
      <c r="Y732" t="s">
        <v>21405</v>
      </c>
      <c r="Z732" t="s">
        <v>21406</v>
      </c>
      <c r="AA732" t="s">
        <v>7280</v>
      </c>
      <c r="AB732" t="s">
        <v>14694</v>
      </c>
      <c r="AC732" t="s">
        <v>74</v>
      </c>
      <c r="AD732" t="s">
        <v>74</v>
      </c>
      <c r="AE732" t="s">
        <v>74</v>
      </c>
      <c r="AF732" t="s">
        <v>74</v>
      </c>
      <c r="AG732">
        <v>50</v>
      </c>
      <c r="AH732">
        <v>12</v>
      </c>
      <c r="AI732">
        <v>16</v>
      </c>
      <c r="AJ732">
        <v>22</v>
      </c>
      <c r="AK732">
        <v>75</v>
      </c>
      <c r="AL732" t="s">
        <v>91</v>
      </c>
      <c r="AM732" t="s">
        <v>92</v>
      </c>
      <c r="AN732" t="s">
        <v>93</v>
      </c>
      <c r="AO732" t="s">
        <v>94</v>
      </c>
      <c r="AP732" t="s">
        <v>74</v>
      </c>
      <c r="AQ732" t="s">
        <v>74</v>
      </c>
      <c r="AR732" t="s">
        <v>95</v>
      </c>
      <c r="AS732" t="s">
        <v>96</v>
      </c>
      <c r="AT732" t="s">
        <v>21407</v>
      </c>
      <c r="AU732">
        <v>2020</v>
      </c>
      <c r="AV732">
        <v>11</v>
      </c>
      <c r="AW732" t="s">
        <v>74</v>
      </c>
      <c r="AX732" t="s">
        <v>74</v>
      </c>
      <c r="AY732" t="s">
        <v>74</v>
      </c>
      <c r="AZ732" t="s">
        <v>74</v>
      </c>
      <c r="BA732" t="s">
        <v>74</v>
      </c>
      <c r="BB732" t="s">
        <v>74</v>
      </c>
      <c r="BC732" t="s">
        <v>74</v>
      </c>
      <c r="BD732">
        <v>188</v>
      </c>
      <c r="BE732" t="s">
        <v>21408</v>
      </c>
      <c r="BF732" t="str">
        <f>HYPERLINK("http://dx.doi.org/10.3389/fpsyg.2020.00188","http://dx.doi.org/10.3389/fpsyg.2020.00188")</f>
        <v>http://dx.doi.org/10.3389/fpsyg.2020.00188</v>
      </c>
      <c r="BG732" t="s">
        <v>74</v>
      </c>
      <c r="BH732" t="s">
        <v>74</v>
      </c>
      <c r="BI732">
        <v>15</v>
      </c>
      <c r="BJ732" t="s">
        <v>99</v>
      </c>
      <c r="BK732" t="s">
        <v>100</v>
      </c>
      <c r="BL732" t="s">
        <v>101</v>
      </c>
      <c r="BM732" t="s">
        <v>21409</v>
      </c>
      <c r="BN732">
        <v>32210858</v>
      </c>
      <c r="BO732" t="s">
        <v>379</v>
      </c>
      <c r="BP732" t="s">
        <v>74</v>
      </c>
      <c r="BQ732" t="s">
        <v>74</v>
      </c>
      <c r="BR732" t="s">
        <v>104</v>
      </c>
      <c r="BS732" t="s">
        <v>21410</v>
      </c>
      <c r="BT732" t="str">
        <f>HYPERLINK("https%3A%2F%2Fwww.webofscience.com%2Fwos%2Fwoscc%2Ffull-record%2FWOS:000525231300001","View Full Record in Web of Science")</f>
        <v>View Full Record in Web of Science</v>
      </c>
    </row>
    <row r="733" spans="1:72" x14ac:dyDescent="0.25">
      <c r="A733" t="s">
        <v>72</v>
      </c>
      <c r="B733" t="s">
        <v>73</v>
      </c>
      <c r="C733" t="s">
        <v>74</v>
      </c>
      <c r="D733" t="s">
        <v>74</v>
      </c>
      <c r="E733" t="s">
        <v>74</v>
      </c>
      <c r="F733" t="s">
        <v>75</v>
      </c>
      <c r="G733" t="s">
        <v>74</v>
      </c>
      <c r="H733" t="s">
        <v>74</v>
      </c>
      <c r="I733" t="s">
        <v>76</v>
      </c>
      <c r="J733" t="s">
        <v>77</v>
      </c>
      <c r="K733" t="s">
        <v>74</v>
      </c>
      <c r="L733" t="s">
        <v>74</v>
      </c>
      <c r="M733" t="s">
        <v>78</v>
      </c>
      <c r="N733" t="s">
        <v>79</v>
      </c>
      <c r="O733" t="s">
        <v>74</v>
      </c>
      <c r="P733" t="s">
        <v>74</v>
      </c>
      <c r="Q733" t="s">
        <v>74</v>
      </c>
      <c r="R733" t="s">
        <v>74</v>
      </c>
      <c r="S733" t="s">
        <v>74</v>
      </c>
      <c r="T733" t="s">
        <v>80</v>
      </c>
      <c r="U733" t="s">
        <v>81</v>
      </c>
      <c r="V733" t="s">
        <v>82</v>
      </c>
      <c r="W733" t="s">
        <v>83</v>
      </c>
      <c r="X733" t="s">
        <v>84</v>
      </c>
      <c r="Y733" t="s">
        <v>85</v>
      </c>
      <c r="Z733" t="s">
        <v>86</v>
      </c>
      <c r="AA733" t="s">
        <v>74</v>
      </c>
      <c r="AB733" t="s">
        <v>87</v>
      </c>
      <c r="AC733" t="s">
        <v>88</v>
      </c>
      <c r="AD733" t="s">
        <v>89</v>
      </c>
      <c r="AE733" t="s">
        <v>90</v>
      </c>
      <c r="AF733" t="s">
        <v>74</v>
      </c>
      <c r="AG733">
        <v>50</v>
      </c>
      <c r="AH733">
        <v>12</v>
      </c>
      <c r="AI733">
        <v>12</v>
      </c>
      <c r="AJ733">
        <v>14</v>
      </c>
      <c r="AK733">
        <v>157</v>
      </c>
      <c r="AL733" t="s">
        <v>91</v>
      </c>
      <c r="AM733" t="s">
        <v>92</v>
      </c>
      <c r="AN733" t="s">
        <v>93</v>
      </c>
      <c r="AO733" t="s">
        <v>94</v>
      </c>
      <c r="AP733" t="s">
        <v>74</v>
      </c>
      <c r="AQ733" t="s">
        <v>74</v>
      </c>
      <c r="AR733" t="s">
        <v>95</v>
      </c>
      <c r="AS733" t="s">
        <v>96</v>
      </c>
      <c r="AT733" t="s">
        <v>97</v>
      </c>
      <c r="AU733">
        <v>2021</v>
      </c>
      <c r="AV733">
        <v>12</v>
      </c>
      <c r="AW733" t="s">
        <v>74</v>
      </c>
      <c r="AX733" t="s">
        <v>74</v>
      </c>
      <c r="AY733" t="s">
        <v>74</v>
      </c>
      <c r="AZ733" t="s">
        <v>74</v>
      </c>
      <c r="BA733" t="s">
        <v>74</v>
      </c>
      <c r="BB733" t="s">
        <v>74</v>
      </c>
      <c r="BC733" t="s">
        <v>74</v>
      </c>
      <c r="BD733">
        <v>697822</v>
      </c>
      <c r="BE733" t="s">
        <v>98</v>
      </c>
      <c r="BF733" t="str">
        <f>HYPERLINK("http://dx.doi.org/10.3389/fpsyg.2021.697822","http://dx.doi.org/10.3389/fpsyg.2021.697822")</f>
        <v>http://dx.doi.org/10.3389/fpsyg.2021.697822</v>
      </c>
      <c r="BG733" t="s">
        <v>74</v>
      </c>
      <c r="BH733" t="s">
        <v>74</v>
      </c>
      <c r="BI733">
        <v>9</v>
      </c>
      <c r="BJ733" t="s">
        <v>99</v>
      </c>
      <c r="BK733" t="s">
        <v>100</v>
      </c>
      <c r="BL733" t="s">
        <v>101</v>
      </c>
      <c r="BM733" t="s">
        <v>102</v>
      </c>
      <c r="BN733">
        <v>34220656</v>
      </c>
      <c r="BO733" t="s">
        <v>103</v>
      </c>
      <c r="BP733" t="s">
        <v>74</v>
      </c>
      <c r="BQ733" t="s">
        <v>74</v>
      </c>
      <c r="BR733" t="s">
        <v>104</v>
      </c>
      <c r="BS733" t="s">
        <v>105</v>
      </c>
      <c r="BT733" t="str">
        <f>HYPERLINK("https%3A%2F%2Fwww.webofscience.com%2Fwos%2Fwoscc%2Ffull-record%2FWOS:000668337800001","View Full Record in Web of Science")</f>
        <v>View Full Record in Web of Science</v>
      </c>
    </row>
    <row r="734" spans="1:72" x14ac:dyDescent="0.25">
      <c r="A734" t="s">
        <v>72</v>
      </c>
      <c r="B734" t="s">
        <v>2960</v>
      </c>
      <c r="C734" t="s">
        <v>74</v>
      </c>
      <c r="D734" t="s">
        <v>74</v>
      </c>
      <c r="E734" t="s">
        <v>74</v>
      </c>
      <c r="F734" t="s">
        <v>2961</v>
      </c>
      <c r="G734" t="s">
        <v>74</v>
      </c>
      <c r="H734" t="s">
        <v>74</v>
      </c>
      <c r="I734" t="s">
        <v>2962</v>
      </c>
      <c r="J734" t="s">
        <v>1298</v>
      </c>
      <c r="K734" t="s">
        <v>74</v>
      </c>
      <c r="L734" t="s">
        <v>74</v>
      </c>
      <c r="M734" t="s">
        <v>78</v>
      </c>
      <c r="N734" t="s">
        <v>79</v>
      </c>
      <c r="O734" t="s">
        <v>74</v>
      </c>
      <c r="P734" t="s">
        <v>74</v>
      </c>
      <c r="Q734" t="s">
        <v>74</v>
      </c>
      <c r="R734" t="s">
        <v>74</v>
      </c>
      <c r="S734" t="s">
        <v>74</v>
      </c>
      <c r="T734" t="s">
        <v>2963</v>
      </c>
      <c r="U734" t="s">
        <v>2964</v>
      </c>
      <c r="V734" t="s">
        <v>2965</v>
      </c>
      <c r="W734" t="s">
        <v>2966</v>
      </c>
      <c r="X734" t="s">
        <v>2967</v>
      </c>
      <c r="Y734" t="s">
        <v>2968</v>
      </c>
      <c r="Z734" t="s">
        <v>2969</v>
      </c>
      <c r="AA734" t="s">
        <v>74</v>
      </c>
      <c r="AB734" t="s">
        <v>74</v>
      </c>
      <c r="AC734" t="s">
        <v>2970</v>
      </c>
      <c r="AD734" t="s">
        <v>2971</v>
      </c>
      <c r="AE734" t="s">
        <v>2972</v>
      </c>
      <c r="AF734" t="s">
        <v>74</v>
      </c>
      <c r="AG734">
        <v>74</v>
      </c>
      <c r="AH734">
        <v>12</v>
      </c>
      <c r="AI734">
        <v>15</v>
      </c>
      <c r="AJ734">
        <v>11</v>
      </c>
      <c r="AK734">
        <v>61</v>
      </c>
      <c r="AL734" t="s">
        <v>173</v>
      </c>
      <c r="AM734" t="s">
        <v>174</v>
      </c>
      <c r="AN734" t="s">
        <v>175</v>
      </c>
      <c r="AO734" t="s">
        <v>1311</v>
      </c>
      <c r="AP734" t="s">
        <v>1312</v>
      </c>
      <c r="AQ734" t="s">
        <v>74</v>
      </c>
      <c r="AR734" t="s">
        <v>1313</v>
      </c>
      <c r="AS734" t="s">
        <v>1314</v>
      </c>
      <c r="AT734" t="s">
        <v>255</v>
      </c>
      <c r="AU734">
        <v>2021</v>
      </c>
      <c r="AV734">
        <v>41</v>
      </c>
      <c r="AW734">
        <v>5</v>
      </c>
      <c r="AX734" t="s">
        <v>74</v>
      </c>
      <c r="AY734" t="s">
        <v>74</v>
      </c>
      <c r="AZ734" t="s">
        <v>74</v>
      </c>
      <c r="BA734" t="s">
        <v>74</v>
      </c>
      <c r="BB734">
        <v>700</v>
      </c>
      <c r="BC734">
        <v>724</v>
      </c>
      <c r="BD734">
        <v>272431620950474</v>
      </c>
      <c r="BE734" t="s">
        <v>2973</v>
      </c>
      <c r="BF734" t="str">
        <f>HYPERLINK("http://dx.doi.org/10.1177/0272431620950474","http://dx.doi.org/10.1177/0272431620950474")</f>
        <v>http://dx.doi.org/10.1177/0272431620950474</v>
      </c>
      <c r="BG734" t="s">
        <v>74</v>
      </c>
      <c r="BH734" t="s">
        <v>2974</v>
      </c>
      <c r="BI734">
        <v>25</v>
      </c>
      <c r="BJ734" t="s">
        <v>1171</v>
      </c>
      <c r="BK734" t="s">
        <v>100</v>
      </c>
      <c r="BL734" t="s">
        <v>1172</v>
      </c>
      <c r="BM734" t="s">
        <v>2975</v>
      </c>
      <c r="BN734">
        <v>37621735</v>
      </c>
      <c r="BO734" t="s">
        <v>486</v>
      </c>
      <c r="BP734" t="s">
        <v>74</v>
      </c>
      <c r="BQ734" t="s">
        <v>74</v>
      </c>
      <c r="BR734" t="s">
        <v>104</v>
      </c>
      <c r="BS734" t="s">
        <v>2976</v>
      </c>
      <c r="BT734" t="str">
        <f>HYPERLINK("https%3A%2F%2Fwww.webofscience.com%2Fwos%2Fwoscc%2Ffull-record%2FWOS:000563028100001","View Full Record in Web of Science")</f>
        <v>View Full Record in Web of Science</v>
      </c>
    </row>
    <row r="735" spans="1:72" x14ac:dyDescent="0.25">
      <c r="A735" t="s">
        <v>72</v>
      </c>
      <c r="B735" t="s">
        <v>9144</v>
      </c>
      <c r="C735" t="s">
        <v>74</v>
      </c>
      <c r="D735" t="s">
        <v>74</v>
      </c>
      <c r="E735" t="s">
        <v>74</v>
      </c>
      <c r="F735" t="s">
        <v>9145</v>
      </c>
      <c r="G735" t="s">
        <v>74</v>
      </c>
      <c r="H735" t="s">
        <v>74</v>
      </c>
      <c r="I735" t="s">
        <v>9146</v>
      </c>
      <c r="J735" t="s">
        <v>9147</v>
      </c>
      <c r="K735" t="s">
        <v>74</v>
      </c>
      <c r="L735" t="s">
        <v>74</v>
      </c>
      <c r="M735" t="s">
        <v>78</v>
      </c>
      <c r="N735" t="s">
        <v>79</v>
      </c>
      <c r="O735" t="s">
        <v>74</v>
      </c>
      <c r="P735" t="s">
        <v>74</v>
      </c>
      <c r="Q735" t="s">
        <v>74</v>
      </c>
      <c r="R735" t="s">
        <v>74</v>
      </c>
      <c r="S735" t="s">
        <v>74</v>
      </c>
      <c r="T735" t="s">
        <v>9148</v>
      </c>
      <c r="U735" t="s">
        <v>9149</v>
      </c>
      <c r="V735" t="s">
        <v>9150</v>
      </c>
      <c r="W735" t="s">
        <v>9151</v>
      </c>
      <c r="X735" t="s">
        <v>9152</v>
      </c>
      <c r="Y735" t="s">
        <v>4324</v>
      </c>
      <c r="Z735" t="s">
        <v>4325</v>
      </c>
      <c r="AA735" t="s">
        <v>9153</v>
      </c>
      <c r="AB735" t="s">
        <v>9154</v>
      </c>
      <c r="AC735" t="s">
        <v>74</v>
      </c>
      <c r="AD735" t="s">
        <v>74</v>
      </c>
      <c r="AE735" t="s">
        <v>74</v>
      </c>
      <c r="AF735" t="s">
        <v>74</v>
      </c>
      <c r="AG735">
        <v>70</v>
      </c>
      <c r="AH735">
        <v>12</v>
      </c>
      <c r="AI735">
        <v>37</v>
      </c>
      <c r="AJ735">
        <v>1</v>
      </c>
      <c r="AK735">
        <v>21</v>
      </c>
      <c r="AL735" t="s">
        <v>2415</v>
      </c>
      <c r="AM735" t="s">
        <v>1776</v>
      </c>
      <c r="AN735" t="s">
        <v>2416</v>
      </c>
      <c r="AO735" t="s">
        <v>9155</v>
      </c>
      <c r="AP735" t="s">
        <v>9156</v>
      </c>
      <c r="AQ735" t="s">
        <v>74</v>
      </c>
      <c r="AR735" t="s">
        <v>9157</v>
      </c>
      <c r="AS735" t="s">
        <v>9158</v>
      </c>
      <c r="AT735" t="s">
        <v>400</v>
      </c>
      <c r="AU735">
        <v>2021</v>
      </c>
      <c r="AV735">
        <v>14</v>
      </c>
      <c r="AW735">
        <v>2</v>
      </c>
      <c r="AX735" t="s">
        <v>74</v>
      </c>
      <c r="AY735" t="s">
        <v>74</v>
      </c>
      <c r="AZ735" t="s">
        <v>74</v>
      </c>
      <c r="BA735" t="s">
        <v>74</v>
      </c>
      <c r="BB735">
        <v>240</v>
      </c>
      <c r="BC735">
        <v>251</v>
      </c>
      <c r="BD735" t="s">
        <v>74</v>
      </c>
      <c r="BE735" t="s">
        <v>9159</v>
      </c>
      <c r="BF735" t="str">
        <f>HYPERLINK("http://dx.doi.org/10.1037/dhe0000169","http://dx.doi.org/10.1037/dhe0000169")</f>
        <v>http://dx.doi.org/10.1037/dhe0000169</v>
      </c>
      <c r="BG735" t="s">
        <v>74</v>
      </c>
      <c r="BH735" t="s">
        <v>74</v>
      </c>
      <c r="BI735">
        <v>12</v>
      </c>
      <c r="BJ735" t="s">
        <v>9160</v>
      </c>
      <c r="BK735" t="s">
        <v>100</v>
      </c>
      <c r="BL735" t="s">
        <v>512</v>
      </c>
      <c r="BM735" t="s">
        <v>9161</v>
      </c>
      <c r="BN735" t="s">
        <v>74</v>
      </c>
      <c r="BO735" t="s">
        <v>74</v>
      </c>
      <c r="BP735" t="s">
        <v>74</v>
      </c>
      <c r="BQ735" t="s">
        <v>74</v>
      </c>
      <c r="BR735" t="s">
        <v>104</v>
      </c>
      <c r="BS735" t="s">
        <v>9162</v>
      </c>
      <c r="BT735" t="str">
        <f>HYPERLINK("https%3A%2F%2Fwww.webofscience.com%2Fwos%2Fwoscc%2Ffull-record%2FWOS:000657296800007","View Full Record in Web of Science")</f>
        <v>View Full Record in Web of Science</v>
      </c>
    </row>
    <row r="736" spans="1:72" x14ac:dyDescent="0.25">
      <c r="A736" t="s">
        <v>72</v>
      </c>
      <c r="B736" t="s">
        <v>22503</v>
      </c>
      <c r="C736" t="s">
        <v>74</v>
      </c>
      <c r="D736" t="s">
        <v>74</v>
      </c>
      <c r="E736" t="s">
        <v>74</v>
      </c>
      <c r="F736" t="s">
        <v>22504</v>
      </c>
      <c r="G736" t="s">
        <v>74</v>
      </c>
      <c r="H736" t="s">
        <v>74</v>
      </c>
      <c r="I736" t="s">
        <v>22505</v>
      </c>
      <c r="J736" t="s">
        <v>5837</v>
      </c>
      <c r="K736" t="s">
        <v>74</v>
      </c>
      <c r="L736" t="s">
        <v>74</v>
      </c>
      <c r="M736" t="s">
        <v>78</v>
      </c>
      <c r="N736" t="s">
        <v>79</v>
      </c>
      <c r="O736" t="s">
        <v>74</v>
      </c>
      <c r="P736" t="s">
        <v>74</v>
      </c>
      <c r="Q736" t="s">
        <v>74</v>
      </c>
      <c r="R736" t="s">
        <v>74</v>
      </c>
      <c r="S736" t="s">
        <v>74</v>
      </c>
      <c r="T736" t="s">
        <v>22506</v>
      </c>
      <c r="U736" t="s">
        <v>22507</v>
      </c>
      <c r="V736" t="s">
        <v>22508</v>
      </c>
      <c r="W736" t="s">
        <v>22509</v>
      </c>
      <c r="X736" t="s">
        <v>22510</v>
      </c>
      <c r="Y736" t="s">
        <v>22511</v>
      </c>
      <c r="Z736" t="s">
        <v>22512</v>
      </c>
      <c r="AA736" t="s">
        <v>74</v>
      </c>
      <c r="AB736" t="s">
        <v>22513</v>
      </c>
      <c r="AC736" t="s">
        <v>74</v>
      </c>
      <c r="AD736" t="s">
        <v>74</v>
      </c>
      <c r="AE736" t="s">
        <v>74</v>
      </c>
      <c r="AF736" t="s">
        <v>74</v>
      </c>
      <c r="AG736">
        <v>73</v>
      </c>
      <c r="AH736">
        <v>12</v>
      </c>
      <c r="AI736">
        <v>15</v>
      </c>
      <c r="AJ736">
        <v>2</v>
      </c>
      <c r="AK736">
        <v>27</v>
      </c>
      <c r="AL736" t="s">
        <v>1506</v>
      </c>
      <c r="AM736" t="s">
        <v>1507</v>
      </c>
      <c r="AN736" t="s">
        <v>1508</v>
      </c>
      <c r="AO736" t="s">
        <v>5850</v>
      </c>
      <c r="AP736" t="s">
        <v>5851</v>
      </c>
      <c r="AQ736" t="s">
        <v>74</v>
      </c>
      <c r="AR736" t="s">
        <v>5852</v>
      </c>
      <c r="AS736" t="s">
        <v>5853</v>
      </c>
      <c r="AT736" t="s">
        <v>374</v>
      </c>
      <c r="AU736">
        <v>2021</v>
      </c>
      <c r="AV736">
        <v>64</v>
      </c>
      <c r="AW736" t="s">
        <v>74</v>
      </c>
      <c r="AX736" t="s">
        <v>74</v>
      </c>
      <c r="AY736" t="s">
        <v>74</v>
      </c>
      <c r="AZ736" t="s">
        <v>74</v>
      </c>
      <c r="BA736" t="s">
        <v>74</v>
      </c>
      <c r="BB736" t="s">
        <v>74</v>
      </c>
      <c r="BC736" t="s">
        <v>74</v>
      </c>
      <c r="BD736">
        <v>101928</v>
      </c>
      <c r="BE736" t="s">
        <v>22514</v>
      </c>
      <c r="BF736" t="str">
        <f>HYPERLINK("http://dx.doi.org/10.1016/j.cedpsych.2020.101928","http://dx.doi.org/10.1016/j.cedpsych.2020.101928")</f>
        <v>http://dx.doi.org/10.1016/j.cedpsych.2020.101928</v>
      </c>
      <c r="BG736" t="s">
        <v>74</v>
      </c>
      <c r="BH736" t="s">
        <v>74</v>
      </c>
      <c r="BI736">
        <v>14</v>
      </c>
      <c r="BJ736" t="s">
        <v>126</v>
      </c>
      <c r="BK736" t="s">
        <v>100</v>
      </c>
      <c r="BL736" t="s">
        <v>101</v>
      </c>
      <c r="BM736" t="s">
        <v>22515</v>
      </c>
      <c r="BN736" t="s">
        <v>74</v>
      </c>
      <c r="BO736" t="s">
        <v>1210</v>
      </c>
      <c r="BP736" t="s">
        <v>74</v>
      </c>
      <c r="BQ736" t="s">
        <v>74</v>
      </c>
      <c r="BR736" t="s">
        <v>104</v>
      </c>
      <c r="BS736" t="s">
        <v>22516</v>
      </c>
      <c r="BT736" t="str">
        <f>HYPERLINK("https%3A%2F%2Fwww.webofscience.com%2Fwos%2Fwoscc%2Ffull-record%2FWOS:000633365100008","View Full Record in Web of Science")</f>
        <v>View Full Record in Web of Science</v>
      </c>
    </row>
    <row r="737" spans="1:72" x14ac:dyDescent="0.25">
      <c r="A737" t="s">
        <v>72</v>
      </c>
      <c r="B737" t="s">
        <v>7340</v>
      </c>
      <c r="C737" t="s">
        <v>74</v>
      </c>
      <c r="D737" t="s">
        <v>74</v>
      </c>
      <c r="E737" t="s">
        <v>74</v>
      </c>
      <c r="F737" t="s">
        <v>7341</v>
      </c>
      <c r="G737" t="s">
        <v>74</v>
      </c>
      <c r="H737" t="s">
        <v>74</v>
      </c>
      <c r="I737" t="s">
        <v>7342</v>
      </c>
      <c r="J737" t="s">
        <v>7343</v>
      </c>
      <c r="K737" t="s">
        <v>74</v>
      </c>
      <c r="L737" t="s">
        <v>74</v>
      </c>
      <c r="M737" t="s">
        <v>78</v>
      </c>
      <c r="N737" t="s">
        <v>79</v>
      </c>
      <c r="O737" t="s">
        <v>74</v>
      </c>
      <c r="P737" t="s">
        <v>74</v>
      </c>
      <c r="Q737" t="s">
        <v>74</v>
      </c>
      <c r="R737" t="s">
        <v>74</v>
      </c>
      <c r="S737" t="s">
        <v>74</v>
      </c>
      <c r="T737" t="s">
        <v>7344</v>
      </c>
      <c r="U737" t="s">
        <v>7345</v>
      </c>
      <c r="V737" t="s">
        <v>7346</v>
      </c>
      <c r="W737" t="s">
        <v>7347</v>
      </c>
      <c r="X737" t="s">
        <v>7348</v>
      </c>
      <c r="Y737" t="s">
        <v>7349</v>
      </c>
      <c r="Z737" t="s">
        <v>7350</v>
      </c>
      <c r="AA737" t="s">
        <v>7351</v>
      </c>
      <c r="AB737" t="s">
        <v>7352</v>
      </c>
      <c r="AC737" t="s">
        <v>74</v>
      </c>
      <c r="AD737" t="s">
        <v>74</v>
      </c>
      <c r="AE737" t="s">
        <v>74</v>
      </c>
      <c r="AF737" t="s">
        <v>74</v>
      </c>
      <c r="AG737">
        <v>109</v>
      </c>
      <c r="AH737">
        <v>12</v>
      </c>
      <c r="AI737">
        <v>12</v>
      </c>
      <c r="AJ737">
        <v>9</v>
      </c>
      <c r="AK737">
        <v>37</v>
      </c>
      <c r="AL737" t="s">
        <v>248</v>
      </c>
      <c r="AM737" t="s">
        <v>249</v>
      </c>
      <c r="AN737" t="s">
        <v>250</v>
      </c>
      <c r="AO737" t="s">
        <v>7353</v>
      </c>
      <c r="AP737" t="s">
        <v>7354</v>
      </c>
      <c r="AQ737" t="s">
        <v>74</v>
      </c>
      <c r="AR737" t="s">
        <v>7355</v>
      </c>
      <c r="AS737" t="s">
        <v>7356</v>
      </c>
      <c r="AT737" t="s">
        <v>304</v>
      </c>
      <c r="AU737">
        <v>2022</v>
      </c>
      <c r="AV737">
        <v>17</v>
      </c>
      <c r="AW737">
        <v>3</v>
      </c>
      <c r="AX737" t="s">
        <v>74</v>
      </c>
      <c r="AY737" t="s">
        <v>74</v>
      </c>
      <c r="AZ737" t="s">
        <v>872</v>
      </c>
      <c r="BA737" t="s">
        <v>74</v>
      </c>
      <c r="BB737">
        <v>1141</v>
      </c>
      <c r="BC737">
        <v>1165</v>
      </c>
      <c r="BD737" t="s">
        <v>74</v>
      </c>
      <c r="BE737" t="s">
        <v>7357</v>
      </c>
      <c r="BF737" t="str">
        <f>HYPERLINK("http://dx.doi.org/10.1007/s11409-022-09315-w","http://dx.doi.org/10.1007/s11409-022-09315-w")</f>
        <v>http://dx.doi.org/10.1007/s11409-022-09315-w</v>
      </c>
      <c r="BG737" t="s">
        <v>74</v>
      </c>
      <c r="BH737" t="s">
        <v>6348</v>
      </c>
      <c r="BI737">
        <v>25</v>
      </c>
      <c r="BJ737" t="s">
        <v>511</v>
      </c>
      <c r="BK737" t="s">
        <v>100</v>
      </c>
      <c r="BL737" t="s">
        <v>512</v>
      </c>
      <c r="BM737" t="s">
        <v>7358</v>
      </c>
      <c r="BN737" t="s">
        <v>74</v>
      </c>
      <c r="BO737" t="s">
        <v>1210</v>
      </c>
      <c r="BP737" t="s">
        <v>74</v>
      </c>
      <c r="BQ737" t="s">
        <v>74</v>
      </c>
      <c r="BR737" t="s">
        <v>104</v>
      </c>
      <c r="BS737" t="s">
        <v>7359</v>
      </c>
      <c r="BT737" t="str">
        <f>HYPERLINK("https%3A%2F%2Fwww.webofscience.com%2Fwos%2Fwoscc%2Ffull-record%2FWOS:000852129100001","View Full Record in Web of Science")</f>
        <v>View Full Record in Web of Science</v>
      </c>
    </row>
    <row r="738" spans="1:72" x14ac:dyDescent="0.25">
      <c r="A738" t="s">
        <v>72</v>
      </c>
      <c r="B738" t="s">
        <v>15334</v>
      </c>
      <c r="C738" t="s">
        <v>74</v>
      </c>
      <c r="D738" t="s">
        <v>74</v>
      </c>
      <c r="E738" t="s">
        <v>74</v>
      </c>
      <c r="F738" t="s">
        <v>15335</v>
      </c>
      <c r="G738" t="s">
        <v>74</v>
      </c>
      <c r="H738" t="s">
        <v>74</v>
      </c>
      <c r="I738" t="s">
        <v>15336</v>
      </c>
      <c r="J738" t="s">
        <v>1764</v>
      </c>
      <c r="K738" t="s">
        <v>74</v>
      </c>
      <c r="L738" t="s">
        <v>74</v>
      </c>
      <c r="M738" t="s">
        <v>78</v>
      </c>
      <c r="N738" t="s">
        <v>79</v>
      </c>
      <c r="O738" t="s">
        <v>74</v>
      </c>
      <c r="P738" t="s">
        <v>74</v>
      </c>
      <c r="Q738" t="s">
        <v>74</v>
      </c>
      <c r="R738" t="s">
        <v>74</v>
      </c>
      <c r="S738" t="s">
        <v>74</v>
      </c>
      <c r="T738" t="s">
        <v>15337</v>
      </c>
      <c r="U738" t="s">
        <v>15338</v>
      </c>
      <c r="V738" t="s">
        <v>15339</v>
      </c>
      <c r="W738" t="s">
        <v>15340</v>
      </c>
      <c r="X738" t="s">
        <v>15341</v>
      </c>
      <c r="Y738" t="s">
        <v>8849</v>
      </c>
      <c r="Z738" t="s">
        <v>2717</v>
      </c>
      <c r="AA738" t="s">
        <v>15342</v>
      </c>
      <c r="AB738" t="s">
        <v>15343</v>
      </c>
      <c r="AC738" t="s">
        <v>15344</v>
      </c>
      <c r="AD738" t="s">
        <v>15345</v>
      </c>
      <c r="AE738" t="s">
        <v>15346</v>
      </c>
      <c r="AF738" t="s">
        <v>74</v>
      </c>
      <c r="AG738">
        <v>124</v>
      </c>
      <c r="AH738">
        <v>12</v>
      </c>
      <c r="AI738">
        <v>15</v>
      </c>
      <c r="AJ738">
        <v>12</v>
      </c>
      <c r="AK738">
        <v>36</v>
      </c>
      <c r="AL738" t="s">
        <v>1775</v>
      </c>
      <c r="AM738" t="s">
        <v>1776</v>
      </c>
      <c r="AN738" t="s">
        <v>1777</v>
      </c>
      <c r="AO738" t="s">
        <v>1778</v>
      </c>
      <c r="AP738" t="s">
        <v>1779</v>
      </c>
      <c r="AQ738" t="s">
        <v>74</v>
      </c>
      <c r="AR738" t="s">
        <v>1780</v>
      </c>
      <c r="AS738" t="s">
        <v>1781</v>
      </c>
      <c r="AT738" t="s">
        <v>255</v>
      </c>
      <c r="AU738">
        <v>2022</v>
      </c>
      <c r="AV738">
        <v>114</v>
      </c>
      <c r="AW738">
        <v>4</v>
      </c>
      <c r="AX738" t="s">
        <v>74</v>
      </c>
      <c r="AY738" t="s">
        <v>74</v>
      </c>
      <c r="AZ738" t="s">
        <v>74</v>
      </c>
      <c r="BA738" t="s">
        <v>74</v>
      </c>
      <c r="BB738">
        <v>752</v>
      </c>
      <c r="BC738">
        <v>771</v>
      </c>
      <c r="BD738" t="s">
        <v>74</v>
      </c>
      <c r="BE738" t="s">
        <v>15347</v>
      </c>
      <c r="BF738" t="str">
        <f>HYPERLINK("http://dx.doi.org/10.1037/edu0000682","http://dx.doi.org/10.1037/edu0000682")</f>
        <v>http://dx.doi.org/10.1037/edu0000682</v>
      </c>
      <c r="BG738" t="s">
        <v>74</v>
      </c>
      <c r="BH738" t="s">
        <v>424</v>
      </c>
      <c r="BI738">
        <v>20</v>
      </c>
      <c r="BJ738" t="s">
        <v>126</v>
      </c>
      <c r="BK738" t="s">
        <v>100</v>
      </c>
      <c r="BL738" t="s">
        <v>101</v>
      </c>
      <c r="BM738" t="s">
        <v>15348</v>
      </c>
      <c r="BN738" t="s">
        <v>74</v>
      </c>
      <c r="BO738" t="s">
        <v>74</v>
      </c>
      <c r="BP738" t="s">
        <v>74</v>
      </c>
      <c r="BQ738" t="s">
        <v>74</v>
      </c>
      <c r="BR738" t="s">
        <v>104</v>
      </c>
      <c r="BS738" t="s">
        <v>15349</v>
      </c>
      <c r="BT738" t="str">
        <f>HYPERLINK("https%3A%2F%2Fwww.webofscience.com%2Fwos%2Fwoscc%2Ffull-record%2FWOS:000733039700001","View Full Record in Web of Science")</f>
        <v>View Full Record in Web of Science</v>
      </c>
    </row>
    <row r="739" spans="1:72" x14ac:dyDescent="0.25">
      <c r="A739" t="s">
        <v>72</v>
      </c>
      <c r="B739" t="s">
        <v>1189</v>
      </c>
      <c r="C739" t="s">
        <v>74</v>
      </c>
      <c r="D739" t="s">
        <v>74</v>
      </c>
      <c r="E739" t="s">
        <v>74</v>
      </c>
      <c r="F739" t="s">
        <v>1190</v>
      </c>
      <c r="G739" t="s">
        <v>74</v>
      </c>
      <c r="H739" t="s">
        <v>74</v>
      </c>
      <c r="I739" t="s">
        <v>1191</v>
      </c>
      <c r="J739" t="s">
        <v>1192</v>
      </c>
      <c r="K739" t="s">
        <v>74</v>
      </c>
      <c r="L739" t="s">
        <v>74</v>
      </c>
      <c r="M739" t="s">
        <v>78</v>
      </c>
      <c r="N739" t="s">
        <v>79</v>
      </c>
      <c r="O739" t="s">
        <v>74</v>
      </c>
      <c r="P739" t="s">
        <v>74</v>
      </c>
      <c r="Q739" t="s">
        <v>74</v>
      </c>
      <c r="R739" t="s">
        <v>74</v>
      </c>
      <c r="S739" t="s">
        <v>74</v>
      </c>
      <c r="T739" t="s">
        <v>1193</v>
      </c>
      <c r="U739" t="s">
        <v>1194</v>
      </c>
      <c r="V739" t="s">
        <v>1195</v>
      </c>
      <c r="W739" t="s">
        <v>1196</v>
      </c>
      <c r="X739" t="s">
        <v>1197</v>
      </c>
      <c r="Y739" t="s">
        <v>1198</v>
      </c>
      <c r="Z739" t="s">
        <v>1199</v>
      </c>
      <c r="AA739" t="s">
        <v>74</v>
      </c>
      <c r="AB739" t="s">
        <v>74</v>
      </c>
      <c r="AC739" t="s">
        <v>1200</v>
      </c>
      <c r="AD739" t="s">
        <v>1201</v>
      </c>
      <c r="AE739" t="s">
        <v>1202</v>
      </c>
      <c r="AF739" t="s">
        <v>74</v>
      </c>
      <c r="AG739">
        <v>71</v>
      </c>
      <c r="AH739">
        <v>12</v>
      </c>
      <c r="AI739">
        <v>14</v>
      </c>
      <c r="AJ739">
        <v>8</v>
      </c>
      <c r="AK739">
        <v>53</v>
      </c>
      <c r="AL739" t="s">
        <v>476</v>
      </c>
      <c r="AM739" t="s">
        <v>477</v>
      </c>
      <c r="AN739" t="s">
        <v>478</v>
      </c>
      <c r="AO739" t="s">
        <v>1203</v>
      </c>
      <c r="AP739" t="s">
        <v>1204</v>
      </c>
      <c r="AQ739" t="s">
        <v>74</v>
      </c>
      <c r="AR739" t="s">
        <v>1205</v>
      </c>
      <c r="AS739" t="s">
        <v>1206</v>
      </c>
      <c r="AT739" t="s">
        <v>1207</v>
      </c>
      <c r="AU739">
        <v>2023</v>
      </c>
      <c r="AV739">
        <v>67</v>
      </c>
      <c r="AW739">
        <v>3</v>
      </c>
      <c r="AX739" t="s">
        <v>74</v>
      </c>
      <c r="AY739" t="s">
        <v>74</v>
      </c>
      <c r="AZ739" t="s">
        <v>74</v>
      </c>
      <c r="BA739" t="s">
        <v>74</v>
      </c>
      <c r="BB739">
        <v>391</v>
      </c>
      <c r="BC739">
        <v>405</v>
      </c>
      <c r="BD739" t="s">
        <v>74</v>
      </c>
      <c r="BE739" t="s">
        <v>1208</v>
      </c>
      <c r="BF739" t="str">
        <f>HYPERLINK("http://dx.doi.org/10.1080/00313831.2021.2021441","http://dx.doi.org/10.1080/00313831.2021.2021441")</f>
        <v>http://dx.doi.org/10.1080/00313831.2021.2021441</v>
      </c>
      <c r="BG739" t="s">
        <v>74</v>
      </c>
      <c r="BH739" t="s">
        <v>959</v>
      </c>
      <c r="BI739">
        <v>15</v>
      </c>
      <c r="BJ739" t="s">
        <v>278</v>
      </c>
      <c r="BK739" t="s">
        <v>100</v>
      </c>
      <c r="BL739" t="s">
        <v>278</v>
      </c>
      <c r="BM739" t="s">
        <v>1209</v>
      </c>
      <c r="BN739" t="s">
        <v>74</v>
      </c>
      <c r="BO739" t="s">
        <v>1210</v>
      </c>
      <c r="BP739" t="s">
        <v>74</v>
      </c>
      <c r="BQ739" t="s">
        <v>74</v>
      </c>
      <c r="BR739" t="s">
        <v>104</v>
      </c>
      <c r="BS739" t="s">
        <v>1211</v>
      </c>
      <c r="BT739" t="str">
        <f>HYPERLINK("https%3A%2F%2Fwww.webofscience.com%2Fwos%2Fwoscc%2Ffull-record%2FWOS:000738619200001","View Full Record in Web of Science")</f>
        <v>View Full Record in Web of Science</v>
      </c>
    </row>
    <row r="740" spans="1:72" x14ac:dyDescent="0.25">
      <c r="A740" t="s">
        <v>72</v>
      </c>
      <c r="B740" t="s">
        <v>1999</v>
      </c>
      <c r="C740" t="s">
        <v>74</v>
      </c>
      <c r="D740" t="s">
        <v>74</v>
      </c>
      <c r="E740" t="s">
        <v>74</v>
      </c>
      <c r="F740" t="s">
        <v>1880</v>
      </c>
      <c r="G740" t="s">
        <v>74</v>
      </c>
      <c r="H740" t="s">
        <v>74</v>
      </c>
      <c r="I740" t="s">
        <v>2000</v>
      </c>
      <c r="J740" t="s">
        <v>1676</v>
      </c>
      <c r="K740" t="s">
        <v>74</v>
      </c>
      <c r="L740" t="s">
        <v>74</v>
      </c>
      <c r="M740" t="s">
        <v>78</v>
      </c>
      <c r="N740" t="s">
        <v>79</v>
      </c>
      <c r="O740" t="s">
        <v>74</v>
      </c>
      <c r="P740" t="s">
        <v>74</v>
      </c>
      <c r="Q740" t="s">
        <v>74</v>
      </c>
      <c r="R740" t="s">
        <v>74</v>
      </c>
      <c r="S740" t="s">
        <v>74</v>
      </c>
      <c r="T740" t="s">
        <v>2001</v>
      </c>
      <c r="U740" t="s">
        <v>2002</v>
      </c>
      <c r="V740" t="s">
        <v>2003</v>
      </c>
      <c r="W740" t="s">
        <v>2004</v>
      </c>
      <c r="X740" t="s">
        <v>1887</v>
      </c>
      <c r="Y740" t="s">
        <v>2005</v>
      </c>
      <c r="Z740" t="s">
        <v>1889</v>
      </c>
      <c r="AA740" t="s">
        <v>1890</v>
      </c>
      <c r="AB740" t="s">
        <v>2006</v>
      </c>
      <c r="AC740" t="s">
        <v>74</v>
      </c>
      <c r="AD740" t="s">
        <v>74</v>
      </c>
      <c r="AE740" t="s">
        <v>74</v>
      </c>
      <c r="AF740" t="s">
        <v>74</v>
      </c>
      <c r="AG740">
        <v>95</v>
      </c>
      <c r="AH740">
        <v>12</v>
      </c>
      <c r="AI740">
        <v>12</v>
      </c>
      <c r="AJ740">
        <v>16</v>
      </c>
      <c r="AK740">
        <v>82</v>
      </c>
      <c r="AL740" t="s">
        <v>476</v>
      </c>
      <c r="AM740" t="s">
        <v>477</v>
      </c>
      <c r="AN740" t="s">
        <v>478</v>
      </c>
      <c r="AO740" t="s">
        <v>1687</v>
      </c>
      <c r="AP740" t="s">
        <v>2007</v>
      </c>
      <c r="AQ740" t="s">
        <v>74</v>
      </c>
      <c r="AR740" t="s">
        <v>1688</v>
      </c>
      <c r="AS740" t="s">
        <v>1689</v>
      </c>
      <c r="AT740" t="s">
        <v>2008</v>
      </c>
      <c r="AU740">
        <v>2023</v>
      </c>
      <c r="AV740">
        <v>28</v>
      </c>
      <c r="AW740">
        <v>8</v>
      </c>
      <c r="AX740" t="s">
        <v>74</v>
      </c>
      <c r="AY740" t="s">
        <v>74</v>
      </c>
      <c r="AZ740" t="s">
        <v>74</v>
      </c>
      <c r="BA740" t="s">
        <v>74</v>
      </c>
      <c r="BB740">
        <v>2044</v>
      </c>
      <c r="BC740">
        <v>2065</v>
      </c>
      <c r="BD740" t="s">
        <v>74</v>
      </c>
      <c r="BE740" t="s">
        <v>2009</v>
      </c>
      <c r="BF740" t="str">
        <f>HYPERLINK("http://dx.doi.org/10.1080/13562517.2021.1947226","http://dx.doi.org/10.1080/13562517.2021.1947226")</f>
        <v>http://dx.doi.org/10.1080/13562517.2021.1947226</v>
      </c>
      <c r="BG740" t="s">
        <v>74</v>
      </c>
      <c r="BH740" t="s">
        <v>424</v>
      </c>
      <c r="BI740">
        <v>22</v>
      </c>
      <c r="BJ740" t="s">
        <v>278</v>
      </c>
      <c r="BK740" t="s">
        <v>100</v>
      </c>
      <c r="BL740" t="s">
        <v>278</v>
      </c>
      <c r="BM740" t="s">
        <v>2010</v>
      </c>
      <c r="BN740" t="s">
        <v>74</v>
      </c>
      <c r="BO740" t="s">
        <v>74</v>
      </c>
      <c r="BP740" t="s">
        <v>74</v>
      </c>
      <c r="BQ740" t="s">
        <v>74</v>
      </c>
      <c r="BR740" t="s">
        <v>104</v>
      </c>
      <c r="BS740" t="s">
        <v>2011</v>
      </c>
      <c r="BT740" t="str">
        <f>HYPERLINK("https%3A%2F%2Fwww.webofscience.com%2Fwos%2Fwoscc%2Ffull-record%2FWOS:000667529300001","View Full Record in Web of Science")</f>
        <v>View Full Record in Web of Science</v>
      </c>
    </row>
    <row r="741" spans="1:72" x14ac:dyDescent="0.25">
      <c r="A741" t="s">
        <v>72</v>
      </c>
      <c r="B741" t="s">
        <v>23749</v>
      </c>
      <c r="C741" t="s">
        <v>74</v>
      </c>
      <c r="D741" t="s">
        <v>74</v>
      </c>
      <c r="E741" t="s">
        <v>74</v>
      </c>
      <c r="F741" t="s">
        <v>23750</v>
      </c>
      <c r="G741" t="s">
        <v>74</v>
      </c>
      <c r="H741" t="s">
        <v>74</v>
      </c>
      <c r="I741" t="s">
        <v>23751</v>
      </c>
      <c r="J741" t="s">
        <v>23752</v>
      </c>
      <c r="K741" t="s">
        <v>74</v>
      </c>
      <c r="L741" t="s">
        <v>74</v>
      </c>
      <c r="M741" t="s">
        <v>78</v>
      </c>
      <c r="N741" t="s">
        <v>79</v>
      </c>
      <c r="O741" t="s">
        <v>74</v>
      </c>
      <c r="P741" t="s">
        <v>74</v>
      </c>
      <c r="Q741" t="s">
        <v>74</v>
      </c>
      <c r="R741" t="s">
        <v>74</v>
      </c>
      <c r="S741" t="s">
        <v>74</v>
      </c>
      <c r="T741" t="s">
        <v>23753</v>
      </c>
      <c r="U741" t="s">
        <v>23754</v>
      </c>
      <c r="V741" t="s">
        <v>23755</v>
      </c>
      <c r="W741" t="s">
        <v>23756</v>
      </c>
      <c r="X741" t="s">
        <v>23757</v>
      </c>
      <c r="Y741" t="s">
        <v>23758</v>
      </c>
      <c r="Z741" t="s">
        <v>23759</v>
      </c>
      <c r="AA741" t="s">
        <v>23760</v>
      </c>
      <c r="AB741" t="s">
        <v>23761</v>
      </c>
      <c r="AC741" t="s">
        <v>23762</v>
      </c>
      <c r="AD741" t="s">
        <v>23763</v>
      </c>
      <c r="AE741" t="s">
        <v>23764</v>
      </c>
      <c r="AF741" t="s">
        <v>74</v>
      </c>
      <c r="AG741">
        <v>67</v>
      </c>
      <c r="AH741">
        <v>12</v>
      </c>
      <c r="AI741">
        <v>14</v>
      </c>
      <c r="AJ741">
        <v>2</v>
      </c>
      <c r="AK741">
        <v>24</v>
      </c>
      <c r="AL741" t="s">
        <v>2234</v>
      </c>
      <c r="AM741" t="s">
        <v>2235</v>
      </c>
      <c r="AN741" t="s">
        <v>2236</v>
      </c>
      <c r="AO741" t="s">
        <v>23765</v>
      </c>
      <c r="AP741" t="s">
        <v>23766</v>
      </c>
      <c r="AQ741" t="s">
        <v>74</v>
      </c>
      <c r="AR741" t="s">
        <v>23767</v>
      </c>
      <c r="AS741" t="s">
        <v>23768</v>
      </c>
      <c r="AT741" t="s">
        <v>828</v>
      </c>
      <c r="AU741">
        <v>2023</v>
      </c>
      <c r="AV741">
        <v>18</v>
      </c>
      <c r="AW741">
        <v>1</v>
      </c>
      <c r="AX741" t="s">
        <v>74</v>
      </c>
      <c r="AY741" t="s">
        <v>74</v>
      </c>
      <c r="AZ741" t="s">
        <v>74</v>
      </c>
      <c r="BA741" t="s">
        <v>74</v>
      </c>
      <c r="BB741">
        <v>50</v>
      </c>
      <c r="BC741">
        <v>58</v>
      </c>
      <c r="BD741" t="s">
        <v>74</v>
      </c>
      <c r="BE741" t="s">
        <v>23769</v>
      </c>
      <c r="BF741" t="str">
        <f>HYPERLINK("http://dx.doi.org/10.1080/17483107.2020.1854874","http://dx.doi.org/10.1080/17483107.2020.1854874")</f>
        <v>http://dx.doi.org/10.1080/17483107.2020.1854874</v>
      </c>
      <c r="BG741" t="s">
        <v>74</v>
      </c>
      <c r="BH741" t="s">
        <v>11787</v>
      </c>
      <c r="BI741">
        <v>9</v>
      </c>
      <c r="BJ741" t="s">
        <v>5164</v>
      </c>
      <c r="BK741" t="s">
        <v>100</v>
      </c>
      <c r="BL741" t="s">
        <v>5164</v>
      </c>
      <c r="BM741" t="s">
        <v>23770</v>
      </c>
      <c r="BN741">
        <v>33320728</v>
      </c>
      <c r="BO741" t="s">
        <v>486</v>
      </c>
      <c r="BP741" t="s">
        <v>74</v>
      </c>
      <c r="BQ741" t="s">
        <v>74</v>
      </c>
      <c r="BR741" t="s">
        <v>104</v>
      </c>
      <c r="BS741" t="s">
        <v>23771</v>
      </c>
      <c r="BT741" t="str">
        <f>HYPERLINK("https%3A%2F%2Fwww.webofscience.com%2Fwos%2Fwoscc%2Ffull-record%2FWOS:000598932100001","View Full Record in Web of Science")</f>
        <v>View Full Record in Web of Science</v>
      </c>
    </row>
    <row r="742" spans="1:72" x14ac:dyDescent="0.25">
      <c r="A742" t="s">
        <v>72</v>
      </c>
      <c r="B742" t="s">
        <v>12071</v>
      </c>
      <c r="C742" t="s">
        <v>74</v>
      </c>
      <c r="D742" t="s">
        <v>74</v>
      </c>
      <c r="E742" t="s">
        <v>74</v>
      </c>
      <c r="F742" t="s">
        <v>12072</v>
      </c>
      <c r="G742" t="s">
        <v>74</v>
      </c>
      <c r="H742" t="s">
        <v>74</v>
      </c>
      <c r="I742" t="s">
        <v>12073</v>
      </c>
      <c r="J742" t="s">
        <v>12074</v>
      </c>
      <c r="K742" t="s">
        <v>74</v>
      </c>
      <c r="L742" t="s">
        <v>74</v>
      </c>
      <c r="M742" t="s">
        <v>78</v>
      </c>
      <c r="N742" t="s">
        <v>79</v>
      </c>
      <c r="O742" t="s">
        <v>74</v>
      </c>
      <c r="P742" t="s">
        <v>74</v>
      </c>
      <c r="Q742" t="s">
        <v>74</v>
      </c>
      <c r="R742" t="s">
        <v>74</v>
      </c>
      <c r="S742" t="s">
        <v>74</v>
      </c>
      <c r="T742" t="s">
        <v>74</v>
      </c>
      <c r="U742" t="s">
        <v>74</v>
      </c>
      <c r="V742" t="s">
        <v>12075</v>
      </c>
      <c r="W742" t="s">
        <v>12076</v>
      </c>
      <c r="X742" t="s">
        <v>12077</v>
      </c>
      <c r="Y742" t="s">
        <v>12078</v>
      </c>
      <c r="Z742" t="s">
        <v>74</v>
      </c>
      <c r="AA742" t="s">
        <v>12079</v>
      </c>
      <c r="AB742" t="s">
        <v>12080</v>
      </c>
      <c r="AC742" t="s">
        <v>74</v>
      </c>
      <c r="AD742" t="s">
        <v>74</v>
      </c>
      <c r="AE742" t="s">
        <v>74</v>
      </c>
      <c r="AF742" t="s">
        <v>74</v>
      </c>
      <c r="AG742">
        <v>23</v>
      </c>
      <c r="AH742">
        <v>11</v>
      </c>
      <c r="AI742">
        <v>21</v>
      </c>
      <c r="AJ742">
        <v>0</v>
      </c>
      <c r="AK742">
        <v>8</v>
      </c>
      <c r="AL742" t="s">
        <v>173</v>
      </c>
      <c r="AM742" t="s">
        <v>174</v>
      </c>
      <c r="AN742" t="s">
        <v>175</v>
      </c>
      <c r="AO742" t="s">
        <v>12081</v>
      </c>
      <c r="AP742" t="s">
        <v>12082</v>
      </c>
      <c r="AQ742" t="s">
        <v>74</v>
      </c>
      <c r="AR742" t="s">
        <v>12083</v>
      </c>
      <c r="AS742" t="s">
        <v>12084</v>
      </c>
      <c r="AT742" t="s">
        <v>3997</v>
      </c>
      <c r="AU742">
        <v>2007</v>
      </c>
      <c r="AV742">
        <v>40</v>
      </c>
      <c r="AW742">
        <v>2</v>
      </c>
      <c r="AX742" t="s">
        <v>74</v>
      </c>
      <c r="AY742" t="s">
        <v>74</v>
      </c>
      <c r="AZ742" t="s">
        <v>74</v>
      </c>
      <c r="BA742" t="s">
        <v>74</v>
      </c>
      <c r="BB742">
        <v>100</v>
      </c>
      <c r="BC742">
        <v>110</v>
      </c>
      <c r="BD742" t="s">
        <v>74</v>
      </c>
      <c r="BE742" t="s">
        <v>12085</v>
      </c>
      <c r="BF742" t="str">
        <f>HYPERLINK("http://dx.doi.org/10.1177/00222194070400020101","http://dx.doi.org/10.1177/00222194070400020101")</f>
        <v>http://dx.doi.org/10.1177/00222194070400020101</v>
      </c>
      <c r="BG742" t="s">
        <v>74</v>
      </c>
      <c r="BH742" t="s">
        <v>74</v>
      </c>
      <c r="BI742">
        <v>11</v>
      </c>
      <c r="BJ742" t="s">
        <v>2446</v>
      </c>
      <c r="BK742" t="s">
        <v>100</v>
      </c>
      <c r="BL742" t="s">
        <v>2447</v>
      </c>
      <c r="BM742" t="s">
        <v>12086</v>
      </c>
      <c r="BN742">
        <v>17380985</v>
      </c>
      <c r="BO742" t="s">
        <v>74</v>
      </c>
      <c r="BP742" t="s">
        <v>74</v>
      </c>
      <c r="BQ742" t="s">
        <v>74</v>
      </c>
      <c r="BR742" t="s">
        <v>104</v>
      </c>
      <c r="BS742" t="s">
        <v>12087</v>
      </c>
      <c r="BT742" t="str">
        <f>HYPERLINK("https%3A%2F%2Fwww.webofscience.com%2Fwos%2Fwoscc%2Ffull-record%2FWOS:000244697300002","View Full Record in Web of Science")</f>
        <v>View Full Record in Web of Science</v>
      </c>
    </row>
    <row r="743" spans="1:72" x14ac:dyDescent="0.25">
      <c r="A743" t="s">
        <v>72</v>
      </c>
      <c r="B743" t="s">
        <v>16959</v>
      </c>
      <c r="C743" t="s">
        <v>74</v>
      </c>
      <c r="D743" t="s">
        <v>74</v>
      </c>
      <c r="E743" t="s">
        <v>74</v>
      </c>
      <c r="F743" t="s">
        <v>16960</v>
      </c>
      <c r="G743" t="s">
        <v>74</v>
      </c>
      <c r="H743" t="s">
        <v>74</v>
      </c>
      <c r="I743" t="s">
        <v>16961</v>
      </c>
      <c r="J743" t="s">
        <v>1460</v>
      </c>
      <c r="K743" t="s">
        <v>74</v>
      </c>
      <c r="L743" t="s">
        <v>74</v>
      </c>
      <c r="M743" t="s">
        <v>78</v>
      </c>
      <c r="N743" t="s">
        <v>79</v>
      </c>
      <c r="O743" t="s">
        <v>74</v>
      </c>
      <c r="P743" t="s">
        <v>74</v>
      </c>
      <c r="Q743" t="s">
        <v>74</v>
      </c>
      <c r="R743" t="s">
        <v>74</v>
      </c>
      <c r="S743" t="s">
        <v>74</v>
      </c>
      <c r="T743" t="s">
        <v>16962</v>
      </c>
      <c r="U743" t="s">
        <v>74</v>
      </c>
      <c r="V743" t="s">
        <v>16963</v>
      </c>
      <c r="W743" t="s">
        <v>16964</v>
      </c>
      <c r="X743" t="s">
        <v>16965</v>
      </c>
      <c r="Y743" t="s">
        <v>16966</v>
      </c>
      <c r="Z743" t="s">
        <v>16967</v>
      </c>
      <c r="AA743" t="s">
        <v>16968</v>
      </c>
      <c r="AB743" t="s">
        <v>16969</v>
      </c>
      <c r="AC743" t="s">
        <v>74</v>
      </c>
      <c r="AD743" t="s">
        <v>74</v>
      </c>
      <c r="AE743" t="s">
        <v>74</v>
      </c>
      <c r="AF743" t="s">
        <v>74</v>
      </c>
      <c r="AG743">
        <v>84</v>
      </c>
      <c r="AH743">
        <v>11</v>
      </c>
      <c r="AI743">
        <v>13</v>
      </c>
      <c r="AJ743">
        <v>0</v>
      </c>
      <c r="AK743">
        <v>22</v>
      </c>
      <c r="AL743" t="s">
        <v>248</v>
      </c>
      <c r="AM743" t="s">
        <v>1471</v>
      </c>
      <c r="AN743" t="s">
        <v>1472</v>
      </c>
      <c r="AO743" t="s">
        <v>1473</v>
      </c>
      <c r="AP743" t="s">
        <v>74</v>
      </c>
      <c r="AQ743" t="s">
        <v>74</v>
      </c>
      <c r="AR743" t="s">
        <v>1475</v>
      </c>
      <c r="AS743" t="s">
        <v>1476</v>
      </c>
      <c r="AT743" t="s">
        <v>400</v>
      </c>
      <c r="AU743">
        <v>2010</v>
      </c>
      <c r="AV743">
        <v>13</v>
      </c>
      <c r="AW743">
        <v>2</v>
      </c>
      <c r="AX743" t="s">
        <v>74</v>
      </c>
      <c r="AY743" t="s">
        <v>74</v>
      </c>
      <c r="AZ743" t="s">
        <v>74</v>
      </c>
      <c r="BA743" t="s">
        <v>74</v>
      </c>
      <c r="BB743">
        <v>271</v>
      </c>
      <c r="BC743">
        <v>293</v>
      </c>
      <c r="BD743" t="s">
        <v>74</v>
      </c>
      <c r="BE743" t="s">
        <v>16970</v>
      </c>
      <c r="BF743" t="str">
        <f>HYPERLINK("http://dx.doi.org/10.1007/s11218-009-9107-1","http://dx.doi.org/10.1007/s11218-009-9107-1")</f>
        <v>http://dx.doi.org/10.1007/s11218-009-9107-1</v>
      </c>
      <c r="BG743" t="s">
        <v>74</v>
      </c>
      <c r="BH743" t="s">
        <v>74</v>
      </c>
      <c r="BI743">
        <v>23</v>
      </c>
      <c r="BJ743" t="s">
        <v>126</v>
      </c>
      <c r="BK743" t="s">
        <v>100</v>
      </c>
      <c r="BL743" t="s">
        <v>101</v>
      </c>
      <c r="BM743" t="s">
        <v>16971</v>
      </c>
      <c r="BN743" t="s">
        <v>74</v>
      </c>
      <c r="BO743" t="s">
        <v>74</v>
      </c>
      <c r="BP743" t="s">
        <v>74</v>
      </c>
      <c r="BQ743" t="s">
        <v>74</v>
      </c>
      <c r="BR743" t="s">
        <v>104</v>
      </c>
      <c r="BS743" t="s">
        <v>16972</v>
      </c>
      <c r="BT743" t="str">
        <f>HYPERLINK("https%3A%2F%2Fwww.webofscience.com%2Fwos%2Fwoscc%2Ffull-record%2FWOS:000208217800007","View Full Record in Web of Science")</f>
        <v>View Full Record in Web of Science</v>
      </c>
    </row>
    <row r="744" spans="1:72" x14ac:dyDescent="0.25">
      <c r="A744" t="s">
        <v>72</v>
      </c>
      <c r="B744" t="s">
        <v>20537</v>
      </c>
      <c r="C744" t="s">
        <v>74</v>
      </c>
      <c r="D744" t="s">
        <v>74</v>
      </c>
      <c r="E744" t="s">
        <v>74</v>
      </c>
      <c r="F744" t="s">
        <v>20538</v>
      </c>
      <c r="G744" t="s">
        <v>74</v>
      </c>
      <c r="H744" t="s">
        <v>74</v>
      </c>
      <c r="I744" t="s">
        <v>20539</v>
      </c>
      <c r="J744" t="s">
        <v>20540</v>
      </c>
      <c r="K744" t="s">
        <v>74</v>
      </c>
      <c r="L744" t="s">
        <v>74</v>
      </c>
      <c r="M744" t="s">
        <v>78</v>
      </c>
      <c r="N744" t="s">
        <v>79</v>
      </c>
      <c r="O744" t="s">
        <v>74</v>
      </c>
      <c r="P744" t="s">
        <v>74</v>
      </c>
      <c r="Q744" t="s">
        <v>74</v>
      </c>
      <c r="R744" t="s">
        <v>74</v>
      </c>
      <c r="S744" t="s">
        <v>74</v>
      </c>
      <c r="T744" t="s">
        <v>20541</v>
      </c>
      <c r="U744" t="s">
        <v>20542</v>
      </c>
      <c r="V744" t="s">
        <v>20543</v>
      </c>
      <c r="W744" t="s">
        <v>20544</v>
      </c>
      <c r="X744" t="s">
        <v>20545</v>
      </c>
      <c r="Y744" t="s">
        <v>20546</v>
      </c>
      <c r="Z744" t="s">
        <v>20547</v>
      </c>
      <c r="AA744" t="s">
        <v>20548</v>
      </c>
      <c r="AB744" t="s">
        <v>20549</v>
      </c>
      <c r="AC744" t="s">
        <v>74</v>
      </c>
      <c r="AD744" t="s">
        <v>74</v>
      </c>
      <c r="AE744" t="s">
        <v>74</v>
      </c>
      <c r="AF744" t="s">
        <v>74</v>
      </c>
      <c r="AG744">
        <v>47</v>
      </c>
      <c r="AH744">
        <v>11</v>
      </c>
      <c r="AI744">
        <v>14</v>
      </c>
      <c r="AJ744">
        <v>3</v>
      </c>
      <c r="AK744">
        <v>26</v>
      </c>
      <c r="AL744" t="s">
        <v>476</v>
      </c>
      <c r="AM744" t="s">
        <v>477</v>
      </c>
      <c r="AN744" t="s">
        <v>478</v>
      </c>
      <c r="AO744" t="s">
        <v>20550</v>
      </c>
      <c r="AP744" t="s">
        <v>20551</v>
      </c>
      <c r="AQ744" t="s">
        <v>74</v>
      </c>
      <c r="AR744" t="s">
        <v>20552</v>
      </c>
      <c r="AS744" t="s">
        <v>20553</v>
      </c>
      <c r="AT744" t="s">
        <v>1012</v>
      </c>
      <c r="AU744">
        <v>2012</v>
      </c>
      <c r="AV744">
        <v>16</v>
      </c>
      <c r="AW744">
        <v>12</v>
      </c>
      <c r="AX744" t="s">
        <v>74</v>
      </c>
      <c r="AY744" t="s">
        <v>74</v>
      </c>
      <c r="AZ744" t="s">
        <v>74</v>
      </c>
      <c r="BA744" t="s">
        <v>74</v>
      </c>
      <c r="BB744">
        <v>1335</v>
      </c>
      <c r="BC744">
        <v>1354</v>
      </c>
      <c r="BD744" t="s">
        <v>74</v>
      </c>
      <c r="BE744" t="s">
        <v>20554</v>
      </c>
      <c r="BF744" t="str">
        <f>HYPERLINK("http://dx.doi.org/10.1080/13603116.2011.580459","http://dx.doi.org/10.1080/13603116.2011.580459")</f>
        <v>http://dx.doi.org/10.1080/13603116.2011.580459</v>
      </c>
      <c r="BG744" t="s">
        <v>74</v>
      </c>
      <c r="BH744" t="s">
        <v>74</v>
      </c>
      <c r="BI744">
        <v>20</v>
      </c>
      <c r="BJ744" t="s">
        <v>278</v>
      </c>
      <c r="BK744" t="s">
        <v>100</v>
      </c>
      <c r="BL744" t="s">
        <v>278</v>
      </c>
      <c r="BM744" t="s">
        <v>20555</v>
      </c>
      <c r="BN744" t="s">
        <v>74</v>
      </c>
      <c r="BO744" t="s">
        <v>74</v>
      </c>
      <c r="BP744" t="s">
        <v>74</v>
      </c>
      <c r="BQ744" t="s">
        <v>74</v>
      </c>
      <c r="BR744" t="s">
        <v>104</v>
      </c>
      <c r="BS744" t="s">
        <v>20556</v>
      </c>
      <c r="BT744" t="str">
        <f>HYPERLINK("https%3A%2F%2Fwww.webofscience.com%2Fwos%2Fwoscc%2Ffull-record%2FWOS:000319170700007","View Full Record in Web of Science")</f>
        <v>View Full Record in Web of Science</v>
      </c>
    </row>
    <row r="745" spans="1:72" x14ac:dyDescent="0.25">
      <c r="A745" t="s">
        <v>72</v>
      </c>
      <c r="B745" t="s">
        <v>17295</v>
      </c>
      <c r="C745" t="s">
        <v>74</v>
      </c>
      <c r="D745" t="s">
        <v>74</v>
      </c>
      <c r="E745" t="s">
        <v>74</v>
      </c>
      <c r="F745" t="s">
        <v>17296</v>
      </c>
      <c r="G745" t="s">
        <v>74</v>
      </c>
      <c r="H745" t="s">
        <v>74</v>
      </c>
      <c r="I745" t="s">
        <v>17297</v>
      </c>
      <c r="J745" t="s">
        <v>17298</v>
      </c>
      <c r="K745" t="s">
        <v>74</v>
      </c>
      <c r="L745" t="s">
        <v>74</v>
      </c>
      <c r="M745" t="s">
        <v>78</v>
      </c>
      <c r="N745" t="s">
        <v>79</v>
      </c>
      <c r="O745" t="s">
        <v>74</v>
      </c>
      <c r="P745" t="s">
        <v>74</v>
      </c>
      <c r="Q745" t="s">
        <v>74</v>
      </c>
      <c r="R745" t="s">
        <v>74</v>
      </c>
      <c r="S745" t="s">
        <v>74</v>
      </c>
      <c r="T745" t="s">
        <v>17299</v>
      </c>
      <c r="U745" t="s">
        <v>74</v>
      </c>
      <c r="V745" t="s">
        <v>17300</v>
      </c>
      <c r="W745" t="s">
        <v>17301</v>
      </c>
      <c r="X745" t="s">
        <v>17302</v>
      </c>
      <c r="Y745" t="s">
        <v>17303</v>
      </c>
      <c r="Z745" t="s">
        <v>17304</v>
      </c>
      <c r="AA745" t="s">
        <v>17305</v>
      </c>
      <c r="AB745" t="s">
        <v>17306</v>
      </c>
      <c r="AC745" t="s">
        <v>17307</v>
      </c>
      <c r="AD745" t="s">
        <v>17307</v>
      </c>
      <c r="AE745" t="s">
        <v>17308</v>
      </c>
      <c r="AF745" t="s">
        <v>74</v>
      </c>
      <c r="AG745">
        <v>18</v>
      </c>
      <c r="AH745">
        <v>11</v>
      </c>
      <c r="AI745">
        <v>13</v>
      </c>
      <c r="AJ745">
        <v>0</v>
      </c>
      <c r="AK745">
        <v>10</v>
      </c>
      <c r="AL745" t="s">
        <v>117</v>
      </c>
      <c r="AM745" t="s">
        <v>118</v>
      </c>
      <c r="AN745" t="s">
        <v>119</v>
      </c>
      <c r="AO745" t="s">
        <v>17309</v>
      </c>
      <c r="AP745" t="s">
        <v>17310</v>
      </c>
      <c r="AQ745" t="s">
        <v>74</v>
      </c>
      <c r="AR745" t="s">
        <v>17298</v>
      </c>
      <c r="AS745" t="s">
        <v>17311</v>
      </c>
      <c r="AT745" t="s">
        <v>74</v>
      </c>
      <c r="AU745">
        <v>2014</v>
      </c>
      <c r="AV745">
        <v>21</v>
      </c>
      <c r="AW745">
        <v>3</v>
      </c>
      <c r="AX745" t="s">
        <v>74</v>
      </c>
      <c r="AY745" t="s">
        <v>74</v>
      </c>
      <c r="AZ745" t="s">
        <v>74</v>
      </c>
      <c r="BA745" t="s">
        <v>74</v>
      </c>
      <c r="BB745">
        <v>217</v>
      </c>
      <c r="BC745">
        <v>223</v>
      </c>
      <c r="BD745" t="s">
        <v>74</v>
      </c>
      <c r="BE745" t="s">
        <v>17312</v>
      </c>
      <c r="BF745" t="str">
        <f>HYPERLINK("http://dx.doi.org/10.1016/j.colegn.2013.04.004","http://dx.doi.org/10.1016/j.colegn.2013.04.004")</f>
        <v>http://dx.doi.org/10.1016/j.colegn.2013.04.004</v>
      </c>
      <c r="BG745" t="s">
        <v>74</v>
      </c>
      <c r="BH745" t="s">
        <v>74</v>
      </c>
      <c r="BI745">
        <v>7</v>
      </c>
      <c r="BJ745" t="s">
        <v>329</v>
      </c>
      <c r="BK745" t="s">
        <v>307</v>
      </c>
      <c r="BL745" t="s">
        <v>329</v>
      </c>
      <c r="BM745" t="s">
        <v>17313</v>
      </c>
      <c r="BN745">
        <v>25632716</v>
      </c>
      <c r="BO745" t="s">
        <v>74</v>
      </c>
      <c r="BP745" t="s">
        <v>74</v>
      </c>
      <c r="BQ745" t="s">
        <v>74</v>
      </c>
      <c r="BR745" t="s">
        <v>104</v>
      </c>
      <c r="BS745" t="s">
        <v>17314</v>
      </c>
      <c r="BT745" t="str">
        <f>HYPERLINK("https%3A%2F%2Fwww.webofscience.com%2Fwos%2Fwoscc%2Ffull-record%2FWOS:000343527900008","View Full Record in Web of Science")</f>
        <v>View Full Record in Web of Science</v>
      </c>
    </row>
    <row r="746" spans="1:72" x14ac:dyDescent="0.25">
      <c r="A746" t="s">
        <v>72</v>
      </c>
      <c r="B746" t="s">
        <v>19564</v>
      </c>
      <c r="C746" t="s">
        <v>74</v>
      </c>
      <c r="D746" t="s">
        <v>74</v>
      </c>
      <c r="E746" t="s">
        <v>74</v>
      </c>
      <c r="F746" t="s">
        <v>19565</v>
      </c>
      <c r="G746" t="s">
        <v>74</v>
      </c>
      <c r="H746" t="s">
        <v>74</v>
      </c>
      <c r="I746" t="s">
        <v>19566</v>
      </c>
      <c r="J746" t="s">
        <v>941</v>
      </c>
      <c r="K746" t="s">
        <v>74</v>
      </c>
      <c r="L746" t="s">
        <v>74</v>
      </c>
      <c r="M746" t="s">
        <v>78</v>
      </c>
      <c r="N746" t="s">
        <v>79</v>
      </c>
      <c r="O746" t="s">
        <v>74</v>
      </c>
      <c r="P746" t="s">
        <v>74</v>
      </c>
      <c r="Q746" t="s">
        <v>74</v>
      </c>
      <c r="R746" t="s">
        <v>74</v>
      </c>
      <c r="S746" t="s">
        <v>74</v>
      </c>
      <c r="T746" t="s">
        <v>74</v>
      </c>
      <c r="U746" t="s">
        <v>19567</v>
      </c>
      <c r="V746" t="s">
        <v>19568</v>
      </c>
      <c r="W746" t="s">
        <v>19569</v>
      </c>
      <c r="X746" t="s">
        <v>19570</v>
      </c>
      <c r="Y746" t="s">
        <v>19571</v>
      </c>
      <c r="Z746" t="s">
        <v>19572</v>
      </c>
      <c r="AA746" t="s">
        <v>19573</v>
      </c>
      <c r="AB746" t="s">
        <v>5393</v>
      </c>
      <c r="AC746" t="s">
        <v>74</v>
      </c>
      <c r="AD746" t="s">
        <v>74</v>
      </c>
      <c r="AE746" t="s">
        <v>74</v>
      </c>
      <c r="AF746" t="s">
        <v>74</v>
      </c>
      <c r="AG746">
        <v>77</v>
      </c>
      <c r="AH746">
        <v>11</v>
      </c>
      <c r="AI746">
        <v>25</v>
      </c>
      <c r="AJ746">
        <v>2</v>
      </c>
      <c r="AK746">
        <v>14</v>
      </c>
      <c r="AL746" t="s">
        <v>196</v>
      </c>
      <c r="AM746" t="s">
        <v>197</v>
      </c>
      <c r="AN746" t="s">
        <v>198</v>
      </c>
      <c r="AO746" t="s">
        <v>954</v>
      </c>
      <c r="AP746" t="s">
        <v>955</v>
      </c>
      <c r="AQ746" t="s">
        <v>74</v>
      </c>
      <c r="AR746" t="s">
        <v>956</v>
      </c>
      <c r="AS746" t="s">
        <v>957</v>
      </c>
      <c r="AT746" t="s">
        <v>600</v>
      </c>
      <c r="AU746">
        <v>2014</v>
      </c>
      <c r="AV746">
        <v>51</v>
      </c>
      <c r="AW746">
        <v>2</v>
      </c>
      <c r="AX746" t="s">
        <v>74</v>
      </c>
      <c r="AY746" t="s">
        <v>74</v>
      </c>
      <c r="AZ746" t="s">
        <v>74</v>
      </c>
      <c r="BA746" t="s">
        <v>74</v>
      </c>
      <c r="BB746">
        <v>107</v>
      </c>
      <c r="BC746">
        <v>125</v>
      </c>
      <c r="BD746" t="s">
        <v>74</v>
      </c>
      <c r="BE746" t="s">
        <v>19574</v>
      </c>
      <c r="BF746" t="str">
        <f>HYPERLINK("http://dx.doi.org/10.1002/pits.21742","http://dx.doi.org/10.1002/pits.21742")</f>
        <v>http://dx.doi.org/10.1002/pits.21742</v>
      </c>
      <c r="BG746" t="s">
        <v>74</v>
      </c>
      <c r="BH746" t="s">
        <v>74</v>
      </c>
      <c r="BI746">
        <v>19</v>
      </c>
      <c r="BJ746" t="s">
        <v>126</v>
      </c>
      <c r="BK746" t="s">
        <v>100</v>
      </c>
      <c r="BL746" t="s">
        <v>101</v>
      </c>
      <c r="BM746" t="s">
        <v>19575</v>
      </c>
      <c r="BN746" t="s">
        <v>74</v>
      </c>
      <c r="BO746" t="s">
        <v>74</v>
      </c>
      <c r="BP746" t="s">
        <v>74</v>
      </c>
      <c r="BQ746" t="s">
        <v>74</v>
      </c>
      <c r="BR746" t="s">
        <v>104</v>
      </c>
      <c r="BS746" t="s">
        <v>19576</v>
      </c>
      <c r="BT746" t="str">
        <f>HYPERLINK("https%3A%2F%2Fwww.webofscience.com%2Fwos%2Fwoscc%2Ffull-record%2FWOS:000329483900001","View Full Record in Web of Science")</f>
        <v>View Full Record in Web of Science</v>
      </c>
    </row>
    <row r="747" spans="1:72" x14ac:dyDescent="0.25">
      <c r="A747" t="s">
        <v>72</v>
      </c>
      <c r="B747" t="s">
        <v>2995</v>
      </c>
      <c r="C747" t="s">
        <v>74</v>
      </c>
      <c r="D747" t="s">
        <v>74</v>
      </c>
      <c r="E747" t="s">
        <v>74</v>
      </c>
      <c r="F747" t="s">
        <v>2996</v>
      </c>
      <c r="G747" t="s">
        <v>74</v>
      </c>
      <c r="H747" t="s">
        <v>74</v>
      </c>
      <c r="I747" t="s">
        <v>2997</v>
      </c>
      <c r="J747" t="s">
        <v>2998</v>
      </c>
      <c r="K747" t="s">
        <v>74</v>
      </c>
      <c r="L747" t="s">
        <v>74</v>
      </c>
      <c r="M747" t="s">
        <v>78</v>
      </c>
      <c r="N747" t="s">
        <v>79</v>
      </c>
      <c r="O747" t="s">
        <v>74</v>
      </c>
      <c r="P747" t="s">
        <v>74</v>
      </c>
      <c r="Q747" t="s">
        <v>74</v>
      </c>
      <c r="R747" t="s">
        <v>74</v>
      </c>
      <c r="S747" t="s">
        <v>74</v>
      </c>
      <c r="T747" t="s">
        <v>2999</v>
      </c>
      <c r="U747" t="s">
        <v>3000</v>
      </c>
      <c r="V747" t="s">
        <v>3001</v>
      </c>
      <c r="W747" t="s">
        <v>3002</v>
      </c>
      <c r="X747" t="s">
        <v>3003</v>
      </c>
      <c r="Y747" t="s">
        <v>3004</v>
      </c>
      <c r="Z747" t="s">
        <v>3005</v>
      </c>
      <c r="AA747" t="s">
        <v>3006</v>
      </c>
      <c r="AB747" t="s">
        <v>3007</v>
      </c>
      <c r="AC747" t="s">
        <v>3008</v>
      </c>
      <c r="AD747" t="s">
        <v>3009</v>
      </c>
      <c r="AE747" t="s">
        <v>3010</v>
      </c>
      <c r="AF747" t="s">
        <v>74</v>
      </c>
      <c r="AG747">
        <v>67</v>
      </c>
      <c r="AH747">
        <v>11</v>
      </c>
      <c r="AI747">
        <v>16</v>
      </c>
      <c r="AJ747">
        <v>2</v>
      </c>
      <c r="AK747">
        <v>49</v>
      </c>
      <c r="AL747" t="s">
        <v>3011</v>
      </c>
      <c r="AM747" t="s">
        <v>146</v>
      </c>
      <c r="AN747" t="s">
        <v>3012</v>
      </c>
      <c r="AO747" t="s">
        <v>3013</v>
      </c>
      <c r="AP747" t="s">
        <v>3014</v>
      </c>
      <c r="AQ747" t="s">
        <v>74</v>
      </c>
      <c r="AR747" t="s">
        <v>3015</v>
      </c>
      <c r="AS747" t="s">
        <v>3016</v>
      </c>
      <c r="AT747" t="s">
        <v>400</v>
      </c>
      <c r="AU747">
        <v>2015</v>
      </c>
      <c r="AV747">
        <v>11</v>
      </c>
      <c r="AW747">
        <v>3</v>
      </c>
      <c r="AX747" t="s">
        <v>74</v>
      </c>
      <c r="AY747" t="s">
        <v>74</v>
      </c>
      <c r="AZ747" t="s">
        <v>74</v>
      </c>
      <c r="BA747" t="s">
        <v>74</v>
      </c>
      <c r="BB747">
        <v>535</v>
      </c>
      <c r="BC747">
        <v>549</v>
      </c>
      <c r="BD747" t="s">
        <v>74</v>
      </c>
      <c r="BE747" t="s">
        <v>74</v>
      </c>
      <c r="BF747" t="s">
        <v>74</v>
      </c>
      <c r="BG747" t="s">
        <v>74</v>
      </c>
      <c r="BH747" t="s">
        <v>74</v>
      </c>
      <c r="BI747">
        <v>15</v>
      </c>
      <c r="BJ747" t="s">
        <v>278</v>
      </c>
      <c r="BK747" t="s">
        <v>100</v>
      </c>
      <c r="BL747" t="s">
        <v>278</v>
      </c>
      <c r="BM747" t="s">
        <v>3017</v>
      </c>
      <c r="BN747" t="s">
        <v>74</v>
      </c>
      <c r="BO747" t="s">
        <v>74</v>
      </c>
      <c r="BP747" t="s">
        <v>74</v>
      </c>
      <c r="BQ747" t="s">
        <v>74</v>
      </c>
      <c r="BR747" t="s">
        <v>104</v>
      </c>
      <c r="BS747" t="s">
        <v>3018</v>
      </c>
      <c r="BT747" t="str">
        <f>HYPERLINK("https%3A%2F%2Fwww.webofscience.com%2Fwos%2Fwoscc%2Ffull-record%2FWOS:000354825400007","View Full Record in Web of Science")</f>
        <v>View Full Record in Web of Science</v>
      </c>
    </row>
    <row r="748" spans="1:72" x14ac:dyDescent="0.25">
      <c r="A748" t="s">
        <v>72</v>
      </c>
      <c r="B748" t="s">
        <v>15793</v>
      </c>
      <c r="C748" t="s">
        <v>74</v>
      </c>
      <c r="D748" t="s">
        <v>74</v>
      </c>
      <c r="E748" t="s">
        <v>74</v>
      </c>
      <c r="F748" t="s">
        <v>15794</v>
      </c>
      <c r="G748" t="s">
        <v>74</v>
      </c>
      <c r="H748" t="s">
        <v>74</v>
      </c>
      <c r="I748" t="s">
        <v>15795</v>
      </c>
      <c r="J748" t="s">
        <v>6466</v>
      </c>
      <c r="K748" t="s">
        <v>74</v>
      </c>
      <c r="L748" t="s">
        <v>74</v>
      </c>
      <c r="M748" t="s">
        <v>78</v>
      </c>
      <c r="N748" t="s">
        <v>79</v>
      </c>
      <c r="O748" t="s">
        <v>74</v>
      </c>
      <c r="P748" t="s">
        <v>74</v>
      </c>
      <c r="Q748" t="s">
        <v>74</v>
      </c>
      <c r="R748" t="s">
        <v>74</v>
      </c>
      <c r="S748" t="s">
        <v>74</v>
      </c>
      <c r="T748" t="s">
        <v>15796</v>
      </c>
      <c r="U748" t="s">
        <v>15797</v>
      </c>
      <c r="V748" t="s">
        <v>15798</v>
      </c>
      <c r="W748" t="s">
        <v>15799</v>
      </c>
      <c r="X748" t="s">
        <v>12661</v>
      </c>
      <c r="Y748" t="s">
        <v>15800</v>
      </c>
      <c r="Z748" t="s">
        <v>12663</v>
      </c>
      <c r="AA748" t="s">
        <v>12664</v>
      </c>
      <c r="AB748" t="s">
        <v>12665</v>
      </c>
      <c r="AC748" t="s">
        <v>74</v>
      </c>
      <c r="AD748" t="s">
        <v>74</v>
      </c>
      <c r="AE748" t="s">
        <v>74</v>
      </c>
      <c r="AF748" t="s">
        <v>74</v>
      </c>
      <c r="AG748">
        <v>66</v>
      </c>
      <c r="AH748">
        <v>11</v>
      </c>
      <c r="AI748">
        <v>15</v>
      </c>
      <c r="AJ748">
        <v>0</v>
      </c>
      <c r="AK748">
        <v>22</v>
      </c>
      <c r="AL748" t="s">
        <v>6479</v>
      </c>
      <c r="AM748" t="s">
        <v>15008</v>
      </c>
      <c r="AN748" t="s">
        <v>15009</v>
      </c>
      <c r="AO748" t="s">
        <v>6482</v>
      </c>
      <c r="AP748" t="s">
        <v>6483</v>
      </c>
      <c r="AQ748" t="s">
        <v>74</v>
      </c>
      <c r="AR748" t="s">
        <v>6484</v>
      </c>
      <c r="AS748" t="s">
        <v>6485</v>
      </c>
      <c r="AT748" t="s">
        <v>871</v>
      </c>
      <c r="AU748">
        <v>2015</v>
      </c>
      <c r="AV748">
        <v>31</v>
      </c>
      <c r="AW748">
        <v>3</v>
      </c>
      <c r="AX748" t="s">
        <v>74</v>
      </c>
      <c r="AY748" t="s">
        <v>74</v>
      </c>
      <c r="AZ748" t="s">
        <v>74</v>
      </c>
      <c r="BA748" t="s">
        <v>74</v>
      </c>
      <c r="BB748">
        <v>869</v>
      </c>
      <c r="BC748">
        <v>878</v>
      </c>
      <c r="BD748" t="s">
        <v>74</v>
      </c>
      <c r="BE748" t="s">
        <v>15801</v>
      </c>
      <c r="BF748" t="str">
        <f>HYPERLINK("http://dx.doi.org/10.6018/analesps.32.1.176981","http://dx.doi.org/10.6018/analesps.32.1.176981")</f>
        <v>http://dx.doi.org/10.6018/analesps.32.1.176981</v>
      </c>
      <c r="BG748" t="s">
        <v>74</v>
      </c>
      <c r="BH748" t="s">
        <v>74</v>
      </c>
      <c r="BI748">
        <v>10</v>
      </c>
      <c r="BJ748" t="s">
        <v>5652</v>
      </c>
      <c r="BK748" t="s">
        <v>307</v>
      </c>
      <c r="BL748" t="s">
        <v>101</v>
      </c>
      <c r="BM748" t="s">
        <v>15802</v>
      </c>
      <c r="BN748" t="s">
        <v>74</v>
      </c>
      <c r="BO748" t="s">
        <v>74</v>
      </c>
      <c r="BP748" t="s">
        <v>74</v>
      </c>
      <c r="BQ748" t="s">
        <v>74</v>
      </c>
      <c r="BR748" t="s">
        <v>104</v>
      </c>
      <c r="BS748" t="s">
        <v>15803</v>
      </c>
      <c r="BT748" t="str">
        <f>HYPERLINK("https%3A%2F%2Fwww.webofscience.com%2Fwos%2Fwoscc%2Ffull-record%2FWOS:000359028800013","View Full Record in Web of Science")</f>
        <v>View Full Record in Web of Science</v>
      </c>
    </row>
    <row r="749" spans="1:72" x14ac:dyDescent="0.25">
      <c r="A749" t="s">
        <v>72</v>
      </c>
      <c r="B749" t="s">
        <v>8620</v>
      </c>
      <c r="C749" t="s">
        <v>74</v>
      </c>
      <c r="D749" t="s">
        <v>74</v>
      </c>
      <c r="E749" t="s">
        <v>74</v>
      </c>
      <c r="F749" t="s">
        <v>8621</v>
      </c>
      <c r="G749" t="s">
        <v>74</v>
      </c>
      <c r="H749" t="s">
        <v>74</v>
      </c>
      <c r="I749" t="s">
        <v>8622</v>
      </c>
      <c r="J749" t="s">
        <v>8623</v>
      </c>
      <c r="K749" t="s">
        <v>74</v>
      </c>
      <c r="L749" t="s">
        <v>74</v>
      </c>
      <c r="M749" t="s">
        <v>78</v>
      </c>
      <c r="N749" t="s">
        <v>79</v>
      </c>
      <c r="O749" t="s">
        <v>74</v>
      </c>
      <c r="P749" t="s">
        <v>74</v>
      </c>
      <c r="Q749" t="s">
        <v>74</v>
      </c>
      <c r="R749" t="s">
        <v>74</v>
      </c>
      <c r="S749" t="s">
        <v>74</v>
      </c>
      <c r="T749" t="s">
        <v>8624</v>
      </c>
      <c r="U749" t="s">
        <v>8625</v>
      </c>
      <c r="V749" t="s">
        <v>8626</v>
      </c>
      <c r="W749" t="s">
        <v>8627</v>
      </c>
      <c r="X749" t="s">
        <v>8628</v>
      </c>
      <c r="Y749" t="s">
        <v>8629</v>
      </c>
      <c r="Z749" t="s">
        <v>8630</v>
      </c>
      <c r="AA749" t="s">
        <v>74</v>
      </c>
      <c r="AB749" t="s">
        <v>74</v>
      </c>
      <c r="AC749" t="s">
        <v>8631</v>
      </c>
      <c r="AD749" t="s">
        <v>8631</v>
      </c>
      <c r="AE749" t="s">
        <v>8632</v>
      </c>
      <c r="AF749" t="s">
        <v>74</v>
      </c>
      <c r="AG749">
        <v>46</v>
      </c>
      <c r="AH749">
        <v>11</v>
      </c>
      <c r="AI749">
        <v>30</v>
      </c>
      <c r="AJ749">
        <v>2</v>
      </c>
      <c r="AK749">
        <v>11</v>
      </c>
      <c r="AL749" t="s">
        <v>173</v>
      </c>
      <c r="AM749" t="s">
        <v>174</v>
      </c>
      <c r="AN749" t="s">
        <v>175</v>
      </c>
      <c r="AO749" t="s">
        <v>8633</v>
      </c>
      <c r="AP749" t="s">
        <v>8634</v>
      </c>
      <c r="AQ749" t="s">
        <v>74</v>
      </c>
      <c r="AR749" t="s">
        <v>8635</v>
      </c>
      <c r="AS749" t="s">
        <v>8636</v>
      </c>
      <c r="AT749" t="s">
        <v>255</v>
      </c>
      <c r="AU749">
        <v>2016</v>
      </c>
      <c r="AV749">
        <v>48</v>
      </c>
      <c r="AW749">
        <v>4</v>
      </c>
      <c r="AX749" t="s">
        <v>74</v>
      </c>
      <c r="AY749" t="s">
        <v>74</v>
      </c>
      <c r="AZ749" t="s">
        <v>74</v>
      </c>
      <c r="BA749" t="s">
        <v>74</v>
      </c>
      <c r="BB749">
        <v>299</v>
      </c>
      <c r="BC749">
        <v>323</v>
      </c>
      <c r="BD749" t="s">
        <v>74</v>
      </c>
      <c r="BE749" t="s">
        <v>8637</v>
      </c>
      <c r="BF749" t="str">
        <f>HYPERLINK("http://dx.doi.org/10.1177/0013124514530153","http://dx.doi.org/10.1177/0013124514530153")</f>
        <v>http://dx.doi.org/10.1177/0013124514530153</v>
      </c>
      <c r="BG749" t="s">
        <v>74</v>
      </c>
      <c r="BH749" t="s">
        <v>74</v>
      </c>
      <c r="BI749">
        <v>25</v>
      </c>
      <c r="BJ749" t="s">
        <v>8638</v>
      </c>
      <c r="BK749" t="s">
        <v>100</v>
      </c>
      <c r="BL749" t="s">
        <v>8638</v>
      </c>
      <c r="BM749" t="s">
        <v>8639</v>
      </c>
      <c r="BN749" t="s">
        <v>74</v>
      </c>
      <c r="BO749" t="s">
        <v>74</v>
      </c>
      <c r="BP749" t="s">
        <v>74</v>
      </c>
      <c r="BQ749" t="s">
        <v>74</v>
      </c>
      <c r="BR749" t="s">
        <v>104</v>
      </c>
      <c r="BS749" t="s">
        <v>8640</v>
      </c>
      <c r="BT749" t="str">
        <f>HYPERLINK("https%3A%2F%2Fwww.webofscience.com%2Fwos%2Fwoscc%2Ffull-record%2FWOS:000373846200001","View Full Record in Web of Science")</f>
        <v>View Full Record in Web of Science</v>
      </c>
    </row>
    <row r="750" spans="1:72" x14ac:dyDescent="0.25">
      <c r="A750" t="s">
        <v>72</v>
      </c>
      <c r="B750" t="s">
        <v>14417</v>
      </c>
      <c r="C750" t="s">
        <v>74</v>
      </c>
      <c r="D750" t="s">
        <v>74</v>
      </c>
      <c r="E750" t="s">
        <v>74</v>
      </c>
      <c r="F750" t="s">
        <v>14418</v>
      </c>
      <c r="G750" t="s">
        <v>74</v>
      </c>
      <c r="H750" t="s">
        <v>74</v>
      </c>
      <c r="I750" t="s">
        <v>14419</v>
      </c>
      <c r="J750" t="s">
        <v>5515</v>
      </c>
      <c r="K750" t="s">
        <v>74</v>
      </c>
      <c r="L750" t="s">
        <v>74</v>
      </c>
      <c r="M750" t="s">
        <v>492</v>
      </c>
      <c r="N750" t="s">
        <v>79</v>
      </c>
      <c r="O750" t="s">
        <v>74</v>
      </c>
      <c r="P750" t="s">
        <v>74</v>
      </c>
      <c r="Q750" t="s">
        <v>74</v>
      </c>
      <c r="R750" t="s">
        <v>74</v>
      </c>
      <c r="S750" t="s">
        <v>74</v>
      </c>
      <c r="T750" t="s">
        <v>14420</v>
      </c>
      <c r="U750" t="s">
        <v>14421</v>
      </c>
      <c r="V750" t="s">
        <v>14422</v>
      </c>
      <c r="W750" t="s">
        <v>14423</v>
      </c>
      <c r="X750" t="s">
        <v>14424</v>
      </c>
      <c r="Y750" t="s">
        <v>14425</v>
      </c>
      <c r="Z750" t="s">
        <v>14426</v>
      </c>
      <c r="AA750" t="s">
        <v>14427</v>
      </c>
      <c r="AB750" t="s">
        <v>14428</v>
      </c>
      <c r="AC750" t="s">
        <v>74</v>
      </c>
      <c r="AD750" t="s">
        <v>74</v>
      </c>
      <c r="AE750" t="s">
        <v>74</v>
      </c>
      <c r="AF750" t="s">
        <v>74</v>
      </c>
      <c r="AG750">
        <v>59</v>
      </c>
      <c r="AH750">
        <v>11</v>
      </c>
      <c r="AI750">
        <v>13</v>
      </c>
      <c r="AJ750">
        <v>0</v>
      </c>
      <c r="AK750">
        <v>18</v>
      </c>
      <c r="AL750" t="s">
        <v>5525</v>
      </c>
      <c r="AM750" t="s">
        <v>5526</v>
      </c>
      <c r="AN750" t="s">
        <v>5527</v>
      </c>
      <c r="AO750" t="s">
        <v>5528</v>
      </c>
      <c r="AP750" t="s">
        <v>74</v>
      </c>
      <c r="AQ750" t="s">
        <v>74</v>
      </c>
      <c r="AR750" t="s">
        <v>5529</v>
      </c>
      <c r="AS750" t="s">
        <v>5530</v>
      </c>
      <c r="AT750" t="s">
        <v>508</v>
      </c>
      <c r="AU750">
        <v>2016</v>
      </c>
      <c r="AV750">
        <v>33</v>
      </c>
      <c r="AW750">
        <v>2</v>
      </c>
      <c r="AX750" t="s">
        <v>74</v>
      </c>
      <c r="AY750" t="s">
        <v>74</v>
      </c>
      <c r="AZ750" t="s">
        <v>74</v>
      </c>
      <c r="BA750" t="s">
        <v>74</v>
      </c>
      <c r="BB750">
        <v>121</v>
      </c>
      <c r="BC750">
        <v>134</v>
      </c>
      <c r="BD750" t="s">
        <v>74</v>
      </c>
      <c r="BE750" t="s">
        <v>74</v>
      </c>
      <c r="BF750" t="s">
        <v>74</v>
      </c>
      <c r="BG750" t="s">
        <v>74</v>
      </c>
      <c r="BH750" t="s">
        <v>74</v>
      </c>
      <c r="BI750">
        <v>14</v>
      </c>
      <c r="BJ750" t="s">
        <v>99</v>
      </c>
      <c r="BK750" t="s">
        <v>100</v>
      </c>
      <c r="BL750" t="s">
        <v>101</v>
      </c>
      <c r="BM750" t="s">
        <v>14429</v>
      </c>
      <c r="BN750" t="s">
        <v>74</v>
      </c>
      <c r="BO750" t="s">
        <v>74</v>
      </c>
      <c r="BP750" t="s">
        <v>74</v>
      </c>
      <c r="BQ750" t="s">
        <v>74</v>
      </c>
      <c r="BR750" t="s">
        <v>104</v>
      </c>
      <c r="BS750" t="s">
        <v>14430</v>
      </c>
      <c r="BT750" t="str">
        <f>HYPERLINK("https%3A%2F%2Fwww.webofscience.com%2Fwos%2Fwoscc%2Ffull-record%2FWOS:000379990500004","View Full Record in Web of Science")</f>
        <v>View Full Record in Web of Science</v>
      </c>
    </row>
    <row r="751" spans="1:72" x14ac:dyDescent="0.25">
      <c r="A751" t="s">
        <v>72</v>
      </c>
      <c r="B751" t="s">
        <v>2817</v>
      </c>
      <c r="C751" t="s">
        <v>74</v>
      </c>
      <c r="D751" t="s">
        <v>74</v>
      </c>
      <c r="E751" t="s">
        <v>74</v>
      </c>
      <c r="F751" t="s">
        <v>2818</v>
      </c>
      <c r="G751" t="s">
        <v>74</v>
      </c>
      <c r="H751" t="s">
        <v>74</v>
      </c>
      <c r="I751" t="s">
        <v>2819</v>
      </c>
      <c r="J751" t="s">
        <v>2820</v>
      </c>
      <c r="K751" t="s">
        <v>74</v>
      </c>
      <c r="L751" t="s">
        <v>74</v>
      </c>
      <c r="M751" t="s">
        <v>78</v>
      </c>
      <c r="N751" t="s">
        <v>79</v>
      </c>
      <c r="O751" t="s">
        <v>74</v>
      </c>
      <c r="P751" t="s">
        <v>74</v>
      </c>
      <c r="Q751" t="s">
        <v>74</v>
      </c>
      <c r="R751" t="s">
        <v>74</v>
      </c>
      <c r="S751" t="s">
        <v>74</v>
      </c>
      <c r="T751" t="s">
        <v>2821</v>
      </c>
      <c r="U751" t="s">
        <v>2822</v>
      </c>
      <c r="V751" t="s">
        <v>2823</v>
      </c>
      <c r="W751" t="s">
        <v>2824</v>
      </c>
      <c r="X751" t="s">
        <v>2825</v>
      </c>
      <c r="Y751" t="s">
        <v>2826</v>
      </c>
      <c r="Z751" t="s">
        <v>2827</v>
      </c>
      <c r="AA751" t="s">
        <v>2828</v>
      </c>
      <c r="AB751" t="s">
        <v>2829</v>
      </c>
      <c r="AC751" t="s">
        <v>74</v>
      </c>
      <c r="AD751" t="s">
        <v>74</v>
      </c>
      <c r="AE751" t="s">
        <v>74</v>
      </c>
      <c r="AF751" t="s">
        <v>74</v>
      </c>
      <c r="AG751">
        <v>27</v>
      </c>
      <c r="AH751">
        <v>11</v>
      </c>
      <c r="AI751">
        <v>37</v>
      </c>
      <c r="AJ751">
        <v>1</v>
      </c>
      <c r="AK751">
        <v>13</v>
      </c>
      <c r="AL751" t="s">
        <v>173</v>
      </c>
      <c r="AM751" t="s">
        <v>174</v>
      </c>
      <c r="AN751" t="s">
        <v>175</v>
      </c>
      <c r="AO751" t="s">
        <v>2830</v>
      </c>
      <c r="AP751" t="s">
        <v>2831</v>
      </c>
      <c r="AQ751" t="s">
        <v>74</v>
      </c>
      <c r="AR751" t="s">
        <v>2832</v>
      </c>
      <c r="AS751" t="s">
        <v>2833</v>
      </c>
      <c r="AT751" t="s">
        <v>600</v>
      </c>
      <c r="AU751">
        <v>2017</v>
      </c>
      <c r="AV751">
        <v>40</v>
      </c>
      <c r="AW751">
        <v>1</v>
      </c>
      <c r="AX751" t="s">
        <v>74</v>
      </c>
      <c r="AY751" t="s">
        <v>74</v>
      </c>
      <c r="AZ751" t="s">
        <v>74</v>
      </c>
      <c r="BA751" t="s">
        <v>74</v>
      </c>
      <c r="BB751">
        <v>25</v>
      </c>
      <c r="BC751">
        <v>35</v>
      </c>
      <c r="BD751" t="s">
        <v>74</v>
      </c>
      <c r="BE751" t="s">
        <v>2834</v>
      </c>
      <c r="BF751" t="str">
        <f>HYPERLINK("http://dx.doi.org/10.1177/2165143416678175","http://dx.doi.org/10.1177/2165143416678175")</f>
        <v>http://dx.doi.org/10.1177/2165143416678175</v>
      </c>
      <c r="BG751" t="s">
        <v>74</v>
      </c>
      <c r="BH751" t="s">
        <v>74</v>
      </c>
      <c r="BI751">
        <v>11</v>
      </c>
      <c r="BJ751" t="s">
        <v>2446</v>
      </c>
      <c r="BK751" t="s">
        <v>100</v>
      </c>
      <c r="BL751" t="s">
        <v>2447</v>
      </c>
      <c r="BM751" t="s">
        <v>2835</v>
      </c>
      <c r="BN751" t="s">
        <v>74</v>
      </c>
      <c r="BO751" t="s">
        <v>74</v>
      </c>
      <c r="BP751" t="s">
        <v>74</v>
      </c>
      <c r="BQ751" t="s">
        <v>74</v>
      </c>
      <c r="BR751" t="s">
        <v>104</v>
      </c>
      <c r="BS751" t="s">
        <v>2836</v>
      </c>
      <c r="BT751" t="str">
        <f>HYPERLINK("https%3A%2F%2Fwww.webofscience.com%2Fwos%2Fwoscc%2Ffull-record%2FWOS:000394788500004","View Full Record in Web of Science")</f>
        <v>View Full Record in Web of Science</v>
      </c>
    </row>
    <row r="752" spans="1:72" x14ac:dyDescent="0.25">
      <c r="A752" t="s">
        <v>72</v>
      </c>
      <c r="B752" t="s">
        <v>19965</v>
      </c>
      <c r="C752" t="s">
        <v>74</v>
      </c>
      <c r="D752" t="s">
        <v>74</v>
      </c>
      <c r="E752" t="s">
        <v>74</v>
      </c>
      <c r="F752" t="s">
        <v>19966</v>
      </c>
      <c r="G752" t="s">
        <v>74</v>
      </c>
      <c r="H752" t="s">
        <v>74</v>
      </c>
      <c r="I752" t="s">
        <v>19967</v>
      </c>
      <c r="J752" t="s">
        <v>19968</v>
      </c>
      <c r="K752" t="s">
        <v>74</v>
      </c>
      <c r="L752" t="s">
        <v>74</v>
      </c>
      <c r="M752" t="s">
        <v>78</v>
      </c>
      <c r="N752" t="s">
        <v>79</v>
      </c>
      <c r="O752" t="s">
        <v>74</v>
      </c>
      <c r="P752" t="s">
        <v>74</v>
      </c>
      <c r="Q752" t="s">
        <v>74</v>
      </c>
      <c r="R752" t="s">
        <v>74</v>
      </c>
      <c r="S752" t="s">
        <v>74</v>
      </c>
      <c r="T752" t="s">
        <v>19969</v>
      </c>
      <c r="U752" t="s">
        <v>19970</v>
      </c>
      <c r="V752" t="s">
        <v>19971</v>
      </c>
      <c r="W752" t="s">
        <v>19972</v>
      </c>
      <c r="X752" t="s">
        <v>19973</v>
      </c>
      <c r="Y752" t="s">
        <v>19974</v>
      </c>
      <c r="Z752" t="s">
        <v>19975</v>
      </c>
      <c r="AA752" t="s">
        <v>19976</v>
      </c>
      <c r="AB752" t="s">
        <v>19977</v>
      </c>
      <c r="AC752" t="s">
        <v>19978</v>
      </c>
      <c r="AD752" t="s">
        <v>19979</v>
      </c>
      <c r="AE752" t="s">
        <v>19980</v>
      </c>
      <c r="AF752" t="s">
        <v>74</v>
      </c>
      <c r="AG752">
        <v>85</v>
      </c>
      <c r="AH752">
        <v>11</v>
      </c>
      <c r="AI752">
        <v>12</v>
      </c>
      <c r="AJ752">
        <v>5</v>
      </c>
      <c r="AK752">
        <v>83</v>
      </c>
      <c r="AL752" t="s">
        <v>476</v>
      </c>
      <c r="AM752" t="s">
        <v>477</v>
      </c>
      <c r="AN752" t="s">
        <v>478</v>
      </c>
      <c r="AO752" t="s">
        <v>19981</v>
      </c>
      <c r="AP752" t="s">
        <v>19982</v>
      </c>
      <c r="AQ752" t="s">
        <v>74</v>
      </c>
      <c r="AR752" t="s">
        <v>19983</v>
      </c>
      <c r="AS752" t="s">
        <v>19984</v>
      </c>
      <c r="AT752" t="s">
        <v>74</v>
      </c>
      <c r="AU752">
        <v>2017</v>
      </c>
      <c r="AV752">
        <v>58</v>
      </c>
      <c r="AW752">
        <v>2</v>
      </c>
      <c r="AX752" t="s">
        <v>74</v>
      </c>
      <c r="AY752" t="s">
        <v>74</v>
      </c>
      <c r="AZ752" t="s">
        <v>74</v>
      </c>
      <c r="BA752" t="s">
        <v>74</v>
      </c>
      <c r="BB752">
        <v>169</v>
      </c>
      <c r="BC752">
        <v>200</v>
      </c>
      <c r="BD752" t="s">
        <v>74</v>
      </c>
      <c r="BE752" t="s">
        <v>19985</v>
      </c>
      <c r="BF752" t="str">
        <f>HYPERLINK("http://dx.doi.org/10.1080/15387216.2017.1339621","http://dx.doi.org/10.1080/15387216.2017.1339621")</f>
        <v>http://dx.doi.org/10.1080/15387216.2017.1339621</v>
      </c>
      <c r="BG752" t="s">
        <v>74</v>
      </c>
      <c r="BH752" t="s">
        <v>74</v>
      </c>
      <c r="BI752">
        <v>32</v>
      </c>
      <c r="BJ752" t="s">
        <v>19986</v>
      </c>
      <c r="BK752" t="s">
        <v>100</v>
      </c>
      <c r="BL752" t="s">
        <v>19986</v>
      </c>
      <c r="BM752" t="s">
        <v>19987</v>
      </c>
      <c r="BN752" t="s">
        <v>74</v>
      </c>
      <c r="BO752" t="s">
        <v>74</v>
      </c>
      <c r="BP752" t="s">
        <v>74</v>
      </c>
      <c r="BQ752" t="s">
        <v>74</v>
      </c>
      <c r="BR752" t="s">
        <v>104</v>
      </c>
      <c r="BS752" t="s">
        <v>19988</v>
      </c>
      <c r="BT752" t="str">
        <f>HYPERLINK("https%3A%2F%2Fwww.webofscience.com%2Fwos%2Fwoscc%2Ffull-record%2FWOS:000403708900002","View Full Record in Web of Science")</f>
        <v>View Full Record in Web of Science</v>
      </c>
    </row>
    <row r="753" spans="1:72" x14ac:dyDescent="0.25">
      <c r="A753" t="s">
        <v>72</v>
      </c>
      <c r="B753" t="s">
        <v>20363</v>
      </c>
      <c r="C753" t="s">
        <v>74</v>
      </c>
      <c r="D753" t="s">
        <v>74</v>
      </c>
      <c r="E753" t="s">
        <v>74</v>
      </c>
      <c r="F753" t="s">
        <v>20364</v>
      </c>
      <c r="G753" t="s">
        <v>74</v>
      </c>
      <c r="H753" t="s">
        <v>74</v>
      </c>
      <c r="I753" t="s">
        <v>20365</v>
      </c>
      <c r="J753" t="s">
        <v>77</v>
      </c>
      <c r="K753" t="s">
        <v>74</v>
      </c>
      <c r="L753" t="s">
        <v>74</v>
      </c>
      <c r="M753" t="s">
        <v>78</v>
      </c>
      <c r="N753" t="s">
        <v>79</v>
      </c>
      <c r="O753" t="s">
        <v>74</v>
      </c>
      <c r="P753" t="s">
        <v>74</v>
      </c>
      <c r="Q753" t="s">
        <v>74</v>
      </c>
      <c r="R753" t="s">
        <v>74</v>
      </c>
      <c r="S753" t="s">
        <v>74</v>
      </c>
      <c r="T753" t="s">
        <v>20366</v>
      </c>
      <c r="U753" t="s">
        <v>20367</v>
      </c>
      <c r="V753" t="s">
        <v>20368</v>
      </c>
      <c r="W753" t="s">
        <v>20369</v>
      </c>
      <c r="X753" t="s">
        <v>20370</v>
      </c>
      <c r="Y753" t="s">
        <v>20371</v>
      </c>
      <c r="Z753" t="s">
        <v>20372</v>
      </c>
      <c r="AA753" t="s">
        <v>74</v>
      </c>
      <c r="AB753" t="s">
        <v>74</v>
      </c>
      <c r="AC753" t="s">
        <v>20373</v>
      </c>
      <c r="AD753" t="s">
        <v>20374</v>
      </c>
      <c r="AE753" t="s">
        <v>20375</v>
      </c>
      <c r="AF753" t="s">
        <v>74</v>
      </c>
      <c r="AG753">
        <v>112</v>
      </c>
      <c r="AH753">
        <v>11</v>
      </c>
      <c r="AI753">
        <v>15</v>
      </c>
      <c r="AJ753">
        <v>3</v>
      </c>
      <c r="AK753">
        <v>23</v>
      </c>
      <c r="AL753" t="s">
        <v>91</v>
      </c>
      <c r="AM753" t="s">
        <v>92</v>
      </c>
      <c r="AN753" t="s">
        <v>93</v>
      </c>
      <c r="AO753" t="s">
        <v>94</v>
      </c>
      <c r="AP753" t="s">
        <v>74</v>
      </c>
      <c r="AQ753" t="s">
        <v>74</v>
      </c>
      <c r="AR753" t="s">
        <v>95</v>
      </c>
      <c r="AS753" t="s">
        <v>96</v>
      </c>
      <c r="AT753" t="s">
        <v>20376</v>
      </c>
      <c r="AU753">
        <v>2017</v>
      </c>
      <c r="AV753">
        <v>8</v>
      </c>
      <c r="AW753" t="s">
        <v>74</v>
      </c>
      <c r="AX753" t="s">
        <v>74</v>
      </c>
      <c r="AY753" t="s">
        <v>74</v>
      </c>
      <c r="AZ753" t="s">
        <v>74</v>
      </c>
      <c r="BA753" t="s">
        <v>74</v>
      </c>
      <c r="BB753" t="s">
        <v>74</v>
      </c>
      <c r="BC753" t="s">
        <v>74</v>
      </c>
      <c r="BD753">
        <v>2171</v>
      </c>
      <c r="BE753" t="s">
        <v>20377</v>
      </c>
      <c r="BF753" t="str">
        <f>HYPERLINK("http://dx.doi.org/10.3389/fpsyg.2017.02171","http://dx.doi.org/10.3389/fpsyg.2017.02171")</f>
        <v>http://dx.doi.org/10.3389/fpsyg.2017.02171</v>
      </c>
      <c r="BG753" t="s">
        <v>74</v>
      </c>
      <c r="BH753" t="s">
        <v>74</v>
      </c>
      <c r="BI753">
        <v>12</v>
      </c>
      <c r="BJ753" t="s">
        <v>99</v>
      </c>
      <c r="BK753" t="s">
        <v>100</v>
      </c>
      <c r="BL753" t="s">
        <v>101</v>
      </c>
      <c r="BM753" t="s">
        <v>20378</v>
      </c>
      <c r="BN753">
        <v>29321754</v>
      </c>
      <c r="BO753" t="s">
        <v>379</v>
      </c>
      <c r="BP753" t="s">
        <v>74</v>
      </c>
      <c r="BQ753" t="s">
        <v>74</v>
      </c>
      <c r="BR753" t="s">
        <v>104</v>
      </c>
      <c r="BS753" t="s">
        <v>20379</v>
      </c>
      <c r="BT753" t="str">
        <f>HYPERLINK("https%3A%2F%2Fwww.webofscience.com%2Fwos%2Fwoscc%2Ffull-record%2FWOS:000417820200001","View Full Record in Web of Science")</f>
        <v>View Full Record in Web of Science</v>
      </c>
    </row>
    <row r="754" spans="1:72" x14ac:dyDescent="0.25">
      <c r="A754" t="s">
        <v>72</v>
      </c>
      <c r="B754" t="s">
        <v>21571</v>
      </c>
      <c r="C754" t="s">
        <v>74</v>
      </c>
      <c r="D754" t="s">
        <v>74</v>
      </c>
      <c r="E754" t="s">
        <v>74</v>
      </c>
      <c r="F754" t="s">
        <v>21572</v>
      </c>
      <c r="G754" t="s">
        <v>74</v>
      </c>
      <c r="H754" t="s">
        <v>74</v>
      </c>
      <c r="I754" t="s">
        <v>21573</v>
      </c>
      <c r="J754" t="s">
        <v>2406</v>
      </c>
      <c r="K754" t="s">
        <v>74</v>
      </c>
      <c r="L754" t="s">
        <v>74</v>
      </c>
      <c r="M754" t="s">
        <v>78</v>
      </c>
      <c r="N754" t="s">
        <v>79</v>
      </c>
      <c r="O754" t="s">
        <v>74</v>
      </c>
      <c r="P754" t="s">
        <v>74</v>
      </c>
      <c r="Q754" t="s">
        <v>74</v>
      </c>
      <c r="R754" t="s">
        <v>74</v>
      </c>
      <c r="S754" t="s">
        <v>74</v>
      </c>
      <c r="T754" t="s">
        <v>21574</v>
      </c>
      <c r="U754" t="s">
        <v>21575</v>
      </c>
      <c r="V754" t="s">
        <v>21576</v>
      </c>
      <c r="W754" t="s">
        <v>21577</v>
      </c>
      <c r="X754" t="s">
        <v>4852</v>
      </c>
      <c r="Y754" t="s">
        <v>21578</v>
      </c>
      <c r="Z754" t="s">
        <v>21579</v>
      </c>
      <c r="AA754" t="s">
        <v>21580</v>
      </c>
      <c r="AB754" t="s">
        <v>21581</v>
      </c>
      <c r="AC754" t="s">
        <v>21582</v>
      </c>
      <c r="AD754" t="s">
        <v>21582</v>
      </c>
      <c r="AE754" t="s">
        <v>21583</v>
      </c>
      <c r="AF754" t="s">
        <v>74</v>
      </c>
      <c r="AG754">
        <v>63</v>
      </c>
      <c r="AH754">
        <v>11</v>
      </c>
      <c r="AI754">
        <v>18</v>
      </c>
      <c r="AJ754">
        <v>2</v>
      </c>
      <c r="AK754">
        <v>19</v>
      </c>
      <c r="AL754" t="s">
        <v>2415</v>
      </c>
      <c r="AM754" t="s">
        <v>1776</v>
      </c>
      <c r="AN754" t="s">
        <v>2416</v>
      </c>
      <c r="AO754" t="s">
        <v>2417</v>
      </c>
      <c r="AP754" t="s">
        <v>2418</v>
      </c>
      <c r="AQ754" t="s">
        <v>74</v>
      </c>
      <c r="AR754" t="s">
        <v>2419</v>
      </c>
      <c r="AS754" t="s">
        <v>2420</v>
      </c>
      <c r="AT754" t="s">
        <v>686</v>
      </c>
      <c r="AU754">
        <v>2017</v>
      </c>
      <c r="AV754">
        <v>23</v>
      </c>
      <c r="AW754">
        <v>2</v>
      </c>
      <c r="AX754" t="s">
        <v>74</v>
      </c>
      <c r="AY754" t="s">
        <v>74</v>
      </c>
      <c r="AZ754" t="s">
        <v>74</v>
      </c>
      <c r="BA754" t="s">
        <v>74</v>
      </c>
      <c r="BB754">
        <v>281</v>
      </c>
      <c r="BC754">
        <v>290</v>
      </c>
      <c r="BD754" t="s">
        <v>74</v>
      </c>
      <c r="BE754" t="s">
        <v>21584</v>
      </c>
      <c r="BF754" t="str">
        <f>HYPERLINK("http://dx.doi.org/10.1037/cdp0000116","http://dx.doi.org/10.1037/cdp0000116")</f>
        <v>http://dx.doi.org/10.1037/cdp0000116</v>
      </c>
      <c r="BG754" t="s">
        <v>74</v>
      </c>
      <c r="BH754" t="s">
        <v>74</v>
      </c>
      <c r="BI754">
        <v>10</v>
      </c>
      <c r="BJ754" t="s">
        <v>2422</v>
      </c>
      <c r="BK754" t="s">
        <v>100</v>
      </c>
      <c r="BL754" t="s">
        <v>2423</v>
      </c>
      <c r="BM754" t="s">
        <v>21585</v>
      </c>
      <c r="BN754">
        <v>27429062</v>
      </c>
      <c r="BO754" t="s">
        <v>74</v>
      </c>
      <c r="BP754" t="s">
        <v>74</v>
      </c>
      <c r="BQ754" t="s">
        <v>74</v>
      </c>
      <c r="BR754" t="s">
        <v>104</v>
      </c>
      <c r="BS754" t="s">
        <v>21586</v>
      </c>
      <c r="BT754" t="str">
        <f>HYPERLINK("https%3A%2F%2Fwww.webofscience.com%2Fwos%2Fwoscc%2Ffull-record%2FWOS:000398918600011","View Full Record in Web of Science")</f>
        <v>View Full Record in Web of Science</v>
      </c>
    </row>
    <row r="755" spans="1:72" x14ac:dyDescent="0.25">
      <c r="A755" t="s">
        <v>72</v>
      </c>
      <c r="B755" t="s">
        <v>24620</v>
      </c>
      <c r="C755" t="s">
        <v>74</v>
      </c>
      <c r="D755" t="s">
        <v>74</v>
      </c>
      <c r="E755" t="s">
        <v>74</v>
      </c>
      <c r="F755" t="s">
        <v>24621</v>
      </c>
      <c r="G755" t="s">
        <v>74</v>
      </c>
      <c r="H755" t="s">
        <v>74</v>
      </c>
      <c r="I755" t="s">
        <v>24622</v>
      </c>
      <c r="J755" t="s">
        <v>4557</v>
      </c>
      <c r="K755" t="s">
        <v>74</v>
      </c>
      <c r="L755" t="s">
        <v>74</v>
      </c>
      <c r="M755" t="s">
        <v>78</v>
      </c>
      <c r="N755" t="s">
        <v>79</v>
      </c>
      <c r="O755" t="s">
        <v>74</v>
      </c>
      <c r="P755" t="s">
        <v>74</v>
      </c>
      <c r="Q755" t="s">
        <v>74</v>
      </c>
      <c r="R755" t="s">
        <v>74</v>
      </c>
      <c r="S755" t="s">
        <v>74</v>
      </c>
      <c r="T755" t="s">
        <v>24623</v>
      </c>
      <c r="U755" t="s">
        <v>24624</v>
      </c>
      <c r="V755" t="s">
        <v>24625</v>
      </c>
      <c r="W755" t="s">
        <v>24626</v>
      </c>
      <c r="X755" t="s">
        <v>24627</v>
      </c>
      <c r="Y755" t="s">
        <v>24628</v>
      </c>
      <c r="Z755" t="s">
        <v>24629</v>
      </c>
      <c r="AA755" t="s">
        <v>74</v>
      </c>
      <c r="AB755" t="s">
        <v>24630</v>
      </c>
      <c r="AC755" t="s">
        <v>74</v>
      </c>
      <c r="AD755" t="s">
        <v>74</v>
      </c>
      <c r="AE755" t="s">
        <v>74</v>
      </c>
      <c r="AF755" t="s">
        <v>74</v>
      </c>
      <c r="AG755">
        <v>53</v>
      </c>
      <c r="AH755">
        <v>11</v>
      </c>
      <c r="AI755">
        <v>12</v>
      </c>
      <c r="AJ755">
        <v>0</v>
      </c>
      <c r="AK755">
        <v>37</v>
      </c>
      <c r="AL755" t="s">
        <v>4570</v>
      </c>
      <c r="AM755" t="s">
        <v>225</v>
      </c>
      <c r="AN755" t="s">
        <v>4571</v>
      </c>
      <c r="AO755" t="s">
        <v>4572</v>
      </c>
      <c r="AP755" t="s">
        <v>4573</v>
      </c>
      <c r="AQ755" t="s">
        <v>74</v>
      </c>
      <c r="AR755" t="s">
        <v>4574</v>
      </c>
      <c r="AS755" t="s">
        <v>4575</v>
      </c>
      <c r="AT755" t="s">
        <v>871</v>
      </c>
      <c r="AU755">
        <v>2017</v>
      </c>
      <c r="AV755">
        <v>26</v>
      </c>
      <c r="AW755">
        <v>4</v>
      </c>
      <c r="AX755" t="s">
        <v>74</v>
      </c>
      <c r="AY755" t="s">
        <v>74</v>
      </c>
      <c r="AZ755" t="s">
        <v>74</v>
      </c>
      <c r="BA755" t="s">
        <v>74</v>
      </c>
      <c r="BB755">
        <v>326</v>
      </c>
      <c r="BC755">
        <v>336</v>
      </c>
      <c r="BD755" t="s">
        <v>74</v>
      </c>
      <c r="BE755" t="s">
        <v>24631</v>
      </c>
      <c r="BF755" t="str">
        <f>HYPERLINK("http://dx.doi.org/10.1093/reseval/rvx032","http://dx.doi.org/10.1093/reseval/rvx032")</f>
        <v>http://dx.doi.org/10.1093/reseval/rvx032</v>
      </c>
      <c r="BG755" t="s">
        <v>74</v>
      </c>
      <c r="BH755" t="s">
        <v>74</v>
      </c>
      <c r="BI755">
        <v>11</v>
      </c>
      <c r="BJ755" t="s">
        <v>4577</v>
      </c>
      <c r="BK755" t="s">
        <v>100</v>
      </c>
      <c r="BL755" t="s">
        <v>4577</v>
      </c>
      <c r="BM755" t="s">
        <v>24632</v>
      </c>
      <c r="BN755" t="s">
        <v>74</v>
      </c>
      <c r="BO755" t="s">
        <v>486</v>
      </c>
      <c r="BP755" t="s">
        <v>74</v>
      </c>
      <c r="BQ755" t="s">
        <v>74</v>
      </c>
      <c r="BR755" t="s">
        <v>104</v>
      </c>
      <c r="BS755" t="s">
        <v>24633</v>
      </c>
      <c r="BT755" t="str">
        <f>HYPERLINK("https%3A%2F%2Fwww.webofscience.com%2Fwos%2Fwoscc%2Ffull-record%2FWOS:000413999100006","View Full Record in Web of Science")</f>
        <v>View Full Record in Web of Science</v>
      </c>
    </row>
    <row r="756" spans="1:72" x14ac:dyDescent="0.25">
      <c r="A756" t="s">
        <v>72</v>
      </c>
      <c r="B756" t="s">
        <v>2570</v>
      </c>
      <c r="C756" t="s">
        <v>74</v>
      </c>
      <c r="D756" t="s">
        <v>74</v>
      </c>
      <c r="E756" t="s">
        <v>74</v>
      </c>
      <c r="F756" t="s">
        <v>2571</v>
      </c>
      <c r="G756" t="s">
        <v>74</v>
      </c>
      <c r="H756" t="s">
        <v>74</v>
      </c>
      <c r="I756" t="s">
        <v>2572</v>
      </c>
      <c r="J756" t="s">
        <v>2573</v>
      </c>
      <c r="K756" t="s">
        <v>74</v>
      </c>
      <c r="L756" t="s">
        <v>74</v>
      </c>
      <c r="M756" t="s">
        <v>78</v>
      </c>
      <c r="N756" t="s">
        <v>79</v>
      </c>
      <c r="O756" t="s">
        <v>74</v>
      </c>
      <c r="P756" t="s">
        <v>74</v>
      </c>
      <c r="Q756" t="s">
        <v>74</v>
      </c>
      <c r="R756" t="s">
        <v>74</v>
      </c>
      <c r="S756" t="s">
        <v>74</v>
      </c>
      <c r="T756" t="s">
        <v>2574</v>
      </c>
      <c r="U756" t="s">
        <v>2575</v>
      </c>
      <c r="V756" t="s">
        <v>2576</v>
      </c>
      <c r="W756" t="s">
        <v>2577</v>
      </c>
      <c r="X756" t="s">
        <v>2578</v>
      </c>
      <c r="Y756" t="s">
        <v>2579</v>
      </c>
      <c r="Z756" t="s">
        <v>2580</v>
      </c>
      <c r="AA756" t="s">
        <v>2581</v>
      </c>
      <c r="AB756" t="s">
        <v>2582</v>
      </c>
      <c r="AC756" t="s">
        <v>74</v>
      </c>
      <c r="AD756" t="s">
        <v>74</v>
      </c>
      <c r="AE756" t="s">
        <v>74</v>
      </c>
      <c r="AF756" t="s">
        <v>74</v>
      </c>
      <c r="AG756">
        <v>39</v>
      </c>
      <c r="AH756">
        <v>11</v>
      </c>
      <c r="AI756">
        <v>17</v>
      </c>
      <c r="AJ756">
        <v>3</v>
      </c>
      <c r="AK756">
        <v>26</v>
      </c>
      <c r="AL756" t="s">
        <v>248</v>
      </c>
      <c r="AM756" t="s">
        <v>1471</v>
      </c>
      <c r="AN756" t="s">
        <v>1472</v>
      </c>
      <c r="AO756" t="s">
        <v>2583</v>
      </c>
      <c r="AP756" t="s">
        <v>2584</v>
      </c>
      <c r="AQ756" t="s">
        <v>74</v>
      </c>
      <c r="AR756" t="s">
        <v>2585</v>
      </c>
      <c r="AS756" t="s">
        <v>2586</v>
      </c>
      <c r="AT756" t="s">
        <v>871</v>
      </c>
      <c r="AU756">
        <v>2018</v>
      </c>
      <c r="AV756">
        <v>19</v>
      </c>
      <c r="AW756">
        <v>7</v>
      </c>
      <c r="AX756" t="s">
        <v>74</v>
      </c>
      <c r="AY756" t="s">
        <v>74</v>
      </c>
      <c r="AZ756" t="s">
        <v>74</v>
      </c>
      <c r="BA756" t="s">
        <v>74</v>
      </c>
      <c r="BB756">
        <v>1903</v>
      </c>
      <c r="BC756">
        <v>1916</v>
      </c>
      <c r="BD756" t="s">
        <v>74</v>
      </c>
      <c r="BE756" t="s">
        <v>2587</v>
      </c>
      <c r="BF756" t="str">
        <f>HYPERLINK("http://dx.doi.org/10.1007/s10902-017-9902-x","http://dx.doi.org/10.1007/s10902-017-9902-x")</f>
        <v>http://dx.doi.org/10.1007/s10902-017-9902-x</v>
      </c>
      <c r="BG756" t="s">
        <v>74</v>
      </c>
      <c r="BH756" t="s">
        <v>74</v>
      </c>
      <c r="BI756">
        <v>14</v>
      </c>
      <c r="BJ756" t="s">
        <v>2588</v>
      </c>
      <c r="BK756" t="s">
        <v>100</v>
      </c>
      <c r="BL756" t="s">
        <v>2589</v>
      </c>
      <c r="BM756" t="s">
        <v>2590</v>
      </c>
      <c r="BN756" t="s">
        <v>74</v>
      </c>
      <c r="BO756" t="s">
        <v>280</v>
      </c>
      <c r="BP756" t="s">
        <v>74</v>
      </c>
      <c r="BQ756" t="s">
        <v>74</v>
      </c>
      <c r="BR756" t="s">
        <v>104</v>
      </c>
      <c r="BS756" t="s">
        <v>2591</v>
      </c>
      <c r="BT756" t="str">
        <f>HYPERLINK("https%3A%2F%2Fwww.webofscience.com%2Fwos%2Fwoscc%2Ffull-record%2FWOS:000445476000002","View Full Record in Web of Science")</f>
        <v>View Full Record in Web of Science</v>
      </c>
    </row>
    <row r="757" spans="1:72" x14ac:dyDescent="0.25">
      <c r="A757" t="s">
        <v>72</v>
      </c>
      <c r="B757" t="s">
        <v>6296</v>
      </c>
      <c r="C757" t="s">
        <v>74</v>
      </c>
      <c r="D757" t="s">
        <v>74</v>
      </c>
      <c r="E757" t="s">
        <v>74</v>
      </c>
      <c r="F757" t="s">
        <v>6297</v>
      </c>
      <c r="G757" t="s">
        <v>74</v>
      </c>
      <c r="H757" t="s">
        <v>74</v>
      </c>
      <c r="I757" t="s">
        <v>6298</v>
      </c>
      <c r="J757" t="s">
        <v>6299</v>
      </c>
      <c r="K757" t="s">
        <v>74</v>
      </c>
      <c r="L757" t="s">
        <v>74</v>
      </c>
      <c r="M757" t="s">
        <v>78</v>
      </c>
      <c r="N757" t="s">
        <v>79</v>
      </c>
      <c r="O757" t="s">
        <v>74</v>
      </c>
      <c r="P757" t="s">
        <v>74</v>
      </c>
      <c r="Q757" t="s">
        <v>74</v>
      </c>
      <c r="R757" t="s">
        <v>74</v>
      </c>
      <c r="S757" t="s">
        <v>74</v>
      </c>
      <c r="T757" t="s">
        <v>6300</v>
      </c>
      <c r="U757" t="s">
        <v>6301</v>
      </c>
      <c r="V757" t="s">
        <v>6302</v>
      </c>
      <c r="W757" t="s">
        <v>6303</v>
      </c>
      <c r="X757" t="s">
        <v>5928</v>
      </c>
      <c r="Y757" t="s">
        <v>6304</v>
      </c>
      <c r="Z757" t="s">
        <v>6305</v>
      </c>
      <c r="AA757" t="s">
        <v>6306</v>
      </c>
      <c r="AB757" t="s">
        <v>6307</v>
      </c>
      <c r="AC757" t="s">
        <v>6308</v>
      </c>
      <c r="AD757" t="s">
        <v>6308</v>
      </c>
      <c r="AE757" t="s">
        <v>6309</v>
      </c>
      <c r="AF757" t="s">
        <v>74</v>
      </c>
      <c r="AG757">
        <v>22</v>
      </c>
      <c r="AH757">
        <v>11</v>
      </c>
      <c r="AI757">
        <v>23</v>
      </c>
      <c r="AJ757">
        <v>4</v>
      </c>
      <c r="AK757">
        <v>7</v>
      </c>
      <c r="AL757" t="s">
        <v>173</v>
      </c>
      <c r="AM757" t="s">
        <v>174</v>
      </c>
      <c r="AN757" t="s">
        <v>175</v>
      </c>
      <c r="AO757" t="s">
        <v>6310</v>
      </c>
      <c r="AP757" t="s">
        <v>6311</v>
      </c>
      <c r="AQ757" t="s">
        <v>74</v>
      </c>
      <c r="AR757" t="s">
        <v>6312</v>
      </c>
      <c r="AS757" t="s">
        <v>6313</v>
      </c>
      <c r="AT757" t="s">
        <v>275</v>
      </c>
      <c r="AU757">
        <v>2018</v>
      </c>
      <c r="AV757">
        <v>43</v>
      </c>
      <c r="AW757">
        <v>4</v>
      </c>
      <c r="AX757" t="s">
        <v>74</v>
      </c>
      <c r="AY757" t="s">
        <v>74</v>
      </c>
      <c r="AZ757" t="s">
        <v>74</v>
      </c>
      <c r="BA757" t="s">
        <v>74</v>
      </c>
      <c r="BB757">
        <v>436</v>
      </c>
      <c r="BC757">
        <v>443</v>
      </c>
      <c r="BD757" t="s">
        <v>74</v>
      </c>
      <c r="BE757" t="s">
        <v>6314</v>
      </c>
      <c r="BF757" t="str">
        <f>HYPERLINK("http://dx.doi.org/10.1177/0198742917740870","http://dx.doi.org/10.1177/0198742917740870")</f>
        <v>http://dx.doi.org/10.1177/0198742917740870</v>
      </c>
      <c r="BG757" t="s">
        <v>74</v>
      </c>
      <c r="BH757" t="s">
        <v>74</v>
      </c>
      <c r="BI757">
        <v>8</v>
      </c>
      <c r="BJ757" t="s">
        <v>6315</v>
      </c>
      <c r="BK757" t="s">
        <v>100</v>
      </c>
      <c r="BL757" t="s">
        <v>2906</v>
      </c>
      <c r="BM757" t="s">
        <v>6316</v>
      </c>
      <c r="BN757" t="s">
        <v>74</v>
      </c>
      <c r="BO757" t="s">
        <v>74</v>
      </c>
      <c r="BP757" t="s">
        <v>74</v>
      </c>
      <c r="BQ757" t="s">
        <v>74</v>
      </c>
      <c r="BR757" t="s">
        <v>104</v>
      </c>
      <c r="BS757" t="s">
        <v>6317</v>
      </c>
      <c r="BT757" t="str">
        <f>HYPERLINK("https%3A%2F%2Fwww.webofscience.com%2Fwos%2Fwoscc%2Ffull-record%2FWOS:000439586600004","View Full Record in Web of Science")</f>
        <v>View Full Record in Web of Science</v>
      </c>
    </row>
    <row r="758" spans="1:72" x14ac:dyDescent="0.25">
      <c r="A758" t="s">
        <v>72</v>
      </c>
      <c r="B758" t="s">
        <v>11791</v>
      </c>
      <c r="C758" t="s">
        <v>74</v>
      </c>
      <c r="D758" t="s">
        <v>74</v>
      </c>
      <c r="E758" t="s">
        <v>74</v>
      </c>
      <c r="F758" t="s">
        <v>11792</v>
      </c>
      <c r="G758" t="s">
        <v>74</v>
      </c>
      <c r="H758" t="s">
        <v>74</v>
      </c>
      <c r="I758" t="s">
        <v>11793</v>
      </c>
      <c r="J758" t="s">
        <v>2133</v>
      </c>
      <c r="K758" t="s">
        <v>74</v>
      </c>
      <c r="L758" t="s">
        <v>74</v>
      </c>
      <c r="M758" t="s">
        <v>78</v>
      </c>
      <c r="N758" t="s">
        <v>79</v>
      </c>
      <c r="O758" t="s">
        <v>74</v>
      </c>
      <c r="P758" t="s">
        <v>74</v>
      </c>
      <c r="Q758" t="s">
        <v>74</v>
      </c>
      <c r="R758" t="s">
        <v>74</v>
      </c>
      <c r="S758" t="s">
        <v>74</v>
      </c>
      <c r="T758" t="s">
        <v>74</v>
      </c>
      <c r="U758" t="s">
        <v>11794</v>
      </c>
      <c r="V758" t="s">
        <v>11795</v>
      </c>
      <c r="W758" t="s">
        <v>11796</v>
      </c>
      <c r="X758" t="s">
        <v>11797</v>
      </c>
      <c r="Y758" t="s">
        <v>11798</v>
      </c>
      <c r="Z758" t="s">
        <v>11799</v>
      </c>
      <c r="AA758" t="s">
        <v>74</v>
      </c>
      <c r="AB758" t="s">
        <v>74</v>
      </c>
      <c r="AC758" t="s">
        <v>74</v>
      </c>
      <c r="AD758" t="s">
        <v>74</v>
      </c>
      <c r="AE758" t="s">
        <v>74</v>
      </c>
      <c r="AF758" t="s">
        <v>74</v>
      </c>
      <c r="AG758">
        <v>57</v>
      </c>
      <c r="AH758">
        <v>11</v>
      </c>
      <c r="AI758">
        <v>50</v>
      </c>
      <c r="AJ758">
        <v>0</v>
      </c>
      <c r="AK758">
        <v>7</v>
      </c>
      <c r="AL758" t="s">
        <v>2141</v>
      </c>
      <c r="AM758" t="s">
        <v>2142</v>
      </c>
      <c r="AN758" t="s">
        <v>2143</v>
      </c>
      <c r="AO758" t="s">
        <v>2144</v>
      </c>
      <c r="AP758" t="s">
        <v>2145</v>
      </c>
      <c r="AQ758" t="s">
        <v>74</v>
      </c>
      <c r="AR758" t="s">
        <v>2146</v>
      </c>
      <c r="AS758" t="s">
        <v>2147</v>
      </c>
      <c r="AT758" t="s">
        <v>11800</v>
      </c>
      <c r="AU758">
        <v>2018</v>
      </c>
      <c r="AV758">
        <v>59</v>
      </c>
      <c r="AW758">
        <v>1</v>
      </c>
      <c r="AX758" t="s">
        <v>74</v>
      </c>
      <c r="AY758" t="s">
        <v>74</v>
      </c>
      <c r="AZ758" t="s">
        <v>74</v>
      </c>
      <c r="BA758" t="s">
        <v>74</v>
      </c>
      <c r="BB758">
        <v>55</v>
      </c>
      <c r="BC758">
        <v>70</v>
      </c>
      <c r="BD758" t="s">
        <v>74</v>
      </c>
      <c r="BE758" t="s">
        <v>11801</v>
      </c>
      <c r="BF758" t="str">
        <f>HYPERLINK("http://dx.doi.org/10.1353/csd.2018.0004","http://dx.doi.org/10.1353/csd.2018.0004")</f>
        <v>http://dx.doi.org/10.1353/csd.2018.0004</v>
      </c>
      <c r="BG758" t="s">
        <v>74</v>
      </c>
      <c r="BH758" t="s">
        <v>74</v>
      </c>
      <c r="BI758">
        <v>16</v>
      </c>
      <c r="BJ758" t="s">
        <v>2150</v>
      </c>
      <c r="BK758" t="s">
        <v>100</v>
      </c>
      <c r="BL758" t="s">
        <v>512</v>
      </c>
      <c r="BM758" t="s">
        <v>11802</v>
      </c>
      <c r="BN758" t="s">
        <v>74</v>
      </c>
      <c r="BO758" t="s">
        <v>74</v>
      </c>
      <c r="BP758" t="s">
        <v>74</v>
      </c>
      <c r="BQ758" t="s">
        <v>74</v>
      </c>
      <c r="BR758" t="s">
        <v>104</v>
      </c>
      <c r="BS758" t="s">
        <v>11803</v>
      </c>
      <c r="BT758" t="str">
        <f>HYPERLINK("https%3A%2F%2Fwww.webofscience.com%2Fwos%2Fwoscc%2Ffull-record%2FWOS:000422840900005","View Full Record in Web of Science")</f>
        <v>View Full Record in Web of Science</v>
      </c>
    </row>
    <row r="759" spans="1:72" x14ac:dyDescent="0.25">
      <c r="A759" t="s">
        <v>72</v>
      </c>
      <c r="B759" t="s">
        <v>13603</v>
      </c>
      <c r="C759" t="s">
        <v>74</v>
      </c>
      <c r="D759" t="s">
        <v>74</v>
      </c>
      <c r="E759" t="s">
        <v>74</v>
      </c>
      <c r="F759" t="s">
        <v>13604</v>
      </c>
      <c r="G759" t="s">
        <v>74</v>
      </c>
      <c r="H759" t="s">
        <v>74</v>
      </c>
      <c r="I759" t="s">
        <v>13605</v>
      </c>
      <c r="J759" t="s">
        <v>2061</v>
      </c>
      <c r="K759" t="s">
        <v>74</v>
      </c>
      <c r="L759" t="s">
        <v>74</v>
      </c>
      <c r="M759" t="s">
        <v>78</v>
      </c>
      <c r="N759" t="s">
        <v>79</v>
      </c>
      <c r="O759" t="s">
        <v>74</v>
      </c>
      <c r="P759" t="s">
        <v>74</v>
      </c>
      <c r="Q759" t="s">
        <v>74</v>
      </c>
      <c r="R759" t="s">
        <v>74</v>
      </c>
      <c r="S759" t="s">
        <v>74</v>
      </c>
      <c r="T759" t="s">
        <v>13606</v>
      </c>
      <c r="U759" t="s">
        <v>13607</v>
      </c>
      <c r="V759" t="s">
        <v>13608</v>
      </c>
      <c r="W759" t="s">
        <v>13609</v>
      </c>
      <c r="X759" t="s">
        <v>13610</v>
      </c>
      <c r="Y759" t="s">
        <v>13611</v>
      </c>
      <c r="Z759" t="s">
        <v>13612</v>
      </c>
      <c r="AA759" t="s">
        <v>74</v>
      </c>
      <c r="AB759" t="s">
        <v>13613</v>
      </c>
      <c r="AC759" t="s">
        <v>74</v>
      </c>
      <c r="AD759" t="s">
        <v>74</v>
      </c>
      <c r="AE759" t="s">
        <v>74</v>
      </c>
      <c r="AF759" t="s">
        <v>74</v>
      </c>
      <c r="AG759">
        <v>35</v>
      </c>
      <c r="AH759">
        <v>11</v>
      </c>
      <c r="AI759">
        <v>21</v>
      </c>
      <c r="AJ759">
        <v>1</v>
      </c>
      <c r="AK759">
        <v>15</v>
      </c>
      <c r="AL759" t="s">
        <v>196</v>
      </c>
      <c r="AM759" t="s">
        <v>197</v>
      </c>
      <c r="AN759" t="s">
        <v>198</v>
      </c>
      <c r="AO759" t="s">
        <v>2071</v>
      </c>
      <c r="AP759" t="s">
        <v>2072</v>
      </c>
      <c r="AQ759" t="s">
        <v>74</v>
      </c>
      <c r="AR759" t="s">
        <v>2073</v>
      </c>
      <c r="AS759" t="s">
        <v>2074</v>
      </c>
      <c r="AT759" t="s">
        <v>124</v>
      </c>
      <c r="AU759">
        <v>2018</v>
      </c>
      <c r="AV759">
        <v>33</v>
      </c>
      <c r="AW759">
        <v>3</v>
      </c>
      <c r="AX759" t="s">
        <v>74</v>
      </c>
      <c r="AY759" t="s">
        <v>74</v>
      </c>
      <c r="AZ759" t="s">
        <v>74</v>
      </c>
      <c r="BA759" t="s">
        <v>74</v>
      </c>
      <c r="BB759">
        <v>221</v>
      </c>
      <c r="BC759">
        <v>236</v>
      </c>
      <c r="BD759" t="s">
        <v>74</v>
      </c>
      <c r="BE759" t="s">
        <v>13614</v>
      </c>
      <c r="BF759" t="str">
        <f>HYPERLINK("http://dx.doi.org/10.1002/bin.1632","http://dx.doi.org/10.1002/bin.1632")</f>
        <v>http://dx.doi.org/10.1002/bin.1632</v>
      </c>
      <c r="BG759" t="s">
        <v>74</v>
      </c>
      <c r="BH759" t="s">
        <v>74</v>
      </c>
      <c r="BI759">
        <v>16</v>
      </c>
      <c r="BJ759" t="s">
        <v>623</v>
      </c>
      <c r="BK759" t="s">
        <v>100</v>
      </c>
      <c r="BL759" t="s">
        <v>101</v>
      </c>
      <c r="BM759" t="s">
        <v>13615</v>
      </c>
      <c r="BN759" t="s">
        <v>74</v>
      </c>
      <c r="BO759" t="s">
        <v>74</v>
      </c>
      <c r="BP759" t="s">
        <v>74</v>
      </c>
      <c r="BQ759" t="s">
        <v>74</v>
      </c>
      <c r="BR759" t="s">
        <v>104</v>
      </c>
      <c r="BS759" t="s">
        <v>13616</v>
      </c>
      <c r="BT759" t="str">
        <f>HYPERLINK("https%3A%2F%2Fwww.webofscience.com%2Fwos%2Fwoscc%2Ffull-record%2FWOS:000437263900001","View Full Record in Web of Science")</f>
        <v>View Full Record in Web of Science</v>
      </c>
    </row>
    <row r="760" spans="1:72" x14ac:dyDescent="0.25">
      <c r="A760" t="s">
        <v>72</v>
      </c>
      <c r="B760" t="s">
        <v>20128</v>
      </c>
      <c r="C760" t="s">
        <v>74</v>
      </c>
      <c r="D760" t="s">
        <v>74</v>
      </c>
      <c r="E760" t="s">
        <v>74</v>
      </c>
      <c r="F760" t="s">
        <v>20129</v>
      </c>
      <c r="G760" t="s">
        <v>74</v>
      </c>
      <c r="H760" t="s">
        <v>74</v>
      </c>
      <c r="I760" t="s">
        <v>20130</v>
      </c>
      <c r="J760" t="s">
        <v>20131</v>
      </c>
      <c r="K760" t="s">
        <v>74</v>
      </c>
      <c r="L760" t="s">
        <v>74</v>
      </c>
      <c r="M760" t="s">
        <v>78</v>
      </c>
      <c r="N760" t="s">
        <v>79</v>
      </c>
      <c r="O760" t="s">
        <v>74</v>
      </c>
      <c r="P760" t="s">
        <v>74</v>
      </c>
      <c r="Q760" t="s">
        <v>74</v>
      </c>
      <c r="R760" t="s">
        <v>74</v>
      </c>
      <c r="S760" t="s">
        <v>74</v>
      </c>
      <c r="T760" t="s">
        <v>20132</v>
      </c>
      <c r="U760" t="s">
        <v>20133</v>
      </c>
      <c r="V760" t="s">
        <v>20134</v>
      </c>
      <c r="W760" t="s">
        <v>20135</v>
      </c>
      <c r="X760" t="s">
        <v>20136</v>
      </c>
      <c r="Y760" t="s">
        <v>20137</v>
      </c>
      <c r="Z760" t="s">
        <v>20138</v>
      </c>
      <c r="AA760" t="s">
        <v>74</v>
      </c>
      <c r="AB760" t="s">
        <v>20139</v>
      </c>
      <c r="AC760" t="s">
        <v>20140</v>
      </c>
      <c r="AD760" t="s">
        <v>6458</v>
      </c>
      <c r="AE760" t="s">
        <v>20141</v>
      </c>
      <c r="AF760" t="s">
        <v>74</v>
      </c>
      <c r="AG760">
        <v>32</v>
      </c>
      <c r="AH760">
        <v>11</v>
      </c>
      <c r="AI760">
        <v>43</v>
      </c>
      <c r="AJ760">
        <v>0</v>
      </c>
      <c r="AK760">
        <v>23</v>
      </c>
      <c r="AL760" t="s">
        <v>476</v>
      </c>
      <c r="AM760" t="s">
        <v>477</v>
      </c>
      <c r="AN760" t="s">
        <v>478</v>
      </c>
      <c r="AO760" t="s">
        <v>20142</v>
      </c>
      <c r="AP760" t="s">
        <v>20143</v>
      </c>
      <c r="AQ760" t="s">
        <v>74</v>
      </c>
      <c r="AR760" t="s">
        <v>20144</v>
      </c>
      <c r="AS760" t="s">
        <v>20145</v>
      </c>
      <c r="AT760" t="s">
        <v>74</v>
      </c>
      <c r="AU760">
        <v>2018</v>
      </c>
      <c r="AV760">
        <v>11</v>
      </c>
      <c r="AW760">
        <v>1</v>
      </c>
      <c r="AX760" t="s">
        <v>74</v>
      </c>
      <c r="AY760" t="s">
        <v>74</v>
      </c>
      <c r="AZ760" t="s">
        <v>74</v>
      </c>
      <c r="BA760" t="s">
        <v>74</v>
      </c>
      <c r="BB760">
        <v>56</v>
      </c>
      <c r="BC760">
        <v>82</v>
      </c>
      <c r="BD760" t="s">
        <v>74</v>
      </c>
      <c r="BE760" t="s">
        <v>20146</v>
      </c>
      <c r="BF760" t="str">
        <f>HYPERLINK("http://dx.doi.org/10.1080/19345747.2017.1318990","http://dx.doi.org/10.1080/19345747.2017.1318990")</f>
        <v>http://dx.doi.org/10.1080/19345747.2017.1318990</v>
      </c>
      <c r="BG760" t="s">
        <v>74</v>
      </c>
      <c r="BH760" t="s">
        <v>74</v>
      </c>
      <c r="BI760">
        <v>27</v>
      </c>
      <c r="BJ760" t="s">
        <v>278</v>
      </c>
      <c r="BK760" t="s">
        <v>100</v>
      </c>
      <c r="BL760" t="s">
        <v>278</v>
      </c>
      <c r="BM760" t="s">
        <v>20147</v>
      </c>
      <c r="BN760" t="s">
        <v>74</v>
      </c>
      <c r="BO760" t="s">
        <v>74</v>
      </c>
      <c r="BP760" t="s">
        <v>74</v>
      </c>
      <c r="BQ760" t="s">
        <v>74</v>
      </c>
      <c r="BR760" t="s">
        <v>104</v>
      </c>
      <c r="BS760" t="s">
        <v>20148</v>
      </c>
      <c r="BT760" t="str">
        <f>HYPERLINK("https%3A%2F%2Fwww.webofscience.com%2Fwos%2Fwoscc%2Ffull-record%2FWOS:000424060900006","View Full Record in Web of Science")</f>
        <v>View Full Record in Web of Science</v>
      </c>
    </row>
    <row r="761" spans="1:72" x14ac:dyDescent="0.25">
      <c r="A761" t="s">
        <v>72</v>
      </c>
      <c r="B761" t="s">
        <v>20576</v>
      </c>
      <c r="C761" t="s">
        <v>74</v>
      </c>
      <c r="D761" t="s">
        <v>74</v>
      </c>
      <c r="E761" t="s">
        <v>74</v>
      </c>
      <c r="F761" t="s">
        <v>20577</v>
      </c>
      <c r="G761" t="s">
        <v>74</v>
      </c>
      <c r="H761" t="s">
        <v>74</v>
      </c>
      <c r="I761" t="s">
        <v>20578</v>
      </c>
      <c r="J761" t="s">
        <v>20579</v>
      </c>
      <c r="K761" t="s">
        <v>74</v>
      </c>
      <c r="L761" t="s">
        <v>74</v>
      </c>
      <c r="M761" t="s">
        <v>78</v>
      </c>
      <c r="N761" t="s">
        <v>79</v>
      </c>
      <c r="O761" t="s">
        <v>74</v>
      </c>
      <c r="P761" t="s">
        <v>74</v>
      </c>
      <c r="Q761" t="s">
        <v>74</v>
      </c>
      <c r="R761" t="s">
        <v>74</v>
      </c>
      <c r="S761" t="s">
        <v>74</v>
      </c>
      <c r="T761" t="s">
        <v>74</v>
      </c>
      <c r="U761" t="s">
        <v>20580</v>
      </c>
      <c r="V761" t="s">
        <v>20581</v>
      </c>
      <c r="W761" t="s">
        <v>20582</v>
      </c>
      <c r="X761" t="s">
        <v>20583</v>
      </c>
      <c r="Y761" t="s">
        <v>20584</v>
      </c>
      <c r="Z761" t="s">
        <v>20585</v>
      </c>
      <c r="AA761" t="s">
        <v>20586</v>
      </c>
      <c r="AB761" t="s">
        <v>20587</v>
      </c>
      <c r="AC761" t="s">
        <v>20588</v>
      </c>
      <c r="AD761" t="s">
        <v>20589</v>
      </c>
      <c r="AE761" t="s">
        <v>20590</v>
      </c>
      <c r="AF761" t="s">
        <v>74</v>
      </c>
      <c r="AG761">
        <v>49</v>
      </c>
      <c r="AH761">
        <v>11</v>
      </c>
      <c r="AI761">
        <v>13</v>
      </c>
      <c r="AJ761">
        <v>0</v>
      </c>
      <c r="AK761">
        <v>27</v>
      </c>
      <c r="AL761" t="s">
        <v>20591</v>
      </c>
      <c r="AM761" t="s">
        <v>3817</v>
      </c>
      <c r="AN761" t="s">
        <v>20592</v>
      </c>
      <c r="AO761" t="s">
        <v>20593</v>
      </c>
      <c r="AP761" t="s">
        <v>20594</v>
      </c>
      <c r="AQ761" t="s">
        <v>74</v>
      </c>
      <c r="AR761" t="s">
        <v>20595</v>
      </c>
      <c r="AS761" t="s">
        <v>20596</v>
      </c>
      <c r="AT761" t="s">
        <v>686</v>
      </c>
      <c r="AU761">
        <v>2018</v>
      </c>
      <c r="AV761">
        <v>144</v>
      </c>
      <c r="AW761">
        <v>2</v>
      </c>
      <c r="AX761" t="s">
        <v>74</v>
      </c>
      <c r="AY761" t="s">
        <v>74</v>
      </c>
      <c r="AZ761" t="s">
        <v>74</v>
      </c>
      <c r="BA761" t="s">
        <v>74</v>
      </c>
      <c r="BB761" t="s">
        <v>74</v>
      </c>
      <c r="BC761" t="s">
        <v>74</v>
      </c>
      <c r="BD761" t="s">
        <v>74</v>
      </c>
      <c r="BE761" t="s">
        <v>20597</v>
      </c>
      <c r="BF761" t="str">
        <f>HYPERLINK("http://dx.doi.org/10.1061/(ASCE)EI.1943-5541.0000353","http://dx.doi.org/10.1061/(ASCE)EI.1943-5541.0000353")</f>
        <v>http://dx.doi.org/10.1061/(ASCE)EI.1943-5541.0000353</v>
      </c>
      <c r="BG761" t="s">
        <v>74</v>
      </c>
      <c r="BH761" t="s">
        <v>74</v>
      </c>
      <c r="BI761">
        <v>13</v>
      </c>
      <c r="BJ761" t="s">
        <v>10826</v>
      </c>
      <c r="BK761" t="s">
        <v>307</v>
      </c>
      <c r="BL761" t="s">
        <v>2203</v>
      </c>
      <c r="BM761" t="s">
        <v>20598</v>
      </c>
      <c r="BN761" t="s">
        <v>74</v>
      </c>
      <c r="BO761" t="s">
        <v>74</v>
      </c>
      <c r="BP761" t="s">
        <v>74</v>
      </c>
      <c r="BQ761" t="s">
        <v>74</v>
      </c>
      <c r="BR761" t="s">
        <v>104</v>
      </c>
      <c r="BS761" t="s">
        <v>20599</v>
      </c>
      <c r="BT761" t="str">
        <f>HYPERLINK("https%3A%2F%2Fwww.webofscience.com%2Fwos%2Fwoscc%2Ffull-record%2FWOS:000425619500003","View Full Record in Web of Science")</f>
        <v>View Full Record in Web of Science</v>
      </c>
    </row>
    <row r="762" spans="1:72" x14ac:dyDescent="0.25">
      <c r="A762" t="s">
        <v>72</v>
      </c>
      <c r="B762" t="s">
        <v>24142</v>
      </c>
      <c r="C762" t="s">
        <v>74</v>
      </c>
      <c r="D762" t="s">
        <v>74</v>
      </c>
      <c r="E762" t="s">
        <v>74</v>
      </c>
      <c r="F762" t="s">
        <v>24143</v>
      </c>
      <c r="G762" t="s">
        <v>74</v>
      </c>
      <c r="H762" t="s">
        <v>74</v>
      </c>
      <c r="I762" t="s">
        <v>24144</v>
      </c>
      <c r="J762" t="s">
        <v>5837</v>
      </c>
      <c r="K762" t="s">
        <v>74</v>
      </c>
      <c r="L762" t="s">
        <v>74</v>
      </c>
      <c r="M762" t="s">
        <v>78</v>
      </c>
      <c r="N762" t="s">
        <v>79</v>
      </c>
      <c r="O762" t="s">
        <v>74</v>
      </c>
      <c r="P762" t="s">
        <v>74</v>
      </c>
      <c r="Q762" t="s">
        <v>74</v>
      </c>
      <c r="R762" t="s">
        <v>74</v>
      </c>
      <c r="S762" t="s">
        <v>74</v>
      </c>
      <c r="T762" t="s">
        <v>24145</v>
      </c>
      <c r="U762" t="s">
        <v>24146</v>
      </c>
      <c r="V762" t="s">
        <v>24147</v>
      </c>
      <c r="W762" t="s">
        <v>24148</v>
      </c>
      <c r="X762" t="s">
        <v>17385</v>
      </c>
      <c r="Y762" t="s">
        <v>24149</v>
      </c>
      <c r="Z762" t="s">
        <v>24150</v>
      </c>
      <c r="AA762" t="s">
        <v>24151</v>
      </c>
      <c r="AB762" t="s">
        <v>24152</v>
      </c>
      <c r="AC762" t="s">
        <v>24153</v>
      </c>
      <c r="AD762" t="s">
        <v>24154</v>
      </c>
      <c r="AE762" t="s">
        <v>24155</v>
      </c>
      <c r="AF762" t="s">
        <v>74</v>
      </c>
      <c r="AG762">
        <v>78</v>
      </c>
      <c r="AH762">
        <v>11</v>
      </c>
      <c r="AI762">
        <v>12</v>
      </c>
      <c r="AJ762">
        <v>1</v>
      </c>
      <c r="AK762">
        <v>13</v>
      </c>
      <c r="AL762" t="s">
        <v>1506</v>
      </c>
      <c r="AM762" t="s">
        <v>1507</v>
      </c>
      <c r="AN762" t="s">
        <v>1508</v>
      </c>
      <c r="AO762" t="s">
        <v>5850</v>
      </c>
      <c r="AP762" t="s">
        <v>5851</v>
      </c>
      <c r="AQ762" t="s">
        <v>74</v>
      </c>
      <c r="AR762" t="s">
        <v>5852</v>
      </c>
      <c r="AS762" t="s">
        <v>5853</v>
      </c>
      <c r="AT762" t="s">
        <v>124</v>
      </c>
      <c r="AU762">
        <v>2018</v>
      </c>
      <c r="AV762">
        <v>54</v>
      </c>
      <c r="AW762" t="s">
        <v>74</v>
      </c>
      <c r="AX762" t="s">
        <v>74</v>
      </c>
      <c r="AY762" t="s">
        <v>74</v>
      </c>
      <c r="AZ762" t="s">
        <v>74</v>
      </c>
      <c r="BA762" t="s">
        <v>74</v>
      </c>
      <c r="BB762">
        <v>89</v>
      </c>
      <c r="BC762">
        <v>98</v>
      </c>
      <c r="BD762" t="s">
        <v>74</v>
      </c>
      <c r="BE762" t="s">
        <v>24156</v>
      </c>
      <c r="BF762" t="str">
        <f>HYPERLINK("http://dx.doi.org/10.1016/j.cedpsych.2018.05.005","http://dx.doi.org/10.1016/j.cedpsych.2018.05.005")</f>
        <v>http://dx.doi.org/10.1016/j.cedpsych.2018.05.005</v>
      </c>
      <c r="BG762" t="s">
        <v>74</v>
      </c>
      <c r="BH762" t="s">
        <v>74</v>
      </c>
      <c r="BI762">
        <v>10</v>
      </c>
      <c r="BJ762" t="s">
        <v>126</v>
      </c>
      <c r="BK762" t="s">
        <v>100</v>
      </c>
      <c r="BL762" t="s">
        <v>101</v>
      </c>
      <c r="BM762" t="s">
        <v>24157</v>
      </c>
      <c r="BN762" t="s">
        <v>74</v>
      </c>
      <c r="BO762" t="s">
        <v>936</v>
      </c>
      <c r="BP762" t="s">
        <v>74</v>
      </c>
      <c r="BQ762" t="s">
        <v>74</v>
      </c>
      <c r="BR762" t="s">
        <v>104</v>
      </c>
      <c r="BS762" t="s">
        <v>24158</v>
      </c>
      <c r="BT762" t="str">
        <f>HYPERLINK("https%3A%2F%2Fwww.webofscience.com%2Fwos%2Fwoscc%2Ffull-record%2FWOS:000442716200008","View Full Record in Web of Science")</f>
        <v>View Full Record in Web of Science</v>
      </c>
    </row>
    <row r="763" spans="1:72" x14ac:dyDescent="0.25">
      <c r="A763" t="s">
        <v>72</v>
      </c>
      <c r="B763" t="s">
        <v>6447</v>
      </c>
      <c r="C763" t="s">
        <v>74</v>
      </c>
      <c r="D763" t="s">
        <v>74</v>
      </c>
      <c r="E763" t="s">
        <v>74</v>
      </c>
      <c r="F763" t="s">
        <v>6448</v>
      </c>
      <c r="G763" t="s">
        <v>74</v>
      </c>
      <c r="H763" t="s">
        <v>74</v>
      </c>
      <c r="I763" t="s">
        <v>6449</v>
      </c>
      <c r="J763" t="s">
        <v>4877</v>
      </c>
      <c r="K763" t="s">
        <v>74</v>
      </c>
      <c r="L763" t="s">
        <v>74</v>
      </c>
      <c r="M763" t="s">
        <v>78</v>
      </c>
      <c r="N763" t="s">
        <v>79</v>
      </c>
      <c r="O763" t="s">
        <v>74</v>
      </c>
      <c r="P763" t="s">
        <v>74</v>
      </c>
      <c r="Q763" t="s">
        <v>74</v>
      </c>
      <c r="R763" t="s">
        <v>74</v>
      </c>
      <c r="S763" t="s">
        <v>74</v>
      </c>
      <c r="T763" t="s">
        <v>6450</v>
      </c>
      <c r="U763" t="s">
        <v>6451</v>
      </c>
      <c r="V763" t="s">
        <v>6452</v>
      </c>
      <c r="W763" t="s">
        <v>6453</v>
      </c>
      <c r="X763" t="s">
        <v>6454</v>
      </c>
      <c r="Y763" t="s">
        <v>6455</v>
      </c>
      <c r="Z763" t="s">
        <v>6456</v>
      </c>
      <c r="AA763" t="s">
        <v>74</v>
      </c>
      <c r="AB763" t="s">
        <v>74</v>
      </c>
      <c r="AC763" t="s">
        <v>6457</v>
      </c>
      <c r="AD763" t="s">
        <v>6458</v>
      </c>
      <c r="AE763" t="s">
        <v>6459</v>
      </c>
      <c r="AF763" t="s">
        <v>74</v>
      </c>
      <c r="AG763">
        <v>32</v>
      </c>
      <c r="AH763">
        <v>11</v>
      </c>
      <c r="AI763">
        <v>21</v>
      </c>
      <c r="AJ763">
        <v>5</v>
      </c>
      <c r="AK763">
        <v>32</v>
      </c>
      <c r="AL763" t="s">
        <v>248</v>
      </c>
      <c r="AM763" t="s">
        <v>249</v>
      </c>
      <c r="AN763" t="s">
        <v>1131</v>
      </c>
      <c r="AO763" t="s">
        <v>4888</v>
      </c>
      <c r="AP763" t="s">
        <v>4889</v>
      </c>
      <c r="AQ763" t="s">
        <v>74</v>
      </c>
      <c r="AR763" t="s">
        <v>4890</v>
      </c>
      <c r="AS763" t="s">
        <v>4891</v>
      </c>
      <c r="AT763" t="s">
        <v>304</v>
      </c>
      <c r="AU763">
        <v>2019</v>
      </c>
      <c r="AV763">
        <v>28</v>
      </c>
      <c r="AW763">
        <v>4</v>
      </c>
      <c r="AX763" t="s">
        <v>74</v>
      </c>
      <c r="AY763" t="s">
        <v>74</v>
      </c>
      <c r="AZ763" t="s">
        <v>74</v>
      </c>
      <c r="BA763" t="s">
        <v>74</v>
      </c>
      <c r="BB763">
        <v>456</v>
      </c>
      <c r="BC763">
        <v>478</v>
      </c>
      <c r="BD763" t="s">
        <v>74</v>
      </c>
      <c r="BE763" t="s">
        <v>6460</v>
      </c>
      <c r="BF763" t="str">
        <f>HYPERLINK("http://dx.doi.org/10.1007/s10864-018-09317-2","http://dx.doi.org/10.1007/s10864-018-09317-2")</f>
        <v>http://dx.doi.org/10.1007/s10864-018-09317-2</v>
      </c>
      <c r="BG763" t="s">
        <v>74</v>
      </c>
      <c r="BH763" t="s">
        <v>74</v>
      </c>
      <c r="BI763">
        <v>23</v>
      </c>
      <c r="BJ763" t="s">
        <v>3079</v>
      </c>
      <c r="BK763" t="s">
        <v>100</v>
      </c>
      <c r="BL763" t="s">
        <v>278</v>
      </c>
      <c r="BM763" t="s">
        <v>6461</v>
      </c>
      <c r="BN763" t="s">
        <v>74</v>
      </c>
      <c r="BO763" t="s">
        <v>74</v>
      </c>
      <c r="BP763" t="s">
        <v>74</v>
      </c>
      <c r="BQ763" t="s">
        <v>74</v>
      </c>
      <c r="BR763" t="s">
        <v>104</v>
      </c>
      <c r="BS763" t="s">
        <v>6462</v>
      </c>
      <c r="BT763" t="str">
        <f>HYPERLINK("https%3A%2F%2Fwww.webofscience.com%2Fwos%2Fwoscc%2Ffull-record%2FWOS:000496563700003","View Full Record in Web of Science")</f>
        <v>View Full Record in Web of Science</v>
      </c>
    </row>
    <row r="764" spans="1:72" x14ac:dyDescent="0.25">
      <c r="A764" t="s">
        <v>72</v>
      </c>
      <c r="B764" t="s">
        <v>7900</v>
      </c>
      <c r="C764" t="s">
        <v>74</v>
      </c>
      <c r="D764" t="s">
        <v>74</v>
      </c>
      <c r="E764" t="s">
        <v>74</v>
      </c>
      <c r="F764" t="s">
        <v>7901</v>
      </c>
      <c r="G764" t="s">
        <v>74</v>
      </c>
      <c r="H764" t="s">
        <v>74</v>
      </c>
      <c r="I764" t="s">
        <v>7902</v>
      </c>
      <c r="J764" t="s">
        <v>7903</v>
      </c>
      <c r="K764" t="s">
        <v>74</v>
      </c>
      <c r="L764" t="s">
        <v>74</v>
      </c>
      <c r="M764" t="s">
        <v>78</v>
      </c>
      <c r="N764" t="s">
        <v>79</v>
      </c>
      <c r="O764" t="s">
        <v>74</v>
      </c>
      <c r="P764" t="s">
        <v>74</v>
      </c>
      <c r="Q764" t="s">
        <v>74</v>
      </c>
      <c r="R764" t="s">
        <v>74</v>
      </c>
      <c r="S764" t="s">
        <v>74</v>
      </c>
      <c r="T764" t="s">
        <v>74</v>
      </c>
      <c r="U764" t="s">
        <v>7904</v>
      </c>
      <c r="V764" t="s">
        <v>7905</v>
      </c>
      <c r="W764" t="s">
        <v>7906</v>
      </c>
      <c r="X764" t="s">
        <v>7907</v>
      </c>
      <c r="Y764" t="s">
        <v>7908</v>
      </c>
      <c r="Z764" t="s">
        <v>7909</v>
      </c>
      <c r="AA764" t="s">
        <v>74</v>
      </c>
      <c r="AB764" t="s">
        <v>74</v>
      </c>
      <c r="AC764" t="s">
        <v>74</v>
      </c>
      <c r="AD764" t="s">
        <v>74</v>
      </c>
      <c r="AE764" t="s">
        <v>74</v>
      </c>
      <c r="AF764" t="s">
        <v>74</v>
      </c>
      <c r="AG764">
        <v>79</v>
      </c>
      <c r="AH764">
        <v>11</v>
      </c>
      <c r="AI764">
        <v>14</v>
      </c>
      <c r="AJ764">
        <v>1</v>
      </c>
      <c r="AK764">
        <v>16</v>
      </c>
      <c r="AL764" t="s">
        <v>196</v>
      </c>
      <c r="AM764" t="s">
        <v>197</v>
      </c>
      <c r="AN764" t="s">
        <v>198</v>
      </c>
      <c r="AO764" t="s">
        <v>7910</v>
      </c>
      <c r="AP764" t="s">
        <v>7911</v>
      </c>
      <c r="AQ764" t="s">
        <v>74</v>
      </c>
      <c r="AR764" t="s">
        <v>7912</v>
      </c>
      <c r="AS764" t="s">
        <v>7913</v>
      </c>
      <c r="AT764" t="s">
        <v>374</v>
      </c>
      <c r="AU764">
        <v>2020</v>
      </c>
      <c r="AV764">
        <v>91</v>
      </c>
      <c r="AW764">
        <v>1</v>
      </c>
      <c r="AX764" t="s">
        <v>74</v>
      </c>
      <c r="AY764" t="s">
        <v>74</v>
      </c>
      <c r="AZ764" t="s">
        <v>74</v>
      </c>
      <c r="BA764" t="s">
        <v>74</v>
      </c>
      <c r="BB764">
        <v>197</v>
      </c>
      <c r="BC764">
        <v>213</v>
      </c>
      <c r="BD764" t="s">
        <v>74</v>
      </c>
      <c r="BE764" t="s">
        <v>7914</v>
      </c>
      <c r="BF764" t="str">
        <f>HYPERLINK("http://dx.doi.org/10.1111/cdev.13156","http://dx.doi.org/10.1111/cdev.13156")</f>
        <v>http://dx.doi.org/10.1111/cdev.13156</v>
      </c>
      <c r="BG764" t="s">
        <v>74</v>
      </c>
      <c r="BH764" t="s">
        <v>74</v>
      </c>
      <c r="BI764">
        <v>17</v>
      </c>
      <c r="BJ764" t="s">
        <v>3268</v>
      </c>
      <c r="BK764" t="s">
        <v>100</v>
      </c>
      <c r="BL764" t="s">
        <v>101</v>
      </c>
      <c r="BM764" t="s">
        <v>7915</v>
      </c>
      <c r="BN764">
        <v>30307613</v>
      </c>
      <c r="BO764" t="s">
        <v>74</v>
      </c>
      <c r="BP764" t="s">
        <v>74</v>
      </c>
      <c r="BQ764" t="s">
        <v>74</v>
      </c>
      <c r="BR764" t="s">
        <v>104</v>
      </c>
      <c r="BS764" t="s">
        <v>7916</v>
      </c>
      <c r="BT764" t="str">
        <f>HYPERLINK("https%3A%2F%2Fwww.webofscience.com%2Fwos%2Fwoscc%2Ffull-record%2FWOS:000505370000025","View Full Record in Web of Science")</f>
        <v>View Full Record in Web of Science</v>
      </c>
    </row>
    <row r="765" spans="1:72" x14ac:dyDescent="0.25">
      <c r="A765" t="s">
        <v>72</v>
      </c>
      <c r="B765" t="s">
        <v>16857</v>
      </c>
      <c r="C765" t="s">
        <v>74</v>
      </c>
      <c r="D765" t="s">
        <v>74</v>
      </c>
      <c r="E765" t="s">
        <v>74</v>
      </c>
      <c r="F765" t="s">
        <v>16858</v>
      </c>
      <c r="G765" t="s">
        <v>74</v>
      </c>
      <c r="H765" t="s">
        <v>74</v>
      </c>
      <c r="I765" t="s">
        <v>16859</v>
      </c>
      <c r="J765" t="s">
        <v>12340</v>
      </c>
      <c r="K765" t="s">
        <v>74</v>
      </c>
      <c r="L765" t="s">
        <v>74</v>
      </c>
      <c r="M765" t="s">
        <v>78</v>
      </c>
      <c r="N765" t="s">
        <v>79</v>
      </c>
      <c r="O765" t="s">
        <v>74</v>
      </c>
      <c r="P765" t="s">
        <v>74</v>
      </c>
      <c r="Q765" t="s">
        <v>74</v>
      </c>
      <c r="R765" t="s">
        <v>74</v>
      </c>
      <c r="S765" t="s">
        <v>74</v>
      </c>
      <c r="T765" t="s">
        <v>16860</v>
      </c>
      <c r="U765" t="s">
        <v>16861</v>
      </c>
      <c r="V765" t="s">
        <v>16862</v>
      </c>
      <c r="W765" t="s">
        <v>16863</v>
      </c>
      <c r="X765" t="s">
        <v>16864</v>
      </c>
      <c r="Y765" t="s">
        <v>16865</v>
      </c>
      <c r="Z765" t="s">
        <v>16866</v>
      </c>
      <c r="AA765" t="s">
        <v>16867</v>
      </c>
      <c r="AB765" t="s">
        <v>16868</v>
      </c>
      <c r="AC765" t="s">
        <v>74</v>
      </c>
      <c r="AD765" t="s">
        <v>74</v>
      </c>
      <c r="AE765" t="s">
        <v>74</v>
      </c>
      <c r="AF765" t="s">
        <v>74</v>
      </c>
      <c r="AG765">
        <v>36</v>
      </c>
      <c r="AH765">
        <v>11</v>
      </c>
      <c r="AI765">
        <v>16</v>
      </c>
      <c r="AJ765">
        <v>0</v>
      </c>
      <c r="AK765">
        <v>25</v>
      </c>
      <c r="AL765" t="s">
        <v>476</v>
      </c>
      <c r="AM765" t="s">
        <v>477</v>
      </c>
      <c r="AN765" t="s">
        <v>478</v>
      </c>
      <c r="AO765" t="s">
        <v>12349</v>
      </c>
      <c r="AP765" t="s">
        <v>12350</v>
      </c>
      <c r="AQ765" t="s">
        <v>74</v>
      </c>
      <c r="AR765" t="s">
        <v>12351</v>
      </c>
      <c r="AS765" t="s">
        <v>12352</v>
      </c>
      <c r="AT765" t="s">
        <v>16869</v>
      </c>
      <c r="AU765">
        <v>2020</v>
      </c>
      <c r="AV765">
        <v>45</v>
      </c>
      <c r="AW765">
        <v>4</v>
      </c>
      <c r="AX765" t="s">
        <v>74</v>
      </c>
      <c r="AY765" t="s">
        <v>74</v>
      </c>
      <c r="AZ765" t="s">
        <v>74</v>
      </c>
      <c r="BA765" t="s">
        <v>74</v>
      </c>
      <c r="BB765">
        <v>594</v>
      </c>
      <c r="BC765">
        <v>606</v>
      </c>
      <c r="BD765" t="s">
        <v>74</v>
      </c>
      <c r="BE765" t="s">
        <v>16870</v>
      </c>
      <c r="BF765" t="str">
        <f>HYPERLINK("http://dx.doi.org/10.1080/02602938.2019.1679088","http://dx.doi.org/10.1080/02602938.2019.1679088")</f>
        <v>http://dx.doi.org/10.1080/02602938.2019.1679088</v>
      </c>
      <c r="BG765" t="s">
        <v>74</v>
      </c>
      <c r="BH765" t="s">
        <v>2992</v>
      </c>
      <c r="BI765">
        <v>13</v>
      </c>
      <c r="BJ765" t="s">
        <v>278</v>
      </c>
      <c r="BK765" t="s">
        <v>100</v>
      </c>
      <c r="BL765" t="s">
        <v>278</v>
      </c>
      <c r="BM765" t="s">
        <v>16871</v>
      </c>
      <c r="BN765" t="s">
        <v>74</v>
      </c>
      <c r="BO765" t="s">
        <v>486</v>
      </c>
      <c r="BP765" t="s">
        <v>74</v>
      </c>
      <c r="BQ765" t="s">
        <v>74</v>
      </c>
      <c r="BR765" t="s">
        <v>104</v>
      </c>
      <c r="BS765" t="s">
        <v>16872</v>
      </c>
      <c r="BT765" t="str">
        <f>HYPERLINK("https%3A%2F%2Fwww.webofscience.com%2Fwos%2Fwoscc%2Ffull-record%2FWOS:000498655900001","View Full Record in Web of Science")</f>
        <v>View Full Record in Web of Science</v>
      </c>
    </row>
    <row r="766" spans="1:72" x14ac:dyDescent="0.25">
      <c r="A766" t="s">
        <v>72</v>
      </c>
      <c r="B766" t="s">
        <v>16873</v>
      </c>
      <c r="C766" t="s">
        <v>74</v>
      </c>
      <c r="D766" t="s">
        <v>74</v>
      </c>
      <c r="E766" t="s">
        <v>74</v>
      </c>
      <c r="F766" t="s">
        <v>16874</v>
      </c>
      <c r="G766" t="s">
        <v>74</v>
      </c>
      <c r="H766" t="s">
        <v>74</v>
      </c>
      <c r="I766" t="s">
        <v>16875</v>
      </c>
      <c r="J766" t="s">
        <v>16876</v>
      </c>
      <c r="K766" t="s">
        <v>74</v>
      </c>
      <c r="L766" t="s">
        <v>74</v>
      </c>
      <c r="M766" t="s">
        <v>78</v>
      </c>
      <c r="N766" t="s">
        <v>79</v>
      </c>
      <c r="O766" t="s">
        <v>74</v>
      </c>
      <c r="P766" t="s">
        <v>74</v>
      </c>
      <c r="Q766" t="s">
        <v>74</v>
      </c>
      <c r="R766" t="s">
        <v>74</v>
      </c>
      <c r="S766" t="s">
        <v>74</v>
      </c>
      <c r="T766" t="s">
        <v>16877</v>
      </c>
      <c r="U766" t="s">
        <v>16878</v>
      </c>
      <c r="V766" t="s">
        <v>16879</v>
      </c>
      <c r="W766" t="s">
        <v>16880</v>
      </c>
      <c r="X766" t="s">
        <v>16881</v>
      </c>
      <c r="Y766" t="s">
        <v>16882</v>
      </c>
      <c r="Z766" t="s">
        <v>16883</v>
      </c>
      <c r="AA766" t="s">
        <v>74</v>
      </c>
      <c r="AB766" t="s">
        <v>74</v>
      </c>
      <c r="AC766" t="s">
        <v>74</v>
      </c>
      <c r="AD766" t="s">
        <v>74</v>
      </c>
      <c r="AE766" t="s">
        <v>74</v>
      </c>
      <c r="AF766" t="s">
        <v>74</v>
      </c>
      <c r="AG766">
        <v>71</v>
      </c>
      <c r="AH766">
        <v>11</v>
      </c>
      <c r="AI766">
        <v>14</v>
      </c>
      <c r="AJ766">
        <v>2</v>
      </c>
      <c r="AK766">
        <v>26</v>
      </c>
      <c r="AL766" t="s">
        <v>16884</v>
      </c>
      <c r="AM766" t="s">
        <v>16885</v>
      </c>
      <c r="AN766" t="s">
        <v>16886</v>
      </c>
      <c r="AO766" t="s">
        <v>16887</v>
      </c>
      <c r="AP766" t="s">
        <v>74</v>
      </c>
      <c r="AQ766" t="s">
        <v>74</v>
      </c>
      <c r="AR766" t="s">
        <v>16888</v>
      </c>
      <c r="AS766" t="s">
        <v>16889</v>
      </c>
      <c r="AT766" t="s">
        <v>871</v>
      </c>
      <c r="AU766">
        <v>2020</v>
      </c>
      <c r="AV766">
        <v>24</v>
      </c>
      <c r="AW766">
        <v>3</v>
      </c>
      <c r="AX766" t="s">
        <v>74</v>
      </c>
      <c r="AY766" t="s">
        <v>74</v>
      </c>
      <c r="AZ766" t="s">
        <v>74</v>
      </c>
      <c r="BA766" t="s">
        <v>74</v>
      </c>
      <c r="BB766">
        <v>52</v>
      </c>
      <c r="BC766">
        <v>69</v>
      </c>
      <c r="BD766" t="s">
        <v>74</v>
      </c>
      <c r="BE766" t="s">
        <v>74</v>
      </c>
      <c r="BF766" t="s">
        <v>74</v>
      </c>
      <c r="BG766" t="s">
        <v>74</v>
      </c>
      <c r="BH766" t="s">
        <v>74</v>
      </c>
      <c r="BI766">
        <v>18</v>
      </c>
      <c r="BJ766" t="s">
        <v>5783</v>
      </c>
      <c r="BK766" t="s">
        <v>100</v>
      </c>
      <c r="BL766" t="s">
        <v>5783</v>
      </c>
      <c r="BM766" t="s">
        <v>16890</v>
      </c>
      <c r="BN766" t="s">
        <v>74</v>
      </c>
      <c r="BO766" t="s">
        <v>74</v>
      </c>
      <c r="BP766" t="s">
        <v>74</v>
      </c>
      <c r="BQ766" t="s">
        <v>74</v>
      </c>
      <c r="BR766" t="s">
        <v>104</v>
      </c>
      <c r="BS766" t="s">
        <v>16891</v>
      </c>
      <c r="BT766" t="str">
        <f>HYPERLINK("https%3A%2F%2Fwww.webofscience.com%2Fwos%2Fwoscc%2Ffull-record%2FWOS:000581482500007","View Full Record in Web of Science")</f>
        <v>View Full Record in Web of Science</v>
      </c>
    </row>
    <row r="767" spans="1:72" x14ac:dyDescent="0.25">
      <c r="A767" t="s">
        <v>72</v>
      </c>
      <c r="B767" t="s">
        <v>2909</v>
      </c>
      <c r="C767" t="s">
        <v>74</v>
      </c>
      <c r="D767" t="s">
        <v>74</v>
      </c>
      <c r="E767" t="s">
        <v>74</v>
      </c>
      <c r="F767" t="s">
        <v>2910</v>
      </c>
      <c r="G767" t="s">
        <v>74</v>
      </c>
      <c r="H767" t="s">
        <v>74</v>
      </c>
      <c r="I767" t="s">
        <v>2911</v>
      </c>
      <c r="J767" t="s">
        <v>77</v>
      </c>
      <c r="K767" t="s">
        <v>74</v>
      </c>
      <c r="L767" t="s">
        <v>74</v>
      </c>
      <c r="M767" t="s">
        <v>78</v>
      </c>
      <c r="N767" t="s">
        <v>79</v>
      </c>
      <c r="O767" t="s">
        <v>74</v>
      </c>
      <c r="P767" t="s">
        <v>74</v>
      </c>
      <c r="Q767" t="s">
        <v>74</v>
      </c>
      <c r="R767" t="s">
        <v>74</v>
      </c>
      <c r="S767" t="s">
        <v>74</v>
      </c>
      <c r="T767" t="s">
        <v>2912</v>
      </c>
      <c r="U767" t="s">
        <v>2913</v>
      </c>
      <c r="V767" t="s">
        <v>2914</v>
      </c>
      <c r="W767" t="s">
        <v>2915</v>
      </c>
      <c r="X767" t="s">
        <v>2916</v>
      </c>
      <c r="Y767" t="s">
        <v>2917</v>
      </c>
      <c r="Z767" t="s">
        <v>2918</v>
      </c>
      <c r="AA767" t="s">
        <v>74</v>
      </c>
      <c r="AB767" t="s">
        <v>2919</v>
      </c>
      <c r="AC767" t="s">
        <v>74</v>
      </c>
      <c r="AD767" t="s">
        <v>74</v>
      </c>
      <c r="AE767" t="s">
        <v>74</v>
      </c>
      <c r="AF767" t="s">
        <v>74</v>
      </c>
      <c r="AG767">
        <v>84</v>
      </c>
      <c r="AH767">
        <v>11</v>
      </c>
      <c r="AI767">
        <v>11</v>
      </c>
      <c r="AJ767">
        <v>3</v>
      </c>
      <c r="AK767">
        <v>53</v>
      </c>
      <c r="AL767" t="s">
        <v>91</v>
      </c>
      <c r="AM767" t="s">
        <v>92</v>
      </c>
      <c r="AN767" t="s">
        <v>93</v>
      </c>
      <c r="AO767" t="s">
        <v>94</v>
      </c>
      <c r="AP767" t="s">
        <v>74</v>
      </c>
      <c r="AQ767" t="s">
        <v>74</v>
      </c>
      <c r="AR767" t="s">
        <v>95</v>
      </c>
      <c r="AS767" t="s">
        <v>96</v>
      </c>
      <c r="AT767" t="s">
        <v>2920</v>
      </c>
      <c r="AU767">
        <v>2021</v>
      </c>
      <c r="AV767">
        <v>12</v>
      </c>
      <c r="AW767" t="s">
        <v>74</v>
      </c>
      <c r="AX767" t="s">
        <v>74</v>
      </c>
      <c r="AY767" t="s">
        <v>74</v>
      </c>
      <c r="AZ767" t="s">
        <v>74</v>
      </c>
      <c r="BA767" t="s">
        <v>74</v>
      </c>
      <c r="BB767" t="s">
        <v>74</v>
      </c>
      <c r="BC767" t="s">
        <v>74</v>
      </c>
      <c r="BD767">
        <v>697703</v>
      </c>
      <c r="BE767" t="s">
        <v>2921</v>
      </c>
      <c r="BF767" t="str">
        <f>HYPERLINK("http://dx.doi.org/10.3389/fpsyg.2021.697703","http://dx.doi.org/10.3389/fpsyg.2021.697703")</f>
        <v>http://dx.doi.org/10.3389/fpsyg.2021.697703</v>
      </c>
      <c r="BG767" t="s">
        <v>74</v>
      </c>
      <c r="BH767" t="s">
        <v>74</v>
      </c>
      <c r="BI767">
        <v>11</v>
      </c>
      <c r="BJ767" t="s">
        <v>99</v>
      </c>
      <c r="BK767" t="s">
        <v>100</v>
      </c>
      <c r="BL767" t="s">
        <v>101</v>
      </c>
      <c r="BM767" t="s">
        <v>2922</v>
      </c>
      <c r="BN767">
        <v>34305758</v>
      </c>
      <c r="BO767" t="s">
        <v>103</v>
      </c>
      <c r="BP767" t="s">
        <v>74</v>
      </c>
      <c r="BQ767" t="s">
        <v>74</v>
      </c>
      <c r="BR767" t="s">
        <v>104</v>
      </c>
      <c r="BS767" t="s">
        <v>2923</v>
      </c>
      <c r="BT767" t="str">
        <f>HYPERLINK("https%3A%2F%2Fwww.webofscience.com%2Fwos%2Fwoscc%2Ffull-record%2FWOS:000675870500001","View Full Record in Web of Science")</f>
        <v>View Full Record in Web of Science</v>
      </c>
    </row>
    <row r="768" spans="1:72" x14ac:dyDescent="0.25">
      <c r="A768" t="s">
        <v>72</v>
      </c>
      <c r="B768" t="s">
        <v>6519</v>
      </c>
      <c r="C768" t="s">
        <v>74</v>
      </c>
      <c r="D768" t="s">
        <v>74</v>
      </c>
      <c r="E768" t="s">
        <v>74</v>
      </c>
      <c r="F768" t="s">
        <v>6520</v>
      </c>
      <c r="G768" t="s">
        <v>74</v>
      </c>
      <c r="H768" t="s">
        <v>74</v>
      </c>
      <c r="I768" t="s">
        <v>6521</v>
      </c>
      <c r="J768" t="s">
        <v>6522</v>
      </c>
      <c r="K768" t="s">
        <v>74</v>
      </c>
      <c r="L768" t="s">
        <v>74</v>
      </c>
      <c r="M768" t="s">
        <v>78</v>
      </c>
      <c r="N768" t="s">
        <v>79</v>
      </c>
      <c r="O768" t="s">
        <v>74</v>
      </c>
      <c r="P768" t="s">
        <v>74</v>
      </c>
      <c r="Q768" t="s">
        <v>74</v>
      </c>
      <c r="R768" t="s">
        <v>74</v>
      </c>
      <c r="S768" t="s">
        <v>74</v>
      </c>
      <c r="T768" t="s">
        <v>6523</v>
      </c>
      <c r="U768" t="s">
        <v>6524</v>
      </c>
      <c r="V768" t="s">
        <v>6525</v>
      </c>
      <c r="W768" t="s">
        <v>6526</v>
      </c>
      <c r="X768" t="s">
        <v>6527</v>
      </c>
      <c r="Y768" t="s">
        <v>6528</v>
      </c>
      <c r="Z768" t="s">
        <v>6529</v>
      </c>
      <c r="AA768" t="s">
        <v>6530</v>
      </c>
      <c r="AB768" t="s">
        <v>6531</v>
      </c>
      <c r="AC768" t="s">
        <v>6532</v>
      </c>
      <c r="AD768" t="s">
        <v>6533</v>
      </c>
      <c r="AE768" t="s">
        <v>6534</v>
      </c>
      <c r="AF768" t="s">
        <v>74</v>
      </c>
      <c r="AG768">
        <v>91</v>
      </c>
      <c r="AH768">
        <v>11</v>
      </c>
      <c r="AI768">
        <v>12</v>
      </c>
      <c r="AJ768">
        <v>5</v>
      </c>
      <c r="AK768">
        <v>33</v>
      </c>
      <c r="AL768" t="s">
        <v>1568</v>
      </c>
      <c r="AM768" t="s">
        <v>249</v>
      </c>
      <c r="AN768" t="s">
        <v>1569</v>
      </c>
      <c r="AO768" t="s">
        <v>6535</v>
      </c>
      <c r="AP768" t="s">
        <v>6536</v>
      </c>
      <c r="AQ768" t="s">
        <v>74</v>
      </c>
      <c r="AR768" t="s">
        <v>6537</v>
      </c>
      <c r="AS768" t="s">
        <v>6538</v>
      </c>
      <c r="AT768" t="s">
        <v>6539</v>
      </c>
      <c r="AU768">
        <v>2021</v>
      </c>
      <c r="AV768">
        <v>21</v>
      </c>
      <c r="AW768">
        <v>2</v>
      </c>
      <c r="AX768" t="s">
        <v>74</v>
      </c>
      <c r="AY768" t="s">
        <v>74</v>
      </c>
      <c r="AZ768" t="s">
        <v>74</v>
      </c>
      <c r="BA768" t="s">
        <v>74</v>
      </c>
      <c r="BB768" t="s">
        <v>74</v>
      </c>
      <c r="BC768" t="s">
        <v>74</v>
      </c>
      <c r="BD768">
        <v>100225</v>
      </c>
      <c r="BE768" t="s">
        <v>6540</v>
      </c>
      <c r="BF768" t="str">
        <f>HYPERLINK("http://dx.doi.org/10.1016/j.ijchp.2021.100225","http://dx.doi.org/10.1016/j.ijchp.2021.100225")</f>
        <v>http://dx.doi.org/10.1016/j.ijchp.2021.100225</v>
      </c>
      <c r="BG768" t="s">
        <v>74</v>
      </c>
      <c r="BH768" t="s">
        <v>6541</v>
      </c>
      <c r="BI768">
        <v>12</v>
      </c>
      <c r="BJ768" t="s">
        <v>623</v>
      </c>
      <c r="BK768" t="s">
        <v>100</v>
      </c>
      <c r="BL768" t="s">
        <v>101</v>
      </c>
      <c r="BM768" t="s">
        <v>6542</v>
      </c>
      <c r="BN768">
        <v>33679999</v>
      </c>
      <c r="BO768" t="s">
        <v>379</v>
      </c>
      <c r="BP768" t="s">
        <v>74</v>
      </c>
      <c r="BQ768" t="s">
        <v>74</v>
      </c>
      <c r="BR768" t="s">
        <v>104</v>
      </c>
      <c r="BS768" t="s">
        <v>6543</v>
      </c>
      <c r="BT768" t="str">
        <f>HYPERLINK("https%3A%2F%2Fwww.webofscience.com%2Fwos%2Fwoscc%2Ffull-record%2FWOS:000636771900007","View Full Record in Web of Science")</f>
        <v>View Full Record in Web of Science</v>
      </c>
    </row>
    <row r="769" spans="1:72" x14ac:dyDescent="0.25">
      <c r="A769" t="s">
        <v>72</v>
      </c>
      <c r="B769" t="s">
        <v>16413</v>
      </c>
      <c r="C769" t="s">
        <v>74</v>
      </c>
      <c r="D769" t="s">
        <v>74</v>
      </c>
      <c r="E769" t="s">
        <v>74</v>
      </c>
      <c r="F769" t="s">
        <v>16414</v>
      </c>
      <c r="G769" t="s">
        <v>74</v>
      </c>
      <c r="H769" t="s">
        <v>74</v>
      </c>
      <c r="I769" t="s">
        <v>16415</v>
      </c>
      <c r="J769" t="s">
        <v>77</v>
      </c>
      <c r="K769" t="s">
        <v>74</v>
      </c>
      <c r="L769" t="s">
        <v>74</v>
      </c>
      <c r="M769" t="s">
        <v>78</v>
      </c>
      <c r="N769" t="s">
        <v>79</v>
      </c>
      <c r="O769" t="s">
        <v>74</v>
      </c>
      <c r="P769" t="s">
        <v>74</v>
      </c>
      <c r="Q769" t="s">
        <v>74</v>
      </c>
      <c r="R769" t="s">
        <v>74</v>
      </c>
      <c r="S769" t="s">
        <v>74</v>
      </c>
      <c r="T769" t="s">
        <v>16416</v>
      </c>
      <c r="U769" t="s">
        <v>16417</v>
      </c>
      <c r="V769" t="s">
        <v>16418</v>
      </c>
      <c r="W769" t="s">
        <v>16419</v>
      </c>
      <c r="X769" t="s">
        <v>3150</v>
      </c>
      <c r="Y769" t="s">
        <v>16420</v>
      </c>
      <c r="Z769" t="s">
        <v>16421</v>
      </c>
      <c r="AA769" t="s">
        <v>74</v>
      </c>
      <c r="AB769" t="s">
        <v>74</v>
      </c>
      <c r="AC769" t="s">
        <v>74</v>
      </c>
      <c r="AD769" t="s">
        <v>74</v>
      </c>
      <c r="AE769" t="s">
        <v>74</v>
      </c>
      <c r="AF769" t="s">
        <v>74</v>
      </c>
      <c r="AG769">
        <v>79</v>
      </c>
      <c r="AH769">
        <v>11</v>
      </c>
      <c r="AI769">
        <v>12</v>
      </c>
      <c r="AJ769">
        <v>8</v>
      </c>
      <c r="AK769">
        <v>57</v>
      </c>
      <c r="AL769" t="s">
        <v>91</v>
      </c>
      <c r="AM769" t="s">
        <v>92</v>
      </c>
      <c r="AN769" t="s">
        <v>93</v>
      </c>
      <c r="AO769" t="s">
        <v>94</v>
      </c>
      <c r="AP769" t="s">
        <v>74</v>
      </c>
      <c r="AQ769" t="s">
        <v>74</v>
      </c>
      <c r="AR769" t="s">
        <v>95</v>
      </c>
      <c r="AS769" t="s">
        <v>96</v>
      </c>
      <c r="AT769" t="s">
        <v>16422</v>
      </c>
      <c r="AU769">
        <v>2021</v>
      </c>
      <c r="AV769">
        <v>12</v>
      </c>
      <c r="AW769" t="s">
        <v>74</v>
      </c>
      <c r="AX769" t="s">
        <v>74</v>
      </c>
      <c r="AY769" t="s">
        <v>74</v>
      </c>
      <c r="AZ769" t="s">
        <v>74</v>
      </c>
      <c r="BA769" t="s">
        <v>74</v>
      </c>
      <c r="BB769" t="s">
        <v>74</v>
      </c>
      <c r="BC769" t="s">
        <v>74</v>
      </c>
      <c r="BD769">
        <v>754797</v>
      </c>
      <c r="BE769" t="s">
        <v>16423</v>
      </c>
      <c r="BF769" t="str">
        <f>HYPERLINK("http://dx.doi.org/10.3389/fpsyg.2021.754797","http://dx.doi.org/10.3389/fpsyg.2021.754797")</f>
        <v>http://dx.doi.org/10.3389/fpsyg.2021.754797</v>
      </c>
      <c r="BG769" t="s">
        <v>74</v>
      </c>
      <c r="BH769" t="s">
        <v>74</v>
      </c>
      <c r="BI769">
        <v>7</v>
      </c>
      <c r="BJ769" t="s">
        <v>99</v>
      </c>
      <c r="BK769" t="s">
        <v>100</v>
      </c>
      <c r="BL769" t="s">
        <v>101</v>
      </c>
      <c r="BM769" t="s">
        <v>16424</v>
      </c>
      <c r="BN769">
        <v>34589039</v>
      </c>
      <c r="BO769" t="s">
        <v>379</v>
      </c>
      <c r="BP769" t="s">
        <v>74</v>
      </c>
      <c r="BQ769" t="s">
        <v>74</v>
      </c>
      <c r="BR769" t="s">
        <v>104</v>
      </c>
      <c r="BS769" t="s">
        <v>16425</v>
      </c>
      <c r="BT769" t="str">
        <f>HYPERLINK("https%3A%2F%2Fwww.webofscience.com%2Fwos%2Fwoscc%2Ffull-record%2FWOS:000738827200001","View Full Record in Web of Science")</f>
        <v>View Full Record in Web of Science</v>
      </c>
    </row>
    <row r="770" spans="1:72" x14ac:dyDescent="0.25">
      <c r="A770" t="s">
        <v>72</v>
      </c>
      <c r="B770" t="s">
        <v>24561</v>
      </c>
      <c r="C770" t="s">
        <v>74</v>
      </c>
      <c r="D770" t="s">
        <v>74</v>
      </c>
      <c r="E770" t="s">
        <v>74</v>
      </c>
      <c r="F770" t="s">
        <v>24562</v>
      </c>
      <c r="G770" t="s">
        <v>74</v>
      </c>
      <c r="H770" t="s">
        <v>74</v>
      </c>
      <c r="I770" t="s">
        <v>24563</v>
      </c>
      <c r="J770" t="s">
        <v>24564</v>
      </c>
      <c r="K770" t="s">
        <v>74</v>
      </c>
      <c r="L770" t="s">
        <v>74</v>
      </c>
      <c r="M770" t="s">
        <v>78</v>
      </c>
      <c r="N770" t="s">
        <v>79</v>
      </c>
      <c r="O770" t="s">
        <v>74</v>
      </c>
      <c r="P770" t="s">
        <v>74</v>
      </c>
      <c r="Q770" t="s">
        <v>74</v>
      </c>
      <c r="R770" t="s">
        <v>74</v>
      </c>
      <c r="S770" t="s">
        <v>74</v>
      </c>
      <c r="T770" t="s">
        <v>24565</v>
      </c>
      <c r="U770" t="s">
        <v>24566</v>
      </c>
      <c r="V770" t="s">
        <v>24567</v>
      </c>
      <c r="W770" t="s">
        <v>24568</v>
      </c>
      <c r="X770" t="s">
        <v>24569</v>
      </c>
      <c r="Y770" t="s">
        <v>24570</v>
      </c>
      <c r="Z770" t="s">
        <v>17758</v>
      </c>
      <c r="AA770" t="s">
        <v>15621</v>
      </c>
      <c r="AB770" t="s">
        <v>24571</v>
      </c>
      <c r="AC770" t="s">
        <v>74</v>
      </c>
      <c r="AD770" t="s">
        <v>74</v>
      </c>
      <c r="AE770" t="s">
        <v>74</v>
      </c>
      <c r="AF770" t="s">
        <v>74</v>
      </c>
      <c r="AG770">
        <v>78</v>
      </c>
      <c r="AH770">
        <v>11</v>
      </c>
      <c r="AI770">
        <v>11</v>
      </c>
      <c r="AJ770">
        <v>6</v>
      </c>
      <c r="AK770">
        <v>18</v>
      </c>
      <c r="AL770" t="s">
        <v>1914</v>
      </c>
      <c r="AM770" t="s">
        <v>477</v>
      </c>
      <c r="AN770" t="s">
        <v>1915</v>
      </c>
      <c r="AO770" t="s">
        <v>24572</v>
      </c>
      <c r="AP770" t="s">
        <v>24573</v>
      </c>
      <c r="AQ770" t="s">
        <v>74</v>
      </c>
      <c r="AR770" t="s">
        <v>24574</v>
      </c>
      <c r="AS770" t="s">
        <v>24575</v>
      </c>
      <c r="AT770" t="s">
        <v>5101</v>
      </c>
      <c r="AU770">
        <v>2021</v>
      </c>
      <c r="AV770">
        <v>29</v>
      </c>
      <c r="AW770">
        <v>4</v>
      </c>
      <c r="AX770" t="s">
        <v>74</v>
      </c>
      <c r="AY770" t="s">
        <v>74</v>
      </c>
      <c r="AZ770" t="s">
        <v>74</v>
      </c>
      <c r="BA770" t="s">
        <v>74</v>
      </c>
      <c r="BB770">
        <v>347</v>
      </c>
      <c r="BC770">
        <v>357</v>
      </c>
      <c r="BD770" t="s">
        <v>74</v>
      </c>
      <c r="BE770" t="s">
        <v>24576</v>
      </c>
      <c r="BF770" t="str">
        <f>HYPERLINK("http://dx.doi.org/10.1080/16066359.2020.1857740","http://dx.doi.org/10.1080/16066359.2020.1857740")</f>
        <v>http://dx.doi.org/10.1080/16066359.2020.1857740</v>
      </c>
      <c r="BG770" t="s">
        <v>74</v>
      </c>
      <c r="BH770" t="s">
        <v>4330</v>
      </c>
      <c r="BI770">
        <v>11</v>
      </c>
      <c r="BJ770" t="s">
        <v>24577</v>
      </c>
      <c r="BK770" t="s">
        <v>100</v>
      </c>
      <c r="BL770" t="s">
        <v>24577</v>
      </c>
      <c r="BM770" t="s">
        <v>24578</v>
      </c>
      <c r="BN770" t="s">
        <v>74</v>
      </c>
      <c r="BO770" t="s">
        <v>74</v>
      </c>
      <c r="BP770" t="s">
        <v>74</v>
      </c>
      <c r="BQ770" t="s">
        <v>74</v>
      </c>
      <c r="BR770" t="s">
        <v>104</v>
      </c>
      <c r="BS770" t="s">
        <v>24579</v>
      </c>
      <c r="BT770" t="str">
        <f>HYPERLINK("https%3A%2F%2Fwww.webofscience.com%2Fwos%2Fwoscc%2Ffull-record%2FWOS:000599386600001","View Full Record in Web of Science")</f>
        <v>View Full Record in Web of Science</v>
      </c>
    </row>
    <row r="771" spans="1:72" x14ac:dyDescent="0.25">
      <c r="A771" t="s">
        <v>72</v>
      </c>
      <c r="B771" t="s">
        <v>3111</v>
      </c>
      <c r="C771" t="s">
        <v>74</v>
      </c>
      <c r="D771" t="s">
        <v>74</v>
      </c>
      <c r="E771" t="s">
        <v>74</v>
      </c>
      <c r="F771" t="s">
        <v>3112</v>
      </c>
      <c r="G771" t="s">
        <v>74</v>
      </c>
      <c r="H771" t="s">
        <v>74</v>
      </c>
      <c r="I771" t="s">
        <v>3113</v>
      </c>
      <c r="J771" t="s">
        <v>1321</v>
      </c>
      <c r="K771" t="s">
        <v>74</v>
      </c>
      <c r="L771" t="s">
        <v>74</v>
      </c>
      <c r="M771" t="s">
        <v>78</v>
      </c>
      <c r="N771" t="s">
        <v>79</v>
      </c>
      <c r="O771" t="s">
        <v>74</v>
      </c>
      <c r="P771" t="s">
        <v>74</v>
      </c>
      <c r="Q771" t="s">
        <v>74</v>
      </c>
      <c r="R771" t="s">
        <v>74</v>
      </c>
      <c r="S771" t="s">
        <v>74</v>
      </c>
      <c r="T771" t="s">
        <v>3114</v>
      </c>
      <c r="U771" t="s">
        <v>3115</v>
      </c>
      <c r="V771" t="s">
        <v>3116</v>
      </c>
      <c r="W771" t="s">
        <v>3117</v>
      </c>
      <c r="X771" t="s">
        <v>3118</v>
      </c>
      <c r="Y771" t="s">
        <v>3119</v>
      </c>
      <c r="Z771" t="s">
        <v>3120</v>
      </c>
      <c r="AA771" t="s">
        <v>3121</v>
      </c>
      <c r="AB771" t="s">
        <v>74</v>
      </c>
      <c r="AC771" t="s">
        <v>74</v>
      </c>
      <c r="AD771" t="s">
        <v>74</v>
      </c>
      <c r="AE771" t="s">
        <v>74</v>
      </c>
      <c r="AF771" t="s">
        <v>74</v>
      </c>
      <c r="AG771">
        <v>68</v>
      </c>
      <c r="AH771">
        <v>11</v>
      </c>
      <c r="AI771">
        <v>11</v>
      </c>
      <c r="AJ771">
        <v>11</v>
      </c>
      <c r="AK771">
        <v>90</v>
      </c>
      <c r="AL771" t="s">
        <v>1267</v>
      </c>
      <c r="AM771" t="s">
        <v>118</v>
      </c>
      <c r="AN771" t="s">
        <v>1268</v>
      </c>
      <c r="AO771" t="s">
        <v>1328</v>
      </c>
      <c r="AP771" t="s">
        <v>1329</v>
      </c>
      <c r="AQ771" t="s">
        <v>74</v>
      </c>
      <c r="AR771" t="s">
        <v>1330</v>
      </c>
      <c r="AS771" t="s">
        <v>1331</v>
      </c>
      <c r="AT771" t="s">
        <v>3122</v>
      </c>
      <c r="AU771">
        <v>2022</v>
      </c>
      <c r="AV771">
        <v>311</v>
      </c>
      <c r="AW771" t="s">
        <v>74</v>
      </c>
      <c r="AX771" t="s">
        <v>74</v>
      </c>
      <c r="AY771" t="s">
        <v>74</v>
      </c>
      <c r="AZ771" t="s">
        <v>74</v>
      </c>
      <c r="BA771" t="s">
        <v>74</v>
      </c>
      <c r="BB771">
        <v>247</v>
      </c>
      <c r="BC771">
        <v>253</v>
      </c>
      <c r="BD771" t="s">
        <v>74</v>
      </c>
      <c r="BE771" t="s">
        <v>3123</v>
      </c>
      <c r="BF771" t="str">
        <f>HYPERLINK("http://dx.doi.org/10.1016/j.jad.2022.04.158","http://dx.doi.org/10.1016/j.jad.2022.04.158")</f>
        <v>http://dx.doi.org/10.1016/j.jad.2022.04.158</v>
      </c>
      <c r="BG771" t="s">
        <v>74</v>
      </c>
      <c r="BH771" t="s">
        <v>3124</v>
      </c>
      <c r="BI771">
        <v>7</v>
      </c>
      <c r="BJ771" t="s">
        <v>1334</v>
      </c>
      <c r="BK771" t="s">
        <v>307</v>
      </c>
      <c r="BL771" t="s">
        <v>1335</v>
      </c>
      <c r="BM771" t="s">
        <v>3125</v>
      </c>
      <c r="BN771">
        <v>35513116</v>
      </c>
      <c r="BO771" t="s">
        <v>74</v>
      </c>
      <c r="BP771" t="s">
        <v>74</v>
      </c>
      <c r="BQ771" t="s">
        <v>74</v>
      </c>
      <c r="BR771" t="s">
        <v>104</v>
      </c>
      <c r="BS771" t="s">
        <v>3126</v>
      </c>
      <c r="BT771" t="str">
        <f>HYPERLINK("https%3A%2F%2Fwww.webofscience.com%2Fwos%2Fwoscc%2Ffull-record%2FWOS:000812359100016","View Full Record in Web of Science")</f>
        <v>View Full Record in Web of Science</v>
      </c>
    </row>
    <row r="772" spans="1:72" x14ac:dyDescent="0.25">
      <c r="A772" t="s">
        <v>72</v>
      </c>
      <c r="B772" t="s">
        <v>14668</v>
      </c>
      <c r="C772" t="s">
        <v>74</v>
      </c>
      <c r="D772" t="s">
        <v>74</v>
      </c>
      <c r="E772" t="s">
        <v>74</v>
      </c>
      <c r="F772" t="s">
        <v>14669</v>
      </c>
      <c r="G772" t="s">
        <v>74</v>
      </c>
      <c r="H772" t="s">
        <v>74</v>
      </c>
      <c r="I772" t="s">
        <v>14670</v>
      </c>
      <c r="J772" t="s">
        <v>1157</v>
      </c>
      <c r="K772" t="s">
        <v>74</v>
      </c>
      <c r="L772" t="s">
        <v>74</v>
      </c>
      <c r="M772" t="s">
        <v>78</v>
      </c>
      <c r="N772" t="s">
        <v>79</v>
      </c>
      <c r="O772" t="s">
        <v>74</v>
      </c>
      <c r="P772" t="s">
        <v>74</v>
      </c>
      <c r="Q772" t="s">
        <v>74</v>
      </c>
      <c r="R772" t="s">
        <v>74</v>
      </c>
      <c r="S772" t="s">
        <v>74</v>
      </c>
      <c r="T772" t="s">
        <v>14671</v>
      </c>
      <c r="U772" t="s">
        <v>14672</v>
      </c>
      <c r="V772" t="s">
        <v>14673</v>
      </c>
      <c r="W772" t="s">
        <v>14674</v>
      </c>
      <c r="X772" t="s">
        <v>14675</v>
      </c>
      <c r="Y772" t="s">
        <v>14676</v>
      </c>
      <c r="Z772" t="s">
        <v>14677</v>
      </c>
      <c r="AA772" t="s">
        <v>4263</v>
      </c>
      <c r="AB772" t="s">
        <v>14678</v>
      </c>
      <c r="AC772" t="s">
        <v>14679</v>
      </c>
      <c r="AD772" t="s">
        <v>14680</v>
      </c>
      <c r="AE772" t="s">
        <v>74</v>
      </c>
      <c r="AF772" t="s">
        <v>74</v>
      </c>
      <c r="AG772">
        <v>103</v>
      </c>
      <c r="AH772">
        <v>11</v>
      </c>
      <c r="AI772">
        <v>11</v>
      </c>
      <c r="AJ772">
        <v>0</v>
      </c>
      <c r="AK772">
        <v>2</v>
      </c>
      <c r="AL772" t="s">
        <v>196</v>
      </c>
      <c r="AM772" t="s">
        <v>197</v>
      </c>
      <c r="AN772" t="s">
        <v>198</v>
      </c>
      <c r="AO772" t="s">
        <v>1166</v>
      </c>
      <c r="AP772" t="s">
        <v>1167</v>
      </c>
      <c r="AQ772" t="s">
        <v>74</v>
      </c>
      <c r="AR772" t="s">
        <v>1168</v>
      </c>
      <c r="AS772" t="s">
        <v>1169</v>
      </c>
      <c r="AT772" t="s">
        <v>304</v>
      </c>
      <c r="AU772">
        <v>2022</v>
      </c>
      <c r="AV772">
        <v>32</v>
      </c>
      <c r="AW772">
        <v>4</v>
      </c>
      <c r="AX772" t="s">
        <v>74</v>
      </c>
      <c r="AY772" t="s">
        <v>74</v>
      </c>
      <c r="AZ772" t="s">
        <v>74</v>
      </c>
      <c r="BA772" t="s">
        <v>74</v>
      </c>
      <c r="BB772">
        <v>1298</v>
      </c>
      <c r="BC772">
        <v>1311</v>
      </c>
      <c r="BD772" t="s">
        <v>74</v>
      </c>
      <c r="BE772" t="s">
        <v>14681</v>
      </c>
      <c r="BF772" t="str">
        <f>HYPERLINK("http://dx.doi.org/10.1111/jora.12742","http://dx.doi.org/10.1111/jora.12742")</f>
        <v>http://dx.doi.org/10.1111/jora.12742</v>
      </c>
      <c r="BG772" t="s">
        <v>74</v>
      </c>
      <c r="BH772" t="s">
        <v>3299</v>
      </c>
      <c r="BI772">
        <v>14</v>
      </c>
      <c r="BJ772" t="s">
        <v>1171</v>
      </c>
      <c r="BK772" t="s">
        <v>100</v>
      </c>
      <c r="BL772" t="s">
        <v>1172</v>
      </c>
      <c r="BM772" t="s">
        <v>14682</v>
      </c>
      <c r="BN772">
        <v>35334122</v>
      </c>
      <c r="BO772" t="s">
        <v>280</v>
      </c>
      <c r="BP772" t="s">
        <v>74</v>
      </c>
      <c r="BQ772" t="s">
        <v>74</v>
      </c>
      <c r="BR772" t="s">
        <v>104</v>
      </c>
      <c r="BS772" t="s">
        <v>14683</v>
      </c>
      <c r="BT772" t="str">
        <f>HYPERLINK("https%3A%2F%2Fwww.webofscience.com%2Fwos%2Fwoscc%2Ffull-record%2FWOS:000772991900001","View Full Record in Web of Science")</f>
        <v>View Full Record in Web of Science</v>
      </c>
    </row>
    <row r="773" spans="1:72" x14ac:dyDescent="0.25">
      <c r="A773" t="s">
        <v>72</v>
      </c>
      <c r="B773" t="s">
        <v>1657</v>
      </c>
      <c r="C773" t="s">
        <v>74</v>
      </c>
      <c r="D773" t="s">
        <v>74</v>
      </c>
      <c r="E773" t="s">
        <v>74</v>
      </c>
      <c r="F773" t="s">
        <v>1658</v>
      </c>
      <c r="G773" t="s">
        <v>74</v>
      </c>
      <c r="H773" t="s">
        <v>74</v>
      </c>
      <c r="I773" t="s">
        <v>1659</v>
      </c>
      <c r="J773" t="s">
        <v>285</v>
      </c>
      <c r="K773" t="s">
        <v>74</v>
      </c>
      <c r="L773" t="s">
        <v>74</v>
      </c>
      <c r="M773" t="s">
        <v>78</v>
      </c>
      <c r="N773" t="s">
        <v>79</v>
      </c>
      <c r="O773" t="s">
        <v>74</v>
      </c>
      <c r="P773" t="s">
        <v>74</v>
      </c>
      <c r="Q773" t="s">
        <v>74</v>
      </c>
      <c r="R773" t="s">
        <v>74</v>
      </c>
      <c r="S773" t="s">
        <v>74</v>
      </c>
      <c r="T773" t="s">
        <v>1660</v>
      </c>
      <c r="U773" t="s">
        <v>1661</v>
      </c>
      <c r="V773" t="s">
        <v>1662</v>
      </c>
      <c r="W773" t="s">
        <v>1663</v>
      </c>
      <c r="X773" t="s">
        <v>1664</v>
      </c>
      <c r="Y773" t="s">
        <v>1665</v>
      </c>
      <c r="Z773" t="s">
        <v>1666</v>
      </c>
      <c r="AA773" t="s">
        <v>74</v>
      </c>
      <c r="AB773" t="s">
        <v>74</v>
      </c>
      <c r="AC773" t="s">
        <v>1667</v>
      </c>
      <c r="AD773" t="s">
        <v>1668</v>
      </c>
      <c r="AE773" t="s">
        <v>1669</v>
      </c>
      <c r="AF773" t="s">
        <v>74</v>
      </c>
      <c r="AG773">
        <v>73</v>
      </c>
      <c r="AH773">
        <v>11</v>
      </c>
      <c r="AI773">
        <v>13</v>
      </c>
      <c r="AJ773">
        <v>61</v>
      </c>
      <c r="AK773">
        <v>135</v>
      </c>
      <c r="AL773" t="s">
        <v>298</v>
      </c>
      <c r="AM773" t="s">
        <v>299</v>
      </c>
      <c r="AN773" t="s">
        <v>300</v>
      </c>
      <c r="AO773" t="s">
        <v>74</v>
      </c>
      <c r="AP773" t="s">
        <v>301</v>
      </c>
      <c r="AQ773" t="s">
        <v>74</v>
      </c>
      <c r="AR773" t="s">
        <v>302</v>
      </c>
      <c r="AS773" t="s">
        <v>303</v>
      </c>
      <c r="AT773" t="s">
        <v>686</v>
      </c>
      <c r="AU773">
        <v>2023</v>
      </c>
      <c r="AV773">
        <v>15</v>
      </c>
      <c r="AW773">
        <v>7</v>
      </c>
      <c r="AX773" t="s">
        <v>74</v>
      </c>
      <c r="AY773" t="s">
        <v>74</v>
      </c>
      <c r="AZ773" t="s">
        <v>74</v>
      </c>
      <c r="BA773" t="s">
        <v>74</v>
      </c>
      <c r="BB773" t="s">
        <v>74</v>
      </c>
      <c r="BC773" t="s">
        <v>74</v>
      </c>
      <c r="BD773">
        <v>5767</v>
      </c>
      <c r="BE773" t="s">
        <v>1670</v>
      </c>
      <c r="BF773" t="str">
        <f>HYPERLINK("http://dx.doi.org/10.3390/su15075767","http://dx.doi.org/10.3390/su15075767")</f>
        <v>http://dx.doi.org/10.3390/su15075767</v>
      </c>
      <c r="BG773" t="s">
        <v>74</v>
      </c>
      <c r="BH773" t="s">
        <v>74</v>
      </c>
      <c r="BI773">
        <v>14</v>
      </c>
      <c r="BJ773" t="s">
        <v>306</v>
      </c>
      <c r="BK773" t="s">
        <v>307</v>
      </c>
      <c r="BL773" t="s">
        <v>308</v>
      </c>
      <c r="BM773" t="s">
        <v>1671</v>
      </c>
      <c r="BN773" t="s">
        <v>74</v>
      </c>
      <c r="BO773" t="s">
        <v>155</v>
      </c>
      <c r="BP773" t="s">
        <v>74</v>
      </c>
      <c r="BQ773" t="s">
        <v>74</v>
      </c>
      <c r="BR773" t="s">
        <v>104</v>
      </c>
      <c r="BS773" t="s">
        <v>1672</v>
      </c>
      <c r="BT773" t="str">
        <f>HYPERLINK("https%3A%2F%2Fwww.webofscience.com%2Fwos%2Fwoscc%2Ffull-record%2FWOS:000970239600001","View Full Record in Web of Science")</f>
        <v>View Full Record in Web of Science</v>
      </c>
    </row>
    <row r="774" spans="1:72" x14ac:dyDescent="0.25">
      <c r="A774" t="s">
        <v>72</v>
      </c>
      <c r="B774" t="s">
        <v>4364</v>
      </c>
      <c r="C774" t="s">
        <v>74</v>
      </c>
      <c r="D774" t="s">
        <v>74</v>
      </c>
      <c r="E774" t="s">
        <v>74</v>
      </c>
      <c r="F774" t="s">
        <v>4364</v>
      </c>
      <c r="G774" t="s">
        <v>74</v>
      </c>
      <c r="H774" t="s">
        <v>74</v>
      </c>
      <c r="I774" t="s">
        <v>4365</v>
      </c>
      <c r="J774" t="s">
        <v>3773</v>
      </c>
      <c r="K774" t="s">
        <v>74</v>
      </c>
      <c r="L774" t="s">
        <v>74</v>
      </c>
      <c r="M774" t="s">
        <v>78</v>
      </c>
      <c r="N774" t="s">
        <v>79</v>
      </c>
      <c r="O774" t="s">
        <v>74</v>
      </c>
      <c r="P774" t="s">
        <v>74</v>
      </c>
      <c r="Q774" t="s">
        <v>74</v>
      </c>
      <c r="R774" t="s">
        <v>74</v>
      </c>
      <c r="S774" t="s">
        <v>74</v>
      </c>
      <c r="T774" t="s">
        <v>74</v>
      </c>
      <c r="U774" t="s">
        <v>74</v>
      </c>
      <c r="V774" t="s">
        <v>74</v>
      </c>
      <c r="W774" t="s">
        <v>74</v>
      </c>
      <c r="X774" t="s">
        <v>74</v>
      </c>
      <c r="Y774" t="s">
        <v>4366</v>
      </c>
      <c r="Z774" t="s">
        <v>74</v>
      </c>
      <c r="AA774" t="s">
        <v>74</v>
      </c>
      <c r="AB774" t="s">
        <v>74</v>
      </c>
      <c r="AC774" t="s">
        <v>74</v>
      </c>
      <c r="AD774" t="s">
        <v>74</v>
      </c>
      <c r="AE774" t="s">
        <v>74</v>
      </c>
      <c r="AF774" t="s">
        <v>74</v>
      </c>
      <c r="AG774">
        <v>52</v>
      </c>
      <c r="AH774">
        <v>10</v>
      </c>
      <c r="AI774">
        <v>18</v>
      </c>
      <c r="AJ774">
        <v>0</v>
      </c>
      <c r="AK774">
        <v>5</v>
      </c>
      <c r="AL774" t="s">
        <v>173</v>
      </c>
      <c r="AM774" t="s">
        <v>174</v>
      </c>
      <c r="AN774" t="s">
        <v>4367</v>
      </c>
      <c r="AO774" t="s">
        <v>3782</v>
      </c>
      <c r="AP774" t="s">
        <v>74</v>
      </c>
      <c r="AQ774" t="s">
        <v>74</v>
      </c>
      <c r="AR774" t="s">
        <v>3784</v>
      </c>
      <c r="AS774" t="s">
        <v>3785</v>
      </c>
      <c r="AT774" t="s">
        <v>74</v>
      </c>
      <c r="AU774">
        <v>1985</v>
      </c>
      <c r="AV774">
        <v>9</v>
      </c>
      <c r="AW774">
        <v>1</v>
      </c>
      <c r="AX774" t="s">
        <v>74</v>
      </c>
      <c r="AY774" t="s">
        <v>74</v>
      </c>
      <c r="AZ774" t="s">
        <v>74</v>
      </c>
      <c r="BA774" t="s">
        <v>74</v>
      </c>
      <c r="BB774">
        <v>55</v>
      </c>
      <c r="BC774">
        <v>71</v>
      </c>
      <c r="BD774" t="s">
        <v>74</v>
      </c>
      <c r="BE774" t="s">
        <v>4368</v>
      </c>
      <c r="BF774" t="str">
        <f>HYPERLINK("http://dx.doi.org/10.1177/01454455850091004","http://dx.doi.org/10.1177/01454455850091004")</f>
        <v>http://dx.doi.org/10.1177/01454455850091004</v>
      </c>
      <c r="BG774" t="s">
        <v>74</v>
      </c>
      <c r="BH774" t="s">
        <v>74</v>
      </c>
      <c r="BI774">
        <v>17</v>
      </c>
      <c r="BJ774" t="s">
        <v>623</v>
      </c>
      <c r="BK774" t="s">
        <v>100</v>
      </c>
      <c r="BL774" t="s">
        <v>101</v>
      </c>
      <c r="BM774" t="s">
        <v>4369</v>
      </c>
      <c r="BN774">
        <v>3977814</v>
      </c>
      <c r="BO774" t="s">
        <v>74</v>
      </c>
      <c r="BP774" t="s">
        <v>74</v>
      </c>
      <c r="BQ774" t="s">
        <v>74</v>
      </c>
      <c r="BR774" t="s">
        <v>104</v>
      </c>
      <c r="BS774" t="s">
        <v>4370</v>
      </c>
      <c r="BT774" t="str">
        <f>HYPERLINK("https%3A%2F%2Fwww.webofscience.com%2Fwos%2Fwoscc%2Ffull-record%2FWOS:A1985AAQ8300004","View Full Record in Web of Science")</f>
        <v>View Full Record in Web of Science</v>
      </c>
    </row>
    <row r="775" spans="1:72" x14ac:dyDescent="0.25">
      <c r="A775" t="s">
        <v>72</v>
      </c>
      <c r="B775" t="s">
        <v>3718</v>
      </c>
      <c r="C775" t="s">
        <v>74</v>
      </c>
      <c r="D775" t="s">
        <v>74</v>
      </c>
      <c r="E775" t="s">
        <v>74</v>
      </c>
      <c r="F775" t="s">
        <v>3718</v>
      </c>
      <c r="G775" t="s">
        <v>74</v>
      </c>
      <c r="H775" t="s">
        <v>74</v>
      </c>
      <c r="I775" t="s">
        <v>3719</v>
      </c>
      <c r="J775" t="s">
        <v>384</v>
      </c>
      <c r="K775" t="s">
        <v>74</v>
      </c>
      <c r="L775" t="s">
        <v>74</v>
      </c>
      <c r="M775" t="s">
        <v>78</v>
      </c>
      <c r="N775" t="s">
        <v>79</v>
      </c>
      <c r="O775" t="s">
        <v>74</v>
      </c>
      <c r="P775" t="s">
        <v>74</v>
      </c>
      <c r="Q775" t="s">
        <v>74</v>
      </c>
      <c r="R775" t="s">
        <v>74</v>
      </c>
      <c r="S775" t="s">
        <v>74</v>
      </c>
      <c r="T775" t="s">
        <v>74</v>
      </c>
      <c r="U775" t="s">
        <v>74</v>
      </c>
      <c r="V775" t="s">
        <v>74</v>
      </c>
      <c r="W775" t="s">
        <v>3720</v>
      </c>
      <c r="X775" t="s">
        <v>3721</v>
      </c>
      <c r="Y775" t="s">
        <v>3722</v>
      </c>
      <c r="Z775" t="s">
        <v>74</v>
      </c>
      <c r="AA775" t="s">
        <v>74</v>
      </c>
      <c r="AB775" t="s">
        <v>74</v>
      </c>
      <c r="AC775" t="s">
        <v>74</v>
      </c>
      <c r="AD775" t="s">
        <v>74</v>
      </c>
      <c r="AE775" t="s">
        <v>74</v>
      </c>
      <c r="AF775" t="s">
        <v>74</v>
      </c>
      <c r="AG775">
        <v>43</v>
      </c>
      <c r="AH775">
        <v>10</v>
      </c>
      <c r="AI775">
        <v>17</v>
      </c>
      <c r="AJ775">
        <v>0</v>
      </c>
      <c r="AK775">
        <v>1</v>
      </c>
      <c r="AL775" t="s">
        <v>224</v>
      </c>
      <c r="AM775" t="s">
        <v>225</v>
      </c>
      <c r="AN775" t="s">
        <v>3723</v>
      </c>
      <c r="AO775" t="s">
        <v>396</v>
      </c>
      <c r="AP775" t="s">
        <v>74</v>
      </c>
      <c r="AQ775" t="s">
        <v>74</v>
      </c>
      <c r="AR775" t="s">
        <v>398</v>
      </c>
      <c r="AS775" t="s">
        <v>399</v>
      </c>
      <c r="AT775" t="s">
        <v>621</v>
      </c>
      <c r="AU775">
        <v>1988</v>
      </c>
      <c r="AV775">
        <v>26</v>
      </c>
      <c r="AW775">
        <v>4</v>
      </c>
      <c r="AX775" t="s">
        <v>74</v>
      </c>
      <c r="AY775" t="s">
        <v>74</v>
      </c>
      <c r="AZ775" t="s">
        <v>74</v>
      </c>
      <c r="BA775" t="s">
        <v>74</v>
      </c>
      <c r="BB775">
        <v>327</v>
      </c>
      <c r="BC775">
        <v>340</v>
      </c>
      <c r="BD775" t="s">
        <v>74</v>
      </c>
      <c r="BE775" t="s">
        <v>3724</v>
      </c>
      <c r="BF775" t="str">
        <f>HYPERLINK("http://dx.doi.org/10.1016/0022-4405(88)90041-6","http://dx.doi.org/10.1016/0022-4405(88)90041-6")</f>
        <v>http://dx.doi.org/10.1016/0022-4405(88)90041-6</v>
      </c>
      <c r="BG775" t="s">
        <v>74</v>
      </c>
      <c r="BH775" t="s">
        <v>74</v>
      </c>
      <c r="BI775">
        <v>14</v>
      </c>
      <c r="BJ775" t="s">
        <v>126</v>
      </c>
      <c r="BK775" t="s">
        <v>100</v>
      </c>
      <c r="BL775" t="s">
        <v>101</v>
      </c>
      <c r="BM775" t="s">
        <v>3725</v>
      </c>
      <c r="BN775" t="s">
        <v>74</v>
      </c>
      <c r="BO775" t="s">
        <v>74</v>
      </c>
      <c r="BP775" t="s">
        <v>74</v>
      </c>
      <c r="BQ775" t="s">
        <v>74</v>
      </c>
      <c r="BR775" t="s">
        <v>104</v>
      </c>
      <c r="BS775" t="s">
        <v>3726</v>
      </c>
      <c r="BT775" t="str">
        <f>HYPERLINK("https%3A%2F%2Fwww.webofscience.com%2Fwos%2Fwoscc%2Ffull-record%2FWOS:A1988Q881900002","View Full Record in Web of Science")</f>
        <v>View Full Record in Web of Science</v>
      </c>
    </row>
    <row r="776" spans="1:72" x14ac:dyDescent="0.25">
      <c r="A776" t="s">
        <v>72</v>
      </c>
      <c r="B776" t="s">
        <v>12409</v>
      </c>
      <c r="C776" t="s">
        <v>74</v>
      </c>
      <c r="D776" t="s">
        <v>74</v>
      </c>
      <c r="E776" t="s">
        <v>74</v>
      </c>
      <c r="F776" t="s">
        <v>12410</v>
      </c>
      <c r="G776" t="s">
        <v>74</v>
      </c>
      <c r="H776" t="s">
        <v>74</v>
      </c>
      <c r="I776" t="s">
        <v>12411</v>
      </c>
      <c r="J776" t="s">
        <v>12412</v>
      </c>
      <c r="K776" t="s">
        <v>74</v>
      </c>
      <c r="L776" t="s">
        <v>74</v>
      </c>
      <c r="M776" t="s">
        <v>78</v>
      </c>
      <c r="N776" t="s">
        <v>79</v>
      </c>
      <c r="O776" t="s">
        <v>74</v>
      </c>
      <c r="P776" t="s">
        <v>74</v>
      </c>
      <c r="Q776" t="s">
        <v>74</v>
      </c>
      <c r="R776" t="s">
        <v>74</v>
      </c>
      <c r="S776" t="s">
        <v>74</v>
      </c>
      <c r="T776" t="s">
        <v>12413</v>
      </c>
      <c r="U776" t="s">
        <v>12414</v>
      </c>
      <c r="V776" t="s">
        <v>12415</v>
      </c>
      <c r="W776" t="s">
        <v>12416</v>
      </c>
      <c r="X776" t="s">
        <v>12417</v>
      </c>
      <c r="Y776" t="s">
        <v>12418</v>
      </c>
      <c r="Z776" t="s">
        <v>12419</v>
      </c>
      <c r="AA776" t="s">
        <v>74</v>
      </c>
      <c r="AB776" t="s">
        <v>74</v>
      </c>
      <c r="AC776" t="s">
        <v>12420</v>
      </c>
      <c r="AD776" t="s">
        <v>4989</v>
      </c>
      <c r="AE776" t="s">
        <v>74</v>
      </c>
      <c r="AF776" t="s">
        <v>74</v>
      </c>
      <c r="AG776">
        <v>48</v>
      </c>
      <c r="AH776">
        <v>10</v>
      </c>
      <c r="AI776">
        <v>10</v>
      </c>
      <c r="AJ776">
        <v>0</v>
      </c>
      <c r="AK776">
        <v>7</v>
      </c>
      <c r="AL776" t="s">
        <v>418</v>
      </c>
      <c r="AM776" t="s">
        <v>146</v>
      </c>
      <c r="AN776" t="s">
        <v>419</v>
      </c>
      <c r="AO776" t="s">
        <v>12421</v>
      </c>
      <c r="AP776" t="s">
        <v>74</v>
      </c>
      <c r="AQ776" t="s">
        <v>74</v>
      </c>
      <c r="AR776" t="s">
        <v>12422</v>
      </c>
      <c r="AS776" t="s">
        <v>12423</v>
      </c>
      <c r="AT776" t="s">
        <v>439</v>
      </c>
      <c r="AU776">
        <v>2009</v>
      </c>
      <c r="AV776">
        <v>12</v>
      </c>
      <c r="AW776">
        <v>2</v>
      </c>
      <c r="AX776" t="s">
        <v>74</v>
      </c>
      <c r="AY776" t="s">
        <v>74</v>
      </c>
      <c r="AZ776" t="s">
        <v>74</v>
      </c>
      <c r="BA776" t="s">
        <v>74</v>
      </c>
      <c r="BB776">
        <v>209</v>
      </c>
      <c r="BC776">
        <v>226</v>
      </c>
      <c r="BD776" t="s">
        <v>74</v>
      </c>
      <c r="BE776" t="s">
        <v>12424</v>
      </c>
      <c r="BF776" t="str">
        <f>HYPERLINK("http://dx.doi.org/10.1177/1368430208101057","http://dx.doi.org/10.1177/1368430208101057")</f>
        <v>http://dx.doi.org/10.1177/1368430208101057</v>
      </c>
      <c r="BG776" t="s">
        <v>74</v>
      </c>
      <c r="BH776" t="s">
        <v>74</v>
      </c>
      <c r="BI776">
        <v>18</v>
      </c>
      <c r="BJ776" t="s">
        <v>1057</v>
      </c>
      <c r="BK776" t="s">
        <v>100</v>
      </c>
      <c r="BL776" t="s">
        <v>101</v>
      </c>
      <c r="BM776" t="s">
        <v>12425</v>
      </c>
      <c r="BN776">
        <v>20228896</v>
      </c>
      <c r="BO776" t="s">
        <v>486</v>
      </c>
      <c r="BP776" t="s">
        <v>74</v>
      </c>
      <c r="BQ776" t="s">
        <v>74</v>
      </c>
      <c r="BR776" t="s">
        <v>104</v>
      </c>
      <c r="BS776" t="s">
        <v>12426</v>
      </c>
      <c r="BT776" t="str">
        <f>HYPERLINK("https%3A%2F%2Fwww.webofscience.com%2Fwos%2Fwoscc%2Ffull-record%2FWOS:000263581200005","View Full Record in Web of Science")</f>
        <v>View Full Record in Web of Science</v>
      </c>
    </row>
    <row r="777" spans="1:72" x14ac:dyDescent="0.25">
      <c r="A777" t="s">
        <v>72</v>
      </c>
      <c r="B777" t="s">
        <v>19223</v>
      </c>
      <c r="C777" t="s">
        <v>74</v>
      </c>
      <c r="D777" t="s">
        <v>74</v>
      </c>
      <c r="E777" t="s">
        <v>74</v>
      </c>
      <c r="F777" t="s">
        <v>19224</v>
      </c>
      <c r="G777" t="s">
        <v>74</v>
      </c>
      <c r="H777" t="s">
        <v>74</v>
      </c>
      <c r="I777" t="s">
        <v>19225</v>
      </c>
      <c r="J777" t="s">
        <v>6825</v>
      </c>
      <c r="K777" t="s">
        <v>74</v>
      </c>
      <c r="L777" t="s">
        <v>74</v>
      </c>
      <c r="M777" t="s">
        <v>78</v>
      </c>
      <c r="N777" t="s">
        <v>79</v>
      </c>
      <c r="O777" t="s">
        <v>74</v>
      </c>
      <c r="P777" t="s">
        <v>74</v>
      </c>
      <c r="Q777" t="s">
        <v>74</v>
      </c>
      <c r="R777" t="s">
        <v>74</v>
      </c>
      <c r="S777" t="s">
        <v>74</v>
      </c>
      <c r="T777" t="s">
        <v>19226</v>
      </c>
      <c r="U777" t="s">
        <v>19227</v>
      </c>
      <c r="V777" t="s">
        <v>19228</v>
      </c>
      <c r="W777" t="s">
        <v>19229</v>
      </c>
      <c r="X777" t="s">
        <v>19230</v>
      </c>
      <c r="Y777" t="s">
        <v>19231</v>
      </c>
      <c r="Z777" t="s">
        <v>14179</v>
      </c>
      <c r="AA777" t="s">
        <v>74</v>
      </c>
      <c r="AB777" t="s">
        <v>74</v>
      </c>
      <c r="AC777" t="s">
        <v>74</v>
      </c>
      <c r="AD777" t="s">
        <v>74</v>
      </c>
      <c r="AE777" t="s">
        <v>74</v>
      </c>
      <c r="AF777" t="s">
        <v>74</v>
      </c>
      <c r="AG777">
        <v>50</v>
      </c>
      <c r="AH777">
        <v>10</v>
      </c>
      <c r="AI777">
        <v>40</v>
      </c>
      <c r="AJ777">
        <v>3</v>
      </c>
      <c r="AK777">
        <v>17</v>
      </c>
      <c r="AL777" t="s">
        <v>1775</v>
      </c>
      <c r="AM777" t="s">
        <v>1776</v>
      </c>
      <c r="AN777" t="s">
        <v>1777</v>
      </c>
      <c r="AO777" t="s">
        <v>6835</v>
      </c>
      <c r="AP777" t="s">
        <v>6836</v>
      </c>
      <c r="AQ777" t="s">
        <v>74</v>
      </c>
      <c r="AR777" t="s">
        <v>6837</v>
      </c>
      <c r="AS777" t="s">
        <v>6838</v>
      </c>
      <c r="AT777" t="s">
        <v>255</v>
      </c>
      <c r="AU777">
        <v>2009</v>
      </c>
      <c r="AV777">
        <v>45</v>
      </c>
      <c r="AW777">
        <v>3</v>
      </c>
      <c r="AX777" t="s">
        <v>74</v>
      </c>
      <c r="AY777" t="s">
        <v>74</v>
      </c>
      <c r="AZ777" t="s">
        <v>74</v>
      </c>
      <c r="BA777" t="s">
        <v>74</v>
      </c>
      <c r="BB777">
        <v>642</v>
      </c>
      <c r="BC777">
        <v>651</v>
      </c>
      <c r="BD777" t="s">
        <v>74</v>
      </c>
      <c r="BE777" t="s">
        <v>19232</v>
      </c>
      <c r="BF777" t="str">
        <f>HYPERLINK("http://dx.doi.org/10.1037/a0014135","http://dx.doi.org/10.1037/a0014135")</f>
        <v>http://dx.doi.org/10.1037/a0014135</v>
      </c>
      <c r="BG777" t="s">
        <v>74</v>
      </c>
      <c r="BH777" t="s">
        <v>74</v>
      </c>
      <c r="BI777">
        <v>10</v>
      </c>
      <c r="BJ777" t="s">
        <v>1138</v>
      </c>
      <c r="BK777" t="s">
        <v>100</v>
      </c>
      <c r="BL777" t="s">
        <v>101</v>
      </c>
      <c r="BM777" t="s">
        <v>19233</v>
      </c>
      <c r="BN777">
        <v>19413422</v>
      </c>
      <c r="BO777" t="s">
        <v>74</v>
      </c>
      <c r="BP777" t="s">
        <v>74</v>
      </c>
      <c r="BQ777" t="s">
        <v>74</v>
      </c>
      <c r="BR777" t="s">
        <v>104</v>
      </c>
      <c r="BS777" t="s">
        <v>19234</v>
      </c>
      <c r="BT777" t="str">
        <f>HYPERLINK("https%3A%2F%2Fwww.webofscience.com%2Fwos%2Fwoscc%2Ffull-record%2FWOS:000265731100004","View Full Record in Web of Science")</f>
        <v>View Full Record in Web of Science</v>
      </c>
    </row>
    <row r="778" spans="1:72" x14ac:dyDescent="0.25">
      <c r="A778" t="s">
        <v>72</v>
      </c>
      <c r="B778" t="s">
        <v>18710</v>
      </c>
      <c r="C778" t="s">
        <v>74</v>
      </c>
      <c r="D778" t="s">
        <v>74</v>
      </c>
      <c r="E778" t="s">
        <v>74</v>
      </c>
      <c r="F778" t="s">
        <v>18711</v>
      </c>
      <c r="G778" t="s">
        <v>74</v>
      </c>
      <c r="H778" t="s">
        <v>74</v>
      </c>
      <c r="I778" t="s">
        <v>18712</v>
      </c>
      <c r="J778" t="s">
        <v>16291</v>
      </c>
      <c r="K778" t="s">
        <v>74</v>
      </c>
      <c r="L778" t="s">
        <v>74</v>
      </c>
      <c r="M778" t="s">
        <v>78</v>
      </c>
      <c r="N778" t="s">
        <v>79</v>
      </c>
      <c r="O778" t="s">
        <v>74</v>
      </c>
      <c r="P778" t="s">
        <v>74</v>
      </c>
      <c r="Q778" t="s">
        <v>74</v>
      </c>
      <c r="R778" t="s">
        <v>74</v>
      </c>
      <c r="S778" t="s">
        <v>74</v>
      </c>
      <c r="T778" t="s">
        <v>18713</v>
      </c>
      <c r="U778" t="s">
        <v>18714</v>
      </c>
      <c r="V778" t="s">
        <v>18715</v>
      </c>
      <c r="W778" t="s">
        <v>18716</v>
      </c>
      <c r="X778" t="s">
        <v>18717</v>
      </c>
      <c r="Y778" t="s">
        <v>18718</v>
      </c>
      <c r="Z778" t="s">
        <v>18719</v>
      </c>
      <c r="AA778" t="s">
        <v>18720</v>
      </c>
      <c r="AB778" t="s">
        <v>74</v>
      </c>
      <c r="AC778" t="s">
        <v>74</v>
      </c>
      <c r="AD778" t="s">
        <v>74</v>
      </c>
      <c r="AE778" t="s">
        <v>74</v>
      </c>
      <c r="AF778" t="s">
        <v>74</v>
      </c>
      <c r="AG778">
        <v>32</v>
      </c>
      <c r="AH778">
        <v>10</v>
      </c>
      <c r="AI778">
        <v>15</v>
      </c>
      <c r="AJ778">
        <v>0</v>
      </c>
      <c r="AK778">
        <v>13</v>
      </c>
      <c r="AL778" t="s">
        <v>476</v>
      </c>
      <c r="AM778" t="s">
        <v>477</v>
      </c>
      <c r="AN778" t="s">
        <v>478</v>
      </c>
      <c r="AO778" t="s">
        <v>16299</v>
      </c>
      <c r="AP778" t="s">
        <v>16300</v>
      </c>
      <c r="AQ778" t="s">
        <v>74</v>
      </c>
      <c r="AR778" t="s">
        <v>16301</v>
      </c>
      <c r="AS778" t="s">
        <v>16302</v>
      </c>
      <c r="AT778" t="s">
        <v>74</v>
      </c>
      <c r="AU778">
        <v>2012</v>
      </c>
      <c r="AV778">
        <v>15</v>
      </c>
      <c r="AW778">
        <v>3</v>
      </c>
      <c r="AX778" t="s">
        <v>74</v>
      </c>
      <c r="AY778" t="s">
        <v>74</v>
      </c>
      <c r="AZ778" t="s">
        <v>74</v>
      </c>
      <c r="BA778" t="s">
        <v>74</v>
      </c>
      <c r="BB778">
        <v>311</v>
      </c>
      <c r="BC778">
        <v>328</v>
      </c>
      <c r="BD778" t="s">
        <v>74</v>
      </c>
      <c r="BE778" t="s">
        <v>18721</v>
      </c>
      <c r="BF778" t="str">
        <f>HYPERLINK("http://dx.doi.org/10.1080/13676261.2011.643235","http://dx.doi.org/10.1080/13676261.2011.643235")</f>
        <v>http://dx.doi.org/10.1080/13676261.2011.643235</v>
      </c>
      <c r="BG778" t="s">
        <v>74</v>
      </c>
      <c r="BH778" t="s">
        <v>74</v>
      </c>
      <c r="BI778">
        <v>18</v>
      </c>
      <c r="BJ778" t="s">
        <v>688</v>
      </c>
      <c r="BK778" t="s">
        <v>100</v>
      </c>
      <c r="BL778" t="s">
        <v>689</v>
      </c>
      <c r="BM778" t="s">
        <v>18722</v>
      </c>
      <c r="BN778" t="s">
        <v>74</v>
      </c>
      <c r="BO778" t="s">
        <v>74</v>
      </c>
      <c r="BP778" t="s">
        <v>74</v>
      </c>
      <c r="BQ778" t="s">
        <v>74</v>
      </c>
      <c r="BR778" t="s">
        <v>104</v>
      </c>
      <c r="BS778" t="s">
        <v>18723</v>
      </c>
      <c r="BT778" t="str">
        <f>HYPERLINK("https%3A%2F%2Fwww.webofscience.com%2Fwos%2Fwoscc%2Ffull-record%2FWOS:000304265600004","View Full Record in Web of Science")</f>
        <v>View Full Record in Web of Science</v>
      </c>
    </row>
    <row r="779" spans="1:72" x14ac:dyDescent="0.25">
      <c r="A779" t="s">
        <v>72</v>
      </c>
      <c r="B779" t="s">
        <v>2130</v>
      </c>
      <c r="C779" t="s">
        <v>74</v>
      </c>
      <c r="D779" t="s">
        <v>74</v>
      </c>
      <c r="E779" t="s">
        <v>74</v>
      </c>
      <c r="F779" t="s">
        <v>2131</v>
      </c>
      <c r="G779" t="s">
        <v>74</v>
      </c>
      <c r="H779" t="s">
        <v>74</v>
      </c>
      <c r="I779" t="s">
        <v>2132</v>
      </c>
      <c r="J779" t="s">
        <v>2133</v>
      </c>
      <c r="K779" t="s">
        <v>74</v>
      </c>
      <c r="L779" t="s">
        <v>74</v>
      </c>
      <c r="M779" t="s">
        <v>78</v>
      </c>
      <c r="N779" t="s">
        <v>79</v>
      </c>
      <c r="O779" t="s">
        <v>74</v>
      </c>
      <c r="P779" t="s">
        <v>74</v>
      </c>
      <c r="Q779" t="s">
        <v>74</v>
      </c>
      <c r="R779" t="s">
        <v>74</v>
      </c>
      <c r="S779" t="s">
        <v>74</v>
      </c>
      <c r="T779" t="s">
        <v>74</v>
      </c>
      <c r="U779" t="s">
        <v>2134</v>
      </c>
      <c r="V779" t="s">
        <v>2135</v>
      </c>
      <c r="W779" t="s">
        <v>2136</v>
      </c>
      <c r="X779" t="s">
        <v>2137</v>
      </c>
      <c r="Y779" t="s">
        <v>2138</v>
      </c>
      <c r="Z779" t="s">
        <v>2139</v>
      </c>
      <c r="AA779" t="s">
        <v>2140</v>
      </c>
      <c r="AB779" t="s">
        <v>74</v>
      </c>
      <c r="AC779" t="s">
        <v>74</v>
      </c>
      <c r="AD779" t="s">
        <v>74</v>
      </c>
      <c r="AE779" t="s">
        <v>74</v>
      </c>
      <c r="AF779" t="s">
        <v>74</v>
      </c>
      <c r="AG779">
        <v>46</v>
      </c>
      <c r="AH779">
        <v>10</v>
      </c>
      <c r="AI779">
        <v>29</v>
      </c>
      <c r="AJ779">
        <v>0</v>
      </c>
      <c r="AK779">
        <v>28</v>
      </c>
      <c r="AL779" t="s">
        <v>2141</v>
      </c>
      <c r="AM779" t="s">
        <v>2142</v>
      </c>
      <c r="AN779" t="s">
        <v>2143</v>
      </c>
      <c r="AO779" t="s">
        <v>2144</v>
      </c>
      <c r="AP779" t="s">
        <v>2145</v>
      </c>
      <c r="AQ779" t="s">
        <v>74</v>
      </c>
      <c r="AR779" t="s">
        <v>2146</v>
      </c>
      <c r="AS779" t="s">
        <v>2147</v>
      </c>
      <c r="AT779" t="s">
        <v>2148</v>
      </c>
      <c r="AU779">
        <v>2013</v>
      </c>
      <c r="AV779">
        <v>54</v>
      </c>
      <c r="AW779">
        <v>6</v>
      </c>
      <c r="AX779" t="s">
        <v>74</v>
      </c>
      <c r="AY779" t="s">
        <v>74</v>
      </c>
      <c r="AZ779" t="s">
        <v>74</v>
      </c>
      <c r="BA779" t="s">
        <v>74</v>
      </c>
      <c r="BB779">
        <v>557</v>
      </c>
      <c r="BC779">
        <v>569</v>
      </c>
      <c r="BD779" t="s">
        <v>74</v>
      </c>
      <c r="BE779" t="s">
        <v>2149</v>
      </c>
      <c r="BF779" t="str">
        <f>HYPERLINK("http://dx.doi.org/10.1353/csd.2013.0082","http://dx.doi.org/10.1353/csd.2013.0082")</f>
        <v>http://dx.doi.org/10.1353/csd.2013.0082</v>
      </c>
      <c r="BG779" t="s">
        <v>74</v>
      </c>
      <c r="BH779" t="s">
        <v>74</v>
      </c>
      <c r="BI779">
        <v>13</v>
      </c>
      <c r="BJ779" t="s">
        <v>2150</v>
      </c>
      <c r="BK779" t="s">
        <v>100</v>
      </c>
      <c r="BL779" t="s">
        <v>512</v>
      </c>
      <c r="BM779" t="s">
        <v>2151</v>
      </c>
      <c r="BN779" t="s">
        <v>74</v>
      </c>
      <c r="BO779" t="s">
        <v>74</v>
      </c>
      <c r="BP779" t="s">
        <v>74</v>
      </c>
      <c r="BQ779" t="s">
        <v>74</v>
      </c>
      <c r="BR779" t="s">
        <v>104</v>
      </c>
      <c r="BS779" t="s">
        <v>2152</v>
      </c>
      <c r="BT779" t="str">
        <f>HYPERLINK("https%3A%2F%2Fwww.webofscience.com%2Fwos%2Fwoscc%2Ffull-record%2FWOS:000327676400001","View Full Record in Web of Science")</f>
        <v>View Full Record in Web of Science</v>
      </c>
    </row>
    <row r="780" spans="1:72" x14ac:dyDescent="0.25">
      <c r="A780" t="s">
        <v>72</v>
      </c>
      <c r="B780" t="s">
        <v>7736</v>
      </c>
      <c r="C780" t="s">
        <v>74</v>
      </c>
      <c r="D780" t="s">
        <v>74</v>
      </c>
      <c r="E780" t="s">
        <v>74</v>
      </c>
      <c r="F780" t="s">
        <v>7737</v>
      </c>
      <c r="G780" t="s">
        <v>74</v>
      </c>
      <c r="H780" t="s">
        <v>74</v>
      </c>
      <c r="I780" t="s">
        <v>7738</v>
      </c>
      <c r="J780" t="s">
        <v>7739</v>
      </c>
      <c r="K780" t="s">
        <v>74</v>
      </c>
      <c r="L780" t="s">
        <v>74</v>
      </c>
      <c r="M780" t="s">
        <v>78</v>
      </c>
      <c r="N780" t="s">
        <v>79</v>
      </c>
      <c r="O780" t="s">
        <v>74</v>
      </c>
      <c r="P780" t="s">
        <v>74</v>
      </c>
      <c r="Q780" t="s">
        <v>74</v>
      </c>
      <c r="R780" t="s">
        <v>74</v>
      </c>
      <c r="S780" t="s">
        <v>74</v>
      </c>
      <c r="T780" t="s">
        <v>7740</v>
      </c>
      <c r="U780" t="s">
        <v>7741</v>
      </c>
      <c r="V780" t="s">
        <v>7742</v>
      </c>
      <c r="W780" t="s">
        <v>7743</v>
      </c>
      <c r="X780" t="s">
        <v>7744</v>
      </c>
      <c r="Y780" t="s">
        <v>7745</v>
      </c>
      <c r="Z780" t="s">
        <v>7746</v>
      </c>
      <c r="AA780" t="s">
        <v>7747</v>
      </c>
      <c r="AB780" t="s">
        <v>7748</v>
      </c>
      <c r="AC780" t="s">
        <v>74</v>
      </c>
      <c r="AD780" t="s">
        <v>74</v>
      </c>
      <c r="AE780" t="s">
        <v>74</v>
      </c>
      <c r="AF780" t="s">
        <v>74</v>
      </c>
      <c r="AG780">
        <v>53</v>
      </c>
      <c r="AH780">
        <v>10</v>
      </c>
      <c r="AI780">
        <v>13</v>
      </c>
      <c r="AJ780">
        <v>0</v>
      </c>
      <c r="AK780">
        <v>10</v>
      </c>
      <c r="AL780" t="s">
        <v>2234</v>
      </c>
      <c r="AM780" t="s">
        <v>2235</v>
      </c>
      <c r="AN780" t="s">
        <v>2236</v>
      </c>
      <c r="AO780" t="s">
        <v>7749</v>
      </c>
      <c r="AP780" t="s">
        <v>7750</v>
      </c>
      <c r="AQ780" t="s">
        <v>74</v>
      </c>
      <c r="AR780" t="s">
        <v>7751</v>
      </c>
      <c r="AS780" t="s">
        <v>7752</v>
      </c>
      <c r="AT780" t="s">
        <v>74</v>
      </c>
      <c r="AU780">
        <v>2013</v>
      </c>
      <c r="AV780">
        <v>25</v>
      </c>
      <c r="AW780">
        <v>3</v>
      </c>
      <c r="AX780" t="s">
        <v>74</v>
      </c>
      <c r="AY780" t="s">
        <v>74</v>
      </c>
      <c r="AZ780" t="s">
        <v>74</v>
      </c>
      <c r="BA780" t="s">
        <v>74</v>
      </c>
      <c r="BB780">
        <v>166</v>
      </c>
      <c r="BC780">
        <v>175</v>
      </c>
      <c r="BD780" t="s">
        <v>74</v>
      </c>
      <c r="BE780" t="s">
        <v>7753</v>
      </c>
      <c r="BF780" t="str">
        <f>HYPERLINK("http://dx.doi.org/10.1080/10400435.2012.743491","http://dx.doi.org/10.1080/10400435.2012.743491")</f>
        <v>http://dx.doi.org/10.1080/10400435.2012.743491</v>
      </c>
      <c r="BG780" t="s">
        <v>74</v>
      </c>
      <c r="BH780" t="s">
        <v>74</v>
      </c>
      <c r="BI780">
        <v>10</v>
      </c>
      <c r="BJ780" t="s">
        <v>5164</v>
      </c>
      <c r="BK780" t="s">
        <v>100</v>
      </c>
      <c r="BL780" t="s">
        <v>5164</v>
      </c>
      <c r="BM780" t="s">
        <v>7754</v>
      </c>
      <c r="BN780">
        <v>24020155</v>
      </c>
      <c r="BO780" t="s">
        <v>74</v>
      </c>
      <c r="BP780" t="s">
        <v>74</v>
      </c>
      <c r="BQ780" t="s">
        <v>74</v>
      </c>
      <c r="BR780" t="s">
        <v>104</v>
      </c>
      <c r="BS780" t="s">
        <v>7755</v>
      </c>
      <c r="BT780" t="str">
        <f>HYPERLINK("https%3A%2F%2Fwww.webofscience.com%2Fwos%2Fwoscc%2Ffull-record%2FWOS:000322162700005","View Full Record in Web of Science")</f>
        <v>View Full Record in Web of Science</v>
      </c>
    </row>
    <row r="781" spans="1:72" x14ac:dyDescent="0.25">
      <c r="A781" t="s">
        <v>72</v>
      </c>
      <c r="B781" t="s">
        <v>18677</v>
      </c>
      <c r="C781" t="s">
        <v>74</v>
      </c>
      <c r="D781" t="s">
        <v>74</v>
      </c>
      <c r="E781" t="s">
        <v>74</v>
      </c>
      <c r="F781" t="s">
        <v>18678</v>
      </c>
      <c r="G781" t="s">
        <v>74</v>
      </c>
      <c r="H781" t="s">
        <v>74</v>
      </c>
      <c r="I781" t="s">
        <v>18679</v>
      </c>
      <c r="J781" t="s">
        <v>941</v>
      </c>
      <c r="K781" t="s">
        <v>74</v>
      </c>
      <c r="L781" t="s">
        <v>74</v>
      </c>
      <c r="M781" t="s">
        <v>78</v>
      </c>
      <c r="N781" t="s">
        <v>79</v>
      </c>
      <c r="O781" t="s">
        <v>74</v>
      </c>
      <c r="P781" t="s">
        <v>74</v>
      </c>
      <c r="Q781" t="s">
        <v>74</v>
      </c>
      <c r="R781" t="s">
        <v>74</v>
      </c>
      <c r="S781" t="s">
        <v>74</v>
      </c>
      <c r="T781" t="s">
        <v>74</v>
      </c>
      <c r="U781" t="s">
        <v>18680</v>
      </c>
      <c r="V781" t="s">
        <v>18681</v>
      </c>
      <c r="W781" t="s">
        <v>18682</v>
      </c>
      <c r="X781" t="s">
        <v>18683</v>
      </c>
      <c r="Y781" t="s">
        <v>18684</v>
      </c>
      <c r="Z781" t="s">
        <v>18685</v>
      </c>
      <c r="AA781" t="s">
        <v>74</v>
      </c>
      <c r="AB781" t="s">
        <v>18686</v>
      </c>
      <c r="AC781" t="s">
        <v>74</v>
      </c>
      <c r="AD781" t="s">
        <v>74</v>
      </c>
      <c r="AE781" t="s">
        <v>74</v>
      </c>
      <c r="AF781" t="s">
        <v>74</v>
      </c>
      <c r="AG781">
        <v>85</v>
      </c>
      <c r="AH781">
        <v>10</v>
      </c>
      <c r="AI781">
        <v>31</v>
      </c>
      <c r="AJ781">
        <v>1</v>
      </c>
      <c r="AK781">
        <v>33</v>
      </c>
      <c r="AL781" t="s">
        <v>196</v>
      </c>
      <c r="AM781" t="s">
        <v>197</v>
      </c>
      <c r="AN781" t="s">
        <v>198</v>
      </c>
      <c r="AO781" t="s">
        <v>954</v>
      </c>
      <c r="AP781" t="s">
        <v>955</v>
      </c>
      <c r="AQ781" t="s">
        <v>74</v>
      </c>
      <c r="AR781" t="s">
        <v>956</v>
      </c>
      <c r="AS781" t="s">
        <v>957</v>
      </c>
      <c r="AT781" t="s">
        <v>275</v>
      </c>
      <c r="AU781">
        <v>2014</v>
      </c>
      <c r="AV781">
        <v>51</v>
      </c>
      <c r="AW781">
        <v>7</v>
      </c>
      <c r="AX781" t="s">
        <v>74</v>
      </c>
      <c r="AY781" t="s">
        <v>74</v>
      </c>
      <c r="AZ781" t="s">
        <v>74</v>
      </c>
      <c r="BA781" t="s">
        <v>74</v>
      </c>
      <c r="BB781">
        <v>659</v>
      </c>
      <c r="BC781">
        <v>676</v>
      </c>
      <c r="BD781" t="s">
        <v>74</v>
      </c>
      <c r="BE781" t="s">
        <v>18687</v>
      </c>
      <c r="BF781" t="str">
        <f>HYPERLINK("http://dx.doi.org/10.1002/pits.21779","http://dx.doi.org/10.1002/pits.21779")</f>
        <v>http://dx.doi.org/10.1002/pits.21779</v>
      </c>
      <c r="BG781" t="s">
        <v>74</v>
      </c>
      <c r="BH781" t="s">
        <v>74</v>
      </c>
      <c r="BI781">
        <v>18</v>
      </c>
      <c r="BJ781" t="s">
        <v>126</v>
      </c>
      <c r="BK781" t="s">
        <v>100</v>
      </c>
      <c r="BL781" t="s">
        <v>101</v>
      </c>
      <c r="BM781" t="s">
        <v>18688</v>
      </c>
      <c r="BN781" t="s">
        <v>74</v>
      </c>
      <c r="BO781" t="s">
        <v>74</v>
      </c>
      <c r="BP781" t="s">
        <v>74</v>
      </c>
      <c r="BQ781" t="s">
        <v>74</v>
      </c>
      <c r="BR781" t="s">
        <v>104</v>
      </c>
      <c r="BS781" t="s">
        <v>18689</v>
      </c>
      <c r="BT781" t="str">
        <f>HYPERLINK("https%3A%2F%2Fwww.webofscience.com%2Fwos%2Fwoscc%2Ffull-record%2FWOS:000339439700001","View Full Record in Web of Science")</f>
        <v>View Full Record in Web of Science</v>
      </c>
    </row>
    <row r="782" spans="1:72" x14ac:dyDescent="0.25">
      <c r="A782" t="s">
        <v>72</v>
      </c>
      <c r="B782" t="s">
        <v>3204</v>
      </c>
      <c r="C782" t="s">
        <v>74</v>
      </c>
      <c r="D782" t="s">
        <v>74</v>
      </c>
      <c r="E782" t="s">
        <v>74</v>
      </c>
      <c r="F782" t="s">
        <v>3205</v>
      </c>
      <c r="G782" t="s">
        <v>74</v>
      </c>
      <c r="H782" t="s">
        <v>74</v>
      </c>
      <c r="I782" t="s">
        <v>3206</v>
      </c>
      <c r="J782" t="s">
        <v>3207</v>
      </c>
      <c r="K782" t="s">
        <v>74</v>
      </c>
      <c r="L782" t="s">
        <v>74</v>
      </c>
      <c r="M782" t="s">
        <v>492</v>
      </c>
      <c r="N782" t="s">
        <v>79</v>
      </c>
      <c r="O782" t="s">
        <v>74</v>
      </c>
      <c r="P782" t="s">
        <v>74</v>
      </c>
      <c r="Q782" t="s">
        <v>74</v>
      </c>
      <c r="R782" t="s">
        <v>74</v>
      </c>
      <c r="S782" t="s">
        <v>74</v>
      </c>
      <c r="T782" t="s">
        <v>3208</v>
      </c>
      <c r="U782" t="s">
        <v>3209</v>
      </c>
      <c r="V782" t="s">
        <v>3210</v>
      </c>
      <c r="W782" t="s">
        <v>3211</v>
      </c>
      <c r="X782" t="s">
        <v>74</v>
      </c>
      <c r="Y782" t="s">
        <v>3212</v>
      </c>
      <c r="Z782" t="s">
        <v>3213</v>
      </c>
      <c r="AA782" t="s">
        <v>3214</v>
      </c>
      <c r="AB782" t="s">
        <v>74</v>
      </c>
      <c r="AC782" t="s">
        <v>74</v>
      </c>
      <c r="AD782" t="s">
        <v>74</v>
      </c>
      <c r="AE782" t="s">
        <v>74</v>
      </c>
      <c r="AF782" t="s">
        <v>74</v>
      </c>
      <c r="AG782">
        <v>31</v>
      </c>
      <c r="AH782">
        <v>10</v>
      </c>
      <c r="AI782">
        <v>11</v>
      </c>
      <c r="AJ782">
        <v>1</v>
      </c>
      <c r="AK782">
        <v>15</v>
      </c>
      <c r="AL782" t="s">
        <v>3215</v>
      </c>
      <c r="AM782" t="s">
        <v>3216</v>
      </c>
      <c r="AN782" t="s">
        <v>3217</v>
      </c>
      <c r="AO782" t="s">
        <v>3218</v>
      </c>
      <c r="AP782" t="s">
        <v>74</v>
      </c>
      <c r="AQ782" t="s">
        <v>74</v>
      </c>
      <c r="AR782" t="s">
        <v>3219</v>
      </c>
      <c r="AS782" t="s">
        <v>3220</v>
      </c>
      <c r="AT782" t="s">
        <v>74</v>
      </c>
      <c r="AU782">
        <v>2015</v>
      </c>
      <c r="AV782">
        <v>2</v>
      </c>
      <c r="AW782">
        <v>40</v>
      </c>
      <c r="AX782" t="s">
        <v>74</v>
      </c>
      <c r="AY782" t="s">
        <v>74</v>
      </c>
      <c r="AZ782" t="s">
        <v>74</v>
      </c>
      <c r="BA782" t="s">
        <v>74</v>
      </c>
      <c r="BB782">
        <v>114</v>
      </c>
      <c r="BC782">
        <v>124</v>
      </c>
      <c r="BD782" t="s">
        <v>74</v>
      </c>
      <c r="BE782" t="s">
        <v>74</v>
      </c>
      <c r="BF782" t="s">
        <v>74</v>
      </c>
      <c r="BG782" t="s">
        <v>74</v>
      </c>
      <c r="BH782" t="s">
        <v>74</v>
      </c>
      <c r="BI782">
        <v>11</v>
      </c>
      <c r="BJ782" t="s">
        <v>623</v>
      </c>
      <c r="BK782" t="s">
        <v>100</v>
      </c>
      <c r="BL782" t="s">
        <v>101</v>
      </c>
      <c r="BM782" t="s">
        <v>3221</v>
      </c>
      <c r="BN782" t="s">
        <v>74</v>
      </c>
      <c r="BO782" t="s">
        <v>74</v>
      </c>
      <c r="BP782" t="s">
        <v>74</v>
      </c>
      <c r="BQ782" t="s">
        <v>74</v>
      </c>
      <c r="BR782" t="s">
        <v>104</v>
      </c>
      <c r="BS782" t="s">
        <v>3222</v>
      </c>
      <c r="BT782" t="str">
        <f>HYPERLINK("https%3A%2F%2Fwww.webofscience.com%2Fwos%2Fwoscc%2Ffull-record%2FWOS:000368900800011","View Full Record in Web of Science")</f>
        <v>View Full Record in Web of Science</v>
      </c>
    </row>
    <row r="783" spans="1:72" x14ac:dyDescent="0.25">
      <c r="A783" t="s">
        <v>72</v>
      </c>
      <c r="B783" t="s">
        <v>9224</v>
      </c>
      <c r="C783" t="s">
        <v>74</v>
      </c>
      <c r="D783" t="s">
        <v>74</v>
      </c>
      <c r="E783" t="s">
        <v>74</v>
      </c>
      <c r="F783" t="s">
        <v>9225</v>
      </c>
      <c r="G783" t="s">
        <v>74</v>
      </c>
      <c r="H783" t="s">
        <v>74</v>
      </c>
      <c r="I783" t="s">
        <v>9226</v>
      </c>
      <c r="J783" t="s">
        <v>941</v>
      </c>
      <c r="K783" t="s">
        <v>74</v>
      </c>
      <c r="L783" t="s">
        <v>74</v>
      </c>
      <c r="M783" t="s">
        <v>78</v>
      </c>
      <c r="N783" t="s">
        <v>79</v>
      </c>
      <c r="O783" t="s">
        <v>74</v>
      </c>
      <c r="P783" t="s">
        <v>74</v>
      </c>
      <c r="Q783" t="s">
        <v>74</v>
      </c>
      <c r="R783" t="s">
        <v>74</v>
      </c>
      <c r="S783" t="s">
        <v>74</v>
      </c>
      <c r="T783" t="s">
        <v>74</v>
      </c>
      <c r="U783" t="s">
        <v>9227</v>
      </c>
      <c r="V783" t="s">
        <v>9228</v>
      </c>
      <c r="W783" t="s">
        <v>9229</v>
      </c>
      <c r="X783" t="s">
        <v>8581</v>
      </c>
      <c r="Y783" t="s">
        <v>9230</v>
      </c>
      <c r="Z783" t="s">
        <v>9231</v>
      </c>
      <c r="AA783" t="s">
        <v>9232</v>
      </c>
      <c r="AB783" t="s">
        <v>2681</v>
      </c>
      <c r="AC783" t="s">
        <v>74</v>
      </c>
      <c r="AD783" t="s">
        <v>74</v>
      </c>
      <c r="AE783" t="s">
        <v>74</v>
      </c>
      <c r="AF783" t="s">
        <v>74</v>
      </c>
      <c r="AG783">
        <v>34</v>
      </c>
      <c r="AH783">
        <v>10</v>
      </c>
      <c r="AI783">
        <v>19</v>
      </c>
      <c r="AJ783">
        <v>3</v>
      </c>
      <c r="AK783">
        <v>16</v>
      </c>
      <c r="AL783" t="s">
        <v>196</v>
      </c>
      <c r="AM783" t="s">
        <v>197</v>
      </c>
      <c r="AN783" t="s">
        <v>198</v>
      </c>
      <c r="AO783" t="s">
        <v>954</v>
      </c>
      <c r="AP783" t="s">
        <v>955</v>
      </c>
      <c r="AQ783" t="s">
        <v>74</v>
      </c>
      <c r="AR783" t="s">
        <v>956</v>
      </c>
      <c r="AS783" t="s">
        <v>957</v>
      </c>
      <c r="AT783" t="s">
        <v>686</v>
      </c>
      <c r="AU783">
        <v>2016</v>
      </c>
      <c r="AV783">
        <v>53</v>
      </c>
      <c r="AW783">
        <v>4</v>
      </c>
      <c r="AX783" t="s">
        <v>74</v>
      </c>
      <c r="AY783" t="s">
        <v>74</v>
      </c>
      <c r="AZ783" t="s">
        <v>74</v>
      </c>
      <c r="BA783" t="s">
        <v>74</v>
      </c>
      <c r="BB783">
        <v>416</v>
      </c>
      <c r="BC783">
        <v>431</v>
      </c>
      <c r="BD783" t="s">
        <v>74</v>
      </c>
      <c r="BE783" t="s">
        <v>9233</v>
      </c>
      <c r="BF783" t="str">
        <f>HYPERLINK("http://dx.doi.org/10.1002/pits.21911","http://dx.doi.org/10.1002/pits.21911")</f>
        <v>http://dx.doi.org/10.1002/pits.21911</v>
      </c>
      <c r="BG783" t="s">
        <v>74</v>
      </c>
      <c r="BH783" t="s">
        <v>74</v>
      </c>
      <c r="BI783">
        <v>16</v>
      </c>
      <c r="BJ783" t="s">
        <v>126</v>
      </c>
      <c r="BK783" t="s">
        <v>100</v>
      </c>
      <c r="BL783" t="s">
        <v>101</v>
      </c>
      <c r="BM783" t="s">
        <v>9234</v>
      </c>
      <c r="BN783" t="s">
        <v>74</v>
      </c>
      <c r="BO783" t="s">
        <v>74</v>
      </c>
      <c r="BP783" t="s">
        <v>74</v>
      </c>
      <c r="BQ783" t="s">
        <v>74</v>
      </c>
      <c r="BR783" t="s">
        <v>104</v>
      </c>
      <c r="BS783" t="s">
        <v>9235</v>
      </c>
      <c r="BT783" t="str">
        <f>HYPERLINK("https%3A%2F%2Fwww.webofscience.com%2Fwos%2Fwoscc%2Ffull-record%2FWOS:000372523700006","View Full Record in Web of Science")</f>
        <v>View Full Record in Web of Science</v>
      </c>
    </row>
    <row r="784" spans="1:72" x14ac:dyDescent="0.25">
      <c r="A784" t="s">
        <v>72</v>
      </c>
      <c r="B784" t="s">
        <v>11431</v>
      </c>
      <c r="C784" t="s">
        <v>74</v>
      </c>
      <c r="D784" t="s">
        <v>74</v>
      </c>
      <c r="E784" t="s">
        <v>74</v>
      </c>
      <c r="F784" t="s">
        <v>11432</v>
      </c>
      <c r="G784" t="s">
        <v>74</v>
      </c>
      <c r="H784" t="s">
        <v>74</v>
      </c>
      <c r="I784" t="s">
        <v>11433</v>
      </c>
      <c r="J784" t="s">
        <v>11434</v>
      </c>
      <c r="K784" t="s">
        <v>74</v>
      </c>
      <c r="L784" t="s">
        <v>74</v>
      </c>
      <c r="M784" t="s">
        <v>78</v>
      </c>
      <c r="N784" t="s">
        <v>79</v>
      </c>
      <c r="O784" t="s">
        <v>74</v>
      </c>
      <c r="P784" t="s">
        <v>74</v>
      </c>
      <c r="Q784" t="s">
        <v>74</v>
      </c>
      <c r="R784" t="s">
        <v>74</v>
      </c>
      <c r="S784" t="s">
        <v>74</v>
      </c>
      <c r="T784" t="s">
        <v>11435</v>
      </c>
      <c r="U784" t="s">
        <v>11436</v>
      </c>
      <c r="V784" t="s">
        <v>11437</v>
      </c>
      <c r="W784" t="s">
        <v>11438</v>
      </c>
      <c r="X784" t="s">
        <v>11439</v>
      </c>
      <c r="Y784" t="s">
        <v>11440</v>
      </c>
      <c r="Z784" t="s">
        <v>11441</v>
      </c>
      <c r="AA784" t="s">
        <v>74</v>
      </c>
      <c r="AB784" t="s">
        <v>74</v>
      </c>
      <c r="AC784" t="s">
        <v>74</v>
      </c>
      <c r="AD784" t="s">
        <v>74</v>
      </c>
      <c r="AE784" t="s">
        <v>74</v>
      </c>
      <c r="AF784" t="s">
        <v>74</v>
      </c>
      <c r="AG784">
        <v>25</v>
      </c>
      <c r="AH784">
        <v>10</v>
      </c>
      <c r="AI784">
        <v>13</v>
      </c>
      <c r="AJ784">
        <v>0</v>
      </c>
      <c r="AK784">
        <v>8</v>
      </c>
      <c r="AL784" t="s">
        <v>476</v>
      </c>
      <c r="AM784" t="s">
        <v>477</v>
      </c>
      <c r="AN784" t="s">
        <v>478</v>
      </c>
      <c r="AO784" t="s">
        <v>11442</v>
      </c>
      <c r="AP784" t="s">
        <v>11443</v>
      </c>
      <c r="AQ784" t="s">
        <v>74</v>
      </c>
      <c r="AR784" t="s">
        <v>11444</v>
      </c>
      <c r="AS784" t="s">
        <v>11445</v>
      </c>
      <c r="AT784" t="s">
        <v>828</v>
      </c>
      <c r="AU784">
        <v>2016</v>
      </c>
      <c r="AV784">
        <v>40</v>
      </c>
      <c r="AW784">
        <v>1</v>
      </c>
      <c r="AX784" t="s">
        <v>74</v>
      </c>
      <c r="AY784" t="s">
        <v>74</v>
      </c>
      <c r="AZ784" t="s">
        <v>74</v>
      </c>
      <c r="BA784" t="s">
        <v>74</v>
      </c>
      <c r="BB784">
        <v>55</v>
      </c>
      <c r="BC784">
        <v>66</v>
      </c>
      <c r="BD784" t="s">
        <v>74</v>
      </c>
      <c r="BE784" t="s">
        <v>11446</v>
      </c>
      <c r="BF784" t="str">
        <f>HYPERLINK("http://dx.doi.org/10.1080/03098265.2015.1089474","http://dx.doi.org/10.1080/03098265.2015.1089474")</f>
        <v>http://dx.doi.org/10.1080/03098265.2015.1089474</v>
      </c>
      <c r="BG784" t="s">
        <v>74</v>
      </c>
      <c r="BH784" t="s">
        <v>74</v>
      </c>
      <c r="BI784">
        <v>12</v>
      </c>
      <c r="BJ784" t="s">
        <v>11447</v>
      </c>
      <c r="BK784" t="s">
        <v>100</v>
      </c>
      <c r="BL784" t="s">
        <v>11447</v>
      </c>
      <c r="BM784" t="s">
        <v>11448</v>
      </c>
      <c r="BN784" t="s">
        <v>74</v>
      </c>
      <c r="BO784" t="s">
        <v>74</v>
      </c>
      <c r="BP784" t="s">
        <v>74</v>
      </c>
      <c r="BQ784" t="s">
        <v>74</v>
      </c>
      <c r="BR784" t="s">
        <v>104</v>
      </c>
      <c r="BS784" t="s">
        <v>11449</v>
      </c>
      <c r="BT784" t="str">
        <f>HYPERLINK("https%3A%2F%2Fwww.webofscience.com%2Fwos%2Fwoscc%2Ffull-record%2FWOS:000371918900006","View Full Record in Web of Science")</f>
        <v>View Full Record in Web of Science</v>
      </c>
    </row>
    <row r="785" spans="1:72" x14ac:dyDescent="0.25">
      <c r="A785" t="s">
        <v>72</v>
      </c>
      <c r="B785" t="s">
        <v>21016</v>
      </c>
      <c r="C785" t="s">
        <v>74</v>
      </c>
      <c r="D785" t="s">
        <v>74</v>
      </c>
      <c r="E785" t="s">
        <v>74</v>
      </c>
      <c r="F785" t="s">
        <v>21017</v>
      </c>
      <c r="G785" t="s">
        <v>74</v>
      </c>
      <c r="H785" t="s">
        <v>74</v>
      </c>
      <c r="I785" t="s">
        <v>21018</v>
      </c>
      <c r="J785" t="s">
        <v>17085</v>
      </c>
      <c r="K785" t="s">
        <v>74</v>
      </c>
      <c r="L785" t="s">
        <v>74</v>
      </c>
      <c r="M785" t="s">
        <v>78</v>
      </c>
      <c r="N785" t="s">
        <v>79</v>
      </c>
      <c r="O785" t="s">
        <v>74</v>
      </c>
      <c r="P785" t="s">
        <v>74</v>
      </c>
      <c r="Q785" t="s">
        <v>74</v>
      </c>
      <c r="R785" t="s">
        <v>74</v>
      </c>
      <c r="S785" t="s">
        <v>74</v>
      </c>
      <c r="T785" t="s">
        <v>21019</v>
      </c>
      <c r="U785" t="s">
        <v>21020</v>
      </c>
      <c r="V785" t="s">
        <v>21021</v>
      </c>
      <c r="W785" t="s">
        <v>21022</v>
      </c>
      <c r="X785" t="s">
        <v>21023</v>
      </c>
      <c r="Y785" t="s">
        <v>21024</v>
      </c>
      <c r="Z785" t="s">
        <v>21025</v>
      </c>
      <c r="AA785" t="s">
        <v>74</v>
      </c>
      <c r="AB785" t="s">
        <v>74</v>
      </c>
      <c r="AC785" t="s">
        <v>21026</v>
      </c>
      <c r="AD785" t="s">
        <v>21027</v>
      </c>
      <c r="AE785" t="s">
        <v>21028</v>
      </c>
      <c r="AF785" t="s">
        <v>74</v>
      </c>
      <c r="AG785">
        <v>59</v>
      </c>
      <c r="AH785">
        <v>10</v>
      </c>
      <c r="AI785">
        <v>13</v>
      </c>
      <c r="AJ785">
        <v>0</v>
      </c>
      <c r="AK785">
        <v>19</v>
      </c>
      <c r="AL785" t="s">
        <v>173</v>
      </c>
      <c r="AM785" t="s">
        <v>174</v>
      </c>
      <c r="AN785" t="s">
        <v>175</v>
      </c>
      <c r="AO785" t="s">
        <v>17094</v>
      </c>
      <c r="AP785" t="s">
        <v>17095</v>
      </c>
      <c r="AQ785" t="s">
        <v>74</v>
      </c>
      <c r="AR785" t="s">
        <v>17096</v>
      </c>
      <c r="AS785" t="s">
        <v>17097</v>
      </c>
      <c r="AT785" t="s">
        <v>600</v>
      </c>
      <c r="AU785">
        <v>2016</v>
      </c>
      <c r="AV785">
        <v>83</v>
      </c>
      <c r="AW785">
        <v>1</v>
      </c>
      <c r="AX785" t="s">
        <v>74</v>
      </c>
      <c r="AY785" t="s">
        <v>74</v>
      </c>
      <c r="AZ785" t="s">
        <v>74</v>
      </c>
      <c r="BA785" t="s">
        <v>74</v>
      </c>
      <c r="BB785">
        <v>42</v>
      </c>
      <c r="BC785">
        <v>52</v>
      </c>
      <c r="BD785" t="s">
        <v>74</v>
      </c>
      <c r="BE785" t="s">
        <v>21029</v>
      </c>
      <c r="BF785" t="str">
        <f>HYPERLINK("http://dx.doi.org/10.1177/0008417415575143","http://dx.doi.org/10.1177/0008417415575143")</f>
        <v>http://dx.doi.org/10.1177/0008417415575143</v>
      </c>
      <c r="BG785" t="s">
        <v>74</v>
      </c>
      <c r="BH785" t="s">
        <v>74</v>
      </c>
      <c r="BI785">
        <v>11</v>
      </c>
      <c r="BJ785" t="s">
        <v>5164</v>
      </c>
      <c r="BK785" t="s">
        <v>307</v>
      </c>
      <c r="BL785" t="s">
        <v>5164</v>
      </c>
      <c r="BM785" t="s">
        <v>21030</v>
      </c>
      <c r="BN785">
        <v>26755044</v>
      </c>
      <c r="BO785" t="s">
        <v>74</v>
      </c>
      <c r="BP785" t="s">
        <v>74</v>
      </c>
      <c r="BQ785" t="s">
        <v>74</v>
      </c>
      <c r="BR785" t="s">
        <v>104</v>
      </c>
      <c r="BS785" t="s">
        <v>21031</v>
      </c>
      <c r="BT785" t="str">
        <f>HYPERLINK("https%3A%2F%2Fwww.webofscience.com%2Fwos%2Fwoscc%2Ffull-record%2FWOS:000368555300009","View Full Record in Web of Science")</f>
        <v>View Full Record in Web of Science</v>
      </c>
    </row>
    <row r="786" spans="1:72" x14ac:dyDescent="0.25">
      <c r="A786" t="s">
        <v>72</v>
      </c>
      <c r="B786" t="s">
        <v>3789</v>
      </c>
      <c r="C786" t="s">
        <v>74</v>
      </c>
      <c r="D786" t="s">
        <v>74</v>
      </c>
      <c r="E786" t="s">
        <v>74</v>
      </c>
      <c r="F786" t="s">
        <v>3790</v>
      </c>
      <c r="G786" t="s">
        <v>74</v>
      </c>
      <c r="H786" t="s">
        <v>74</v>
      </c>
      <c r="I786" t="s">
        <v>3791</v>
      </c>
      <c r="J786" t="s">
        <v>3792</v>
      </c>
      <c r="K786" t="s">
        <v>74</v>
      </c>
      <c r="L786" t="s">
        <v>74</v>
      </c>
      <c r="M786" t="s">
        <v>78</v>
      </c>
      <c r="N786" t="s">
        <v>79</v>
      </c>
      <c r="O786" t="s">
        <v>74</v>
      </c>
      <c r="P786" t="s">
        <v>74</v>
      </c>
      <c r="Q786" t="s">
        <v>74</v>
      </c>
      <c r="R786" t="s">
        <v>74</v>
      </c>
      <c r="S786" t="s">
        <v>74</v>
      </c>
      <c r="T786" t="s">
        <v>3793</v>
      </c>
      <c r="U786" t="s">
        <v>3794</v>
      </c>
      <c r="V786" t="s">
        <v>3795</v>
      </c>
      <c r="W786" t="s">
        <v>3796</v>
      </c>
      <c r="X786" t="s">
        <v>3797</v>
      </c>
      <c r="Y786" t="s">
        <v>3798</v>
      </c>
      <c r="Z786" t="s">
        <v>3799</v>
      </c>
      <c r="AA786" t="s">
        <v>74</v>
      </c>
      <c r="AB786" t="s">
        <v>3800</v>
      </c>
      <c r="AC786" t="s">
        <v>74</v>
      </c>
      <c r="AD786" t="s">
        <v>74</v>
      </c>
      <c r="AE786" t="s">
        <v>74</v>
      </c>
      <c r="AF786" t="s">
        <v>74</v>
      </c>
      <c r="AG786">
        <v>47</v>
      </c>
      <c r="AH786">
        <v>10</v>
      </c>
      <c r="AI786">
        <v>29</v>
      </c>
      <c r="AJ786">
        <v>0</v>
      </c>
      <c r="AK786">
        <v>5</v>
      </c>
      <c r="AL786" t="s">
        <v>476</v>
      </c>
      <c r="AM786" t="s">
        <v>477</v>
      </c>
      <c r="AN786" t="s">
        <v>478</v>
      </c>
      <c r="AO786" t="s">
        <v>3801</v>
      </c>
      <c r="AP786" t="s">
        <v>3802</v>
      </c>
      <c r="AQ786" t="s">
        <v>74</v>
      </c>
      <c r="AR786" t="s">
        <v>3803</v>
      </c>
      <c r="AS786" t="s">
        <v>3804</v>
      </c>
      <c r="AT786" t="s">
        <v>74</v>
      </c>
      <c r="AU786">
        <v>2017</v>
      </c>
      <c r="AV786">
        <v>65</v>
      </c>
      <c r="AW786">
        <v>6</v>
      </c>
      <c r="AX786" t="s">
        <v>74</v>
      </c>
      <c r="AY786" t="s">
        <v>74</v>
      </c>
      <c r="AZ786" t="s">
        <v>74</v>
      </c>
      <c r="BA786" t="s">
        <v>74</v>
      </c>
      <c r="BB786">
        <v>404</v>
      </c>
      <c r="BC786">
        <v>412</v>
      </c>
      <c r="BD786" t="s">
        <v>74</v>
      </c>
      <c r="BE786" t="s">
        <v>3805</v>
      </c>
      <c r="BF786" t="str">
        <f>HYPERLINK("http://dx.doi.org/10.1080/07448481.2017.1341891","http://dx.doi.org/10.1080/07448481.2017.1341891")</f>
        <v>http://dx.doi.org/10.1080/07448481.2017.1341891</v>
      </c>
      <c r="BG786" t="s">
        <v>74</v>
      </c>
      <c r="BH786" t="s">
        <v>74</v>
      </c>
      <c r="BI786">
        <v>9</v>
      </c>
      <c r="BJ786" t="s">
        <v>3806</v>
      </c>
      <c r="BK786" t="s">
        <v>100</v>
      </c>
      <c r="BL786" t="s">
        <v>3806</v>
      </c>
      <c r="BM786" t="s">
        <v>3807</v>
      </c>
      <c r="BN786">
        <v>28617102</v>
      </c>
      <c r="BO786" t="s">
        <v>74</v>
      </c>
      <c r="BP786" t="s">
        <v>74</v>
      </c>
      <c r="BQ786" t="s">
        <v>74</v>
      </c>
      <c r="BR786" t="s">
        <v>104</v>
      </c>
      <c r="BS786" t="s">
        <v>3808</v>
      </c>
      <c r="BT786" t="str">
        <f>HYPERLINK("https%3A%2F%2Fwww.webofscience.com%2Fwos%2Fwoscc%2Ffull-record%2FWOS:000432165100006","View Full Record in Web of Science")</f>
        <v>View Full Record in Web of Science</v>
      </c>
    </row>
    <row r="787" spans="1:72" x14ac:dyDescent="0.25">
      <c r="A787" t="s">
        <v>72</v>
      </c>
      <c r="B787" t="s">
        <v>10745</v>
      </c>
      <c r="C787" t="s">
        <v>74</v>
      </c>
      <c r="D787" t="s">
        <v>74</v>
      </c>
      <c r="E787" t="s">
        <v>74</v>
      </c>
      <c r="F787" t="s">
        <v>10746</v>
      </c>
      <c r="G787" t="s">
        <v>74</v>
      </c>
      <c r="H787" t="s">
        <v>74</v>
      </c>
      <c r="I787" t="s">
        <v>10747</v>
      </c>
      <c r="J787" t="s">
        <v>6909</v>
      </c>
      <c r="K787" t="s">
        <v>74</v>
      </c>
      <c r="L787" t="s">
        <v>74</v>
      </c>
      <c r="M787" t="s">
        <v>78</v>
      </c>
      <c r="N787" t="s">
        <v>79</v>
      </c>
      <c r="O787" t="s">
        <v>74</v>
      </c>
      <c r="P787" t="s">
        <v>74</v>
      </c>
      <c r="Q787" t="s">
        <v>74</v>
      </c>
      <c r="R787" t="s">
        <v>74</v>
      </c>
      <c r="S787" t="s">
        <v>74</v>
      </c>
      <c r="T787" t="s">
        <v>10748</v>
      </c>
      <c r="U787" t="s">
        <v>10749</v>
      </c>
      <c r="V787" t="s">
        <v>10750</v>
      </c>
      <c r="W787" t="s">
        <v>10751</v>
      </c>
      <c r="X787" t="s">
        <v>10752</v>
      </c>
      <c r="Y787" t="s">
        <v>10753</v>
      </c>
      <c r="Z787" t="s">
        <v>10754</v>
      </c>
      <c r="AA787" t="s">
        <v>74</v>
      </c>
      <c r="AB787" t="s">
        <v>10755</v>
      </c>
      <c r="AC787" t="s">
        <v>8045</v>
      </c>
      <c r="AD787" t="s">
        <v>8045</v>
      </c>
      <c r="AE787" t="s">
        <v>10756</v>
      </c>
      <c r="AF787" t="s">
        <v>74</v>
      </c>
      <c r="AG787">
        <v>58</v>
      </c>
      <c r="AH787">
        <v>10</v>
      </c>
      <c r="AI787">
        <v>30</v>
      </c>
      <c r="AJ787">
        <v>0</v>
      </c>
      <c r="AK787">
        <v>26</v>
      </c>
      <c r="AL787" t="s">
        <v>248</v>
      </c>
      <c r="AM787" t="s">
        <v>1471</v>
      </c>
      <c r="AN787" t="s">
        <v>1472</v>
      </c>
      <c r="AO787" t="s">
        <v>6920</v>
      </c>
      <c r="AP787" t="s">
        <v>6921</v>
      </c>
      <c r="AQ787" t="s">
        <v>74</v>
      </c>
      <c r="AR787" t="s">
        <v>6922</v>
      </c>
      <c r="AS787" t="s">
        <v>6923</v>
      </c>
      <c r="AT787" t="s">
        <v>275</v>
      </c>
      <c r="AU787">
        <v>2017</v>
      </c>
      <c r="AV787">
        <v>74</v>
      </c>
      <c r="AW787">
        <v>2</v>
      </c>
      <c r="AX787" t="s">
        <v>74</v>
      </c>
      <c r="AY787" t="s">
        <v>74</v>
      </c>
      <c r="AZ787" t="s">
        <v>74</v>
      </c>
      <c r="BA787" t="s">
        <v>74</v>
      </c>
      <c r="BB787">
        <v>283</v>
      </c>
      <c r="BC787">
        <v>300</v>
      </c>
      <c r="BD787" t="s">
        <v>74</v>
      </c>
      <c r="BE787" t="s">
        <v>10757</v>
      </c>
      <c r="BF787" t="str">
        <f>HYPERLINK("http://dx.doi.org/10.1007/s10734-016-0048-2","http://dx.doi.org/10.1007/s10734-016-0048-2")</f>
        <v>http://dx.doi.org/10.1007/s10734-016-0048-2</v>
      </c>
      <c r="BG787" t="s">
        <v>74</v>
      </c>
      <c r="BH787" t="s">
        <v>74</v>
      </c>
      <c r="BI787">
        <v>18</v>
      </c>
      <c r="BJ787" t="s">
        <v>278</v>
      </c>
      <c r="BK787" t="s">
        <v>100</v>
      </c>
      <c r="BL787" t="s">
        <v>278</v>
      </c>
      <c r="BM787" t="s">
        <v>10758</v>
      </c>
      <c r="BN787" t="s">
        <v>74</v>
      </c>
      <c r="BO787" t="s">
        <v>74</v>
      </c>
      <c r="BP787" t="s">
        <v>74</v>
      </c>
      <c r="BQ787" t="s">
        <v>74</v>
      </c>
      <c r="BR787" t="s">
        <v>104</v>
      </c>
      <c r="BS787" t="s">
        <v>10759</v>
      </c>
      <c r="BT787" t="str">
        <f>HYPERLINK("https%3A%2F%2Fwww.webofscience.com%2Fwos%2Fwoscc%2Ffull-record%2FWOS:000404606200005","View Full Record in Web of Science")</f>
        <v>View Full Record in Web of Science</v>
      </c>
    </row>
    <row r="788" spans="1:72" x14ac:dyDescent="0.25">
      <c r="A788" t="s">
        <v>72</v>
      </c>
      <c r="B788" t="s">
        <v>13715</v>
      </c>
      <c r="C788" t="s">
        <v>74</v>
      </c>
      <c r="D788" t="s">
        <v>74</v>
      </c>
      <c r="E788" t="s">
        <v>74</v>
      </c>
      <c r="F788" t="s">
        <v>13716</v>
      </c>
      <c r="G788" t="s">
        <v>74</v>
      </c>
      <c r="H788" t="s">
        <v>74</v>
      </c>
      <c r="I788" t="s">
        <v>13717</v>
      </c>
      <c r="J788" t="s">
        <v>12871</v>
      </c>
      <c r="K788" t="s">
        <v>74</v>
      </c>
      <c r="L788" t="s">
        <v>74</v>
      </c>
      <c r="M788" t="s">
        <v>78</v>
      </c>
      <c r="N788" t="s">
        <v>79</v>
      </c>
      <c r="O788" t="s">
        <v>74</v>
      </c>
      <c r="P788" t="s">
        <v>74</v>
      </c>
      <c r="Q788" t="s">
        <v>74</v>
      </c>
      <c r="R788" t="s">
        <v>74</v>
      </c>
      <c r="S788" t="s">
        <v>74</v>
      </c>
      <c r="T788" t="s">
        <v>13718</v>
      </c>
      <c r="U788" t="s">
        <v>13719</v>
      </c>
      <c r="V788" t="s">
        <v>13720</v>
      </c>
      <c r="W788" t="s">
        <v>13721</v>
      </c>
      <c r="X788" t="s">
        <v>13722</v>
      </c>
      <c r="Y788" t="s">
        <v>13723</v>
      </c>
      <c r="Z788" t="s">
        <v>13724</v>
      </c>
      <c r="AA788" t="s">
        <v>74</v>
      </c>
      <c r="AB788" t="s">
        <v>74</v>
      </c>
      <c r="AC788" t="s">
        <v>13725</v>
      </c>
      <c r="AD788" t="s">
        <v>13726</v>
      </c>
      <c r="AE788" t="s">
        <v>13727</v>
      </c>
      <c r="AF788" t="s">
        <v>74</v>
      </c>
      <c r="AG788">
        <v>40</v>
      </c>
      <c r="AH788">
        <v>10</v>
      </c>
      <c r="AI788">
        <v>15</v>
      </c>
      <c r="AJ788">
        <v>0</v>
      </c>
      <c r="AK788">
        <v>10</v>
      </c>
      <c r="AL788" t="s">
        <v>173</v>
      </c>
      <c r="AM788" t="s">
        <v>174</v>
      </c>
      <c r="AN788" t="s">
        <v>175</v>
      </c>
      <c r="AO788" t="s">
        <v>12879</v>
      </c>
      <c r="AP788" t="s">
        <v>12880</v>
      </c>
      <c r="AQ788" t="s">
        <v>74</v>
      </c>
      <c r="AR788" t="s">
        <v>12881</v>
      </c>
      <c r="AS788" t="s">
        <v>12882</v>
      </c>
      <c r="AT788" t="s">
        <v>304</v>
      </c>
      <c r="AU788">
        <v>2017</v>
      </c>
      <c r="AV788">
        <v>28</v>
      </c>
      <c r="AW788">
        <v>3</v>
      </c>
      <c r="AX788" t="s">
        <v>74</v>
      </c>
      <c r="AY788" t="s">
        <v>74</v>
      </c>
      <c r="AZ788" t="s">
        <v>74</v>
      </c>
      <c r="BA788" t="s">
        <v>74</v>
      </c>
      <c r="BB788">
        <v>150</v>
      </c>
      <c r="BC788">
        <v>161</v>
      </c>
      <c r="BD788" t="s">
        <v>74</v>
      </c>
      <c r="BE788" t="s">
        <v>13728</v>
      </c>
      <c r="BF788" t="str">
        <f>HYPERLINK("http://dx.doi.org/10.1177/1044207317716147","http://dx.doi.org/10.1177/1044207317716147")</f>
        <v>http://dx.doi.org/10.1177/1044207317716147</v>
      </c>
      <c r="BG788" t="s">
        <v>74</v>
      </c>
      <c r="BH788" t="s">
        <v>74</v>
      </c>
      <c r="BI788">
        <v>12</v>
      </c>
      <c r="BJ788" t="s">
        <v>5164</v>
      </c>
      <c r="BK788" t="s">
        <v>100</v>
      </c>
      <c r="BL788" t="s">
        <v>5164</v>
      </c>
      <c r="BM788" t="s">
        <v>13729</v>
      </c>
      <c r="BN788" t="s">
        <v>74</v>
      </c>
      <c r="BO788" t="s">
        <v>74</v>
      </c>
      <c r="BP788" t="s">
        <v>74</v>
      </c>
      <c r="BQ788" t="s">
        <v>74</v>
      </c>
      <c r="BR788" t="s">
        <v>104</v>
      </c>
      <c r="BS788" t="s">
        <v>13730</v>
      </c>
      <c r="BT788" t="str">
        <f>HYPERLINK("https%3A%2F%2Fwww.webofscience.com%2Fwos%2Fwoscc%2Ffull-record%2FWOS:000416176900003","View Full Record in Web of Science")</f>
        <v>View Full Record in Web of Science</v>
      </c>
    </row>
    <row r="789" spans="1:72" x14ac:dyDescent="0.25">
      <c r="A789" t="s">
        <v>72</v>
      </c>
      <c r="B789" t="s">
        <v>24250</v>
      </c>
      <c r="C789" t="s">
        <v>74</v>
      </c>
      <c r="D789" t="s">
        <v>74</v>
      </c>
      <c r="E789" t="s">
        <v>74</v>
      </c>
      <c r="F789" t="s">
        <v>24251</v>
      </c>
      <c r="G789" t="s">
        <v>74</v>
      </c>
      <c r="H789" t="s">
        <v>74</v>
      </c>
      <c r="I789" t="s">
        <v>24252</v>
      </c>
      <c r="J789" t="s">
        <v>24253</v>
      </c>
      <c r="K789" t="s">
        <v>74</v>
      </c>
      <c r="L789" t="s">
        <v>74</v>
      </c>
      <c r="M789" t="s">
        <v>78</v>
      </c>
      <c r="N789" t="s">
        <v>79</v>
      </c>
      <c r="O789" t="s">
        <v>74</v>
      </c>
      <c r="P789" t="s">
        <v>74</v>
      </c>
      <c r="Q789" t="s">
        <v>74</v>
      </c>
      <c r="R789" t="s">
        <v>74</v>
      </c>
      <c r="S789" t="s">
        <v>74</v>
      </c>
      <c r="T789" t="s">
        <v>74</v>
      </c>
      <c r="U789" t="s">
        <v>24254</v>
      </c>
      <c r="V789" t="s">
        <v>24255</v>
      </c>
      <c r="W789" t="s">
        <v>24256</v>
      </c>
      <c r="X789" t="s">
        <v>24257</v>
      </c>
      <c r="Y789" t="s">
        <v>24258</v>
      </c>
      <c r="Z789" t="s">
        <v>24259</v>
      </c>
      <c r="AA789" t="s">
        <v>74</v>
      </c>
      <c r="AB789" t="s">
        <v>74</v>
      </c>
      <c r="AC789" t="s">
        <v>74</v>
      </c>
      <c r="AD789" t="s">
        <v>74</v>
      </c>
      <c r="AE789" t="s">
        <v>74</v>
      </c>
      <c r="AF789" t="s">
        <v>74</v>
      </c>
      <c r="AG789">
        <v>45</v>
      </c>
      <c r="AH789">
        <v>10</v>
      </c>
      <c r="AI789">
        <v>12</v>
      </c>
      <c r="AJ789">
        <v>0</v>
      </c>
      <c r="AK789">
        <v>12</v>
      </c>
      <c r="AL789" t="s">
        <v>7698</v>
      </c>
      <c r="AM789" t="s">
        <v>2235</v>
      </c>
      <c r="AN789" t="s">
        <v>7699</v>
      </c>
      <c r="AO789" t="s">
        <v>24260</v>
      </c>
      <c r="AP789" t="s">
        <v>24261</v>
      </c>
      <c r="AQ789" t="s">
        <v>74</v>
      </c>
      <c r="AR789" t="s">
        <v>24262</v>
      </c>
      <c r="AS789" t="s">
        <v>24263</v>
      </c>
      <c r="AT789" t="s">
        <v>1111</v>
      </c>
      <c r="AU789">
        <v>2017</v>
      </c>
      <c r="AV789">
        <v>92</v>
      </c>
      <c r="AW789">
        <v>11</v>
      </c>
      <c r="AX789" t="s">
        <v>74</v>
      </c>
      <c r="AY789" t="s">
        <v>74</v>
      </c>
      <c r="AZ789" t="s">
        <v>74</v>
      </c>
      <c r="BA789" t="s">
        <v>74</v>
      </c>
      <c r="BB789">
        <v>1525</v>
      </c>
      <c r="BC789">
        <v>1530</v>
      </c>
      <c r="BD789" t="s">
        <v>74</v>
      </c>
      <c r="BE789" t="s">
        <v>24264</v>
      </c>
      <c r="BF789" t="str">
        <f>HYPERLINK("http://dx.doi.org/10.1097/ACM.0000000000001685","http://dx.doi.org/10.1097/ACM.0000000000001685")</f>
        <v>http://dx.doi.org/10.1097/ACM.0000000000001685</v>
      </c>
      <c r="BG789" t="s">
        <v>74</v>
      </c>
      <c r="BH789" t="s">
        <v>74</v>
      </c>
      <c r="BI789">
        <v>6</v>
      </c>
      <c r="BJ789" t="s">
        <v>24265</v>
      </c>
      <c r="BK789" t="s">
        <v>153</v>
      </c>
      <c r="BL789" t="s">
        <v>24266</v>
      </c>
      <c r="BM789" t="s">
        <v>24267</v>
      </c>
      <c r="BN789">
        <v>28445223</v>
      </c>
      <c r="BO789" t="s">
        <v>7244</v>
      </c>
      <c r="BP789" t="s">
        <v>74</v>
      </c>
      <c r="BQ789" t="s">
        <v>74</v>
      </c>
      <c r="BR789" t="s">
        <v>104</v>
      </c>
      <c r="BS789" t="s">
        <v>24268</v>
      </c>
      <c r="BT789" t="str">
        <f>HYPERLINK("https%3A%2F%2Fwww.webofscience.com%2Fwos%2Fwoscc%2Ffull-record%2FWOS:000417766800012","View Full Record in Web of Science")</f>
        <v>View Full Record in Web of Science</v>
      </c>
    </row>
    <row r="790" spans="1:72" x14ac:dyDescent="0.25">
      <c r="A790" t="s">
        <v>72</v>
      </c>
      <c r="B790" t="s">
        <v>3981</v>
      </c>
      <c r="C790" t="s">
        <v>74</v>
      </c>
      <c r="D790" t="s">
        <v>74</v>
      </c>
      <c r="E790" t="s">
        <v>74</v>
      </c>
      <c r="F790" t="s">
        <v>3982</v>
      </c>
      <c r="G790" t="s">
        <v>74</v>
      </c>
      <c r="H790" t="s">
        <v>74</v>
      </c>
      <c r="I790" t="s">
        <v>3983</v>
      </c>
      <c r="J790" t="s">
        <v>3984</v>
      </c>
      <c r="K790" t="s">
        <v>74</v>
      </c>
      <c r="L790" t="s">
        <v>74</v>
      </c>
      <c r="M790" t="s">
        <v>78</v>
      </c>
      <c r="N790" t="s">
        <v>79</v>
      </c>
      <c r="O790" t="s">
        <v>74</v>
      </c>
      <c r="P790" t="s">
        <v>74</v>
      </c>
      <c r="Q790" t="s">
        <v>74</v>
      </c>
      <c r="R790" t="s">
        <v>74</v>
      </c>
      <c r="S790" t="s">
        <v>74</v>
      </c>
      <c r="T790" t="s">
        <v>3985</v>
      </c>
      <c r="U790" t="s">
        <v>3986</v>
      </c>
      <c r="V790" t="s">
        <v>3987</v>
      </c>
      <c r="W790" t="s">
        <v>3988</v>
      </c>
      <c r="X790" t="s">
        <v>3989</v>
      </c>
      <c r="Y790" t="s">
        <v>3990</v>
      </c>
      <c r="Z790" t="s">
        <v>3991</v>
      </c>
      <c r="AA790" t="s">
        <v>74</v>
      </c>
      <c r="AB790" t="s">
        <v>3992</v>
      </c>
      <c r="AC790" t="s">
        <v>74</v>
      </c>
      <c r="AD790" t="s">
        <v>74</v>
      </c>
      <c r="AE790" t="s">
        <v>74</v>
      </c>
      <c r="AF790" t="s">
        <v>74</v>
      </c>
      <c r="AG790">
        <v>48</v>
      </c>
      <c r="AH790">
        <v>10</v>
      </c>
      <c r="AI790">
        <v>12</v>
      </c>
      <c r="AJ790">
        <v>0</v>
      </c>
      <c r="AK790">
        <v>7</v>
      </c>
      <c r="AL790" t="s">
        <v>173</v>
      </c>
      <c r="AM790" t="s">
        <v>174</v>
      </c>
      <c r="AN790" t="s">
        <v>175</v>
      </c>
      <c r="AO790" t="s">
        <v>3993</v>
      </c>
      <c r="AP790" t="s">
        <v>3994</v>
      </c>
      <c r="AQ790" t="s">
        <v>74</v>
      </c>
      <c r="AR790" t="s">
        <v>3995</v>
      </c>
      <c r="AS790" t="s">
        <v>3996</v>
      </c>
      <c r="AT790" t="s">
        <v>3997</v>
      </c>
      <c r="AU790">
        <v>2018</v>
      </c>
      <c r="AV790">
        <v>39</v>
      </c>
      <c r="AW790">
        <v>2</v>
      </c>
      <c r="AX790" t="s">
        <v>74</v>
      </c>
      <c r="AY790" t="s">
        <v>74</v>
      </c>
      <c r="AZ790" t="s">
        <v>74</v>
      </c>
      <c r="BA790" t="s">
        <v>74</v>
      </c>
      <c r="BB790">
        <v>77</v>
      </c>
      <c r="BC790">
        <v>94</v>
      </c>
      <c r="BD790" t="s">
        <v>74</v>
      </c>
      <c r="BE790" t="s">
        <v>3998</v>
      </c>
      <c r="BF790" t="str">
        <f>HYPERLINK("http://dx.doi.org/10.1177/0741932517734634","http://dx.doi.org/10.1177/0741932517734634")</f>
        <v>http://dx.doi.org/10.1177/0741932517734634</v>
      </c>
      <c r="BG790" t="s">
        <v>74</v>
      </c>
      <c r="BH790" t="s">
        <v>74</v>
      </c>
      <c r="BI790">
        <v>18</v>
      </c>
      <c r="BJ790" t="s">
        <v>3079</v>
      </c>
      <c r="BK790" t="s">
        <v>100</v>
      </c>
      <c r="BL790" t="s">
        <v>278</v>
      </c>
      <c r="BM790" t="s">
        <v>3999</v>
      </c>
      <c r="BN790" t="s">
        <v>74</v>
      </c>
      <c r="BO790" t="s">
        <v>74</v>
      </c>
      <c r="BP790" t="s">
        <v>74</v>
      </c>
      <c r="BQ790" t="s">
        <v>74</v>
      </c>
      <c r="BR790" t="s">
        <v>104</v>
      </c>
      <c r="BS790" t="s">
        <v>4000</v>
      </c>
      <c r="BT790" t="str">
        <f>HYPERLINK("https%3A%2F%2Fwww.webofscience.com%2Fwos%2Fwoscc%2Ffull-record%2FWOS:000429927600002","View Full Record in Web of Science")</f>
        <v>View Full Record in Web of Science</v>
      </c>
    </row>
    <row r="791" spans="1:72" x14ac:dyDescent="0.25">
      <c r="A791" t="s">
        <v>72</v>
      </c>
      <c r="B791" t="s">
        <v>18954</v>
      </c>
      <c r="C791" t="s">
        <v>74</v>
      </c>
      <c r="D791" t="s">
        <v>74</v>
      </c>
      <c r="E791" t="s">
        <v>74</v>
      </c>
      <c r="F791" t="s">
        <v>18955</v>
      </c>
      <c r="G791" t="s">
        <v>74</v>
      </c>
      <c r="H791" t="s">
        <v>74</v>
      </c>
      <c r="I791" t="s">
        <v>18956</v>
      </c>
      <c r="J791" t="s">
        <v>212</v>
      </c>
      <c r="K791" t="s">
        <v>74</v>
      </c>
      <c r="L791" t="s">
        <v>74</v>
      </c>
      <c r="M791" t="s">
        <v>78</v>
      </c>
      <c r="N791" t="s">
        <v>79</v>
      </c>
      <c r="O791" t="s">
        <v>74</v>
      </c>
      <c r="P791" t="s">
        <v>74</v>
      </c>
      <c r="Q791" t="s">
        <v>74</v>
      </c>
      <c r="R791" t="s">
        <v>74</v>
      </c>
      <c r="S791" t="s">
        <v>74</v>
      </c>
      <c r="T791" t="s">
        <v>18957</v>
      </c>
      <c r="U791" t="s">
        <v>18958</v>
      </c>
      <c r="V791" t="s">
        <v>18959</v>
      </c>
      <c r="W791" t="s">
        <v>18960</v>
      </c>
      <c r="X791" t="s">
        <v>18961</v>
      </c>
      <c r="Y791" t="s">
        <v>18962</v>
      </c>
      <c r="Z791" t="s">
        <v>18963</v>
      </c>
      <c r="AA791" t="s">
        <v>18964</v>
      </c>
      <c r="AB791" t="s">
        <v>18965</v>
      </c>
      <c r="AC791" t="s">
        <v>74</v>
      </c>
      <c r="AD791" t="s">
        <v>74</v>
      </c>
      <c r="AE791" t="s">
        <v>74</v>
      </c>
      <c r="AF791" t="s">
        <v>74</v>
      </c>
      <c r="AG791">
        <v>119</v>
      </c>
      <c r="AH791">
        <v>10</v>
      </c>
      <c r="AI791">
        <v>15</v>
      </c>
      <c r="AJ791">
        <v>4</v>
      </c>
      <c r="AK791">
        <v>22</v>
      </c>
      <c r="AL791" t="s">
        <v>224</v>
      </c>
      <c r="AM791" t="s">
        <v>225</v>
      </c>
      <c r="AN791" t="s">
        <v>226</v>
      </c>
      <c r="AO791" t="s">
        <v>227</v>
      </c>
      <c r="AP791" t="s">
        <v>228</v>
      </c>
      <c r="AQ791" t="s">
        <v>74</v>
      </c>
      <c r="AR791" t="s">
        <v>229</v>
      </c>
      <c r="AS791" t="s">
        <v>230</v>
      </c>
      <c r="AT791" t="s">
        <v>255</v>
      </c>
      <c r="AU791">
        <v>2018</v>
      </c>
      <c r="AV791">
        <v>88</v>
      </c>
      <c r="AW791" t="s">
        <v>74</v>
      </c>
      <c r="AX791" t="s">
        <v>74</v>
      </c>
      <c r="AY791" t="s">
        <v>74</v>
      </c>
      <c r="AZ791" t="s">
        <v>74</v>
      </c>
      <c r="BA791" t="s">
        <v>74</v>
      </c>
      <c r="BB791">
        <v>33</v>
      </c>
      <c r="BC791">
        <v>43</v>
      </c>
      <c r="BD791" t="s">
        <v>74</v>
      </c>
      <c r="BE791" t="s">
        <v>18966</v>
      </c>
      <c r="BF791" t="str">
        <f>HYPERLINK("http://dx.doi.org/10.1016/j.childyouth.2018.02.029","http://dx.doi.org/10.1016/j.childyouth.2018.02.029")</f>
        <v>http://dx.doi.org/10.1016/j.childyouth.2018.02.029</v>
      </c>
      <c r="BG791" t="s">
        <v>74</v>
      </c>
      <c r="BH791" t="s">
        <v>74</v>
      </c>
      <c r="BI791">
        <v>11</v>
      </c>
      <c r="BJ791" t="s">
        <v>206</v>
      </c>
      <c r="BK791" t="s">
        <v>100</v>
      </c>
      <c r="BL791" t="s">
        <v>206</v>
      </c>
      <c r="BM791" t="s">
        <v>18967</v>
      </c>
      <c r="BN791" t="s">
        <v>74</v>
      </c>
      <c r="BO791" t="s">
        <v>280</v>
      </c>
      <c r="BP791" t="s">
        <v>74</v>
      </c>
      <c r="BQ791" t="s">
        <v>74</v>
      </c>
      <c r="BR791" t="s">
        <v>104</v>
      </c>
      <c r="BS791" t="s">
        <v>18968</v>
      </c>
      <c r="BT791" t="str">
        <f>HYPERLINK("https%3A%2F%2Fwww.webofscience.com%2Fwos%2Fwoscc%2Ffull-record%2FWOS:000432640800005","View Full Record in Web of Science")</f>
        <v>View Full Record in Web of Science</v>
      </c>
    </row>
    <row r="792" spans="1:72" x14ac:dyDescent="0.25">
      <c r="A792" t="s">
        <v>72</v>
      </c>
      <c r="B792" t="s">
        <v>22113</v>
      </c>
      <c r="C792" t="s">
        <v>74</v>
      </c>
      <c r="D792" t="s">
        <v>74</v>
      </c>
      <c r="E792" t="s">
        <v>74</v>
      </c>
      <c r="F792" t="s">
        <v>22114</v>
      </c>
      <c r="G792" t="s">
        <v>74</v>
      </c>
      <c r="H792" t="s">
        <v>74</v>
      </c>
      <c r="I792" t="s">
        <v>22115</v>
      </c>
      <c r="J792" t="s">
        <v>20483</v>
      </c>
      <c r="K792" t="s">
        <v>74</v>
      </c>
      <c r="L792" t="s">
        <v>74</v>
      </c>
      <c r="M792" t="s">
        <v>78</v>
      </c>
      <c r="N792" t="s">
        <v>79</v>
      </c>
      <c r="O792" t="s">
        <v>74</v>
      </c>
      <c r="P792" t="s">
        <v>74</v>
      </c>
      <c r="Q792" t="s">
        <v>74</v>
      </c>
      <c r="R792" t="s">
        <v>74</v>
      </c>
      <c r="S792" t="s">
        <v>74</v>
      </c>
      <c r="T792" t="s">
        <v>22116</v>
      </c>
      <c r="U792" t="s">
        <v>22117</v>
      </c>
      <c r="V792" t="s">
        <v>22118</v>
      </c>
      <c r="W792" t="s">
        <v>22119</v>
      </c>
      <c r="X792" t="s">
        <v>22120</v>
      </c>
      <c r="Y792" t="s">
        <v>22121</v>
      </c>
      <c r="Z792" t="s">
        <v>22122</v>
      </c>
      <c r="AA792" t="s">
        <v>22123</v>
      </c>
      <c r="AB792" t="s">
        <v>22124</v>
      </c>
      <c r="AC792" t="s">
        <v>22125</v>
      </c>
      <c r="AD792" t="s">
        <v>22126</v>
      </c>
      <c r="AE792" t="s">
        <v>22127</v>
      </c>
      <c r="AF792" t="s">
        <v>74</v>
      </c>
      <c r="AG792">
        <v>28</v>
      </c>
      <c r="AH792">
        <v>10</v>
      </c>
      <c r="AI792">
        <v>10</v>
      </c>
      <c r="AJ792">
        <v>3</v>
      </c>
      <c r="AK792">
        <v>26</v>
      </c>
      <c r="AL792" t="s">
        <v>1506</v>
      </c>
      <c r="AM792" t="s">
        <v>1507</v>
      </c>
      <c r="AN792" t="s">
        <v>1508</v>
      </c>
      <c r="AO792" t="s">
        <v>20491</v>
      </c>
      <c r="AP792" t="s">
        <v>20492</v>
      </c>
      <c r="AQ792" t="s">
        <v>74</v>
      </c>
      <c r="AR792" t="s">
        <v>20493</v>
      </c>
      <c r="AS792" t="s">
        <v>20494</v>
      </c>
      <c r="AT792" t="s">
        <v>374</v>
      </c>
      <c r="AU792">
        <v>2019</v>
      </c>
      <c r="AV792">
        <v>80</v>
      </c>
      <c r="AW792" t="s">
        <v>74</v>
      </c>
      <c r="AX792" t="s">
        <v>74</v>
      </c>
      <c r="AY792" t="s">
        <v>74</v>
      </c>
      <c r="AZ792" t="s">
        <v>74</v>
      </c>
      <c r="BA792" t="s">
        <v>74</v>
      </c>
      <c r="BB792">
        <v>8</v>
      </c>
      <c r="BC792">
        <v>16</v>
      </c>
      <c r="BD792" t="s">
        <v>74</v>
      </c>
      <c r="BE792" t="s">
        <v>22128</v>
      </c>
      <c r="BF792" t="str">
        <f>HYPERLINK("http://dx.doi.org/10.1016/j.jesp.2018.08.017","http://dx.doi.org/10.1016/j.jesp.2018.08.017")</f>
        <v>http://dx.doi.org/10.1016/j.jesp.2018.08.017</v>
      </c>
      <c r="BG792" t="s">
        <v>74</v>
      </c>
      <c r="BH792" t="s">
        <v>74</v>
      </c>
      <c r="BI792">
        <v>9</v>
      </c>
      <c r="BJ792" t="s">
        <v>1057</v>
      </c>
      <c r="BK792" t="s">
        <v>100</v>
      </c>
      <c r="BL792" t="s">
        <v>101</v>
      </c>
      <c r="BM792" t="s">
        <v>22129</v>
      </c>
      <c r="BN792" t="s">
        <v>74</v>
      </c>
      <c r="BO792" t="s">
        <v>74</v>
      </c>
      <c r="BP792" t="s">
        <v>74</v>
      </c>
      <c r="BQ792" t="s">
        <v>74</v>
      </c>
      <c r="BR792" t="s">
        <v>104</v>
      </c>
      <c r="BS792" t="s">
        <v>22130</v>
      </c>
      <c r="BT792" t="str">
        <f>HYPERLINK("https%3A%2F%2Fwww.webofscience.com%2Fwos%2Fwoscc%2Ffull-record%2FWOS:000452813800002","View Full Record in Web of Science")</f>
        <v>View Full Record in Web of Science</v>
      </c>
    </row>
    <row r="793" spans="1:72" x14ac:dyDescent="0.25">
      <c r="A793" t="s">
        <v>72</v>
      </c>
      <c r="B793" t="s">
        <v>4252</v>
      </c>
      <c r="C793" t="s">
        <v>74</v>
      </c>
      <c r="D793" t="s">
        <v>74</v>
      </c>
      <c r="E793" t="s">
        <v>74</v>
      </c>
      <c r="F793" t="s">
        <v>4253</v>
      </c>
      <c r="G793" t="s">
        <v>74</v>
      </c>
      <c r="H793" t="s">
        <v>74</v>
      </c>
      <c r="I793" t="s">
        <v>4254</v>
      </c>
      <c r="J793" t="s">
        <v>4255</v>
      </c>
      <c r="K793" t="s">
        <v>74</v>
      </c>
      <c r="L793" t="s">
        <v>74</v>
      </c>
      <c r="M793" t="s">
        <v>78</v>
      </c>
      <c r="N793" t="s">
        <v>79</v>
      </c>
      <c r="O793" t="s">
        <v>74</v>
      </c>
      <c r="P793" t="s">
        <v>74</v>
      </c>
      <c r="Q793" t="s">
        <v>74</v>
      </c>
      <c r="R793" t="s">
        <v>74</v>
      </c>
      <c r="S793" t="s">
        <v>74</v>
      </c>
      <c r="T793" t="s">
        <v>4256</v>
      </c>
      <c r="U793" t="s">
        <v>4257</v>
      </c>
      <c r="V793" t="s">
        <v>4258</v>
      </c>
      <c r="W793" t="s">
        <v>4259</v>
      </c>
      <c r="X793" t="s">
        <v>4260</v>
      </c>
      <c r="Y793" t="s">
        <v>4261</v>
      </c>
      <c r="Z793" t="s">
        <v>4262</v>
      </c>
      <c r="AA793" t="s">
        <v>4263</v>
      </c>
      <c r="AB793" t="s">
        <v>4264</v>
      </c>
      <c r="AC793" t="s">
        <v>4265</v>
      </c>
      <c r="AD793" t="s">
        <v>4266</v>
      </c>
      <c r="AE793" t="s">
        <v>4267</v>
      </c>
      <c r="AF793" t="s">
        <v>74</v>
      </c>
      <c r="AG793">
        <v>31</v>
      </c>
      <c r="AH793">
        <v>10</v>
      </c>
      <c r="AI793">
        <v>12</v>
      </c>
      <c r="AJ793">
        <v>3</v>
      </c>
      <c r="AK793">
        <v>32</v>
      </c>
      <c r="AL793" t="s">
        <v>4268</v>
      </c>
      <c r="AM793" t="s">
        <v>4269</v>
      </c>
      <c r="AN793" t="s">
        <v>4270</v>
      </c>
      <c r="AO793" t="s">
        <v>4271</v>
      </c>
      <c r="AP793" t="s">
        <v>4272</v>
      </c>
      <c r="AQ793" t="s">
        <v>74</v>
      </c>
      <c r="AR793" t="s">
        <v>4273</v>
      </c>
      <c r="AS793" t="s">
        <v>4274</v>
      </c>
      <c r="AT793" t="s">
        <v>871</v>
      </c>
      <c r="AU793">
        <v>2020</v>
      </c>
      <c r="AV793">
        <v>55</v>
      </c>
      <c r="AW793">
        <v>5</v>
      </c>
      <c r="AX793" t="s">
        <v>74</v>
      </c>
      <c r="AY793" t="s">
        <v>74</v>
      </c>
      <c r="AZ793" t="s">
        <v>74</v>
      </c>
      <c r="BA793" t="s">
        <v>74</v>
      </c>
      <c r="BB793">
        <v>743</v>
      </c>
      <c r="BC793">
        <v>753</v>
      </c>
      <c r="BD793" t="s">
        <v>74</v>
      </c>
      <c r="BE793" t="s">
        <v>4275</v>
      </c>
      <c r="BF793" t="str">
        <f>HYPERLINK("http://dx.doi.org/10.1002/ijop.12672","http://dx.doi.org/10.1002/ijop.12672")</f>
        <v>http://dx.doi.org/10.1002/ijop.12672</v>
      </c>
      <c r="BG793" t="s">
        <v>74</v>
      </c>
      <c r="BH793" t="s">
        <v>4276</v>
      </c>
      <c r="BI793">
        <v>11</v>
      </c>
      <c r="BJ793" t="s">
        <v>99</v>
      </c>
      <c r="BK793" t="s">
        <v>100</v>
      </c>
      <c r="BL793" t="s">
        <v>101</v>
      </c>
      <c r="BM793" t="s">
        <v>4277</v>
      </c>
      <c r="BN793">
        <v>32285451</v>
      </c>
      <c r="BO793" t="s">
        <v>74</v>
      </c>
      <c r="BP793" t="s">
        <v>74</v>
      </c>
      <c r="BQ793" t="s">
        <v>74</v>
      </c>
      <c r="BR793" t="s">
        <v>104</v>
      </c>
      <c r="BS793" t="s">
        <v>4278</v>
      </c>
      <c r="BT793" t="str">
        <f>HYPERLINK("https%3A%2F%2Fwww.webofscience.com%2Fwos%2Fwoscc%2Ffull-record%2FWOS:000526106200001","View Full Record in Web of Science")</f>
        <v>View Full Record in Web of Science</v>
      </c>
    </row>
    <row r="794" spans="1:72" x14ac:dyDescent="0.25">
      <c r="A794" t="s">
        <v>72</v>
      </c>
      <c r="B794" t="s">
        <v>10176</v>
      </c>
      <c r="C794" t="s">
        <v>74</v>
      </c>
      <c r="D794" t="s">
        <v>74</v>
      </c>
      <c r="E794" t="s">
        <v>74</v>
      </c>
      <c r="F794" t="s">
        <v>10177</v>
      </c>
      <c r="G794" t="s">
        <v>74</v>
      </c>
      <c r="H794" t="s">
        <v>74</v>
      </c>
      <c r="I794" t="s">
        <v>10178</v>
      </c>
      <c r="J794" t="s">
        <v>2890</v>
      </c>
      <c r="K794" t="s">
        <v>74</v>
      </c>
      <c r="L794" t="s">
        <v>74</v>
      </c>
      <c r="M794" t="s">
        <v>78</v>
      </c>
      <c r="N794" t="s">
        <v>79</v>
      </c>
      <c r="O794" t="s">
        <v>74</v>
      </c>
      <c r="P794" t="s">
        <v>74</v>
      </c>
      <c r="Q794" t="s">
        <v>74</v>
      </c>
      <c r="R794" t="s">
        <v>74</v>
      </c>
      <c r="S794" t="s">
        <v>74</v>
      </c>
      <c r="T794" t="s">
        <v>10179</v>
      </c>
      <c r="U794" t="s">
        <v>10180</v>
      </c>
      <c r="V794" t="s">
        <v>10181</v>
      </c>
      <c r="W794" t="s">
        <v>10182</v>
      </c>
      <c r="X794" t="s">
        <v>10183</v>
      </c>
      <c r="Y794" t="s">
        <v>10184</v>
      </c>
      <c r="Z794" t="s">
        <v>10185</v>
      </c>
      <c r="AA794" t="s">
        <v>10186</v>
      </c>
      <c r="AB794" t="s">
        <v>10187</v>
      </c>
      <c r="AC794" t="s">
        <v>10188</v>
      </c>
      <c r="AD794" t="s">
        <v>10188</v>
      </c>
      <c r="AE794" t="s">
        <v>10189</v>
      </c>
      <c r="AF794" t="s">
        <v>74</v>
      </c>
      <c r="AG794">
        <v>29</v>
      </c>
      <c r="AH794">
        <v>10</v>
      </c>
      <c r="AI794">
        <v>11</v>
      </c>
      <c r="AJ794">
        <v>0</v>
      </c>
      <c r="AK794">
        <v>7</v>
      </c>
      <c r="AL794" t="s">
        <v>173</v>
      </c>
      <c r="AM794" t="s">
        <v>174</v>
      </c>
      <c r="AN794" t="s">
        <v>175</v>
      </c>
      <c r="AO794" t="s">
        <v>2900</v>
      </c>
      <c r="AP794" t="s">
        <v>2901</v>
      </c>
      <c r="AQ794" t="s">
        <v>74</v>
      </c>
      <c r="AR794" t="s">
        <v>2902</v>
      </c>
      <c r="AS794" t="s">
        <v>2903</v>
      </c>
      <c r="AT794" t="s">
        <v>871</v>
      </c>
      <c r="AU794">
        <v>2020</v>
      </c>
      <c r="AV794">
        <v>22</v>
      </c>
      <c r="AW794">
        <v>4</v>
      </c>
      <c r="AX794" t="s">
        <v>74</v>
      </c>
      <c r="AY794" t="s">
        <v>74</v>
      </c>
      <c r="AZ794" t="s">
        <v>74</v>
      </c>
      <c r="BA794" t="s">
        <v>74</v>
      </c>
      <c r="BB794">
        <v>246</v>
      </c>
      <c r="BC794">
        <v>258</v>
      </c>
      <c r="BD794">
        <v>1098300719872778</v>
      </c>
      <c r="BE794" t="s">
        <v>10190</v>
      </c>
      <c r="BF794" t="str">
        <f>HYPERLINK("http://dx.doi.org/10.1177/1098300719872778","http://dx.doi.org/10.1177/1098300719872778")</f>
        <v>http://dx.doi.org/10.1177/1098300719872778</v>
      </c>
      <c r="BG794" t="s">
        <v>74</v>
      </c>
      <c r="BH794" t="s">
        <v>10191</v>
      </c>
      <c r="BI794">
        <v>13</v>
      </c>
      <c r="BJ794" t="s">
        <v>2905</v>
      </c>
      <c r="BK794" t="s">
        <v>100</v>
      </c>
      <c r="BL794" t="s">
        <v>2906</v>
      </c>
      <c r="BM794" t="s">
        <v>10192</v>
      </c>
      <c r="BN794" t="s">
        <v>74</v>
      </c>
      <c r="BO794" t="s">
        <v>74</v>
      </c>
      <c r="BP794" t="s">
        <v>74</v>
      </c>
      <c r="BQ794" t="s">
        <v>74</v>
      </c>
      <c r="BR794" t="s">
        <v>104</v>
      </c>
      <c r="BS794" t="s">
        <v>10193</v>
      </c>
      <c r="BT794" t="str">
        <f>HYPERLINK("https%3A%2F%2Fwww.webofscience.com%2Fwos%2Fwoscc%2Ffull-record%2FWOS:000488648200001","View Full Record in Web of Science")</f>
        <v>View Full Record in Web of Science</v>
      </c>
    </row>
    <row r="795" spans="1:72" x14ac:dyDescent="0.25">
      <c r="A795" t="s">
        <v>72</v>
      </c>
      <c r="B795" t="s">
        <v>15611</v>
      </c>
      <c r="C795" t="s">
        <v>74</v>
      </c>
      <c r="D795" t="s">
        <v>74</v>
      </c>
      <c r="E795" t="s">
        <v>74</v>
      </c>
      <c r="F795" t="s">
        <v>15612</v>
      </c>
      <c r="G795" t="s">
        <v>74</v>
      </c>
      <c r="H795" t="s">
        <v>74</v>
      </c>
      <c r="I795" t="s">
        <v>15613</v>
      </c>
      <c r="J795" t="s">
        <v>1460</v>
      </c>
      <c r="K795" t="s">
        <v>74</v>
      </c>
      <c r="L795" t="s">
        <v>74</v>
      </c>
      <c r="M795" t="s">
        <v>78</v>
      </c>
      <c r="N795" t="s">
        <v>79</v>
      </c>
      <c r="O795" t="s">
        <v>74</v>
      </c>
      <c r="P795" t="s">
        <v>74</v>
      </c>
      <c r="Q795" t="s">
        <v>74</v>
      </c>
      <c r="R795" t="s">
        <v>74</v>
      </c>
      <c r="S795" t="s">
        <v>74</v>
      </c>
      <c r="T795" t="s">
        <v>15614</v>
      </c>
      <c r="U795" t="s">
        <v>15615</v>
      </c>
      <c r="V795" t="s">
        <v>15616</v>
      </c>
      <c r="W795" t="s">
        <v>15617</v>
      </c>
      <c r="X795" t="s">
        <v>15618</v>
      </c>
      <c r="Y795" t="s">
        <v>15619</v>
      </c>
      <c r="Z795" t="s">
        <v>15620</v>
      </c>
      <c r="AA795" t="s">
        <v>15621</v>
      </c>
      <c r="AB795" t="s">
        <v>15622</v>
      </c>
      <c r="AC795" t="s">
        <v>74</v>
      </c>
      <c r="AD795" t="s">
        <v>74</v>
      </c>
      <c r="AE795" t="s">
        <v>74</v>
      </c>
      <c r="AF795" t="s">
        <v>74</v>
      </c>
      <c r="AG795">
        <v>41</v>
      </c>
      <c r="AH795">
        <v>10</v>
      </c>
      <c r="AI795">
        <v>13</v>
      </c>
      <c r="AJ795">
        <v>0</v>
      </c>
      <c r="AK795">
        <v>16</v>
      </c>
      <c r="AL795" t="s">
        <v>248</v>
      </c>
      <c r="AM795" t="s">
        <v>1471</v>
      </c>
      <c r="AN795" t="s">
        <v>1472</v>
      </c>
      <c r="AO795" t="s">
        <v>1473</v>
      </c>
      <c r="AP795" t="s">
        <v>1474</v>
      </c>
      <c r="AQ795" t="s">
        <v>74</v>
      </c>
      <c r="AR795" t="s">
        <v>1475</v>
      </c>
      <c r="AS795" t="s">
        <v>1476</v>
      </c>
      <c r="AT795" t="s">
        <v>686</v>
      </c>
      <c r="AU795">
        <v>2020</v>
      </c>
      <c r="AV795">
        <v>23</v>
      </c>
      <c r="AW795">
        <v>2</v>
      </c>
      <c r="AX795" t="s">
        <v>74</v>
      </c>
      <c r="AY795" t="s">
        <v>74</v>
      </c>
      <c r="AZ795" t="s">
        <v>74</v>
      </c>
      <c r="BA795" t="s">
        <v>74</v>
      </c>
      <c r="BB795">
        <v>433</v>
      </c>
      <c r="BC795">
        <v>448</v>
      </c>
      <c r="BD795" t="s">
        <v>74</v>
      </c>
      <c r="BE795" t="s">
        <v>15623</v>
      </c>
      <c r="BF795" t="str">
        <f>HYPERLINK("http://dx.doi.org/10.1007/s11218-020-09543-5","http://dx.doi.org/10.1007/s11218-020-09543-5")</f>
        <v>http://dx.doi.org/10.1007/s11218-020-09543-5</v>
      </c>
      <c r="BG795" t="s">
        <v>74</v>
      </c>
      <c r="BH795" t="s">
        <v>6007</v>
      </c>
      <c r="BI795">
        <v>16</v>
      </c>
      <c r="BJ795" t="s">
        <v>126</v>
      </c>
      <c r="BK795" t="s">
        <v>100</v>
      </c>
      <c r="BL795" t="s">
        <v>101</v>
      </c>
      <c r="BM795" t="s">
        <v>15624</v>
      </c>
      <c r="BN795" t="s">
        <v>74</v>
      </c>
      <c r="BO795" t="s">
        <v>74</v>
      </c>
      <c r="BP795" t="s">
        <v>74</v>
      </c>
      <c r="BQ795" t="s">
        <v>74</v>
      </c>
      <c r="BR795" t="s">
        <v>104</v>
      </c>
      <c r="BS795" t="s">
        <v>15625</v>
      </c>
      <c r="BT795" t="str">
        <f>HYPERLINK("https%3A%2F%2Fwww.webofscience.com%2Fwos%2Fwoscc%2Ffull-record%2FWOS:000515596900001","View Full Record in Web of Science")</f>
        <v>View Full Record in Web of Science</v>
      </c>
    </row>
    <row r="796" spans="1:72" x14ac:dyDescent="0.25">
      <c r="A796" t="s">
        <v>72</v>
      </c>
      <c r="B796" t="s">
        <v>23662</v>
      </c>
      <c r="C796" t="s">
        <v>74</v>
      </c>
      <c r="D796" t="s">
        <v>74</v>
      </c>
      <c r="E796" t="s">
        <v>74</v>
      </c>
      <c r="F796" t="s">
        <v>23663</v>
      </c>
      <c r="G796" t="s">
        <v>74</v>
      </c>
      <c r="H796" t="s">
        <v>74</v>
      </c>
      <c r="I796" t="s">
        <v>23664</v>
      </c>
      <c r="J796" t="s">
        <v>212</v>
      </c>
      <c r="K796" t="s">
        <v>74</v>
      </c>
      <c r="L796" t="s">
        <v>74</v>
      </c>
      <c r="M796" t="s">
        <v>78</v>
      </c>
      <c r="N796" t="s">
        <v>79</v>
      </c>
      <c r="O796" t="s">
        <v>74</v>
      </c>
      <c r="P796" t="s">
        <v>74</v>
      </c>
      <c r="Q796" t="s">
        <v>74</v>
      </c>
      <c r="R796" t="s">
        <v>74</v>
      </c>
      <c r="S796" t="s">
        <v>74</v>
      </c>
      <c r="T796" t="s">
        <v>23665</v>
      </c>
      <c r="U796" t="s">
        <v>23666</v>
      </c>
      <c r="V796" t="s">
        <v>23667</v>
      </c>
      <c r="W796" t="s">
        <v>23668</v>
      </c>
      <c r="X796" t="s">
        <v>23669</v>
      </c>
      <c r="Y796" t="s">
        <v>23670</v>
      </c>
      <c r="Z796" t="s">
        <v>23671</v>
      </c>
      <c r="AA796" t="s">
        <v>23672</v>
      </c>
      <c r="AB796" t="s">
        <v>23673</v>
      </c>
      <c r="AC796" t="s">
        <v>23674</v>
      </c>
      <c r="AD796" t="s">
        <v>6458</v>
      </c>
      <c r="AE796" t="s">
        <v>23675</v>
      </c>
      <c r="AF796" t="s">
        <v>74</v>
      </c>
      <c r="AG796">
        <v>43</v>
      </c>
      <c r="AH796">
        <v>10</v>
      </c>
      <c r="AI796">
        <v>11</v>
      </c>
      <c r="AJ796">
        <v>2</v>
      </c>
      <c r="AK796">
        <v>16</v>
      </c>
      <c r="AL796" t="s">
        <v>224</v>
      </c>
      <c r="AM796" t="s">
        <v>225</v>
      </c>
      <c r="AN796" t="s">
        <v>226</v>
      </c>
      <c r="AO796" t="s">
        <v>227</v>
      </c>
      <c r="AP796" t="s">
        <v>228</v>
      </c>
      <c r="AQ796" t="s">
        <v>74</v>
      </c>
      <c r="AR796" t="s">
        <v>229</v>
      </c>
      <c r="AS796" t="s">
        <v>230</v>
      </c>
      <c r="AT796" t="s">
        <v>686</v>
      </c>
      <c r="AU796">
        <v>2020</v>
      </c>
      <c r="AV796">
        <v>111</v>
      </c>
      <c r="AW796" t="s">
        <v>74</v>
      </c>
      <c r="AX796" t="s">
        <v>74</v>
      </c>
      <c r="AY796" t="s">
        <v>74</v>
      </c>
      <c r="AZ796" t="s">
        <v>74</v>
      </c>
      <c r="BA796" t="s">
        <v>74</v>
      </c>
      <c r="BB796" t="s">
        <v>74</v>
      </c>
      <c r="BC796" t="s">
        <v>74</v>
      </c>
      <c r="BD796">
        <v>104855</v>
      </c>
      <c r="BE796" t="s">
        <v>23676</v>
      </c>
      <c r="BF796" t="str">
        <f>HYPERLINK("http://dx.doi.org/10.1016/j.childyouth.2020.104855","http://dx.doi.org/10.1016/j.childyouth.2020.104855")</f>
        <v>http://dx.doi.org/10.1016/j.childyouth.2020.104855</v>
      </c>
      <c r="BG796" t="s">
        <v>74</v>
      </c>
      <c r="BH796" t="s">
        <v>74</v>
      </c>
      <c r="BI796">
        <v>8</v>
      </c>
      <c r="BJ796" t="s">
        <v>206</v>
      </c>
      <c r="BK796" t="s">
        <v>100</v>
      </c>
      <c r="BL796" t="s">
        <v>206</v>
      </c>
      <c r="BM796" t="s">
        <v>5212</v>
      </c>
      <c r="BN796" t="s">
        <v>74</v>
      </c>
      <c r="BO796" t="s">
        <v>74</v>
      </c>
      <c r="BP796" t="s">
        <v>74</v>
      </c>
      <c r="BQ796" t="s">
        <v>74</v>
      </c>
      <c r="BR796" t="s">
        <v>104</v>
      </c>
      <c r="BS796" t="s">
        <v>23677</v>
      </c>
      <c r="BT796" t="str">
        <f>HYPERLINK("https%3A%2F%2Fwww.webofscience.com%2Fwos%2Fwoscc%2Ffull-record%2FWOS:000521515400024","View Full Record in Web of Science")</f>
        <v>View Full Record in Web of Science</v>
      </c>
    </row>
    <row r="797" spans="1:72" x14ac:dyDescent="0.25">
      <c r="A797" t="s">
        <v>72</v>
      </c>
      <c r="B797" t="s">
        <v>23843</v>
      </c>
      <c r="C797" t="s">
        <v>74</v>
      </c>
      <c r="D797" t="s">
        <v>74</v>
      </c>
      <c r="E797" t="s">
        <v>74</v>
      </c>
      <c r="F797" t="s">
        <v>23844</v>
      </c>
      <c r="G797" t="s">
        <v>74</v>
      </c>
      <c r="H797" t="s">
        <v>74</v>
      </c>
      <c r="I797" t="s">
        <v>23845</v>
      </c>
      <c r="J797" t="s">
        <v>23846</v>
      </c>
      <c r="K797" t="s">
        <v>74</v>
      </c>
      <c r="L797" t="s">
        <v>74</v>
      </c>
      <c r="M797" t="s">
        <v>78</v>
      </c>
      <c r="N797" t="s">
        <v>79</v>
      </c>
      <c r="O797" t="s">
        <v>74</v>
      </c>
      <c r="P797" t="s">
        <v>74</v>
      </c>
      <c r="Q797" t="s">
        <v>74</v>
      </c>
      <c r="R797" t="s">
        <v>74</v>
      </c>
      <c r="S797" t="s">
        <v>74</v>
      </c>
      <c r="T797" t="s">
        <v>23847</v>
      </c>
      <c r="U797" t="s">
        <v>23848</v>
      </c>
      <c r="V797" t="s">
        <v>23849</v>
      </c>
      <c r="W797" t="s">
        <v>23850</v>
      </c>
      <c r="X797" t="s">
        <v>23851</v>
      </c>
      <c r="Y797" t="s">
        <v>23852</v>
      </c>
      <c r="Z797" t="s">
        <v>23853</v>
      </c>
      <c r="AA797" t="s">
        <v>74</v>
      </c>
      <c r="AB797" t="s">
        <v>74</v>
      </c>
      <c r="AC797" t="s">
        <v>74</v>
      </c>
      <c r="AD797" t="s">
        <v>74</v>
      </c>
      <c r="AE797" t="s">
        <v>74</v>
      </c>
      <c r="AF797" t="s">
        <v>74</v>
      </c>
      <c r="AG797">
        <v>115</v>
      </c>
      <c r="AH797">
        <v>10</v>
      </c>
      <c r="AI797">
        <v>15</v>
      </c>
      <c r="AJ797">
        <v>1</v>
      </c>
      <c r="AK797">
        <v>25</v>
      </c>
      <c r="AL797" t="s">
        <v>173</v>
      </c>
      <c r="AM797" t="s">
        <v>174</v>
      </c>
      <c r="AN797" t="s">
        <v>175</v>
      </c>
      <c r="AO797" t="s">
        <v>23854</v>
      </c>
      <c r="AP797" t="s">
        <v>23855</v>
      </c>
      <c r="AQ797" t="s">
        <v>74</v>
      </c>
      <c r="AR797" t="s">
        <v>23856</v>
      </c>
      <c r="AS797" t="s">
        <v>23857</v>
      </c>
      <c r="AT797" t="s">
        <v>600</v>
      </c>
      <c r="AU797">
        <v>2020</v>
      </c>
      <c r="AV797">
        <v>56</v>
      </c>
      <c r="AW797">
        <v>1</v>
      </c>
      <c r="AX797" t="s">
        <v>74</v>
      </c>
      <c r="AY797" t="s">
        <v>74</v>
      </c>
      <c r="AZ797" t="s">
        <v>74</v>
      </c>
      <c r="BA797" t="s">
        <v>74</v>
      </c>
      <c r="BB797">
        <v>46</v>
      </c>
      <c r="BC797">
        <v>88</v>
      </c>
      <c r="BD797" t="s">
        <v>74</v>
      </c>
      <c r="BE797" t="s">
        <v>23858</v>
      </c>
      <c r="BF797" t="str">
        <f>HYPERLINK("http://dx.doi.org/10.1177/0013161X19840389","http://dx.doi.org/10.1177/0013161X19840389")</f>
        <v>http://dx.doi.org/10.1177/0013161X19840389</v>
      </c>
      <c r="BG797" t="s">
        <v>74</v>
      </c>
      <c r="BH797" t="s">
        <v>74</v>
      </c>
      <c r="BI797">
        <v>43</v>
      </c>
      <c r="BJ797" t="s">
        <v>278</v>
      </c>
      <c r="BK797" t="s">
        <v>100</v>
      </c>
      <c r="BL797" t="s">
        <v>278</v>
      </c>
      <c r="BM797" t="s">
        <v>23859</v>
      </c>
      <c r="BN797" t="s">
        <v>74</v>
      </c>
      <c r="BO797" t="s">
        <v>74</v>
      </c>
      <c r="BP797" t="s">
        <v>74</v>
      </c>
      <c r="BQ797" t="s">
        <v>74</v>
      </c>
      <c r="BR797" t="s">
        <v>104</v>
      </c>
      <c r="BS797" t="s">
        <v>23860</v>
      </c>
      <c r="BT797" t="str">
        <f>HYPERLINK("https%3A%2F%2Fwww.webofscience.com%2Fwos%2Fwoscc%2Ffull-record%2FWOS:000504962500002","View Full Record in Web of Science")</f>
        <v>View Full Record in Web of Science</v>
      </c>
    </row>
    <row r="798" spans="1:72" x14ac:dyDescent="0.25">
      <c r="A798" t="s">
        <v>72</v>
      </c>
      <c r="B798" t="s">
        <v>2289</v>
      </c>
      <c r="C798" t="s">
        <v>74</v>
      </c>
      <c r="D798" t="s">
        <v>74</v>
      </c>
      <c r="E798" t="s">
        <v>74</v>
      </c>
      <c r="F798" t="s">
        <v>2290</v>
      </c>
      <c r="G798" t="s">
        <v>74</v>
      </c>
      <c r="H798" t="s">
        <v>74</v>
      </c>
      <c r="I798" t="s">
        <v>2291</v>
      </c>
      <c r="J798" t="s">
        <v>2292</v>
      </c>
      <c r="K798" t="s">
        <v>74</v>
      </c>
      <c r="L798" t="s">
        <v>74</v>
      </c>
      <c r="M798" t="s">
        <v>78</v>
      </c>
      <c r="N798" t="s">
        <v>79</v>
      </c>
      <c r="O798" t="s">
        <v>74</v>
      </c>
      <c r="P798" t="s">
        <v>74</v>
      </c>
      <c r="Q798" t="s">
        <v>74</v>
      </c>
      <c r="R798" t="s">
        <v>74</v>
      </c>
      <c r="S798" t="s">
        <v>74</v>
      </c>
      <c r="T798" t="s">
        <v>74</v>
      </c>
      <c r="U798" t="s">
        <v>2293</v>
      </c>
      <c r="V798" t="s">
        <v>2294</v>
      </c>
      <c r="W798" t="s">
        <v>2295</v>
      </c>
      <c r="X798" t="s">
        <v>2296</v>
      </c>
      <c r="Y798" t="s">
        <v>2297</v>
      </c>
      <c r="Z798" t="s">
        <v>2298</v>
      </c>
      <c r="AA798" t="s">
        <v>2299</v>
      </c>
      <c r="AB798" t="s">
        <v>2300</v>
      </c>
      <c r="AC798" t="s">
        <v>2301</v>
      </c>
      <c r="AD798" t="s">
        <v>2302</v>
      </c>
      <c r="AE798" t="s">
        <v>2303</v>
      </c>
      <c r="AF798" t="s">
        <v>74</v>
      </c>
      <c r="AG798">
        <v>56</v>
      </c>
      <c r="AH798">
        <v>10</v>
      </c>
      <c r="AI798">
        <v>10</v>
      </c>
      <c r="AJ798">
        <v>2</v>
      </c>
      <c r="AK798">
        <v>27</v>
      </c>
      <c r="AL798" t="s">
        <v>2304</v>
      </c>
      <c r="AM798" t="s">
        <v>2305</v>
      </c>
      <c r="AN798" t="s">
        <v>2306</v>
      </c>
      <c r="AO798" t="s">
        <v>2307</v>
      </c>
      <c r="AP798" t="s">
        <v>74</v>
      </c>
      <c r="AQ798" t="s">
        <v>74</v>
      </c>
      <c r="AR798" t="s">
        <v>2308</v>
      </c>
      <c r="AS798" t="s">
        <v>2309</v>
      </c>
      <c r="AT798" t="s">
        <v>2310</v>
      </c>
      <c r="AU798">
        <v>2021</v>
      </c>
      <c r="AV798">
        <v>11</v>
      </c>
      <c r="AW798">
        <v>1</v>
      </c>
      <c r="AX798" t="s">
        <v>74</v>
      </c>
      <c r="AY798" t="s">
        <v>74</v>
      </c>
      <c r="AZ798" t="s">
        <v>74</v>
      </c>
      <c r="BA798" t="s">
        <v>74</v>
      </c>
      <c r="BB798" t="s">
        <v>74</v>
      </c>
      <c r="BC798" t="s">
        <v>74</v>
      </c>
      <c r="BD798">
        <v>17160</v>
      </c>
      <c r="BE798" t="s">
        <v>2311</v>
      </c>
      <c r="BF798" t="str">
        <f>HYPERLINK("http://dx.doi.org/10.1038/s41598-021-96768-9","http://dx.doi.org/10.1038/s41598-021-96768-9")</f>
        <v>http://dx.doi.org/10.1038/s41598-021-96768-9</v>
      </c>
      <c r="BG798" t="s">
        <v>74</v>
      </c>
      <c r="BH798" t="s">
        <v>74</v>
      </c>
      <c r="BI798">
        <v>9</v>
      </c>
      <c r="BJ798" t="s">
        <v>1233</v>
      </c>
      <c r="BK798" t="s">
        <v>307</v>
      </c>
      <c r="BL798" t="s">
        <v>1234</v>
      </c>
      <c r="BM798" t="s">
        <v>2312</v>
      </c>
      <c r="BN798">
        <v>34433874</v>
      </c>
      <c r="BO798" t="s">
        <v>379</v>
      </c>
      <c r="BP798" t="s">
        <v>74</v>
      </c>
      <c r="BQ798" t="s">
        <v>74</v>
      </c>
      <c r="BR798" t="s">
        <v>104</v>
      </c>
      <c r="BS798" t="s">
        <v>2313</v>
      </c>
      <c r="BT798" t="str">
        <f>HYPERLINK("https%3A%2F%2Fwww.webofscience.com%2Fwos%2Fwoscc%2Ffull-record%2FWOS:000688551400004","View Full Record in Web of Science")</f>
        <v>View Full Record in Web of Science</v>
      </c>
    </row>
    <row r="799" spans="1:72" x14ac:dyDescent="0.25">
      <c r="A799" t="s">
        <v>72</v>
      </c>
      <c r="B799" t="s">
        <v>2403</v>
      </c>
      <c r="C799" t="s">
        <v>74</v>
      </c>
      <c r="D799" t="s">
        <v>74</v>
      </c>
      <c r="E799" t="s">
        <v>74</v>
      </c>
      <c r="F799" t="s">
        <v>2404</v>
      </c>
      <c r="G799" t="s">
        <v>74</v>
      </c>
      <c r="H799" t="s">
        <v>74</v>
      </c>
      <c r="I799" t="s">
        <v>2405</v>
      </c>
      <c r="J799" t="s">
        <v>2406</v>
      </c>
      <c r="K799" t="s">
        <v>74</v>
      </c>
      <c r="L799" t="s">
        <v>74</v>
      </c>
      <c r="M799" t="s">
        <v>78</v>
      </c>
      <c r="N799" t="s">
        <v>79</v>
      </c>
      <c r="O799" t="s">
        <v>74</v>
      </c>
      <c r="P799" t="s">
        <v>74</v>
      </c>
      <c r="Q799" t="s">
        <v>74</v>
      </c>
      <c r="R799" t="s">
        <v>74</v>
      </c>
      <c r="S799" t="s">
        <v>74</v>
      </c>
      <c r="T799" t="s">
        <v>2407</v>
      </c>
      <c r="U799" t="s">
        <v>2408</v>
      </c>
      <c r="V799" t="s">
        <v>2409</v>
      </c>
      <c r="W799" t="s">
        <v>2410</v>
      </c>
      <c r="X799" t="s">
        <v>2411</v>
      </c>
      <c r="Y799" t="s">
        <v>2412</v>
      </c>
      <c r="Z799" t="s">
        <v>2413</v>
      </c>
      <c r="AA799" t="s">
        <v>74</v>
      </c>
      <c r="AB799" t="s">
        <v>2414</v>
      </c>
      <c r="AC799" t="s">
        <v>74</v>
      </c>
      <c r="AD799" t="s">
        <v>74</v>
      </c>
      <c r="AE799" t="s">
        <v>74</v>
      </c>
      <c r="AF799" t="s">
        <v>74</v>
      </c>
      <c r="AG799">
        <v>70</v>
      </c>
      <c r="AH799">
        <v>10</v>
      </c>
      <c r="AI799">
        <v>15</v>
      </c>
      <c r="AJ799">
        <v>2</v>
      </c>
      <c r="AK799">
        <v>12</v>
      </c>
      <c r="AL799" t="s">
        <v>2415</v>
      </c>
      <c r="AM799" t="s">
        <v>1776</v>
      </c>
      <c r="AN799" t="s">
        <v>2416</v>
      </c>
      <c r="AO799" t="s">
        <v>2417</v>
      </c>
      <c r="AP799" t="s">
        <v>2418</v>
      </c>
      <c r="AQ799" t="s">
        <v>74</v>
      </c>
      <c r="AR799" t="s">
        <v>2419</v>
      </c>
      <c r="AS799" t="s">
        <v>2420</v>
      </c>
      <c r="AT799" t="s">
        <v>686</v>
      </c>
      <c r="AU799">
        <v>2021</v>
      </c>
      <c r="AV799">
        <v>27</v>
      </c>
      <c r="AW799">
        <v>2</v>
      </c>
      <c r="AX799" t="s">
        <v>74</v>
      </c>
      <c r="AY799" t="s">
        <v>74</v>
      </c>
      <c r="AZ799" t="s">
        <v>74</v>
      </c>
      <c r="BA799" t="s">
        <v>74</v>
      </c>
      <c r="BB799">
        <v>296</v>
      </c>
      <c r="BC799">
        <v>306</v>
      </c>
      <c r="BD799" t="s">
        <v>74</v>
      </c>
      <c r="BE799" t="s">
        <v>2421</v>
      </c>
      <c r="BF799" t="str">
        <f>HYPERLINK("http://dx.doi.org/10.1037/cdp0000349","http://dx.doi.org/10.1037/cdp0000349")</f>
        <v>http://dx.doi.org/10.1037/cdp0000349</v>
      </c>
      <c r="BG799" t="s">
        <v>74</v>
      </c>
      <c r="BH799" t="s">
        <v>74</v>
      </c>
      <c r="BI799">
        <v>11</v>
      </c>
      <c r="BJ799" t="s">
        <v>2422</v>
      </c>
      <c r="BK799" t="s">
        <v>100</v>
      </c>
      <c r="BL799" t="s">
        <v>2423</v>
      </c>
      <c r="BM799" t="s">
        <v>2424</v>
      </c>
      <c r="BN799">
        <v>32406701</v>
      </c>
      <c r="BO799" t="s">
        <v>74</v>
      </c>
      <c r="BP799" t="s">
        <v>74</v>
      </c>
      <c r="BQ799" t="s">
        <v>74</v>
      </c>
      <c r="BR799" t="s">
        <v>104</v>
      </c>
      <c r="BS799" t="s">
        <v>2425</v>
      </c>
      <c r="BT799" t="str">
        <f>HYPERLINK("https%3A%2F%2Fwww.webofscience.com%2Fwos%2Fwoscc%2Ffull-record%2FWOS:000651093900013","View Full Record in Web of Science")</f>
        <v>View Full Record in Web of Science</v>
      </c>
    </row>
    <row r="800" spans="1:72" x14ac:dyDescent="0.25">
      <c r="A800" t="s">
        <v>72</v>
      </c>
      <c r="B800" t="s">
        <v>7531</v>
      </c>
      <c r="C800" t="s">
        <v>74</v>
      </c>
      <c r="D800" t="s">
        <v>74</v>
      </c>
      <c r="E800" t="s">
        <v>74</v>
      </c>
      <c r="F800" t="s">
        <v>7532</v>
      </c>
      <c r="G800" t="s">
        <v>74</v>
      </c>
      <c r="H800" t="s">
        <v>74</v>
      </c>
      <c r="I800" t="s">
        <v>7533</v>
      </c>
      <c r="J800" t="s">
        <v>4255</v>
      </c>
      <c r="K800" t="s">
        <v>74</v>
      </c>
      <c r="L800" t="s">
        <v>74</v>
      </c>
      <c r="M800" t="s">
        <v>78</v>
      </c>
      <c r="N800" t="s">
        <v>79</v>
      </c>
      <c r="O800" t="s">
        <v>74</v>
      </c>
      <c r="P800" t="s">
        <v>74</v>
      </c>
      <c r="Q800" t="s">
        <v>74</v>
      </c>
      <c r="R800" t="s">
        <v>74</v>
      </c>
      <c r="S800" t="s">
        <v>74</v>
      </c>
      <c r="T800" t="s">
        <v>7534</v>
      </c>
      <c r="U800" t="s">
        <v>7535</v>
      </c>
      <c r="V800" t="s">
        <v>7536</v>
      </c>
      <c r="W800" t="s">
        <v>7537</v>
      </c>
      <c r="X800" t="s">
        <v>7538</v>
      </c>
      <c r="Y800" t="s">
        <v>7539</v>
      </c>
      <c r="Z800" t="s">
        <v>7540</v>
      </c>
      <c r="AA800" t="s">
        <v>7541</v>
      </c>
      <c r="AB800" t="s">
        <v>7542</v>
      </c>
      <c r="AC800" t="s">
        <v>7543</v>
      </c>
      <c r="AD800" t="s">
        <v>7544</v>
      </c>
      <c r="AE800" t="s">
        <v>74</v>
      </c>
      <c r="AF800" t="s">
        <v>74</v>
      </c>
      <c r="AG800">
        <v>35</v>
      </c>
      <c r="AH800">
        <v>10</v>
      </c>
      <c r="AI800">
        <v>11</v>
      </c>
      <c r="AJ800">
        <v>5</v>
      </c>
      <c r="AK800">
        <v>21</v>
      </c>
      <c r="AL800" t="s">
        <v>4268</v>
      </c>
      <c r="AM800" t="s">
        <v>4269</v>
      </c>
      <c r="AN800" t="s">
        <v>4270</v>
      </c>
      <c r="AO800" t="s">
        <v>4271</v>
      </c>
      <c r="AP800" t="s">
        <v>4272</v>
      </c>
      <c r="AQ800" t="s">
        <v>74</v>
      </c>
      <c r="AR800" t="s">
        <v>4273</v>
      </c>
      <c r="AS800" t="s">
        <v>4274</v>
      </c>
      <c r="AT800" t="s">
        <v>400</v>
      </c>
      <c r="AU800">
        <v>2021</v>
      </c>
      <c r="AV800">
        <v>56</v>
      </c>
      <c r="AW800">
        <v>3</v>
      </c>
      <c r="AX800" t="s">
        <v>74</v>
      </c>
      <c r="AY800" t="s">
        <v>74</v>
      </c>
      <c r="AZ800" t="s">
        <v>74</v>
      </c>
      <c r="BA800" t="s">
        <v>74</v>
      </c>
      <c r="BB800">
        <v>415</v>
      </c>
      <c r="BC800">
        <v>424</v>
      </c>
      <c r="BD800" t="s">
        <v>74</v>
      </c>
      <c r="BE800" t="s">
        <v>7545</v>
      </c>
      <c r="BF800" t="str">
        <f>HYPERLINK("http://dx.doi.org/10.1002/ijop.12719","http://dx.doi.org/10.1002/ijop.12719")</f>
        <v>http://dx.doi.org/10.1002/ijop.12719</v>
      </c>
      <c r="BG800" t="s">
        <v>74</v>
      </c>
      <c r="BH800" t="s">
        <v>7546</v>
      </c>
      <c r="BI800">
        <v>10</v>
      </c>
      <c r="BJ800" t="s">
        <v>99</v>
      </c>
      <c r="BK800" t="s">
        <v>100</v>
      </c>
      <c r="BL800" t="s">
        <v>101</v>
      </c>
      <c r="BM800" t="s">
        <v>7547</v>
      </c>
      <c r="BN800">
        <v>33038025</v>
      </c>
      <c r="BO800" t="s">
        <v>74</v>
      </c>
      <c r="BP800" t="s">
        <v>74</v>
      </c>
      <c r="BQ800" t="s">
        <v>74</v>
      </c>
      <c r="BR800" t="s">
        <v>104</v>
      </c>
      <c r="BS800" t="s">
        <v>7548</v>
      </c>
      <c r="BT800" t="str">
        <f>HYPERLINK("https%3A%2F%2Fwww.webofscience.com%2Fwos%2Fwoscc%2Ffull-record%2FWOS:000581963200001","View Full Record in Web of Science")</f>
        <v>View Full Record in Web of Science</v>
      </c>
    </row>
    <row r="801" spans="1:72" x14ac:dyDescent="0.25">
      <c r="A801" t="s">
        <v>72</v>
      </c>
      <c r="B801" t="s">
        <v>7650</v>
      </c>
      <c r="C801" t="s">
        <v>74</v>
      </c>
      <c r="D801" t="s">
        <v>74</v>
      </c>
      <c r="E801" t="s">
        <v>74</v>
      </c>
      <c r="F801" t="s">
        <v>7651</v>
      </c>
      <c r="G801" t="s">
        <v>74</v>
      </c>
      <c r="H801" t="s">
        <v>74</v>
      </c>
      <c r="I801" t="s">
        <v>7652</v>
      </c>
      <c r="J801" t="s">
        <v>518</v>
      </c>
      <c r="K801" t="s">
        <v>74</v>
      </c>
      <c r="L801" t="s">
        <v>74</v>
      </c>
      <c r="M801" t="s">
        <v>78</v>
      </c>
      <c r="N801" t="s">
        <v>79</v>
      </c>
      <c r="O801" t="s">
        <v>74</v>
      </c>
      <c r="P801" t="s">
        <v>74</v>
      </c>
      <c r="Q801" t="s">
        <v>74</v>
      </c>
      <c r="R801" t="s">
        <v>74</v>
      </c>
      <c r="S801" t="s">
        <v>74</v>
      </c>
      <c r="T801" t="s">
        <v>7653</v>
      </c>
      <c r="U801" t="s">
        <v>7654</v>
      </c>
      <c r="V801" t="s">
        <v>7655</v>
      </c>
      <c r="W801" t="s">
        <v>7656</v>
      </c>
      <c r="X801" t="s">
        <v>6527</v>
      </c>
      <c r="Y801" t="s">
        <v>7657</v>
      </c>
      <c r="Z801" t="s">
        <v>7658</v>
      </c>
      <c r="AA801" t="s">
        <v>7659</v>
      </c>
      <c r="AB801" t="s">
        <v>7660</v>
      </c>
      <c r="AC801" t="s">
        <v>7661</v>
      </c>
      <c r="AD801" t="s">
        <v>7662</v>
      </c>
      <c r="AE801" t="s">
        <v>7663</v>
      </c>
      <c r="AF801" t="s">
        <v>74</v>
      </c>
      <c r="AG801">
        <v>61</v>
      </c>
      <c r="AH801">
        <v>10</v>
      </c>
      <c r="AI801">
        <v>14</v>
      </c>
      <c r="AJ801">
        <v>22</v>
      </c>
      <c r="AK801">
        <v>135</v>
      </c>
      <c r="AL801" t="s">
        <v>530</v>
      </c>
      <c r="AM801" t="s">
        <v>531</v>
      </c>
      <c r="AN801" t="s">
        <v>532</v>
      </c>
      <c r="AO801" t="s">
        <v>533</v>
      </c>
      <c r="AP801" t="s">
        <v>74</v>
      </c>
      <c r="AQ801" t="s">
        <v>74</v>
      </c>
      <c r="AR801" t="s">
        <v>534</v>
      </c>
      <c r="AS801" t="s">
        <v>535</v>
      </c>
      <c r="AT801" t="s">
        <v>74</v>
      </c>
      <c r="AU801">
        <v>2021</v>
      </c>
      <c r="AV801">
        <v>14</v>
      </c>
      <c r="AW801" t="s">
        <v>74</v>
      </c>
      <c r="AX801" t="s">
        <v>74</v>
      </c>
      <c r="AY801" t="s">
        <v>74</v>
      </c>
      <c r="AZ801" t="s">
        <v>74</v>
      </c>
      <c r="BA801" t="s">
        <v>74</v>
      </c>
      <c r="BB801">
        <v>307</v>
      </c>
      <c r="BC801">
        <v>316</v>
      </c>
      <c r="BD801" t="s">
        <v>74</v>
      </c>
      <c r="BE801" t="s">
        <v>7664</v>
      </c>
      <c r="BF801" t="str">
        <f>HYPERLINK("http://dx.doi.org/10.2147/PRBM.S302697","http://dx.doi.org/10.2147/PRBM.S302697")</f>
        <v>http://dx.doi.org/10.2147/PRBM.S302697</v>
      </c>
      <c r="BG801" t="s">
        <v>74</v>
      </c>
      <c r="BH801" t="s">
        <v>74</v>
      </c>
      <c r="BI801">
        <v>10</v>
      </c>
      <c r="BJ801" t="s">
        <v>537</v>
      </c>
      <c r="BK801" t="s">
        <v>100</v>
      </c>
      <c r="BL801" t="s">
        <v>538</v>
      </c>
      <c r="BM801" t="s">
        <v>7665</v>
      </c>
      <c r="BN801">
        <v>33758558</v>
      </c>
      <c r="BO801" t="s">
        <v>103</v>
      </c>
      <c r="BP801" t="s">
        <v>74</v>
      </c>
      <c r="BQ801" t="s">
        <v>74</v>
      </c>
      <c r="BR801" t="s">
        <v>104</v>
      </c>
      <c r="BS801" t="s">
        <v>7666</v>
      </c>
      <c r="BT801" t="str">
        <f>HYPERLINK("https%3A%2F%2Fwww.webofscience.com%2Fwos%2Fwoscc%2Ffull-record%2FWOS:000629334800001","View Full Record in Web of Science")</f>
        <v>View Full Record in Web of Science</v>
      </c>
    </row>
    <row r="802" spans="1:72" x14ac:dyDescent="0.25">
      <c r="A802" t="s">
        <v>72</v>
      </c>
      <c r="B802" t="s">
        <v>9206</v>
      </c>
      <c r="C802" t="s">
        <v>74</v>
      </c>
      <c r="D802" t="s">
        <v>74</v>
      </c>
      <c r="E802" t="s">
        <v>74</v>
      </c>
      <c r="F802" t="s">
        <v>9207</v>
      </c>
      <c r="G802" t="s">
        <v>74</v>
      </c>
      <c r="H802" t="s">
        <v>74</v>
      </c>
      <c r="I802" t="s">
        <v>9208</v>
      </c>
      <c r="J802" t="s">
        <v>9209</v>
      </c>
      <c r="K802" t="s">
        <v>74</v>
      </c>
      <c r="L802" t="s">
        <v>74</v>
      </c>
      <c r="M802" t="s">
        <v>78</v>
      </c>
      <c r="N802" t="s">
        <v>79</v>
      </c>
      <c r="O802" t="s">
        <v>74</v>
      </c>
      <c r="P802" t="s">
        <v>74</v>
      </c>
      <c r="Q802" t="s">
        <v>74</v>
      </c>
      <c r="R802" t="s">
        <v>74</v>
      </c>
      <c r="S802" t="s">
        <v>74</v>
      </c>
      <c r="T802" t="s">
        <v>74</v>
      </c>
      <c r="U802" t="s">
        <v>9210</v>
      </c>
      <c r="V802" t="s">
        <v>9211</v>
      </c>
      <c r="W802" t="s">
        <v>9212</v>
      </c>
      <c r="X802" t="s">
        <v>9213</v>
      </c>
      <c r="Y802" t="s">
        <v>9214</v>
      </c>
      <c r="Z802" t="s">
        <v>1542</v>
      </c>
      <c r="AA802" t="s">
        <v>9215</v>
      </c>
      <c r="AB802" t="s">
        <v>9216</v>
      </c>
      <c r="AC802" t="s">
        <v>74</v>
      </c>
      <c r="AD802" t="s">
        <v>74</v>
      </c>
      <c r="AE802" t="s">
        <v>74</v>
      </c>
      <c r="AF802" t="s">
        <v>74</v>
      </c>
      <c r="AG802">
        <v>73</v>
      </c>
      <c r="AH802">
        <v>10</v>
      </c>
      <c r="AI802">
        <v>10</v>
      </c>
      <c r="AJ802">
        <v>1</v>
      </c>
      <c r="AK802">
        <v>23</v>
      </c>
      <c r="AL802" t="s">
        <v>476</v>
      </c>
      <c r="AM802" t="s">
        <v>477</v>
      </c>
      <c r="AN802" t="s">
        <v>478</v>
      </c>
      <c r="AO802" t="s">
        <v>9217</v>
      </c>
      <c r="AP802" t="s">
        <v>9218</v>
      </c>
      <c r="AQ802" t="s">
        <v>74</v>
      </c>
      <c r="AR802" t="s">
        <v>9219</v>
      </c>
      <c r="AS802" t="s">
        <v>9220</v>
      </c>
      <c r="AT802" t="s">
        <v>5414</v>
      </c>
      <c r="AU802">
        <v>2021</v>
      </c>
      <c r="AV802">
        <v>25</v>
      </c>
      <c r="AW802">
        <v>4</v>
      </c>
      <c r="AX802" t="s">
        <v>74</v>
      </c>
      <c r="AY802" t="s">
        <v>74</v>
      </c>
      <c r="AZ802" t="s">
        <v>74</v>
      </c>
      <c r="BA802" t="s">
        <v>74</v>
      </c>
      <c r="BB802">
        <v>351</v>
      </c>
      <c r="BC802">
        <v>363</v>
      </c>
      <c r="BD802" t="s">
        <v>74</v>
      </c>
      <c r="BE802" t="s">
        <v>9221</v>
      </c>
      <c r="BF802" t="str">
        <f>HYPERLINK("http://dx.doi.org/10.1080/10888691.2019.1647106","http://dx.doi.org/10.1080/10888691.2019.1647106")</f>
        <v>http://dx.doi.org/10.1080/10888691.2019.1647106</v>
      </c>
      <c r="BG802" t="s">
        <v>74</v>
      </c>
      <c r="BH802" t="s">
        <v>6819</v>
      </c>
      <c r="BI802">
        <v>13</v>
      </c>
      <c r="BJ802" t="s">
        <v>1138</v>
      </c>
      <c r="BK802" t="s">
        <v>100</v>
      </c>
      <c r="BL802" t="s">
        <v>101</v>
      </c>
      <c r="BM802" t="s">
        <v>9222</v>
      </c>
      <c r="BN802" t="s">
        <v>74</v>
      </c>
      <c r="BO802" t="s">
        <v>74</v>
      </c>
      <c r="BP802" t="s">
        <v>74</v>
      </c>
      <c r="BQ802" t="s">
        <v>74</v>
      </c>
      <c r="BR802" t="s">
        <v>104</v>
      </c>
      <c r="BS802" t="s">
        <v>9223</v>
      </c>
      <c r="BT802" t="str">
        <f>HYPERLINK("https%3A%2F%2Fwww.webofscience.com%2Fwos%2Fwoscc%2Ffull-record%2FWOS:000480457300001","View Full Record in Web of Science")</f>
        <v>View Full Record in Web of Science</v>
      </c>
    </row>
    <row r="803" spans="1:72" x14ac:dyDescent="0.25">
      <c r="A803" t="s">
        <v>72</v>
      </c>
      <c r="B803" t="s">
        <v>10776</v>
      </c>
      <c r="C803" t="s">
        <v>74</v>
      </c>
      <c r="D803" t="s">
        <v>74</v>
      </c>
      <c r="E803" t="s">
        <v>74</v>
      </c>
      <c r="F803" t="s">
        <v>10777</v>
      </c>
      <c r="G803" t="s">
        <v>74</v>
      </c>
      <c r="H803" t="s">
        <v>74</v>
      </c>
      <c r="I803" t="s">
        <v>10778</v>
      </c>
      <c r="J803" t="s">
        <v>491</v>
      </c>
      <c r="K803" t="s">
        <v>74</v>
      </c>
      <c r="L803" t="s">
        <v>74</v>
      </c>
      <c r="M803" t="s">
        <v>492</v>
      </c>
      <c r="N803" t="s">
        <v>79</v>
      </c>
      <c r="O803" t="s">
        <v>74</v>
      </c>
      <c r="P803" t="s">
        <v>74</v>
      </c>
      <c r="Q803" t="s">
        <v>74</v>
      </c>
      <c r="R803" t="s">
        <v>74</v>
      </c>
      <c r="S803" t="s">
        <v>74</v>
      </c>
      <c r="T803" t="s">
        <v>10779</v>
      </c>
      <c r="U803" t="s">
        <v>10780</v>
      </c>
      <c r="V803" t="s">
        <v>10781</v>
      </c>
      <c r="W803" t="s">
        <v>10782</v>
      </c>
      <c r="X803" t="s">
        <v>10783</v>
      </c>
      <c r="Y803" t="s">
        <v>10784</v>
      </c>
      <c r="Z803" t="s">
        <v>10785</v>
      </c>
      <c r="AA803" t="s">
        <v>10786</v>
      </c>
      <c r="AB803" t="s">
        <v>10787</v>
      </c>
      <c r="AC803" t="s">
        <v>74</v>
      </c>
      <c r="AD803" t="s">
        <v>74</v>
      </c>
      <c r="AE803" t="s">
        <v>74</v>
      </c>
      <c r="AF803" t="s">
        <v>74</v>
      </c>
      <c r="AG803">
        <v>43</v>
      </c>
      <c r="AH803">
        <v>10</v>
      </c>
      <c r="AI803">
        <v>13</v>
      </c>
      <c r="AJ803">
        <v>7</v>
      </c>
      <c r="AK803">
        <v>46</v>
      </c>
      <c r="AL803" t="s">
        <v>501</v>
      </c>
      <c r="AM803" t="s">
        <v>502</v>
      </c>
      <c r="AN803" t="s">
        <v>503</v>
      </c>
      <c r="AO803" t="s">
        <v>504</v>
      </c>
      <c r="AP803" t="s">
        <v>505</v>
      </c>
      <c r="AQ803" t="s">
        <v>74</v>
      </c>
      <c r="AR803" t="s">
        <v>506</v>
      </c>
      <c r="AS803" t="s">
        <v>507</v>
      </c>
      <c r="AT803" t="s">
        <v>5531</v>
      </c>
      <c r="AU803">
        <v>2021</v>
      </c>
      <c r="AV803">
        <v>26</v>
      </c>
      <c r="AW803">
        <v>1</v>
      </c>
      <c r="AX803" t="s">
        <v>74</v>
      </c>
      <c r="AY803" t="s">
        <v>74</v>
      </c>
      <c r="AZ803" t="s">
        <v>74</v>
      </c>
      <c r="BA803" t="s">
        <v>74</v>
      </c>
      <c r="BB803">
        <v>62</v>
      </c>
      <c r="BC803">
        <v>69</v>
      </c>
      <c r="BD803" t="s">
        <v>74</v>
      </c>
      <c r="BE803" t="s">
        <v>10788</v>
      </c>
      <c r="BF803" t="str">
        <f>HYPERLINK("http://dx.doi.org/10.1016/j.psicod.2020.11.005","http://dx.doi.org/10.1016/j.psicod.2020.11.005")</f>
        <v>http://dx.doi.org/10.1016/j.psicod.2020.11.005</v>
      </c>
      <c r="BG803" t="s">
        <v>74</v>
      </c>
      <c r="BH803" t="s">
        <v>4037</v>
      </c>
      <c r="BI803">
        <v>8</v>
      </c>
      <c r="BJ803" t="s">
        <v>511</v>
      </c>
      <c r="BK803" t="s">
        <v>100</v>
      </c>
      <c r="BL803" t="s">
        <v>512</v>
      </c>
      <c r="BM803" t="s">
        <v>10789</v>
      </c>
      <c r="BN803" t="s">
        <v>74</v>
      </c>
      <c r="BO803" t="s">
        <v>74</v>
      </c>
      <c r="BP803" t="s">
        <v>74</v>
      </c>
      <c r="BQ803" t="s">
        <v>74</v>
      </c>
      <c r="BR803" t="s">
        <v>104</v>
      </c>
      <c r="BS803" t="s">
        <v>10790</v>
      </c>
      <c r="BT803" t="str">
        <f>HYPERLINK("https%3A%2F%2Fwww.webofscience.com%2Fwos%2Fwoscc%2Ffull-record%2FWOS:000637198300008","View Full Record in Web of Science")</f>
        <v>View Full Record in Web of Science</v>
      </c>
    </row>
    <row r="804" spans="1:72" x14ac:dyDescent="0.25">
      <c r="A804" t="s">
        <v>72</v>
      </c>
      <c r="B804" t="s">
        <v>14012</v>
      </c>
      <c r="C804" t="s">
        <v>74</v>
      </c>
      <c r="D804" t="s">
        <v>74</v>
      </c>
      <c r="E804" t="s">
        <v>74</v>
      </c>
      <c r="F804" t="s">
        <v>14013</v>
      </c>
      <c r="G804" t="s">
        <v>74</v>
      </c>
      <c r="H804" t="s">
        <v>74</v>
      </c>
      <c r="I804" t="s">
        <v>14014</v>
      </c>
      <c r="J804" t="s">
        <v>13817</v>
      </c>
      <c r="K804" t="s">
        <v>74</v>
      </c>
      <c r="L804" t="s">
        <v>74</v>
      </c>
      <c r="M804" t="s">
        <v>78</v>
      </c>
      <c r="N804" t="s">
        <v>79</v>
      </c>
      <c r="O804" t="s">
        <v>74</v>
      </c>
      <c r="P804" t="s">
        <v>74</v>
      </c>
      <c r="Q804" t="s">
        <v>74</v>
      </c>
      <c r="R804" t="s">
        <v>74</v>
      </c>
      <c r="S804" t="s">
        <v>74</v>
      </c>
      <c r="T804" t="s">
        <v>14015</v>
      </c>
      <c r="U804" t="s">
        <v>14016</v>
      </c>
      <c r="V804" t="s">
        <v>14017</v>
      </c>
      <c r="W804" t="s">
        <v>14018</v>
      </c>
      <c r="X804" t="s">
        <v>11145</v>
      </c>
      <c r="Y804" t="s">
        <v>14019</v>
      </c>
      <c r="Z804" t="s">
        <v>14020</v>
      </c>
      <c r="AA804" t="s">
        <v>74</v>
      </c>
      <c r="AB804" t="s">
        <v>74</v>
      </c>
      <c r="AC804" t="s">
        <v>74</v>
      </c>
      <c r="AD804" t="s">
        <v>74</v>
      </c>
      <c r="AE804" t="s">
        <v>74</v>
      </c>
      <c r="AF804" t="s">
        <v>74</v>
      </c>
      <c r="AG804">
        <v>40</v>
      </c>
      <c r="AH804">
        <v>10</v>
      </c>
      <c r="AI804">
        <v>11</v>
      </c>
      <c r="AJ804">
        <v>3</v>
      </c>
      <c r="AK804">
        <v>26</v>
      </c>
      <c r="AL804" t="s">
        <v>1130</v>
      </c>
      <c r="AM804" t="s">
        <v>249</v>
      </c>
      <c r="AN804" t="s">
        <v>1131</v>
      </c>
      <c r="AO804" t="s">
        <v>13830</v>
      </c>
      <c r="AP804" t="s">
        <v>13831</v>
      </c>
      <c r="AQ804" t="s">
        <v>74</v>
      </c>
      <c r="AR804" t="s">
        <v>13832</v>
      </c>
      <c r="AS804" t="s">
        <v>13833</v>
      </c>
      <c r="AT804" t="s">
        <v>686</v>
      </c>
      <c r="AU804">
        <v>2021</v>
      </c>
      <c r="AV804">
        <v>51</v>
      </c>
      <c r="AW804">
        <v>4</v>
      </c>
      <c r="AX804" t="s">
        <v>74</v>
      </c>
      <c r="AY804" t="s">
        <v>74</v>
      </c>
      <c r="AZ804" t="s">
        <v>74</v>
      </c>
      <c r="BA804" t="s">
        <v>74</v>
      </c>
      <c r="BB804">
        <v>1346</v>
      </c>
      <c r="BC804">
        <v>1352</v>
      </c>
      <c r="BD804" t="s">
        <v>74</v>
      </c>
      <c r="BE804" t="s">
        <v>14021</v>
      </c>
      <c r="BF804" t="str">
        <f>HYPERLINK("http://dx.doi.org/10.1007/s10803-020-04572-7","http://dx.doi.org/10.1007/s10803-020-04572-7")</f>
        <v>http://dx.doi.org/10.1007/s10803-020-04572-7</v>
      </c>
      <c r="BG804" t="s">
        <v>74</v>
      </c>
      <c r="BH804" t="s">
        <v>4617</v>
      </c>
      <c r="BI804">
        <v>7</v>
      </c>
      <c r="BJ804" t="s">
        <v>1138</v>
      </c>
      <c r="BK804" t="s">
        <v>100</v>
      </c>
      <c r="BL804" t="s">
        <v>101</v>
      </c>
      <c r="BM804" t="s">
        <v>14022</v>
      </c>
      <c r="BN804">
        <v>32681204</v>
      </c>
      <c r="BO804" t="s">
        <v>74</v>
      </c>
      <c r="BP804" t="s">
        <v>74</v>
      </c>
      <c r="BQ804" t="s">
        <v>74</v>
      </c>
      <c r="BR804" t="s">
        <v>104</v>
      </c>
      <c r="BS804" t="s">
        <v>14023</v>
      </c>
      <c r="BT804" t="str">
        <f>HYPERLINK("https%3A%2F%2Fwww.webofscience.com%2Fwos%2Fwoscc%2Ffull-record%2FWOS:000549660700002","View Full Record in Web of Science")</f>
        <v>View Full Record in Web of Science</v>
      </c>
    </row>
    <row r="805" spans="1:72" x14ac:dyDescent="0.25">
      <c r="A805" t="s">
        <v>72</v>
      </c>
      <c r="B805" t="s">
        <v>18424</v>
      </c>
      <c r="C805" t="s">
        <v>74</v>
      </c>
      <c r="D805" t="s">
        <v>74</v>
      </c>
      <c r="E805" t="s">
        <v>74</v>
      </c>
      <c r="F805" t="s">
        <v>18425</v>
      </c>
      <c r="G805" t="s">
        <v>74</v>
      </c>
      <c r="H805" t="s">
        <v>74</v>
      </c>
      <c r="I805" t="s">
        <v>18426</v>
      </c>
      <c r="J805" t="s">
        <v>857</v>
      </c>
      <c r="K805" t="s">
        <v>74</v>
      </c>
      <c r="L805" t="s">
        <v>74</v>
      </c>
      <c r="M805" t="s">
        <v>78</v>
      </c>
      <c r="N805" t="s">
        <v>79</v>
      </c>
      <c r="O805" t="s">
        <v>74</v>
      </c>
      <c r="P805" t="s">
        <v>74</v>
      </c>
      <c r="Q805" t="s">
        <v>74</v>
      </c>
      <c r="R805" t="s">
        <v>74</v>
      </c>
      <c r="S805" t="s">
        <v>74</v>
      </c>
      <c r="T805" t="s">
        <v>18427</v>
      </c>
      <c r="U805" t="s">
        <v>18428</v>
      </c>
      <c r="V805" t="s">
        <v>18429</v>
      </c>
      <c r="W805" t="s">
        <v>18430</v>
      </c>
      <c r="X805" t="s">
        <v>18431</v>
      </c>
      <c r="Y805" t="s">
        <v>18432</v>
      </c>
      <c r="Z805" t="s">
        <v>18433</v>
      </c>
      <c r="AA805" t="s">
        <v>18434</v>
      </c>
      <c r="AB805" t="s">
        <v>18435</v>
      </c>
      <c r="AC805" t="s">
        <v>18436</v>
      </c>
      <c r="AD805" t="s">
        <v>18437</v>
      </c>
      <c r="AE805" t="s">
        <v>18438</v>
      </c>
      <c r="AF805" t="s">
        <v>74</v>
      </c>
      <c r="AG805">
        <v>114</v>
      </c>
      <c r="AH805">
        <v>10</v>
      </c>
      <c r="AI805">
        <v>10</v>
      </c>
      <c r="AJ805">
        <v>4</v>
      </c>
      <c r="AK805">
        <v>24</v>
      </c>
      <c r="AL805" t="s">
        <v>248</v>
      </c>
      <c r="AM805" t="s">
        <v>249</v>
      </c>
      <c r="AN805" t="s">
        <v>250</v>
      </c>
      <c r="AO805" t="s">
        <v>867</v>
      </c>
      <c r="AP805" t="s">
        <v>868</v>
      </c>
      <c r="AQ805" t="s">
        <v>74</v>
      </c>
      <c r="AR805" t="s">
        <v>869</v>
      </c>
      <c r="AS805" t="s">
        <v>870</v>
      </c>
      <c r="AT805" t="s">
        <v>304</v>
      </c>
      <c r="AU805">
        <v>2021</v>
      </c>
      <c r="AV805">
        <v>46</v>
      </c>
      <c r="AW805">
        <v>6</v>
      </c>
      <c r="AX805" t="s">
        <v>74</v>
      </c>
      <c r="AY805" t="s">
        <v>74</v>
      </c>
      <c r="AZ805" t="s">
        <v>74</v>
      </c>
      <c r="BA805" t="s">
        <v>74</v>
      </c>
      <c r="BB805">
        <v>1917</v>
      </c>
      <c r="BC805">
        <v>1948</v>
      </c>
      <c r="BD805" t="s">
        <v>74</v>
      </c>
      <c r="BE805" t="s">
        <v>18439</v>
      </c>
      <c r="BF805" t="str">
        <f>HYPERLINK("http://dx.doi.org/10.1007/s10961-020-09833-2","http://dx.doi.org/10.1007/s10961-020-09833-2")</f>
        <v>http://dx.doi.org/10.1007/s10961-020-09833-2</v>
      </c>
      <c r="BG805" t="s">
        <v>74</v>
      </c>
      <c r="BH805" t="s">
        <v>11787</v>
      </c>
      <c r="BI805">
        <v>32</v>
      </c>
      <c r="BJ805" t="s">
        <v>874</v>
      </c>
      <c r="BK805" t="s">
        <v>100</v>
      </c>
      <c r="BL805" t="s">
        <v>875</v>
      </c>
      <c r="BM805" t="s">
        <v>18440</v>
      </c>
      <c r="BN805" t="s">
        <v>74</v>
      </c>
      <c r="BO805" t="s">
        <v>1036</v>
      </c>
      <c r="BP805" t="s">
        <v>74</v>
      </c>
      <c r="BQ805" t="s">
        <v>74</v>
      </c>
      <c r="BR805" t="s">
        <v>104</v>
      </c>
      <c r="BS805" t="s">
        <v>18441</v>
      </c>
      <c r="BT805" t="str">
        <f>HYPERLINK("https%3A%2F%2Fwww.webofscience.com%2Fwos%2Fwoscc%2Ffull-record%2FWOS:000591225700001","View Full Record in Web of Science")</f>
        <v>View Full Record in Web of Science</v>
      </c>
    </row>
    <row r="806" spans="1:72" x14ac:dyDescent="0.25">
      <c r="A806" t="s">
        <v>72</v>
      </c>
      <c r="B806" t="s">
        <v>811</v>
      </c>
      <c r="C806" t="s">
        <v>74</v>
      </c>
      <c r="D806" t="s">
        <v>74</v>
      </c>
      <c r="E806" t="s">
        <v>74</v>
      </c>
      <c r="F806" t="s">
        <v>812</v>
      </c>
      <c r="G806" t="s">
        <v>74</v>
      </c>
      <c r="H806" t="s">
        <v>74</v>
      </c>
      <c r="I806" t="s">
        <v>813</v>
      </c>
      <c r="J806" t="s">
        <v>814</v>
      </c>
      <c r="K806" t="s">
        <v>74</v>
      </c>
      <c r="L806" t="s">
        <v>74</v>
      </c>
      <c r="M806" t="s">
        <v>78</v>
      </c>
      <c r="N806" t="s">
        <v>79</v>
      </c>
      <c r="O806" t="s">
        <v>74</v>
      </c>
      <c r="P806" t="s">
        <v>74</v>
      </c>
      <c r="Q806" t="s">
        <v>74</v>
      </c>
      <c r="R806" t="s">
        <v>74</v>
      </c>
      <c r="S806" t="s">
        <v>74</v>
      </c>
      <c r="T806" t="s">
        <v>815</v>
      </c>
      <c r="U806" t="s">
        <v>816</v>
      </c>
      <c r="V806" t="s">
        <v>817</v>
      </c>
      <c r="W806" t="s">
        <v>818</v>
      </c>
      <c r="X806" t="s">
        <v>819</v>
      </c>
      <c r="Y806" t="s">
        <v>820</v>
      </c>
      <c r="Z806" t="s">
        <v>821</v>
      </c>
      <c r="AA806" t="s">
        <v>822</v>
      </c>
      <c r="AB806" t="s">
        <v>823</v>
      </c>
      <c r="AC806" t="s">
        <v>74</v>
      </c>
      <c r="AD806" t="s">
        <v>74</v>
      </c>
      <c r="AE806" t="s">
        <v>74</v>
      </c>
      <c r="AF806" t="s">
        <v>74</v>
      </c>
      <c r="AG806">
        <v>50</v>
      </c>
      <c r="AH806">
        <v>10</v>
      </c>
      <c r="AI806">
        <v>11</v>
      </c>
      <c r="AJ806">
        <v>8</v>
      </c>
      <c r="AK806">
        <v>42</v>
      </c>
      <c r="AL806" t="s">
        <v>476</v>
      </c>
      <c r="AM806" t="s">
        <v>477</v>
      </c>
      <c r="AN806" t="s">
        <v>478</v>
      </c>
      <c r="AO806" t="s">
        <v>824</v>
      </c>
      <c r="AP806" t="s">
        <v>825</v>
      </c>
      <c r="AQ806" t="s">
        <v>74</v>
      </c>
      <c r="AR806" t="s">
        <v>826</v>
      </c>
      <c r="AS806" t="s">
        <v>827</v>
      </c>
      <c r="AT806" t="s">
        <v>828</v>
      </c>
      <c r="AU806">
        <v>2022</v>
      </c>
      <c r="AV806">
        <v>183</v>
      </c>
      <c r="AW806">
        <v>1</v>
      </c>
      <c r="AX806" t="s">
        <v>74</v>
      </c>
      <c r="AY806" t="s">
        <v>74</v>
      </c>
      <c r="AZ806" t="s">
        <v>74</v>
      </c>
      <c r="BA806" t="s">
        <v>74</v>
      </c>
      <c r="BB806">
        <v>78</v>
      </c>
      <c r="BC806">
        <v>90</v>
      </c>
      <c r="BD806" t="s">
        <v>74</v>
      </c>
      <c r="BE806" t="s">
        <v>829</v>
      </c>
      <c r="BF806" t="str">
        <f>HYPERLINK("http://dx.doi.org/10.1080/00221325.2021.2007350","http://dx.doi.org/10.1080/00221325.2021.2007350")</f>
        <v>http://dx.doi.org/10.1080/00221325.2021.2007350</v>
      </c>
      <c r="BG806" t="s">
        <v>74</v>
      </c>
      <c r="BH806" t="s">
        <v>830</v>
      </c>
      <c r="BI806">
        <v>13</v>
      </c>
      <c r="BJ806" t="s">
        <v>831</v>
      </c>
      <c r="BK806" t="s">
        <v>307</v>
      </c>
      <c r="BL806" t="s">
        <v>101</v>
      </c>
      <c r="BM806" t="s">
        <v>832</v>
      </c>
      <c r="BN806">
        <v>34889719</v>
      </c>
      <c r="BO806" t="s">
        <v>74</v>
      </c>
      <c r="BP806" t="s">
        <v>74</v>
      </c>
      <c r="BQ806" t="s">
        <v>74</v>
      </c>
      <c r="BR806" t="s">
        <v>104</v>
      </c>
      <c r="BS806" t="s">
        <v>833</v>
      </c>
      <c r="BT806" t="str">
        <f>HYPERLINK("https%3A%2F%2Fwww.webofscience.com%2Fwos%2Fwoscc%2Ffull-record%2FWOS:000729043200001","View Full Record in Web of Science")</f>
        <v>View Full Record in Web of Science</v>
      </c>
    </row>
    <row r="807" spans="1:72" x14ac:dyDescent="0.25">
      <c r="A807" t="s">
        <v>72</v>
      </c>
      <c r="B807" t="s">
        <v>3097</v>
      </c>
      <c r="C807" t="s">
        <v>74</v>
      </c>
      <c r="D807" t="s">
        <v>74</v>
      </c>
      <c r="E807" t="s">
        <v>74</v>
      </c>
      <c r="F807" t="s">
        <v>3098</v>
      </c>
      <c r="G807" t="s">
        <v>74</v>
      </c>
      <c r="H807" t="s">
        <v>74</v>
      </c>
      <c r="I807" t="s">
        <v>3099</v>
      </c>
      <c r="J807" t="s">
        <v>2927</v>
      </c>
      <c r="K807" t="s">
        <v>74</v>
      </c>
      <c r="L807" t="s">
        <v>74</v>
      </c>
      <c r="M807" t="s">
        <v>78</v>
      </c>
      <c r="N807" t="s">
        <v>79</v>
      </c>
      <c r="O807" t="s">
        <v>74</v>
      </c>
      <c r="P807" t="s">
        <v>74</v>
      </c>
      <c r="Q807" t="s">
        <v>74</v>
      </c>
      <c r="R807" t="s">
        <v>74</v>
      </c>
      <c r="S807" t="s">
        <v>74</v>
      </c>
      <c r="T807" t="s">
        <v>3100</v>
      </c>
      <c r="U807" t="s">
        <v>3101</v>
      </c>
      <c r="V807" t="s">
        <v>3102</v>
      </c>
      <c r="W807" t="s">
        <v>3103</v>
      </c>
      <c r="X807" t="s">
        <v>3104</v>
      </c>
      <c r="Y807" t="s">
        <v>3105</v>
      </c>
      <c r="Z807" t="s">
        <v>2986</v>
      </c>
      <c r="AA807" t="s">
        <v>74</v>
      </c>
      <c r="AB807" t="s">
        <v>2987</v>
      </c>
      <c r="AC807" t="s">
        <v>74</v>
      </c>
      <c r="AD807" t="s">
        <v>74</v>
      </c>
      <c r="AE807" t="s">
        <v>74</v>
      </c>
      <c r="AF807" t="s">
        <v>74</v>
      </c>
      <c r="AG807">
        <v>104</v>
      </c>
      <c r="AH807">
        <v>10</v>
      </c>
      <c r="AI807">
        <v>10</v>
      </c>
      <c r="AJ807">
        <v>5</v>
      </c>
      <c r="AK807">
        <v>42</v>
      </c>
      <c r="AL807" t="s">
        <v>476</v>
      </c>
      <c r="AM807" t="s">
        <v>477</v>
      </c>
      <c r="AN807" t="s">
        <v>478</v>
      </c>
      <c r="AO807" t="s">
        <v>2937</v>
      </c>
      <c r="AP807" t="s">
        <v>2938</v>
      </c>
      <c r="AQ807" t="s">
        <v>74</v>
      </c>
      <c r="AR807" t="s">
        <v>2939</v>
      </c>
      <c r="AS807" t="s">
        <v>2940</v>
      </c>
      <c r="AT807" t="s">
        <v>3106</v>
      </c>
      <c r="AU807">
        <v>2022</v>
      </c>
      <c r="AV807">
        <v>47</v>
      </c>
      <c r="AW807">
        <v>3</v>
      </c>
      <c r="AX807" t="s">
        <v>74</v>
      </c>
      <c r="AY807" t="s">
        <v>74</v>
      </c>
      <c r="AZ807" t="s">
        <v>74</v>
      </c>
      <c r="BA807" t="s">
        <v>74</v>
      </c>
      <c r="BB807">
        <v>486</v>
      </c>
      <c r="BC807">
        <v>498</v>
      </c>
      <c r="BD807" t="s">
        <v>74</v>
      </c>
      <c r="BE807" t="s">
        <v>3107</v>
      </c>
      <c r="BF807" t="str">
        <f>HYPERLINK("http://dx.doi.org/10.1080/03075079.2020.1761784","http://dx.doi.org/10.1080/03075079.2020.1761784")</f>
        <v>http://dx.doi.org/10.1080/03075079.2020.1761784</v>
      </c>
      <c r="BG807" t="s">
        <v>74</v>
      </c>
      <c r="BH807" t="s">
        <v>3108</v>
      </c>
      <c r="BI807">
        <v>13</v>
      </c>
      <c r="BJ807" t="s">
        <v>278</v>
      </c>
      <c r="BK807" t="s">
        <v>100</v>
      </c>
      <c r="BL807" t="s">
        <v>278</v>
      </c>
      <c r="BM807" t="s">
        <v>3109</v>
      </c>
      <c r="BN807" t="s">
        <v>74</v>
      </c>
      <c r="BO807" t="s">
        <v>74</v>
      </c>
      <c r="BP807" t="s">
        <v>74</v>
      </c>
      <c r="BQ807" t="s">
        <v>74</v>
      </c>
      <c r="BR807" t="s">
        <v>104</v>
      </c>
      <c r="BS807" t="s">
        <v>3110</v>
      </c>
      <c r="BT807" t="str">
        <f>HYPERLINK("https%3A%2F%2Fwww.webofscience.com%2Fwos%2Fwoscc%2Ffull-record%2FWOS:000532445100001","View Full Record in Web of Science")</f>
        <v>View Full Record in Web of Science</v>
      </c>
    </row>
    <row r="808" spans="1:72" x14ac:dyDescent="0.25">
      <c r="A808" t="s">
        <v>72</v>
      </c>
      <c r="B808" t="s">
        <v>3395</v>
      </c>
      <c r="C808" t="s">
        <v>74</v>
      </c>
      <c r="D808" t="s">
        <v>74</v>
      </c>
      <c r="E808" t="s">
        <v>74</v>
      </c>
      <c r="F808" t="s">
        <v>3396</v>
      </c>
      <c r="G808" t="s">
        <v>74</v>
      </c>
      <c r="H808" t="s">
        <v>74</v>
      </c>
      <c r="I808" t="s">
        <v>3397</v>
      </c>
      <c r="J808" t="s">
        <v>1535</v>
      </c>
      <c r="K808" t="s">
        <v>74</v>
      </c>
      <c r="L808" t="s">
        <v>74</v>
      </c>
      <c r="M808" t="s">
        <v>78</v>
      </c>
      <c r="N808" t="s">
        <v>79</v>
      </c>
      <c r="O808" t="s">
        <v>74</v>
      </c>
      <c r="P808" t="s">
        <v>74</v>
      </c>
      <c r="Q808" t="s">
        <v>74</v>
      </c>
      <c r="R808" t="s">
        <v>74</v>
      </c>
      <c r="S808" t="s">
        <v>74</v>
      </c>
      <c r="T808" t="s">
        <v>3398</v>
      </c>
      <c r="U808" t="s">
        <v>3399</v>
      </c>
      <c r="V808" t="s">
        <v>3400</v>
      </c>
      <c r="W808" t="s">
        <v>3401</v>
      </c>
      <c r="X808" t="s">
        <v>3402</v>
      </c>
      <c r="Y808" t="s">
        <v>3403</v>
      </c>
      <c r="Z808" t="s">
        <v>3404</v>
      </c>
      <c r="AA808" t="s">
        <v>74</v>
      </c>
      <c r="AB808" t="s">
        <v>3405</v>
      </c>
      <c r="AC808" t="s">
        <v>3406</v>
      </c>
      <c r="AD808" t="s">
        <v>3407</v>
      </c>
      <c r="AE808" t="s">
        <v>3408</v>
      </c>
      <c r="AF808" t="s">
        <v>74</v>
      </c>
      <c r="AG808">
        <v>85</v>
      </c>
      <c r="AH808">
        <v>10</v>
      </c>
      <c r="AI808">
        <v>12</v>
      </c>
      <c r="AJ808">
        <v>3</v>
      </c>
      <c r="AK808">
        <v>66</v>
      </c>
      <c r="AL808" t="s">
        <v>418</v>
      </c>
      <c r="AM808" t="s">
        <v>146</v>
      </c>
      <c r="AN808" t="s">
        <v>419</v>
      </c>
      <c r="AO808" t="s">
        <v>1545</v>
      </c>
      <c r="AP808" t="s">
        <v>1546</v>
      </c>
      <c r="AQ808" t="s">
        <v>74</v>
      </c>
      <c r="AR808" t="s">
        <v>1547</v>
      </c>
      <c r="AS808" t="s">
        <v>1548</v>
      </c>
      <c r="AT808" t="s">
        <v>686</v>
      </c>
      <c r="AU808">
        <v>2022</v>
      </c>
      <c r="AV808">
        <v>43</v>
      </c>
      <c r="AW808">
        <v>2</v>
      </c>
      <c r="AX808" t="s">
        <v>74</v>
      </c>
      <c r="AY808" t="s">
        <v>74</v>
      </c>
      <c r="AZ808" t="s">
        <v>74</v>
      </c>
      <c r="BA808" t="s">
        <v>74</v>
      </c>
      <c r="BB808">
        <v>111</v>
      </c>
      <c r="BC808">
        <v>134</v>
      </c>
      <c r="BD808">
        <v>1430343211066461</v>
      </c>
      <c r="BE808" t="s">
        <v>3409</v>
      </c>
      <c r="BF808" t="str">
        <f>HYPERLINK("http://dx.doi.org/10.1177/01430343211066461","http://dx.doi.org/10.1177/01430343211066461")</f>
        <v>http://dx.doi.org/10.1177/01430343211066461</v>
      </c>
      <c r="BG808" t="s">
        <v>74</v>
      </c>
      <c r="BH808" t="s">
        <v>830</v>
      </c>
      <c r="BI808">
        <v>24</v>
      </c>
      <c r="BJ808" t="s">
        <v>126</v>
      </c>
      <c r="BK808" t="s">
        <v>100</v>
      </c>
      <c r="BL808" t="s">
        <v>101</v>
      </c>
      <c r="BM808" t="s">
        <v>3410</v>
      </c>
      <c r="BN808">
        <v>35619892</v>
      </c>
      <c r="BO808" t="s">
        <v>280</v>
      </c>
      <c r="BP808" t="s">
        <v>74</v>
      </c>
      <c r="BQ808" t="s">
        <v>74</v>
      </c>
      <c r="BR808" t="s">
        <v>104</v>
      </c>
      <c r="BS808" t="s">
        <v>3411</v>
      </c>
      <c r="BT808" t="str">
        <f>HYPERLINK("https%3A%2F%2Fwww.webofscience.com%2Fwos%2Fwoscc%2Ffull-record%2FWOS:000738576600001","View Full Record in Web of Science")</f>
        <v>View Full Record in Web of Science</v>
      </c>
    </row>
    <row r="809" spans="1:72" x14ac:dyDescent="0.25">
      <c r="A809" t="s">
        <v>72</v>
      </c>
      <c r="B809" t="s">
        <v>12606</v>
      </c>
      <c r="C809" t="s">
        <v>74</v>
      </c>
      <c r="D809" t="s">
        <v>74</v>
      </c>
      <c r="E809" t="s">
        <v>74</v>
      </c>
      <c r="F809" t="s">
        <v>12607</v>
      </c>
      <c r="G809" t="s">
        <v>74</v>
      </c>
      <c r="H809" t="s">
        <v>74</v>
      </c>
      <c r="I809" t="s">
        <v>12608</v>
      </c>
      <c r="J809" t="s">
        <v>491</v>
      </c>
      <c r="K809" t="s">
        <v>74</v>
      </c>
      <c r="L809" t="s">
        <v>74</v>
      </c>
      <c r="M809" t="s">
        <v>78</v>
      </c>
      <c r="N809" t="s">
        <v>79</v>
      </c>
      <c r="O809" t="s">
        <v>74</v>
      </c>
      <c r="P809" t="s">
        <v>74</v>
      </c>
      <c r="Q809" t="s">
        <v>74</v>
      </c>
      <c r="R809" t="s">
        <v>74</v>
      </c>
      <c r="S809" t="s">
        <v>74</v>
      </c>
      <c r="T809" t="s">
        <v>12609</v>
      </c>
      <c r="U809" t="s">
        <v>12610</v>
      </c>
      <c r="V809" t="s">
        <v>12611</v>
      </c>
      <c r="W809" t="s">
        <v>12612</v>
      </c>
      <c r="X809" t="s">
        <v>12613</v>
      </c>
      <c r="Y809" t="s">
        <v>12614</v>
      </c>
      <c r="Z809" t="s">
        <v>12615</v>
      </c>
      <c r="AA809" t="s">
        <v>12616</v>
      </c>
      <c r="AB809" t="s">
        <v>12617</v>
      </c>
      <c r="AC809" t="s">
        <v>74</v>
      </c>
      <c r="AD809" t="s">
        <v>74</v>
      </c>
      <c r="AE809" t="s">
        <v>74</v>
      </c>
      <c r="AF809" t="s">
        <v>74</v>
      </c>
      <c r="AG809">
        <v>66</v>
      </c>
      <c r="AH809">
        <v>10</v>
      </c>
      <c r="AI809">
        <v>10</v>
      </c>
      <c r="AJ809">
        <v>3</v>
      </c>
      <c r="AK809">
        <v>24</v>
      </c>
      <c r="AL809" t="s">
        <v>501</v>
      </c>
      <c r="AM809" t="s">
        <v>502</v>
      </c>
      <c r="AN809" t="s">
        <v>503</v>
      </c>
      <c r="AO809" t="s">
        <v>504</v>
      </c>
      <c r="AP809" t="s">
        <v>505</v>
      </c>
      <c r="AQ809" t="s">
        <v>74</v>
      </c>
      <c r="AR809" t="s">
        <v>506</v>
      </c>
      <c r="AS809" t="s">
        <v>507</v>
      </c>
      <c r="AT809" t="s">
        <v>508</v>
      </c>
      <c r="AU809">
        <v>2022</v>
      </c>
      <c r="AV809">
        <v>27</v>
      </c>
      <c r="AW809">
        <v>2</v>
      </c>
      <c r="AX809" t="s">
        <v>74</v>
      </c>
      <c r="AY809" t="s">
        <v>74</v>
      </c>
      <c r="AZ809" t="s">
        <v>74</v>
      </c>
      <c r="BA809" t="s">
        <v>74</v>
      </c>
      <c r="BB809">
        <v>149</v>
      </c>
      <c r="BC809">
        <v>157</v>
      </c>
      <c r="BD809" t="s">
        <v>74</v>
      </c>
      <c r="BE809" t="s">
        <v>12618</v>
      </c>
      <c r="BF809" t="str">
        <f>HYPERLINK("http://dx.doi.org/10.1016/j.psicod.2022.04.003","http://dx.doi.org/10.1016/j.psicod.2022.04.003")</f>
        <v>http://dx.doi.org/10.1016/j.psicod.2022.04.003</v>
      </c>
      <c r="BG809" t="s">
        <v>74</v>
      </c>
      <c r="BH809" t="s">
        <v>2552</v>
      </c>
      <c r="BI809">
        <v>9</v>
      </c>
      <c r="BJ809" t="s">
        <v>511</v>
      </c>
      <c r="BK809" t="s">
        <v>100</v>
      </c>
      <c r="BL809" t="s">
        <v>512</v>
      </c>
      <c r="BM809" t="s">
        <v>12619</v>
      </c>
      <c r="BN809" t="s">
        <v>74</v>
      </c>
      <c r="BO809" t="s">
        <v>74</v>
      </c>
      <c r="BP809" t="s">
        <v>74</v>
      </c>
      <c r="BQ809" t="s">
        <v>74</v>
      </c>
      <c r="BR809" t="s">
        <v>104</v>
      </c>
      <c r="BS809" t="s">
        <v>12620</v>
      </c>
      <c r="BT809" t="str">
        <f>HYPERLINK("https%3A%2F%2Fwww.webofscience.com%2Fwos%2Fwoscc%2Ffull-record%2FWOS:000830890700006","View Full Record in Web of Science")</f>
        <v>View Full Record in Web of Science</v>
      </c>
    </row>
    <row r="810" spans="1:72" x14ac:dyDescent="0.25">
      <c r="A810" t="s">
        <v>72</v>
      </c>
      <c r="B810" t="s">
        <v>15279</v>
      </c>
      <c r="C810" t="s">
        <v>74</v>
      </c>
      <c r="D810" t="s">
        <v>74</v>
      </c>
      <c r="E810" t="s">
        <v>74</v>
      </c>
      <c r="F810" t="s">
        <v>15280</v>
      </c>
      <c r="G810" t="s">
        <v>74</v>
      </c>
      <c r="H810" t="s">
        <v>74</v>
      </c>
      <c r="I810" t="s">
        <v>15281</v>
      </c>
      <c r="J810" t="s">
        <v>1676</v>
      </c>
      <c r="K810" t="s">
        <v>74</v>
      </c>
      <c r="L810" t="s">
        <v>74</v>
      </c>
      <c r="M810" t="s">
        <v>78</v>
      </c>
      <c r="N810" t="s">
        <v>79</v>
      </c>
      <c r="O810" t="s">
        <v>74</v>
      </c>
      <c r="P810" t="s">
        <v>74</v>
      </c>
      <c r="Q810" t="s">
        <v>74</v>
      </c>
      <c r="R810" t="s">
        <v>74</v>
      </c>
      <c r="S810" t="s">
        <v>74</v>
      </c>
      <c r="T810" t="s">
        <v>15282</v>
      </c>
      <c r="U810" t="s">
        <v>74</v>
      </c>
      <c r="V810" t="s">
        <v>15283</v>
      </c>
      <c r="W810" t="s">
        <v>15284</v>
      </c>
      <c r="X810" t="s">
        <v>15285</v>
      </c>
      <c r="Y810" t="s">
        <v>15286</v>
      </c>
      <c r="Z810" t="s">
        <v>15287</v>
      </c>
      <c r="AA810" t="s">
        <v>15288</v>
      </c>
      <c r="AB810" t="s">
        <v>74</v>
      </c>
      <c r="AC810" t="s">
        <v>74</v>
      </c>
      <c r="AD810" t="s">
        <v>74</v>
      </c>
      <c r="AE810" t="s">
        <v>74</v>
      </c>
      <c r="AF810" t="s">
        <v>74</v>
      </c>
      <c r="AG810">
        <v>19</v>
      </c>
      <c r="AH810">
        <v>10</v>
      </c>
      <c r="AI810">
        <v>12</v>
      </c>
      <c r="AJ810">
        <v>3</v>
      </c>
      <c r="AK810">
        <v>26</v>
      </c>
      <c r="AL810" t="s">
        <v>476</v>
      </c>
      <c r="AM810" t="s">
        <v>477</v>
      </c>
      <c r="AN810" t="s">
        <v>478</v>
      </c>
      <c r="AO810" t="s">
        <v>1687</v>
      </c>
      <c r="AP810" t="s">
        <v>2007</v>
      </c>
      <c r="AQ810" t="s">
        <v>74</v>
      </c>
      <c r="AR810" t="s">
        <v>1688</v>
      </c>
      <c r="AS810" t="s">
        <v>1689</v>
      </c>
      <c r="AT810" t="s">
        <v>6257</v>
      </c>
      <c r="AU810">
        <v>2022</v>
      </c>
      <c r="AV810">
        <v>27</v>
      </c>
      <c r="AW810">
        <v>6</v>
      </c>
      <c r="AX810" t="s">
        <v>74</v>
      </c>
      <c r="AY810" t="s">
        <v>74</v>
      </c>
      <c r="AZ810" t="s">
        <v>74</v>
      </c>
      <c r="BA810" t="s">
        <v>74</v>
      </c>
      <c r="BB810">
        <v>738</v>
      </c>
      <c r="BC810">
        <v>755</v>
      </c>
      <c r="BD810" t="s">
        <v>74</v>
      </c>
      <c r="BE810" t="s">
        <v>15289</v>
      </c>
      <c r="BF810" t="str">
        <f>HYPERLINK("http://dx.doi.org/10.1080/13562517.2020.1742680","http://dx.doi.org/10.1080/13562517.2020.1742680")</f>
        <v>http://dx.doi.org/10.1080/13562517.2020.1742680</v>
      </c>
      <c r="BG810" t="s">
        <v>74</v>
      </c>
      <c r="BH810" t="s">
        <v>6165</v>
      </c>
      <c r="BI810">
        <v>18</v>
      </c>
      <c r="BJ810" t="s">
        <v>278</v>
      </c>
      <c r="BK810" t="s">
        <v>100</v>
      </c>
      <c r="BL810" t="s">
        <v>278</v>
      </c>
      <c r="BM810" t="s">
        <v>15290</v>
      </c>
      <c r="BN810" t="s">
        <v>74</v>
      </c>
      <c r="BO810" t="s">
        <v>74</v>
      </c>
      <c r="BP810" t="s">
        <v>74</v>
      </c>
      <c r="BQ810" t="s">
        <v>74</v>
      </c>
      <c r="BR810" t="s">
        <v>104</v>
      </c>
      <c r="BS810" t="s">
        <v>15291</v>
      </c>
      <c r="BT810" t="str">
        <f>HYPERLINK("https%3A%2F%2Fwww.webofscience.com%2Fwos%2Fwoscc%2Ffull-record%2FWOS:000524079400001","View Full Record in Web of Science")</f>
        <v>View Full Record in Web of Science</v>
      </c>
    </row>
    <row r="811" spans="1:72" x14ac:dyDescent="0.25">
      <c r="A811" t="s">
        <v>72</v>
      </c>
      <c r="B811" t="s">
        <v>23235</v>
      </c>
      <c r="C811" t="s">
        <v>74</v>
      </c>
      <c r="D811" t="s">
        <v>74</v>
      </c>
      <c r="E811" t="s">
        <v>74</v>
      </c>
      <c r="F811" t="s">
        <v>23236</v>
      </c>
      <c r="G811" t="s">
        <v>74</v>
      </c>
      <c r="H811" t="s">
        <v>74</v>
      </c>
      <c r="I811" t="s">
        <v>23237</v>
      </c>
      <c r="J811" t="s">
        <v>9427</v>
      </c>
      <c r="K811" t="s">
        <v>74</v>
      </c>
      <c r="L811" t="s">
        <v>74</v>
      </c>
      <c r="M811" t="s">
        <v>78</v>
      </c>
      <c r="N811" t="s">
        <v>79</v>
      </c>
      <c r="O811" t="s">
        <v>74</v>
      </c>
      <c r="P811" t="s">
        <v>74</v>
      </c>
      <c r="Q811" t="s">
        <v>74</v>
      </c>
      <c r="R811" t="s">
        <v>74</v>
      </c>
      <c r="S811" t="s">
        <v>74</v>
      </c>
      <c r="T811" t="s">
        <v>23238</v>
      </c>
      <c r="U811" t="s">
        <v>23239</v>
      </c>
      <c r="V811" t="s">
        <v>23240</v>
      </c>
      <c r="W811" t="s">
        <v>23241</v>
      </c>
      <c r="X811" t="s">
        <v>23242</v>
      </c>
      <c r="Y811" t="s">
        <v>23243</v>
      </c>
      <c r="Z811" t="s">
        <v>23244</v>
      </c>
      <c r="AA811" t="s">
        <v>74</v>
      </c>
      <c r="AB811" t="s">
        <v>23245</v>
      </c>
      <c r="AC811" t="s">
        <v>23246</v>
      </c>
      <c r="AD811" t="s">
        <v>6897</v>
      </c>
      <c r="AE811" t="s">
        <v>23247</v>
      </c>
      <c r="AF811" t="s">
        <v>74</v>
      </c>
      <c r="AG811">
        <v>140</v>
      </c>
      <c r="AH811">
        <v>10</v>
      </c>
      <c r="AI811">
        <v>11</v>
      </c>
      <c r="AJ811">
        <v>8</v>
      </c>
      <c r="AK811">
        <v>39</v>
      </c>
      <c r="AL811" t="s">
        <v>1775</v>
      </c>
      <c r="AM811" t="s">
        <v>1776</v>
      </c>
      <c r="AN811" t="s">
        <v>1777</v>
      </c>
      <c r="AO811" t="s">
        <v>9437</v>
      </c>
      <c r="AP811" t="s">
        <v>9438</v>
      </c>
      <c r="AQ811" t="s">
        <v>74</v>
      </c>
      <c r="AR811" t="s">
        <v>9439</v>
      </c>
      <c r="AS811" t="s">
        <v>9440</v>
      </c>
      <c r="AT811" t="s">
        <v>180</v>
      </c>
      <c r="AU811">
        <v>2022</v>
      </c>
      <c r="AV811">
        <v>123</v>
      </c>
      <c r="AW811">
        <v>3</v>
      </c>
      <c r="AX811" t="s">
        <v>74</v>
      </c>
      <c r="AY811" t="s">
        <v>74</v>
      </c>
      <c r="AZ811" t="s">
        <v>74</v>
      </c>
      <c r="BA811" t="s">
        <v>74</v>
      </c>
      <c r="BB811">
        <v>537</v>
      </c>
      <c r="BC811">
        <v>558</v>
      </c>
      <c r="BD811" t="s">
        <v>74</v>
      </c>
      <c r="BE811" t="s">
        <v>23248</v>
      </c>
      <c r="BF811" t="str">
        <f>HYPERLINK("http://dx.doi.org/10.1037/pspi0000377","http://dx.doi.org/10.1037/pspi0000377")</f>
        <v>http://dx.doi.org/10.1037/pspi0000377</v>
      </c>
      <c r="BG811" t="s">
        <v>74</v>
      </c>
      <c r="BH811" t="s">
        <v>557</v>
      </c>
      <c r="BI811">
        <v>22</v>
      </c>
      <c r="BJ811" t="s">
        <v>1057</v>
      </c>
      <c r="BK811" t="s">
        <v>100</v>
      </c>
      <c r="BL811" t="s">
        <v>101</v>
      </c>
      <c r="BM811" t="s">
        <v>23249</v>
      </c>
      <c r="BN811">
        <v>35420864</v>
      </c>
      <c r="BO811" t="s">
        <v>809</v>
      </c>
      <c r="BP811" t="s">
        <v>74</v>
      </c>
      <c r="BQ811" t="s">
        <v>74</v>
      </c>
      <c r="BR811" t="s">
        <v>104</v>
      </c>
      <c r="BS811" t="s">
        <v>23250</v>
      </c>
      <c r="BT811" t="str">
        <f>HYPERLINK("https%3A%2F%2Fwww.webofscience.com%2Fwos%2Fwoscc%2Ffull-record%2FWOS:000782236300001","View Full Record in Web of Science")</f>
        <v>View Full Record in Web of Science</v>
      </c>
    </row>
    <row r="812" spans="1:72" x14ac:dyDescent="0.25">
      <c r="A812" t="s">
        <v>72</v>
      </c>
      <c r="B812" t="s">
        <v>25972</v>
      </c>
      <c r="C812" t="s">
        <v>74</v>
      </c>
      <c r="D812" t="s">
        <v>74</v>
      </c>
      <c r="E812" t="s">
        <v>74</v>
      </c>
      <c r="F812" t="s">
        <v>25973</v>
      </c>
      <c r="G812" t="s">
        <v>74</v>
      </c>
      <c r="H812" t="s">
        <v>74</v>
      </c>
      <c r="I812" t="s">
        <v>25974</v>
      </c>
      <c r="J812" t="s">
        <v>1359</v>
      </c>
      <c r="K812" t="s">
        <v>74</v>
      </c>
      <c r="L812" t="s">
        <v>74</v>
      </c>
      <c r="M812" t="s">
        <v>78</v>
      </c>
      <c r="N812" t="s">
        <v>79</v>
      </c>
      <c r="O812" t="s">
        <v>74</v>
      </c>
      <c r="P812" t="s">
        <v>74</v>
      </c>
      <c r="Q812" t="s">
        <v>74</v>
      </c>
      <c r="R812" t="s">
        <v>74</v>
      </c>
      <c r="S812" t="s">
        <v>74</v>
      </c>
      <c r="T812" t="s">
        <v>25975</v>
      </c>
      <c r="U812" t="s">
        <v>25976</v>
      </c>
      <c r="V812" t="s">
        <v>25977</v>
      </c>
      <c r="W812" t="s">
        <v>25978</v>
      </c>
      <c r="X812" t="s">
        <v>22611</v>
      </c>
      <c r="Y812" t="s">
        <v>25979</v>
      </c>
      <c r="Z812" t="s">
        <v>25980</v>
      </c>
      <c r="AA812" t="s">
        <v>25981</v>
      </c>
      <c r="AB812" t="s">
        <v>25982</v>
      </c>
      <c r="AC812" t="s">
        <v>74</v>
      </c>
      <c r="AD812" t="s">
        <v>74</v>
      </c>
      <c r="AE812" t="s">
        <v>74</v>
      </c>
      <c r="AF812" t="s">
        <v>74</v>
      </c>
      <c r="AG812">
        <v>55</v>
      </c>
      <c r="AH812">
        <v>10</v>
      </c>
      <c r="AI812">
        <v>11</v>
      </c>
      <c r="AJ812">
        <v>18</v>
      </c>
      <c r="AK812">
        <v>70</v>
      </c>
      <c r="AL812" t="s">
        <v>1367</v>
      </c>
      <c r="AM812" t="s">
        <v>1368</v>
      </c>
      <c r="AN812" t="s">
        <v>1369</v>
      </c>
      <c r="AO812" t="s">
        <v>1370</v>
      </c>
      <c r="AP812" t="s">
        <v>1371</v>
      </c>
      <c r="AQ812" t="s">
        <v>74</v>
      </c>
      <c r="AR812" t="s">
        <v>1372</v>
      </c>
      <c r="AS812" t="s">
        <v>1373</v>
      </c>
      <c r="AT812" t="s">
        <v>871</v>
      </c>
      <c r="AU812">
        <v>2022</v>
      </c>
      <c r="AV812">
        <v>117</v>
      </c>
      <c r="AW812" t="s">
        <v>74</v>
      </c>
      <c r="AX812" t="s">
        <v>74</v>
      </c>
      <c r="AY812" t="s">
        <v>74</v>
      </c>
      <c r="AZ812" t="s">
        <v>74</v>
      </c>
      <c r="BA812" t="s">
        <v>74</v>
      </c>
      <c r="BB812" t="s">
        <v>74</v>
      </c>
      <c r="BC812" t="s">
        <v>74</v>
      </c>
      <c r="BD812">
        <v>105481</v>
      </c>
      <c r="BE812" t="s">
        <v>25983</v>
      </c>
      <c r="BF812" t="str">
        <f>HYPERLINK("http://dx.doi.org/10.1016/j.nedt.2022.105481","http://dx.doi.org/10.1016/j.nedt.2022.105481")</f>
        <v>http://dx.doi.org/10.1016/j.nedt.2022.105481</v>
      </c>
      <c r="BG812" t="s">
        <v>74</v>
      </c>
      <c r="BH812" t="s">
        <v>74</v>
      </c>
      <c r="BI812">
        <v>9</v>
      </c>
      <c r="BJ812" t="s">
        <v>1375</v>
      </c>
      <c r="BK812" t="s">
        <v>307</v>
      </c>
      <c r="BL812" t="s">
        <v>1376</v>
      </c>
      <c r="BM812" t="s">
        <v>25984</v>
      </c>
      <c r="BN812">
        <v>35872403</v>
      </c>
      <c r="BO812" t="s">
        <v>74</v>
      </c>
      <c r="BP812" t="s">
        <v>74</v>
      </c>
      <c r="BQ812" t="s">
        <v>74</v>
      </c>
      <c r="BR812" t="s">
        <v>104</v>
      </c>
      <c r="BS812" t="s">
        <v>25985</v>
      </c>
      <c r="BT812" t="str">
        <f>HYPERLINK("https%3A%2F%2Fwww.webofscience.com%2Fwos%2Fwoscc%2Ffull-record%2FWOS:000991738800009","View Full Record in Web of Science")</f>
        <v>View Full Record in Web of Science</v>
      </c>
    </row>
    <row r="813" spans="1:72" x14ac:dyDescent="0.25">
      <c r="A813" t="s">
        <v>72</v>
      </c>
      <c r="B813" t="s">
        <v>541</v>
      </c>
      <c r="C813" t="s">
        <v>74</v>
      </c>
      <c r="D813" t="s">
        <v>74</v>
      </c>
      <c r="E813" t="s">
        <v>74</v>
      </c>
      <c r="F813" t="s">
        <v>542</v>
      </c>
      <c r="G813" t="s">
        <v>74</v>
      </c>
      <c r="H813" t="s">
        <v>74</v>
      </c>
      <c r="I813" t="s">
        <v>543</v>
      </c>
      <c r="J813" t="s">
        <v>237</v>
      </c>
      <c r="K813" t="s">
        <v>74</v>
      </c>
      <c r="L813" t="s">
        <v>74</v>
      </c>
      <c r="M813" t="s">
        <v>78</v>
      </c>
      <c r="N813" t="s">
        <v>79</v>
      </c>
      <c r="O813" t="s">
        <v>74</v>
      </c>
      <c r="P813" t="s">
        <v>74</v>
      </c>
      <c r="Q813" t="s">
        <v>74</v>
      </c>
      <c r="R813" t="s">
        <v>74</v>
      </c>
      <c r="S813" t="s">
        <v>74</v>
      </c>
      <c r="T813" t="s">
        <v>544</v>
      </c>
      <c r="U813" t="s">
        <v>545</v>
      </c>
      <c r="V813" t="s">
        <v>546</v>
      </c>
      <c r="W813" t="s">
        <v>547</v>
      </c>
      <c r="X813" t="s">
        <v>548</v>
      </c>
      <c r="Y813" t="s">
        <v>549</v>
      </c>
      <c r="Z813" t="s">
        <v>550</v>
      </c>
      <c r="AA813" t="s">
        <v>551</v>
      </c>
      <c r="AB813" t="s">
        <v>552</v>
      </c>
      <c r="AC813" t="s">
        <v>553</v>
      </c>
      <c r="AD813" t="s">
        <v>554</v>
      </c>
      <c r="AE813" t="s">
        <v>555</v>
      </c>
      <c r="AF813" t="s">
        <v>74</v>
      </c>
      <c r="AG813">
        <v>63</v>
      </c>
      <c r="AH813">
        <v>10</v>
      </c>
      <c r="AI813">
        <v>11</v>
      </c>
      <c r="AJ813">
        <v>16</v>
      </c>
      <c r="AK813">
        <v>50</v>
      </c>
      <c r="AL813" t="s">
        <v>248</v>
      </c>
      <c r="AM813" t="s">
        <v>249</v>
      </c>
      <c r="AN813" t="s">
        <v>250</v>
      </c>
      <c r="AO813" t="s">
        <v>251</v>
      </c>
      <c r="AP813" t="s">
        <v>252</v>
      </c>
      <c r="AQ813" t="s">
        <v>74</v>
      </c>
      <c r="AR813" t="s">
        <v>253</v>
      </c>
      <c r="AS813" t="s">
        <v>254</v>
      </c>
      <c r="AT813" t="s">
        <v>275</v>
      </c>
      <c r="AU813">
        <v>2023</v>
      </c>
      <c r="AV813">
        <v>42</v>
      </c>
      <c r="AW813">
        <v>23</v>
      </c>
      <c r="AX813" t="s">
        <v>74</v>
      </c>
      <c r="AY813" t="s">
        <v>74</v>
      </c>
      <c r="AZ813" t="s">
        <v>74</v>
      </c>
      <c r="BA813" t="s">
        <v>74</v>
      </c>
      <c r="BB813">
        <v>19526</v>
      </c>
      <c r="BC813">
        <v>19536</v>
      </c>
      <c r="BD813" t="s">
        <v>74</v>
      </c>
      <c r="BE813" t="s">
        <v>556</v>
      </c>
      <c r="BF813" t="str">
        <f>HYPERLINK("http://dx.doi.org/10.1007/s12144-022-03057-3","http://dx.doi.org/10.1007/s12144-022-03057-3")</f>
        <v>http://dx.doi.org/10.1007/s12144-022-03057-3</v>
      </c>
      <c r="BG813" t="s">
        <v>74</v>
      </c>
      <c r="BH813" t="s">
        <v>557</v>
      </c>
      <c r="BI813">
        <v>11</v>
      </c>
      <c r="BJ813" t="s">
        <v>99</v>
      </c>
      <c r="BK813" t="s">
        <v>100</v>
      </c>
      <c r="BL813" t="s">
        <v>101</v>
      </c>
      <c r="BM813" t="s">
        <v>558</v>
      </c>
      <c r="BN813" t="s">
        <v>74</v>
      </c>
      <c r="BO813" t="s">
        <v>74</v>
      </c>
      <c r="BP813" t="s">
        <v>74</v>
      </c>
      <c r="BQ813" t="s">
        <v>74</v>
      </c>
      <c r="BR813" t="s">
        <v>104</v>
      </c>
      <c r="BS813" t="s">
        <v>559</v>
      </c>
      <c r="BT813" t="str">
        <f>HYPERLINK("https%3A%2F%2Fwww.webofscience.com%2Fwos%2Fwoscc%2Ffull-record%2FWOS:000784024200002","View Full Record in Web of Science")</f>
        <v>View Full Record in Web of Science</v>
      </c>
    </row>
    <row r="814" spans="1:72" x14ac:dyDescent="0.25">
      <c r="A814" t="s">
        <v>72</v>
      </c>
      <c r="B814" t="s">
        <v>8641</v>
      </c>
      <c r="C814" t="s">
        <v>74</v>
      </c>
      <c r="D814" t="s">
        <v>74</v>
      </c>
      <c r="E814" t="s">
        <v>74</v>
      </c>
      <c r="F814" t="s">
        <v>8642</v>
      </c>
      <c r="G814" t="s">
        <v>74</v>
      </c>
      <c r="H814" t="s">
        <v>74</v>
      </c>
      <c r="I814" t="s">
        <v>8643</v>
      </c>
      <c r="J814" t="s">
        <v>237</v>
      </c>
      <c r="K814" t="s">
        <v>74</v>
      </c>
      <c r="L814" t="s">
        <v>74</v>
      </c>
      <c r="M814" t="s">
        <v>78</v>
      </c>
      <c r="N814" t="s">
        <v>79</v>
      </c>
      <c r="O814" t="s">
        <v>74</v>
      </c>
      <c r="P814" t="s">
        <v>74</v>
      </c>
      <c r="Q814" t="s">
        <v>74</v>
      </c>
      <c r="R814" t="s">
        <v>74</v>
      </c>
      <c r="S814" t="s">
        <v>74</v>
      </c>
      <c r="T814" t="s">
        <v>8644</v>
      </c>
      <c r="U814" t="s">
        <v>8645</v>
      </c>
      <c r="V814" t="s">
        <v>8646</v>
      </c>
      <c r="W814" t="s">
        <v>8647</v>
      </c>
      <c r="X814" t="s">
        <v>8648</v>
      </c>
      <c r="Y814" t="s">
        <v>8649</v>
      </c>
      <c r="Z814" t="s">
        <v>8650</v>
      </c>
      <c r="AA814" t="s">
        <v>8651</v>
      </c>
      <c r="AB814" t="s">
        <v>8652</v>
      </c>
      <c r="AC814" t="s">
        <v>8653</v>
      </c>
      <c r="AD814" t="s">
        <v>8653</v>
      </c>
      <c r="AE814" t="s">
        <v>8654</v>
      </c>
      <c r="AF814" t="s">
        <v>74</v>
      </c>
      <c r="AG814">
        <v>71</v>
      </c>
      <c r="AH814">
        <v>10</v>
      </c>
      <c r="AI814">
        <v>10</v>
      </c>
      <c r="AJ814">
        <v>3</v>
      </c>
      <c r="AK814">
        <v>21</v>
      </c>
      <c r="AL814" t="s">
        <v>248</v>
      </c>
      <c r="AM814" t="s">
        <v>249</v>
      </c>
      <c r="AN814" t="s">
        <v>250</v>
      </c>
      <c r="AO814" t="s">
        <v>251</v>
      </c>
      <c r="AP814" t="s">
        <v>252</v>
      </c>
      <c r="AQ814" t="s">
        <v>74</v>
      </c>
      <c r="AR814" t="s">
        <v>253</v>
      </c>
      <c r="AS814" t="s">
        <v>254</v>
      </c>
      <c r="AT814" t="s">
        <v>686</v>
      </c>
      <c r="AU814">
        <v>2023</v>
      </c>
      <c r="AV814">
        <v>42</v>
      </c>
      <c r="AW814">
        <v>12</v>
      </c>
      <c r="AX814" t="s">
        <v>74</v>
      </c>
      <c r="AY814" t="s">
        <v>74</v>
      </c>
      <c r="AZ814" t="s">
        <v>74</v>
      </c>
      <c r="BA814" t="s">
        <v>74</v>
      </c>
      <c r="BB814">
        <v>9674</v>
      </c>
      <c r="BC814">
        <v>9690</v>
      </c>
      <c r="BD814" t="s">
        <v>74</v>
      </c>
      <c r="BE814" t="s">
        <v>8655</v>
      </c>
      <c r="BF814" t="str">
        <f>HYPERLINK("http://dx.doi.org/10.1007/s12144-021-02189-2","http://dx.doi.org/10.1007/s12144-021-02189-2")</f>
        <v>http://dx.doi.org/10.1007/s12144-021-02189-2</v>
      </c>
      <c r="BG814" t="s">
        <v>74</v>
      </c>
      <c r="BH814" t="s">
        <v>2242</v>
      </c>
      <c r="BI814">
        <v>17</v>
      </c>
      <c r="BJ814" t="s">
        <v>99</v>
      </c>
      <c r="BK814" t="s">
        <v>100</v>
      </c>
      <c r="BL814" t="s">
        <v>101</v>
      </c>
      <c r="BM814" t="s">
        <v>8656</v>
      </c>
      <c r="BN814" t="s">
        <v>74</v>
      </c>
      <c r="BO814" t="s">
        <v>1036</v>
      </c>
      <c r="BP814" t="s">
        <v>74</v>
      </c>
      <c r="BQ814" t="s">
        <v>74</v>
      </c>
      <c r="BR814" t="s">
        <v>104</v>
      </c>
      <c r="BS814" t="s">
        <v>8657</v>
      </c>
      <c r="BT814" t="str">
        <f>HYPERLINK("https%3A%2F%2Fwww.webofscience.com%2Fwos%2Fwoscc%2Ffull-record%2FWOS:000692946600004","View Full Record in Web of Science")</f>
        <v>View Full Record in Web of Science</v>
      </c>
    </row>
    <row r="815" spans="1:72" x14ac:dyDescent="0.25">
      <c r="A815" t="s">
        <v>72</v>
      </c>
      <c r="B815" t="s">
        <v>20740</v>
      </c>
      <c r="C815" t="s">
        <v>74</v>
      </c>
      <c r="D815" t="s">
        <v>74</v>
      </c>
      <c r="E815" t="s">
        <v>74</v>
      </c>
      <c r="F815" t="s">
        <v>20741</v>
      </c>
      <c r="G815" t="s">
        <v>74</v>
      </c>
      <c r="H815" t="s">
        <v>74</v>
      </c>
      <c r="I815" t="s">
        <v>20742</v>
      </c>
      <c r="J815" t="s">
        <v>19041</v>
      </c>
      <c r="K815" t="s">
        <v>74</v>
      </c>
      <c r="L815" t="s">
        <v>74</v>
      </c>
      <c r="M815" t="s">
        <v>78</v>
      </c>
      <c r="N815" t="s">
        <v>79</v>
      </c>
      <c r="O815" t="s">
        <v>74</v>
      </c>
      <c r="P815" t="s">
        <v>74</v>
      </c>
      <c r="Q815" t="s">
        <v>74</v>
      </c>
      <c r="R815" t="s">
        <v>74</v>
      </c>
      <c r="S815" t="s">
        <v>74</v>
      </c>
      <c r="T815" t="s">
        <v>74</v>
      </c>
      <c r="U815" t="s">
        <v>74</v>
      </c>
      <c r="V815" t="s">
        <v>20743</v>
      </c>
      <c r="W815" t="s">
        <v>20744</v>
      </c>
      <c r="X815" t="s">
        <v>20745</v>
      </c>
      <c r="Y815" t="s">
        <v>20746</v>
      </c>
      <c r="Z815" t="s">
        <v>20747</v>
      </c>
      <c r="AA815" t="s">
        <v>20748</v>
      </c>
      <c r="AB815" t="s">
        <v>20749</v>
      </c>
      <c r="AC815" t="s">
        <v>74</v>
      </c>
      <c r="AD815" t="s">
        <v>74</v>
      </c>
      <c r="AE815" t="s">
        <v>74</v>
      </c>
      <c r="AF815" t="s">
        <v>74</v>
      </c>
      <c r="AG815">
        <v>37</v>
      </c>
      <c r="AH815">
        <v>9</v>
      </c>
      <c r="AI815">
        <v>10</v>
      </c>
      <c r="AJ815">
        <v>2</v>
      </c>
      <c r="AK815">
        <v>7</v>
      </c>
      <c r="AL815" t="s">
        <v>248</v>
      </c>
      <c r="AM815" t="s">
        <v>1471</v>
      </c>
      <c r="AN815" t="s">
        <v>1472</v>
      </c>
      <c r="AO815" t="s">
        <v>19049</v>
      </c>
      <c r="AP815" t="s">
        <v>19050</v>
      </c>
      <c r="AQ815" t="s">
        <v>74</v>
      </c>
      <c r="AR815" t="s">
        <v>19051</v>
      </c>
      <c r="AS815" t="s">
        <v>19052</v>
      </c>
      <c r="AT815" t="s">
        <v>275</v>
      </c>
      <c r="AU815">
        <v>2006</v>
      </c>
      <c r="AV815">
        <v>33</v>
      </c>
      <c r="AW815">
        <v>2</v>
      </c>
      <c r="AX815" t="s">
        <v>74</v>
      </c>
      <c r="AY815" t="s">
        <v>74</v>
      </c>
      <c r="AZ815" t="s">
        <v>74</v>
      </c>
      <c r="BA815" t="s">
        <v>74</v>
      </c>
      <c r="BB815">
        <v>1</v>
      </c>
      <c r="BC815">
        <v>14</v>
      </c>
      <c r="BD815" t="s">
        <v>74</v>
      </c>
      <c r="BE815" t="s">
        <v>20750</v>
      </c>
      <c r="BF815" t="str">
        <f>HYPERLINK("http://dx.doi.org/10.1007/BF03216831","http://dx.doi.org/10.1007/BF03216831")</f>
        <v>http://dx.doi.org/10.1007/BF03216831</v>
      </c>
      <c r="BG815" t="s">
        <v>74</v>
      </c>
      <c r="BH815" t="s">
        <v>74</v>
      </c>
      <c r="BI815">
        <v>14</v>
      </c>
      <c r="BJ815" t="s">
        <v>278</v>
      </c>
      <c r="BK815" t="s">
        <v>100</v>
      </c>
      <c r="BL815" t="s">
        <v>278</v>
      </c>
      <c r="BM815" t="s">
        <v>20751</v>
      </c>
      <c r="BN815" t="s">
        <v>74</v>
      </c>
      <c r="BO815" t="s">
        <v>74</v>
      </c>
      <c r="BP815" t="s">
        <v>74</v>
      </c>
      <c r="BQ815" t="s">
        <v>74</v>
      </c>
      <c r="BR815" t="s">
        <v>104</v>
      </c>
      <c r="BS815" t="s">
        <v>20752</v>
      </c>
      <c r="BT815" t="str">
        <f>HYPERLINK("https%3A%2F%2Fwww.webofscience.com%2Fwos%2Fwoscc%2Ffull-record%2FWOS:000243168200001","View Full Record in Web of Science")</f>
        <v>View Full Record in Web of Science</v>
      </c>
    </row>
    <row r="816" spans="1:72" x14ac:dyDescent="0.25">
      <c r="A816" t="s">
        <v>72</v>
      </c>
      <c r="B816" t="s">
        <v>13661</v>
      </c>
      <c r="C816" t="s">
        <v>74</v>
      </c>
      <c r="D816" t="s">
        <v>74</v>
      </c>
      <c r="E816" t="s">
        <v>74</v>
      </c>
      <c r="F816" t="s">
        <v>13662</v>
      </c>
      <c r="G816" t="s">
        <v>74</v>
      </c>
      <c r="H816" t="s">
        <v>74</v>
      </c>
      <c r="I816" t="s">
        <v>13663</v>
      </c>
      <c r="J816" t="s">
        <v>2927</v>
      </c>
      <c r="K816" t="s">
        <v>74</v>
      </c>
      <c r="L816" t="s">
        <v>74</v>
      </c>
      <c r="M816" t="s">
        <v>78</v>
      </c>
      <c r="N816" t="s">
        <v>10688</v>
      </c>
      <c r="O816" t="s">
        <v>13664</v>
      </c>
      <c r="P816" t="s">
        <v>13665</v>
      </c>
      <c r="Q816" t="s">
        <v>13666</v>
      </c>
      <c r="R816" t="s">
        <v>74</v>
      </c>
      <c r="S816" t="s">
        <v>74</v>
      </c>
      <c r="T816" t="s">
        <v>74</v>
      </c>
      <c r="U816" t="s">
        <v>13667</v>
      </c>
      <c r="V816" t="s">
        <v>13668</v>
      </c>
      <c r="W816" t="s">
        <v>13669</v>
      </c>
      <c r="X816" t="s">
        <v>13670</v>
      </c>
      <c r="Y816" t="s">
        <v>13671</v>
      </c>
      <c r="Z816" t="s">
        <v>13672</v>
      </c>
      <c r="AA816" t="s">
        <v>74</v>
      </c>
      <c r="AB816" t="s">
        <v>74</v>
      </c>
      <c r="AC816" t="s">
        <v>74</v>
      </c>
      <c r="AD816" t="s">
        <v>74</v>
      </c>
      <c r="AE816" t="s">
        <v>74</v>
      </c>
      <c r="AF816" t="s">
        <v>74</v>
      </c>
      <c r="AG816">
        <v>30</v>
      </c>
      <c r="AH816">
        <v>9</v>
      </c>
      <c r="AI816">
        <v>14</v>
      </c>
      <c r="AJ816">
        <v>0</v>
      </c>
      <c r="AK816">
        <v>6</v>
      </c>
      <c r="AL816" t="s">
        <v>476</v>
      </c>
      <c r="AM816" t="s">
        <v>477</v>
      </c>
      <c r="AN816" t="s">
        <v>478</v>
      </c>
      <c r="AO816" t="s">
        <v>2937</v>
      </c>
      <c r="AP816" t="s">
        <v>2938</v>
      </c>
      <c r="AQ816" t="s">
        <v>74</v>
      </c>
      <c r="AR816" t="s">
        <v>2939</v>
      </c>
      <c r="AS816" t="s">
        <v>2940</v>
      </c>
      <c r="AT816" t="s">
        <v>74</v>
      </c>
      <c r="AU816">
        <v>2009</v>
      </c>
      <c r="AV816">
        <v>34</v>
      </c>
      <c r="AW816">
        <v>4</v>
      </c>
      <c r="AX816" t="s">
        <v>74</v>
      </c>
      <c r="AY816" t="s">
        <v>74</v>
      </c>
      <c r="AZ816" t="s">
        <v>74</v>
      </c>
      <c r="BA816" t="s">
        <v>74</v>
      </c>
      <c r="BB816">
        <v>391</v>
      </c>
      <c r="BC816">
        <v>402</v>
      </c>
      <c r="BD816" t="s">
        <v>13673</v>
      </c>
      <c r="BE816" t="s">
        <v>13674</v>
      </c>
      <c r="BF816" t="str">
        <f>HYPERLINK("http://dx.doi.org/10.1080/03075070902771929","http://dx.doi.org/10.1080/03075070902771929")</f>
        <v>http://dx.doi.org/10.1080/03075070902771929</v>
      </c>
      <c r="BG816" t="s">
        <v>74</v>
      </c>
      <c r="BH816" t="s">
        <v>74</v>
      </c>
      <c r="BI816">
        <v>12</v>
      </c>
      <c r="BJ816" t="s">
        <v>278</v>
      </c>
      <c r="BK816" t="s">
        <v>13675</v>
      </c>
      <c r="BL816" t="s">
        <v>278</v>
      </c>
      <c r="BM816" t="s">
        <v>13676</v>
      </c>
      <c r="BN816" t="s">
        <v>74</v>
      </c>
      <c r="BO816" t="s">
        <v>486</v>
      </c>
      <c r="BP816" t="s">
        <v>74</v>
      </c>
      <c r="BQ816" t="s">
        <v>74</v>
      </c>
      <c r="BR816" t="s">
        <v>104</v>
      </c>
      <c r="BS816" t="s">
        <v>13677</v>
      </c>
      <c r="BT816" t="str">
        <f>HYPERLINK("https%3A%2F%2Fwww.webofscience.com%2Fwos%2Fwoscc%2Ffull-record%2FWOS:000266279300003","View Full Record in Web of Science")</f>
        <v>View Full Record in Web of Science</v>
      </c>
    </row>
    <row r="817" spans="1:72" x14ac:dyDescent="0.25">
      <c r="A817" t="s">
        <v>72</v>
      </c>
      <c r="B817" t="s">
        <v>9626</v>
      </c>
      <c r="C817" t="s">
        <v>74</v>
      </c>
      <c r="D817" t="s">
        <v>74</v>
      </c>
      <c r="E817" t="s">
        <v>74</v>
      </c>
      <c r="F817" t="s">
        <v>9627</v>
      </c>
      <c r="G817" t="s">
        <v>74</v>
      </c>
      <c r="H817" t="s">
        <v>74</v>
      </c>
      <c r="I817" t="s">
        <v>9628</v>
      </c>
      <c r="J817" t="s">
        <v>9629</v>
      </c>
      <c r="K817" t="s">
        <v>74</v>
      </c>
      <c r="L817" t="s">
        <v>74</v>
      </c>
      <c r="M817" t="s">
        <v>78</v>
      </c>
      <c r="N817" t="s">
        <v>79</v>
      </c>
      <c r="O817" t="s">
        <v>74</v>
      </c>
      <c r="P817" t="s">
        <v>74</v>
      </c>
      <c r="Q817" t="s">
        <v>74</v>
      </c>
      <c r="R817" t="s">
        <v>74</v>
      </c>
      <c r="S817" t="s">
        <v>74</v>
      </c>
      <c r="T817" t="s">
        <v>9630</v>
      </c>
      <c r="U817" t="s">
        <v>9631</v>
      </c>
      <c r="V817" t="s">
        <v>9632</v>
      </c>
      <c r="W817" t="s">
        <v>9633</v>
      </c>
      <c r="X817" t="s">
        <v>9634</v>
      </c>
      <c r="Y817" t="s">
        <v>9635</v>
      </c>
      <c r="Z817" t="s">
        <v>9636</v>
      </c>
      <c r="AA817" t="s">
        <v>74</v>
      </c>
      <c r="AB817" t="s">
        <v>74</v>
      </c>
      <c r="AC817" t="s">
        <v>74</v>
      </c>
      <c r="AD817" t="s">
        <v>74</v>
      </c>
      <c r="AE817" t="s">
        <v>74</v>
      </c>
      <c r="AF817" t="s">
        <v>74</v>
      </c>
      <c r="AG817">
        <v>63</v>
      </c>
      <c r="AH817">
        <v>9</v>
      </c>
      <c r="AI817">
        <v>20</v>
      </c>
      <c r="AJ817">
        <v>1</v>
      </c>
      <c r="AK817">
        <v>11</v>
      </c>
      <c r="AL817" t="s">
        <v>9637</v>
      </c>
      <c r="AM817" t="s">
        <v>9638</v>
      </c>
      <c r="AN817" t="s">
        <v>9639</v>
      </c>
      <c r="AO817" t="s">
        <v>9640</v>
      </c>
      <c r="AP817" t="s">
        <v>74</v>
      </c>
      <c r="AQ817" t="s">
        <v>74</v>
      </c>
      <c r="AR817" t="s">
        <v>9641</v>
      </c>
      <c r="AS817" t="s">
        <v>9642</v>
      </c>
      <c r="AT817" t="s">
        <v>6237</v>
      </c>
      <c r="AU817">
        <v>2011</v>
      </c>
      <c r="AV817">
        <v>54</v>
      </c>
      <c r="AW817">
        <v>3</v>
      </c>
      <c r="AX817" t="s">
        <v>74</v>
      </c>
      <c r="AY817" t="s">
        <v>74</v>
      </c>
      <c r="AZ817" t="s">
        <v>74</v>
      </c>
      <c r="BA817" t="s">
        <v>74</v>
      </c>
      <c r="BB817">
        <v>403</v>
      </c>
      <c r="BC817">
        <v>430</v>
      </c>
      <c r="BD817" t="s">
        <v>74</v>
      </c>
      <c r="BE817" t="s">
        <v>9643</v>
      </c>
      <c r="BF817" t="str">
        <f>HYPERLINK("http://dx.doi.org/10.1525/sop.2011.54.3.403","http://dx.doi.org/10.1525/sop.2011.54.3.403")</f>
        <v>http://dx.doi.org/10.1525/sop.2011.54.3.403</v>
      </c>
      <c r="BG817" t="s">
        <v>74</v>
      </c>
      <c r="BH817" t="s">
        <v>74</v>
      </c>
      <c r="BI817">
        <v>28</v>
      </c>
      <c r="BJ817" t="s">
        <v>425</v>
      </c>
      <c r="BK817" t="s">
        <v>100</v>
      </c>
      <c r="BL817" t="s">
        <v>425</v>
      </c>
      <c r="BM817" t="s">
        <v>9644</v>
      </c>
      <c r="BN817" t="s">
        <v>74</v>
      </c>
      <c r="BO817" t="s">
        <v>74</v>
      </c>
      <c r="BP817" t="s">
        <v>74</v>
      </c>
      <c r="BQ817" t="s">
        <v>74</v>
      </c>
      <c r="BR817" t="s">
        <v>104</v>
      </c>
      <c r="BS817" t="s">
        <v>9645</v>
      </c>
      <c r="BT817" t="str">
        <f>HYPERLINK("https%3A%2F%2Fwww.webofscience.com%2Fwos%2Fwoscc%2Ffull-record%2FWOS:000304048300007","View Full Record in Web of Science")</f>
        <v>View Full Record in Web of Science</v>
      </c>
    </row>
    <row r="818" spans="1:72" x14ac:dyDescent="0.25">
      <c r="A818" t="s">
        <v>72</v>
      </c>
      <c r="B818" t="s">
        <v>10554</v>
      </c>
      <c r="C818" t="s">
        <v>74</v>
      </c>
      <c r="D818" t="s">
        <v>74</v>
      </c>
      <c r="E818" t="s">
        <v>74</v>
      </c>
      <c r="F818" t="s">
        <v>10555</v>
      </c>
      <c r="G818" t="s">
        <v>74</v>
      </c>
      <c r="H818" t="s">
        <v>74</v>
      </c>
      <c r="I818" t="s">
        <v>10556</v>
      </c>
      <c r="J818" t="s">
        <v>10557</v>
      </c>
      <c r="K818" t="s">
        <v>74</v>
      </c>
      <c r="L818" t="s">
        <v>74</v>
      </c>
      <c r="M818" t="s">
        <v>78</v>
      </c>
      <c r="N818" t="s">
        <v>79</v>
      </c>
      <c r="O818" t="s">
        <v>74</v>
      </c>
      <c r="P818" t="s">
        <v>74</v>
      </c>
      <c r="Q818" t="s">
        <v>74</v>
      </c>
      <c r="R818" t="s">
        <v>74</v>
      </c>
      <c r="S818" t="s">
        <v>74</v>
      </c>
      <c r="T818" t="s">
        <v>74</v>
      </c>
      <c r="U818" t="s">
        <v>10558</v>
      </c>
      <c r="V818" t="s">
        <v>10559</v>
      </c>
      <c r="W818" t="s">
        <v>10560</v>
      </c>
      <c r="X818" t="s">
        <v>10561</v>
      </c>
      <c r="Y818" t="s">
        <v>10562</v>
      </c>
      <c r="Z818" t="s">
        <v>74</v>
      </c>
      <c r="AA818" t="s">
        <v>10563</v>
      </c>
      <c r="AB818" t="s">
        <v>10564</v>
      </c>
      <c r="AC818" t="s">
        <v>74</v>
      </c>
      <c r="AD818" t="s">
        <v>74</v>
      </c>
      <c r="AE818" t="s">
        <v>74</v>
      </c>
      <c r="AF818" t="s">
        <v>74</v>
      </c>
      <c r="AG818">
        <v>83</v>
      </c>
      <c r="AH818">
        <v>9</v>
      </c>
      <c r="AI818">
        <v>32</v>
      </c>
      <c r="AJ818">
        <v>0</v>
      </c>
      <c r="AK818">
        <v>28</v>
      </c>
      <c r="AL818" t="s">
        <v>10565</v>
      </c>
      <c r="AM818" t="s">
        <v>10566</v>
      </c>
      <c r="AN818" t="s">
        <v>10567</v>
      </c>
      <c r="AO818" t="s">
        <v>10568</v>
      </c>
      <c r="AP818" t="s">
        <v>10569</v>
      </c>
      <c r="AQ818" t="s">
        <v>74</v>
      </c>
      <c r="AR818" t="s">
        <v>10570</v>
      </c>
      <c r="AS818" t="s">
        <v>10571</v>
      </c>
      <c r="AT818" t="s">
        <v>400</v>
      </c>
      <c r="AU818">
        <v>2014</v>
      </c>
      <c r="AV818">
        <v>92</v>
      </c>
      <c r="AW818">
        <v>4</v>
      </c>
      <c r="AX818" t="s">
        <v>74</v>
      </c>
      <c r="AY818" t="s">
        <v>74</v>
      </c>
      <c r="AZ818" t="s">
        <v>74</v>
      </c>
      <c r="BA818" t="s">
        <v>74</v>
      </c>
      <c r="BB818" t="s">
        <v>74</v>
      </c>
      <c r="BC818" t="s">
        <v>74</v>
      </c>
      <c r="BD818" t="s">
        <v>74</v>
      </c>
      <c r="BE818" t="s">
        <v>10572</v>
      </c>
      <c r="BF818" t="str">
        <f>HYPERLINK("http://dx.doi.org/10.1093/sf/sou018","http://dx.doi.org/10.1093/sf/sou018")</f>
        <v>http://dx.doi.org/10.1093/sf/sou018</v>
      </c>
      <c r="BG818" t="s">
        <v>74</v>
      </c>
      <c r="BH818" t="s">
        <v>74</v>
      </c>
      <c r="BI818">
        <v>32</v>
      </c>
      <c r="BJ818" t="s">
        <v>425</v>
      </c>
      <c r="BK818" t="s">
        <v>100</v>
      </c>
      <c r="BL818" t="s">
        <v>425</v>
      </c>
      <c r="BM818" t="s">
        <v>10573</v>
      </c>
      <c r="BN818" t="s">
        <v>74</v>
      </c>
      <c r="BO818" t="s">
        <v>74</v>
      </c>
      <c r="BP818" t="s">
        <v>74</v>
      </c>
      <c r="BQ818" t="s">
        <v>74</v>
      </c>
      <c r="BR818" t="s">
        <v>104</v>
      </c>
      <c r="BS818" t="s">
        <v>10574</v>
      </c>
      <c r="BT818" t="str">
        <f>HYPERLINK("https%3A%2F%2Fwww.webofscience.com%2Fwos%2Fwoscc%2Ffull-record%2FWOS:000336411800011","View Full Record in Web of Science")</f>
        <v>View Full Record in Web of Science</v>
      </c>
    </row>
    <row r="819" spans="1:72" x14ac:dyDescent="0.25">
      <c r="A819" t="s">
        <v>72</v>
      </c>
      <c r="B819" t="s">
        <v>12197</v>
      </c>
      <c r="C819" t="s">
        <v>74</v>
      </c>
      <c r="D819" t="s">
        <v>74</v>
      </c>
      <c r="E819" t="s">
        <v>74</v>
      </c>
      <c r="F819" t="s">
        <v>12198</v>
      </c>
      <c r="G819" t="s">
        <v>74</v>
      </c>
      <c r="H819" t="s">
        <v>74</v>
      </c>
      <c r="I819" t="s">
        <v>12199</v>
      </c>
      <c r="J819" t="s">
        <v>2927</v>
      </c>
      <c r="K819" t="s">
        <v>74</v>
      </c>
      <c r="L819" t="s">
        <v>74</v>
      </c>
      <c r="M819" t="s">
        <v>78</v>
      </c>
      <c r="N819" t="s">
        <v>79</v>
      </c>
      <c r="O819" t="s">
        <v>74</v>
      </c>
      <c r="P819" t="s">
        <v>74</v>
      </c>
      <c r="Q819" t="s">
        <v>74</v>
      </c>
      <c r="R819" t="s">
        <v>74</v>
      </c>
      <c r="S819" t="s">
        <v>74</v>
      </c>
      <c r="T819" t="s">
        <v>12200</v>
      </c>
      <c r="U819" t="s">
        <v>74</v>
      </c>
      <c r="V819" t="s">
        <v>12201</v>
      </c>
      <c r="W819" t="s">
        <v>12202</v>
      </c>
      <c r="X819" t="s">
        <v>12203</v>
      </c>
      <c r="Y819" t="s">
        <v>12204</v>
      </c>
      <c r="Z819" t="s">
        <v>12205</v>
      </c>
      <c r="AA819" t="s">
        <v>74</v>
      </c>
      <c r="AB819" t="s">
        <v>74</v>
      </c>
      <c r="AC819" t="s">
        <v>74</v>
      </c>
      <c r="AD819" t="s">
        <v>74</v>
      </c>
      <c r="AE819" t="s">
        <v>74</v>
      </c>
      <c r="AF819" t="s">
        <v>74</v>
      </c>
      <c r="AG819">
        <v>13</v>
      </c>
      <c r="AH819">
        <v>9</v>
      </c>
      <c r="AI819">
        <v>9</v>
      </c>
      <c r="AJ819">
        <v>2</v>
      </c>
      <c r="AK819">
        <v>16</v>
      </c>
      <c r="AL819" t="s">
        <v>476</v>
      </c>
      <c r="AM819" t="s">
        <v>477</v>
      </c>
      <c r="AN819" t="s">
        <v>478</v>
      </c>
      <c r="AO819" t="s">
        <v>2937</v>
      </c>
      <c r="AP819" t="s">
        <v>2938</v>
      </c>
      <c r="AQ819" t="s">
        <v>74</v>
      </c>
      <c r="AR819" t="s">
        <v>2939</v>
      </c>
      <c r="AS819" t="s">
        <v>2940</v>
      </c>
      <c r="AT819" t="s">
        <v>74</v>
      </c>
      <c r="AU819">
        <v>2014</v>
      </c>
      <c r="AV819">
        <v>39</v>
      </c>
      <c r="AW819">
        <v>6</v>
      </c>
      <c r="AX819" t="s">
        <v>74</v>
      </c>
      <c r="AY819" t="s">
        <v>74</v>
      </c>
      <c r="AZ819" t="s">
        <v>74</v>
      </c>
      <c r="BA819" t="s">
        <v>74</v>
      </c>
      <c r="BB819">
        <v>944</v>
      </c>
      <c r="BC819">
        <v>951</v>
      </c>
      <c r="BD819" t="s">
        <v>74</v>
      </c>
      <c r="BE819" t="s">
        <v>12206</v>
      </c>
      <c r="BF819" t="str">
        <f>HYPERLINK("http://dx.doi.org/10.1080/03075079.2012.754866","http://dx.doi.org/10.1080/03075079.2012.754866")</f>
        <v>http://dx.doi.org/10.1080/03075079.2012.754866</v>
      </c>
      <c r="BG819" t="s">
        <v>74</v>
      </c>
      <c r="BH819" t="s">
        <v>74</v>
      </c>
      <c r="BI819">
        <v>8</v>
      </c>
      <c r="BJ819" t="s">
        <v>278</v>
      </c>
      <c r="BK819" t="s">
        <v>100</v>
      </c>
      <c r="BL819" t="s">
        <v>278</v>
      </c>
      <c r="BM819" t="s">
        <v>12207</v>
      </c>
      <c r="BN819" t="s">
        <v>74</v>
      </c>
      <c r="BO819" t="s">
        <v>74</v>
      </c>
      <c r="BP819" t="s">
        <v>74</v>
      </c>
      <c r="BQ819" t="s">
        <v>74</v>
      </c>
      <c r="BR819" t="s">
        <v>104</v>
      </c>
      <c r="BS819" t="s">
        <v>12208</v>
      </c>
      <c r="BT819" t="str">
        <f>HYPERLINK("https%3A%2F%2Fwww.webofscience.com%2Fwos%2Fwoscc%2Ffull-record%2FWOS:000338841300003","View Full Record in Web of Science")</f>
        <v>View Full Record in Web of Science</v>
      </c>
    </row>
    <row r="820" spans="1:72" x14ac:dyDescent="0.25">
      <c r="A820" t="s">
        <v>72</v>
      </c>
      <c r="B820" t="s">
        <v>17560</v>
      </c>
      <c r="C820" t="s">
        <v>74</v>
      </c>
      <c r="D820" t="s">
        <v>74</v>
      </c>
      <c r="E820" t="s">
        <v>74</v>
      </c>
      <c r="F820" t="s">
        <v>17561</v>
      </c>
      <c r="G820" t="s">
        <v>74</v>
      </c>
      <c r="H820" t="s">
        <v>74</v>
      </c>
      <c r="I820" t="s">
        <v>17562</v>
      </c>
      <c r="J820" t="s">
        <v>17563</v>
      </c>
      <c r="K820" t="s">
        <v>74</v>
      </c>
      <c r="L820" t="s">
        <v>74</v>
      </c>
      <c r="M820" t="s">
        <v>78</v>
      </c>
      <c r="N820" t="s">
        <v>79</v>
      </c>
      <c r="O820" t="s">
        <v>74</v>
      </c>
      <c r="P820" t="s">
        <v>74</v>
      </c>
      <c r="Q820" t="s">
        <v>74</v>
      </c>
      <c r="R820" t="s">
        <v>74</v>
      </c>
      <c r="S820" t="s">
        <v>74</v>
      </c>
      <c r="T820" t="s">
        <v>17564</v>
      </c>
      <c r="U820" t="s">
        <v>74</v>
      </c>
      <c r="V820" t="s">
        <v>17565</v>
      </c>
      <c r="W820" t="s">
        <v>17566</v>
      </c>
      <c r="X820" t="s">
        <v>17567</v>
      </c>
      <c r="Y820" t="s">
        <v>17568</v>
      </c>
      <c r="Z820" t="s">
        <v>17569</v>
      </c>
      <c r="AA820" t="s">
        <v>74</v>
      </c>
      <c r="AB820" t="s">
        <v>17570</v>
      </c>
      <c r="AC820" t="s">
        <v>74</v>
      </c>
      <c r="AD820" t="s">
        <v>74</v>
      </c>
      <c r="AE820" t="s">
        <v>74</v>
      </c>
      <c r="AF820" t="s">
        <v>74</v>
      </c>
      <c r="AG820">
        <v>27</v>
      </c>
      <c r="AH820">
        <v>9</v>
      </c>
      <c r="AI820">
        <v>13</v>
      </c>
      <c r="AJ820">
        <v>0</v>
      </c>
      <c r="AK820">
        <v>0</v>
      </c>
      <c r="AL820" t="s">
        <v>476</v>
      </c>
      <c r="AM820" t="s">
        <v>477</v>
      </c>
      <c r="AN820" t="s">
        <v>1686</v>
      </c>
      <c r="AO820" t="s">
        <v>17571</v>
      </c>
      <c r="AP820" t="s">
        <v>17572</v>
      </c>
      <c r="AQ820" t="s">
        <v>74</v>
      </c>
      <c r="AR820" t="s">
        <v>17573</v>
      </c>
      <c r="AS820" t="s">
        <v>17574</v>
      </c>
      <c r="AT820" t="s">
        <v>828</v>
      </c>
      <c r="AU820">
        <v>2014</v>
      </c>
      <c r="AV820">
        <v>28</v>
      </c>
      <c r="AW820">
        <v>1</v>
      </c>
      <c r="AX820" t="s">
        <v>74</v>
      </c>
      <c r="AY820" t="s">
        <v>74</v>
      </c>
      <c r="AZ820" t="s">
        <v>74</v>
      </c>
      <c r="BA820" t="s">
        <v>74</v>
      </c>
      <c r="BB820">
        <v>88</v>
      </c>
      <c r="BC820">
        <v>102</v>
      </c>
      <c r="BD820" t="s">
        <v>74</v>
      </c>
      <c r="BE820" t="s">
        <v>17575</v>
      </c>
      <c r="BF820" t="str">
        <f>HYPERLINK("http://dx.doi.org/10.1080/02560046.2014.883692","http://dx.doi.org/10.1080/02560046.2014.883692")</f>
        <v>http://dx.doi.org/10.1080/02560046.2014.883692</v>
      </c>
      <c r="BG820" t="s">
        <v>74</v>
      </c>
      <c r="BH820" t="s">
        <v>74</v>
      </c>
      <c r="BI820">
        <v>15</v>
      </c>
      <c r="BJ820" t="s">
        <v>11788</v>
      </c>
      <c r="BK820" t="s">
        <v>3767</v>
      </c>
      <c r="BL820" t="s">
        <v>11788</v>
      </c>
      <c r="BM820" t="s">
        <v>17576</v>
      </c>
      <c r="BN820" t="s">
        <v>74</v>
      </c>
      <c r="BO820" t="s">
        <v>74</v>
      </c>
      <c r="BP820" t="s">
        <v>74</v>
      </c>
      <c r="BQ820" t="s">
        <v>74</v>
      </c>
      <c r="BR820" t="s">
        <v>104</v>
      </c>
      <c r="BS820" t="s">
        <v>17577</v>
      </c>
      <c r="BT820" t="str">
        <f>HYPERLINK("https%3A%2F%2Fwww.webofscience.com%2Fwos%2Fwoscc%2Ffull-record%2FWOS:000331863800008","View Full Record in Web of Science")</f>
        <v>View Full Record in Web of Science</v>
      </c>
    </row>
    <row r="821" spans="1:72" x14ac:dyDescent="0.25">
      <c r="A821" t="s">
        <v>72</v>
      </c>
      <c r="B821" t="s">
        <v>18493</v>
      </c>
      <c r="C821" t="s">
        <v>74</v>
      </c>
      <c r="D821" t="s">
        <v>74</v>
      </c>
      <c r="E821" t="s">
        <v>74</v>
      </c>
      <c r="F821" t="s">
        <v>18494</v>
      </c>
      <c r="G821" t="s">
        <v>74</v>
      </c>
      <c r="H821" t="s">
        <v>74</v>
      </c>
      <c r="I821" t="s">
        <v>18495</v>
      </c>
      <c r="J821" t="s">
        <v>587</v>
      </c>
      <c r="K821" t="s">
        <v>74</v>
      </c>
      <c r="L821" t="s">
        <v>74</v>
      </c>
      <c r="M821" t="s">
        <v>78</v>
      </c>
      <c r="N821" t="s">
        <v>79</v>
      </c>
      <c r="O821" t="s">
        <v>74</v>
      </c>
      <c r="P821" t="s">
        <v>74</v>
      </c>
      <c r="Q821" t="s">
        <v>74</v>
      </c>
      <c r="R821" t="s">
        <v>74</v>
      </c>
      <c r="S821" t="s">
        <v>74</v>
      </c>
      <c r="T821" t="s">
        <v>18496</v>
      </c>
      <c r="U821" t="s">
        <v>18497</v>
      </c>
      <c r="V821" t="s">
        <v>18498</v>
      </c>
      <c r="W821" t="s">
        <v>18499</v>
      </c>
      <c r="X821" t="s">
        <v>18500</v>
      </c>
      <c r="Y821" t="s">
        <v>18501</v>
      </c>
      <c r="Z821" t="s">
        <v>18502</v>
      </c>
      <c r="AA821" t="s">
        <v>18503</v>
      </c>
      <c r="AB821" t="s">
        <v>18504</v>
      </c>
      <c r="AC821" t="s">
        <v>74</v>
      </c>
      <c r="AD821" t="s">
        <v>74</v>
      </c>
      <c r="AE821" t="s">
        <v>74</v>
      </c>
      <c r="AF821" t="s">
        <v>74</v>
      </c>
      <c r="AG821">
        <v>49</v>
      </c>
      <c r="AH821">
        <v>9</v>
      </c>
      <c r="AI821">
        <v>20</v>
      </c>
      <c r="AJ821">
        <v>0</v>
      </c>
      <c r="AK821">
        <v>18</v>
      </c>
      <c r="AL821" t="s">
        <v>173</v>
      </c>
      <c r="AM821" t="s">
        <v>174</v>
      </c>
      <c r="AN821" t="s">
        <v>175</v>
      </c>
      <c r="AO821" t="s">
        <v>596</v>
      </c>
      <c r="AP821" t="s">
        <v>597</v>
      </c>
      <c r="AQ821" t="s">
        <v>74</v>
      </c>
      <c r="AR821" t="s">
        <v>598</v>
      </c>
      <c r="AS821" t="s">
        <v>599</v>
      </c>
      <c r="AT821" t="s">
        <v>275</v>
      </c>
      <c r="AU821">
        <v>2014</v>
      </c>
      <c r="AV821">
        <v>41</v>
      </c>
      <c r="AW821">
        <v>4</v>
      </c>
      <c r="AX821" t="s">
        <v>74</v>
      </c>
      <c r="AY821" t="s">
        <v>74</v>
      </c>
      <c r="AZ821" t="s">
        <v>74</v>
      </c>
      <c r="BA821" t="s">
        <v>74</v>
      </c>
      <c r="BB821">
        <v>341</v>
      </c>
      <c r="BC821">
        <v>358</v>
      </c>
      <c r="BD821" t="s">
        <v>74</v>
      </c>
      <c r="BE821" t="s">
        <v>18505</v>
      </c>
      <c r="BF821" t="str">
        <f>HYPERLINK("http://dx.doi.org/10.1177/0894845313495589","http://dx.doi.org/10.1177/0894845313495589")</f>
        <v>http://dx.doi.org/10.1177/0894845313495589</v>
      </c>
      <c r="BG821" t="s">
        <v>74</v>
      </c>
      <c r="BH821" t="s">
        <v>74</v>
      </c>
      <c r="BI821">
        <v>18</v>
      </c>
      <c r="BJ821" t="s">
        <v>461</v>
      </c>
      <c r="BK821" t="s">
        <v>100</v>
      </c>
      <c r="BL821" t="s">
        <v>101</v>
      </c>
      <c r="BM821" t="s">
        <v>18506</v>
      </c>
      <c r="BN821" t="s">
        <v>74</v>
      </c>
      <c r="BO821" t="s">
        <v>74</v>
      </c>
      <c r="BP821" t="s">
        <v>74</v>
      </c>
      <c r="BQ821" t="s">
        <v>74</v>
      </c>
      <c r="BR821" t="s">
        <v>104</v>
      </c>
      <c r="BS821" t="s">
        <v>18507</v>
      </c>
      <c r="BT821" t="str">
        <f>HYPERLINK("https%3A%2F%2Fwww.webofscience.com%2Fwos%2Fwoscc%2Ffull-record%2FWOS:000337961100005","View Full Record in Web of Science")</f>
        <v>View Full Record in Web of Science</v>
      </c>
    </row>
    <row r="822" spans="1:72" x14ac:dyDescent="0.25">
      <c r="A822" t="s">
        <v>72</v>
      </c>
      <c r="B822" t="s">
        <v>9683</v>
      </c>
      <c r="C822" t="s">
        <v>74</v>
      </c>
      <c r="D822" t="s">
        <v>74</v>
      </c>
      <c r="E822" t="s">
        <v>74</v>
      </c>
      <c r="F822" t="s">
        <v>9684</v>
      </c>
      <c r="G822" t="s">
        <v>74</v>
      </c>
      <c r="H822" t="s">
        <v>74</v>
      </c>
      <c r="I822" t="s">
        <v>9685</v>
      </c>
      <c r="J822" t="s">
        <v>9686</v>
      </c>
      <c r="K822" t="s">
        <v>74</v>
      </c>
      <c r="L822" t="s">
        <v>74</v>
      </c>
      <c r="M822" t="s">
        <v>78</v>
      </c>
      <c r="N822" t="s">
        <v>79</v>
      </c>
      <c r="O822" t="s">
        <v>74</v>
      </c>
      <c r="P822" t="s">
        <v>74</v>
      </c>
      <c r="Q822" t="s">
        <v>74</v>
      </c>
      <c r="R822" t="s">
        <v>74</v>
      </c>
      <c r="S822" t="s">
        <v>74</v>
      </c>
      <c r="T822" t="s">
        <v>9687</v>
      </c>
      <c r="U822" t="s">
        <v>9688</v>
      </c>
      <c r="V822" t="s">
        <v>9689</v>
      </c>
      <c r="W822" t="s">
        <v>9690</v>
      </c>
      <c r="X822" t="s">
        <v>9691</v>
      </c>
      <c r="Y822" t="s">
        <v>9692</v>
      </c>
      <c r="Z822" t="s">
        <v>9693</v>
      </c>
      <c r="AA822" t="s">
        <v>74</v>
      </c>
      <c r="AB822" t="s">
        <v>9694</v>
      </c>
      <c r="AC822" t="s">
        <v>9695</v>
      </c>
      <c r="AD822" t="s">
        <v>9695</v>
      </c>
      <c r="AE822" t="s">
        <v>9696</v>
      </c>
      <c r="AF822" t="s">
        <v>74</v>
      </c>
      <c r="AG822">
        <v>66</v>
      </c>
      <c r="AH822">
        <v>9</v>
      </c>
      <c r="AI822">
        <v>11</v>
      </c>
      <c r="AJ822">
        <v>0</v>
      </c>
      <c r="AK822">
        <v>30</v>
      </c>
      <c r="AL822" t="s">
        <v>248</v>
      </c>
      <c r="AM822" t="s">
        <v>1471</v>
      </c>
      <c r="AN822" t="s">
        <v>1472</v>
      </c>
      <c r="AO822" t="s">
        <v>9697</v>
      </c>
      <c r="AP822" t="s">
        <v>9698</v>
      </c>
      <c r="AQ822" t="s">
        <v>74</v>
      </c>
      <c r="AR822" t="s">
        <v>9699</v>
      </c>
      <c r="AS822" t="s">
        <v>9700</v>
      </c>
      <c r="AT822" t="s">
        <v>304</v>
      </c>
      <c r="AU822">
        <v>2016</v>
      </c>
      <c r="AV822">
        <v>29</v>
      </c>
      <c r="AW822">
        <v>4</v>
      </c>
      <c r="AX822" t="s">
        <v>74</v>
      </c>
      <c r="AY822" t="s">
        <v>74</v>
      </c>
      <c r="AZ822" t="s">
        <v>74</v>
      </c>
      <c r="BA822" t="s">
        <v>74</v>
      </c>
      <c r="BB822">
        <v>355</v>
      </c>
      <c r="BC822">
        <v>374</v>
      </c>
      <c r="BD822" t="s">
        <v>74</v>
      </c>
      <c r="BE822" t="s">
        <v>9701</v>
      </c>
      <c r="BF822" t="str">
        <f>HYPERLINK("http://dx.doi.org/10.1007/s11211-016-0274-x","http://dx.doi.org/10.1007/s11211-016-0274-x")</f>
        <v>http://dx.doi.org/10.1007/s11211-016-0274-x</v>
      </c>
      <c r="BG822" t="s">
        <v>74</v>
      </c>
      <c r="BH822" t="s">
        <v>74</v>
      </c>
      <c r="BI822">
        <v>20</v>
      </c>
      <c r="BJ822" t="s">
        <v>9702</v>
      </c>
      <c r="BK822" t="s">
        <v>100</v>
      </c>
      <c r="BL822" t="s">
        <v>9703</v>
      </c>
      <c r="BM822" t="s">
        <v>9704</v>
      </c>
      <c r="BN822" t="s">
        <v>74</v>
      </c>
      <c r="BO822" t="s">
        <v>74</v>
      </c>
      <c r="BP822" t="s">
        <v>74</v>
      </c>
      <c r="BQ822" t="s">
        <v>74</v>
      </c>
      <c r="BR822" t="s">
        <v>104</v>
      </c>
      <c r="BS822" t="s">
        <v>9705</v>
      </c>
      <c r="BT822" t="str">
        <f>HYPERLINK("https%3A%2F%2Fwww.webofscience.com%2Fwos%2Fwoscc%2Ffull-record%2FWOS:000389336300001","View Full Record in Web of Science")</f>
        <v>View Full Record in Web of Science</v>
      </c>
    </row>
    <row r="823" spans="1:72" x14ac:dyDescent="0.25">
      <c r="A823" t="s">
        <v>72</v>
      </c>
      <c r="B823" t="s">
        <v>4403</v>
      </c>
      <c r="C823" t="s">
        <v>74</v>
      </c>
      <c r="D823" t="s">
        <v>74</v>
      </c>
      <c r="E823" t="s">
        <v>74</v>
      </c>
      <c r="F823" t="s">
        <v>4404</v>
      </c>
      <c r="G823" t="s">
        <v>74</v>
      </c>
      <c r="H823" t="s">
        <v>74</v>
      </c>
      <c r="I823" t="s">
        <v>4405</v>
      </c>
      <c r="J823" t="s">
        <v>1441</v>
      </c>
      <c r="K823" t="s">
        <v>74</v>
      </c>
      <c r="L823" t="s">
        <v>74</v>
      </c>
      <c r="M823" t="s">
        <v>78</v>
      </c>
      <c r="N823" t="s">
        <v>79</v>
      </c>
      <c r="O823" t="s">
        <v>74</v>
      </c>
      <c r="P823" t="s">
        <v>74</v>
      </c>
      <c r="Q823" t="s">
        <v>74</v>
      </c>
      <c r="R823" t="s">
        <v>74</v>
      </c>
      <c r="S823" t="s">
        <v>74</v>
      </c>
      <c r="T823" t="s">
        <v>4406</v>
      </c>
      <c r="U823" t="s">
        <v>4407</v>
      </c>
      <c r="V823" t="s">
        <v>4408</v>
      </c>
      <c r="W823" t="s">
        <v>4409</v>
      </c>
      <c r="X823" t="s">
        <v>4410</v>
      </c>
      <c r="Y823" t="s">
        <v>4411</v>
      </c>
      <c r="Z823" t="s">
        <v>4412</v>
      </c>
      <c r="AA823" t="s">
        <v>4413</v>
      </c>
      <c r="AB823" t="s">
        <v>4414</v>
      </c>
      <c r="AC823" t="s">
        <v>74</v>
      </c>
      <c r="AD823" t="s">
        <v>74</v>
      </c>
      <c r="AE823" t="s">
        <v>74</v>
      </c>
      <c r="AF823" t="s">
        <v>74</v>
      </c>
      <c r="AG823">
        <v>38</v>
      </c>
      <c r="AH823">
        <v>9</v>
      </c>
      <c r="AI823">
        <v>28</v>
      </c>
      <c r="AJ823">
        <v>2</v>
      </c>
      <c r="AK823">
        <v>29</v>
      </c>
      <c r="AL823" t="s">
        <v>173</v>
      </c>
      <c r="AM823" t="s">
        <v>174</v>
      </c>
      <c r="AN823" t="s">
        <v>175</v>
      </c>
      <c r="AO823" t="s">
        <v>1451</v>
      </c>
      <c r="AP823" t="s">
        <v>3297</v>
      </c>
      <c r="AQ823" t="s">
        <v>74</v>
      </c>
      <c r="AR823" t="s">
        <v>1452</v>
      </c>
      <c r="AS823" t="s">
        <v>1453</v>
      </c>
      <c r="AT823" t="s">
        <v>124</v>
      </c>
      <c r="AU823">
        <v>2017</v>
      </c>
      <c r="AV823">
        <v>43</v>
      </c>
      <c r="AW823">
        <v>5</v>
      </c>
      <c r="AX823" t="s">
        <v>74</v>
      </c>
      <c r="AY823" t="s">
        <v>74</v>
      </c>
      <c r="AZ823" t="s">
        <v>74</v>
      </c>
      <c r="BA823" t="s">
        <v>74</v>
      </c>
      <c r="BB823">
        <v>451</v>
      </c>
      <c r="BC823">
        <v>463</v>
      </c>
      <c r="BD823" t="s">
        <v>74</v>
      </c>
      <c r="BE823" t="s">
        <v>4415</v>
      </c>
      <c r="BF823" t="str">
        <f>HYPERLINK("http://dx.doi.org/10.1177/0095798416687705","http://dx.doi.org/10.1177/0095798416687705")</f>
        <v>http://dx.doi.org/10.1177/0095798416687705</v>
      </c>
      <c r="BG823" t="s">
        <v>74</v>
      </c>
      <c r="BH823" t="s">
        <v>74</v>
      </c>
      <c r="BI823">
        <v>13</v>
      </c>
      <c r="BJ823" t="s">
        <v>99</v>
      </c>
      <c r="BK823" t="s">
        <v>100</v>
      </c>
      <c r="BL823" t="s">
        <v>101</v>
      </c>
      <c r="BM823" t="s">
        <v>4416</v>
      </c>
      <c r="BN823" t="s">
        <v>74</v>
      </c>
      <c r="BO823" t="s">
        <v>74</v>
      </c>
      <c r="BP823" t="s">
        <v>74</v>
      </c>
      <c r="BQ823" t="s">
        <v>74</v>
      </c>
      <c r="BR823" t="s">
        <v>104</v>
      </c>
      <c r="BS823" t="s">
        <v>4417</v>
      </c>
      <c r="BT823" t="str">
        <f>HYPERLINK("https%3A%2F%2Fwww.webofscience.com%2Fwos%2Fwoscc%2Ffull-record%2FWOS:000403293500002","View Full Record in Web of Science")</f>
        <v>View Full Record in Web of Science</v>
      </c>
    </row>
    <row r="824" spans="1:72" x14ac:dyDescent="0.25">
      <c r="A824" t="s">
        <v>72</v>
      </c>
      <c r="B824" t="s">
        <v>5248</v>
      </c>
      <c r="C824" t="s">
        <v>74</v>
      </c>
      <c r="D824" t="s">
        <v>74</v>
      </c>
      <c r="E824" t="s">
        <v>74</v>
      </c>
      <c r="F824" t="s">
        <v>5249</v>
      </c>
      <c r="G824" t="s">
        <v>74</v>
      </c>
      <c r="H824" t="s">
        <v>74</v>
      </c>
      <c r="I824" t="s">
        <v>5786</v>
      </c>
      <c r="J824" t="s">
        <v>5787</v>
      </c>
      <c r="K824" t="s">
        <v>74</v>
      </c>
      <c r="L824" t="s">
        <v>74</v>
      </c>
      <c r="M824" t="s">
        <v>78</v>
      </c>
      <c r="N824" t="s">
        <v>79</v>
      </c>
      <c r="O824" t="s">
        <v>74</v>
      </c>
      <c r="P824" t="s">
        <v>74</v>
      </c>
      <c r="Q824" t="s">
        <v>74</v>
      </c>
      <c r="R824" t="s">
        <v>74</v>
      </c>
      <c r="S824" t="s">
        <v>74</v>
      </c>
      <c r="T824" t="s">
        <v>5788</v>
      </c>
      <c r="U824" t="s">
        <v>5789</v>
      </c>
      <c r="V824" t="s">
        <v>5790</v>
      </c>
      <c r="W824" t="s">
        <v>5791</v>
      </c>
      <c r="X824" t="s">
        <v>5792</v>
      </c>
      <c r="Y824" t="s">
        <v>5793</v>
      </c>
      <c r="Z824" t="s">
        <v>5794</v>
      </c>
      <c r="AA824" t="s">
        <v>1854</v>
      </c>
      <c r="AB824" t="s">
        <v>1855</v>
      </c>
      <c r="AC824" t="s">
        <v>74</v>
      </c>
      <c r="AD824" t="s">
        <v>74</v>
      </c>
      <c r="AE824" t="s">
        <v>74</v>
      </c>
      <c r="AF824" t="s">
        <v>74</v>
      </c>
      <c r="AG824">
        <v>80</v>
      </c>
      <c r="AH824">
        <v>9</v>
      </c>
      <c r="AI824">
        <v>10</v>
      </c>
      <c r="AJ824">
        <v>1</v>
      </c>
      <c r="AK824">
        <v>40</v>
      </c>
      <c r="AL824" t="s">
        <v>248</v>
      </c>
      <c r="AM824" t="s">
        <v>1471</v>
      </c>
      <c r="AN824" t="s">
        <v>1472</v>
      </c>
      <c r="AO824" t="s">
        <v>5795</v>
      </c>
      <c r="AP824" t="s">
        <v>5796</v>
      </c>
      <c r="AQ824" t="s">
        <v>74</v>
      </c>
      <c r="AR824" t="s">
        <v>5797</v>
      </c>
      <c r="AS824" t="s">
        <v>5798</v>
      </c>
      <c r="AT824" t="s">
        <v>180</v>
      </c>
      <c r="AU824">
        <v>2017</v>
      </c>
      <c r="AV824">
        <v>18</v>
      </c>
      <c r="AW824">
        <v>3</v>
      </c>
      <c r="AX824" t="s">
        <v>74</v>
      </c>
      <c r="AY824" t="s">
        <v>74</v>
      </c>
      <c r="AZ824" t="s">
        <v>74</v>
      </c>
      <c r="BA824" t="s">
        <v>74</v>
      </c>
      <c r="BB824">
        <v>309</v>
      </c>
      <c r="BC824">
        <v>320</v>
      </c>
      <c r="BD824" t="s">
        <v>74</v>
      </c>
      <c r="BE824" t="s">
        <v>5799</v>
      </c>
      <c r="BF824" t="str">
        <f>HYPERLINK("http://dx.doi.org/10.1007/s12564-017-9494-5","http://dx.doi.org/10.1007/s12564-017-9494-5")</f>
        <v>http://dx.doi.org/10.1007/s12564-017-9494-5</v>
      </c>
      <c r="BG824" t="s">
        <v>74</v>
      </c>
      <c r="BH824" t="s">
        <v>74</v>
      </c>
      <c r="BI824">
        <v>12</v>
      </c>
      <c r="BJ824" t="s">
        <v>278</v>
      </c>
      <c r="BK824" t="s">
        <v>100</v>
      </c>
      <c r="BL824" t="s">
        <v>278</v>
      </c>
      <c r="BM824" t="s">
        <v>5800</v>
      </c>
      <c r="BN824" t="s">
        <v>74</v>
      </c>
      <c r="BO824" t="s">
        <v>74</v>
      </c>
      <c r="BP824" t="s">
        <v>74</v>
      </c>
      <c r="BQ824" t="s">
        <v>74</v>
      </c>
      <c r="BR824" t="s">
        <v>104</v>
      </c>
      <c r="BS824" t="s">
        <v>5801</v>
      </c>
      <c r="BT824" t="str">
        <f>HYPERLINK("https%3A%2F%2Fwww.webofscience.com%2Fwos%2Fwoscc%2Ffull-record%2FWOS:000407287300002","View Full Record in Web of Science")</f>
        <v>View Full Record in Web of Science</v>
      </c>
    </row>
    <row r="825" spans="1:72" x14ac:dyDescent="0.25">
      <c r="A825" t="s">
        <v>72</v>
      </c>
      <c r="B825" t="s">
        <v>9516</v>
      </c>
      <c r="C825" t="s">
        <v>74</v>
      </c>
      <c r="D825" t="s">
        <v>74</v>
      </c>
      <c r="E825" t="s">
        <v>74</v>
      </c>
      <c r="F825" t="s">
        <v>9517</v>
      </c>
      <c r="G825" t="s">
        <v>74</v>
      </c>
      <c r="H825" t="s">
        <v>74</v>
      </c>
      <c r="I825" t="s">
        <v>9518</v>
      </c>
      <c r="J825" t="s">
        <v>3429</v>
      </c>
      <c r="K825" t="s">
        <v>74</v>
      </c>
      <c r="L825" t="s">
        <v>74</v>
      </c>
      <c r="M825" t="s">
        <v>78</v>
      </c>
      <c r="N825" t="s">
        <v>79</v>
      </c>
      <c r="O825" t="s">
        <v>74</v>
      </c>
      <c r="P825" t="s">
        <v>74</v>
      </c>
      <c r="Q825" t="s">
        <v>74</v>
      </c>
      <c r="R825" t="s">
        <v>74</v>
      </c>
      <c r="S825" t="s">
        <v>74</v>
      </c>
      <c r="T825" t="s">
        <v>9519</v>
      </c>
      <c r="U825" t="s">
        <v>9520</v>
      </c>
      <c r="V825" t="s">
        <v>9521</v>
      </c>
      <c r="W825" t="s">
        <v>9522</v>
      </c>
      <c r="X825" t="s">
        <v>9523</v>
      </c>
      <c r="Y825" t="s">
        <v>9524</v>
      </c>
      <c r="Z825" t="s">
        <v>9525</v>
      </c>
      <c r="AA825" t="s">
        <v>74</v>
      </c>
      <c r="AB825" t="s">
        <v>9526</v>
      </c>
      <c r="AC825" t="s">
        <v>9527</v>
      </c>
      <c r="AD825" t="s">
        <v>9528</v>
      </c>
      <c r="AE825" t="s">
        <v>9529</v>
      </c>
      <c r="AF825" t="s">
        <v>74</v>
      </c>
      <c r="AG825">
        <v>31</v>
      </c>
      <c r="AH825">
        <v>9</v>
      </c>
      <c r="AI825">
        <v>14</v>
      </c>
      <c r="AJ825">
        <v>0</v>
      </c>
      <c r="AK825">
        <v>10</v>
      </c>
      <c r="AL825" t="s">
        <v>1775</v>
      </c>
      <c r="AM825" t="s">
        <v>1776</v>
      </c>
      <c r="AN825" t="s">
        <v>1777</v>
      </c>
      <c r="AO825" t="s">
        <v>3438</v>
      </c>
      <c r="AP825" t="s">
        <v>3439</v>
      </c>
      <c r="AQ825" t="s">
        <v>74</v>
      </c>
      <c r="AR825" t="s">
        <v>3440</v>
      </c>
      <c r="AS825" t="s">
        <v>3441</v>
      </c>
      <c r="AT825" t="s">
        <v>439</v>
      </c>
      <c r="AU825">
        <v>2017</v>
      </c>
      <c r="AV825">
        <v>32</v>
      </c>
      <c r="AW825">
        <v>1</v>
      </c>
      <c r="AX825" t="s">
        <v>74</v>
      </c>
      <c r="AY825" t="s">
        <v>74</v>
      </c>
      <c r="AZ825" t="s">
        <v>74</v>
      </c>
      <c r="BA825" t="s">
        <v>74</v>
      </c>
      <c r="BB825">
        <v>22</v>
      </c>
      <c r="BC825">
        <v>34</v>
      </c>
      <c r="BD825" t="s">
        <v>74</v>
      </c>
      <c r="BE825" t="s">
        <v>9530</v>
      </c>
      <c r="BF825" t="str">
        <f>HYPERLINK("http://dx.doi.org/10.1037/spq0000159","http://dx.doi.org/10.1037/spq0000159")</f>
        <v>http://dx.doi.org/10.1037/spq0000159</v>
      </c>
      <c r="BG825" t="s">
        <v>74</v>
      </c>
      <c r="BH825" t="s">
        <v>74</v>
      </c>
      <c r="BI825">
        <v>13</v>
      </c>
      <c r="BJ825" t="s">
        <v>126</v>
      </c>
      <c r="BK825" t="s">
        <v>100</v>
      </c>
      <c r="BL825" t="s">
        <v>101</v>
      </c>
      <c r="BM825" t="s">
        <v>9531</v>
      </c>
      <c r="BN825">
        <v>27280360</v>
      </c>
      <c r="BO825" t="s">
        <v>809</v>
      </c>
      <c r="BP825" t="s">
        <v>74</v>
      </c>
      <c r="BQ825" t="s">
        <v>74</v>
      </c>
      <c r="BR825" t="s">
        <v>104</v>
      </c>
      <c r="BS825" t="s">
        <v>9532</v>
      </c>
      <c r="BT825" t="str">
        <f>HYPERLINK("https%3A%2F%2Fwww.webofscience.com%2Fwos%2Fwoscc%2Ffull-record%2FWOS:000397036600003","View Full Record in Web of Science")</f>
        <v>View Full Record in Web of Science</v>
      </c>
    </row>
    <row r="826" spans="1:72" x14ac:dyDescent="0.25">
      <c r="A826" t="s">
        <v>72</v>
      </c>
      <c r="B826" t="s">
        <v>25207</v>
      </c>
      <c r="C826" t="s">
        <v>74</v>
      </c>
      <c r="D826" t="s">
        <v>74</v>
      </c>
      <c r="E826" t="s">
        <v>74</v>
      </c>
      <c r="F826" t="s">
        <v>25208</v>
      </c>
      <c r="G826" t="s">
        <v>74</v>
      </c>
      <c r="H826" t="s">
        <v>74</v>
      </c>
      <c r="I826" t="s">
        <v>25209</v>
      </c>
      <c r="J826" t="s">
        <v>24391</v>
      </c>
      <c r="K826" t="s">
        <v>74</v>
      </c>
      <c r="L826" t="s">
        <v>74</v>
      </c>
      <c r="M826" t="s">
        <v>78</v>
      </c>
      <c r="N826" t="s">
        <v>79</v>
      </c>
      <c r="O826" t="s">
        <v>74</v>
      </c>
      <c r="P826" t="s">
        <v>74</v>
      </c>
      <c r="Q826" t="s">
        <v>74</v>
      </c>
      <c r="R826" t="s">
        <v>74</v>
      </c>
      <c r="S826" t="s">
        <v>74</v>
      </c>
      <c r="T826" t="s">
        <v>25210</v>
      </c>
      <c r="U826" t="s">
        <v>25211</v>
      </c>
      <c r="V826" t="s">
        <v>25212</v>
      </c>
      <c r="W826" t="s">
        <v>25213</v>
      </c>
      <c r="X826" t="s">
        <v>25214</v>
      </c>
      <c r="Y826" t="s">
        <v>25215</v>
      </c>
      <c r="Z826" t="s">
        <v>25216</v>
      </c>
      <c r="AA826" t="s">
        <v>25217</v>
      </c>
      <c r="AB826" t="s">
        <v>25218</v>
      </c>
      <c r="AC826" t="s">
        <v>25219</v>
      </c>
      <c r="AD826" t="s">
        <v>25220</v>
      </c>
      <c r="AE826" t="s">
        <v>25221</v>
      </c>
      <c r="AF826" t="s">
        <v>74</v>
      </c>
      <c r="AG826">
        <v>22</v>
      </c>
      <c r="AH826">
        <v>9</v>
      </c>
      <c r="AI826">
        <v>13</v>
      </c>
      <c r="AJ826">
        <v>1</v>
      </c>
      <c r="AK826">
        <v>13</v>
      </c>
      <c r="AL826" t="s">
        <v>1568</v>
      </c>
      <c r="AM826" t="s">
        <v>249</v>
      </c>
      <c r="AN826" t="s">
        <v>2878</v>
      </c>
      <c r="AO826" t="s">
        <v>24399</v>
      </c>
      <c r="AP826" t="s">
        <v>24400</v>
      </c>
      <c r="AQ826" t="s">
        <v>74</v>
      </c>
      <c r="AR826" t="s">
        <v>24401</v>
      </c>
      <c r="AS826" t="s">
        <v>24402</v>
      </c>
      <c r="AT826" t="s">
        <v>275</v>
      </c>
      <c r="AU826">
        <v>2017</v>
      </c>
      <c r="AV826">
        <v>17</v>
      </c>
      <c r="AW826">
        <v>6</v>
      </c>
      <c r="AX826" t="s">
        <v>74</v>
      </c>
      <c r="AY826" t="s">
        <v>74</v>
      </c>
      <c r="AZ826" t="s">
        <v>74</v>
      </c>
      <c r="BA826" t="s">
        <v>74</v>
      </c>
      <c r="BB826">
        <v>614</v>
      </c>
      <c r="BC826">
        <v>619</v>
      </c>
      <c r="BD826" t="s">
        <v>74</v>
      </c>
      <c r="BE826" t="s">
        <v>25222</v>
      </c>
      <c r="BF826" t="str">
        <f>HYPERLINK("http://dx.doi.org/10.1016/j.acap.2017.04.017","http://dx.doi.org/10.1016/j.acap.2017.04.017")</f>
        <v>http://dx.doi.org/10.1016/j.acap.2017.04.017</v>
      </c>
      <c r="BG826" t="s">
        <v>74</v>
      </c>
      <c r="BH826" t="s">
        <v>74</v>
      </c>
      <c r="BI826">
        <v>6</v>
      </c>
      <c r="BJ826" t="s">
        <v>4177</v>
      </c>
      <c r="BK826" t="s">
        <v>307</v>
      </c>
      <c r="BL826" t="s">
        <v>4177</v>
      </c>
      <c r="BM826" t="s">
        <v>25223</v>
      </c>
      <c r="BN826">
        <v>28454928</v>
      </c>
      <c r="BO826" t="s">
        <v>74</v>
      </c>
      <c r="BP826" t="s">
        <v>74</v>
      </c>
      <c r="BQ826" t="s">
        <v>74</v>
      </c>
      <c r="BR826" t="s">
        <v>104</v>
      </c>
      <c r="BS826" t="s">
        <v>25224</v>
      </c>
      <c r="BT826" t="str">
        <f>HYPERLINK("https%3A%2F%2Fwww.webofscience.com%2Fwos%2Fwoscc%2Ffull-record%2FWOS:000407092400007","View Full Record in Web of Science")</f>
        <v>View Full Record in Web of Science</v>
      </c>
    </row>
    <row r="827" spans="1:72" x14ac:dyDescent="0.25">
      <c r="A827" t="s">
        <v>72</v>
      </c>
      <c r="B827" t="s">
        <v>1517</v>
      </c>
      <c r="C827" t="s">
        <v>74</v>
      </c>
      <c r="D827" t="s">
        <v>74</v>
      </c>
      <c r="E827" t="s">
        <v>74</v>
      </c>
      <c r="F827" t="s">
        <v>1518</v>
      </c>
      <c r="G827" t="s">
        <v>74</v>
      </c>
      <c r="H827" t="s">
        <v>74</v>
      </c>
      <c r="I827" t="s">
        <v>1519</v>
      </c>
      <c r="J827" t="s">
        <v>237</v>
      </c>
      <c r="K827" t="s">
        <v>74</v>
      </c>
      <c r="L827" t="s">
        <v>74</v>
      </c>
      <c r="M827" t="s">
        <v>78</v>
      </c>
      <c r="N827" t="s">
        <v>79</v>
      </c>
      <c r="O827" t="s">
        <v>74</v>
      </c>
      <c r="P827" t="s">
        <v>74</v>
      </c>
      <c r="Q827" t="s">
        <v>74</v>
      </c>
      <c r="R827" t="s">
        <v>74</v>
      </c>
      <c r="S827" t="s">
        <v>74</v>
      </c>
      <c r="T827" t="s">
        <v>1520</v>
      </c>
      <c r="U827" t="s">
        <v>1521</v>
      </c>
      <c r="V827" t="s">
        <v>1522</v>
      </c>
      <c r="W827" t="s">
        <v>1523</v>
      </c>
      <c r="X827" t="s">
        <v>1524</v>
      </c>
      <c r="Y827" t="s">
        <v>1525</v>
      </c>
      <c r="Z827" t="s">
        <v>1526</v>
      </c>
      <c r="AA827" t="s">
        <v>1527</v>
      </c>
      <c r="AB827" t="s">
        <v>1528</v>
      </c>
      <c r="AC827" t="s">
        <v>74</v>
      </c>
      <c r="AD827" t="s">
        <v>74</v>
      </c>
      <c r="AE827" t="s">
        <v>74</v>
      </c>
      <c r="AF827" t="s">
        <v>74</v>
      </c>
      <c r="AG827">
        <v>68</v>
      </c>
      <c r="AH827">
        <v>9</v>
      </c>
      <c r="AI827">
        <v>10</v>
      </c>
      <c r="AJ827">
        <v>3</v>
      </c>
      <c r="AK827">
        <v>24</v>
      </c>
      <c r="AL827" t="s">
        <v>248</v>
      </c>
      <c r="AM827" t="s">
        <v>249</v>
      </c>
      <c r="AN827" t="s">
        <v>1131</v>
      </c>
      <c r="AO827" t="s">
        <v>251</v>
      </c>
      <c r="AP827" t="s">
        <v>252</v>
      </c>
      <c r="AQ827" t="s">
        <v>74</v>
      </c>
      <c r="AR827" t="s">
        <v>253</v>
      </c>
      <c r="AS827" t="s">
        <v>254</v>
      </c>
      <c r="AT827" t="s">
        <v>304</v>
      </c>
      <c r="AU827">
        <v>2018</v>
      </c>
      <c r="AV827">
        <v>37</v>
      </c>
      <c r="AW827">
        <v>4</v>
      </c>
      <c r="AX827" t="s">
        <v>74</v>
      </c>
      <c r="AY827" t="s">
        <v>74</v>
      </c>
      <c r="AZ827" t="s">
        <v>74</v>
      </c>
      <c r="BA827" t="s">
        <v>74</v>
      </c>
      <c r="BB827">
        <v>792</v>
      </c>
      <c r="BC827">
        <v>802</v>
      </c>
      <c r="BD827" t="s">
        <v>74</v>
      </c>
      <c r="BE827" t="s">
        <v>1529</v>
      </c>
      <c r="BF827" t="str">
        <f>HYPERLINK("http://dx.doi.org/10.1007/s12144-016-9546-8","http://dx.doi.org/10.1007/s12144-016-9546-8")</f>
        <v>http://dx.doi.org/10.1007/s12144-016-9546-8</v>
      </c>
      <c r="BG827" t="s">
        <v>74</v>
      </c>
      <c r="BH827" t="s">
        <v>74</v>
      </c>
      <c r="BI827">
        <v>11</v>
      </c>
      <c r="BJ827" t="s">
        <v>99</v>
      </c>
      <c r="BK827" t="s">
        <v>100</v>
      </c>
      <c r="BL827" t="s">
        <v>101</v>
      </c>
      <c r="BM827" t="s">
        <v>1530</v>
      </c>
      <c r="BN827" t="s">
        <v>74</v>
      </c>
      <c r="BO827" t="s">
        <v>74</v>
      </c>
      <c r="BP827" t="s">
        <v>74</v>
      </c>
      <c r="BQ827" t="s">
        <v>74</v>
      </c>
      <c r="BR827" t="s">
        <v>104</v>
      </c>
      <c r="BS827" t="s">
        <v>1531</v>
      </c>
      <c r="BT827" t="str">
        <f>HYPERLINK("https%3A%2F%2Fwww.webofscience.com%2Fwos%2Fwoscc%2Ffull-record%2FWOS:000448692200010","View Full Record in Web of Science")</f>
        <v>View Full Record in Web of Science</v>
      </c>
    </row>
    <row r="828" spans="1:72" x14ac:dyDescent="0.25">
      <c r="A828" t="s">
        <v>72</v>
      </c>
      <c r="B828" t="s">
        <v>4541</v>
      </c>
      <c r="C828" t="s">
        <v>74</v>
      </c>
      <c r="D828" t="s">
        <v>74</v>
      </c>
      <c r="E828" t="s">
        <v>74</v>
      </c>
      <c r="F828" t="s">
        <v>4542</v>
      </c>
      <c r="G828" t="s">
        <v>74</v>
      </c>
      <c r="H828" t="s">
        <v>74</v>
      </c>
      <c r="I828" t="s">
        <v>4543</v>
      </c>
      <c r="J828" t="s">
        <v>4255</v>
      </c>
      <c r="K828" t="s">
        <v>74</v>
      </c>
      <c r="L828" t="s">
        <v>74</v>
      </c>
      <c r="M828" t="s">
        <v>78</v>
      </c>
      <c r="N828" t="s">
        <v>79</v>
      </c>
      <c r="O828" t="s">
        <v>74</v>
      </c>
      <c r="P828" t="s">
        <v>74</v>
      </c>
      <c r="Q828" t="s">
        <v>74</v>
      </c>
      <c r="R828" t="s">
        <v>74</v>
      </c>
      <c r="S828" t="s">
        <v>74</v>
      </c>
      <c r="T828" t="s">
        <v>4544</v>
      </c>
      <c r="U828" t="s">
        <v>4545</v>
      </c>
      <c r="V828" t="s">
        <v>4546</v>
      </c>
      <c r="W828" t="s">
        <v>4547</v>
      </c>
      <c r="X828" t="s">
        <v>4548</v>
      </c>
      <c r="Y828" t="s">
        <v>4549</v>
      </c>
      <c r="Z828" t="s">
        <v>219</v>
      </c>
      <c r="AA828" t="s">
        <v>220</v>
      </c>
      <c r="AB828" t="s">
        <v>74</v>
      </c>
      <c r="AC828" t="s">
        <v>3699</v>
      </c>
      <c r="AD828" t="s">
        <v>3700</v>
      </c>
      <c r="AE828" t="s">
        <v>4550</v>
      </c>
      <c r="AF828" t="s">
        <v>74</v>
      </c>
      <c r="AG828">
        <v>42</v>
      </c>
      <c r="AH828">
        <v>9</v>
      </c>
      <c r="AI828">
        <v>9</v>
      </c>
      <c r="AJ828">
        <v>6</v>
      </c>
      <c r="AK828">
        <v>44</v>
      </c>
      <c r="AL828" t="s">
        <v>4268</v>
      </c>
      <c r="AM828" t="s">
        <v>4269</v>
      </c>
      <c r="AN828" t="s">
        <v>4270</v>
      </c>
      <c r="AO828" t="s">
        <v>4271</v>
      </c>
      <c r="AP828" t="s">
        <v>4272</v>
      </c>
      <c r="AQ828" t="s">
        <v>74</v>
      </c>
      <c r="AR828" t="s">
        <v>4273</v>
      </c>
      <c r="AS828" t="s">
        <v>4274</v>
      </c>
      <c r="AT828" t="s">
        <v>275</v>
      </c>
      <c r="AU828">
        <v>2018</v>
      </c>
      <c r="AV828">
        <v>53</v>
      </c>
      <c r="AW828">
        <v>4</v>
      </c>
      <c r="AX828" t="s">
        <v>74</v>
      </c>
      <c r="AY828" t="s">
        <v>74</v>
      </c>
      <c r="AZ828" t="s">
        <v>74</v>
      </c>
      <c r="BA828" t="s">
        <v>74</v>
      </c>
      <c r="BB828">
        <v>313</v>
      </c>
      <c r="BC828">
        <v>320</v>
      </c>
      <c r="BD828" t="s">
        <v>74</v>
      </c>
      <c r="BE828" t="s">
        <v>4551</v>
      </c>
      <c r="BF828" t="str">
        <f>HYPERLINK("http://dx.doi.org/10.1002/ijop.12374","http://dx.doi.org/10.1002/ijop.12374")</f>
        <v>http://dx.doi.org/10.1002/ijop.12374</v>
      </c>
      <c r="BG828" t="s">
        <v>74</v>
      </c>
      <c r="BH828" t="s">
        <v>74</v>
      </c>
      <c r="BI828">
        <v>8</v>
      </c>
      <c r="BJ828" t="s">
        <v>99</v>
      </c>
      <c r="BK828" t="s">
        <v>100</v>
      </c>
      <c r="BL828" t="s">
        <v>101</v>
      </c>
      <c r="BM828" t="s">
        <v>4552</v>
      </c>
      <c r="BN828">
        <v>27487976</v>
      </c>
      <c r="BO828" t="s">
        <v>74</v>
      </c>
      <c r="BP828" t="s">
        <v>74</v>
      </c>
      <c r="BQ828" t="s">
        <v>74</v>
      </c>
      <c r="BR828" t="s">
        <v>104</v>
      </c>
      <c r="BS828" t="s">
        <v>4553</v>
      </c>
      <c r="BT828" t="str">
        <f>HYPERLINK("https%3A%2F%2Fwww.webofscience.com%2Fwos%2Fwoscc%2Ffull-record%2FWOS:000437684600009","View Full Record in Web of Science")</f>
        <v>View Full Record in Web of Science</v>
      </c>
    </row>
    <row r="829" spans="1:72" x14ac:dyDescent="0.25">
      <c r="A829" t="s">
        <v>72</v>
      </c>
      <c r="B829" t="s">
        <v>3936</v>
      </c>
      <c r="C829" t="s">
        <v>74</v>
      </c>
      <c r="D829" t="s">
        <v>74</v>
      </c>
      <c r="E829" t="s">
        <v>74</v>
      </c>
      <c r="F829" t="s">
        <v>3937</v>
      </c>
      <c r="G829" t="s">
        <v>74</v>
      </c>
      <c r="H829" t="s">
        <v>74</v>
      </c>
      <c r="I829" t="s">
        <v>3938</v>
      </c>
      <c r="J829" t="s">
        <v>2890</v>
      </c>
      <c r="K829" t="s">
        <v>74</v>
      </c>
      <c r="L829" t="s">
        <v>74</v>
      </c>
      <c r="M829" t="s">
        <v>78</v>
      </c>
      <c r="N829" t="s">
        <v>79</v>
      </c>
      <c r="O829" t="s">
        <v>74</v>
      </c>
      <c r="P829" t="s">
        <v>74</v>
      </c>
      <c r="Q829" t="s">
        <v>74</v>
      </c>
      <c r="R829" t="s">
        <v>74</v>
      </c>
      <c r="S829" t="s">
        <v>74</v>
      </c>
      <c r="T829" t="s">
        <v>3939</v>
      </c>
      <c r="U829" t="s">
        <v>3940</v>
      </c>
      <c r="V829" t="s">
        <v>3941</v>
      </c>
      <c r="W829" t="s">
        <v>3942</v>
      </c>
      <c r="X829" t="s">
        <v>3943</v>
      </c>
      <c r="Y829" t="s">
        <v>3944</v>
      </c>
      <c r="Z829" t="s">
        <v>3945</v>
      </c>
      <c r="AA829" t="s">
        <v>74</v>
      </c>
      <c r="AB829" t="s">
        <v>3946</v>
      </c>
      <c r="AC829" t="s">
        <v>74</v>
      </c>
      <c r="AD829" t="s">
        <v>74</v>
      </c>
      <c r="AE829" t="s">
        <v>74</v>
      </c>
      <c r="AF829" t="s">
        <v>74</v>
      </c>
      <c r="AG829">
        <v>21</v>
      </c>
      <c r="AH829">
        <v>9</v>
      </c>
      <c r="AI829">
        <v>14</v>
      </c>
      <c r="AJ829">
        <v>2</v>
      </c>
      <c r="AK829">
        <v>13</v>
      </c>
      <c r="AL829" t="s">
        <v>173</v>
      </c>
      <c r="AM829" t="s">
        <v>174</v>
      </c>
      <c r="AN829" t="s">
        <v>175</v>
      </c>
      <c r="AO829" t="s">
        <v>2900</v>
      </c>
      <c r="AP829" t="s">
        <v>2901</v>
      </c>
      <c r="AQ829" t="s">
        <v>74</v>
      </c>
      <c r="AR829" t="s">
        <v>2902</v>
      </c>
      <c r="AS829" t="s">
        <v>2903</v>
      </c>
      <c r="AT829" t="s">
        <v>374</v>
      </c>
      <c r="AU829">
        <v>2019</v>
      </c>
      <c r="AV829">
        <v>21</v>
      </c>
      <c r="AW829">
        <v>1</v>
      </c>
      <c r="AX829" t="s">
        <v>74</v>
      </c>
      <c r="AY829" t="s">
        <v>74</v>
      </c>
      <c r="AZ829" t="s">
        <v>74</v>
      </c>
      <c r="BA829" t="s">
        <v>74</v>
      </c>
      <c r="BB829">
        <v>42</v>
      </c>
      <c r="BC829">
        <v>49</v>
      </c>
      <c r="BD829" t="s">
        <v>74</v>
      </c>
      <c r="BE829" t="s">
        <v>3947</v>
      </c>
      <c r="BF829" t="str">
        <f>HYPERLINK("http://dx.doi.org/10.1177/1098300718773462","http://dx.doi.org/10.1177/1098300718773462")</f>
        <v>http://dx.doi.org/10.1177/1098300718773462</v>
      </c>
      <c r="BG829" t="s">
        <v>74</v>
      </c>
      <c r="BH829" t="s">
        <v>74</v>
      </c>
      <c r="BI829">
        <v>8</v>
      </c>
      <c r="BJ829" t="s">
        <v>2905</v>
      </c>
      <c r="BK829" t="s">
        <v>100</v>
      </c>
      <c r="BL829" t="s">
        <v>2906</v>
      </c>
      <c r="BM829" t="s">
        <v>3948</v>
      </c>
      <c r="BN829" t="s">
        <v>74</v>
      </c>
      <c r="BO829" t="s">
        <v>809</v>
      </c>
      <c r="BP829" t="s">
        <v>74</v>
      </c>
      <c r="BQ829" t="s">
        <v>74</v>
      </c>
      <c r="BR829" t="s">
        <v>104</v>
      </c>
      <c r="BS829" t="s">
        <v>3949</v>
      </c>
      <c r="BT829" t="str">
        <f>HYPERLINK("https%3A%2F%2Fwww.webofscience.com%2Fwos%2Fwoscc%2Ffull-record%2FWOS:000453271300004","View Full Record in Web of Science")</f>
        <v>View Full Record in Web of Science</v>
      </c>
    </row>
    <row r="830" spans="1:72" x14ac:dyDescent="0.25">
      <c r="A830" t="s">
        <v>72</v>
      </c>
      <c r="B830" t="s">
        <v>4229</v>
      </c>
      <c r="C830" t="s">
        <v>74</v>
      </c>
      <c r="D830" t="s">
        <v>74</v>
      </c>
      <c r="E830" t="s">
        <v>74</v>
      </c>
      <c r="F830" t="s">
        <v>4230</v>
      </c>
      <c r="G830" t="s">
        <v>74</v>
      </c>
      <c r="H830" t="s">
        <v>74</v>
      </c>
      <c r="I830" t="s">
        <v>4231</v>
      </c>
      <c r="J830" t="s">
        <v>4232</v>
      </c>
      <c r="K830" t="s">
        <v>74</v>
      </c>
      <c r="L830" t="s">
        <v>74</v>
      </c>
      <c r="M830" t="s">
        <v>78</v>
      </c>
      <c r="N830" t="s">
        <v>79</v>
      </c>
      <c r="O830" t="s">
        <v>74</v>
      </c>
      <c r="P830" t="s">
        <v>74</v>
      </c>
      <c r="Q830" t="s">
        <v>74</v>
      </c>
      <c r="R830" t="s">
        <v>74</v>
      </c>
      <c r="S830" t="s">
        <v>74</v>
      </c>
      <c r="T830" t="s">
        <v>4233</v>
      </c>
      <c r="U830" t="s">
        <v>4234</v>
      </c>
      <c r="V830" t="s">
        <v>4235</v>
      </c>
      <c r="W830" t="s">
        <v>4236</v>
      </c>
      <c r="X830" t="s">
        <v>4237</v>
      </c>
      <c r="Y830" t="s">
        <v>4238</v>
      </c>
      <c r="Z830" t="s">
        <v>74</v>
      </c>
      <c r="AA830" t="s">
        <v>4239</v>
      </c>
      <c r="AB830" t="s">
        <v>4240</v>
      </c>
      <c r="AC830" t="s">
        <v>4241</v>
      </c>
      <c r="AD830" t="s">
        <v>4242</v>
      </c>
      <c r="AE830" t="s">
        <v>4243</v>
      </c>
      <c r="AF830" t="s">
        <v>74</v>
      </c>
      <c r="AG830">
        <v>34</v>
      </c>
      <c r="AH830">
        <v>9</v>
      </c>
      <c r="AI830">
        <v>9</v>
      </c>
      <c r="AJ830">
        <v>1</v>
      </c>
      <c r="AK830">
        <v>10</v>
      </c>
      <c r="AL830" t="s">
        <v>4244</v>
      </c>
      <c r="AM830" t="s">
        <v>4245</v>
      </c>
      <c r="AN830" t="s">
        <v>4246</v>
      </c>
      <c r="AO830" t="s">
        <v>4247</v>
      </c>
      <c r="AP830" t="s">
        <v>74</v>
      </c>
      <c r="AQ830" t="s">
        <v>74</v>
      </c>
      <c r="AR830" t="s">
        <v>4248</v>
      </c>
      <c r="AS830" t="s">
        <v>4249</v>
      </c>
      <c r="AT830" t="s">
        <v>686</v>
      </c>
      <c r="AU830">
        <v>2019</v>
      </c>
      <c r="AV830">
        <v>20</v>
      </c>
      <c r="AW830">
        <v>2</v>
      </c>
      <c r="AX830" t="s">
        <v>74</v>
      </c>
      <c r="AY830" t="s">
        <v>74</v>
      </c>
      <c r="AZ830" t="s">
        <v>74</v>
      </c>
      <c r="BA830" t="s">
        <v>74</v>
      </c>
      <c r="BB830">
        <v>113</v>
      </c>
      <c r="BC830">
        <v>139</v>
      </c>
      <c r="BD830" t="s">
        <v>74</v>
      </c>
      <c r="BE830" t="s">
        <v>74</v>
      </c>
      <c r="BF830" t="s">
        <v>74</v>
      </c>
      <c r="BG830" t="s">
        <v>74</v>
      </c>
      <c r="BH830" t="s">
        <v>74</v>
      </c>
      <c r="BI830">
        <v>27</v>
      </c>
      <c r="BJ830" t="s">
        <v>278</v>
      </c>
      <c r="BK830" t="s">
        <v>100</v>
      </c>
      <c r="BL830" t="s">
        <v>278</v>
      </c>
      <c r="BM830" t="s">
        <v>4250</v>
      </c>
      <c r="BN830" t="s">
        <v>74</v>
      </c>
      <c r="BO830" t="s">
        <v>74</v>
      </c>
      <c r="BP830" t="s">
        <v>74</v>
      </c>
      <c r="BQ830" t="s">
        <v>74</v>
      </c>
      <c r="BR830" t="s">
        <v>104</v>
      </c>
      <c r="BS830" t="s">
        <v>4251</v>
      </c>
      <c r="BT830" t="str">
        <f>HYPERLINK("https%3A%2F%2Fwww.webofscience.com%2Fwos%2Fwoscc%2Ffull-record%2FWOS:000466472300008","View Full Record in Web of Science")</f>
        <v>View Full Record in Web of Science</v>
      </c>
    </row>
    <row r="831" spans="1:72" x14ac:dyDescent="0.25">
      <c r="A831" t="s">
        <v>72</v>
      </c>
      <c r="B831" t="s">
        <v>7323</v>
      </c>
      <c r="C831" t="s">
        <v>74</v>
      </c>
      <c r="D831" t="s">
        <v>74</v>
      </c>
      <c r="E831" t="s">
        <v>74</v>
      </c>
      <c r="F831" t="s">
        <v>7324</v>
      </c>
      <c r="G831" t="s">
        <v>74</v>
      </c>
      <c r="H831" t="s">
        <v>74</v>
      </c>
      <c r="I831" t="s">
        <v>7325</v>
      </c>
      <c r="J831" t="s">
        <v>2224</v>
      </c>
      <c r="K831" t="s">
        <v>74</v>
      </c>
      <c r="L831" t="s">
        <v>74</v>
      </c>
      <c r="M831" t="s">
        <v>78</v>
      </c>
      <c r="N831" t="s">
        <v>79</v>
      </c>
      <c r="O831" t="s">
        <v>74</v>
      </c>
      <c r="P831" t="s">
        <v>74</v>
      </c>
      <c r="Q831" t="s">
        <v>74</v>
      </c>
      <c r="R831" t="s">
        <v>74</v>
      </c>
      <c r="S831" t="s">
        <v>74</v>
      </c>
      <c r="T831" t="s">
        <v>7326</v>
      </c>
      <c r="U831" t="s">
        <v>7327</v>
      </c>
      <c r="V831" t="s">
        <v>7328</v>
      </c>
      <c r="W831" t="s">
        <v>7329</v>
      </c>
      <c r="X831" t="s">
        <v>7330</v>
      </c>
      <c r="Y831" t="s">
        <v>7331</v>
      </c>
      <c r="Z831" t="s">
        <v>7332</v>
      </c>
      <c r="AA831" t="s">
        <v>74</v>
      </c>
      <c r="AB831" t="s">
        <v>74</v>
      </c>
      <c r="AC831" t="s">
        <v>74</v>
      </c>
      <c r="AD831" t="s">
        <v>74</v>
      </c>
      <c r="AE831" t="s">
        <v>74</v>
      </c>
      <c r="AF831" t="s">
        <v>74</v>
      </c>
      <c r="AG831">
        <v>23</v>
      </c>
      <c r="AH831">
        <v>9</v>
      </c>
      <c r="AI831">
        <v>18</v>
      </c>
      <c r="AJ831">
        <v>8</v>
      </c>
      <c r="AK831">
        <v>42</v>
      </c>
      <c r="AL831" t="s">
        <v>7333</v>
      </c>
      <c r="AM831" t="s">
        <v>7334</v>
      </c>
      <c r="AN831" t="s">
        <v>7335</v>
      </c>
      <c r="AO831" t="s">
        <v>7336</v>
      </c>
      <c r="AP831" t="s">
        <v>74</v>
      </c>
      <c r="AQ831" t="s">
        <v>74</v>
      </c>
      <c r="AR831" t="s">
        <v>2238</v>
      </c>
      <c r="AS831" t="s">
        <v>2239</v>
      </c>
      <c r="AT831" t="s">
        <v>400</v>
      </c>
      <c r="AU831">
        <v>2019</v>
      </c>
      <c r="AV831">
        <v>48</v>
      </c>
      <c r="AW831">
        <v>2</v>
      </c>
      <c r="AX831" t="s">
        <v>74</v>
      </c>
      <c r="AY831" t="s">
        <v>74</v>
      </c>
      <c r="AZ831" t="s">
        <v>872</v>
      </c>
      <c r="BA831" t="s">
        <v>74</v>
      </c>
      <c r="BB831">
        <v>177</v>
      </c>
      <c r="BC831">
        <v>184</v>
      </c>
      <c r="BD831" t="s">
        <v>74</v>
      </c>
      <c r="BE831" t="s">
        <v>7337</v>
      </c>
      <c r="BF831" t="str">
        <f>HYPERLINK("http://dx.doi.org/10.17105/SPR-2017-0124.V48-2","http://dx.doi.org/10.17105/SPR-2017-0124.V48-2")</f>
        <v>http://dx.doi.org/10.17105/SPR-2017-0124.V48-2</v>
      </c>
      <c r="BG831" t="s">
        <v>74</v>
      </c>
      <c r="BH831" t="s">
        <v>74</v>
      </c>
      <c r="BI831">
        <v>8</v>
      </c>
      <c r="BJ831" t="s">
        <v>126</v>
      </c>
      <c r="BK831" t="s">
        <v>100</v>
      </c>
      <c r="BL831" t="s">
        <v>101</v>
      </c>
      <c r="BM831" t="s">
        <v>7338</v>
      </c>
      <c r="BN831" t="s">
        <v>74</v>
      </c>
      <c r="BO831" t="s">
        <v>74</v>
      </c>
      <c r="BP831" t="s">
        <v>74</v>
      </c>
      <c r="BQ831" t="s">
        <v>74</v>
      </c>
      <c r="BR831" t="s">
        <v>104</v>
      </c>
      <c r="BS831" t="s">
        <v>7339</v>
      </c>
      <c r="BT831" t="str">
        <f>HYPERLINK("https%3A%2F%2Fwww.webofscience.com%2Fwos%2Fwoscc%2Ffull-record%2FWOS:000507540900007","View Full Record in Web of Science")</f>
        <v>View Full Record in Web of Science</v>
      </c>
    </row>
    <row r="832" spans="1:72" x14ac:dyDescent="0.25">
      <c r="A832" t="s">
        <v>72</v>
      </c>
      <c r="B832" t="s">
        <v>11381</v>
      </c>
      <c r="C832" t="s">
        <v>74</v>
      </c>
      <c r="D832" t="s">
        <v>74</v>
      </c>
      <c r="E832" t="s">
        <v>74</v>
      </c>
      <c r="F832" t="s">
        <v>11382</v>
      </c>
      <c r="G832" t="s">
        <v>74</v>
      </c>
      <c r="H832" t="s">
        <v>74</v>
      </c>
      <c r="I832" t="s">
        <v>11383</v>
      </c>
      <c r="J832" t="s">
        <v>491</v>
      </c>
      <c r="K832" t="s">
        <v>74</v>
      </c>
      <c r="L832" t="s">
        <v>74</v>
      </c>
      <c r="M832" t="s">
        <v>492</v>
      </c>
      <c r="N832" t="s">
        <v>79</v>
      </c>
      <c r="O832" t="s">
        <v>74</v>
      </c>
      <c r="P832" t="s">
        <v>74</v>
      </c>
      <c r="Q832" t="s">
        <v>74</v>
      </c>
      <c r="R832" t="s">
        <v>74</v>
      </c>
      <c r="S832" t="s">
        <v>74</v>
      </c>
      <c r="T832" t="s">
        <v>11384</v>
      </c>
      <c r="U832" t="s">
        <v>11385</v>
      </c>
      <c r="V832" t="s">
        <v>11386</v>
      </c>
      <c r="W832" t="s">
        <v>11387</v>
      </c>
      <c r="X832" t="s">
        <v>11388</v>
      </c>
      <c r="Y832" t="s">
        <v>11389</v>
      </c>
      <c r="Z832" t="s">
        <v>11390</v>
      </c>
      <c r="AA832" t="s">
        <v>11391</v>
      </c>
      <c r="AB832" t="s">
        <v>11392</v>
      </c>
      <c r="AC832" t="s">
        <v>74</v>
      </c>
      <c r="AD832" t="s">
        <v>74</v>
      </c>
      <c r="AE832" t="s">
        <v>74</v>
      </c>
      <c r="AF832" t="s">
        <v>74</v>
      </c>
      <c r="AG832">
        <v>64</v>
      </c>
      <c r="AH832">
        <v>9</v>
      </c>
      <c r="AI832">
        <v>11</v>
      </c>
      <c r="AJ832">
        <v>2</v>
      </c>
      <c r="AK832">
        <v>19</v>
      </c>
      <c r="AL832" t="s">
        <v>501</v>
      </c>
      <c r="AM832" t="s">
        <v>502</v>
      </c>
      <c r="AN832" t="s">
        <v>503</v>
      </c>
      <c r="AO832" t="s">
        <v>504</v>
      </c>
      <c r="AP832" t="s">
        <v>505</v>
      </c>
      <c r="AQ832" t="s">
        <v>74</v>
      </c>
      <c r="AR832" t="s">
        <v>506</v>
      </c>
      <c r="AS832" t="s">
        <v>507</v>
      </c>
      <c r="AT832" t="s">
        <v>508</v>
      </c>
      <c r="AU832">
        <v>2019</v>
      </c>
      <c r="AV832">
        <v>24</v>
      </c>
      <c r="AW832">
        <v>2</v>
      </c>
      <c r="AX832" t="s">
        <v>74</v>
      </c>
      <c r="AY832" t="s">
        <v>74</v>
      </c>
      <c r="AZ832" t="s">
        <v>74</v>
      </c>
      <c r="BA832" t="s">
        <v>74</v>
      </c>
      <c r="BB832">
        <v>111</v>
      </c>
      <c r="BC832">
        <v>119</v>
      </c>
      <c r="BD832" t="s">
        <v>74</v>
      </c>
      <c r="BE832" t="s">
        <v>11393</v>
      </c>
      <c r="BF832" t="str">
        <f>HYPERLINK("http://dx.doi.org/10.1016/j.psicod.2019.01.003","http://dx.doi.org/10.1016/j.psicod.2019.01.003")</f>
        <v>http://dx.doi.org/10.1016/j.psicod.2019.01.003</v>
      </c>
      <c r="BG832" t="s">
        <v>74</v>
      </c>
      <c r="BH832" t="s">
        <v>74</v>
      </c>
      <c r="BI832">
        <v>9</v>
      </c>
      <c r="BJ832" t="s">
        <v>511</v>
      </c>
      <c r="BK832" t="s">
        <v>100</v>
      </c>
      <c r="BL832" t="s">
        <v>512</v>
      </c>
      <c r="BM832" t="s">
        <v>11394</v>
      </c>
      <c r="BN832" t="s">
        <v>74</v>
      </c>
      <c r="BO832" t="s">
        <v>74</v>
      </c>
      <c r="BP832" t="s">
        <v>74</v>
      </c>
      <c r="BQ832" t="s">
        <v>74</v>
      </c>
      <c r="BR832" t="s">
        <v>104</v>
      </c>
      <c r="BS832" t="s">
        <v>11395</v>
      </c>
      <c r="BT832" t="str">
        <f>HYPERLINK("https%3A%2F%2Fwww.webofscience.com%2Fwos%2Fwoscc%2Ffull-record%2FWOS:000472913300005","View Full Record in Web of Science")</f>
        <v>View Full Record in Web of Science</v>
      </c>
    </row>
    <row r="833" spans="1:72" x14ac:dyDescent="0.25">
      <c r="A833" t="s">
        <v>72</v>
      </c>
      <c r="B833" t="s">
        <v>11681</v>
      </c>
      <c r="C833" t="s">
        <v>74</v>
      </c>
      <c r="D833" t="s">
        <v>74</v>
      </c>
      <c r="E833" t="s">
        <v>74</v>
      </c>
      <c r="F833" t="s">
        <v>11682</v>
      </c>
      <c r="G833" t="s">
        <v>74</v>
      </c>
      <c r="H833" t="s">
        <v>74</v>
      </c>
      <c r="I833" t="s">
        <v>11683</v>
      </c>
      <c r="J833" t="s">
        <v>4684</v>
      </c>
      <c r="K833" t="s">
        <v>74</v>
      </c>
      <c r="L833" t="s">
        <v>74</v>
      </c>
      <c r="M833" t="s">
        <v>78</v>
      </c>
      <c r="N833" t="s">
        <v>79</v>
      </c>
      <c r="O833" t="s">
        <v>74</v>
      </c>
      <c r="P833" t="s">
        <v>74</v>
      </c>
      <c r="Q833" t="s">
        <v>74</v>
      </c>
      <c r="R833" t="s">
        <v>74</v>
      </c>
      <c r="S833" t="s">
        <v>74</v>
      </c>
      <c r="T833" t="s">
        <v>11684</v>
      </c>
      <c r="U833" t="s">
        <v>11685</v>
      </c>
      <c r="V833" t="s">
        <v>11686</v>
      </c>
      <c r="W833" t="s">
        <v>11687</v>
      </c>
      <c r="X833" t="s">
        <v>4689</v>
      </c>
      <c r="Y833" t="s">
        <v>10081</v>
      </c>
      <c r="Z833" t="s">
        <v>11688</v>
      </c>
      <c r="AA833" t="s">
        <v>4692</v>
      </c>
      <c r="AB833" t="s">
        <v>11689</v>
      </c>
      <c r="AC833" t="s">
        <v>4694</v>
      </c>
      <c r="AD833" t="s">
        <v>4694</v>
      </c>
      <c r="AE833" t="s">
        <v>11690</v>
      </c>
      <c r="AF833" t="s">
        <v>74</v>
      </c>
      <c r="AG833">
        <v>37</v>
      </c>
      <c r="AH833">
        <v>9</v>
      </c>
      <c r="AI833">
        <v>32</v>
      </c>
      <c r="AJ833">
        <v>1</v>
      </c>
      <c r="AK833">
        <v>10</v>
      </c>
      <c r="AL833" t="s">
        <v>1775</v>
      </c>
      <c r="AM833" t="s">
        <v>1776</v>
      </c>
      <c r="AN833" t="s">
        <v>1777</v>
      </c>
      <c r="AO833" t="s">
        <v>4696</v>
      </c>
      <c r="AP833" t="s">
        <v>4697</v>
      </c>
      <c r="AQ833" t="s">
        <v>74</v>
      </c>
      <c r="AR833" t="s">
        <v>4698</v>
      </c>
      <c r="AS833" t="s">
        <v>4699</v>
      </c>
      <c r="AT833" t="s">
        <v>374</v>
      </c>
      <c r="AU833">
        <v>2019</v>
      </c>
      <c r="AV833">
        <v>34</v>
      </c>
      <c r="AW833">
        <v>1</v>
      </c>
      <c r="AX833" t="s">
        <v>74</v>
      </c>
      <c r="AY833" t="s">
        <v>74</v>
      </c>
      <c r="AZ833" t="s">
        <v>74</v>
      </c>
      <c r="BA833" t="s">
        <v>74</v>
      </c>
      <c r="BB833">
        <v>14</v>
      </c>
      <c r="BC833">
        <v>21</v>
      </c>
      <c r="BD833" t="s">
        <v>74</v>
      </c>
      <c r="BE833" t="s">
        <v>11691</v>
      </c>
      <c r="BF833" t="str">
        <f>HYPERLINK("http://dx.doi.org/10.1037/spq0000302","http://dx.doi.org/10.1037/spq0000302")</f>
        <v>http://dx.doi.org/10.1037/spq0000302</v>
      </c>
      <c r="BG833" t="s">
        <v>74</v>
      </c>
      <c r="BH833" t="s">
        <v>74</v>
      </c>
      <c r="BI833">
        <v>8</v>
      </c>
      <c r="BJ833" t="s">
        <v>126</v>
      </c>
      <c r="BK833" t="s">
        <v>100</v>
      </c>
      <c r="BL833" t="s">
        <v>101</v>
      </c>
      <c r="BM833" t="s">
        <v>4701</v>
      </c>
      <c r="BN833">
        <v>30556728</v>
      </c>
      <c r="BO833" t="s">
        <v>74</v>
      </c>
      <c r="BP833" t="s">
        <v>74</v>
      </c>
      <c r="BQ833" t="s">
        <v>74</v>
      </c>
      <c r="BR833" t="s">
        <v>104</v>
      </c>
      <c r="BS833" t="s">
        <v>11692</v>
      </c>
      <c r="BT833" t="str">
        <f>HYPERLINK("https%3A%2F%2Fwww.webofscience.com%2Fwos%2Fwoscc%2Ffull-record%2FWOS:000460441100002","View Full Record in Web of Science")</f>
        <v>View Full Record in Web of Science</v>
      </c>
    </row>
    <row r="834" spans="1:72" x14ac:dyDescent="0.25">
      <c r="A834" t="s">
        <v>72</v>
      </c>
      <c r="B834" t="s">
        <v>3156</v>
      </c>
      <c r="C834" t="s">
        <v>74</v>
      </c>
      <c r="D834" t="s">
        <v>74</v>
      </c>
      <c r="E834" t="s">
        <v>74</v>
      </c>
      <c r="F834" t="s">
        <v>3157</v>
      </c>
      <c r="G834" t="s">
        <v>74</v>
      </c>
      <c r="H834" t="s">
        <v>74</v>
      </c>
      <c r="I834" t="s">
        <v>3158</v>
      </c>
      <c r="J834" t="s">
        <v>237</v>
      </c>
      <c r="K834" t="s">
        <v>74</v>
      </c>
      <c r="L834" t="s">
        <v>74</v>
      </c>
      <c r="M834" t="s">
        <v>78</v>
      </c>
      <c r="N834" t="s">
        <v>79</v>
      </c>
      <c r="O834" t="s">
        <v>74</v>
      </c>
      <c r="P834" t="s">
        <v>74</v>
      </c>
      <c r="Q834" t="s">
        <v>74</v>
      </c>
      <c r="R834" t="s">
        <v>74</v>
      </c>
      <c r="S834" t="s">
        <v>74</v>
      </c>
      <c r="T834" t="s">
        <v>3159</v>
      </c>
      <c r="U834" t="s">
        <v>3160</v>
      </c>
      <c r="V834" t="s">
        <v>3161</v>
      </c>
      <c r="W834" t="s">
        <v>3162</v>
      </c>
      <c r="X834" t="s">
        <v>3163</v>
      </c>
      <c r="Y834" t="s">
        <v>3164</v>
      </c>
      <c r="Z834" t="s">
        <v>3165</v>
      </c>
      <c r="AA834" t="s">
        <v>845</v>
      </c>
      <c r="AB834" t="s">
        <v>3166</v>
      </c>
      <c r="AC834" t="s">
        <v>74</v>
      </c>
      <c r="AD834" t="s">
        <v>74</v>
      </c>
      <c r="AE834" t="s">
        <v>74</v>
      </c>
      <c r="AF834" t="s">
        <v>74</v>
      </c>
      <c r="AG834">
        <v>53</v>
      </c>
      <c r="AH834">
        <v>9</v>
      </c>
      <c r="AI834">
        <v>10</v>
      </c>
      <c r="AJ834">
        <v>0</v>
      </c>
      <c r="AK834">
        <v>10</v>
      </c>
      <c r="AL834" t="s">
        <v>248</v>
      </c>
      <c r="AM834" t="s">
        <v>249</v>
      </c>
      <c r="AN834" t="s">
        <v>250</v>
      </c>
      <c r="AO834" t="s">
        <v>251</v>
      </c>
      <c r="AP834" t="s">
        <v>252</v>
      </c>
      <c r="AQ834" t="s">
        <v>74</v>
      </c>
      <c r="AR834" t="s">
        <v>253</v>
      </c>
      <c r="AS834" t="s">
        <v>254</v>
      </c>
      <c r="AT834" t="s">
        <v>275</v>
      </c>
      <c r="AU834">
        <v>2020</v>
      </c>
      <c r="AV834">
        <v>39</v>
      </c>
      <c r="AW834">
        <v>4</v>
      </c>
      <c r="AX834" t="s">
        <v>74</v>
      </c>
      <c r="AY834" t="s">
        <v>74</v>
      </c>
      <c r="AZ834" t="s">
        <v>74</v>
      </c>
      <c r="BA834" t="s">
        <v>74</v>
      </c>
      <c r="BB834">
        <v>1397</v>
      </c>
      <c r="BC834">
        <v>1404</v>
      </c>
      <c r="BD834" t="s">
        <v>74</v>
      </c>
      <c r="BE834" t="s">
        <v>3167</v>
      </c>
      <c r="BF834" t="str">
        <f>HYPERLINK("http://dx.doi.org/10.1007/s12144-018-9843-5","http://dx.doi.org/10.1007/s12144-018-9843-5")</f>
        <v>http://dx.doi.org/10.1007/s12144-018-9843-5</v>
      </c>
      <c r="BG834" t="s">
        <v>74</v>
      </c>
      <c r="BH834" t="s">
        <v>74</v>
      </c>
      <c r="BI834">
        <v>8</v>
      </c>
      <c r="BJ834" t="s">
        <v>99</v>
      </c>
      <c r="BK834" t="s">
        <v>100</v>
      </c>
      <c r="BL834" t="s">
        <v>101</v>
      </c>
      <c r="BM834" t="s">
        <v>3168</v>
      </c>
      <c r="BN834" t="s">
        <v>74</v>
      </c>
      <c r="BO834" t="s">
        <v>74</v>
      </c>
      <c r="BP834" t="s">
        <v>74</v>
      </c>
      <c r="BQ834" t="s">
        <v>74</v>
      </c>
      <c r="BR834" t="s">
        <v>104</v>
      </c>
      <c r="BS834" t="s">
        <v>3169</v>
      </c>
      <c r="BT834" t="str">
        <f>HYPERLINK("https%3A%2F%2Fwww.webofscience.com%2Fwos%2Fwoscc%2Ffull-record%2FWOS:000551116700031","View Full Record in Web of Science")</f>
        <v>View Full Record in Web of Science</v>
      </c>
    </row>
    <row r="835" spans="1:72" x14ac:dyDescent="0.25">
      <c r="A835" t="s">
        <v>72</v>
      </c>
      <c r="B835" t="s">
        <v>10046</v>
      </c>
      <c r="C835" t="s">
        <v>74</v>
      </c>
      <c r="D835" t="s">
        <v>74</v>
      </c>
      <c r="E835" t="s">
        <v>74</v>
      </c>
      <c r="F835" t="s">
        <v>10047</v>
      </c>
      <c r="G835" t="s">
        <v>74</v>
      </c>
      <c r="H835" t="s">
        <v>74</v>
      </c>
      <c r="I835" t="s">
        <v>10048</v>
      </c>
      <c r="J835" t="s">
        <v>212</v>
      </c>
      <c r="K835" t="s">
        <v>74</v>
      </c>
      <c r="L835" t="s">
        <v>74</v>
      </c>
      <c r="M835" t="s">
        <v>78</v>
      </c>
      <c r="N835" t="s">
        <v>79</v>
      </c>
      <c r="O835" t="s">
        <v>74</v>
      </c>
      <c r="P835" t="s">
        <v>74</v>
      </c>
      <c r="Q835" t="s">
        <v>74</v>
      </c>
      <c r="R835" t="s">
        <v>74</v>
      </c>
      <c r="S835" t="s">
        <v>74</v>
      </c>
      <c r="T835" t="s">
        <v>10049</v>
      </c>
      <c r="U835" t="s">
        <v>10050</v>
      </c>
      <c r="V835" t="s">
        <v>10051</v>
      </c>
      <c r="W835" t="s">
        <v>10052</v>
      </c>
      <c r="X835" t="s">
        <v>10053</v>
      </c>
      <c r="Y835" t="s">
        <v>7131</v>
      </c>
      <c r="Z835" t="s">
        <v>1932</v>
      </c>
      <c r="AA835" t="s">
        <v>3560</v>
      </c>
      <c r="AB835" t="s">
        <v>3561</v>
      </c>
      <c r="AC835" t="s">
        <v>74</v>
      </c>
      <c r="AD835" t="s">
        <v>74</v>
      </c>
      <c r="AE835" t="s">
        <v>74</v>
      </c>
      <c r="AF835" t="s">
        <v>74</v>
      </c>
      <c r="AG835">
        <v>31</v>
      </c>
      <c r="AH835">
        <v>9</v>
      </c>
      <c r="AI835">
        <v>11</v>
      </c>
      <c r="AJ835">
        <v>5</v>
      </c>
      <c r="AK835">
        <v>34</v>
      </c>
      <c r="AL835" t="s">
        <v>224</v>
      </c>
      <c r="AM835" t="s">
        <v>225</v>
      </c>
      <c r="AN835" t="s">
        <v>226</v>
      </c>
      <c r="AO835" t="s">
        <v>227</v>
      </c>
      <c r="AP835" t="s">
        <v>228</v>
      </c>
      <c r="AQ835" t="s">
        <v>74</v>
      </c>
      <c r="AR835" t="s">
        <v>229</v>
      </c>
      <c r="AS835" t="s">
        <v>230</v>
      </c>
      <c r="AT835" t="s">
        <v>1111</v>
      </c>
      <c r="AU835">
        <v>2020</v>
      </c>
      <c r="AV835">
        <v>118</v>
      </c>
      <c r="AW835" t="s">
        <v>74</v>
      </c>
      <c r="AX835" t="s">
        <v>74</v>
      </c>
      <c r="AY835" t="s">
        <v>74</v>
      </c>
      <c r="AZ835" t="s">
        <v>74</v>
      </c>
      <c r="BA835" t="s">
        <v>74</v>
      </c>
      <c r="BB835" t="s">
        <v>74</v>
      </c>
      <c r="BC835" t="s">
        <v>74</v>
      </c>
      <c r="BD835">
        <v>105470</v>
      </c>
      <c r="BE835" t="s">
        <v>10054</v>
      </c>
      <c r="BF835" t="str">
        <f>HYPERLINK("http://dx.doi.org/10.1016/j.childyouth.2020.105470","http://dx.doi.org/10.1016/j.childyouth.2020.105470")</f>
        <v>http://dx.doi.org/10.1016/j.childyouth.2020.105470</v>
      </c>
      <c r="BG835" t="s">
        <v>74</v>
      </c>
      <c r="BH835" t="s">
        <v>74</v>
      </c>
      <c r="BI835">
        <v>6</v>
      </c>
      <c r="BJ835" t="s">
        <v>206</v>
      </c>
      <c r="BK835" t="s">
        <v>100</v>
      </c>
      <c r="BL835" t="s">
        <v>206</v>
      </c>
      <c r="BM835" t="s">
        <v>10055</v>
      </c>
      <c r="BN835" t="s">
        <v>74</v>
      </c>
      <c r="BO835" t="s">
        <v>74</v>
      </c>
      <c r="BP835" t="s">
        <v>74</v>
      </c>
      <c r="BQ835" t="s">
        <v>74</v>
      </c>
      <c r="BR835" t="s">
        <v>104</v>
      </c>
      <c r="BS835" t="s">
        <v>10056</v>
      </c>
      <c r="BT835" t="str">
        <f>HYPERLINK("https%3A%2F%2Fwww.webofscience.com%2Fwos%2Fwoscc%2Ffull-record%2FWOS:000580051200140","View Full Record in Web of Science")</f>
        <v>View Full Record in Web of Science</v>
      </c>
    </row>
    <row r="836" spans="1:72" x14ac:dyDescent="0.25">
      <c r="A836" t="s">
        <v>72</v>
      </c>
      <c r="B836" t="s">
        <v>10465</v>
      </c>
      <c r="C836" t="s">
        <v>74</v>
      </c>
      <c r="D836" t="s">
        <v>74</v>
      </c>
      <c r="E836" t="s">
        <v>74</v>
      </c>
      <c r="F836" t="s">
        <v>10466</v>
      </c>
      <c r="G836" t="s">
        <v>74</v>
      </c>
      <c r="H836" t="s">
        <v>74</v>
      </c>
      <c r="I836" t="s">
        <v>10467</v>
      </c>
      <c r="J836" t="s">
        <v>5032</v>
      </c>
      <c r="K836" t="s">
        <v>74</v>
      </c>
      <c r="L836" t="s">
        <v>74</v>
      </c>
      <c r="M836" t="s">
        <v>78</v>
      </c>
      <c r="N836" t="s">
        <v>79</v>
      </c>
      <c r="O836" t="s">
        <v>74</v>
      </c>
      <c r="P836" t="s">
        <v>74</v>
      </c>
      <c r="Q836" t="s">
        <v>74</v>
      </c>
      <c r="R836" t="s">
        <v>74</v>
      </c>
      <c r="S836" t="s">
        <v>74</v>
      </c>
      <c r="T836" t="s">
        <v>10468</v>
      </c>
      <c r="U836" t="s">
        <v>10469</v>
      </c>
      <c r="V836" t="s">
        <v>10470</v>
      </c>
      <c r="W836" t="s">
        <v>10471</v>
      </c>
      <c r="X836" t="s">
        <v>10472</v>
      </c>
      <c r="Y836" t="s">
        <v>10473</v>
      </c>
      <c r="Z836" t="s">
        <v>10474</v>
      </c>
      <c r="AA836" t="s">
        <v>8764</v>
      </c>
      <c r="AB836" t="s">
        <v>74</v>
      </c>
      <c r="AC836" t="s">
        <v>10475</v>
      </c>
      <c r="AD836" t="s">
        <v>6458</v>
      </c>
      <c r="AE836" t="s">
        <v>10476</v>
      </c>
      <c r="AF836" t="s">
        <v>74</v>
      </c>
      <c r="AG836">
        <v>43</v>
      </c>
      <c r="AH836">
        <v>9</v>
      </c>
      <c r="AI836">
        <v>10</v>
      </c>
      <c r="AJ836">
        <v>0</v>
      </c>
      <c r="AK836">
        <v>1</v>
      </c>
      <c r="AL836" t="s">
        <v>173</v>
      </c>
      <c r="AM836" t="s">
        <v>174</v>
      </c>
      <c r="AN836" t="s">
        <v>175</v>
      </c>
      <c r="AO836" t="s">
        <v>5045</v>
      </c>
      <c r="AP836" t="s">
        <v>5046</v>
      </c>
      <c r="AQ836" t="s">
        <v>74</v>
      </c>
      <c r="AR836" t="s">
        <v>5047</v>
      </c>
      <c r="AS836" t="s">
        <v>5048</v>
      </c>
      <c r="AT836" t="s">
        <v>439</v>
      </c>
      <c r="AU836">
        <v>2020</v>
      </c>
      <c r="AV836">
        <v>28</v>
      </c>
      <c r="AW836">
        <v>1</v>
      </c>
      <c r="AX836" t="s">
        <v>74</v>
      </c>
      <c r="AY836" t="s">
        <v>74</v>
      </c>
      <c r="AZ836" t="s">
        <v>74</v>
      </c>
      <c r="BA836" t="s">
        <v>74</v>
      </c>
      <c r="BB836">
        <v>29</v>
      </c>
      <c r="BC836">
        <v>42</v>
      </c>
      <c r="BD836" t="s">
        <v>74</v>
      </c>
      <c r="BE836" t="s">
        <v>10477</v>
      </c>
      <c r="BF836" t="str">
        <f>HYPERLINK("http://dx.doi.org/10.1177/1063426618806281","http://dx.doi.org/10.1177/1063426618806281")</f>
        <v>http://dx.doi.org/10.1177/1063426618806281</v>
      </c>
      <c r="BG836" t="s">
        <v>74</v>
      </c>
      <c r="BH836" t="s">
        <v>74</v>
      </c>
      <c r="BI836">
        <v>14</v>
      </c>
      <c r="BJ836" t="s">
        <v>5051</v>
      </c>
      <c r="BK836" t="s">
        <v>100</v>
      </c>
      <c r="BL836" t="s">
        <v>512</v>
      </c>
      <c r="BM836" t="s">
        <v>10478</v>
      </c>
      <c r="BN836" t="s">
        <v>74</v>
      </c>
      <c r="BO836" t="s">
        <v>809</v>
      </c>
      <c r="BP836" t="s">
        <v>74</v>
      </c>
      <c r="BQ836" t="s">
        <v>74</v>
      </c>
      <c r="BR836" t="s">
        <v>104</v>
      </c>
      <c r="BS836" t="s">
        <v>10479</v>
      </c>
      <c r="BT836" t="str">
        <f>HYPERLINK("https%3A%2F%2Fwww.webofscience.com%2Fwos%2Fwoscc%2Ffull-record%2FWOS:000510995500003","View Full Record in Web of Science")</f>
        <v>View Full Record in Web of Science</v>
      </c>
    </row>
    <row r="837" spans="1:72" x14ac:dyDescent="0.25">
      <c r="A837" t="s">
        <v>72</v>
      </c>
      <c r="B837" t="s">
        <v>18859</v>
      </c>
      <c r="C837" t="s">
        <v>74</v>
      </c>
      <c r="D837" t="s">
        <v>74</v>
      </c>
      <c r="E837" t="s">
        <v>74</v>
      </c>
      <c r="F837" t="s">
        <v>18860</v>
      </c>
      <c r="G837" t="s">
        <v>74</v>
      </c>
      <c r="H837" t="s">
        <v>74</v>
      </c>
      <c r="I837" t="s">
        <v>18861</v>
      </c>
      <c r="J837" t="s">
        <v>3773</v>
      </c>
      <c r="K837" t="s">
        <v>74</v>
      </c>
      <c r="L837" t="s">
        <v>74</v>
      </c>
      <c r="M837" t="s">
        <v>78</v>
      </c>
      <c r="N837" t="s">
        <v>79</v>
      </c>
      <c r="O837" t="s">
        <v>74</v>
      </c>
      <c r="P837" t="s">
        <v>74</v>
      </c>
      <c r="Q837" t="s">
        <v>74</v>
      </c>
      <c r="R837" t="s">
        <v>74</v>
      </c>
      <c r="S837" t="s">
        <v>74</v>
      </c>
      <c r="T837" t="s">
        <v>18862</v>
      </c>
      <c r="U837" t="s">
        <v>18863</v>
      </c>
      <c r="V837" t="s">
        <v>18864</v>
      </c>
      <c r="W837" t="s">
        <v>18865</v>
      </c>
      <c r="X837" t="s">
        <v>18866</v>
      </c>
      <c r="Y837" t="s">
        <v>18867</v>
      </c>
      <c r="Z837" t="s">
        <v>5392</v>
      </c>
      <c r="AA837" t="s">
        <v>74</v>
      </c>
      <c r="AB837" t="s">
        <v>74</v>
      </c>
      <c r="AC837" t="s">
        <v>74</v>
      </c>
      <c r="AD837" t="s">
        <v>74</v>
      </c>
      <c r="AE837" t="s">
        <v>74</v>
      </c>
      <c r="AF837" t="s">
        <v>74</v>
      </c>
      <c r="AG837">
        <v>47</v>
      </c>
      <c r="AH837">
        <v>9</v>
      </c>
      <c r="AI837">
        <v>12</v>
      </c>
      <c r="AJ837">
        <v>1</v>
      </c>
      <c r="AK837">
        <v>11</v>
      </c>
      <c r="AL837" t="s">
        <v>173</v>
      </c>
      <c r="AM837" t="s">
        <v>174</v>
      </c>
      <c r="AN837" t="s">
        <v>175</v>
      </c>
      <c r="AO837" t="s">
        <v>3782</v>
      </c>
      <c r="AP837" t="s">
        <v>3783</v>
      </c>
      <c r="AQ837" t="s">
        <v>74</v>
      </c>
      <c r="AR837" t="s">
        <v>3784</v>
      </c>
      <c r="AS837" t="s">
        <v>3785</v>
      </c>
      <c r="AT837" t="s">
        <v>124</v>
      </c>
      <c r="AU837">
        <v>2020</v>
      </c>
      <c r="AV837">
        <v>44</v>
      </c>
      <c r="AW837">
        <v>4</v>
      </c>
      <c r="AX837" t="s">
        <v>74</v>
      </c>
      <c r="AY837" t="s">
        <v>74</v>
      </c>
      <c r="AZ837" t="s">
        <v>74</v>
      </c>
      <c r="BA837" t="s">
        <v>74</v>
      </c>
      <c r="BB837">
        <v>471</v>
      </c>
      <c r="BC837">
        <v>495</v>
      </c>
      <c r="BD837" t="s">
        <v>74</v>
      </c>
      <c r="BE837" t="s">
        <v>18868</v>
      </c>
      <c r="BF837" t="str">
        <f>HYPERLINK("http://dx.doi.org/10.1177/0145445519826528","http://dx.doi.org/10.1177/0145445519826528")</f>
        <v>http://dx.doi.org/10.1177/0145445519826528</v>
      </c>
      <c r="BG837" t="s">
        <v>74</v>
      </c>
      <c r="BH837" t="s">
        <v>74</v>
      </c>
      <c r="BI837">
        <v>25</v>
      </c>
      <c r="BJ837" t="s">
        <v>623</v>
      </c>
      <c r="BK837" t="s">
        <v>100</v>
      </c>
      <c r="BL837" t="s">
        <v>101</v>
      </c>
      <c r="BM837" t="s">
        <v>18869</v>
      </c>
      <c r="BN837">
        <v>30698455</v>
      </c>
      <c r="BO837" t="s">
        <v>74</v>
      </c>
      <c r="BP837" t="s">
        <v>74</v>
      </c>
      <c r="BQ837" t="s">
        <v>74</v>
      </c>
      <c r="BR837" t="s">
        <v>104</v>
      </c>
      <c r="BS837" t="s">
        <v>18870</v>
      </c>
      <c r="BT837" t="str">
        <f>HYPERLINK("https%3A%2F%2Fwww.webofscience.com%2Fwos%2Fwoscc%2Ffull-record%2FWOS:000534321800001","View Full Record in Web of Science")</f>
        <v>View Full Record in Web of Science</v>
      </c>
    </row>
    <row r="838" spans="1:72" x14ac:dyDescent="0.25">
      <c r="A838" t="s">
        <v>72</v>
      </c>
      <c r="B838" t="s">
        <v>19698</v>
      </c>
      <c r="C838" t="s">
        <v>74</v>
      </c>
      <c r="D838" t="s">
        <v>74</v>
      </c>
      <c r="E838" t="s">
        <v>74</v>
      </c>
      <c r="F838" t="s">
        <v>19699</v>
      </c>
      <c r="G838" t="s">
        <v>74</v>
      </c>
      <c r="H838" t="s">
        <v>74</v>
      </c>
      <c r="I838" t="s">
        <v>19700</v>
      </c>
      <c r="J838" t="s">
        <v>285</v>
      </c>
      <c r="K838" t="s">
        <v>74</v>
      </c>
      <c r="L838" t="s">
        <v>74</v>
      </c>
      <c r="M838" t="s">
        <v>78</v>
      </c>
      <c r="N838" t="s">
        <v>79</v>
      </c>
      <c r="O838" t="s">
        <v>74</v>
      </c>
      <c r="P838" t="s">
        <v>74</v>
      </c>
      <c r="Q838" t="s">
        <v>74</v>
      </c>
      <c r="R838" t="s">
        <v>74</v>
      </c>
      <c r="S838" t="s">
        <v>74</v>
      </c>
      <c r="T838" t="s">
        <v>19701</v>
      </c>
      <c r="U838" t="s">
        <v>19702</v>
      </c>
      <c r="V838" t="s">
        <v>19703</v>
      </c>
      <c r="W838" t="s">
        <v>19704</v>
      </c>
      <c r="X838" t="s">
        <v>19705</v>
      </c>
      <c r="Y838" t="s">
        <v>19706</v>
      </c>
      <c r="Z838" t="s">
        <v>19707</v>
      </c>
      <c r="AA838" t="s">
        <v>19708</v>
      </c>
      <c r="AB838" t="s">
        <v>19709</v>
      </c>
      <c r="AC838" t="s">
        <v>19710</v>
      </c>
      <c r="AD838" t="s">
        <v>19711</v>
      </c>
      <c r="AE838" t="s">
        <v>19712</v>
      </c>
      <c r="AF838" t="s">
        <v>74</v>
      </c>
      <c r="AG838">
        <v>74</v>
      </c>
      <c r="AH838">
        <v>9</v>
      </c>
      <c r="AI838">
        <v>9</v>
      </c>
      <c r="AJ838">
        <v>15</v>
      </c>
      <c r="AK838">
        <v>87</v>
      </c>
      <c r="AL838" t="s">
        <v>298</v>
      </c>
      <c r="AM838" t="s">
        <v>299</v>
      </c>
      <c r="AN838" t="s">
        <v>300</v>
      </c>
      <c r="AO838" t="s">
        <v>74</v>
      </c>
      <c r="AP838" t="s">
        <v>301</v>
      </c>
      <c r="AQ838" t="s">
        <v>74</v>
      </c>
      <c r="AR838" t="s">
        <v>302</v>
      </c>
      <c r="AS838" t="s">
        <v>303</v>
      </c>
      <c r="AT838" t="s">
        <v>180</v>
      </c>
      <c r="AU838">
        <v>2020</v>
      </c>
      <c r="AV838">
        <v>12</v>
      </c>
      <c r="AW838">
        <v>17</v>
      </c>
      <c r="AX838" t="s">
        <v>74</v>
      </c>
      <c r="AY838" t="s">
        <v>74</v>
      </c>
      <c r="AZ838" t="s">
        <v>74</v>
      </c>
      <c r="BA838" t="s">
        <v>74</v>
      </c>
      <c r="BB838" t="s">
        <v>74</v>
      </c>
      <c r="BC838" t="s">
        <v>74</v>
      </c>
      <c r="BD838">
        <v>6831</v>
      </c>
      <c r="BE838" t="s">
        <v>19713</v>
      </c>
      <c r="BF838" t="str">
        <f>HYPERLINK("http://dx.doi.org/10.3390/su12176831","http://dx.doi.org/10.3390/su12176831")</f>
        <v>http://dx.doi.org/10.3390/su12176831</v>
      </c>
      <c r="BG838" t="s">
        <v>74</v>
      </c>
      <c r="BH838" t="s">
        <v>74</v>
      </c>
      <c r="BI838">
        <v>16</v>
      </c>
      <c r="BJ838" t="s">
        <v>306</v>
      </c>
      <c r="BK838" t="s">
        <v>307</v>
      </c>
      <c r="BL838" t="s">
        <v>308</v>
      </c>
      <c r="BM838" t="s">
        <v>19714</v>
      </c>
      <c r="BN838" t="s">
        <v>74</v>
      </c>
      <c r="BO838" t="s">
        <v>103</v>
      </c>
      <c r="BP838" t="s">
        <v>74</v>
      </c>
      <c r="BQ838" t="s">
        <v>74</v>
      </c>
      <c r="BR838" t="s">
        <v>104</v>
      </c>
      <c r="BS838" t="s">
        <v>19715</v>
      </c>
      <c r="BT838" t="str">
        <f>HYPERLINK("https%3A%2F%2Fwww.webofscience.com%2Fwos%2Fwoscc%2Ffull-record%2FWOS:000569718500001","View Full Record in Web of Science")</f>
        <v>View Full Record in Web of Science</v>
      </c>
    </row>
    <row r="839" spans="1:72" x14ac:dyDescent="0.25">
      <c r="A839" t="s">
        <v>72</v>
      </c>
      <c r="B839" t="s">
        <v>381</v>
      </c>
      <c r="C839" t="s">
        <v>74</v>
      </c>
      <c r="D839" t="s">
        <v>74</v>
      </c>
      <c r="E839" t="s">
        <v>74</v>
      </c>
      <c r="F839" t="s">
        <v>382</v>
      </c>
      <c r="G839" t="s">
        <v>74</v>
      </c>
      <c r="H839" t="s">
        <v>74</v>
      </c>
      <c r="I839" t="s">
        <v>383</v>
      </c>
      <c r="J839" t="s">
        <v>384</v>
      </c>
      <c r="K839" t="s">
        <v>74</v>
      </c>
      <c r="L839" t="s">
        <v>74</v>
      </c>
      <c r="M839" t="s">
        <v>78</v>
      </c>
      <c r="N839" t="s">
        <v>79</v>
      </c>
      <c r="O839" t="s">
        <v>74</v>
      </c>
      <c r="P839" t="s">
        <v>74</v>
      </c>
      <c r="Q839" t="s">
        <v>74</v>
      </c>
      <c r="R839" t="s">
        <v>74</v>
      </c>
      <c r="S839" t="s">
        <v>74</v>
      </c>
      <c r="T839" t="s">
        <v>385</v>
      </c>
      <c r="U839" t="s">
        <v>386</v>
      </c>
      <c r="V839" t="s">
        <v>387</v>
      </c>
      <c r="W839" t="s">
        <v>388</v>
      </c>
      <c r="X839" t="s">
        <v>389</v>
      </c>
      <c r="Y839" t="s">
        <v>390</v>
      </c>
      <c r="Z839" t="s">
        <v>391</v>
      </c>
      <c r="AA839" t="s">
        <v>74</v>
      </c>
      <c r="AB839" t="s">
        <v>392</v>
      </c>
      <c r="AC839" t="s">
        <v>393</v>
      </c>
      <c r="AD839" t="s">
        <v>394</v>
      </c>
      <c r="AE839" t="s">
        <v>395</v>
      </c>
      <c r="AF839" t="s">
        <v>74</v>
      </c>
      <c r="AG839">
        <v>94</v>
      </c>
      <c r="AH839">
        <v>9</v>
      </c>
      <c r="AI839">
        <v>9</v>
      </c>
      <c r="AJ839">
        <v>11</v>
      </c>
      <c r="AK839">
        <v>27</v>
      </c>
      <c r="AL839" t="s">
        <v>224</v>
      </c>
      <c r="AM839" t="s">
        <v>225</v>
      </c>
      <c r="AN839" t="s">
        <v>226</v>
      </c>
      <c r="AO839" t="s">
        <v>396</v>
      </c>
      <c r="AP839" t="s">
        <v>397</v>
      </c>
      <c r="AQ839" t="s">
        <v>74</v>
      </c>
      <c r="AR839" t="s">
        <v>398</v>
      </c>
      <c r="AS839" t="s">
        <v>399</v>
      </c>
      <c r="AT839" t="s">
        <v>400</v>
      </c>
      <c r="AU839">
        <v>2021</v>
      </c>
      <c r="AV839">
        <v>86</v>
      </c>
      <c r="AW839" t="s">
        <v>74</v>
      </c>
      <c r="AX839" t="s">
        <v>74</v>
      </c>
      <c r="AY839" t="s">
        <v>74</v>
      </c>
      <c r="AZ839" t="s">
        <v>74</v>
      </c>
      <c r="BA839" t="s">
        <v>74</v>
      </c>
      <c r="BB839">
        <v>120</v>
      </c>
      <c r="BC839">
        <v>132</v>
      </c>
      <c r="BD839" t="s">
        <v>74</v>
      </c>
      <c r="BE839" t="s">
        <v>401</v>
      </c>
      <c r="BF839" t="str">
        <f>HYPERLINK("http://dx.doi.org/10.1016/j.jsp.2021.03.001","http://dx.doi.org/10.1016/j.jsp.2021.03.001")</f>
        <v>http://dx.doi.org/10.1016/j.jsp.2021.03.001</v>
      </c>
      <c r="BG839" t="s">
        <v>74</v>
      </c>
      <c r="BH839" t="s">
        <v>402</v>
      </c>
      <c r="BI839">
        <v>13</v>
      </c>
      <c r="BJ839" t="s">
        <v>126</v>
      </c>
      <c r="BK839" t="s">
        <v>100</v>
      </c>
      <c r="BL839" t="s">
        <v>101</v>
      </c>
      <c r="BM839" t="s">
        <v>403</v>
      </c>
      <c r="BN839">
        <v>34051908</v>
      </c>
      <c r="BO839" t="s">
        <v>74</v>
      </c>
      <c r="BP839" t="s">
        <v>74</v>
      </c>
      <c r="BQ839" t="s">
        <v>74</v>
      </c>
      <c r="BR839" t="s">
        <v>104</v>
      </c>
      <c r="BS839" t="s">
        <v>404</v>
      </c>
      <c r="BT839" t="str">
        <f>HYPERLINK("https%3A%2F%2Fwww.webofscience.com%2Fwos%2Fwoscc%2Ffull-record%2FWOS:000655278200008","View Full Record in Web of Science")</f>
        <v>View Full Record in Web of Science</v>
      </c>
    </row>
    <row r="840" spans="1:72" x14ac:dyDescent="0.25">
      <c r="A840" t="s">
        <v>72</v>
      </c>
      <c r="B840" t="s">
        <v>2489</v>
      </c>
      <c r="C840" t="s">
        <v>74</v>
      </c>
      <c r="D840" t="s">
        <v>74</v>
      </c>
      <c r="E840" t="s">
        <v>74</v>
      </c>
      <c r="F840" t="s">
        <v>2490</v>
      </c>
      <c r="G840" t="s">
        <v>74</v>
      </c>
      <c r="H840" t="s">
        <v>74</v>
      </c>
      <c r="I840" t="s">
        <v>2491</v>
      </c>
      <c r="J840" t="s">
        <v>77</v>
      </c>
      <c r="K840" t="s">
        <v>74</v>
      </c>
      <c r="L840" t="s">
        <v>74</v>
      </c>
      <c r="M840" t="s">
        <v>78</v>
      </c>
      <c r="N840" t="s">
        <v>79</v>
      </c>
      <c r="O840" t="s">
        <v>74</v>
      </c>
      <c r="P840" t="s">
        <v>74</v>
      </c>
      <c r="Q840" t="s">
        <v>74</v>
      </c>
      <c r="R840" t="s">
        <v>74</v>
      </c>
      <c r="S840" t="s">
        <v>74</v>
      </c>
      <c r="T840" t="s">
        <v>2492</v>
      </c>
      <c r="U840" t="s">
        <v>2493</v>
      </c>
      <c r="V840" t="s">
        <v>2494</v>
      </c>
      <c r="W840" t="s">
        <v>2495</v>
      </c>
      <c r="X840" t="s">
        <v>2496</v>
      </c>
      <c r="Y840" t="s">
        <v>2497</v>
      </c>
      <c r="Z840" t="s">
        <v>2498</v>
      </c>
      <c r="AA840" t="s">
        <v>74</v>
      </c>
      <c r="AB840" t="s">
        <v>74</v>
      </c>
      <c r="AC840" t="s">
        <v>2499</v>
      </c>
      <c r="AD840" t="s">
        <v>2500</v>
      </c>
      <c r="AE840" t="s">
        <v>2501</v>
      </c>
      <c r="AF840" t="s">
        <v>74</v>
      </c>
      <c r="AG840">
        <v>77</v>
      </c>
      <c r="AH840">
        <v>9</v>
      </c>
      <c r="AI840">
        <v>9</v>
      </c>
      <c r="AJ840">
        <v>7</v>
      </c>
      <c r="AK840">
        <v>45</v>
      </c>
      <c r="AL840" t="s">
        <v>91</v>
      </c>
      <c r="AM840" t="s">
        <v>92</v>
      </c>
      <c r="AN840" t="s">
        <v>93</v>
      </c>
      <c r="AO840" t="s">
        <v>94</v>
      </c>
      <c r="AP840" t="s">
        <v>74</v>
      </c>
      <c r="AQ840" t="s">
        <v>74</v>
      </c>
      <c r="AR840" t="s">
        <v>95</v>
      </c>
      <c r="AS840" t="s">
        <v>96</v>
      </c>
      <c r="AT840" t="s">
        <v>2502</v>
      </c>
      <c r="AU840">
        <v>2021</v>
      </c>
      <c r="AV840">
        <v>12</v>
      </c>
      <c r="AW840" t="s">
        <v>74</v>
      </c>
      <c r="AX840" t="s">
        <v>74</v>
      </c>
      <c r="AY840" t="s">
        <v>74</v>
      </c>
      <c r="AZ840" t="s">
        <v>74</v>
      </c>
      <c r="BA840" t="s">
        <v>74</v>
      </c>
      <c r="BB840" t="s">
        <v>74</v>
      </c>
      <c r="BC840" t="s">
        <v>74</v>
      </c>
      <c r="BD840">
        <v>756165</v>
      </c>
      <c r="BE840" t="s">
        <v>2503</v>
      </c>
      <c r="BF840" t="str">
        <f>HYPERLINK("http://dx.doi.org/10.3389/fpsyg.2021.756165","http://dx.doi.org/10.3389/fpsyg.2021.756165")</f>
        <v>http://dx.doi.org/10.3389/fpsyg.2021.756165</v>
      </c>
      <c r="BG840" t="s">
        <v>74</v>
      </c>
      <c r="BH840" t="s">
        <v>74</v>
      </c>
      <c r="BI840">
        <v>10</v>
      </c>
      <c r="BJ840" t="s">
        <v>99</v>
      </c>
      <c r="BK840" t="s">
        <v>100</v>
      </c>
      <c r="BL840" t="s">
        <v>101</v>
      </c>
      <c r="BM840" t="s">
        <v>2504</v>
      </c>
      <c r="BN840">
        <v>34603175</v>
      </c>
      <c r="BO840" t="s">
        <v>379</v>
      </c>
      <c r="BP840" t="s">
        <v>74</v>
      </c>
      <c r="BQ840" t="s">
        <v>74</v>
      </c>
      <c r="BR840" t="s">
        <v>104</v>
      </c>
      <c r="BS840" t="s">
        <v>2505</v>
      </c>
      <c r="BT840" t="str">
        <f>HYPERLINK("https%3A%2F%2Fwww.webofscience.com%2Fwos%2Fwoscc%2Ffull-record%2FWOS:000702089400001","View Full Record in Web of Science")</f>
        <v>View Full Record in Web of Science</v>
      </c>
    </row>
    <row r="841" spans="1:72" x14ac:dyDescent="0.25">
      <c r="A841" t="s">
        <v>72</v>
      </c>
      <c r="B841" t="s">
        <v>6732</v>
      </c>
      <c r="C841" t="s">
        <v>74</v>
      </c>
      <c r="D841" t="s">
        <v>74</v>
      </c>
      <c r="E841" t="s">
        <v>74</v>
      </c>
      <c r="F841" t="s">
        <v>6733</v>
      </c>
      <c r="G841" t="s">
        <v>74</v>
      </c>
      <c r="H841" t="s">
        <v>74</v>
      </c>
      <c r="I841" t="s">
        <v>6734</v>
      </c>
      <c r="J841" t="s">
        <v>4684</v>
      </c>
      <c r="K841" t="s">
        <v>74</v>
      </c>
      <c r="L841" t="s">
        <v>74</v>
      </c>
      <c r="M841" t="s">
        <v>78</v>
      </c>
      <c r="N841" t="s">
        <v>79</v>
      </c>
      <c r="O841" t="s">
        <v>74</v>
      </c>
      <c r="P841" t="s">
        <v>74</v>
      </c>
      <c r="Q841" t="s">
        <v>74</v>
      </c>
      <c r="R841" t="s">
        <v>74</v>
      </c>
      <c r="S841" t="s">
        <v>74</v>
      </c>
      <c r="T841" t="s">
        <v>6735</v>
      </c>
      <c r="U841" t="s">
        <v>6736</v>
      </c>
      <c r="V841" t="s">
        <v>6737</v>
      </c>
      <c r="W841" t="s">
        <v>6738</v>
      </c>
      <c r="X841" t="s">
        <v>6739</v>
      </c>
      <c r="Y841" t="s">
        <v>6740</v>
      </c>
      <c r="Z841" t="s">
        <v>1932</v>
      </c>
      <c r="AA841" t="s">
        <v>74</v>
      </c>
      <c r="AB841" t="s">
        <v>6741</v>
      </c>
      <c r="AC841" t="s">
        <v>6742</v>
      </c>
      <c r="AD841" t="s">
        <v>6743</v>
      </c>
      <c r="AE841" t="s">
        <v>6744</v>
      </c>
      <c r="AF841" t="s">
        <v>74</v>
      </c>
      <c r="AG841">
        <v>31</v>
      </c>
      <c r="AH841">
        <v>9</v>
      </c>
      <c r="AI841">
        <v>10</v>
      </c>
      <c r="AJ841">
        <v>7</v>
      </c>
      <c r="AK841">
        <v>27</v>
      </c>
      <c r="AL841" t="s">
        <v>2415</v>
      </c>
      <c r="AM841" t="s">
        <v>1776</v>
      </c>
      <c r="AN841" t="s">
        <v>2416</v>
      </c>
      <c r="AO841" t="s">
        <v>4696</v>
      </c>
      <c r="AP841" t="s">
        <v>4697</v>
      </c>
      <c r="AQ841" t="s">
        <v>74</v>
      </c>
      <c r="AR841" t="s">
        <v>4698</v>
      </c>
      <c r="AS841" t="s">
        <v>4699</v>
      </c>
      <c r="AT841" t="s">
        <v>255</v>
      </c>
      <c r="AU841">
        <v>2021</v>
      </c>
      <c r="AV841">
        <v>36</v>
      </c>
      <c r="AW841">
        <v>3</v>
      </c>
      <c r="AX841" t="s">
        <v>74</v>
      </c>
      <c r="AY841" t="s">
        <v>74</v>
      </c>
      <c r="AZ841" t="s">
        <v>74</v>
      </c>
      <c r="BA841" t="s">
        <v>74</v>
      </c>
      <c r="BB841">
        <v>190</v>
      </c>
      <c r="BC841">
        <v>195</v>
      </c>
      <c r="BD841" t="s">
        <v>74</v>
      </c>
      <c r="BE841" t="s">
        <v>6745</v>
      </c>
      <c r="BF841" t="str">
        <f>HYPERLINK("http://dx.doi.org/10.1037/spq0000433","http://dx.doi.org/10.1037/spq0000433")</f>
        <v>http://dx.doi.org/10.1037/spq0000433</v>
      </c>
      <c r="BG841" t="s">
        <v>74</v>
      </c>
      <c r="BH841" t="s">
        <v>74</v>
      </c>
      <c r="BI841">
        <v>6</v>
      </c>
      <c r="BJ841" t="s">
        <v>126</v>
      </c>
      <c r="BK841" t="s">
        <v>100</v>
      </c>
      <c r="BL841" t="s">
        <v>101</v>
      </c>
      <c r="BM841" t="s">
        <v>6746</v>
      </c>
      <c r="BN841">
        <v>34014701</v>
      </c>
      <c r="BO841" t="s">
        <v>74</v>
      </c>
      <c r="BP841" t="s">
        <v>74</v>
      </c>
      <c r="BQ841" t="s">
        <v>74</v>
      </c>
      <c r="BR841" t="s">
        <v>104</v>
      </c>
      <c r="BS841" t="s">
        <v>6747</v>
      </c>
      <c r="BT841" t="str">
        <f>HYPERLINK("https%3A%2F%2Fwww.webofscience.com%2Fwos%2Fwoscc%2Ffull-record%2FWOS:000654335700006","View Full Record in Web of Science")</f>
        <v>View Full Record in Web of Science</v>
      </c>
    </row>
    <row r="842" spans="1:72" x14ac:dyDescent="0.25">
      <c r="A842" t="s">
        <v>72</v>
      </c>
      <c r="B842" t="s">
        <v>15992</v>
      </c>
      <c r="C842" t="s">
        <v>74</v>
      </c>
      <c r="D842" t="s">
        <v>74</v>
      </c>
      <c r="E842" t="s">
        <v>74</v>
      </c>
      <c r="F842" t="s">
        <v>15993</v>
      </c>
      <c r="G842" t="s">
        <v>74</v>
      </c>
      <c r="H842" t="s">
        <v>74</v>
      </c>
      <c r="I842" t="s">
        <v>15994</v>
      </c>
      <c r="J842" t="s">
        <v>4772</v>
      </c>
      <c r="K842" t="s">
        <v>74</v>
      </c>
      <c r="L842" t="s">
        <v>74</v>
      </c>
      <c r="M842" t="s">
        <v>78</v>
      </c>
      <c r="N842" t="s">
        <v>79</v>
      </c>
      <c r="O842" t="s">
        <v>74</v>
      </c>
      <c r="P842" t="s">
        <v>74</v>
      </c>
      <c r="Q842" t="s">
        <v>74</v>
      </c>
      <c r="R842" t="s">
        <v>74</v>
      </c>
      <c r="S842" t="s">
        <v>74</v>
      </c>
      <c r="T842" t="s">
        <v>15995</v>
      </c>
      <c r="U842" t="s">
        <v>15996</v>
      </c>
      <c r="V842" t="s">
        <v>15997</v>
      </c>
      <c r="W842" t="s">
        <v>15998</v>
      </c>
      <c r="X842" t="s">
        <v>15999</v>
      </c>
      <c r="Y842" t="s">
        <v>16000</v>
      </c>
      <c r="Z842" t="s">
        <v>16001</v>
      </c>
      <c r="AA842" t="s">
        <v>16002</v>
      </c>
      <c r="AB842" t="s">
        <v>16003</v>
      </c>
      <c r="AC842" t="s">
        <v>74</v>
      </c>
      <c r="AD842" t="s">
        <v>74</v>
      </c>
      <c r="AE842" t="s">
        <v>74</v>
      </c>
      <c r="AF842" t="s">
        <v>74</v>
      </c>
      <c r="AG842">
        <v>68</v>
      </c>
      <c r="AH842">
        <v>9</v>
      </c>
      <c r="AI842">
        <v>11</v>
      </c>
      <c r="AJ842">
        <v>8</v>
      </c>
      <c r="AK842">
        <v>24</v>
      </c>
      <c r="AL842" t="s">
        <v>1267</v>
      </c>
      <c r="AM842" t="s">
        <v>118</v>
      </c>
      <c r="AN842" t="s">
        <v>1268</v>
      </c>
      <c r="AO842" t="s">
        <v>4783</v>
      </c>
      <c r="AP842" t="s">
        <v>4784</v>
      </c>
      <c r="AQ842" t="s">
        <v>74</v>
      </c>
      <c r="AR842" t="s">
        <v>4785</v>
      </c>
      <c r="AS842" t="s">
        <v>4786</v>
      </c>
      <c r="AT842" t="s">
        <v>5956</v>
      </c>
      <c r="AU842">
        <v>2021</v>
      </c>
      <c r="AV842">
        <v>62</v>
      </c>
      <c r="AW842" t="s">
        <v>74</v>
      </c>
      <c r="AX842" t="s">
        <v>74</v>
      </c>
      <c r="AY842" t="s">
        <v>74</v>
      </c>
      <c r="AZ842" t="s">
        <v>74</v>
      </c>
      <c r="BA842" t="s">
        <v>74</v>
      </c>
      <c r="BB842" t="s">
        <v>74</v>
      </c>
      <c r="BC842" t="s">
        <v>74</v>
      </c>
      <c r="BD842">
        <v>101645</v>
      </c>
      <c r="BE842" t="s">
        <v>16004</v>
      </c>
      <c r="BF842" t="str">
        <f>HYPERLINK("http://dx.doi.org/10.1016/j.jengtecman.2021.101645","http://dx.doi.org/10.1016/j.jengtecman.2021.101645")</f>
        <v>http://dx.doi.org/10.1016/j.jengtecman.2021.101645</v>
      </c>
      <c r="BG842" t="s">
        <v>74</v>
      </c>
      <c r="BH842" t="s">
        <v>1921</v>
      </c>
      <c r="BI842">
        <v>16</v>
      </c>
      <c r="BJ842" t="s">
        <v>4790</v>
      </c>
      <c r="BK842" t="s">
        <v>307</v>
      </c>
      <c r="BL842" t="s">
        <v>4791</v>
      </c>
      <c r="BM842" t="s">
        <v>16005</v>
      </c>
      <c r="BN842" t="s">
        <v>74</v>
      </c>
      <c r="BO842" t="s">
        <v>74</v>
      </c>
      <c r="BP842" t="s">
        <v>74</v>
      </c>
      <c r="BQ842" t="s">
        <v>74</v>
      </c>
      <c r="BR842" t="s">
        <v>104</v>
      </c>
      <c r="BS842" t="s">
        <v>16006</v>
      </c>
      <c r="BT842" t="str">
        <f>HYPERLINK("https%3A%2F%2Fwww.webofscience.com%2Fwos%2Fwoscc%2Ffull-record%2FWOS:000704794600001","View Full Record in Web of Science")</f>
        <v>View Full Record in Web of Science</v>
      </c>
    </row>
    <row r="843" spans="1:72" x14ac:dyDescent="0.25">
      <c r="A843" t="s">
        <v>72</v>
      </c>
      <c r="B843" t="s">
        <v>1237</v>
      </c>
      <c r="C843" t="s">
        <v>74</v>
      </c>
      <c r="D843" t="s">
        <v>74</v>
      </c>
      <c r="E843" t="s">
        <v>74</v>
      </c>
      <c r="F843" t="s">
        <v>1238</v>
      </c>
      <c r="G843" t="s">
        <v>74</v>
      </c>
      <c r="H843" t="s">
        <v>74</v>
      </c>
      <c r="I843" t="s">
        <v>1239</v>
      </c>
      <c r="J843" t="s">
        <v>77</v>
      </c>
      <c r="K843" t="s">
        <v>74</v>
      </c>
      <c r="L843" t="s">
        <v>74</v>
      </c>
      <c r="M843" t="s">
        <v>78</v>
      </c>
      <c r="N843" t="s">
        <v>79</v>
      </c>
      <c r="O843" t="s">
        <v>74</v>
      </c>
      <c r="P843" t="s">
        <v>74</v>
      </c>
      <c r="Q843" t="s">
        <v>74</v>
      </c>
      <c r="R843" t="s">
        <v>74</v>
      </c>
      <c r="S843" t="s">
        <v>74</v>
      </c>
      <c r="T843" t="s">
        <v>1240</v>
      </c>
      <c r="U843" t="s">
        <v>1241</v>
      </c>
      <c r="V843" t="s">
        <v>1242</v>
      </c>
      <c r="W843" t="s">
        <v>1243</v>
      </c>
      <c r="X843" t="s">
        <v>1244</v>
      </c>
      <c r="Y843" t="s">
        <v>1245</v>
      </c>
      <c r="Z843" t="s">
        <v>1246</v>
      </c>
      <c r="AA843" t="s">
        <v>74</v>
      </c>
      <c r="AB843" t="s">
        <v>74</v>
      </c>
      <c r="AC843" t="s">
        <v>1247</v>
      </c>
      <c r="AD843" t="s">
        <v>1248</v>
      </c>
      <c r="AE843" t="s">
        <v>1249</v>
      </c>
      <c r="AF843" t="s">
        <v>74</v>
      </c>
      <c r="AG843">
        <v>80</v>
      </c>
      <c r="AH843">
        <v>9</v>
      </c>
      <c r="AI843">
        <v>10</v>
      </c>
      <c r="AJ843">
        <v>44</v>
      </c>
      <c r="AK843">
        <v>134</v>
      </c>
      <c r="AL843" t="s">
        <v>91</v>
      </c>
      <c r="AM843" t="s">
        <v>92</v>
      </c>
      <c r="AN843" t="s">
        <v>93</v>
      </c>
      <c r="AO843" t="s">
        <v>94</v>
      </c>
      <c r="AP843" t="s">
        <v>74</v>
      </c>
      <c r="AQ843" t="s">
        <v>74</v>
      </c>
      <c r="AR843" t="s">
        <v>95</v>
      </c>
      <c r="AS843" t="s">
        <v>96</v>
      </c>
      <c r="AT843" t="s">
        <v>1250</v>
      </c>
      <c r="AU843">
        <v>2022</v>
      </c>
      <c r="AV843">
        <v>13</v>
      </c>
      <c r="AW843" t="s">
        <v>74</v>
      </c>
      <c r="AX843" t="s">
        <v>74</v>
      </c>
      <c r="AY843" t="s">
        <v>74</v>
      </c>
      <c r="AZ843" t="s">
        <v>74</v>
      </c>
      <c r="BA843" t="s">
        <v>74</v>
      </c>
      <c r="BB843" t="s">
        <v>74</v>
      </c>
      <c r="BC843" t="s">
        <v>74</v>
      </c>
      <c r="BD843">
        <v>914759</v>
      </c>
      <c r="BE843" t="s">
        <v>1251</v>
      </c>
      <c r="BF843" t="str">
        <f>HYPERLINK("http://dx.doi.org/10.3389/fpsyg.2022.914759","http://dx.doi.org/10.3389/fpsyg.2022.914759")</f>
        <v>http://dx.doi.org/10.3389/fpsyg.2022.914759</v>
      </c>
      <c r="BG843" t="s">
        <v>74</v>
      </c>
      <c r="BH843" t="s">
        <v>74</v>
      </c>
      <c r="BI843">
        <v>9</v>
      </c>
      <c r="BJ843" t="s">
        <v>99</v>
      </c>
      <c r="BK843" t="s">
        <v>100</v>
      </c>
      <c r="BL843" t="s">
        <v>101</v>
      </c>
      <c r="BM843" t="s">
        <v>1252</v>
      </c>
      <c r="BN843">
        <v>35756262</v>
      </c>
      <c r="BO843" t="s">
        <v>103</v>
      </c>
      <c r="BP843" t="s">
        <v>74</v>
      </c>
      <c r="BQ843" t="s">
        <v>74</v>
      </c>
      <c r="BR843" t="s">
        <v>104</v>
      </c>
      <c r="BS843" t="s">
        <v>1253</v>
      </c>
      <c r="BT843" t="str">
        <f>HYPERLINK("https%3A%2F%2Fwww.webofscience.com%2Fwos%2Fwoscc%2Ffull-record%2FWOS:000815802700001","View Full Record in Web of Science")</f>
        <v>View Full Record in Web of Science</v>
      </c>
    </row>
    <row r="844" spans="1:72" x14ac:dyDescent="0.25">
      <c r="A844" t="s">
        <v>72</v>
      </c>
      <c r="B844" t="s">
        <v>3325</v>
      </c>
      <c r="C844" t="s">
        <v>74</v>
      </c>
      <c r="D844" t="s">
        <v>74</v>
      </c>
      <c r="E844" t="s">
        <v>74</v>
      </c>
      <c r="F844" t="s">
        <v>3326</v>
      </c>
      <c r="G844" t="s">
        <v>74</v>
      </c>
      <c r="H844" t="s">
        <v>74</v>
      </c>
      <c r="I844" t="s">
        <v>3327</v>
      </c>
      <c r="J844" t="s">
        <v>857</v>
      </c>
      <c r="K844" t="s">
        <v>74</v>
      </c>
      <c r="L844" t="s">
        <v>74</v>
      </c>
      <c r="M844" t="s">
        <v>78</v>
      </c>
      <c r="N844" t="s">
        <v>79</v>
      </c>
      <c r="O844" t="s">
        <v>74</v>
      </c>
      <c r="P844" t="s">
        <v>74</v>
      </c>
      <c r="Q844" t="s">
        <v>74</v>
      </c>
      <c r="R844" t="s">
        <v>74</v>
      </c>
      <c r="S844" t="s">
        <v>74</v>
      </c>
      <c r="T844" t="s">
        <v>3328</v>
      </c>
      <c r="U844" t="s">
        <v>3329</v>
      </c>
      <c r="V844" t="s">
        <v>3330</v>
      </c>
      <c r="W844" t="s">
        <v>3331</v>
      </c>
      <c r="X844" t="s">
        <v>3332</v>
      </c>
      <c r="Y844" t="s">
        <v>3333</v>
      </c>
      <c r="Z844" t="s">
        <v>3334</v>
      </c>
      <c r="AA844" t="s">
        <v>74</v>
      </c>
      <c r="AB844" t="s">
        <v>3335</v>
      </c>
      <c r="AC844" t="s">
        <v>74</v>
      </c>
      <c r="AD844" t="s">
        <v>74</v>
      </c>
      <c r="AE844" t="s">
        <v>74</v>
      </c>
      <c r="AF844" t="s">
        <v>74</v>
      </c>
      <c r="AG844">
        <v>83</v>
      </c>
      <c r="AH844">
        <v>9</v>
      </c>
      <c r="AI844">
        <v>9</v>
      </c>
      <c r="AJ844">
        <v>8</v>
      </c>
      <c r="AK844">
        <v>41</v>
      </c>
      <c r="AL844" t="s">
        <v>248</v>
      </c>
      <c r="AM844" t="s">
        <v>249</v>
      </c>
      <c r="AN844" t="s">
        <v>250</v>
      </c>
      <c r="AO844" t="s">
        <v>867</v>
      </c>
      <c r="AP844" t="s">
        <v>868</v>
      </c>
      <c r="AQ844" t="s">
        <v>74</v>
      </c>
      <c r="AR844" t="s">
        <v>869</v>
      </c>
      <c r="AS844" t="s">
        <v>870</v>
      </c>
      <c r="AT844" t="s">
        <v>275</v>
      </c>
      <c r="AU844">
        <v>2022</v>
      </c>
      <c r="AV844">
        <v>47</v>
      </c>
      <c r="AW844">
        <v>4</v>
      </c>
      <c r="AX844" t="s">
        <v>74</v>
      </c>
      <c r="AY844" t="s">
        <v>74</v>
      </c>
      <c r="AZ844" t="s">
        <v>74</v>
      </c>
      <c r="BA844" t="s">
        <v>74</v>
      </c>
      <c r="BB844">
        <v>1000</v>
      </c>
      <c r="BC844">
        <v>1036</v>
      </c>
      <c r="BD844" t="s">
        <v>74</v>
      </c>
      <c r="BE844" t="s">
        <v>3336</v>
      </c>
      <c r="BF844" t="str">
        <f>HYPERLINK("http://dx.doi.org/10.1007/s10961-021-09867-0","http://dx.doi.org/10.1007/s10961-021-09867-0")</f>
        <v>http://dx.doi.org/10.1007/s10961-021-09867-0</v>
      </c>
      <c r="BG844" t="s">
        <v>74</v>
      </c>
      <c r="BH844" t="s">
        <v>424</v>
      </c>
      <c r="BI844">
        <v>37</v>
      </c>
      <c r="BJ844" t="s">
        <v>874</v>
      </c>
      <c r="BK844" t="s">
        <v>100</v>
      </c>
      <c r="BL844" t="s">
        <v>875</v>
      </c>
      <c r="BM844" t="s">
        <v>3337</v>
      </c>
      <c r="BN844" t="s">
        <v>74</v>
      </c>
      <c r="BO844" t="s">
        <v>1036</v>
      </c>
      <c r="BP844" t="s">
        <v>74</v>
      </c>
      <c r="BQ844" t="s">
        <v>74</v>
      </c>
      <c r="BR844" t="s">
        <v>104</v>
      </c>
      <c r="BS844" t="s">
        <v>3338</v>
      </c>
      <c r="BT844" t="str">
        <f>HYPERLINK("https%3A%2F%2Fwww.webofscience.com%2Fwos%2Fwoscc%2Ffull-record%2FWOS:000664558500001","View Full Record in Web of Science")</f>
        <v>View Full Record in Web of Science</v>
      </c>
    </row>
    <row r="845" spans="1:72" x14ac:dyDescent="0.25">
      <c r="A845" t="s">
        <v>72</v>
      </c>
      <c r="B845" t="s">
        <v>3499</v>
      </c>
      <c r="C845" t="s">
        <v>74</v>
      </c>
      <c r="D845" t="s">
        <v>74</v>
      </c>
      <c r="E845" t="s">
        <v>74</v>
      </c>
      <c r="F845" t="s">
        <v>3500</v>
      </c>
      <c r="G845" t="s">
        <v>74</v>
      </c>
      <c r="H845" t="s">
        <v>74</v>
      </c>
      <c r="I845" t="s">
        <v>3501</v>
      </c>
      <c r="J845" t="s">
        <v>3502</v>
      </c>
      <c r="K845" t="s">
        <v>74</v>
      </c>
      <c r="L845" t="s">
        <v>74</v>
      </c>
      <c r="M845" t="s">
        <v>78</v>
      </c>
      <c r="N845" t="s">
        <v>79</v>
      </c>
      <c r="O845" t="s">
        <v>74</v>
      </c>
      <c r="P845" t="s">
        <v>74</v>
      </c>
      <c r="Q845" t="s">
        <v>74</v>
      </c>
      <c r="R845" t="s">
        <v>74</v>
      </c>
      <c r="S845" t="s">
        <v>74</v>
      </c>
      <c r="T845" t="s">
        <v>3503</v>
      </c>
      <c r="U845" t="s">
        <v>3504</v>
      </c>
      <c r="V845" t="s">
        <v>3505</v>
      </c>
      <c r="W845" t="s">
        <v>3506</v>
      </c>
      <c r="X845" t="s">
        <v>3507</v>
      </c>
      <c r="Y845" t="s">
        <v>3508</v>
      </c>
      <c r="Z845" t="s">
        <v>3509</v>
      </c>
      <c r="AA845" t="s">
        <v>3510</v>
      </c>
      <c r="AB845" t="s">
        <v>3511</v>
      </c>
      <c r="AC845" t="s">
        <v>74</v>
      </c>
      <c r="AD845" t="s">
        <v>74</v>
      </c>
      <c r="AE845" t="s">
        <v>74</v>
      </c>
      <c r="AF845" t="s">
        <v>74</v>
      </c>
      <c r="AG845">
        <v>89</v>
      </c>
      <c r="AH845">
        <v>9</v>
      </c>
      <c r="AI845">
        <v>9</v>
      </c>
      <c r="AJ845">
        <v>2</v>
      </c>
      <c r="AK845">
        <v>12</v>
      </c>
      <c r="AL845" t="s">
        <v>298</v>
      </c>
      <c r="AM845" t="s">
        <v>299</v>
      </c>
      <c r="AN845" t="s">
        <v>300</v>
      </c>
      <c r="AO845" t="s">
        <v>74</v>
      </c>
      <c r="AP845" t="s">
        <v>3512</v>
      </c>
      <c r="AQ845" t="s">
        <v>74</v>
      </c>
      <c r="AR845" t="s">
        <v>3513</v>
      </c>
      <c r="AS845" t="s">
        <v>3514</v>
      </c>
      <c r="AT845" t="s">
        <v>275</v>
      </c>
      <c r="AU845">
        <v>2022</v>
      </c>
      <c r="AV845">
        <v>10</v>
      </c>
      <c r="AW845">
        <v>8</v>
      </c>
      <c r="AX845" t="s">
        <v>74</v>
      </c>
      <c r="AY845" t="s">
        <v>74</v>
      </c>
      <c r="AZ845" t="s">
        <v>74</v>
      </c>
      <c r="BA845" t="s">
        <v>74</v>
      </c>
      <c r="BB845" t="s">
        <v>74</v>
      </c>
      <c r="BC845" t="s">
        <v>74</v>
      </c>
      <c r="BD845">
        <v>1439</v>
      </c>
      <c r="BE845" t="s">
        <v>3515</v>
      </c>
      <c r="BF845" t="str">
        <f>HYPERLINK("http://dx.doi.org/10.3390/healthcare10081439","http://dx.doi.org/10.3390/healthcare10081439")</f>
        <v>http://dx.doi.org/10.3390/healthcare10081439</v>
      </c>
      <c r="BG845" t="s">
        <v>74</v>
      </c>
      <c r="BH845" t="s">
        <v>74</v>
      </c>
      <c r="BI845">
        <v>13</v>
      </c>
      <c r="BJ845" t="s">
        <v>3516</v>
      </c>
      <c r="BK845" t="s">
        <v>307</v>
      </c>
      <c r="BL845" t="s">
        <v>3517</v>
      </c>
      <c r="BM845" t="s">
        <v>3518</v>
      </c>
      <c r="BN845">
        <v>36011098</v>
      </c>
      <c r="BO845" t="s">
        <v>379</v>
      </c>
      <c r="BP845" t="s">
        <v>74</v>
      </c>
      <c r="BQ845" t="s">
        <v>74</v>
      </c>
      <c r="BR845" t="s">
        <v>104</v>
      </c>
      <c r="BS845" t="s">
        <v>3519</v>
      </c>
      <c r="BT845" t="str">
        <f>HYPERLINK("https%3A%2F%2Fwww.webofscience.com%2Fwos%2Fwoscc%2Ffull-record%2FWOS:000846508500001","View Full Record in Web of Science")</f>
        <v>View Full Record in Web of Science</v>
      </c>
    </row>
    <row r="846" spans="1:72" x14ac:dyDescent="0.25">
      <c r="A846" t="s">
        <v>72</v>
      </c>
      <c r="B846" t="s">
        <v>4040</v>
      </c>
      <c r="C846" t="s">
        <v>74</v>
      </c>
      <c r="D846" t="s">
        <v>74</v>
      </c>
      <c r="E846" t="s">
        <v>74</v>
      </c>
      <c r="F846" t="s">
        <v>4041</v>
      </c>
      <c r="G846" t="s">
        <v>74</v>
      </c>
      <c r="H846" t="s">
        <v>74</v>
      </c>
      <c r="I846" t="s">
        <v>4042</v>
      </c>
      <c r="J846" t="s">
        <v>4043</v>
      </c>
      <c r="K846" t="s">
        <v>74</v>
      </c>
      <c r="L846" t="s">
        <v>74</v>
      </c>
      <c r="M846" t="s">
        <v>78</v>
      </c>
      <c r="N846" t="s">
        <v>79</v>
      </c>
      <c r="O846" t="s">
        <v>74</v>
      </c>
      <c r="P846" t="s">
        <v>74</v>
      </c>
      <c r="Q846" t="s">
        <v>74</v>
      </c>
      <c r="R846" t="s">
        <v>74</v>
      </c>
      <c r="S846" t="s">
        <v>74</v>
      </c>
      <c r="T846" t="s">
        <v>4044</v>
      </c>
      <c r="U846" t="s">
        <v>4045</v>
      </c>
      <c r="V846" t="s">
        <v>4046</v>
      </c>
      <c r="W846" t="s">
        <v>4047</v>
      </c>
      <c r="X846" t="s">
        <v>4048</v>
      </c>
      <c r="Y846" t="s">
        <v>4049</v>
      </c>
      <c r="Z846" t="s">
        <v>4050</v>
      </c>
      <c r="AA846" t="s">
        <v>4051</v>
      </c>
      <c r="AB846" t="s">
        <v>4052</v>
      </c>
      <c r="AC846" t="s">
        <v>74</v>
      </c>
      <c r="AD846" t="s">
        <v>74</v>
      </c>
      <c r="AE846" t="s">
        <v>74</v>
      </c>
      <c r="AF846" t="s">
        <v>74</v>
      </c>
      <c r="AG846">
        <v>47</v>
      </c>
      <c r="AH846">
        <v>9</v>
      </c>
      <c r="AI846">
        <v>10</v>
      </c>
      <c r="AJ846">
        <v>5</v>
      </c>
      <c r="AK846">
        <v>42</v>
      </c>
      <c r="AL846" t="s">
        <v>248</v>
      </c>
      <c r="AM846" t="s">
        <v>249</v>
      </c>
      <c r="AN846" t="s">
        <v>250</v>
      </c>
      <c r="AO846" t="s">
        <v>4053</v>
      </c>
      <c r="AP846" t="s">
        <v>4054</v>
      </c>
      <c r="AQ846" t="s">
        <v>74</v>
      </c>
      <c r="AR846" t="s">
        <v>4055</v>
      </c>
      <c r="AS846" t="s">
        <v>4056</v>
      </c>
      <c r="AT846" t="s">
        <v>275</v>
      </c>
      <c r="AU846">
        <v>2022</v>
      </c>
      <c r="AV846">
        <v>27</v>
      </c>
      <c r="AW846">
        <v>7</v>
      </c>
      <c r="AX846" t="s">
        <v>74</v>
      </c>
      <c r="AY846" t="s">
        <v>74</v>
      </c>
      <c r="AZ846" t="s">
        <v>74</v>
      </c>
      <c r="BA846" t="s">
        <v>74</v>
      </c>
      <c r="BB846">
        <v>9385</v>
      </c>
      <c r="BC846">
        <v>9399</v>
      </c>
      <c r="BD846" t="s">
        <v>74</v>
      </c>
      <c r="BE846" t="s">
        <v>4057</v>
      </c>
      <c r="BF846" t="str">
        <f>HYPERLINK("http://dx.doi.org/10.1007/s10639-022-11024-5","http://dx.doi.org/10.1007/s10639-022-11024-5")</f>
        <v>http://dx.doi.org/10.1007/s10639-022-11024-5</v>
      </c>
      <c r="BG846" t="s">
        <v>74</v>
      </c>
      <c r="BH846" t="s">
        <v>3299</v>
      </c>
      <c r="BI846">
        <v>15</v>
      </c>
      <c r="BJ846" t="s">
        <v>278</v>
      </c>
      <c r="BK846" t="s">
        <v>100</v>
      </c>
      <c r="BL846" t="s">
        <v>278</v>
      </c>
      <c r="BM846" t="s">
        <v>4058</v>
      </c>
      <c r="BN846">
        <v>35370438</v>
      </c>
      <c r="BO846" t="s">
        <v>4059</v>
      </c>
      <c r="BP846" t="s">
        <v>74</v>
      </c>
      <c r="BQ846" t="s">
        <v>74</v>
      </c>
      <c r="BR846" t="s">
        <v>104</v>
      </c>
      <c r="BS846" t="s">
        <v>4060</v>
      </c>
      <c r="BT846" t="str">
        <f>HYPERLINK("https%3A%2F%2Fwww.webofscience.com%2Fwos%2Fwoscc%2Ffull-record%2FWOS:000775723900005","View Full Record in Web of Science")</f>
        <v>View Full Record in Web of Science</v>
      </c>
    </row>
    <row r="847" spans="1:72" x14ac:dyDescent="0.25">
      <c r="A847" t="s">
        <v>72</v>
      </c>
      <c r="B847" t="s">
        <v>6050</v>
      </c>
      <c r="C847" t="s">
        <v>74</v>
      </c>
      <c r="D847" t="s">
        <v>74</v>
      </c>
      <c r="E847" t="s">
        <v>74</v>
      </c>
      <c r="F847" t="s">
        <v>6051</v>
      </c>
      <c r="G847" t="s">
        <v>74</v>
      </c>
      <c r="H847" t="s">
        <v>74</v>
      </c>
      <c r="I847" t="s">
        <v>6052</v>
      </c>
      <c r="J847" t="s">
        <v>3207</v>
      </c>
      <c r="K847" t="s">
        <v>74</v>
      </c>
      <c r="L847" t="s">
        <v>74</v>
      </c>
      <c r="M847" t="s">
        <v>78</v>
      </c>
      <c r="N847" t="s">
        <v>79</v>
      </c>
      <c r="O847" t="s">
        <v>74</v>
      </c>
      <c r="P847" t="s">
        <v>74</v>
      </c>
      <c r="Q847" t="s">
        <v>74</v>
      </c>
      <c r="R847" t="s">
        <v>74</v>
      </c>
      <c r="S847" t="s">
        <v>74</v>
      </c>
      <c r="T847" t="s">
        <v>6053</v>
      </c>
      <c r="U847" t="s">
        <v>6054</v>
      </c>
      <c r="V847" t="s">
        <v>6055</v>
      </c>
      <c r="W847" t="s">
        <v>6056</v>
      </c>
      <c r="X847" t="s">
        <v>2019</v>
      </c>
      <c r="Y847" t="s">
        <v>6057</v>
      </c>
      <c r="Z847" t="s">
        <v>6058</v>
      </c>
      <c r="AA847" t="s">
        <v>6059</v>
      </c>
      <c r="AB847" t="s">
        <v>6060</v>
      </c>
      <c r="AC847" t="s">
        <v>74</v>
      </c>
      <c r="AD847" t="s">
        <v>74</v>
      </c>
      <c r="AE847" t="s">
        <v>74</v>
      </c>
      <c r="AF847" t="s">
        <v>74</v>
      </c>
      <c r="AG847">
        <v>52</v>
      </c>
      <c r="AH847">
        <v>9</v>
      </c>
      <c r="AI847">
        <v>9</v>
      </c>
      <c r="AJ847">
        <v>4</v>
      </c>
      <c r="AK847">
        <v>27</v>
      </c>
      <c r="AL847" t="s">
        <v>3215</v>
      </c>
      <c r="AM847" t="s">
        <v>3216</v>
      </c>
      <c r="AN847" t="s">
        <v>3217</v>
      </c>
      <c r="AO847" t="s">
        <v>3218</v>
      </c>
      <c r="AP847" t="s">
        <v>74</v>
      </c>
      <c r="AQ847" t="s">
        <v>74</v>
      </c>
      <c r="AR847" t="s">
        <v>3219</v>
      </c>
      <c r="AS847" t="s">
        <v>3220</v>
      </c>
      <c r="AT847" t="s">
        <v>6061</v>
      </c>
      <c r="AU847">
        <v>2022</v>
      </c>
      <c r="AV847">
        <v>1</v>
      </c>
      <c r="AW847">
        <v>62</v>
      </c>
      <c r="AX847" t="s">
        <v>74</v>
      </c>
      <c r="AY847" t="s">
        <v>74</v>
      </c>
      <c r="AZ847" t="s">
        <v>74</v>
      </c>
      <c r="BA847" t="s">
        <v>74</v>
      </c>
      <c r="BB847">
        <v>101</v>
      </c>
      <c r="BC847">
        <v>111</v>
      </c>
      <c r="BD847" t="s">
        <v>74</v>
      </c>
      <c r="BE847" t="s">
        <v>6062</v>
      </c>
      <c r="BF847" t="str">
        <f>HYPERLINK("http://dx.doi.org/10.21865/RIDEP62.1.08","http://dx.doi.org/10.21865/RIDEP62.1.08")</f>
        <v>http://dx.doi.org/10.21865/RIDEP62.1.08</v>
      </c>
      <c r="BG847" t="s">
        <v>74</v>
      </c>
      <c r="BH847" t="s">
        <v>74</v>
      </c>
      <c r="BI847">
        <v>11</v>
      </c>
      <c r="BJ847" t="s">
        <v>623</v>
      </c>
      <c r="BK847" t="s">
        <v>100</v>
      </c>
      <c r="BL847" t="s">
        <v>101</v>
      </c>
      <c r="BM847" t="s">
        <v>6063</v>
      </c>
      <c r="BN847" t="s">
        <v>74</v>
      </c>
      <c r="BO847" t="s">
        <v>809</v>
      </c>
      <c r="BP847" t="s">
        <v>74</v>
      </c>
      <c r="BQ847" t="s">
        <v>74</v>
      </c>
      <c r="BR847" t="s">
        <v>104</v>
      </c>
      <c r="BS847" t="s">
        <v>6064</v>
      </c>
      <c r="BT847" t="str">
        <f>HYPERLINK("https%3A%2F%2Fwww.webofscience.com%2Fwos%2Fwoscc%2Ffull-record%2FWOS:000750853900008","View Full Record in Web of Science")</f>
        <v>View Full Record in Web of Science</v>
      </c>
    </row>
    <row r="848" spans="1:72" x14ac:dyDescent="0.25">
      <c r="A848" t="s">
        <v>72</v>
      </c>
      <c r="B848" t="s">
        <v>16007</v>
      </c>
      <c r="C848" t="s">
        <v>74</v>
      </c>
      <c r="D848" t="s">
        <v>74</v>
      </c>
      <c r="E848" t="s">
        <v>74</v>
      </c>
      <c r="F848" t="s">
        <v>16008</v>
      </c>
      <c r="G848" t="s">
        <v>74</v>
      </c>
      <c r="H848" t="s">
        <v>74</v>
      </c>
      <c r="I848" t="s">
        <v>16009</v>
      </c>
      <c r="J848" t="s">
        <v>16010</v>
      </c>
      <c r="K848" t="s">
        <v>74</v>
      </c>
      <c r="L848" t="s">
        <v>74</v>
      </c>
      <c r="M848" t="s">
        <v>78</v>
      </c>
      <c r="N848" t="s">
        <v>79</v>
      </c>
      <c r="O848" t="s">
        <v>74</v>
      </c>
      <c r="P848" t="s">
        <v>74</v>
      </c>
      <c r="Q848" t="s">
        <v>74</v>
      </c>
      <c r="R848" t="s">
        <v>74</v>
      </c>
      <c r="S848" t="s">
        <v>74</v>
      </c>
      <c r="T848" t="s">
        <v>16011</v>
      </c>
      <c r="U848" t="s">
        <v>16012</v>
      </c>
      <c r="V848" t="s">
        <v>16013</v>
      </c>
      <c r="W848" t="s">
        <v>16014</v>
      </c>
      <c r="X848" t="s">
        <v>16015</v>
      </c>
      <c r="Y848" t="s">
        <v>16016</v>
      </c>
      <c r="Z848" t="s">
        <v>16017</v>
      </c>
      <c r="AA848" t="s">
        <v>74</v>
      </c>
      <c r="AB848" t="s">
        <v>16018</v>
      </c>
      <c r="AC848" t="s">
        <v>74</v>
      </c>
      <c r="AD848" t="s">
        <v>74</v>
      </c>
      <c r="AE848" t="s">
        <v>74</v>
      </c>
      <c r="AF848" t="s">
        <v>74</v>
      </c>
      <c r="AG848">
        <v>61</v>
      </c>
      <c r="AH848">
        <v>9</v>
      </c>
      <c r="AI848">
        <v>10</v>
      </c>
      <c r="AJ848">
        <v>4</v>
      </c>
      <c r="AK848">
        <v>36</v>
      </c>
      <c r="AL848" t="s">
        <v>173</v>
      </c>
      <c r="AM848" t="s">
        <v>174</v>
      </c>
      <c r="AN848" t="s">
        <v>175</v>
      </c>
      <c r="AO848" t="s">
        <v>16019</v>
      </c>
      <c r="AP848" t="s">
        <v>16020</v>
      </c>
      <c r="AQ848" t="s">
        <v>74</v>
      </c>
      <c r="AR848" t="s">
        <v>16021</v>
      </c>
      <c r="AS848" t="s">
        <v>16022</v>
      </c>
      <c r="AT848" t="s">
        <v>180</v>
      </c>
      <c r="AU848">
        <v>2022</v>
      </c>
      <c r="AV848">
        <v>26</v>
      </c>
      <c r="AW848">
        <v>4</v>
      </c>
      <c r="AX848" t="s">
        <v>74</v>
      </c>
      <c r="AY848" t="s">
        <v>74</v>
      </c>
      <c r="AZ848" t="s">
        <v>74</v>
      </c>
      <c r="BA848" t="s">
        <v>74</v>
      </c>
      <c r="BB848">
        <v>472</v>
      </c>
      <c r="BC848">
        <v>492</v>
      </c>
      <c r="BD848">
        <v>1028315321995524</v>
      </c>
      <c r="BE848" t="s">
        <v>16023</v>
      </c>
      <c r="BF848" t="str">
        <f>HYPERLINK("http://dx.doi.org/10.1177/1028315321995524","http://dx.doi.org/10.1177/1028315321995524")</f>
        <v>http://dx.doi.org/10.1177/1028315321995524</v>
      </c>
      <c r="BG848" t="s">
        <v>74</v>
      </c>
      <c r="BH848" t="s">
        <v>1096</v>
      </c>
      <c r="BI848">
        <v>21</v>
      </c>
      <c r="BJ848" t="s">
        <v>278</v>
      </c>
      <c r="BK848" t="s">
        <v>100</v>
      </c>
      <c r="BL848" t="s">
        <v>278</v>
      </c>
      <c r="BM848" t="s">
        <v>16024</v>
      </c>
      <c r="BN848" t="s">
        <v>74</v>
      </c>
      <c r="BO848" t="s">
        <v>1210</v>
      </c>
      <c r="BP848" t="s">
        <v>74</v>
      </c>
      <c r="BQ848" t="s">
        <v>74</v>
      </c>
      <c r="BR848" t="s">
        <v>104</v>
      </c>
      <c r="BS848" t="s">
        <v>16025</v>
      </c>
      <c r="BT848" t="str">
        <f>HYPERLINK("https%3A%2F%2Fwww.webofscience.com%2Fwos%2Fwoscc%2Ffull-record%2FWOS:000625259000001","View Full Record in Web of Science")</f>
        <v>View Full Record in Web of Science</v>
      </c>
    </row>
    <row r="849" spans="1:72" x14ac:dyDescent="0.25">
      <c r="A849" t="s">
        <v>72</v>
      </c>
      <c r="B849" t="s">
        <v>19379</v>
      </c>
      <c r="C849" t="s">
        <v>74</v>
      </c>
      <c r="D849" t="s">
        <v>74</v>
      </c>
      <c r="E849" t="s">
        <v>74</v>
      </c>
      <c r="F849" t="s">
        <v>19380</v>
      </c>
      <c r="G849" t="s">
        <v>74</v>
      </c>
      <c r="H849" t="s">
        <v>74</v>
      </c>
      <c r="I849" t="s">
        <v>19381</v>
      </c>
      <c r="J849" t="s">
        <v>19382</v>
      </c>
      <c r="K849" t="s">
        <v>74</v>
      </c>
      <c r="L849" t="s">
        <v>74</v>
      </c>
      <c r="M849" t="s">
        <v>78</v>
      </c>
      <c r="N849" t="s">
        <v>79</v>
      </c>
      <c r="O849" t="s">
        <v>74</v>
      </c>
      <c r="P849" t="s">
        <v>74</v>
      </c>
      <c r="Q849" t="s">
        <v>74</v>
      </c>
      <c r="R849" t="s">
        <v>74</v>
      </c>
      <c r="S849" t="s">
        <v>74</v>
      </c>
      <c r="T849" t="s">
        <v>19383</v>
      </c>
      <c r="U849" t="s">
        <v>19384</v>
      </c>
      <c r="V849" t="s">
        <v>19385</v>
      </c>
      <c r="W849" t="s">
        <v>19386</v>
      </c>
      <c r="X849" t="s">
        <v>19387</v>
      </c>
      <c r="Y849" t="s">
        <v>19388</v>
      </c>
      <c r="Z849" t="s">
        <v>19389</v>
      </c>
      <c r="AA849" t="s">
        <v>19390</v>
      </c>
      <c r="AB849" t="s">
        <v>19391</v>
      </c>
      <c r="AC849" t="s">
        <v>74</v>
      </c>
      <c r="AD849" t="s">
        <v>74</v>
      </c>
      <c r="AE849" t="s">
        <v>74</v>
      </c>
      <c r="AF849" t="s">
        <v>74</v>
      </c>
      <c r="AG849">
        <v>39</v>
      </c>
      <c r="AH849">
        <v>9</v>
      </c>
      <c r="AI849">
        <v>9</v>
      </c>
      <c r="AJ849">
        <v>8</v>
      </c>
      <c r="AK849">
        <v>21</v>
      </c>
      <c r="AL849" t="s">
        <v>19392</v>
      </c>
      <c r="AM849" t="s">
        <v>12146</v>
      </c>
      <c r="AN849" t="s">
        <v>19393</v>
      </c>
      <c r="AO849" t="s">
        <v>19394</v>
      </c>
      <c r="AP849" t="s">
        <v>19395</v>
      </c>
      <c r="AQ849" t="s">
        <v>74</v>
      </c>
      <c r="AR849" t="s">
        <v>19396</v>
      </c>
      <c r="AS849" t="s">
        <v>19397</v>
      </c>
      <c r="AT849" t="s">
        <v>304</v>
      </c>
      <c r="AU849">
        <v>2022</v>
      </c>
      <c r="AV849">
        <v>69</v>
      </c>
      <c r="AW849">
        <v>6</v>
      </c>
      <c r="AX849" t="s">
        <v>74</v>
      </c>
      <c r="AY849" t="s">
        <v>74</v>
      </c>
      <c r="AZ849" t="s">
        <v>74</v>
      </c>
      <c r="BA849" t="s">
        <v>74</v>
      </c>
      <c r="BB849">
        <v>2649</v>
      </c>
      <c r="BC849">
        <v>2657</v>
      </c>
      <c r="BD849" t="s">
        <v>74</v>
      </c>
      <c r="BE849" t="s">
        <v>19398</v>
      </c>
      <c r="BF849" t="str">
        <f>HYPERLINK("http://dx.doi.org/10.1109/TEM.2019.2950514","http://dx.doi.org/10.1109/TEM.2019.2950514")</f>
        <v>http://dx.doi.org/10.1109/TEM.2019.2950514</v>
      </c>
      <c r="BG849" t="s">
        <v>74</v>
      </c>
      <c r="BH849" t="s">
        <v>74</v>
      </c>
      <c r="BI849">
        <v>9</v>
      </c>
      <c r="BJ849" t="s">
        <v>4790</v>
      </c>
      <c r="BK849" t="s">
        <v>307</v>
      </c>
      <c r="BL849" t="s">
        <v>4791</v>
      </c>
      <c r="BM849" t="s">
        <v>19399</v>
      </c>
      <c r="BN849" t="s">
        <v>74</v>
      </c>
      <c r="BO849" t="s">
        <v>74</v>
      </c>
      <c r="BP849" t="s">
        <v>74</v>
      </c>
      <c r="BQ849" t="s">
        <v>74</v>
      </c>
      <c r="BR849" t="s">
        <v>104</v>
      </c>
      <c r="BS849" t="s">
        <v>19400</v>
      </c>
      <c r="BT849" t="str">
        <f>HYPERLINK("https%3A%2F%2Fwww.webofscience.com%2Fwos%2Fwoscc%2Ffull-record%2FWOS:000879054100017","View Full Record in Web of Science")</f>
        <v>View Full Record in Web of Science</v>
      </c>
    </row>
    <row r="850" spans="1:72" x14ac:dyDescent="0.25">
      <c r="A850" t="s">
        <v>72</v>
      </c>
      <c r="B850" t="s">
        <v>22131</v>
      </c>
      <c r="C850" t="s">
        <v>74</v>
      </c>
      <c r="D850" t="s">
        <v>74</v>
      </c>
      <c r="E850" t="s">
        <v>74</v>
      </c>
      <c r="F850" t="s">
        <v>22132</v>
      </c>
      <c r="G850" t="s">
        <v>74</v>
      </c>
      <c r="H850" t="s">
        <v>74</v>
      </c>
      <c r="I850" t="s">
        <v>22133</v>
      </c>
      <c r="J850" t="s">
        <v>22134</v>
      </c>
      <c r="K850" t="s">
        <v>74</v>
      </c>
      <c r="L850" t="s">
        <v>74</v>
      </c>
      <c r="M850" t="s">
        <v>78</v>
      </c>
      <c r="N850" t="s">
        <v>79</v>
      </c>
      <c r="O850" t="s">
        <v>74</v>
      </c>
      <c r="P850" t="s">
        <v>74</v>
      </c>
      <c r="Q850" t="s">
        <v>74</v>
      </c>
      <c r="R850" t="s">
        <v>74</v>
      </c>
      <c r="S850" t="s">
        <v>74</v>
      </c>
      <c r="T850" t="s">
        <v>22135</v>
      </c>
      <c r="U850" t="s">
        <v>22136</v>
      </c>
      <c r="V850" t="s">
        <v>22137</v>
      </c>
      <c r="W850" t="s">
        <v>22138</v>
      </c>
      <c r="X850" t="s">
        <v>22139</v>
      </c>
      <c r="Y850" t="s">
        <v>22140</v>
      </c>
      <c r="Z850" t="s">
        <v>22141</v>
      </c>
      <c r="AA850" t="s">
        <v>74</v>
      </c>
      <c r="AB850" t="s">
        <v>22142</v>
      </c>
      <c r="AC850" t="s">
        <v>22143</v>
      </c>
      <c r="AD850" t="s">
        <v>22143</v>
      </c>
      <c r="AE850" t="s">
        <v>22144</v>
      </c>
      <c r="AF850" t="s">
        <v>74</v>
      </c>
      <c r="AG850">
        <v>109</v>
      </c>
      <c r="AH850">
        <v>9</v>
      </c>
      <c r="AI850">
        <v>11</v>
      </c>
      <c r="AJ850">
        <v>10</v>
      </c>
      <c r="AK850">
        <v>65</v>
      </c>
      <c r="AL850" t="s">
        <v>1267</v>
      </c>
      <c r="AM850" t="s">
        <v>118</v>
      </c>
      <c r="AN850" t="s">
        <v>1268</v>
      </c>
      <c r="AO850" t="s">
        <v>22145</v>
      </c>
      <c r="AP850" t="s">
        <v>22146</v>
      </c>
      <c r="AQ850" t="s">
        <v>74</v>
      </c>
      <c r="AR850" t="s">
        <v>22134</v>
      </c>
      <c r="AS850" t="s">
        <v>22147</v>
      </c>
      <c r="AT850" t="s">
        <v>124</v>
      </c>
      <c r="AU850">
        <v>2022</v>
      </c>
      <c r="AV850">
        <v>115</v>
      </c>
      <c r="AW850" t="s">
        <v>74</v>
      </c>
      <c r="AX850" t="s">
        <v>74</v>
      </c>
      <c r="AY850" t="s">
        <v>74</v>
      </c>
      <c r="AZ850" t="s">
        <v>74</v>
      </c>
      <c r="BA850" t="s">
        <v>74</v>
      </c>
      <c r="BB850" t="s">
        <v>74</v>
      </c>
      <c r="BC850" t="s">
        <v>74</v>
      </c>
      <c r="BD850">
        <v>102525</v>
      </c>
      <c r="BE850" t="s">
        <v>22148</v>
      </c>
      <c r="BF850" t="str">
        <f>HYPERLINK("http://dx.doi.org/10.1016/j.technovation.2022.102525","http://dx.doi.org/10.1016/j.technovation.2022.102525")</f>
        <v>http://dx.doi.org/10.1016/j.technovation.2022.102525</v>
      </c>
      <c r="BG850" t="s">
        <v>74</v>
      </c>
      <c r="BH850" t="s">
        <v>5231</v>
      </c>
      <c r="BI850">
        <v>17</v>
      </c>
      <c r="BJ850" t="s">
        <v>22149</v>
      </c>
      <c r="BK850" t="s">
        <v>307</v>
      </c>
      <c r="BL850" t="s">
        <v>9056</v>
      </c>
      <c r="BM850" t="s">
        <v>22150</v>
      </c>
      <c r="BN850" t="s">
        <v>74</v>
      </c>
      <c r="BO850" t="s">
        <v>1480</v>
      </c>
      <c r="BP850" t="s">
        <v>74</v>
      </c>
      <c r="BQ850" t="s">
        <v>74</v>
      </c>
      <c r="BR850" t="s">
        <v>104</v>
      </c>
      <c r="BS850" t="s">
        <v>22151</v>
      </c>
      <c r="BT850" t="str">
        <f>HYPERLINK("https%3A%2F%2Fwww.webofscience.com%2Fwos%2Fwoscc%2Ffull-record%2FWOS:000822857800002","View Full Record in Web of Science")</f>
        <v>View Full Record in Web of Science</v>
      </c>
    </row>
    <row r="851" spans="1:72" x14ac:dyDescent="0.25">
      <c r="A851" t="s">
        <v>72</v>
      </c>
      <c r="B851" t="s">
        <v>22470</v>
      </c>
      <c r="C851" t="s">
        <v>74</v>
      </c>
      <c r="D851" t="s">
        <v>74</v>
      </c>
      <c r="E851" t="s">
        <v>74</v>
      </c>
      <c r="F851" t="s">
        <v>22471</v>
      </c>
      <c r="G851" t="s">
        <v>74</v>
      </c>
      <c r="H851" t="s">
        <v>74</v>
      </c>
      <c r="I851" t="s">
        <v>22472</v>
      </c>
      <c r="J851" t="s">
        <v>4043</v>
      </c>
      <c r="K851" t="s">
        <v>74</v>
      </c>
      <c r="L851" t="s">
        <v>74</v>
      </c>
      <c r="M851" t="s">
        <v>78</v>
      </c>
      <c r="N851" t="s">
        <v>79</v>
      </c>
      <c r="O851" t="s">
        <v>74</v>
      </c>
      <c r="P851" t="s">
        <v>74</v>
      </c>
      <c r="Q851" t="s">
        <v>74</v>
      </c>
      <c r="R851" t="s">
        <v>74</v>
      </c>
      <c r="S851" t="s">
        <v>74</v>
      </c>
      <c r="T851" t="s">
        <v>22473</v>
      </c>
      <c r="U851" t="s">
        <v>22474</v>
      </c>
      <c r="V851" t="s">
        <v>22475</v>
      </c>
      <c r="W851" t="s">
        <v>22476</v>
      </c>
      <c r="X851" t="s">
        <v>22477</v>
      </c>
      <c r="Y851" t="s">
        <v>22478</v>
      </c>
      <c r="Z851" t="s">
        <v>22479</v>
      </c>
      <c r="AA851" t="s">
        <v>22480</v>
      </c>
      <c r="AB851" t="s">
        <v>22481</v>
      </c>
      <c r="AC851" t="s">
        <v>22482</v>
      </c>
      <c r="AD851" t="s">
        <v>22483</v>
      </c>
      <c r="AE851" t="s">
        <v>22484</v>
      </c>
      <c r="AF851" t="s">
        <v>74</v>
      </c>
      <c r="AG851">
        <v>57</v>
      </c>
      <c r="AH851">
        <v>9</v>
      </c>
      <c r="AI851">
        <v>10</v>
      </c>
      <c r="AJ851">
        <v>16</v>
      </c>
      <c r="AK851">
        <v>87</v>
      </c>
      <c r="AL851" t="s">
        <v>248</v>
      </c>
      <c r="AM851" t="s">
        <v>249</v>
      </c>
      <c r="AN851" t="s">
        <v>250</v>
      </c>
      <c r="AO851" t="s">
        <v>4053</v>
      </c>
      <c r="AP851" t="s">
        <v>4054</v>
      </c>
      <c r="AQ851" t="s">
        <v>74</v>
      </c>
      <c r="AR851" t="s">
        <v>4055</v>
      </c>
      <c r="AS851" t="s">
        <v>4056</v>
      </c>
      <c r="AT851" t="s">
        <v>180</v>
      </c>
      <c r="AU851">
        <v>2022</v>
      </c>
      <c r="AV851">
        <v>27</v>
      </c>
      <c r="AW851">
        <v>8</v>
      </c>
      <c r="AX851" t="s">
        <v>74</v>
      </c>
      <c r="AY851" t="s">
        <v>74</v>
      </c>
      <c r="AZ851" t="s">
        <v>74</v>
      </c>
      <c r="BA851" t="s">
        <v>74</v>
      </c>
      <c r="BB851">
        <v>11715</v>
      </c>
      <c r="BC851">
        <v>11740</v>
      </c>
      <c r="BD851" t="s">
        <v>74</v>
      </c>
      <c r="BE851" t="s">
        <v>22485</v>
      </c>
      <c r="BF851" t="str">
        <f>HYPERLINK("http://dx.doi.org/10.1007/s10639-022-11099-0","http://dx.doi.org/10.1007/s10639-022-11099-0")</f>
        <v>http://dx.doi.org/10.1007/s10639-022-11099-0</v>
      </c>
      <c r="BG851" t="s">
        <v>74</v>
      </c>
      <c r="BH851" t="s">
        <v>3124</v>
      </c>
      <c r="BI851">
        <v>26</v>
      </c>
      <c r="BJ851" t="s">
        <v>278</v>
      </c>
      <c r="BK851" t="s">
        <v>100</v>
      </c>
      <c r="BL851" t="s">
        <v>278</v>
      </c>
      <c r="BM851" t="s">
        <v>22486</v>
      </c>
      <c r="BN851" t="s">
        <v>74</v>
      </c>
      <c r="BO851" t="s">
        <v>74</v>
      </c>
      <c r="BP851" t="s">
        <v>74</v>
      </c>
      <c r="BQ851" t="s">
        <v>74</v>
      </c>
      <c r="BR851" t="s">
        <v>104</v>
      </c>
      <c r="BS851" t="s">
        <v>22487</v>
      </c>
      <c r="BT851" t="str">
        <f>HYPERLINK("https%3A%2F%2Fwww.webofscience.com%2Fwos%2Fwoscc%2Ffull-record%2FWOS:000797755100001","View Full Record in Web of Science")</f>
        <v>View Full Record in Web of Science</v>
      </c>
    </row>
    <row r="852" spans="1:72" x14ac:dyDescent="0.25">
      <c r="A852" t="s">
        <v>72</v>
      </c>
      <c r="B852" t="s">
        <v>560</v>
      </c>
      <c r="C852" t="s">
        <v>74</v>
      </c>
      <c r="D852" t="s">
        <v>74</v>
      </c>
      <c r="E852" t="s">
        <v>74</v>
      </c>
      <c r="F852" t="s">
        <v>561</v>
      </c>
      <c r="G852" t="s">
        <v>74</v>
      </c>
      <c r="H852" t="s">
        <v>74</v>
      </c>
      <c r="I852" t="s">
        <v>562</v>
      </c>
      <c r="J852" t="s">
        <v>563</v>
      </c>
      <c r="K852" t="s">
        <v>74</v>
      </c>
      <c r="L852" t="s">
        <v>74</v>
      </c>
      <c r="M852" t="s">
        <v>78</v>
      </c>
      <c r="N852" t="s">
        <v>79</v>
      </c>
      <c r="O852" t="s">
        <v>74</v>
      </c>
      <c r="P852" t="s">
        <v>74</v>
      </c>
      <c r="Q852" t="s">
        <v>74</v>
      </c>
      <c r="R852" t="s">
        <v>74</v>
      </c>
      <c r="S852" t="s">
        <v>74</v>
      </c>
      <c r="T852" t="s">
        <v>564</v>
      </c>
      <c r="U852" t="s">
        <v>565</v>
      </c>
      <c r="V852" t="s">
        <v>566</v>
      </c>
      <c r="W852" t="s">
        <v>567</v>
      </c>
      <c r="X852" t="s">
        <v>568</v>
      </c>
      <c r="Y852" t="s">
        <v>569</v>
      </c>
      <c r="Z852" t="s">
        <v>570</v>
      </c>
      <c r="AA852" t="s">
        <v>571</v>
      </c>
      <c r="AB852" t="s">
        <v>572</v>
      </c>
      <c r="AC852" t="s">
        <v>573</v>
      </c>
      <c r="AD852" t="s">
        <v>574</v>
      </c>
      <c r="AE852" t="s">
        <v>575</v>
      </c>
      <c r="AF852" t="s">
        <v>74</v>
      </c>
      <c r="AG852">
        <v>87</v>
      </c>
      <c r="AH852">
        <v>9</v>
      </c>
      <c r="AI852">
        <v>10</v>
      </c>
      <c r="AJ852">
        <v>14</v>
      </c>
      <c r="AK852">
        <v>66</v>
      </c>
      <c r="AL852" t="s">
        <v>173</v>
      </c>
      <c r="AM852" t="s">
        <v>174</v>
      </c>
      <c r="AN852" t="s">
        <v>175</v>
      </c>
      <c r="AO852" t="s">
        <v>576</v>
      </c>
      <c r="AP852" t="s">
        <v>577</v>
      </c>
      <c r="AQ852" t="s">
        <v>74</v>
      </c>
      <c r="AR852" t="s">
        <v>578</v>
      </c>
      <c r="AS852" t="s">
        <v>579</v>
      </c>
      <c r="AT852" t="s">
        <v>275</v>
      </c>
      <c r="AU852">
        <v>2023</v>
      </c>
      <c r="AV852">
        <v>126</v>
      </c>
      <c r="AW852">
        <v>4</v>
      </c>
      <c r="AX852" t="s">
        <v>74</v>
      </c>
      <c r="AY852" t="s">
        <v>74</v>
      </c>
      <c r="AZ852" t="s">
        <v>74</v>
      </c>
      <c r="BA852" t="s">
        <v>74</v>
      </c>
      <c r="BB852">
        <v>1954</v>
      </c>
      <c r="BC852">
        <v>1976</v>
      </c>
      <c r="BD852">
        <v>332941211054776</v>
      </c>
      <c r="BE852" t="s">
        <v>580</v>
      </c>
      <c r="BF852" t="str">
        <f>HYPERLINK("http://dx.doi.org/10.1177/00332941211054776","http://dx.doi.org/10.1177/00332941211054776")</f>
        <v>http://dx.doi.org/10.1177/00332941211054776</v>
      </c>
      <c r="BG852" t="s">
        <v>74</v>
      </c>
      <c r="BH852" t="s">
        <v>581</v>
      </c>
      <c r="BI852">
        <v>23</v>
      </c>
      <c r="BJ852" t="s">
        <v>99</v>
      </c>
      <c r="BK852" t="s">
        <v>100</v>
      </c>
      <c r="BL852" t="s">
        <v>101</v>
      </c>
      <c r="BM852" t="s">
        <v>582</v>
      </c>
      <c r="BN852">
        <v>35212248</v>
      </c>
      <c r="BO852" t="s">
        <v>74</v>
      </c>
      <c r="BP852" t="s">
        <v>74</v>
      </c>
      <c r="BQ852" t="s">
        <v>74</v>
      </c>
      <c r="BR852" t="s">
        <v>104</v>
      </c>
      <c r="BS852" t="s">
        <v>583</v>
      </c>
      <c r="BT852" t="str">
        <f>HYPERLINK("https%3A%2F%2Fwww.webofscience.com%2Fwos%2Fwoscc%2Ffull-record%2FWOS:000762951400001","View Full Record in Web of Science")</f>
        <v>View Full Record in Web of Science</v>
      </c>
    </row>
    <row r="853" spans="1:72" x14ac:dyDescent="0.25">
      <c r="A853" t="s">
        <v>72</v>
      </c>
      <c r="B853" t="s">
        <v>14881</v>
      </c>
      <c r="C853" t="s">
        <v>74</v>
      </c>
      <c r="D853" t="s">
        <v>74</v>
      </c>
      <c r="E853" t="s">
        <v>74</v>
      </c>
      <c r="F853" t="s">
        <v>14882</v>
      </c>
      <c r="G853" t="s">
        <v>74</v>
      </c>
      <c r="H853" t="s">
        <v>74</v>
      </c>
      <c r="I853" t="s">
        <v>14883</v>
      </c>
      <c r="J853" t="s">
        <v>13817</v>
      </c>
      <c r="K853" t="s">
        <v>74</v>
      </c>
      <c r="L853" t="s">
        <v>74</v>
      </c>
      <c r="M853" t="s">
        <v>78</v>
      </c>
      <c r="N853" t="s">
        <v>79</v>
      </c>
      <c r="O853" t="s">
        <v>74</v>
      </c>
      <c r="P853" t="s">
        <v>74</v>
      </c>
      <c r="Q853" t="s">
        <v>74</v>
      </c>
      <c r="R853" t="s">
        <v>74</v>
      </c>
      <c r="S853" t="s">
        <v>74</v>
      </c>
      <c r="T853" t="s">
        <v>14884</v>
      </c>
      <c r="U853" t="s">
        <v>14885</v>
      </c>
      <c r="V853" t="s">
        <v>14886</v>
      </c>
      <c r="W853" t="s">
        <v>14887</v>
      </c>
      <c r="X853" t="s">
        <v>14888</v>
      </c>
      <c r="Y853" t="s">
        <v>14889</v>
      </c>
      <c r="Z853" t="s">
        <v>14890</v>
      </c>
      <c r="AA853" t="s">
        <v>14891</v>
      </c>
      <c r="AB853" t="s">
        <v>14892</v>
      </c>
      <c r="AC853" t="s">
        <v>14893</v>
      </c>
      <c r="AD853" t="s">
        <v>5578</v>
      </c>
      <c r="AE853" t="s">
        <v>14894</v>
      </c>
      <c r="AF853" t="s">
        <v>74</v>
      </c>
      <c r="AG853">
        <v>52</v>
      </c>
      <c r="AH853">
        <v>9</v>
      </c>
      <c r="AI853">
        <v>15</v>
      </c>
      <c r="AJ853">
        <v>1</v>
      </c>
      <c r="AK853">
        <v>21</v>
      </c>
      <c r="AL853" t="s">
        <v>1130</v>
      </c>
      <c r="AM853" t="s">
        <v>249</v>
      </c>
      <c r="AN853" t="s">
        <v>1131</v>
      </c>
      <c r="AO853" t="s">
        <v>13830</v>
      </c>
      <c r="AP853" t="s">
        <v>13831</v>
      </c>
      <c r="AQ853" t="s">
        <v>74</v>
      </c>
      <c r="AR853" t="s">
        <v>13832</v>
      </c>
      <c r="AS853" t="s">
        <v>13833</v>
      </c>
      <c r="AT853" t="s">
        <v>600</v>
      </c>
      <c r="AU853">
        <v>2023</v>
      </c>
      <c r="AV853">
        <v>53</v>
      </c>
      <c r="AW853">
        <v>2</v>
      </c>
      <c r="AX853" t="s">
        <v>74</v>
      </c>
      <c r="AY853" t="s">
        <v>74</v>
      </c>
      <c r="AZ853" t="s">
        <v>74</v>
      </c>
      <c r="BA853" t="s">
        <v>74</v>
      </c>
      <c r="BB853">
        <v>553</v>
      </c>
      <c r="BC853">
        <v>568</v>
      </c>
      <c r="BD853" t="s">
        <v>74</v>
      </c>
      <c r="BE853" t="s">
        <v>14895</v>
      </c>
      <c r="BF853" t="str">
        <f>HYPERLINK("http://dx.doi.org/10.1007/s10803-020-04495-3","http://dx.doi.org/10.1007/s10803-020-04495-3")</f>
        <v>http://dx.doi.org/10.1007/s10803-020-04495-3</v>
      </c>
      <c r="BG853" t="s">
        <v>74</v>
      </c>
      <c r="BH853" t="s">
        <v>4276</v>
      </c>
      <c r="BI853">
        <v>16</v>
      </c>
      <c r="BJ853" t="s">
        <v>1138</v>
      </c>
      <c r="BK853" t="s">
        <v>100</v>
      </c>
      <c r="BL853" t="s">
        <v>101</v>
      </c>
      <c r="BM853" t="s">
        <v>14896</v>
      </c>
      <c r="BN853">
        <v>32285232</v>
      </c>
      <c r="BO853" t="s">
        <v>74</v>
      </c>
      <c r="BP853" t="s">
        <v>74</v>
      </c>
      <c r="BQ853" t="s">
        <v>74</v>
      </c>
      <c r="BR853" t="s">
        <v>104</v>
      </c>
      <c r="BS853" t="s">
        <v>14897</v>
      </c>
      <c r="BT853" t="str">
        <f>HYPERLINK("https%3A%2F%2Fwww.webofscience.com%2Fwos%2Fwoscc%2Ffull-record%2FWOS:000526623600001","View Full Record in Web of Science")</f>
        <v>View Full Record in Web of Science</v>
      </c>
    </row>
    <row r="854" spans="1:72" x14ac:dyDescent="0.25">
      <c r="A854" t="s">
        <v>72</v>
      </c>
      <c r="B854" t="s">
        <v>21808</v>
      </c>
      <c r="C854" t="s">
        <v>74</v>
      </c>
      <c r="D854" t="s">
        <v>74</v>
      </c>
      <c r="E854" t="s">
        <v>74</v>
      </c>
      <c r="F854" t="s">
        <v>21809</v>
      </c>
      <c r="G854" t="s">
        <v>74</v>
      </c>
      <c r="H854" t="s">
        <v>74</v>
      </c>
      <c r="I854" t="s">
        <v>21810</v>
      </c>
      <c r="J854" t="s">
        <v>3902</v>
      </c>
      <c r="K854" t="s">
        <v>74</v>
      </c>
      <c r="L854" t="s">
        <v>74</v>
      </c>
      <c r="M854" t="s">
        <v>78</v>
      </c>
      <c r="N854" t="s">
        <v>79</v>
      </c>
      <c r="O854" t="s">
        <v>74</v>
      </c>
      <c r="P854" t="s">
        <v>74</v>
      </c>
      <c r="Q854" t="s">
        <v>74</v>
      </c>
      <c r="R854" t="s">
        <v>74</v>
      </c>
      <c r="S854" t="s">
        <v>74</v>
      </c>
      <c r="T854" t="s">
        <v>21811</v>
      </c>
      <c r="U854" t="s">
        <v>21812</v>
      </c>
      <c r="V854" t="s">
        <v>21813</v>
      </c>
      <c r="W854" t="s">
        <v>21814</v>
      </c>
      <c r="X854" t="s">
        <v>21815</v>
      </c>
      <c r="Y854" t="s">
        <v>21816</v>
      </c>
      <c r="Z854" t="s">
        <v>21817</v>
      </c>
      <c r="AA854" t="s">
        <v>74</v>
      </c>
      <c r="AB854" t="s">
        <v>21818</v>
      </c>
      <c r="AC854" t="s">
        <v>21819</v>
      </c>
      <c r="AD854" t="s">
        <v>21819</v>
      </c>
      <c r="AE854" t="s">
        <v>21820</v>
      </c>
      <c r="AF854" t="s">
        <v>74</v>
      </c>
      <c r="AG854">
        <v>92</v>
      </c>
      <c r="AH854">
        <v>9</v>
      </c>
      <c r="AI854">
        <v>9</v>
      </c>
      <c r="AJ854">
        <v>13</v>
      </c>
      <c r="AK854">
        <v>64</v>
      </c>
      <c r="AL854" t="s">
        <v>1267</v>
      </c>
      <c r="AM854" t="s">
        <v>118</v>
      </c>
      <c r="AN854" t="s">
        <v>1268</v>
      </c>
      <c r="AO854" t="s">
        <v>3914</v>
      </c>
      <c r="AP854" t="s">
        <v>3915</v>
      </c>
      <c r="AQ854" t="s">
        <v>74</v>
      </c>
      <c r="AR854" t="s">
        <v>3916</v>
      </c>
      <c r="AS854" t="s">
        <v>3917</v>
      </c>
      <c r="AT854" t="s">
        <v>439</v>
      </c>
      <c r="AU854">
        <v>2023</v>
      </c>
      <c r="AV854">
        <v>52</v>
      </c>
      <c r="AW854">
        <v>2</v>
      </c>
      <c r="AX854" t="s">
        <v>74</v>
      </c>
      <c r="AY854" t="s">
        <v>74</v>
      </c>
      <c r="AZ854" t="s">
        <v>74</v>
      </c>
      <c r="BA854" t="s">
        <v>74</v>
      </c>
      <c r="BB854" t="s">
        <v>74</v>
      </c>
      <c r="BC854" t="s">
        <v>74</v>
      </c>
      <c r="BD854">
        <v>104668</v>
      </c>
      <c r="BE854" t="s">
        <v>21821</v>
      </c>
      <c r="BF854" t="str">
        <f>HYPERLINK("http://dx.doi.org/10.1016/j.respol.2022.104668","http://dx.doi.org/10.1016/j.respol.2022.104668")</f>
        <v>http://dx.doi.org/10.1016/j.respol.2022.104668</v>
      </c>
      <c r="BG854" t="s">
        <v>74</v>
      </c>
      <c r="BH854" t="s">
        <v>1113</v>
      </c>
      <c r="BI854">
        <v>15</v>
      </c>
      <c r="BJ854" t="s">
        <v>3359</v>
      </c>
      <c r="BK854" t="s">
        <v>100</v>
      </c>
      <c r="BL854" t="s">
        <v>1576</v>
      </c>
      <c r="BM854" t="s">
        <v>21822</v>
      </c>
      <c r="BN854" t="s">
        <v>74</v>
      </c>
      <c r="BO854" t="s">
        <v>21823</v>
      </c>
      <c r="BP854" t="s">
        <v>74</v>
      </c>
      <c r="BQ854" t="s">
        <v>74</v>
      </c>
      <c r="BR854" t="s">
        <v>104</v>
      </c>
      <c r="BS854" t="s">
        <v>21824</v>
      </c>
      <c r="BT854" t="str">
        <f>HYPERLINK("https%3A%2F%2Fwww.webofscience.com%2Fwos%2Fwoscc%2Ffull-record%2FWOS:000933565600004","View Full Record in Web of Science")</f>
        <v>View Full Record in Web of Science</v>
      </c>
    </row>
    <row r="855" spans="1:72" x14ac:dyDescent="0.25">
      <c r="A855" t="s">
        <v>72</v>
      </c>
      <c r="B855" t="s">
        <v>14913</v>
      </c>
      <c r="C855" t="s">
        <v>74</v>
      </c>
      <c r="D855" t="s">
        <v>74</v>
      </c>
      <c r="E855" t="s">
        <v>74</v>
      </c>
      <c r="F855" t="s">
        <v>14913</v>
      </c>
      <c r="G855" t="s">
        <v>74</v>
      </c>
      <c r="H855" t="s">
        <v>74</v>
      </c>
      <c r="I855" t="s">
        <v>14914</v>
      </c>
      <c r="J855" t="s">
        <v>3061</v>
      </c>
      <c r="K855" t="s">
        <v>74</v>
      </c>
      <c r="L855" t="s">
        <v>74</v>
      </c>
      <c r="M855" t="s">
        <v>78</v>
      </c>
      <c r="N855" t="s">
        <v>79</v>
      </c>
      <c r="O855" t="s">
        <v>74</v>
      </c>
      <c r="P855" t="s">
        <v>74</v>
      </c>
      <c r="Q855" t="s">
        <v>74</v>
      </c>
      <c r="R855" t="s">
        <v>74</v>
      </c>
      <c r="S855" t="s">
        <v>74</v>
      </c>
      <c r="T855" t="s">
        <v>74</v>
      </c>
      <c r="U855" t="s">
        <v>14915</v>
      </c>
      <c r="V855" t="s">
        <v>14916</v>
      </c>
      <c r="W855" t="s">
        <v>14917</v>
      </c>
      <c r="X855" t="s">
        <v>7554</v>
      </c>
      <c r="Y855" t="s">
        <v>14918</v>
      </c>
      <c r="Z855" t="s">
        <v>74</v>
      </c>
      <c r="AA855" t="s">
        <v>74</v>
      </c>
      <c r="AB855" t="s">
        <v>14919</v>
      </c>
      <c r="AC855" t="s">
        <v>74</v>
      </c>
      <c r="AD855" t="s">
        <v>74</v>
      </c>
      <c r="AE855" t="s">
        <v>74</v>
      </c>
      <c r="AF855" t="s">
        <v>74</v>
      </c>
      <c r="AG855">
        <v>47</v>
      </c>
      <c r="AH855">
        <v>8</v>
      </c>
      <c r="AI855">
        <v>12</v>
      </c>
      <c r="AJ855">
        <v>0</v>
      </c>
      <c r="AK855">
        <v>5</v>
      </c>
      <c r="AL855" t="s">
        <v>14920</v>
      </c>
      <c r="AM855" t="s">
        <v>14921</v>
      </c>
      <c r="AN855" t="s">
        <v>14922</v>
      </c>
      <c r="AO855" t="s">
        <v>3074</v>
      </c>
      <c r="AP855" t="s">
        <v>74</v>
      </c>
      <c r="AQ855" t="s">
        <v>74</v>
      </c>
      <c r="AR855" t="s">
        <v>3076</v>
      </c>
      <c r="AS855" t="s">
        <v>3077</v>
      </c>
      <c r="AT855" t="s">
        <v>621</v>
      </c>
      <c r="AU855">
        <v>2001</v>
      </c>
      <c r="AV855">
        <v>34</v>
      </c>
      <c r="AW855">
        <v>4</v>
      </c>
      <c r="AX855" t="s">
        <v>74</v>
      </c>
      <c r="AY855" t="s">
        <v>74</v>
      </c>
      <c r="AZ855" t="s">
        <v>74</v>
      </c>
      <c r="BA855" t="s">
        <v>74</v>
      </c>
      <c r="BB855">
        <v>194</v>
      </c>
      <c r="BC855">
        <v>202</v>
      </c>
      <c r="BD855" t="s">
        <v>74</v>
      </c>
      <c r="BE855" t="s">
        <v>14923</v>
      </c>
      <c r="BF855" t="str">
        <f>HYPERLINK("http://dx.doi.org/10.1177/002246690103400402","http://dx.doi.org/10.1177/002246690103400402")</f>
        <v>http://dx.doi.org/10.1177/002246690103400402</v>
      </c>
      <c r="BG855" t="s">
        <v>74</v>
      </c>
      <c r="BH855" t="s">
        <v>74</v>
      </c>
      <c r="BI855">
        <v>9</v>
      </c>
      <c r="BJ855" t="s">
        <v>3079</v>
      </c>
      <c r="BK855" t="s">
        <v>100</v>
      </c>
      <c r="BL855" t="s">
        <v>278</v>
      </c>
      <c r="BM855" t="s">
        <v>14924</v>
      </c>
      <c r="BN855" t="s">
        <v>74</v>
      </c>
      <c r="BO855" t="s">
        <v>74</v>
      </c>
      <c r="BP855" t="s">
        <v>74</v>
      </c>
      <c r="BQ855" t="s">
        <v>74</v>
      </c>
      <c r="BR855" t="s">
        <v>104</v>
      </c>
      <c r="BS855" t="s">
        <v>14925</v>
      </c>
      <c r="BT855" t="str">
        <f>HYPERLINK("https%3A%2F%2Fwww.webofscience.com%2Fwos%2Fwoscc%2Ffull-record%2FWOS:000166696900002","View Full Record in Web of Science")</f>
        <v>View Full Record in Web of Science</v>
      </c>
    </row>
    <row r="856" spans="1:72" x14ac:dyDescent="0.25">
      <c r="A856" t="s">
        <v>72</v>
      </c>
      <c r="B856" t="s">
        <v>25300</v>
      </c>
      <c r="C856" t="s">
        <v>74</v>
      </c>
      <c r="D856" t="s">
        <v>74</v>
      </c>
      <c r="E856" t="s">
        <v>74</v>
      </c>
      <c r="F856" t="s">
        <v>25301</v>
      </c>
      <c r="G856" t="s">
        <v>74</v>
      </c>
      <c r="H856" t="s">
        <v>74</v>
      </c>
      <c r="I856" t="s">
        <v>25302</v>
      </c>
      <c r="J856" t="s">
        <v>25303</v>
      </c>
      <c r="K856" t="s">
        <v>74</v>
      </c>
      <c r="L856" t="s">
        <v>74</v>
      </c>
      <c r="M856" t="s">
        <v>78</v>
      </c>
      <c r="N856" t="s">
        <v>10688</v>
      </c>
      <c r="O856" t="s">
        <v>25304</v>
      </c>
      <c r="P856">
        <v>2009</v>
      </c>
      <c r="Q856" t="s">
        <v>25305</v>
      </c>
      <c r="R856" t="s">
        <v>74</v>
      </c>
      <c r="S856" t="s">
        <v>74</v>
      </c>
      <c r="T856" t="s">
        <v>25306</v>
      </c>
      <c r="U856" t="s">
        <v>25307</v>
      </c>
      <c r="V856" t="s">
        <v>25308</v>
      </c>
      <c r="W856" t="s">
        <v>25309</v>
      </c>
      <c r="X856" t="s">
        <v>25310</v>
      </c>
      <c r="Y856" t="s">
        <v>25311</v>
      </c>
      <c r="Z856" t="s">
        <v>25312</v>
      </c>
      <c r="AA856" t="s">
        <v>25313</v>
      </c>
      <c r="AB856" t="s">
        <v>25314</v>
      </c>
      <c r="AC856" t="s">
        <v>74</v>
      </c>
      <c r="AD856" t="s">
        <v>74</v>
      </c>
      <c r="AE856" t="s">
        <v>74</v>
      </c>
      <c r="AF856" t="s">
        <v>74</v>
      </c>
      <c r="AG856">
        <v>79</v>
      </c>
      <c r="AH856">
        <v>8</v>
      </c>
      <c r="AI856">
        <v>15</v>
      </c>
      <c r="AJ856">
        <v>0</v>
      </c>
      <c r="AK856">
        <v>9</v>
      </c>
      <c r="AL856" t="s">
        <v>5727</v>
      </c>
      <c r="AM856" t="s">
        <v>5728</v>
      </c>
      <c r="AN856" t="s">
        <v>5729</v>
      </c>
      <c r="AO856" t="s">
        <v>5730</v>
      </c>
      <c r="AP856" t="s">
        <v>74</v>
      </c>
      <c r="AQ856" t="s">
        <v>74</v>
      </c>
      <c r="AR856" t="s">
        <v>25315</v>
      </c>
      <c r="AS856" t="s">
        <v>25316</v>
      </c>
      <c r="AT856" t="s">
        <v>5454</v>
      </c>
      <c r="AU856">
        <v>2011</v>
      </c>
      <c r="AV856">
        <v>11</v>
      </c>
      <c r="AW856">
        <v>2</v>
      </c>
      <c r="AX856" t="s">
        <v>74</v>
      </c>
      <c r="AY856" t="s">
        <v>74</v>
      </c>
      <c r="AZ856" t="s">
        <v>74</v>
      </c>
      <c r="BA856" t="s">
        <v>74</v>
      </c>
      <c r="BB856">
        <v>809</v>
      </c>
      <c r="BC856">
        <v>821</v>
      </c>
      <c r="BD856" t="s">
        <v>74</v>
      </c>
      <c r="BE856" t="s">
        <v>74</v>
      </c>
      <c r="BF856" t="s">
        <v>74</v>
      </c>
      <c r="BG856" t="s">
        <v>74</v>
      </c>
      <c r="BH856" t="s">
        <v>74</v>
      </c>
      <c r="BI856">
        <v>13</v>
      </c>
      <c r="BJ856" t="s">
        <v>278</v>
      </c>
      <c r="BK856" t="s">
        <v>13433</v>
      </c>
      <c r="BL856" t="s">
        <v>278</v>
      </c>
      <c r="BM856" t="s">
        <v>25317</v>
      </c>
      <c r="BN856" t="s">
        <v>74</v>
      </c>
      <c r="BO856" t="s">
        <v>74</v>
      </c>
      <c r="BP856" t="s">
        <v>74</v>
      </c>
      <c r="BQ856" t="s">
        <v>74</v>
      </c>
      <c r="BR856" t="s">
        <v>104</v>
      </c>
      <c r="BS856" t="s">
        <v>25318</v>
      </c>
      <c r="BT856" t="str">
        <f>HYPERLINK("https%3A%2F%2Fwww.webofscience.com%2Fwos%2Fwoscc%2Ffull-record%2FWOS:000291223700016","View Full Record in Web of Science")</f>
        <v>View Full Record in Web of Science</v>
      </c>
    </row>
    <row r="857" spans="1:72" x14ac:dyDescent="0.25">
      <c r="A857" t="s">
        <v>72</v>
      </c>
      <c r="B857" t="s">
        <v>10946</v>
      </c>
      <c r="C857" t="s">
        <v>74</v>
      </c>
      <c r="D857" t="s">
        <v>74</v>
      </c>
      <c r="E857" t="s">
        <v>74</v>
      </c>
      <c r="F857" t="s">
        <v>10947</v>
      </c>
      <c r="G857" t="s">
        <v>74</v>
      </c>
      <c r="H857" t="s">
        <v>74</v>
      </c>
      <c r="I857" t="s">
        <v>10948</v>
      </c>
      <c r="J857" t="s">
        <v>10949</v>
      </c>
      <c r="K857" t="s">
        <v>74</v>
      </c>
      <c r="L857" t="s">
        <v>74</v>
      </c>
      <c r="M857" t="s">
        <v>78</v>
      </c>
      <c r="N857" t="s">
        <v>79</v>
      </c>
      <c r="O857" t="s">
        <v>74</v>
      </c>
      <c r="P857" t="s">
        <v>74</v>
      </c>
      <c r="Q857" t="s">
        <v>74</v>
      </c>
      <c r="R857" t="s">
        <v>74</v>
      </c>
      <c r="S857" t="s">
        <v>74</v>
      </c>
      <c r="T857" t="s">
        <v>74</v>
      </c>
      <c r="U857" t="s">
        <v>10950</v>
      </c>
      <c r="V857" t="s">
        <v>10951</v>
      </c>
      <c r="W857" t="s">
        <v>10952</v>
      </c>
      <c r="X857" t="s">
        <v>74</v>
      </c>
      <c r="Y857" t="s">
        <v>10953</v>
      </c>
      <c r="Z857" t="s">
        <v>10954</v>
      </c>
      <c r="AA857" t="s">
        <v>74</v>
      </c>
      <c r="AB857" t="s">
        <v>74</v>
      </c>
      <c r="AC857" t="s">
        <v>74</v>
      </c>
      <c r="AD857" t="s">
        <v>74</v>
      </c>
      <c r="AE857" t="s">
        <v>74</v>
      </c>
      <c r="AF857" t="s">
        <v>74</v>
      </c>
      <c r="AG857">
        <v>35</v>
      </c>
      <c r="AH857">
        <v>8</v>
      </c>
      <c r="AI857">
        <v>9</v>
      </c>
      <c r="AJ857">
        <v>0</v>
      </c>
      <c r="AK857">
        <v>9</v>
      </c>
      <c r="AL857" t="s">
        <v>10955</v>
      </c>
      <c r="AM857" t="s">
        <v>10956</v>
      </c>
      <c r="AN857" t="s">
        <v>10957</v>
      </c>
      <c r="AO857" t="s">
        <v>10958</v>
      </c>
      <c r="AP857" t="s">
        <v>74</v>
      </c>
      <c r="AQ857" t="s">
        <v>74</v>
      </c>
      <c r="AR857" t="s">
        <v>10959</v>
      </c>
      <c r="AS857" t="s">
        <v>10960</v>
      </c>
      <c r="AT857" t="s">
        <v>74</v>
      </c>
      <c r="AU857">
        <v>2012</v>
      </c>
      <c r="AV857">
        <v>19</v>
      </c>
      <c r="AW857">
        <v>1</v>
      </c>
      <c r="AX857" t="s">
        <v>74</v>
      </c>
      <c r="AY857" t="s">
        <v>74</v>
      </c>
      <c r="AZ857" t="s">
        <v>872</v>
      </c>
      <c r="BA857" t="s">
        <v>74</v>
      </c>
      <c r="BB857">
        <v>15</v>
      </c>
      <c r="BC857">
        <v>36</v>
      </c>
      <c r="BD857" t="s">
        <v>74</v>
      </c>
      <c r="BE857" t="s">
        <v>74</v>
      </c>
      <c r="BF857" t="s">
        <v>74</v>
      </c>
      <c r="BG857" t="s">
        <v>74</v>
      </c>
      <c r="BH857" t="s">
        <v>74</v>
      </c>
      <c r="BI857">
        <v>22</v>
      </c>
      <c r="BJ857" t="s">
        <v>623</v>
      </c>
      <c r="BK857" t="s">
        <v>100</v>
      </c>
      <c r="BL857" t="s">
        <v>101</v>
      </c>
      <c r="BM857" t="s">
        <v>10961</v>
      </c>
      <c r="BN857">
        <v>22569723</v>
      </c>
      <c r="BO857" t="s">
        <v>155</v>
      </c>
      <c r="BP857" t="s">
        <v>74</v>
      </c>
      <c r="BQ857" t="s">
        <v>74</v>
      </c>
      <c r="BR857" t="s">
        <v>104</v>
      </c>
      <c r="BS857" t="s">
        <v>10962</v>
      </c>
      <c r="BT857" t="str">
        <f>HYPERLINK("https%3A%2F%2Fwww.webofscience.com%2Fwos%2Fwoscc%2Ffull-record%2FWOS:000304056500003","View Full Record in Web of Science")</f>
        <v>View Full Record in Web of Science</v>
      </c>
    </row>
    <row r="858" spans="1:72" x14ac:dyDescent="0.25">
      <c r="A858" t="s">
        <v>72</v>
      </c>
      <c r="B858" t="s">
        <v>14641</v>
      </c>
      <c r="C858" t="s">
        <v>74</v>
      </c>
      <c r="D858" t="s">
        <v>74</v>
      </c>
      <c r="E858" t="s">
        <v>74</v>
      </c>
      <c r="F858" t="s">
        <v>14642</v>
      </c>
      <c r="G858" t="s">
        <v>74</v>
      </c>
      <c r="H858" t="s">
        <v>74</v>
      </c>
      <c r="I858" t="s">
        <v>14643</v>
      </c>
      <c r="J858" t="s">
        <v>7249</v>
      </c>
      <c r="K858" t="s">
        <v>74</v>
      </c>
      <c r="L858" t="s">
        <v>74</v>
      </c>
      <c r="M858" t="s">
        <v>78</v>
      </c>
      <c r="N858" t="s">
        <v>79</v>
      </c>
      <c r="O858" t="s">
        <v>74</v>
      </c>
      <c r="P858" t="s">
        <v>74</v>
      </c>
      <c r="Q858" t="s">
        <v>74</v>
      </c>
      <c r="R858" t="s">
        <v>74</v>
      </c>
      <c r="S858" t="s">
        <v>74</v>
      </c>
      <c r="T858" t="s">
        <v>14644</v>
      </c>
      <c r="U858" t="s">
        <v>74</v>
      </c>
      <c r="V858" t="s">
        <v>14645</v>
      </c>
      <c r="W858" t="s">
        <v>14646</v>
      </c>
      <c r="X858" t="s">
        <v>13670</v>
      </c>
      <c r="Y858" t="s">
        <v>14647</v>
      </c>
      <c r="Z858" t="s">
        <v>14648</v>
      </c>
      <c r="AA858" t="s">
        <v>74</v>
      </c>
      <c r="AB858" t="s">
        <v>14649</v>
      </c>
      <c r="AC858" t="s">
        <v>74</v>
      </c>
      <c r="AD858" t="s">
        <v>74</v>
      </c>
      <c r="AE858" t="s">
        <v>74</v>
      </c>
      <c r="AF858" t="s">
        <v>74</v>
      </c>
      <c r="AG858">
        <v>29</v>
      </c>
      <c r="AH858">
        <v>8</v>
      </c>
      <c r="AI858">
        <v>11</v>
      </c>
      <c r="AJ858">
        <v>0</v>
      </c>
      <c r="AK858">
        <v>20</v>
      </c>
      <c r="AL858" t="s">
        <v>7258</v>
      </c>
      <c r="AM858" t="s">
        <v>7259</v>
      </c>
      <c r="AN858" t="s">
        <v>7260</v>
      </c>
      <c r="AO858" t="s">
        <v>7261</v>
      </c>
      <c r="AP858" t="s">
        <v>7262</v>
      </c>
      <c r="AQ858" t="s">
        <v>74</v>
      </c>
      <c r="AR858" t="s">
        <v>7263</v>
      </c>
      <c r="AS858" t="s">
        <v>7264</v>
      </c>
      <c r="AT858" t="s">
        <v>7704</v>
      </c>
      <c r="AU858">
        <v>2014</v>
      </c>
      <c r="AV858">
        <v>110</v>
      </c>
      <c r="AW858" t="s">
        <v>14650</v>
      </c>
      <c r="AX858" t="s">
        <v>74</v>
      </c>
      <c r="AY858" t="s">
        <v>74</v>
      </c>
      <c r="AZ858" t="s">
        <v>74</v>
      </c>
      <c r="BA858" t="s">
        <v>74</v>
      </c>
      <c r="BB858">
        <v>97</v>
      </c>
      <c r="BC858">
        <v>105</v>
      </c>
      <c r="BD858" t="s">
        <v>14651</v>
      </c>
      <c r="BE858" t="s">
        <v>14652</v>
      </c>
      <c r="BF858" t="str">
        <f>HYPERLINK("http://dx.doi.org/10.1590/sajs.2014/20140111","http://dx.doi.org/10.1590/sajs.2014/20140111")</f>
        <v>http://dx.doi.org/10.1590/sajs.2014/20140111</v>
      </c>
      <c r="BG858" t="s">
        <v>74</v>
      </c>
      <c r="BH858" t="s">
        <v>74</v>
      </c>
      <c r="BI858">
        <v>9</v>
      </c>
      <c r="BJ858" t="s">
        <v>1233</v>
      </c>
      <c r="BK858" t="s">
        <v>153</v>
      </c>
      <c r="BL858" t="s">
        <v>1234</v>
      </c>
      <c r="BM858" t="s">
        <v>14653</v>
      </c>
      <c r="BN858" t="s">
        <v>74</v>
      </c>
      <c r="BO858" t="s">
        <v>14654</v>
      </c>
      <c r="BP858" t="s">
        <v>74</v>
      </c>
      <c r="BQ858" t="s">
        <v>74</v>
      </c>
      <c r="BR858" t="s">
        <v>104</v>
      </c>
      <c r="BS858" t="s">
        <v>14655</v>
      </c>
      <c r="BT858" t="str">
        <f>HYPERLINK("https%3A%2F%2Fwww.webofscience.com%2Fwos%2Fwoscc%2Ffull-record%2FWOS:000343134100015","View Full Record in Web of Science")</f>
        <v>View Full Record in Web of Science</v>
      </c>
    </row>
    <row r="859" spans="1:72" x14ac:dyDescent="0.25">
      <c r="A859" t="s">
        <v>72</v>
      </c>
      <c r="B859" t="s">
        <v>17791</v>
      </c>
      <c r="C859" t="s">
        <v>74</v>
      </c>
      <c r="D859" t="s">
        <v>74</v>
      </c>
      <c r="E859" t="s">
        <v>74</v>
      </c>
      <c r="F859" t="s">
        <v>17792</v>
      </c>
      <c r="G859" t="s">
        <v>74</v>
      </c>
      <c r="H859" t="s">
        <v>74</v>
      </c>
      <c r="I859" t="s">
        <v>17793</v>
      </c>
      <c r="J859" t="s">
        <v>17794</v>
      </c>
      <c r="K859" t="s">
        <v>74</v>
      </c>
      <c r="L859" t="s">
        <v>74</v>
      </c>
      <c r="M859" t="s">
        <v>78</v>
      </c>
      <c r="N859" t="s">
        <v>79</v>
      </c>
      <c r="O859" t="s">
        <v>74</v>
      </c>
      <c r="P859" t="s">
        <v>74</v>
      </c>
      <c r="Q859" t="s">
        <v>74</v>
      </c>
      <c r="R859" t="s">
        <v>74</v>
      </c>
      <c r="S859" t="s">
        <v>74</v>
      </c>
      <c r="T859" t="s">
        <v>17795</v>
      </c>
      <c r="U859" t="s">
        <v>17796</v>
      </c>
      <c r="V859" t="s">
        <v>17797</v>
      </c>
      <c r="W859" t="s">
        <v>17798</v>
      </c>
      <c r="X859" t="s">
        <v>17799</v>
      </c>
      <c r="Y859" t="s">
        <v>17800</v>
      </c>
      <c r="Z859" t="s">
        <v>17801</v>
      </c>
      <c r="AA859" t="s">
        <v>17802</v>
      </c>
      <c r="AB859" t="s">
        <v>17803</v>
      </c>
      <c r="AC859" t="s">
        <v>17804</v>
      </c>
      <c r="AD859" t="s">
        <v>8484</v>
      </c>
      <c r="AE859" t="s">
        <v>74</v>
      </c>
      <c r="AF859" t="s">
        <v>74</v>
      </c>
      <c r="AG859">
        <v>58</v>
      </c>
      <c r="AH859">
        <v>8</v>
      </c>
      <c r="AI859">
        <v>16</v>
      </c>
      <c r="AJ859">
        <v>0</v>
      </c>
      <c r="AK859">
        <v>24</v>
      </c>
      <c r="AL859" t="s">
        <v>10565</v>
      </c>
      <c r="AM859" t="s">
        <v>10566</v>
      </c>
      <c r="AN859" t="s">
        <v>10567</v>
      </c>
      <c r="AO859" t="s">
        <v>17805</v>
      </c>
      <c r="AP859" t="s">
        <v>17806</v>
      </c>
      <c r="AQ859" t="s">
        <v>74</v>
      </c>
      <c r="AR859" t="s">
        <v>17807</v>
      </c>
      <c r="AS859" t="s">
        <v>17808</v>
      </c>
      <c r="AT859" t="s">
        <v>180</v>
      </c>
      <c r="AU859">
        <v>2014</v>
      </c>
      <c r="AV859">
        <v>38</v>
      </c>
      <c r="AW859">
        <v>3</v>
      </c>
      <c r="AX859" t="s">
        <v>74</v>
      </c>
      <c r="AY859" t="s">
        <v>74</v>
      </c>
      <c r="AZ859" t="s">
        <v>74</v>
      </c>
      <c r="BA859" t="s">
        <v>74</v>
      </c>
      <c r="BB859">
        <v>164</v>
      </c>
      <c r="BC859">
        <v>176</v>
      </c>
      <c r="BD859" t="s">
        <v>74</v>
      </c>
      <c r="BE859" t="s">
        <v>17809</v>
      </c>
      <c r="BF859" t="str">
        <f>HYPERLINK("http://dx.doi.org/10.1093/swr/svu018","http://dx.doi.org/10.1093/swr/svu018")</f>
        <v>http://dx.doi.org/10.1093/swr/svu018</v>
      </c>
      <c r="BG859" t="s">
        <v>74</v>
      </c>
      <c r="BH859" t="s">
        <v>74</v>
      </c>
      <c r="BI859">
        <v>13</v>
      </c>
      <c r="BJ859" t="s">
        <v>17810</v>
      </c>
      <c r="BK859" t="s">
        <v>100</v>
      </c>
      <c r="BL859" t="s">
        <v>17810</v>
      </c>
      <c r="BM859" t="s">
        <v>17811</v>
      </c>
      <c r="BN859">
        <v>25525321</v>
      </c>
      <c r="BO859" t="s">
        <v>13281</v>
      </c>
      <c r="BP859" t="s">
        <v>74</v>
      </c>
      <c r="BQ859" t="s">
        <v>74</v>
      </c>
      <c r="BR859" t="s">
        <v>104</v>
      </c>
      <c r="BS859" t="s">
        <v>17812</v>
      </c>
      <c r="BT859" t="str">
        <f>HYPERLINK("https%3A%2F%2Fwww.webofscience.com%2Fwos%2Fwoscc%2Ffull-record%2FWOS:000346320100005","View Full Record in Web of Science")</f>
        <v>View Full Record in Web of Science</v>
      </c>
    </row>
    <row r="860" spans="1:72" x14ac:dyDescent="0.25">
      <c r="A860" t="s">
        <v>72</v>
      </c>
      <c r="B860" t="s">
        <v>18690</v>
      </c>
      <c r="C860" t="s">
        <v>74</v>
      </c>
      <c r="D860" t="s">
        <v>74</v>
      </c>
      <c r="E860" t="s">
        <v>74</v>
      </c>
      <c r="F860" t="s">
        <v>18691</v>
      </c>
      <c r="G860" t="s">
        <v>74</v>
      </c>
      <c r="H860" t="s">
        <v>74</v>
      </c>
      <c r="I860" t="s">
        <v>18692</v>
      </c>
      <c r="J860" t="s">
        <v>18693</v>
      </c>
      <c r="K860" t="s">
        <v>74</v>
      </c>
      <c r="L860" t="s">
        <v>74</v>
      </c>
      <c r="M860" t="s">
        <v>78</v>
      </c>
      <c r="N860" t="s">
        <v>79</v>
      </c>
      <c r="O860" t="s">
        <v>74</v>
      </c>
      <c r="P860" t="s">
        <v>74</v>
      </c>
      <c r="Q860" t="s">
        <v>74</v>
      </c>
      <c r="R860" t="s">
        <v>74</v>
      </c>
      <c r="S860" t="s">
        <v>74</v>
      </c>
      <c r="T860" t="s">
        <v>18694</v>
      </c>
      <c r="U860" t="s">
        <v>18695</v>
      </c>
      <c r="V860" t="s">
        <v>18696</v>
      </c>
      <c r="W860" t="s">
        <v>18697</v>
      </c>
      <c r="X860" t="s">
        <v>18698</v>
      </c>
      <c r="Y860" t="s">
        <v>18699</v>
      </c>
      <c r="Z860" t="s">
        <v>18700</v>
      </c>
      <c r="AA860" t="s">
        <v>74</v>
      </c>
      <c r="AB860" t="s">
        <v>74</v>
      </c>
      <c r="AC860" t="s">
        <v>74</v>
      </c>
      <c r="AD860" t="s">
        <v>74</v>
      </c>
      <c r="AE860" t="s">
        <v>74</v>
      </c>
      <c r="AF860" t="s">
        <v>74</v>
      </c>
      <c r="AG860">
        <v>39</v>
      </c>
      <c r="AH860">
        <v>8</v>
      </c>
      <c r="AI860">
        <v>8</v>
      </c>
      <c r="AJ860">
        <v>0</v>
      </c>
      <c r="AK860">
        <v>26</v>
      </c>
      <c r="AL860" t="s">
        <v>18701</v>
      </c>
      <c r="AM860" t="s">
        <v>2305</v>
      </c>
      <c r="AN860" t="s">
        <v>18702</v>
      </c>
      <c r="AO860" t="s">
        <v>18703</v>
      </c>
      <c r="AP860" t="s">
        <v>18704</v>
      </c>
      <c r="AQ860" t="s">
        <v>74</v>
      </c>
      <c r="AR860" t="s">
        <v>18705</v>
      </c>
      <c r="AS860" t="s">
        <v>18706</v>
      </c>
      <c r="AT860" t="s">
        <v>439</v>
      </c>
      <c r="AU860">
        <v>2014</v>
      </c>
      <c r="AV860">
        <v>39</v>
      </c>
      <c r="AW860">
        <v>1</v>
      </c>
      <c r="AX860" t="s">
        <v>74</v>
      </c>
      <c r="AY860" t="s">
        <v>74</v>
      </c>
      <c r="AZ860" t="s">
        <v>74</v>
      </c>
      <c r="BA860" t="s">
        <v>74</v>
      </c>
      <c r="BB860">
        <v>23</v>
      </c>
      <c r="BC860">
        <v>42</v>
      </c>
      <c r="BD860" t="s">
        <v>74</v>
      </c>
      <c r="BE860" t="s">
        <v>18707</v>
      </c>
      <c r="BF860" t="str">
        <f>HYPERLINK("http://dx.doi.org/10.1515/commun-2014-0003","http://dx.doi.org/10.1515/commun-2014-0003")</f>
        <v>http://dx.doi.org/10.1515/commun-2014-0003</v>
      </c>
      <c r="BG860" t="s">
        <v>74</v>
      </c>
      <c r="BH860" t="s">
        <v>74</v>
      </c>
      <c r="BI860">
        <v>20</v>
      </c>
      <c r="BJ860" t="s">
        <v>2784</v>
      </c>
      <c r="BK860" t="s">
        <v>100</v>
      </c>
      <c r="BL860" t="s">
        <v>2784</v>
      </c>
      <c r="BM860" t="s">
        <v>18708</v>
      </c>
      <c r="BN860" t="s">
        <v>74</v>
      </c>
      <c r="BO860" t="s">
        <v>74</v>
      </c>
      <c r="BP860" t="s">
        <v>74</v>
      </c>
      <c r="BQ860" t="s">
        <v>74</v>
      </c>
      <c r="BR860" t="s">
        <v>104</v>
      </c>
      <c r="BS860" t="s">
        <v>18709</v>
      </c>
      <c r="BT860" t="str">
        <f>HYPERLINK("https%3A%2F%2Fwww.webofscience.com%2Fwos%2Fwoscc%2Ffull-record%2FWOS:000332709100003","View Full Record in Web of Science")</f>
        <v>View Full Record in Web of Science</v>
      </c>
    </row>
    <row r="861" spans="1:72" x14ac:dyDescent="0.25">
      <c r="A861" t="s">
        <v>72</v>
      </c>
      <c r="B861" t="s">
        <v>13569</v>
      </c>
      <c r="C861" t="s">
        <v>74</v>
      </c>
      <c r="D861" t="s">
        <v>74</v>
      </c>
      <c r="E861" t="s">
        <v>74</v>
      </c>
      <c r="F861" t="s">
        <v>13570</v>
      </c>
      <c r="G861" t="s">
        <v>74</v>
      </c>
      <c r="H861" t="s">
        <v>74</v>
      </c>
      <c r="I861" t="s">
        <v>13571</v>
      </c>
      <c r="J861" t="s">
        <v>5108</v>
      </c>
      <c r="K861" t="s">
        <v>74</v>
      </c>
      <c r="L861" t="s">
        <v>74</v>
      </c>
      <c r="M861" t="s">
        <v>78</v>
      </c>
      <c r="N861" t="s">
        <v>79</v>
      </c>
      <c r="O861" t="s">
        <v>74</v>
      </c>
      <c r="P861" t="s">
        <v>74</v>
      </c>
      <c r="Q861" t="s">
        <v>74</v>
      </c>
      <c r="R861" t="s">
        <v>74</v>
      </c>
      <c r="S861" t="s">
        <v>74</v>
      </c>
      <c r="T861" t="s">
        <v>74</v>
      </c>
      <c r="U861" t="s">
        <v>13572</v>
      </c>
      <c r="V861" t="s">
        <v>13573</v>
      </c>
      <c r="W861" t="s">
        <v>13574</v>
      </c>
      <c r="X861" t="s">
        <v>13575</v>
      </c>
      <c r="Y861" t="s">
        <v>13576</v>
      </c>
      <c r="Z861" t="s">
        <v>13577</v>
      </c>
      <c r="AA861" t="s">
        <v>74</v>
      </c>
      <c r="AB861" t="s">
        <v>74</v>
      </c>
      <c r="AC861" t="s">
        <v>74</v>
      </c>
      <c r="AD861" t="s">
        <v>74</v>
      </c>
      <c r="AE861" t="s">
        <v>74</v>
      </c>
      <c r="AF861" t="s">
        <v>74</v>
      </c>
      <c r="AG861">
        <v>32</v>
      </c>
      <c r="AH861">
        <v>8</v>
      </c>
      <c r="AI861">
        <v>13</v>
      </c>
      <c r="AJ861">
        <v>0</v>
      </c>
      <c r="AK861">
        <v>11</v>
      </c>
      <c r="AL861" t="s">
        <v>13578</v>
      </c>
      <c r="AM861" t="s">
        <v>13579</v>
      </c>
      <c r="AN861" t="s">
        <v>13580</v>
      </c>
      <c r="AO861" t="s">
        <v>5116</v>
      </c>
      <c r="AP861" t="s">
        <v>5117</v>
      </c>
      <c r="AQ861" t="s">
        <v>74</v>
      </c>
      <c r="AR861" t="s">
        <v>5118</v>
      </c>
      <c r="AS861" t="s">
        <v>5119</v>
      </c>
      <c r="AT861" t="s">
        <v>255</v>
      </c>
      <c r="AU861">
        <v>2015</v>
      </c>
      <c r="AV861">
        <v>38</v>
      </c>
      <c r="AW861">
        <v>2</v>
      </c>
      <c r="AX861" t="s">
        <v>74</v>
      </c>
      <c r="AY861" t="s">
        <v>74</v>
      </c>
      <c r="AZ861" t="s">
        <v>74</v>
      </c>
      <c r="BA861" t="s">
        <v>74</v>
      </c>
      <c r="BB861">
        <v>193</v>
      </c>
      <c r="BC861">
        <v>210</v>
      </c>
      <c r="BD861" t="s">
        <v>74</v>
      </c>
      <c r="BE861" t="s">
        <v>13581</v>
      </c>
      <c r="BF861" t="str">
        <f>HYPERLINK("http://dx.doi.org/10.1353/etc.2015.0008","http://dx.doi.org/10.1353/etc.2015.0008")</f>
        <v>http://dx.doi.org/10.1353/etc.2015.0008</v>
      </c>
      <c r="BG861" t="s">
        <v>74</v>
      </c>
      <c r="BH861" t="s">
        <v>74</v>
      </c>
      <c r="BI861">
        <v>18</v>
      </c>
      <c r="BJ861" t="s">
        <v>2446</v>
      </c>
      <c r="BK861" t="s">
        <v>100</v>
      </c>
      <c r="BL861" t="s">
        <v>2447</v>
      </c>
      <c r="BM861" t="s">
        <v>13582</v>
      </c>
      <c r="BN861" t="s">
        <v>74</v>
      </c>
      <c r="BO861" t="s">
        <v>74</v>
      </c>
      <c r="BP861" t="s">
        <v>74</v>
      </c>
      <c r="BQ861" t="s">
        <v>74</v>
      </c>
      <c r="BR861" t="s">
        <v>104</v>
      </c>
      <c r="BS861" t="s">
        <v>13583</v>
      </c>
      <c r="BT861" t="str">
        <f>HYPERLINK("https%3A%2F%2Fwww.webofscience.com%2Fwos%2Fwoscc%2Ffull-record%2FWOS:000355773300003","View Full Record in Web of Science")</f>
        <v>View Full Record in Web of Science</v>
      </c>
    </row>
    <row r="862" spans="1:72" x14ac:dyDescent="0.25">
      <c r="A862" t="s">
        <v>72</v>
      </c>
      <c r="B862" t="s">
        <v>13837</v>
      </c>
      <c r="C862" t="s">
        <v>74</v>
      </c>
      <c r="D862" t="s">
        <v>74</v>
      </c>
      <c r="E862" t="s">
        <v>74</v>
      </c>
      <c r="F862" t="s">
        <v>13838</v>
      </c>
      <c r="G862" t="s">
        <v>74</v>
      </c>
      <c r="H862" t="s">
        <v>74</v>
      </c>
      <c r="I862" t="s">
        <v>13839</v>
      </c>
      <c r="J862" t="s">
        <v>13840</v>
      </c>
      <c r="K862" t="s">
        <v>74</v>
      </c>
      <c r="L862" t="s">
        <v>74</v>
      </c>
      <c r="M862" t="s">
        <v>78</v>
      </c>
      <c r="N862" t="s">
        <v>79</v>
      </c>
      <c r="O862" t="s">
        <v>74</v>
      </c>
      <c r="P862" t="s">
        <v>74</v>
      </c>
      <c r="Q862" t="s">
        <v>74</v>
      </c>
      <c r="R862" t="s">
        <v>74</v>
      </c>
      <c r="S862" t="s">
        <v>74</v>
      </c>
      <c r="T862" t="s">
        <v>13841</v>
      </c>
      <c r="U862" t="s">
        <v>13842</v>
      </c>
      <c r="V862" t="s">
        <v>13843</v>
      </c>
      <c r="W862" t="s">
        <v>13844</v>
      </c>
      <c r="X862" t="s">
        <v>13845</v>
      </c>
      <c r="Y862" t="s">
        <v>13846</v>
      </c>
      <c r="Z862" t="s">
        <v>13847</v>
      </c>
      <c r="AA862" t="s">
        <v>74</v>
      </c>
      <c r="AB862" t="s">
        <v>74</v>
      </c>
      <c r="AC862" t="s">
        <v>74</v>
      </c>
      <c r="AD862" t="s">
        <v>74</v>
      </c>
      <c r="AE862" t="s">
        <v>74</v>
      </c>
      <c r="AF862" t="s">
        <v>74</v>
      </c>
      <c r="AG862">
        <v>24</v>
      </c>
      <c r="AH862">
        <v>8</v>
      </c>
      <c r="AI862">
        <v>10</v>
      </c>
      <c r="AJ862">
        <v>0</v>
      </c>
      <c r="AK862">
        <v>5</v>
      </c>
      <c r="AL862" t="s">
        <v>476</v>
      </c>
      <c r="AM862" t="s">
        <v>477</v>
      </c>
      <c r="AN862" t="s">
        <v>478</v>
      </c>
      <c r="AO862" t="s">
        <v>13848</v>
      </c>
      <c r="AP862" t="s">
        <v>13849</v>
      </c>
      <c r="AQ862" t="s">
        <v>74</v>
      </c>
      <c r="AR862" t="s">
        <v>13850</v>
      </c>
      <c r="AS862" t="s">
        <v>13851</v>
      </c>
      <c r="AT862" t="s">
        <v>5101</v>
      </c>
      <c r="AU862">
        <v>2015</v>
      </c>
      <c r="AV862">
        <v>29</v>
      </c>
      <c r="AW862">
        <v>4</v>
      </c>
      <c r="AX862" t="s">
        <v>74</v>
      </c>
      <c r="AY862" t="s">
        <v>74</v>
      </c>
      <c r="AZ862" t="s">
        <v>74</v>
      </c>
      <c r="BA862" t="s">
        <v>74</v>
      </c>
      <c r="BB862">
        <v>317</v>
      </c>
      <c r="BC862">
        <v>331</v>
      </c>
      <c r="BD862" t="s">
        <v>74</v>
      </c>
      <c r="BE862" t="s">
        <v>13852</v>
      </c>
      <c r="BF862" t="str">
        <f>HYPERLINK("http://dx.doi.org/10.1080/09500782.2015.1014375","http://dx.doi.org/10.1080/09500782.2015.1014375")</f>
        <v>http://dx.doi.org/10.1080/09500782.2015.1014375</v>
      </c>
      <c r="BG862" t="s">
        <v>74</v>
      </c>
      <c r="BH862" t="s">
        <v>74</v>
      </c>
      <c r="BI862">
        <v>15</v>
      </c>
      <c r="BJ862" t="s">
        <v>13853</v>
      </c>
      <c r="BK862" t="s">
        <v>3767</v>
      </c>
      <c r="BL862" t="s">
        <v>5783</v>
      </c>
      <c r="BM862" t="s">
        <v>13854</v>
      </c>
      <c r="BN862" t="s">
        <v>74</v>
      </c>
      <c r="BO862" t="s">
        <v>74</v>
      </c>
      <c r="BP862" t="s">
        <v>74</v>
      </c>
      <c r="BQ862" t="s">
        <v>74</v>
      </c>
      <c r="BR862" t="s">
        <v>104</v>
      </c>
      <c r="BS862" t="s">
        <v>13855</v>
      </c>
      <c r="BT862" t="str">
        <f>HYPERLINK("https%3A%2F%2Fwww.webofscience.com%2Fwos%2Fwoscc%2Ffull-record%2FWOS:000354095500003","View Full Record in Web of Science")</f>
        <v>View Full Record in Web of Science</v>
      </c>
    </row>
    <row r="863" spans="1:72" x14ac:dyDescent="0.25">
      <c r="A863" t="s">
        <v>72</v>
      </c>
      <c r="B863" t="s">
        <v>17933</v>
      </c>
      <c r="C863" t="s">
        <v>74</v>
      </c>
      <c r="D863" t="s">
        <v>74</v>
      </c>
      <c r="E863" t="s">
        <v>74</v>
      </c>
      <c r="F863" t="s">
        <v>17934</v>
      </c>
      <c r="G863" t="s">
        <v>74</v>
      </c>
      <c r="H863" t="s">
        <v>74</v>
      </c>
      <c r="I863" t="s">
        <v>17935</v>
      </c>
      <c r="J863" t="s">
        <v>13457</v>
      </c>
      <c r="K863" t="s">
        <v>74</v>
      </c>
      <c r="L863" t="s">
        <v>74</v>
      </c>
      <c r="M863" t="s">
        <v>78</v>
      </c>
      <c r="N863" t="s">
        <v>79</v>
      </c>
      <c r="O863" t="s">
        <v>74</v>
      </c>
      <c r="P863" t="s">
        <v>74</v>
      </c>
      <c r="Q863" t="s">
        <v>74</v>
      </c>
      <c r="R863" t="s">
        <v>74</v>
      </c>
      <c r="S863" t="s">
        <v>74</v>
      </c>
      <c r="T863" t="s">
        <v>74</v>
      </c>
      <c r="U863" t="s">
        <v>17936</v>
      </c>
      <c r="V863" t="s">
        <v>17937</v>
      </c>
      <c r="W863" t="s">
        <v>17938</v>
      </c>
      <c r="X863" t="s">
        <v>1605</v>
      </c>
      <c r="Y863" t="s">
        <v>17939</v>
      </c>
      <c r="Z863" t="s">
        <v>17940</v>
      </c>
      <c r="AA863" t="s">
        <v>74</v>
      </c>
      <c r="AB863" t="s">
        <v>74</v>
      </c>
      <c r="AC863" t="s">
        <v>74</v>
      </c>
      <c r="AD863" t="s">
        <v>74</v>
      </c>
      <c r="AE863" t="s">
        <v>74</v>
      </c>
      <c r="AF863" t="s">
        <v>74</v>
      </c>
      <c r="AG863">
        <v>43</v>
      </c>
      <c r="AH863">
        <v>8</v>
      </c>
      <c r="AI863">
        <v>19</v>
      </c>
      <c r="AJ863">
        <v>0</v>
      </c>
      <c r="AK863">
        <v>10</v>
      </c>
      <c r="AL863" t="s">
        <v>476</v>
      </c>
      <c r="AM863" t="s">
        <v>477</v>
      </c>
      <c r="AN863" t="s">
        <v>478</v>
      </c>
      <c r="AO863" t="s">
        <v>13465</v>
      </c>
      <c r="AP863" t="s">
        <v>13466</v>
      </c>
      <c r="AQ863" t="s">
        <v>74</v>
      </c>
      <c r="AR863" t="s">
        <v>13457</v>
      </c>
      <c r="AS863" t="s">
        <v>13467</v>
      </c>
      <c r="AT863" t="s">
        <v>17941</v>
      </c>
      <c r="AU863">
        <v>2015</v>
      </c>
      <c r="AV863">
        <v>23</v>
      </c>
      <c r="AW863">
        <v>1</v>
      </c>
      <c r="AX863" t="s">
        <v>74</v>
      </c>
      <c r="AY863" t="s">
        <v>74</v>
      </c>
      <c r="AZ863" t="s">
        <v>74</v>
      </c>
      <c r="BA863" t="s">
        <v>74</v>
      </c>
      <c r="BB863">
        <v>14</v>
      </c>
      <c r="BC863">
        <v>33</v>
      </c>
      <c r="BD863" t="s">
        <v>74</v>
      </c>
      <c r="BE863" t="s">
        <v>17942</v>
      </c>
      <c r="BF863" t="str">
        <f>HYPERLINK("http://dx.doi.org/10.1080/09362835.2014.986603","http://dx.doi.org/10.1080/09362835.2014.986603")</f>
        <v>http://dx.doi.org/10.1080/09362835.2014.986603</v>
      </c>
      <c r="BG863" t="s">
        <v>74</v>
      </c>
      <c r="BH863" t="s">
        <v>74</v>
      </c>
      <c r="BI863">
        <v>20</v>
      </c>
      <c r="BJ863" t="s">
        <v>3079</v>
      </c>
      <c r="BK863" t="s">
        <v>100</v>
      </c>
      <c r="BL863" t="s">
        <v>278</v>
      </c>
      <c r="BM863" t="s">
        <v>17943</v>
      </c>
      <c r="BN863" t="s">
        <v>74</v>
      </c>
      <c r="BO863" t="s">
        <v>74</v>
      </c>
      <c r="BP863" t="s">
        <v>74</v>
      </c>
      <c r="BQ863" t="s">
        <v>74</v>
      </c>
      <c r="BR863" t="s">
        <v>104</v>
      </c>
      <c r="BS863" t="s">
        <v>17944</v>
      </c>
      <c r="BT863" t="str">
        <f>HYPERLINK("https%3A%2F%2Fwww.webofscience.com%2Fwos%2Fwoscc%2Ffull-record%2FWOS:000349148000002","View Full Record in Web of Science")</f>
        <v>View Full Record in Web of Science</v>
      </c>
    </row>
    <row r="864" spans="1:72" x14ac:dyDescent="0.25">
      <c r="A864" t="s">
        <v>72</v>
      </c>
      <c r="B864" t="s">
        <v>18241</v>
      </c>
      <c r="C864" t="s">
        <v>74</v>
      </c>
      <c r="D864" t="s">
        <v>74</v>
      </c>
      <c r="E864" t="s">
        <v>74</v>
      </c>
      <c r="F864" t="s">
        <v>18242</v>
      </c>
      <c r="G864" t="s">
        <v>74</v>
      </c>
      <c r="H864" t="s">
        <v>74</v>
      </c>
      <c r="I864" t="s">
        <v>18243</v>
      </c>
      <c r="J864" t="s">
        <v>18244</v>
      </c>
      <c r="K864" t="s">
        <v>74</v>
      </c>
      <c r="L864" t="s">
        <v>74</v>
      </c>
      <c r="M864" t="s">
        <v>78</v>
      </c>
      <c r="N864" t="s">
        <v>79</v>
      </c>
      <c r="O864" t="s">
        <v>74</v>
      </c>
      <c r="P864" t="s">
        <v>74</v>
      </c>
      <c r="Q864" t="s">
        <v>74</v>
      </c>
      <c r="R864" t="s">
        <v>74</v>
      </c>
      <c r="S864" t="s">
        <v>74</v>
      </c>
      <c r="T864" t="s">
        <v>18245</v>
      </c>
      <c r="U864" t="s">
        <v>18246</v>
      </c>
      <c r="V864" t="s">
        <v>18247</v>
      </c>
      <c r="W864" t="s">
        <v>18248</v>
      </c>
      <c r="X864" t="s">
        <v>18249</v>
      </c>
      <c r="Y864" t="s">
        <v>18250</v>
      </c>
      <c r="Z864" t="s">
        <v>18251</v>
      </c>
      <c r="AA864" t="s">
        <v>18252</v>
      </c>
      <c r="AB864" t="s">
        <v>18253</v>
      </c>
      <c r="AC864" t="s">
        <v>18254</v>
      </c>
      <c r="AD864" t="s">
        <v>17183</v>
      </c>
      <c r="AE864" t="s">
        <v>74</v>
      </c>
      <c r="AF864" t="s">
        <v>74</v>
      </c>
      <c r="AG864">
        <v>59</v>
      </c>
      <c r="AH864">
        <v>8</v>
      </c>
      <c r="AI864">
        <v>10</v>
      </c>
      <c r="AJ864">
        <v>1</v>
      </c>
      <c r="AK864">
        <v>16</v>
      </c>
      <c r="AL864" t="s">
        <v>173</v>
      </c>
      <c r="AM864" t="s">
        <v>174</v>
      </c>
      <c r="AN864" t="s">
        <v>175</v>
      </c>
      <c r="AO864" t="s">
        <v>18255</v>
      </c>
      <c r="AP864" t="s">
        <v>18256</v>
      </c>
      <c r="AQ864" t="s">
        <v>74</v>
      </c>
      <c r="AR864" t="s">
        <v>18257</v>
      </c>
      <c r="AS864" t="s">
        <v>18258</v>
      </c>
      <c r="AT864" t="s">
        <v>374</v>
      </c>
      <c r="AU864">
        <v>2015</v>
      </c>
      <c r="AV864">
        <v>59</v>
      </c>
      <c r="AW864">
        <v>1</v>
      </c>
      <c r="AX864" t="s">
        <v>74</v>
      </c>
      <c r="AY864" t="s">
        <v>74</v>
      </c>
      <c r="AZ864" t="s">
        <v>74</v>
      </c>
      <c r="BA864" t="s">
        <v>74</v>
      </c>
      <c r="BB864">
        <v>23</v>
      </c>
      <c r="BC864">
        <v>37</v>
      </c>
      <c r="BD864" t="s">
        <v>74</v>
      </c>
      <c r="BE864" t="s">
        <v>18259</v>
      </c>
      <c r="BF864" t="str">
        <f>HYPERLINK("http://dx.doi.org/10.1177/0016986214559639","http://dx.doi.org/10.1177/0016986214559639")</f>
        <v>http://dx.doi.org/10.1177/0016986214559639</v>
      </c>
      <c r="BG864" t="s">
        <v>74</v>
      </c>
      <c r="BH864" t="s">
        <v>74</v>
      </c>
      <c r="BI864">
        <v>15</v>
      </c>
      <c r="BJ864" t="s">
        <v>18260</v>
      </c>
      <c r="BK864" t="s">
        <v>100</v>
      </c>
      <c r="BL864" t="s">
        <v>512</v>
      </c>
      <c r="BM864" t="s">
        <v>18261</v>
      </c>
      <c r="BN864" t="s">
        <v>74</v>
      </c>
      <c r="BO864" t="s">
        <v>74</v>
      </c>
      <c r="BP864" t="s">
        <v>74</v>
      </c>
      <c r="BQ864" t="s">
        <v>74</v>
      </c>
      <c r="BR864" t="s">
        <v>104</v>
      </c>
      <c r="BS864" t="s">
        <v>18262</v>
      </c>
      <c r="BT864" t="str">
        <f>HYPERLINK("https%3A%2F%2Fwww.webofscience.com%2Fwos%2Fwoscc%2Ffull-record%2FWOS:000346183800003","View Full Record in Web of Science")</f>
        <v>View Full Record in Web of Science</v>
      </c>
    </row>
    <row r="865" spans="1:72" x14ac:dyDescent="0.25">
      <c r="A865" t="s">
        <v>72</v>
      </c>
      <c r="B865" t="s">
        <v>8393</v>
      </c>
      <c r="C865" t="s">
        <v>74</v>
      </c>
      <c r="D865" t="s">
        <v>74</v>
      </c>
      <c r="E865" t="s">
        <v>74</v>
      </c>
      <c r="F865" t="s">
        <v>8394</v>
      </c>
      <c r="G865" t="s">
        <v>74</v>
      </c>
      <c r="H865" t="s">
        <v>74</v>
      </c>
      <c r="I865" t="s">
        <v>8395</v>
      </c>
      <c r="J865" t="s">
        <v>8396</v>
      </c>
      <c r="K865" t="s">
        <v>74</v>
      </c>
      <c r="L865" t="s">
        <v>74</v>
      </c>
      <c r="M865" t="s">
        <v>8397</v>
      </c>
      <c r="N865" t="s">
        <v>79</v>
      </c>
      <c r="O865" t="s">
        <v>74</v>
      </c>
      <c r="P865" t="s">
        <v>74</v>
      </c>
      <c r="Q865" t="s">
        <v>74</v>
      </c>
      <c r="R865" t="s">
        <v>74</v>
      </c>
      <c r="S865" t="s">
        <v>74</v>
      </c>
      <c r="T865" t="s">
        <v>8398</v>
      </c>
      <c r="U865" t="s">
        <v>8399</v>
      </c>
      <c r="V865" t="s">
        <v>8400</v>
      </c>
      <c r="W865" t="s">
        <v>8401</v>
      </c>
      <c r="X865" t="s">
        <v>8402</v>
      </c>
      <c r="Y865" t="s">
        <v>8403</v>
      </c>
      <c r="Z865" t="s">
        <v>8404</v>
      </c>
      <c r="AA865" t="s">
        <v>8405</v>
      </c>
      <c r="AB865" t="s">
        <v>74</v>
      </c>
      <c r="AC865" t="s">
        <v>74</v>
      </c>
      <c r="AD865" t="s">
        <v>74</v>
      </c>
      <c r="AE865" t="s">
        <v>74</v>
      </c>
      <c r="AF865" t="s">
        <v>74</v>
      </c>
      <c r="AG865">
        <v>44</v>
      </c>
      <c r="AH865">
        <v>8</v>
      </c>
      <c r="AI865">
        <v>8</v>
      </c>
      <c r="AJ865">
        <v>1</v>
      </c>
      <c r="AK865">
        <v>45</v>
      </c>
      <c r="AL865" t="s">
        <v>8406</v>
      </c>
      <c r="AM865" t="s">
        <v>8407</v>
      </c>
      <c r="AN865" t="s">
        <v>8408</v>
      </c>
      <c r="AO865" t="s">
        <v>8409</v>
      </c>
      <c r="AP865" t="s">
        <v>8410</v>
      </c>
      <c r="AQ865" t="s">
        <v>74</v>
      </c>
      <c r="AR865" t="s">
        <v>8411</v>
      </c>
      <c r="AS865" t="s">
        <v>8412</v>
      </c>
      <c r="AT865" t="s">
        <v>124</v>
      </c>
      <c r="AU865">
        <v>2016</v>
      </c>
      <c r="AV865">
        <v>48</v>
      </c>
      <c r="AW865">
        <v>3</v>
      </c>
      <c r="AX865" t="s">
        <v>74</v>
      </c>
      <c r="AY865" t="s">
        <v>74</v>
      </c>
      <c r="AZ865" t="s">
        <v>74</v>
      </c>
      <c r="BA865" t="s">
        <v>74</v>
      </c>
      <c r="BB865">
        <v>222</v>
      </c>
      <c r="BC865">
        <v>231</v>
      </c>
      <c r="BD865" t="s">
        <v>74</v>
      </c>
      <c r="BE865" t="s">
        <v>8413</v>
      </c>
      <c r="BF865" t="str">
        <f>HYPERLINK("http://dx.doi.org/10.1037/cbs0000040","http://dx.doi.org/10.1037/cbs0000040")</f>
        <v>http://dx.doi.org/10.1037/cbs0000040</v>
      </c>
      <c r="BG865" t="s">
        <v>74</v>
      </c>
      <c r="BH865" t="s">
        <v>74</v>
      </c>
      <c r="BI865">
        <v>10</v>
      </c>
      <c r="BJ865" t="s">
        <v>99</v>
      </c>
      <c r="BK865" t="s">
        <v>100</v>
      </c>
      <c r="BL865" t="s">
        <v>101</v>
      </c>
      <c r="BM865" t="s">
        <v>8414</v>
      </c>
      <c r="BN865" t="s">
        <v>74</v>
      </c>
      <c r="BO865" t="s">
        <v>74</v>
      </c>
      <c r="BP865" t="s">
        <v>74</v>
      </c>
      <c r="BQ865" t="s">
        <v>74</v>
      </c>
      <c r="BR865" t="s">
        <v>104</v>
      </c>
      <c r="BS865" t="s">
        <v>8415</v>
      </c>
      <c r="BT865" t="str">
        <f>HYPERLINK("https%3A%2F%2Fwww.webofscience.com%2Fwos%2Fwoscc%2Ffull-record%2FWOS:000384721900006","View Full Record in Web of Science")</f>
        <v>View Full Record in Web of Science</v>
      </c>
    </row>
    <row r="866" spans="1:72" x14ac:dyDescent="0.25">
      <c r="A866" t="s">
        <v>72</v>
      </c>
      <c r="B866" t="s">
        <v>10379</v>
      </c>
      <c r="C866" t="s">
        <v>74</v>
      </c>
      <c r="D866" t="s">
        <v>74</v>
      </c>
      <c r="E866" t="s">
        <v>74</v>
      </c>
      <c r="F866" t="s">
        <v>10380</v>
      </c>
      <c r="G866" t="s">
        <v>74</v>
      </c>
      <c r="H866" t="s">
        <v>74</v>
      </c>
      <c r="I866" t="s">
        <v>10381</v>
      </c>
      <c r="J866" t="s">
        <v>1119</v>
      </c>
      <c r="K866" t="s">
        <v>74</v>
      </c>
      <c r="L866" t="s">
        <v>74</v>
      </c>
      <c r="M866" t="s">
        <v>78</v>
      </c>
      <c r="N866" t="s">
        <v>79</v>
      </c>
      <c r="O866" t="s">
        <v>74</v>
      </c>
      <c r="P866" t="s">
        <v>74</v>
      </c>
      <c r="Q866" t="s">
        <v>74</v>
      </c>
      <c r="R866" t="s">
        <v>74</v>
      </c>
      <c r="S866" t="s">
        <v>74</v>
      </c>
      <c r="T866" t="s">
        <v>10382</v>
      </c>
      <c r="U866" t="s">
        <v>10383</v>
      </c>
      <c r="V866" t="s">
        <v>10384</v>
      </c>
      <c r="W866" t="s">
        <v>10385</v>
      </c>
      <c r="X866" t="s">
        <v>10386</v>
      </c>
      <c r="Y866" t="s">
        <v>10387</v>
      </c>
      <c r="Z866" t="s">
        <v>10388</v>
      </c>
      <c r="AA866" t="s">
        <v>74</v>
      </c>
      <c r="AB866" t="s">
        <v>74</v>
      </c>
      <c r="AC866" t="s">
        <v>74</v>
      </c>
      <c r="AD866" t="s">
        <v>74</v>
      </c>
      <c r="AE866" t="s">
        <v>74</v>
      </c>
      <c r="AF866" t="s">
        <v>74</v>
      </c>
      <c r="AG866">
        <v>56</v>
      </c>
      <c r="AH866">
        <v>8</v>
      </c>
      <c r="AI866">
        <v>12</v>
      </c>
      <c r="AJ866">
        <v>1</v>
      </c>
      <c r="AK866">
        <v>12</v>
      </c>
      <c r="AL866" t="s">
        <v>1130</v>
      </c>
      <c r="AM866" t="s">
        <v>249</v>
      </c>
      <c r="AN866" t="s">
        <v>1131</v>
      </c>
      <c r="AO866" t="s">
        <v>1132</v>
      </c>
      <c r="AP866" t="s">
        <v>1133</v>
      </c>
      <c r="AQ866" t="s">
        <v>74</v>
      </c>
      <c r="AR866" t="s">
        <v>1134</v>
      </c>
      <c r="AS866" t="s">
        <v>1135</v>
      </c>
      <c r="AT866" t="s">
        <v>180</v>
      </c>
      <c r="AU866">
        <v>2016</v>
      </c>
      <c r="AV866">
        <v>45</v>
      </c>
      <c r="AW866">
        <v>9</v>
      </c>
      <c r="AX866" t="s">
        <v>74</v>
      </c>
      <c r="AY866" t="s">
        <v>74</v>
      </c>
      <c r="AZ866" t="s">
        <v>872</v>
      </c>
      <c r="BA866" t="s">
        <v>74</v>
      </c>
      <c r="BB866">
        <v>1786</v>
      </c>
      <c r="BC866">
        <v>1799</v>
      </c>
      <c r="BD866" t="s">
        <v>74</v>
      </c>
      <c r="BE866" t="s">
        <v>10389</v>
      </c>
      <c r="BF866" t="str">
        <f>HYPERLINK("http://dx.doi.org/10.1007/s10964-016-0485-3","http://dx.doi.org/10.1007/s10964-016-0485-3")</f>
        <v>http://dx.doi.org/10.1007/s10964-016-0485-3</v>
      </c>
      <c r="BG866" t="s">
        <v>74</v>
      </c>
      <c r="BH866" t="s">
        <v>74</v>
      </c>
      <c r="BI866">
        <v>14</v>
      </c>
      <c r="BJ866" t="s">
        <v>1138</v>
      </c>
      <c r="BK866" t="s">
        <v>100</v>
      </c>
      <c r="BL866" t="s">
        <v>101</v>
      </c>
      <c r="BM866" t="s">
        <v>10390</v>
      </c>
      <c r="BN866">
        <v>27138174</v>
      </c>
      <c r="BO866" t="s">
        <v>74</v>
      </c>
      <c r="BP866" t="s">
        <v>74</v>
      </c>
      <c r="BQ866" t="s">
        <v>74</v>
      </c>
      <c r="BR866" t="s">
        <v>104</v>
      </c>
      <c r="BS866" t="s">
        <v>10391</v>
      </c>
      <c r="BT866" t="str">
        <f>HYPERLINK("https%3A%2F%2Fwww.webofscience.com%2Fwos%2Fwoscc%2Ffull-record%2FWOS:000384566100005","View Full Record in Web of Science")</f>
        <v>View Full Record in Web of Science</v>
      </c>
    </row>
    <row r="867" spans="1:72" x14ac:dyDescent="0.25">
      <c r="A867" t="s">
        <v>72</v>
      </c>
      <c r="B867" t="s">
        <v>12807</v>
      </c>
      <c r="C867" t="s">
        <v>74</v>
      </c>
      <c r="D867" t="s">
        <v>74</v>
      </c>
      <c r="E867" t="s">
        <v>74</v>
      </c>
      <c r="F867" t="s">
        <v>12808</v>
      </c>
      <c r="G867" t="s">
        <v>74</v>
      </c>
      <c r="H867" t="s">
        <v>74</v>
      </c>
      <c r="I867" t="s">
        <v>12809</v>
      </c>
      <c r="J867" t="s">
        <v>1157</v>
      </c>
      <c r="K867" t="s">
        <v>74</v>
      </c>
      <c r="L867" t="s">
        <v>74</v>
      </c>
      <c r="M867" t="s">
        <v>78</v>
      </c>
      <c r="N867" t="s">
        <v>79</v>
      </c>
      <c r="O867" t="s">
        <v>74</v>
      </c>
      <c r="P867" t="s">
        <v>74</v>
      </c>
      <c r="Q867" t="s">
        <v>74</v>
      </c>
      <c r="R867" t="s">
        <v>74</v>
      </c>
      <c r="S867" t="s">
        <v>74</v>
      </c>
      <c r="T867" t="s">
        <v>74</v>
      </c>
      <c r="U867" t="s">
        <v>12810</v>
      </c>
      <c r="V867" t="s">
        <v>12811</v>
      </c>
      <c r="W867" t="s">
        <v>12812</v>
      </c>
      <c r="X867" t="s">
        <v>12813</v>
      </c>
      <c r="Y867" t="s">
        <v>12814</v>
      </c>
      <c r="Z867" t="s">
        <v>12815</v>
      </c>
      <c r="AA867" t="s">
        <v>74</v>
      </c>
      <c r="AB867" t="s">
        <v>12816</v>
      </c>
      <c r="AC867" t="s">
        <v>12817</v>
      </c>
      <c r="AD867" t="s">
        <v>12818</v>
      </c>
      <c r="AE867" t="s">
        <v>12819</v>
      </c>
      <c r="AF867" t="s">
        <v>74</v>
      </c>
      <c r="AG867">
        <v>56</v>
      </c>
      <c r="AH867">
        <v>8</v>
      </c>
      <c r="AI867">
        <v>12</v>
      </c>
      <c r="AJ867">
        <v>0</v>
      </c>
      <c r="AK867">
        <v>27</v>
      </c>
      <c r="AL867" t="s">
        <v>9662</v>
      </c>
      <c r="AM867" t="s">
        <v>197</v>
      </c>
      <c r="AN867" t="s">
        <v>198</v>
      </c>
      <c r="AO867" t="s">
        <v>1166</v>
      </c>
      <c r="AP867" t="s">
        <v>1167</v>
      </c>
      <c r="AQ867" t="s">
        <v>74</v>
      </c>
      <c r="AR867" t="s">
        <v>1168</v>
      </c>
      <c r="AS867" t="s">
        <v>1169</v>
      </c>
      <c r="AT867" t="s">
        <v>304</v>
      </c>
      <c r="AU867">
        <v>2016</v>
      </c>
      <c r="AV867">
        <v>26</v>
      </c>
      <c r="AW867">
        <v>4</v>
      </c>
      <c r="AX867" t="s">
        <v>74</v>
      </c>
      <c r="AY867" t="s">
        <v>74</v>
      </c>
      <c r="AZ867" t="s">
        <v>74</v>
      </c>
      <c r="BA867" t="s">
        <v>74</v>
      </c>
      <c r="BB867">
        <v>753</v>
      </c>
      <c r="BC867">
        <v>768</v>
      </c>
      <c r="BD867" t="s">
        <v>74</v>
      </c>
      <c r="BE867" t="s">
        <v>12820</v>
      </c>
      <c r="BF867" t="str">
        <f>HYPERLINK("http://dx.doi.org/10.1111/jora.12223","http://dx.doi.org/10.1111/jora.12223")</f>
        <v>http://dx.doi.org/10.1111/jora.12223</v>
      </c>
      <c r="BG867" t="s">
        <v>74</v>
      </c>
      <c r="BH867" t="s">
        <v>74</v>
      </c>
      <c r="BI867">
        <v>16</v>
      </c>
      <c r="BJ867" t="s">
        <v>1171</v>
      </c>
      <c r="BK867" t="s">
        <v>100</v>
      </c>
      <c r="BL867" t="s">
        <v>1172</v>
      </c>
      <c r="BM867" t="s">
        <v>12821</v>
      </c>
      <c r="BN867">
        <v>28453214</v>
      </c>
      <c r="BO867" t="s">
        <v>74</v>
      </c>
      <c r="BP867" t="s">
        <v>74</v>
      </c>
      <c r="BQ867" t="s">
        <v>74</v>
      </c>
      <c r="BR867" t="s">
        <v>104</v>
      </c>
      <c r="BS867" t="s">
        <v>12822</v>
      </c>
      <c r="BT867" t="str">
        <f>HYPERLINK("https%3A%2F%2Fwww.webofscience.com%2Fwos%2Fwoscc%2Ffull-record%2FWOS:000389759300011","View Full Record in Web of Science")</f>
        <v>View Full Record in Web of Science</v>
      </c>
    </row>
    <row r="868" spans="1:72" x14ac:dyDescent="0.25">
      <c r="A868" t="s">
        <v>72</v>
      </c>
      <c r="B868" t="s">
        <v>16559</v>
      </c>
      <c r="C868" t="s">
        <v>74</v>
      </c>
      <c r="D868" t="s">
        <v>74</v>
      </c>
      <c r="E868" t="s">
        <v>74</v>
      </c>
      <c r="F868" t="s">
        <v>16560</v>
      </c>
      <c r="G868" t="s">
        <v>74</v>
      </c>
      <c r="H868" t="s">
        <v>74</v>
      </c>
      <c r="I868" t="s">
        <v>16561</v>
      </c>
      <c r="J868" t="s">
        <v>6381</v>
      </c>
      <c r="K868" t="s">
        <v>74</v>
      </c>
      <c r="L868" t="s">
        <v>74</v>
      </c>
      <c r="M868" t="s">
        <v>78</v>
      </c>
      <c r="N868" t="s">
        <v>79</v>
      </c>
      <c r="O868" t="s">
        <v>74</v>
      </c>
      <c r="P868" t="s">
        <v>74</v>
      </c>
      <c r="Q868" t="s">
        <v>74</v>
      </c>
      <c r="R868" t="s">
        <v>74</v>
      </c>
      <c r="S868" t="s">
        <v>74</v>
      </c>
      <c r="T868" t="s">
        <v>16562</v>
      </c>
      <c r="U868" t="s">
        <v>74</v>
      </c>
      <c r="V868" t="s">
        <v>16563</v>
      </c>
      <c r="W868" t="s">
        <v>16564</v>
      </c>
      <c r="X868" t="s">
        <v>16565</v>
      </c>
      <c r="Y868" t="s">
        <v>16566</v>
      </c>
      <c r="Z868" t="s">
        <v>16567</v>
      </c>
      <c r="AA868" t="s">
        <v>74</v>
      </c>
      <c r="AB868" t="s">
        <v>74</v>
      </c>
      <c r="AC868" t="s">
        <v>74</v>
      </c>
      <c r="AD868" t="s">
        <v>74</v>
      </c>
      <c r="AE868" t="s">
        <v>74</v>
      </c>
      <c r="AF868" t="s">
        <v>74</v>
      </c>
      <c r="AG868">
        <v>25</v>
      </c>
      <c r="AH868">
        <v>8</v>
      </c>
      <c r="AI868">
        <v>22</v>
      </c>
      <c r="AJ868">
        <v>3</v>
      </c>
      <c r="AK868">
        <v>36</v>
      </c>
      <c r="AL868" t="s">
        <v>9662</v>
      </c>
      <c r="AM868" t="s">
        <v>197</v>
      </c>
      <c r="AN868" t="s">
        <v>198</v>
      </c>
      <c r="AO868" t="s">
        <v>6394</v>
      </c>
      <c r="AP868" t="s">
        <v>6395</v>
      </c>
      <c r="AQ868" t="s">
        <v>74</v>
      </c>
      <c r="AR868" t="s">
        <v>6396</v>
      </c>
      <c r="AS868" t="s">
        <v>6397</v>
      </c>
      <c r="AT868" t="s">
        <v>275</v>
      </c>
      <c r="AU868">
        <v>2016</v>
      </c>
      <c r="AV868">
        <v>86</v>
      </c>
      <c r="AW868">
        <v>8</v>
      </c>
      <c r="AX868" t="s">
        <v>74</v>
      </c>
      <c r="AY868" t="s">
        <v>74</v>
      </c>
      <c r="AZ868" t="s">
        <v>74</v>
      </c>
      <c r="BA868" t="s">
        <v>74</v>
      </c>
      <c r="BB868">
        <v>585</v>
      </c>
      <c r="BC868">
        <v>594</v>
      </c>
      <c r="BD868" t="s">
        <v>74</v>
      </c>
      <c r="BE868" t="s">
        <v>16568</v>
      </c>
      <c r="BF868" t="str">
        <f>HYPERLINK("http://dx.doi.org/10.1111/josh.12411","http://dx.doi.org/10.1111/josh.12411")</f>
        <v>http://dx.doi.org/10.1111/josh.12411</v>
      </c>
      <c r="BG868" t="s">
        <v>74</v>
      </c>
      <c r="BH868" t="s">
        <v>74</v>
      </c>
      <c r="BI868">
        <v>10</v>
      </c>
      <c r="BJ868" t="s">
        <v>6399</v>
      </c>
      <c r="BK868" t="s">
        <v>307</v>
      </c>
      <c r="BL868" t="s">
        <v>6400</v>
      </c>
      <c r="BM868" t="s">
        <v>16569</v>
      </c>
      <c r="BN868">
        <v>27374348</v>
      </c>
      <c r="BO868" t="s">
        <v>74</v>
      </c>
      <c r="BP868" t="s">
        <v>74</v>
      </c>
      <c r="BQ868" t="s">
        <v>74</v>
      </c>
      <c r="BR868" t="s">
        <v>104</v>
      </c>
      <c r="BS868" t="s">
        <v>16570</v>
      </c>
      <c r="BT868" t="str">
        <f>HYPERLINK("https%3A%2F%2Fwww.webofscience.com%2Fwos%2Fwoscc%2Ffull-record%2FWOS:000383691100004","View Full Record in Web of Science")</f>
        <v>View Full Record in Web of Science</v>
      </c>
    </row>
    <row r="869" spans="1:72" x14ac:dyDescent="0.25">
      <c r="A869" t="s">
        <v>72</v>
      </c>
      <c r="B869" t="s">
        <v>1175</v>
      </c>
      <c r="C869" t="s">
        <v>74</v>
      </c>
      <c r="D869" t="s">
        <v>74</v>
      </c>
      <c r="E869" t="s">
        <v>74</v>
      </c>
      <c r="F869" t="s">
        <v>1176</v>
      </c>
      <c r="G869" t="s">
        <v>74</v>
      </c>
      <c r="H869" t="s">
        <v>74</v>
      </c>
      <c r="I869" t="s">
        <v>1177</v>
      </c>
      <c r="J869" t="s">
        <v>77</v>
      </c>
      <c r="K869" t="s">
        <v>74</v>
      </c>
      <c r="L869" t="s">
        <v>74</v>
      </c>
      <c r="M869" t="s">
        <v>78</v>
      </c>
      <c r="N869" t="s">
        <v>79</v>
      </c>
      <c r="O869" t="s">
        <v>74</v>
      </c>
      <c r="P869" t="s">
        <v>74</v>
      </c>
      <c r="Q869" t="s">
        <v>74</v>
      </c>
      <c r="R869" t="s">
        <v>74</v>
      </c>
      <c r="S869" t="s">
        <v>74</v>
      </c>
      <c r="T869" t="s">
        <v>1178</v>
      </c>
      <c r="U869" t="s">
        <v>1179</v>
      </c>
      <c r="V869" t="s">
        <v>1180</v>
      </c>
      <c r="W869" t="s">
        <v>1181</v>
      </c>
      <c r="X869" t="s">
        <v>1182</v>
      </c>
      <c r="Y869" t="s">
        <v>1183</v>
      </c>
      <c r="Z869" t="s">
        <v>1184</v>
      </c>
      <c r="AA869" t="s">
        <v>74</v>
      </c>
      <c r="AB869" t="s">
        <v>74</v>
      </c>
      <c r="AC869" t="s">
        <v>74</v>
      </c>
      <c r="AD869" t="s">
        <v>74</v>
      </c>
      <c r="AE869" t="s">
        <v>74</v>
      </c>
      <c r="AF869" t="s">
        <v>74</v>
      </c>
      <c r="AG869">
        <v>51</v>
      </c>
      <c r="AH869">
        <v>8</v>
      </c>
      <c r="AI869">
        <v>11</v>
      </c>
      <c r="AJ869">
        <v>4</v>
      </c>
      <c r="AK869">
        <v>37</v>
      </c>
      <c r="AL869" t="s">
        <v>91</v>
      </c>
      <c r="AM869" t="s">
        <v>92</v>
      </c>
      <c r="AN869" t="s">
        <v>93</v>
      </c>
      <c r="AO869" t="s">
        <v>94</v>
      </c>
      <c r="AP869" t="s">
        <v>74</v>
      </c>
      <c r="AQ869" t="s">
        <v>74</v>
      </c>
      <c r="AR869" t="s">
        <v>95</v>
      </c>
      <c r="AS869" t="s">
        <v>96</v>
      </c>
      <c r="AT869" t="s">
        <v>1185</v>
      </c>
      <c r="AU869">
        <v>2017</v>
      </c>
      <c r="AV869">
        <v>8</v>
      </c>
      <c r="AW869" t="s">
        <v>74</v>
      </c>
      <c r="AX869" t="s">
        <v>74</v>
      </c>
      <c r="AY869" t="s">
        <v>74</v>
      </c>
      <c r="AZ869" t="s">
        <v>74</v>
      </c>
      <c r="BA869" t="s">
        <v>74</v>
      </c>
      <c r="BB869" t="s">
        <v>74</v>
      </c>
      <c r="BC869" t="s">
        <v>74</v>
      </c>
      <c r="BD869">
        <v>1219</v>
      </c>
      <c r="BE869" t="s">
        <v>1186</v>
      </c>
      <c r="BF869" t="str">
        <f>HYPERLINK("http://dx.doi.org/10.3389/fpsyg.2017.01219","http://dx.doi.org/10.3389/fpsyg.2017.01219")</f>
        <v>http://dx.doi.org/10.3389/fpsyg.2017.01219</v>
      </c>
      <c r="BG869" t="s">
        <v>74</v>
      </c>
      <c r="BH869" t="s">
        <v>74</v>
      </c>
      <c r="BI869">
        <v>9</v>
      </c>
      <c r="BJ869" t="s">
        <v>99</v>
      </c>
      <c r="BK869" t="s">
        <v>100</v>
      </c>
      <c r="BL869" t="s">
        <v>101</v>
      </c>
      <c r="BM869" t="s">
        <v>1187</v>
      </c>
      <c r="BN869">
        <v>28769851</v>
      </c>
      <c r="BO869" t="s">
        <v>103</v>
      </c>
      <c r="BP869" t="s">
        <v>74</v>
      </c>
      <c r="BQ869" t="s">
        <v>74</v>
      </c>
      <c r="BR869" t="s">
        <v>104</v>
      </c>
      <c r="BS869" t="s">
        <v>1188</v>
      </c>
      <c r="BT869" t="str">
        <f>HYPERLINK("https%3A%2F%2Fwww.webofscience.com%2Fwos%2Fwoscc%2Ffull-record%2FWOS:000406272400001","View Full Record in Web of Science")</f>
        <v>View Full Record in Web of Science</v>
      </c>
    </row>
    <row r="870" spans="1:72" x14ac:dyDescent="0.25">
      <c r="A870" t="s">
        <v>72</v>
      </c>
      <c r="B870" t="s">
        <v>4434</v>
      </c>
      <c r="C870" t="s">
        <v>74</v>
      </c>
      <c r="D870" t="s">
        <v>74</v>
      </c>
      <c r="E870" t="s">
        <v>74</v>
      </c>
      <c r="F870" t="s">
        <v>4435</v>
      </c>
      <c r="G870" t="s">
        <v>74</v>
      </c>
      <c r="H870" t="s">
        <v>74</v>
      </c>
      <c r="I870" t="s">
        <v>4436</v>
      </c>
      <c r="J870" t="s">
        <v>4437</v>
      </c>
      <c r="K870" t="s">
        <v>74</v>
      </c>
      <c r="L870" t="s">
        <v>74</v>
      </c>
      <c r="M870" t="s">
        <v>78</v>
      </c>
      <c r="N870" t="s">
        <v>79</v>
      </c>
      <c r="O870" t="s">
        <v>74</v>
      </c>
      <c r="P870" t="s">
        <v>74</v>
      </c>
      <c r="Q870" t="s">
        <v>74</v>
      </c>
      <c r="R870" t="s">
        <v>74</v>
      </c>
      <c r="S870" t="s">
        <v>74</v>
      </c>
      <c r="T870" t="s">
        <v>4438</v>
      </c>
      <c r="U870" t="s">
        <v>4439</v>
      </c>
      <c r="V870" t="s">
        <v>4440</v>
      </c>
      <c r="W870" t="s">
        <v>4441</v>
      </c>
      <c r="X870" t="s">
        <v>4442</v>
      </c>
      <c r="Y870" t="s">
        <v>4443</v>
      </c>
      <c r="Z870" t="s">
        <v>4444</v>
      </c>
      <c r="AA870" t="s">
        <v>4445</v>
      </c>
      <c r="AB870" t="s">
        <v>4446</v>
      </c>
      <c r="AC870" t="s">
        <v>4447</v>
      </c>
      <c r="AD870" t="s">
        <v>4448</v>
      </c>
      <c r="AE870" t="s">
        <v>4449</v>
      </c>
      <c r="AF870" t="s">
        <v>74</v>
      </c>
      <c r="AG870">
        <v>69</v>
      </c>
      <c r="AH870">
        <v>8</v>
      </c>
      <c r="AI870">
        <v>9</v>
      </c>
      <c r="AJ870">
        <v>0</v>
      </c>
      <c r="AK870">
        <v>19</v>
      </c>
      <c r="AL870" t="s">
        <v>476</v>
      </c>
      <c r="AM870" t="s">
        <v>477</v>
      </c>
      <c r="AN870" t="s">
        <v>478</v>
      </c>
      <c r="AO870" t="s">
        <v>4450</v>
      </c>
      <c r="AP870" t="s">
        <v>4451</v>
      </c>
      <c r="AQ870" t="s">
        <v>74</v>
      </c>
      <c r="AR870" t="s">
        <v>4452</v>
      </c>
      <c r="AS870" t="s">
        <v>4453</v>
      </c>
      <c r="AT870" t="s">
        <v>74</v>
      </c>
      <c r="AU870">
        <v>2017</v>
      </c>
      <c r="AV870">
        <v>64</v>
      </c>
      <c r="AW870">
        <v>6</v>
      </c>
      <c r="AX870" t="s">
        <v>74</v>
      </c>
      <c r="AY870" t="s">
        <v>74</v>
      </c>
      <c r="AZ870" t="s">
        <v>74</v>
      </c>
      <c r="BA870" t="s">
        <v>74</v>
      </c>
      <c r="BB870">
        <v>624</v>
      </c>
      <c r="BC870">
        <v>643</v>
      </c>
      <c r="BD870" t="s">
        <v>74</v>
      </c>
      <c r="BE870" t="s">
        <v>4454</v>
      </c>
      <c r="BF870" t="str">
        <f>HYPERLINK("http://dx.doi.org/10.1080/1034912X.2017.1315803","http://dx.doi.org/10.1080/1034912X.2017.1315803")</f>
        <v>http://dx.doi.org/10.1080/1034912X.2017.1315803</v>
      </c>
      <c r="BG870" t="s">
        <v>74</v>
      </c>
      <c r="BH870" t="s">
        <v>74</v>
      </c>
      <c r="BI870">
        <v>20</v>
      </c>
      <c r="BJ870" t="s">
        <v>2446</v>
      </c>
      <c r="BK870" t="s">
        <v>100</v>
      </c>
      <c r="BL870" t="s">
        <v>2447</v>
      </c>
      <c r="BM870" t="s">
        <v>4455</v>
      </c>
      <c r="BN870" t="s">
        <v>74</v>
      </c>
      <c r="BO870" t="s">
        <v>74</v>
      </c>
      <c r="BP870" t="s">
        <v>74</v>
      </c>
      <c r="BQ870" t="s">
        <v>74</v>
      </c>
      <c r="BR870" t="s">
        <v>104</v>
      </c>
      <c r="BS870" t="s">
        <v>4456</v>
      </c>
      <c r="BT870" t="str">
        <f>HYPERLINK("https%3A%2F%2Fwww.webofscience.com%2Fwos%2Fwoscc%2Ffull-record%2FWOS:000415658100004","View Full Record in Web of Science")</f>
        <v>View Full Record in Web of Science</v>
      </c>
    </row>
    <row r="871" spans="1:72" x14ac:dyDescent="0.25">
      <c r="A871" t="s">
        <v>72</v>
      </c>
      <c r="B871" t="s">
        <v>8288</v>
      </c>
      <c r="C871" t="s">
        <v>74</v>
      </c>
      <c r="D871" t="s">
        <v>74</v>
      </c>
      <c r="E871" t="s">
        <v>74</v>
      </c>
      <c r="F871" t="s">
        <v>8289</v>
      </c>
      <c r="G871" t="s">
        <v>74</v>
      </c>
      <c r="H871" t="s">
        <v>74</v>
      </c>
      <c r="I871" t="s">
        <v>8290</v>
      </c>
      <c r="J871" t="s">
        <v>5636</v>
      </c>
      <c r="K871" t="s">
        <v>74</v>
      </c>
      <c r="L871" t="s">
        <v>74</v>
      </c>
      <c r="M871" t="s">
        <v>78</v>
      </c>
      <c r="N871" t="s">
        <v>79</v>
      </c>
      <c r="O871" t="s">
        <v>74</v>
      </c>
      <c r="P871" t="s">
        <v>74</v>
      </c>
      <c r="Q871" t="s">
        <v>74</v>
      </c>
      <c r="R871" t="s">
        <v>74</v>
      </c>
      <c r="S871" t="s">
        <v>74</v>
      </c>
      <c r="T871" t="s">
        <v>8291</v>
      </c>
      <c r="U871" t="s">
        <v>8292</v>
      </c>
      <c r="V871" t="s">
        <v>8293</v>
      </c>
      <c r="W871" t="s">
        <v>8294</v>
      </c>
      <c r="X871" t="s">
        <v>8295</v>
      </c>
      <c r="Y871" t="s">
        <v>8296</v>
      </c>
      <c r="Z871" t="s">
        <v>8297</v>
      </c>
      <c r="AA871" t="s">
        <v>4804</v>
      </c>
      <c r="AB871" t="s">
        <v>4805</v>
      </c>
      <c r="AC871" t="s">
        <v>74</v>
      </c>
      <c r="AD871" t="s">
        <v>74</v>
      </c>
      <c r="AE871" t="s">
        <v>74</v>
      </c>
      <c r="AF871" t="s">
        <v>74</v>
      </c>
      <c r="AG871">
        <v>28</v>
      </c>
      <c r="AH871">
        <v>8</v>
      </c>
      <c r="AI871">
        <v>8</v>
      </c>
      <c r="AJ871">
        <v>2</v>
      </c>
      <c r="AK871">
        <v>20</v>
      </c>
      <c r="AL871" t="s">
        <v>704</v>
      </c>
      <c r="AM871" t="s">
        <v>249</v>
      </c>
      <c r="AN871" t="s">
        <v>705</v>
      </c>
      <c r="AO871" t="s">
        <v>5645</v>
      </c>
      <c r="AP871" t="s">
        <v>5646</v>
      </c>
      <c r="AQ871" t="s">
        <v>74</v>
      </c>
      <c r="AR871" t="s">
        <v>5647</v>
      </c>
      <c r="AS871" t="s">
        <v>5648</v>
      </c>
      <c r="AT871" t="s">
        <v>8298</v>
      </c>
      <c r="AU871">
        <v>2017</v>
      </c>
      <c r="AV871">
        <v>20</v>
      </c>
      <c r="AW871" t="s">
        <v>74</v>
      </c>
      <c r="AX871" t="s">
        <v>74</v>
      </c>
      <c r="AY871" t="s">
        <v>74</v>
      </c>
      <c r="AZ871" t="s">
        <v>74</v>
      </c>
      <c r="BA871" t="s">
        <v>74</v>
      </c>
      <c r="BB871" t="s">
        <v>74</v>
      </c>
      <c r="BC871" t="s">
        <v>74</v>
      </c>
      <c r="BD871" t="s">
        <v>8299</v>
      </c>
      <c r="BE871" t="s">
        <v>8300</v>
      </c>
      <c r="BF871" t="str">
        <f>HYPERLINK("http://dx.doi.org/10.1017/sjp.2017.55","http://dx.doi.org/10.1017/sjp.2017.55")</f>
        <v>http://dx.doi.org/10.1017/sjp.2017.55</v>
      </c>
      <c r="BG871" t="s">
        <v>74</v>
      </c>
      <c r="BH871" t="s">
        <v>74</v>
      </c>
      <c r="BI871">
        <v>5</v>
      </c>
      <c r="BJ871" t="s">
        <v>5652</v>
      </c>
      <c r="BK871" t="s">
        <v>307</v>
      </c>
      <c r="BL871" t="s">
        <v>101</v>
      </c>
      <c r="BM871" t="s">
        <v>8301</v>
      </c>
      <c r="BN871">
        <v>29081327</v>
      </c>
      <c r="BO871" t="s">
        <v>74</v>
      </c>
      <c r="BP871" t="s">
        <v>74</v>
      </c>
      <c r="BQ871" t="s">
        <v>74</v>
      </c>
      <c r="BR871" t="s">
        <v>104</v>
      </c>
      <c r="BS871" t="s">
        <v>8302</v>
      </c>
      <c r="BT871" t="str">
        <f>HYPERLINK("https%3A%2F%2Fwww.webofscience.com%2Fwos%2Fwoscc%2Ffull-record%2FWOS:000413967500001","View Full Record in Web of Science")</f>
        <v>View Full Record in Web of Science</v>
      </c>
    </row>
    <row r="872" spans="1:72" x14ac:dyDescent="0.25">
      <c r="A872" t="s">
        <v>72</v>
      </c>
      <c r="B872" t="s">
        <v>20894</v>
      </c>
      <c r="C872" t="s">
        <v>74</v>
      </c>
      <c r="D872" t="s">
        <v>74</v>
      </c>
      <c r="E872" t="s">
        <v>74</v>
      </c>
      <c r="F872" t="s">
        <v>20895</v>
      </c>
      <c r="G872" t="s">
        <v>74</v>
      </c>
      <c r="H872" t="s">
        <v>74</v>
      </c>
      <c r="I872" t="s">
        <v>20896</v>
      </c>
      <c r="J872" t="s">
        <v>8143</v>
      </c>
      <c r="K872" t="s">
        <v>74</v>
      </c>
      <c r="L872" t="s">
        <v>74</v>
      </c>
      <c r="M872" t="s">
        <v>78</v>
      </c>
      <c r="N872" t="s">
        <v>79</v>
      </c>
      <c r="O872" t="s">
        <v>74</v>
      </c>
      <c r="P872" t="s">
        <v>74</v>
      </c>
      <c r="Q872" t="s">
        <v>74</v>
      </c>
      <c r="R872" t="s">
        <v>74</v>
      </c>
      <c r="S872" t="s">
        <v>74</v>
      </c>
      <c r="T872" t="s">
        <v>20897</v>
      </c>
      <c r="U872" t="s">
        <v>20898</v>
      </c>
      <c r="V872" t="s">
        <v>20899</v>
      </c>
      <c r="W872" t="s">
        <v>20900</v>
      </c>
      <c r="X872" t="s">
        <v>20901</v>
      </c>
      <c r="Y872" t="s">
        <v>20902</v>
      </c>
      <c r="Z872" t="s">
        <v>20903</v>
      </c>
      <c r="AA872" t="s">
        <v>74</v>
      </c>
      <c r="AB872" t="s">
        <v>74</v>
      </c>
      <c r="AC872" t="s">
        <v>20904</v>
      </c>
      <c r="AD872" t="s">
        <v>20904</v>
      </c>
      <c r="AE872" t="s">
        <v>20905</v>
      </c>
      <c r="AF872" t="s">
        <v>74</v>
      </c>
      <c r="AG872">
        <v>40</v>
      </c>
      <c r="AH872">
        <v>8</v>
      </c>
      <c r="AI872">
        <v>9</v>
      </c>
      <c r="AJ872">
        <v>0</v>
      </c>
      <c r="AK872">
        <v>54</v>
      </c>
      <c r="AL872" t="s">
        <v>248</v>
      </c>
      <c r="AM872" t="s">
        <v>1471</v>
      </c>
      <c r="AN872" t="s">
        <v>1472</v>
      </c>
      <c r="AO872" t="s">
        <v>8152</v>
      </c>
      <c r="AP872" t="s">
        <v>8153</v>
      </c>
      <c r="AQ872" t="s">
        <v>74</v>
      </c>
      <c r="AR872" t="s">
        <v>8143</v>
      </c>
      <c r="AS872" t="s">
        <v>8154</v>
      </c>
      <c r="AT872" t="s">
        <v>275</v>
      </c>
      <c r="AU872">
        <v>2017</v>
      </c>
      <c r="AV872">
        <v>8</v>
      </c>
      <c r="AW872">
        <v>4</v>
      </c>
      <c r="AX872" t="s">
        <v>74</v>
      </c>
      <c r="AY872" t="s">
        <v>74</v>
      </c>
      <c r="AZ872" t="s">
        <v>74</v>
      </c>
      <c r="BA872" t="s">
        <v>74</v>
      </c>
      <c r="BB872">
        <v>1047</v>
      </c>
      <c r="BC872">
        <v>1054</v>
      </c>
      <c r="BD872" t="s">
        <v>74</v>
      </c>
      <c r="BE872" t="s">
        <v>20906</v>
      </c>
      <c r="BF872" t="str">
        <f>HYPERLINK("http://dx.doi.org/10.1007/s12671-017-0680-7","http://dx.doi.org/10.1007/s12671-017-0680-7")</f>
        <v>http://dx.doi.org/10.1007/s12671-017-0680-7</v>
      </c>
      <c r="BG872" t="s">
        <v>74</v>
      </c>
      <c r="BH872" t="s">
        <v>74</v>
      </c>
      <c r="BI872">
        <v>8</v>
      </c>
      <c r="BJ872" t="s">
        <v>8156</v>
      </c>
      <c r="BK872" t="s">
        <v>100</v>
      </c>
      <c r="BL872" t="s">
        <v>538</v>
      </c>
      <c r="BM872" t="s">
        <v>20907</v>
      </c>
      <c r="BN872" t="s">
        <v>74</v>
      </c>
      <c r="BO872" t="s">
        <v>74</v>
      </c>
      <c r="BP872" t="s">
        <v>74</v>
      </c>
      <c r="BQ872" t="s">
        <v>74</v>
      </c>
      <c r="BR872" t="s">
        <v>104</v>
      </c>
      <c r="BS872" t="s">
        <v>20908</v>
      </c>
      <c r="BT872" t="str">
        <f>HYPERLINK("https%3A%2F%2Fwww.webofscience.com%2Fwos%2Fwoscc%2Ffull-record%2FWOS:000405411600020","View Full Record in Web of Science")</f>
        <v>View Full Record in Web of Science</v>
      </c>
    </row>
    <row r="873" spans="1:72" x14ac:dyDescent="0.25">
      <c r="A873" t="s">
        <v>72</v>
      </c>
      <c r="B873" t="s">
        <v>21077</v>
      </c>
      <c r="C873" t="s">
        <v>74</v>
      </c>
      <c r="D873" t="s">
        <v>74</v>
      </c>
      <c r="E873" t="s">
        <v>74</v>
      </c>
      <c r="F873" t="s">
        <v>21078</v>
      </c>
      <c r="G873" t="s">
        <v>74</v>
      </c>
      <c r="H873" t="s">
        <v>74</v>
      </c>
      <c r="I873" t="s">
        <v>21079</v>
      </c>
      <c r="J873" t="s">
        <v>2224</v>
      </c>
      <c r="K873" t="s">
        <v>74</v>
      </c>
      <c r="L873" t="s">
        <v>74</v>
      </c>
      <c r="M873" t="s">
        <v>78</v>
      </c>
      <c r="N873" t="s">
        <v>79</v>
      </c>
      <c r="O873" t="s">
        <v>74</v>
      </c>
      <c r="P873" t="s">
        <v>74</v>
      </c>
      <c r="Q873" t="s">
        <v>74</v>
      </c>
      <c r="R873" t="s">
        <v>74</v>
      </c>
      <c r="S873" t="s">
        <v>74</v>
      </c>
      <c r="T873" t="s">
        <v>74</v>
      </c>
      <c r="U873" t="s">
        <v>21080</v>
      </c>
      <c r="V873" t="s">
        <v>21081</v>
      </c>
      <c r="W873" t="s">
        <v>21082</v>
      </c>
      <c r="X873" t="s">
        <v>21083</v>
      </c>
      <c r="Y873" t="s">
        <v>21084</v>
      </c>
      <c r="Z873" t="s">
        <v>21085</v>
      </c>
      <c r="AA873" t="s">
        <v>8764</v>
      </c>
      <c r="AB873" t="s">
        <v>74</v>
      </c>
      <c r="AC873" t="s">
        <v>74</v>
      </c>
      <c r="AD873" t="s">
        <v>74</v>
      </c>
      <c r="AE873" t="s">
        <v>74</v>
      </c>
      <c r="AF873" t="s">
        <v>74</v>
      </c>
      <c r="AG873">
        <v>21</v>
      </c>
      <c r="AH873">
        <v>8</v>
      </c>
      <c r="AI873">
        <v>8</v>
      </c>
      <c r="AJ873">
        <v>0</v>
      </c>
      <c r="AK873">
        <v>3</v>
      </c>
      <c r="AL873" t="s">
        <v>7333</v>
      </c>
      <c r="AM873" t="s">
        <v>7334</v>
      </c>
      <c r="AN873" t="s">
        <v>7335</v>
      </c>
      <c r="AO873" t="s">
        <v>7336</v>
      </c>
      <c r="AP873" t="s">
        <v>74</v>
      </c>
      <c r="AQ873" t="s">
        <v>74</v>
      </c>
      <c r="AR873" t="s">
        <v>2238</v>
      </c>
      <c r="AS873" t="s">
        <v>2239</v>
      </c>
      <c r="AT873" t="s">
        <v>304</v>
      </c>
      <c r="AU873">
        <v>2017</v>
      </c>
      <c r="AV873">
        <v>46</v>
      </c>
      <c r="AW873">
        <v>4</v>
      </c>
      <c r="AX873" t="s">
        <v>74</v>
      </c>
      <c r="AY873" t="s">
        <v>74</v>
      </c>
      <c r="AZ873" t="s">
        <v>74</v>
      </c>
      <c r="BA873" t="s">
        <v>74</v>
      </c>
      <c r="BB873">
        <v>426</v>
      </c>
      <c r="BC873">
        <v>432</v>
      </c>
      <c r="BD873" t="s">
        <v>74</v>
      </c>
      <c r="BE873" t="s">
        <v>21086</v>
      </c>
      <c r="BF873" t="str">
        <f>HYPERLINK("http://dx.doi.org/10.17105/SPR-2016-0006.V46-4","http://dx.doi.org/10.17105/SPR-2016-0006.V46-4")</f>
        <v>http://dx.doi.org/10.17105/SPR-2016-0006.V46-4</v>
      </c>
      <c r="BG873" t="s">
        <v>74</v>
      </c>
      <c r="BH873" t="s">
        <v>74</v>
      </c>
      <c r="BI873">
        <v>7</v>
      </c>
      <c r="BJ873" t="s">
        <v>126</v>
      </c>
      <c r="BK873" t="s">
        <v>100</v>
      </c>
      <c r="BL873" t="s">
        <v>101</v>
      </c>
      <c r="BM873" t="s">
        <v>21087</v>
      </c>
      <c r="BN873" t="s">
        <v>74</v>
      </c>
      <c r="BO873" t="s">
        <v>74</v>
      </c>
      <c r="BP873" t="s">
        <v>74</v>
      </c>
      <c r="BQ873" t="s">
        <v>74</v>
      </c>
      <c r="BR873" t="s">
        <v>104</v>
      </c>
      <c r="BS873" t="s">
        <v>21088</v>
      </c>
      <c r="BT873" t="str">
        <f>HYPERLINK("https%3A%2F%2Fwww.webofscience.com%2Fwos%2Fwoscc%2Ffull-record%2FWOS:000426267800007","View Full Record in Web of Science")</f>
        <v>View Full Record in Web of Science</v>
      </c>
    </row>
    <row r="874" spans="1:72" s="13" customFormat="1" x14ac:dyDescent="0.25">
      <c r="A874" s="13" t="s">
        <v>72</v>
      </c>
      <c r="B874" s="13" t="s">
        <v>25022</v>
      </c>
      <c r="C874" s="13" t="s">
        <v>74</v>
      </c>
      <c r="D874" s="13" t="s">
        <v>74</v>
      </c>
      <c r="E874" s="13" t="s">
        <v>74</v>
      </c>
      <c r="F874" s="13" t="s">
        <v>25023</v>
      </c>
      <c r="G874" s="13" t="s">
        <v>74</v>
      </c>
      <c r="H874" s="13" t="s">
        <v>74</v>
      </c>
      <c r="I874" s="13" t="s">
        <v>25024</v>
      </c>
      <c r="J874" s="13" t="s">
        <v>4557</v>
      </c>
      <c r="K874" s="13" t="s">
        <v>74</v>
      </c>
      <c r="L874" s="13" t="s">
        <v>74</v>
      </c>
      <c r="M874" s="13" t="s">
        <v>78</v>
      </c>
      <c r="N874" s="13" t="s">
        <v>79</v>
      </c>
      <c r="O874" s="13" t="s">
        <v>74</v>
      </c>
      <c r="P874" s="13" t="s">
        <v>74</v>
      </c>
      <c r="Q874" s="13" t="s">
        <v>74</v>
      </c>
      <c r="R874" s="13" t="s">
        <v>74</v>
      </c>
      <c r="S874" s="13" t="s">
        <v>74</v>
      </c>
      <c r="T874" s="13" t="s">
        <v>25025</v>
      </c>
      <c r="U874" s="13" t="s">
        <v>25026</v>
      </c>
      <c r="V874" s="13" t="s">
        <v>25027</v>
      </c>
      <c r="W874" s="13" t="s">
        <v>25028</v>
      </c>
      <c r="X874" s="13" t="s">
        <v>25029</v>
      </c>
      <c r="Y874" s="13" t="s">
        <v>25030</v>
      </c>
      <c r="Z874" s="13" t="s">
        <v>25031</v>
      </c>
      <c r="AA874" s="13" t="s">
        <v>74</v>
      </c>
      <c r="AB874" s="13" t="s">
        <v>25032</v>
      </c>
      <c r="AC874" s="13" t="s">
        <v>25033</v>
      </c>
      <c r="AD874" s="13" t="s">
        <v>25034</v>
      </c>
      <c r="AE874" s="13" t="s">
        <v>25035</v>
      </c>
      <c r="AF874" s="13" t="s">
        <v>74</v>
      </c>
      <c r="AG874" s="13">
        <v>90</v>
      </c>
      <c r="AH874" s="13">
        <v>8</v>
      </c>
      <c r="AI874" s="13">
        <v>8</v>
      </c>
      <c r="AJ874" s="13">
        <v>0</v>
      </c>
      <c r="AK874" s="13">
        <v>40</v>
      </c>
      <c r="AL874" s="13" t="s">
        <v>4570</v>
      </c>
      <c r="AM874" s="13" t="s">
        <v>225</v>
      </c>
      <c r="AN874" s="13" t="s">
        <v>4571</v>
      </c>
      <c r="AO874" s="13" t="s">
        <v>4572</v>
      </c>
      <c r="AP874" s="13" t="s">
        <v>4573</v>
      </c>
      <c r="AQ874" s="13" t="s">
        <v>74</v>
      </c>
      <c r="AR874" s="13" t="s">
        <v>4574</v>
      </c>
      <c r="AS874" s="13" t="s">
        <v>4575</v>
      </c>
      <c r="AT874" s="13" t="s">
        <v>686</v>
      </c>
      <c r="AU874" s="13">
        <v>2017</v>
      </c>
      <c r="AV874" s="13">
        <v>26</v>
      </c>
      <c r="AW874" s="13">
        <v>2</v>
      </c>
      <c r="AX874" s="13" t="s">
        <v>74</v>
      </c>
      <c r="AY874" s="13" t="s">
        <v>74</v>
      </c>
      <c r="AZ874" s="13" t="s">
        <v>74</v>
      </c>
      <c r="BA874" s="13" t="s">
        <v>74</v>
      </c>
      <c r="BB874" s="13">
        <v>144</v>
      </c>
      <c r="BC874" s="13">
        <v>156</v>
      </c>
      <c r="BD874" s="13" t="s">
        <v>74</v>
      </c>
      <c r="BE874" s="13" t="s">
        <v>25036</v>
      </c>
      <c r="BF874" s="18" t="str">
        <f>HYPERLINK("http://dx.doi.org/10.1093/reseval/rvx004","http://dx.doi.org/10.1093/reseval/rvx004")</f>
        <v>http://dx.doi.org/10.1093/reseval/rvx004</v>
      </c>
      <c r="BG874" s="13" t="s">
        <v>74</v>
      </c>
      <c r="BH874" s="13" t="s">
        <v>74</v>
      </c>
      <c r="BI874" s="13">
        <v>13</v>
      </c>
      <c r="BJ874" s="13" t="s">
        <v>4577</v>
      </c>
      <c r="BK874" s="13" t="s">
        <v>100</v>
      </c>
      <c r="BL874" s="13" t="s">
        <v>4577</v>
      </c>
      <c r="BM874" s="13" t="s">
        <v>25037</v>
      </c>
      <c r="BN874" s="13" t="s">
        <v>74</v>
      </c>
      <c r="BO874" s="13" t="s">
        <v>486</v>
      </c>
      <c r="BP874" s="13" t="s">
        <v>74</v>
      </c>
      <c r="BQ874" s="13" t="s">
        <v>74</v>
      </c>
      <c r="BR874" s="13" t="s">
        <v>104</v>
      </c>
      <c r="BS874" s="13" t="s">
        <v>25038</v>
      </c>
      <c r="BT874" s="13" t="str">
        <f>HYPERLINK("https%3A%2F%2Fwww.webofscience.com%2Fwos%2Fwoscc%2Ffull-record%2FWOS:000405418600009","View Full Record in Web of Science")</f>
        <v>View Full Record in Web of Science</v>
      </c>
    </row>
    <row r="875" spans="1:72" x14ac:dyDescent="0.25">
      <c r="A875" t="s">
        <v>72</v>
      </c>
      <c r="B875" t="s">
        <v>1953</v>
      </c>
      <c r="C875" t="s">
        <v>74</v>
      </c>
      <c r="D875" t="s">
        <v>74</v>
      </c>
      <c r="E875" t="s">
        <v>74</v>
      </c>
      <c r="F875" t="s">
        <v>1954</v>
      </c>
      <c r="G875" t="s">
        <v>74</v>
      </c>
      <c r="H875" t="s">
        <v>74</v>
      </c>
      <c r="I875" t="s">
        <v>1955</v>
      </c>
      <c r="J875" t="s">
        <v>1956</v>
      </c>
      <c r="K875" t="s">
        <v>74</v>
      </c>
      <c r="L875" t="s">
        <v>74</v>
      </c>
      <c r="M875" t="s">
        <v>78</v>
      </c>
      <c r="N875" t="s">
        <v>79</v>
      </c>
      <c r="O875" t="s">
        <v>74</v>
      </c>
      <c r="P875" t="s">
        <v>74</v>
      </c>
      <c r="Q875" t="s">
        <v>74</v>
      </c>
      <c r="R875" t="s">
        <v>74</v>
      </c>
      <c r="S875" t="s">
        <v>74</v>
      </c>
      <c r="T875" t="s">
        <v>1957</v>
      </c>
      <c r="U875" t="s">
        <v>1958</v>
      </c>
      <c r="V875" t="s">
        <v>1959</v>
      </c>
      <c r="W875" t="s">
        <v>1960</v>
      </c>
      <c r="X875" t="s">
        <v>1961</v>
      </c>
      <c r="Y875" t="s">
        <v>1962</v>
      </c>
      <c r="Z875" t="s">
        <v>1963</v>
      </c>
      <c r="AA875" t="s">
        <v>74</v>
      </c>
      <c r="AB875" t="s">
        <v>1964</v>
      </c>
      <c r="AC875" t="s">
        <v>1965</v>
      </c>
      <c r="AD875" t="s">
        <v>1966</v>
      </c>
      <c r="AE875" t="s">
        <v>1967</v>
      </c>
      <c r="AF875" t="s">
        <v>74</v>
      </c>
      <c r="AG875">
        <v>60</v>
      </c>
      <c r="AH875">
        <v>8</v>
      </c>
      <c r="AI875">
        <v>14</v>
      </c>
      <c r="AJ875">
        <v>2</v>
      </c>
      <c r="AK875">
        <v>30</v>
      </c>
      <c r="AL875" t="s">
        <v>173</v>
      </c>
      <c r="AM875" t="s">
        <v>174</v>
      </c>
      <c r="AN875" t="s">
        <v>175</v>
      </c>
      <c r="AO875" t="s">
        <v>1968</v>
      </c>
      <c r="AP875" t="s">
        <v>1969</v>
      </c>
      <c r="AQ875" t="s">
        <v>74</v>
      </c>
      <c r="AR875" t="s">
        <v>1970</v>
      </c>
      <c r="AS875" t="s">
        <v>1971</v>
      </c>
      <c r="AT875" t="s">
        <v>1111</v>
      </c>
      <c r="AU875">
        <v>2018</v>
      </c>
      <c r="AV875">
        <v>50</v>
      </c>
      <c r="AW875">
        <v>8</v>
      </c>
      <c r="AX875" t="s">
        <v>74</v>
      </c>
      <c r="AY875" t="s">
        <v>74</v>
      </c>
      <c r="AZ875" t="s">
        <v>74</v>
      </c>
      <c r="BA875" t="s">
        <v>74</v>
      </c>
      <c r="BB875">
        <v>1123</v>
      </c>
      <c r="BC875">
        <v>1144</v>
      </c>
      <c r="BD875" t="s">
        <v>74</v>
      </c>
      <c r="BE875" t="s">
        <v>1972</v>
      </c>
      <c r="BF875" t="str">
        <f>HYPERLINK("http://dx.doi.org/10.1177/0044118X16656086","http://dx.doi.org/10.1177/0044118X16656086")</f>
        <v>http://dx.doi.org/10.1177/0044118X16656086</v>
      </c>
      <c r="BG875" t="s">
        <v>74</v>
      </c>
      <c r="BH875" t="s">
        <v>74</v>
      </c>
      <c r="BI875">
        <v>22</v>
      </c>
      <c r="BJ875" t="s">
        <v>1973</v>
      </c>
      <c r="BK875" t="s">
        <v>100</v>
      </c>
      <c r="BL875" t="s">
        <v>1974</v>
      </c>
      <c r="BM875" t="s">
        <v>1975</v>
      </c>
      <c r="BN875" t="s">
        <v>74</v>
      </c>
      <c r="BO875" t="s">
        <v>74</v>
      </c>
      <c r="BP875" t="s">
        <v>74</v>
      </c>
      <c r="BQ875" t="s">
        <v>74</v>
      </c>
      <c r="BR875" t="s">
        <v>104</v>
      </c>
      <c r="BS875" t="s">
        <v>1976</v>
      </c>
      <c r="BT875" t="str">
        <f>HYPERLINK("https%3A%2F%2Fwww.webofscience.com%2Fwos%2Fwoscc%2Ffull-record%2FWOS:000446105600006","View Full Record in Web of Science")</f>
        <v>View Full Record in Web of Science</v>
      </c>
    </row>
    <row r="876" spans="1:72" x14ac:dyDescent="0.25">
      <c r="A876" t="s">
        <v>72</v>
      </c>
      <c r="B876" t="s">
        <v>10684</v>
      </c>
      <c r="C876" t="s">
        <v>74</v>
      </c>
      <c r="D876" t="s">
        <v>74</v>
      </c>
      <c r="E876" t="s">
        <v>74</v>
      </c>
      <c r="F876" t="s">
        <v>10685</v>
      </c>
      <c r="G876" t="s">
        <v>74</v>
      </c>
      <c r="H876" t="s">
        <v>74</v>
      </c>
      <c r="I876" t="s">
        <v>10686</v>
      </c>
      <c r="J876" t="s">
        <v>10687</v>
      </c>
      <c r="K876" t="s">
        <v>74</v>
      </c>
      <c r="L876" t="s">
        <v>74</v>
      </c>
      <c r="M876" t="s">
        <v>78</v>
      </c>
      <c r="N876" t="s">
        <v>10688</v>
      </c>
      <c r="O876" t="s">
        <v>10689</v>
      </c>
      <c r="P876" t="s">
        <v>10690</v>
      </c>
      <c r="Q876" t="s">
        <v>10691</v>
      </c>
      <c r="R876" t="s">
        <v>74</v>
      </c>
      <c r="S876" t="s">
        <v>74</v>
      </c>
      <c r="T876" t="s">
        <v>10692</v>
      </c>
      <c r="U876" t="s">
        <v>74</v>
      </c>
      <c r="V876" t="s">
        <v>10693</v>
      </c>
      <c r="W876" t="s">
        <v>10694</v>
      </c>
      <c r="X876" t="s">
        <v>10695</v>
      </c>
      <c r="Y876" t="s">
        <v>10696</v>
      </c>
      <c r="Z876" t="s">
        <v>10697</v>
      </c>
      <c r="AA876" t="s">
        <v>10698</v>
      </c>
      <c r="AB876" t="s">
        <v>10699</v>
      </c>
      <c r="AC876" t="s">
        <v>10700</v>
      </c>
      <c r="AD876" t="s">
        <v>10701</v>
      </c>
      <c r="AE876" t="s">
        <v>10702</v>
      </c>
      <c r="AF876" t="s">
        <v>74</v>
      </c>
      <c r="AG876">
        <v>34</v>
      </c>
      <c r="AH876">
        <v>8</v>
      </c>
      <c r="AI876">
        <v>8</v>
      </c>
      <c r="AJ876">
        <v>0</v>
      </c>
      <c r="AK876">
        <v>7</v>
      </c>
      <c r="AL876" t="s">
        <v>10703</v>
      </c>
      <c r="AM876" t="s">
        <v>10704</v>
      </c>
      <c r="AN876" t="s">
        <v>10705</v>
      </c>
      <c r="AO876" t="s">
        <v>10706</v>
      </c>
      <c r="AP876" t="s">
        <v>74</v>
      </c>
      <c r="AQ876" t="s">
        <v>74</v>
      </c>
      <c r="AR876" t="s">
        <v>10707</v>
      </c>
      <c r="AS876" t="s">
        <v>10708</v>
      </c>
      <c r="AT876" t="s">
        <v>74</v>
      </c>
      <c r="AU876">
        <v>2018</v>
      </c>
      <c r="AV876">
        <v>24</v>
      </c>
      <c r="AW876">
        <v>8</v>
      </c>
      <c r="AX876" t="s">
        <v>74</v>
      </c>
      <c r="AY876" t="s">
        <v>74</v>
      </c>
      <c r="AZ876" t="s">
        <v>74</v>
      </c>
      <c r="BA876" t="s">
        <v>74</v>
      </c>
      <c r="BB876">
        <v>1052</v>
      </c>
      <c r="BC876">
        <v>1071</v>
      </c>
      <c r="BD876" t="s">
        <v>74</v>
      </c>
      <c r="BE876" t="s">
        <v>74</v>
      </c>
      <c r="BF876" t="s">
        <v>74</v>
      </c>
      <c r="BG876" t="s">
        <v>74</v>
      </c>
      <c r="BH876" t="s">
        <v>74</v>
      </c>
      <c r="BI876">
        <v>20</v>
      </c>
      <c r="BJ876" t="s">
        <v>10709</v>
      </c>
      <c r="BK876" t="s">
        <v>10710</v>
      </c>
      <c r="BL876" t="s">
        <v>1805</v>
      </c>
      <c r="BM876" t="s">
        <v>10711</v>
      </c>
      <c r="BN876" t="s">
        <v>74</v>
      </c>
      <c r="BO876" t="s">
        <v>74</v>
      </c>
      <c r="BP876" t="s">
        <v>74</v>
      </c>
      <c r="BQ876" t="s">
        <v>74</v>
      </c>
      <c r="BR876" t="s">
        <v>104</v>
      </c>
      <c r="BS876" t="s">
        <v>10712</v>
      </c>
      <c r="BT876" t="str">
        <f>HYPERLINK("https%3A%2F%2Fwww.webofscience.com%2Fwos%2Fwoscc%2Ffull-record%2FWOS:000445540100004","View Full Record in Web of Science")</f>
        <v>View Full Record in Web of Science</v>
      </c>
    </row>
    <row r="877" spans="1:72" x14ac:dyDescent="0.25">
      <c r="A877" t="s">
        <v>72</v>
      </c>
      <c r="B877" t="s">
        <v>15292</v>
      </c>
      <c r="C877" t="s">
        <v>74</v>
      </c>
      <c r="D877" t="s">
        <v>74</v>
      </c>
      <c r="E877" t="s">
        <v>74</v>
      </c>
      <c r="F877" t="s">
        <v>15293</v>
      </c>
      <c r="G877" t="s">
        <v>74</v>
      </c>
      <c r="H877" t="s">
        <v>74</v>
      </c>
      <c r="I877" t="s">
        <v>15294</v>
      </c>
      <c r="J877" t="s">
        <v>1298</v>
      </c>
      <c r="K877" t="s">
        <v>74</v>
      </c>
      <c r="L877" t="s">
        <v>74</v>
      </c>
      <c r="M877" t="s">
        <v>78</v>
      </c>
      <c r="N877" t="s">
        <v>79</v>
      </c>
      <c r="O877" t="s">
        <v>74</v>
      </c>
      <c r="P877" t="s">
        <v>74</v>
      </c>
      <c r="Q877" t="s">
        <v>74</v>
      </c>
      <c r="R877" t="s">
        <v>74</v>
      </c>
      <c r="S877" t="s">
        <v>74</v>
      </c>
      <c r="T877" t="s">
        <v>15295</v>
      </c>
      <c r="U877" t="s">
        <v>15296</v>
      </c>
      <c r="V877" t="s">
        <v>15297</v>
      </c>
      <c r="W877" t="s">
        <v>15298</v>
      </c>
      <c r="X877" t="s">
        <v>15299</v>
      </c>
      <c r="Y877" t="s">
        <v>15300</v>
      </c>
      <c r="Z877" t="s">
        <v>15301</v>
      </c>
      <c r="AA877" t="s">
        <v>15302</v>
      </c>
      <c r="AB877" t="s">
        <v>74</v>
      </c>
      <c r="AC877" t="s">
        <v>15303</v>
      </c>
      <c r="AD877" t="s">
        <v>15304</v>
      </c>
      <c r="AE877" t="s">
        <v>15305</v>
      </c>
      <c r="AF877" t="s">
        <v>74</v>
      </c>
      <c r="AG877">
        <v>68</v>
      </c>
      <c r="AH877">
        <v>8</v>
      </c>
      <c r="AI877">
        <v>12</v>
      </c>
      <c r="AJ877">
        <v>1</v>
      </c>
      <c r="AK877">
        <v>13</v>
      </c>
      <c r="AL877" t="s">
        <v>173</v>
      </c>
      <c r="AM877" t="s">
        <v>174</v>
      </c>
      <c r="AN877" t="s">
        <v>175</v>
      </c>
      <c r="AO877" t="s">
        <v>1311</v>
      </c>
      <c r="AP877" t="s">
        <v>1312</v>
      </c>
      <c r="AQ877" t="s">
        <v>74</v>
      </c>
      <c r="AR877" t="s">
        <v>1313</v>
      </c>
      <c r="AS877" t="s">
        <v>1314</v>
      </c>
      <c r="AT877" t="s">
        <v>400</v>
      </c>
      <c r="AU877">
        <v>2018</v>
      </c>
      <c r="AV877">
        <v>38</v>
      </c>
      <c r="AW877">
        <v>6</v>
      </c>
      <c r="AX877" t="s">
        <v>74</v>
      </c>
      <c r="AY877" t="s">
        <v>74</v>
      </c>
      <c r="AZ877" t="s">
        <v>74</v>
      </c>
      <c r="BA877" t="s">
        <v>74</v>
      </c>
      <c r="BB877">
        <v>795</v>
      </c>
      <c r="BC877">
        <v>823</v>
      </c>
      <c r="BD877" t="s">
        <v>74</v>
      </c>
      <c r="BE877" t="s">
        <v>15306</v>
      </c>
      <c r="BF877" t="str">
        <f>HYPERLINK("http://dx.doi.org/10.1177/0272431617699945","http://dx.doi.org/10.1177/0272431617699945")</f>
        <v>http://dx.doi.org/10.1177/0272431617699945</v>
      </c>
      <c r="BG877" t="s">
        <v>74</v>
      </c>
      <c r="BH877" t="s">
        <v>74</v>
      </c>
      <c r="BI877">
        <v>29</v>
      </c>
      <c r="BJ877" t="s">
        <v>1171</v>
      </c>
      <c r="BK877" t="s">
        <v>100</v>
      </c>
      <c r="BL877" t="s">
        <v>1172</v>
      </c>
      <c r="BM877" t="s">
        <v>15307</v>
      </c>
      <c r="BN877" t="s">
        <v>74</v>
      </c>
      <c r="BO877" t="s">
        <v>74</v>
      </c>
      <c r="BP877" t="s">
        <v>74</v>
      </c>
      <c r="BQ877" t="s">
        <v>74</v>
      </c>
      <c r="BR877" t="s">
        <v>104</v>
      </c>
      <c r="BS877" t="s">
        <v>15308</v>
      </c>
      <c r="BT877" t="str">
        <f>HYPERLINK("https%3A%2F%2Fwww.webofscience.com%2Fwos%2Fwoscc%2Ffull-record%2FWOS:000432134300003","View Full Record in Web of Science")</f>
        <v>View Full Record in Web of Science</v>
      </c>
    </row>
    <row r="878" spans="1:72" x14ac:dyDescent="0.25">
      <c r="A878" t="s">
        <v>72</v>
      </c>
      <c r="B878" t="s">
        <v>16461</v>
      </c>
      <c r="C878" t="s">
        <v>74</v>
      </c>
      <c r="D878" t="s">
        <v>74</v>
      </c>
      <c r="E878" t="s">
        <v>74</v>
      </c>
      <c r="F878" t="s">
        <v>16462</v>
      </c>
      <c r="G878" t="s">
        <v>74</v>
      </c>
      <c r="H878" t="s">
        <v>74</v>
      </c>
      <c r="I878" t="s">
        <v>16463</v>
      </c>
      <c r="J878" t="s">
        <v>16464</v>
      </c>
      <c r="K878" t="s">
        <v>74</v>
      </c>
      <c r="L878" t="s">
        <v>74</v>
      </c>
      <c r="M878" t="s">
        <v>78</v>
      </c>
      <c r="N878" t="s">
        <v>79</v>
      </c>
      <c r="O878" t="s">
        <v>74</v>
      </c>
      <c r="P878" t="s">
        <v>74</v>
      </c>
      <c r="Q878" t="s">
        <v>74</v>
      </c>
      <c r="R878" t="s">
        <v>74</v>
      </c>
      <c r="S878" t="s">
        <v>74</v>
      </c>
      <c r="T878" t="s">
        <v>16465</v>
      </c>
      <c r="U878" t="s">
        <v>16466</v>
      </c>
      <c r="V878" t="s">
        <v>16467</v>
      </c>
      <c r="W878" t="s">
        <v>16468</v>
      </c>
      <c r="X878" t="s">
        <v>16469</v>
      </c>
      <c r="Y878" t="s">
        <v>16470</v>
      </c>
      <c r="Z878" t="s">
        <v>16471</v>
      </c>
      <c r="AA878" t="s">
        <v>16472</v>
      </c>
      <c r="AB878" t="s">
        <v>16473</v>
      </c>
      <c r="AC878" t="s">
        <v>16474</v>
      </c>
      <c r="AD878" t="s">
        <v>16474</v>
      </c>
      <c r="AE878" t="s">
        <v>16475</v>
      </c>
      <c r="AF878" t="s">
        <v>74</v>
      </c>
      <c r="AG878">
        <v>54</v>
      </c>
      <c r="AH878">
        <v>8</v>
      </c>
      <c r="AI878">
        <v>11</v>
      </c>
      <c r="AJ878">
        <v>1</v>
      </c>
      <c r="AK878">
        <v>22</v>
      </c>
      <c r="AL878" t="s">
        <v>927</v>
      </c>
      <c r="AM878" t="s">
        <v>225</v>
      </c>
      <c r="AN878" t="s">
        <v>928</v>
      </c>
      <c r="AO878" t="s">
        <v>16476</v>
      </c>
      <c r="AP878" t="s">
        <v>74</v>
      </c>
      <c r="AQ878" t="s">
        <v>74</v>
      </c>
      <c r="AR878" t="s">
        <v>16477</v>
      </c>
      <c r="AS878" t="s">
        <v>16478</v>
      </c>
      <c r="AT878" t="s">
        <v>439</v>
      </c>
      <c r="AU878">
        <v>2018</v>
      </c>
      <c r="AV878">
        <v>29</v>
      </c>
      <c r="AW878" t="s">
        <v>74</v>
      </c>
      <c r="AX878" t="s">
        <v>74</v>
      </c>
      <c r="AY878" t="s">
        <v>74</v>
      </c>
      <c r="AZ878" t="s">
        <v>74</v>
      </c>
      <c r="BA878" t="s">
        <v>74</v>
      </c>
      <c r="BB878">
        <v>137</v>
      </c>
      <c r="BC878">
        <v>142</v>
      </c>
      <c r="BD878" t="s">
        <v>74</v>
      </c>
      <c r="BE878" t="s">
        <v>16479</v>
      </c>
      <c r="BF878" t="str">
        <f>HYPERLINK("http://dx.doi.org/10.1016/j.nepr.2017.12.008","http://dx.doi.org/10.1016/j.nepr.2017.12.008")</f>
        <v>http://dx.doi.org/10.1016/j.nepr.2017.12.008</v>
      </c>
      <c r="BG878" t="s">
        <v>74</v>
      </c>
      <c r="BH878" t="s">
        <v>74</v>
      </c>
      <c r="BI878">
        <v>6</v>
      </c>
      <c r="BJ878" t="s">
        <v>329</v>
      </c>
      <c r="BK878" t="s">
        <v>307</v>
      </c>
      <c r="BL878" t="s">
        <v>329</v>
      </c>
      <c r="BM878" t="s">
        <v>16480</v>
      </c>
      <c r="BN878">
        <v>29331798</v>
      </c>
      <c r="BO878" t="s">
        <v>936</v>
      </c>
      <c r="BP878" t="s">
        <v>74</v>
      </c>
      <c r="BQ878" t="s">
        <v>74</v>
      </c>
      <c r="BR878" t="s">
        <v>104</v>
      </c>
      <c r="BS878" t="s">
        <v>16481</v>
      </c>
      <c r="BT878" t="str">
        <f>HYPERLINK("https%3A%2F%2Fwww.webofscience.com%2Fwos%2Fwoscc%2Ffull-record%2FWOS:000429755000022","View Full Record in Web of Science")</f>
        <v>View Full Record in Web of Science</v>
      </c>
    </row>
    <row r="879" spans="1:72" x14ac:dyDescent="0.25">
      <c r="A879" t="s">
        <v>72</v>
      </c>
      <c r="B879" t="s">
        <v>17249</v>
      </c>
      <c r="C879" t="s">
        <v>74</v>
      </c>
      <c r="D879" t="s">
        <v>74</v>
      </c>
      <c r="E879" t="s">
        <v>74</v>
      </c>
      <c r="F879" t="s">
        <v>17250</v>
      </c>
      <c r="G879" t="s">
        <v>74</v>
      </c>
      <c r="H879" t="s">
        <v>74</v>
      </c>
      <c r="I879" t="s">
        <v>17251</v>
      </c>
      <c r="J879" t="s">
        <v>5032</v>
      </c>
      <c r="K879" t="s">
        <v>74</v>
      </c>
      <c r="L879" t="s">
        <v>74</v>
      </c>
      <c r="M879" t="s">
        <v>78</v>
      </c>
      <c r="N879" t="s">
        <v>79</v>
      </c>
      <c r="O879" t="s">
        <v>74</v>
      </c>
      <c r="P879" t="s">
        <v>74</v>
      </c>
      <c r="Q879" t="s">
        <v>74</v>
      </c>
      <c r="R879" t="s">
        <v>74</v>
      </c>
      <c r="S879" t="s">
        <v>74</v>
      </c>
      <c r="T879" t="s">
        <v>17252</v>
      </c>
      <c r="U879" t="s">
        <v>17253</v>
      </c>
      <c r="V879" t="s">
        <v>17254</v>
      </c>
      <c r="W879" t="s">
        <v>17255</v>
      </c>
      <c r="X879" t="s">
        <v>4852</v>
      </c>
      <c r="Y879" t="s">
        <v>17256</v>
      </c>
      <c r="Z879" t="s">
        <v>17257</v>
      </c>
      <c r="AA879" t="s">
        <v>74</v>
      </c>
      <c r="AB879" t="s">
        <v>17258</v>
      </c>
      <c r="AC879" t="s">
        <v>17259</v>
      </c>
      <c r="AD879" t="s">
        <v>17259</v>
      </c>
      <c r="AE879" t="s">
        <v>17260</v>
      </c>
      <c r="AF879" t="s">
        <v>74</v>
      </c>
      <c r="AG879">
        <v>49</v>
      </c>
      <c r="AH879">
        <v>8</v>
      </c>
      <c r="AI879">
        <v>20</v>
      </c>
      <c r="AJ879">
        <v>0</v>
      </c>
      <c r="AK879">
        <v>15</v>
      </c>
      <c r="AL879" t="s">
        <v>173</v>
      </c>
      <c r="AM879" t="s">
        <v>174</v>
      </c>
      <c r="AN879" t="s">
        <v>175</v>
      </c>
      <c r="AO879" t="s">
        <v>5045</v>
      </c>
      <c r="AP879" t="s">
        <v>5046</v>
      </c>
      <c r="AQ879" t="s">
        <v>74</v>
      </c>
      <c r="AR879" t="s">
        <v>5047</v>
      </c>
      <c r="AS879" t="s">
        <v>5048</v>
      </c>
      <c r="AT879" t="s">
        <v>439</v>
      </c>
      <c r="AU879">
        <v>2018</v>
      </c>
      <c r="AV879">
        <v>26</v>
      </c>
      <c r="AW879">
        <v>1</v>
      </c>
      <c r="AX879" t="s">
        <v>74</v>
      </c>
      <c r="AY879" t="s">
        <v>74</v>
      </c>
      <c r="AZ879" t="s">
        <v>74</v>
      </c>
      <c r="BA879" t="s">
        <v>74</v>
      </c>
      <c r="BB879">
        <v>42</v>
      </c>
      <c r="BC879">
        <v>51</v>
      </c>
      <c r="BD879" t="s">
        <v>74</v>
      </c>
      <c r="BE879" t="s">
        <v>17261</v>
      </c>
      <c r="BF879" t="str">
        <f>HYPERLINK("http://dx.doi.org/10.1177/1063426617739254","http://dx.doi.org/10.1177/1063426617739254")</f>
        <v>http://dx.doi.org/10.1177/1063426617739254</v>
      </c>
      <c r="BG879" t="s">
        <v>74</v>
      </c>
      <c r="BH879" t="s">
        <v>74</v>
      </c>
      <c r="BI879">
        <v>10</v>
      </c>
      <c r="BJ879" t="s">
        <v>5051</v>
      </c>
      <c r="BK879" t="s">
        <v>100</v>
      </c>
      <c r="BL879" t="s">
        <v>512</v>
      </c>
      <c r="BM879" t="s">
        <v>17262</v>
      </c>
      <c r="BN879" t="s">
        <v>74</v>
      </c>
      <c r="BO879" t="s">
        <v>74</v>
      </c>
      <c r="BP879" t="s">
        <v>74</v>
      </c>
      <c r="BQ879" t="s">
        <v>74</v>
      </c>
      <c r="BR879" t="s">
        <v>104</v>
      </c>
      <c r="BS879" t="s">
        <v>17263</v>
      </c>
      <c r="BT879" t="str">
        <f>HYPERLINK("https%3A%2F%2Fwww.webofscience.com%2Fwos%2Fwoscc%2Ffull-record%2FWOS:000425158400005","View Full Record in Web of Science")</f>
        <v>View Full Record in Web of Science</v>
      </c>
    </row>
    <row r="880" spans="1:72" x14ac:dyDescent="0.25">
      <c r="A880" t="s">
        <v>72</v>
      </c>
      <c r="B880" t="s">
        <v>6859</v>
      </c>
      <c r="C880" t="s">
        <v>74</v>
      </c>
      <c r="D880" t="s">
        <v>74</v>
      </c>
      <c r="E880" t="s">
        <v>74</v>
      </c>
      <c r="F880" t="s">
        <v>6860</v>
      </c>
      <c r="G880" t="s">
        <v>74</v>
      </c>
      <c r="H880" t="s">
        <v>74</v>
      </c>
      <c r="I880" t="s">
        <v>6861</v>
      </c>
      <c r="J880" t="s">
        <v>3773</v>
      </c>
      <c r="K880" t="s">
        <v>74</v>
      </c>
      <c r="L880" t="s">
        <v>74</v>
      </c>
      <c r="M880" t="s">
        <v>78</v>
      </c>
      <c r="N880" t="s">
        <v>79</v>
      </c>
      <c r="O880" t="s">
        <v>74</v>
      </c>
      <c r="P880" t="s">
        <v>74</v>
      </c>
      <c r="Q880" t="s">
        <v>74</v>
      </c>
      <c r="R880" t="s">
        <v>74</v>
      </c>
      <c r="S880" t="s">
        <v>74</v>
      </c>
      <c r="T880" t="s">
        <v>6862</v>
      </c>
      <c r="U880" t="s">
        <v>6863</v>
      </c>
      <c r="V880" t="s">
        <v>6864</v>
      </c>
      <c r="W880" t="s">
        <v>6865</v>
      </c>
      <c r="X880" t="s">
        <v>6866</v>
      </c>
      <c r="Y880" t="s">
        <v>6867</v>
      </c>
      <c r="Z880" t="s">
        <v>6868</v>
      </c>
      <c r="AA880" t="s">
        <v>74</v>
      </c>
      <c r="AB880" t="s">
        <v>74</v>
      </c>
      <c r="AC880" t="s">
        <v>74</v>
      </c>
      <c r="AD880" t="s">
        <v>74</v>
      </c>
      <c r="AE880" t="s">
        <v>74</v>
      </c>
      <c r="AF880" t="s">
        <v>74</v>
      </c>
      <c r="AG880">
        <v>37</v>
      </c>
      <c r="AH880">
        <v>8</v>
      </c>
      <c r="AI880">
        <v>15</v>
      </c>
      <c r="AJ880">
        <v>1</v>
      </c>
      <c r="AK880">
        <v>13</v>
      </c>
      <c r="AL880" t="s">
        <v>173</v>
      </c>
      <c r="AM880" t="s">
        <v>174</v>
      </c>
      <c r="AN880" t="s">
        <v>175</v>
      </c>
      <c r="AO880" t="s">
        <v>3782</v>
      </c>
      <c r="AP880" t="s">
        <v>3783</v>
      </c>
      <c r="AQ880" t="s">
        <v>74</v>
      </c>
      <c r="AR880" t="s">
        <v>3784</v>
      </c>
      <c r="AS880" t="s">
        <v>3785</v>
      </c>
      <c r="AT880" t="s">
        <v>255</v>
      </c>
      <c r="AU880">
        <v>2019</v>
      </c>
      <c r="AV880">
        <v>43</v>
      </c>
      <c r="AW880">
        <v>3</v>
      </c>
      <c r="AX880" t="s">
        <v>74</v>
      </c>
      <c r="AY880" t="s">
        <v>74</v>
      </c>
      <c r="AZ880" t="s">
        <v>74</v>
      </c>
      <c r="BA880" t="s">
        <v>74</v>
      </c>
      <c r="BB880">
        <v>439</v>
      </c>
      <c r="BC880">
        <v>463</v>
      </c>
      <c r="BD880" t="s">
        <v>74</v>
      </c>
      <c r="BE880" t="s">
        <v>6869</v>
      </c>
      <c r="BF880" t="str">
        <f>HYPERLINK("http://dx.doi.org/10.1177/0145445518764343","http://dx.doi.org/10.1177/0145445518764343")</f>
        <v>http://dx.doi.org/10.1177/0145445518764343</v>
      </c>
      <c r="BG880" t="s">
        <v>74</v>
      </c>
      <c r="BH880" t="s">
        <v>74</v>
      </c>
      <c r="BI880">
        <v>25</v>
      </c>
      <c r="BJ880" t="s">
        <v>623</v>
      </c>
      <c r="BK880" t="s">
        <v>100</v>
      </c>
      <c r="BL880" t="s">
        <v>101</v>
      </c>
      <c r="BM880" t="s">
        <v>6870</v>
      </c>
      <c r="BN880">
        <v>29553287</v>
      </c>
      <c r="BO880" t="s">
        <v>74</v>
      </c>
      <c r="BP880" t="s">
        <v>74</v>
      </c>
      <c r="BQ880" t="s">
        <v>74</v>
      </c>
      <c r="BR880" t="s">
        <v>104</v>
      </c>
      <c r="BS880" t="s">
        <v>6871</v>
      </c>
      <c r="BT880" t="str">
        <f>HYPERLINK("https%3A%2F%2Fwww.webofscience.com%2Fwos%2Fwoscc%2Ffull-record%2FWOS:000464471100006","View Full Record in Web of Science")</f>
        <v>View Full Record in Web of Science</v>
      </c>
    </row>
    <row r="881" spans="1:72" x14ac:dyDescent="0.25">
      <c r="A881" t="s">
        <v>72</v>
      </c>
      <c r="B881" t="s">
        <v>8960</v>
      </c>
      <c r="C881" t="s">
        <v>74</v>
      </c>
      <c r="D881" t="s">
        <v>74</v>
      </c>
      <c r="E881" t="s">
        <v>74</v>
      </c>
      <c r="F881" t="s">
        <v>8961</v>
      </c>
      <c r="G881" t="s">
        <v>74</v>
      </c>
      <c r="H881" t="s">
        <v>74</v>
      </c>
      <c r="I881" t="s">
        <v>8962</v>
      </c>
      <c r="J881" t="s">
        <v>837</v>
      </c>
      <c r="K881" t="s">
        <v>74</v>
      </c>
      <c r="L881" t="s">
        <v>74</v>
      </c>
      <c r="M881" t="s">
        <v>78</v>
      </c>
      <c r="N881" t="s">
        <v>79</v>
      </c>
      <c r="O881" t="s">
        <v>74</v>
      </c>
      <c r="P881" t="s">
        <v>74</v>
      </c>
      <c r="Q881" t="s">
        <v>74</v>
      </c>
      <c r="R881" t="s">
        <v>74</v>
      </c>
      <c r="S881" t="s">
        <v>74</v>
      </c>
      <c r="T881" t="s">
        <v>8963</v>
      </c>
      <c r="U881" t="s">
        <v>8964</v>
      </c>
      <c r="V881" t="s">
        <v>8965</v>
      </c>
      <c r="W881" t="s">
        <v>8966</v>
      </c>
      <c r="X881" t="s">
        <v>114</v>
      </c>
      <c r="Y881" t="s">
        <v>8967</v>
      </c>
      <c r="Z881" t="s">
        <v>116</v>
      </c>
      <c r="AA881" t="s">
        <v>74</v>
      </c>
      <c r="AB881" t="s">
        <v>74</v>
      </c>
      <c r="AC881" t="s">
        <v>74</v>
      </c>
      <c r="AD881" t="s">
        <v>74</v>
      </c>
      <c r="AE881" t="s">
        <v>74</v>
      </c>
      <c r="AF881" t="s">
        <v>74</v>
      </c>
      <c r="AG881">
        <v>60</v>
      </c>
      <c r="AH881">
        <v>8</v>
      </c>
      <c r="AI881">
        <v>9</v>
      </c>
      <c r="AJ881">
        <v>3</v>
      </c>
      <c r="AK881">
        <v>35</v>
      </c>
      <c r="AL881" t="s">
        <v>476</v>
      </c>
      <c r="AM881" t="s">
        <v>477</v>
      </c>
      <c r="AN881" t="s">
        <v>478</v>
      </c>
      <c r="AO881" t="s">
        <v>847</v>
      </c>
      <c r="AP881" t="s">
        <v>848</v>
      </c>
      <c r="AQ881" t="s">
        <v>74</v>
      </c>
      <c r="AR881" t="s">
        <v>849</v>
      </c>
      <c r="AS881" t="s">
        <v>850</v>
      </c>
      <c r="AT881" t="s">
        <v>1874</v>
      </c>
      <c r="AU881">
        <v>2019</v>
      </c>
      <c r="AV881">
        <v>39</v>
      </c>
      <c r="AW881">
        <v>8</v>
      </c>
      <c r="AX881" t="s">
        <v>74</v>
      </c>
      <c r="AY881" t="s">
        <v>74</v>
      </c>
      <c r="AZ881" t="s">
        <v>74</v>
      </c>
      <c r="BA881" t="s">
        <v>74</v>
      </c>
      <c r="BB881">
        <v>1027</v>
      </c>
      <c r="BC881">
        <v>1046</v>
      </c>
      <c r="BD881" t="s">
        <v>74</v>
      </c>
      <c r="BE881" t="s">
        <v>8968</v>
      </c>
      <c r="BF881" t="str">
        <f>HYPERLINK("http://dx.doi.org/10.1080/01443410.2019.1618443","http://dx.doi.org/10.1080/01443410.2019.1618443")</f>
        <v>http://dx.doi.org/10.1080/01443410.2019.1618443</v>
      </c>
      <c r="BG881" t="s">
        <v>74</v>
      </c>
      <c r="BH881" t="s">
        <v>8969</v>
      </c>
      <c r="BI881">
        <v>20</v>
      </c>
      <c r="BJ881" t="s">
        <v>511</v>
      </c>
      <c r="BK881" t="s">
        <v>100</v>
      </c>
      <c r="BL881" t="s">
        <v>512</v>
      </c>
      <c r="BM881" t="s">
        <v>1877</v>
      </c>
      <c r="BN881" t="s">
        <v>74</v>
      </c>
      <c r="BO881" t="s">
        <v>74</v>
      </c>
      <c r="BP881" t="s">
        <v>74</v>
      </c>
      <c r="BQ881" t="s">
        <v>74</v>
      </c>
      <c r="BR881" t="s">
        <v>104</v>
      </c>
      <c r="BS881" t="s">
        <v>8970</v>
      </c>
      <c r="BT881" t="str">
        <f>HYPERLINK("https%3A%2F%2Fwww.webofscience.com%2Fwos%2Fwoscc%2Ffull-record%2FWOS:000471386500001","View Full Record in Web of Science")</f>
        <v>View Full Record in Web of Science</v>
      </c>
    </row>
    <row r="882" spans="1:72" x14ac:dyDescent="0.25">
      <c r="A882" t="s">
        <v>72</v>
      </c>
      <c r="B882" t="s">
        <v>19259</v>
      </c>
      <c r="C882" t="s">
        <v>74</v>
      </c>
      <c r="D882" t="s">
        <v>74</v>
      </c>
      <c r="E882" t="s">
        <v>74</v>
      </c>
      <c r="F882" t="s">
        <v>19260</v>
      </c>
      <c r="G882" t="s">
        <v>74</v>
      </c>
      <c r="H882" t="s">
        <v>74</v>
      </c>
      <c r="I882" t="s">
        <v>19261</v>
      </c>
      <c r="J882" t="s">
        <v>19262</v>
      </c>
      <c r="K882" t="s">
        <v>74</v>
      </c>
      <c r="L882" t="s">
        <v>74</v>
      </c>
      <c r="M882" t="s">
        <v>78</v>
      </c>
      <c r="N882" t="s">
        <v>79</v>
      </c>
      <c r="O882" t="s">
        <v>74</v>
      </c>
      <c r="P882" t="s">
        <v>74</v>
      </c>
      <c r="Q882" t="s">
        <v>74</v>
      </c>
      <c r="R882" t="s">
        <v>74</v>
      </c>
      <c r="S882" t="s">
        <v>74</v>
      </c>
      <c r="T882" t="s">
        <v>19263</v>
      </c>
      <c r="U882" t="s">
        <v>19264</v>
      </c>
      <c r="V882" t="s">
        <v>19265</v>
      </c>
      <c r="W882" t="s">
        <v>19266</v>
      </c>
      <c r="X882" t="s">
        <v>19267</v>
      </c>
      <c r="Y882" t="s">
        <v>19268</v>
      </c>
      <c r="Z882" t="s">
        <v>19269</v>
      </c>
      <c r="AA882" t="s">
        <v>74</v>
      </c>
      <c r="AB882" t="s">
        <v>74</v>
      </c>
      <c r="AC882" t="s">
        <v>74</v>
      </c>
      <c r="AD882" t="s">
        <v>74</v>
      </c>
      <c r="AE882" t="s">
        <v>74</v>
      </c>
      <c r="AF882" t="s">
        <v>74</v>
      </c>
      <c r="AG882">
        <v>58</v>
      </c>
      <c r="AH882">
        <v>8</v>
      </c>
      <c r="AI882">
        <v>13</v>
      </c>
      <c r="AJ882">
        <v>1</v>
      </c>
      <c r="AK882">
        <v>12</v>
      </c>
      <c r="AL882" t="s">
        <v>248</v>
      </c>
      <c r="AM882" t="s">
        <v>249</v>
      </c>
      <c r="AN882" t="s">
        <v>250</v>
      </c>
      <c r="AO882" t="s">
        <v>19270</v>
      </c>
      <c r="AP882" t="s">
        <v>19271</v>
      </c>
      <c r="AQ882" t="s">
        <v>74</v>
      </c>
      <c r="AR882" t="s">
        <v>19272</v>
      </c>
      <c r="AS882" t="s">
        <v>19273</v>
      </c>
      <c r="AT882" t="s">
        <v>275</v>
      </c>
      <c r="AU882">
        <v>2019</v>
      </c>
      <c r="AV882">
        <v>36</v>
      </c>
      <c r="AW882">
        <v>4</v>
      </c>
      <c r="AX882" t="s">
        <v>74</v>
      </c>
      <c r="AY882" t="s">
        <v>74</v>
      </c>
      <c r="AZ882" t="s">
        <v>74</v>
      </c>
      <c r="BA882" t="s">
        <v>74</v>
      </c>
      <c r="BB882">
        <v>419</v>
      </c>
      <c r="BC882">
        <v>427</v>
      </c>
      <c r="BD882" t="s">
        <v>74</v>
      </c>
      <c r="BE882" t="s">
        <v>19274</v>
      </c>
      <c r="BF882" t="str">
        <f>HYPERLINK("http://dx.doi.org/10.1007/s10560-018-0570-4","http://dx.doi.org/10.1007/s10560-018-0570-4")</f>
        <v>http://dx.doi.org/10.1007/s10560-018-0570-4</v>
      </c>
      <c r="BG882" t="s">
        <v>74</v>
      </c>
      <c r="BH882" t="s">
        <v>74</v>
      </c>
      <c r="BI882">
        <v>9</v>
      </c>
      <c r="BJ882" t="s">
        <v>17810</v>
      </c>
      <c r="BK882" t="s">
        <v>100</v>
      </c>
      <c r="BL882" t="s">
        <v>17810</v>
      </c>
      <c r="BM882" t="s">
        <v>19275</v>
      </c>
      <c r="BN882" t="s">
        <v>74</v>
      </c>
      <c r="BO882" t="s">
        <v>74</v>
      </c>
      <c r="BP882" t="s">
        <v>74</v>
      </c>
      <c r="BQ882" t="s">
        <v>74</v>
      </c>
      <c r="BR882" t="s">
        <v>104</v>
      </c>
      <c r="BS882" t="s">
        <v>19276</v>
      </c>
      <c r="BT882" t="str">
        <f>HYPERLINK("https%3A%2F%2Fwww.webofscience.com%2Fwos%2Fwoscc%2Ffull-record%2FWOS:000472147500007","View Full Record in Web of Science")</f>
        <v>View Full Record in Web of Science</v>
      </c>
    </row>
    <row r="883" spans="1:72" x14ac:dyDescent="0.25">
      <c r="A883" t="s">
        <v>72</v>
      </c>
      <c r="B883" t="s">
        <v>22188</v>
      </c>
      <c r="C883" t="s">
        <v>74</v>
      </c>
      <c r="D883" t="s">
        <v>74</v>
      </c>
      <c r="E883" t="s">
        <v>74</v>
      </c>
      <c r="F883" t="s">
        <v>22189</v>
      </c>
      <c r="G883" t="s">
        <v>74</v>
      </c>
      <c r="H883" t="s">
        <v>74</v>
      </c>
      <c r="I883" t="s">
        <v>22190</v>
      </c>
      <c r="J883" t="s">
        <v>22191</v>
      </c>
      <c r="K883" t="s">
        <v>74</v>
      </c>
      <c r="L883" t="s">
        <v>74</v>
      </c>
      <c r="M883" t="s">
        <v>78</v>
      </c>
      <c r="N883" t="s">
        <v>79</v>
      </c>
      <c r="O883" t="s">
        <v>74</v>
      </c>
      <c r="P883" t="s">
        <v>74</v>
      </c>
      <c r="Q883" t="s">
        <v>74</v>
      </c>
      <c r="R883" t="s">
        <v>74</v>
      </c>
      <c r="S883" t="s">
        <v>74</v>
      </c>
      <c r="T883" t="s">
        <v>74</v>
      </c>
      <c r="U883" t="s">
        <v>22192</v>
      </c>
      <c r="V883" t="s">
        <v>22193</v>
      </c>
      <c r="W883" t="s">
        <v>22194</v>
      </c>
      <c r="X883" t="s">
        <v>22195</v>
      </c>
      <c r="Y883" t="s">
        <v>22196</v>
      </c>
      <c r="Z883" t="s">
        <v>22197</v>
      </c>
      <c r="AA883" t="s">
        <v>16920</v>
      </c>
      <c r="AB883" t="s">
        <v>74</v>
      </c>
      <c r="AC883" t="s">
        <v>16921</v>
      </c>
      <c r="AD883" t="s">
        <v>16922</v>
      </c>
      <c r="AE883" t="s">
        <v>22198</v>
      </c>
      <c r="AF883" t="s">
        <v>74</v>
      </c>
      <c r="AG883">
        <v>42</v>
      </c>
      <c r="AH883">
        <v>8</v>
      </c>
      <c r="AI883">
        <v>8</v>
      </c>
      <c r="AJ883">
        <v>0</v>
      </c>
      <c r="AK883">
        <v>16</v>
      </c>
      <c r="AL883" t="s">
        <v>1568</v>
      </c>
      <c r="AM883" t="s">
        <v>249</v>
      </c>
      <c r="AN883" t="s">
        <v>1569</v>
      </c>
      <c r="AO883" t="s">
        <v>22199</v>
      </c>
      <c r="AP883" t="s">
        <v>22200</v>
      </c>
      <c r="AQ883" t="s">
        <v>74</v>
      </c>
      <c r="AR883" t="s">
        <v>22201</v>
      </c>
      <c r="AS883" t="s">
        <v>22202</v>
      </c>
      <c r="AT883" t="s">
        <v>871</v>
      </c>
      <c r="AU883">
        <v>2019</v>
      </c>
      <c r="AV883">
        <v>57</v>
      </c>
      <c r="AW883">
        <v>4</v>
      </c>
      <c r="AX883" t="s">
        <v>74</v>
      </c>
      <c r="AY883" t="s">
        <v>74</v>
      </c>
      <c r="AZ883" t="s">
        <v>74</v>
      </c>
      <c r="BA883" t="s">
        <v>74</v>
      </c>
      <c r="BB883">
        <v>470</v>
      </c>
      <c r="BC883">
        <v>477</v>
      </c>
      <c r="BD883" t="s">
        <v>74</v>
      </c>
      <c r="BE883" t="s">
        <v>22203</v>
      </c>
      <c r="BF883" t="str">
        <f>HYPERLINK("http://dx.doi.org/10.1016/j.amepre.2019.05.008","http://dx.doi.org/10.1016/j.amepre.2019.05.008")</f>
        <v>http://dx.doi.org/10.1016/j.amepre.2019.05.008</v>
      </c>
      <c r="BG883" t="s">
        <v>74</v>
      </c>
      <c r="BH883" t="s">
        <v>74</v>
      </c>
      <c r="BI883">
        <v>8</v>
      </c>
      <c r="BJ883" t="s">
        <v>22204</v>
      </c>
      <c r="BK883" t="s">
        <v>307</v>
      </c>
      <c r="BL883" t="s">
        <v>22205</v>
      </c>
      <c r="BM883" t="s">
        <v>22206</v>
      </c>
      <c r="BN883">
        <v>31303388</v>
      </c>
      <c r="BO883" t="s">
        <v>74</v>
      </c>
      <c r="BP883" t="s">
        <v>74</v>
      </c>
      <c r="BQ883" t="s">
        <v>74</v>
      </c>
      <c r="BR883" t="s">
        <v>104</v>
      </c>
      <c r="BS883" t="s">
        <v>22207</v>
      </c>
      <c r="BT883" t="str">
        <f>HYPERLINK("https%3A%2F%2Fwww.webofscience.com%2Fwos%2Fwoscc%2Ffull-record%2FWOS:000486388900010","View Full Record in Web of Science")</f>
        <v>View Full Record in Web of Science</v>
      </c>
    </row>
    <row r="884" spans="1:72" x14ac:dyDescent="0.25">
      <c r="A884" t="s">
        <v>72</v>
      </c>
      <c r="B884" t="s">
        <v>25747</v>
      </c>
      <c r="C884" t="s">
        <v>74</v>
      </c>
      <c r="D884" t="s">
        <v>74</v>
      </c>
      <c r="E884" t="s">
        <v>74</v>
      </c>
      <c r="F884" t="s">
        <v>25748</v>
      </c>
      <c r="G884" t="s">
        <v>74</v>
      </c>
      <c r="H884" t="s">
        <v>74</v>
      </c>
      <c r="I884" t="s">
        <v>25749</v>
      </c>
      <c r="J884" t="s">
        <v>7146</v>
      </c>
      <c r="K884" t="s">
        <v>74</v>
      </c>
      <c r="L884" t="s">
        <v>74</v>
      </c>
      <c r="M884" t="s">
        <v>78</v>
      </c>
      <c r="N884" t="s">
        <v>79</v>
      </c>
      <c r="O884" t="s">
        <v>74</v>
      </c>
      <c r="P884" t="s">
        <v>74</v>
      </c>
      <c r="Q884" t="s">
        <v>74</v>
      </c>
      <c r="R884" t="s">
        <v>74</v>
      </c>
      <c r="S884" t="s">
        <v>74</v>
      </c>
      <c r="T884" t="s">
        <v>25750</v>
      </c>
      <c r="U884" t="s">
        <v>25751</v>
      </c>
      <c r="V884" t="s">
        <v>25752</v>
      </c>
      <c r="W884" t="s">
        <v>25753</v>
      </c>
      <c r="X884" t="s">
        <v>25594</v>
      </c>
      <c r="Y884" t="s">
        <v>25754</v>
      </c>
      <c r="Z884" t="s">
        <v>25755</v>
      </c>
      <c r="AA884" t="s">
        <v>74</v>
      </c>
      <c r="AB884" t="s">
        <v>25756</v>
      </c>
      <c r="AC884" t="s">
        <v>25757</v>
      </c>
      <c r="AD884" t="s">
        <v>25758</v>
      </c>
      <c r="AE884" t="s">
        <v>25759</v>
      </c>
      <c r="AF884" t="s">
        <v>74</v>
      </c>
      <c r="AG884">
        <v>31</v>
      </c>
      <c r="AH884">
        <v>8</v>
      </c>
      <c r="AI884">
        <v>10</v>
      </c>
      <c r="AJ884">
        <v>1</v>
      </c>
      <c r="AK884">
        <v>33</v>
      </c>
      <c r="AL884" t="s">
        <v>927</v>
      </c>
      <c r="AM884" t="s">
        <v>225</v>
      </c>
      <c r="AN884" t="s">
        <v>928</v>
      </c>
      <c r="AO884" t="s">
        <v>7152</v>
      </c>
      <c r="AP884" t="s">
        <v>7153</v>
      </c>
      <c r="AQ884" t="s">
        <v>74</v>
      </c>
      <c r="AR884" t="s">
        <v>7154</v>
      </c>
      <c r="AS884" t="s">
        <v>7155</v>
      </c>
      <c r="AT884" t="s">
        <v>400</v>
      </c>
      <c r="AU884">
        <v>2019</v>
      </c>
      <c r="AV884">
        <v>62</v>
      </c>
      <c r="AW884" t="s">
        <v>74</v>
      </c>
      <c r="AX884" t="s">
        <v>74</v>
      </c>
      <c r="AY884" t="s">
        <v>74</v>
      </c>
      <c r="AZ884" t="s">
        <v>74</v>
      </c>
      <c r="BA884" t="s">
        <v>74</v>
      </c>
      <c r="BB884">
        <v>26</v>
      </c>
      <c r="BC884">
        <v>38</v>
      </c>
      <c r="BD884" t="s">
        <v>74</v>
      </c>
      <c r="BE884" t="s">
        <v>25760</v>
      </c>
      <c r="BF884" t="str">
        <f>HYPERLINK("http://dx.doi.org/10.1016/j.rasd.2019.02.003","http://dx.doi.org/10.1016/j.rasd.2019.02.003")</f>
        <v>http://dx.doi.org/10.1016/j.rasd.2019.02.003</v>
      </c>
      <c r="BG884" t="s">
        <v>74</v>
      </c>
      <c r="BH884" t="s">
        <v>74</v>
      </c>
      <c r="BI884">
        <v>13</v>
      </c>
      <c r="BJ884" t="s">
        <v>7157</v>
      </c>
      <c r="BK884" t="s">
        <v>100</v>
      </c>
      <c r="BL884" t="s">
        <v>7158</v>
      </c>
      <c r="BM884" t="s">
        <v>25761</v>
      </c>
      <c r="BN884" t="s">
        <v>74</v>
      </c>
      <c r="BO884" t="s">
        <v>74</v>
      </c>
      <c r="BP884" t="s">
        <v>74</v>
      </c>
      <c r="BQ884" t="s">
        <v>74</v>
      </c>
      <c r="BR884" t="s">
        <v>104</v>
      </c>
      <c r="BS884" t="s">
        <v>25762</v>
      </c>
      <c r="BT884" t="str">
        <f>HYPERLINK("https%3A%2F%2Fwww.webofscience.com%2Fwos%2Fwoscc%2Ffull-record%2FWOS:000467670500004","View Full Record in Web of Science")</f>
        <v>View Full Record in Web of Science</v>
      </c>
    </row>
    <row r="885" spans="1:72" x14ac:dyDescent="0.25">
      <c r="A885" t="s">
        <v>72</v>
      </c>
      <c r="B885" t="s">
        <v>6809</v>
      </c>
      <c r="C885" t="s">
        <v>74</v>
      </c>
      <c r="D885" t="s">
        <v>74</v>
      </c>
      <c r="E885" t="s">
        <v>74</v>
      </c>
      <c r="F885" t="s">
        <v>6810</v>
      </c>
      <c r="G885" t="s">
        <v>74</v>
      </c>
      <c r="H885" t="s">
        <v>74</v>
      </c>
      <c r="I885" t="s">
        <v>6811</v>
      </c>
      <c r="J885" t="s">
        <v>2890</v>
      </c>
      <c r="K885" t="s">
        <v>74</v>
      </c>
      <c r="L885" t="s">
        <v>74</v>
      </c>
      <c r="M885" t="s">
        <v>78</v>
      </c>
      <c r="N885" t="s">
        <v>79</v>
      </c>
      <c r="O885" t="s">
        <v>74</v>
      </c>
      <c r="P885" t="s">
        <v>74</v>
      </c>
      <c r="Q885" t="s">
        <v>74</v>
      </c>
      <c r="R885" t="s">
        <v>74</v>
      </c>
      <c r="S885" t="s">
        <v>74</v>
      </c>
      <c r="T885" t="s">
        <v>6812</v>
      </c>
      <c r="U885" t="s">
        <v>6813</v>
      </c>
      <c r="V885" t="s">
        <v>6814</v>
      </c>
      <c r="W885" t="s">
        <v>6815</v>
      </c>
      <c r="X885" t="s">
        <v>3989</v>
      </c>
      <c r="Y885" t="s">
        <v>6816</v>
      </c>
      <c r="Z885" t="s">
        <v>3991</v>
      </c>
      <c r="AA885" t="s">
        <v>74</v>
      </c>
      <c r="AB885" t="s">
        <v>6817</v>
      </c>
      <c r="AC885" t="s">
        <v>74</v>
      </c>
      <c r="AD885" t="s">
        <v>74</v>
      </c>
      <c r="AE885" t="s">
        <v>74</v>
      </c>
      <c r="AF885" t="s">
        <v>74</v>
      </c>
      <c r="AG885">
        <v>43</v>
      </c>
      <c r="AH885">
        <v>8</v>
      </c>
      <c r="AI885">
        <v>15</v>
      </c>
      <c r="AJ885">
        <v>1</v>
      </c>
      <c r="AK885">
        <v>10</v>
      </c>
      <c r="AL885" t="s">
        <v>173</v>
      </c>
      <c r="AM885" t="s">
        <v>174</v>
      </c>
      <c r="AN885" t="s">
        <v>175</v>
      </c>
      <c r="AO885" t="s">
        <v>2900</v>
      </c>
      <c r="AP885" t="s">
        <v>2901</v>
      </c>
      <c r="AQ885" t="s">
        <v>74</v>
      </c>
      <c r="AR885" t="s">
        <v>2902</v>
      </c>
      <c r="AS885" t="s">
        <v>2903</v>
      </c>
      <c r="AT885" t="s">
        <v>686</v>
      </c>
      <c r="AU885">
        <v>2020</v>
      </c>
      <c r="AV885">
        <v>22</v>
      </c>
      <c r="AW885">
        <v>2</v>
      </c>
      <c r="AX885" t="s">
        <v>74</v>
      </c>
      <c r="AY885" t="s">
        <v>74</v>
      </c>
      <c r="AZ885" t="s">
        <v>74</v>
      </c>
      <c r="BA885" t="s">
        <v>74</v>
      </c>
      <c r="BB885">
        <v>78</v>
      </c>
      <c r="BC885">
        <v>92</v>
      </c>
      <c r="BD885">
        <v>1098300719870438</v>
      </c>
      <c r="BE885" t="s">
        <v>6818</v>
      </c>
      <c r="BF885" t="str">
        <f>HYPERLINK("http://dx.doi.org/10.1177/1098300719870438","http://dx.doi.org/10.1177/1098300719870438")</f>
        <v>http://dx.doi.org/10.1177/1098300719870438</v>
      </c>
      <c r="BG885" t="s">
        <v>74</v>
      </c>
      <c r="BH885" t="s">
        <v>6819</v>
      </c>
      <c r="BI885">
        <v>15</v>
      </c>
      <c r="BJ885" t="s">
        <v>2905</v>
      </c>
      <c r="BK885" t="s">
        <v>100</v>
      </c>
      <c r="BL885" t="s">
        <v>2906</v>
      </c>
      <c r="BM885" t="s">
        <v>6820</v>
      </c>
      <c r="BN885" t="s">
        <v>74</v>
      </c>
      <c r="BO885" t="s">
        <v>74</v>
      </c>
      <c r="BP885" t="s">
        <v>74</v>
      </c>
      <c r="BQ885" t="s">
        <v>74</v>
      </c>
      <c r="BR885" t="s">
        <v>104</v>
      </c>
      <c r="BS885" t="s">
        <v>6821</v>
      </c>
      <c r="BT885" t="str">
        <f>HYPERLINK("https%3A%2F%2Fwww.webofscience.com%2Fwos%2Fwoscc%2Ffull-record%2FWOS:000484462400001","View Full Record in Web of Science")</f>
        <v>View Full Record in Web of Science</v>
      </c>
    </row>
    <row r="886" spans="1:72" x14ac:dyDescent="0.25">
      <c r="A886" t="s">
        <v>72</v>
      </c>
      <c r="B886" t="s">
        <v>8587</v>
      </c>
      <c r="C886" t="s">
        <v>74</v>
      </c>
      <c r="D886" t="s">
        <v>74</v>
      </c>
      <c r="E886" t="s">
        <v>74</v>
      </c>
      <c r="F886" t="s">
        <v>8588</v>
      </c>
      <c r="G886" t="s">
        <v>74</v>
      </c>
      <c r="H886" t="s">
        <v>74</v>
      </c>
      <c r="I886" t="s">
        <v>8589</v>
      </c>
      <c r="J886" t="s">
        <v>8590</v>
      </c>
      <c r="K886" t="s">
        <v>74</v>
      </c>
      <c r="L886" t="s">
        <v>74</v>
      </c>
      <c r="M886" t="s">
        <v>78</v>
      </c>
      <c r="N886" t="s">
        <v>79</v>
      </c>
      <c r="O886" t="s">
        <v>74</v>
      </c>
      <c r="P886" t="s">
        <v>74</v>
      </c>
      <c r="Q886" t="s">
        <v>74</v>
      </c>
      <c r="R886" t="s">
        <v>74</v>
      </c>
      <c r="S886" t="s">
        <v>74</v>
      </c>
      <c r="T886" t="s">
        <v>8591</v>
      </c>
      <c r="U886" t="s">
        <v>8592</v>
      </c>
      <c r="V886" t="s">
        <v>8593</v>
      </c>
      <c r="W886" t="s">
        <v>8594</v>
      </c>
      <c r="X886" t="s">
        <v>8595</v>
      </c>
      <c r="Y886" t="s">
        <v>8596</v>
      </c>
      <c r="Z886" t="s">
        <v>8597</v>
      </c>
      <c r="AA886" t="s">
        <v>8598</v>
      </c>
      <c r="AB886" t="s">
        <v>8599</v>
      </c>
      <c r="AC886" t="s">
        <v>74</v>
      </c>
      <c r="AD886" t="s">
        <v>74</v>
      </c>
      <c r="AE886" t="s">
        <v>74</v>
      </c>
      <c r="AF886" t="s">
        <v>74</v>
      </c>
      <c r="AG886">
        <v>57</v>
      </c>
      <c r="AH886">
        <v>8</v>
      </c>
      <c r="AI886">
        <v>11</v>
      </c>
      <c r="AJ886">
        <v>0</v>
      </c>
      <c r="AK886">
        <v>11</v>
      </c>
      <c r="AL886" t="s">
        <v>248</v>
      </c>
      <c r="AM886" t="s">
        <v>249</v>
      </c>
      <c r="AN886" t="s">
        <v>250</v>
      </c>
      <c r="AO886" t="s">
        <v>8600</v>
      </c>
      <c r="AP886" t="s">
        <v>8601</v>
      </c>
      <c r="AQ886" t="s">
        <v>74</v>
      </c>
      <c r="AR886" t="s">
        <v>8602</v>
      </c>
      <c r="AS886" t="s">
        <v>8603</v>
      </c>
      <c r="AT886" t="s">
        <v>304</v>
      </c>
      <c r="AU886">
        <v>2020</v>
      </c>
      <c r="AV886">
        <v>49</v>
      </c>
      <c r="AW886">
        <v>6</v>
      </c>
      <c r="AX886" t="s">
        <v>74</v>
      </c>
      <c r="AY886" t="s">
        <v>74</v>
      </c>
      <c r="AZ886" t="s">
        <v>74</v>
      </c>
      <c r="BA886" t="s">
        <v>74</v>
      </c>
      <c r="BB886">
        <v>953</v>
      </c>
      <c r="BC886">
        <v>968</v>
      </c>
      <c r="BD886" t="s">
        <v>74</v>
      </c>
      <c r="BE886" t="s">
        <v>8604</v>
      </c>
      <c r="BF886" t="str">
        <f>HYPERLINK("http://dx.doi.org/10.1007/s10566-020-09570-5","http://dx.doi.org/10.1007/s10566-020-09570-5")</f>
        <v>http://dx.doi.org/10.1007/s10566-020-09570-5</v>
      </c>
      <c r="BG886" t="s">
        <v>74</v>
      </c>
      <c r="BH886" t="s">
        <v>2974</v>
      </c>
      <c r="BI886">
        <v>16</v>
      </c>
      <c r="BJ886" t="s">
        <v>1138</v>
      </c>
      <c r="BK886" t="s">
        <v>100</v>
      </c>
      <c r="BL886" t="s">
        <v>101</v>
      </c>
      <c r="BM886" t="s">
        <v>8605</v>
      </c>
      <c r="BN886" t="s">
        <v>74</v>
      </c>
      <c r="BO886" t="s">
        <v>74</v>
      </c>
      <c r="BP886" t="s">
        <v>74</v>
      </c>
      <c r="BQ886" t="s">
        <v>74</v>
      </c>
      <c r="BR886" t="s">
        <v>104</v>
      </c>
      <c r="BS886" t="s">
        <v>8606</v>
      </c>
      <c r="BT886" t="str">
        <f>HYPERLINK("https%3A%2F%2Fwww.webofscience.com%2Fwos%2Fwoscc%2Ffull-record%2FWOS:000561912100001","View Full Record in Web of Science")</f>
        <v>View Full Record in Web of Science</v>
      </c>
    </row>
    <row r="887" spans="1:72" x14ac:dyDescent="0.25">
      <c r="A887" t="s">
        <v>72</v>
      </c>
      <c r="B887" t="s">
        <v>13690</v>
      </c>
      <c r="C887" t="s">
        <v>74</v>
      </c>
      <c r="D887" t="s">
        <v>74</v>
      </c>
      <c r="E887" t="s">
        <v>74</v>
      </c>
      <c r="F887" t="s">
        <v>13691</v>
      </c>
      <c r="G887" t="s">
        <v>74</v>
      </c>
      <c r="H887" t="s">
        <v>74</v>
      </c>
      <c r="I887" t="s">
        <v>13692</v>
      </c>
      <c r="J887" t="s">
        <v>13693</v>
      </c>
      <c r="K887" t="s">
        <v>74</v>
      </c>
      <c r="L887" t="s">
        <v>74</v>
      </c>
      <c r="M887" t="s">
        <v>78</v>
      </c>
      <c r="N887" t="s">
        <v>79</v>
      </c>
      <c r="O887" t="s">
        <v>74</v>
      </c>
      <c r="P887" t="s">
        <v>74</v>
      </c>
      <c r="Q887" t="s">
        <v>74</v>
      </c>
      <c r="R887" t="s">
        <v>74</v>
      </c>
      <c r="S887" t="s">
        <v>74</v>
      </c>
      <c r="T887" t="s">
        <v>13694</v>
      </c>
      <c r="U887" t="s">
        <v>13695</v>
      </c>
      <c r="V887" t="s">
        <v>13696</v>
      </c>
      <c r="W887" t="s">
        <v>13697</v>
      </c>
      <c r="X887" t="s">
        <v>13698</v>
      </c>
      <c r="Y887" t="s">
        <v>13699</v>
      </c>
      <c r="Z887" t="s">
        <v>13700</v>
      </c>
      <c r="AA887" t="s">
        <v>13701</v>
      </c>
      <c r="AB887" t="s">
        <v>13702</v>
      </c>
      <c r="AC887" t="s">
        <v>13703</v>
      </c>
      <c r="AD887" t="s">
        <v>13704</v>
      </c>
      <c r="AE887" t="s">
        <v>13705</v>
      </c>
      <c r="AF887" t="s">
        <v>74</v>
      </c>
      <c r="AG887">
        <v>27</v>
      </c>
      <c r="AH887">
        <v>8</v>
      </c>
      <c r="AI887">
        <v>8</v>
      </c>
      <c r="AJ887">
        <v>4</v>
      </c>
      <c r="AK887">
        <v>37</v>
      </c>
      <c r="AL887" t="s">
        <v>196</v>
      </c>
      <c r="AM887" t="s">
        <v>197</v>
      </c>
      <c r="AN887" t="s">
        <v>198</v>
      </c>
      <c r="AO887" t="s">
        <v>13706</v>
      </c>
      <c r="AP887" t="s">
        <v>13707</v>
      </c>
      <c r="AQ887" t="s">
        <v>74</v>
      </c>
      <c r="AR887" t="s">
        <v>13708</v>
      </c>
      <c r="AS887" t="s">
        <v>13709</v>
      </c>
      <c r="AT887" t="s">
        <v>439</v>
      </c>
      <c r="AU887">
        <v>2020</v>
      </c>
      <c r="AV887">
        <v>28</v>
      </c>
      <c r="AW887">
        <v>2</v>
      </c>
      <c r="AX887" t="s">
        <v>74</v>
      </c>
      <c r="AY887" t="s">
        <v>74</v>
      </c>
      <c r="AZ887" t="s">
        <v>74</v>
      </c>
      <c r="BA887" t="s">
        <v>74</v>
      </c>
      <c r="BB887">
        <v>268</v>
      </c>
      <c r="BC887">
        <v>281</v>
      </c>
      <c r="BD887" t="s">
        <v>74</v>
      </c>
      <c r="BE887" t="s">
        <v>13710</v>
      </c>
      <c r="BF887" t="str">
        <f>HYPERLINK("http://dx.doi.org/10.1002/cae.22190","http://dx.doi.org/10.1002/cae.22190")</f>
        <v>http://dx.doi.org/10.1002/cae.22190</v>
      </c>
      <c r="BG887" t="s">
        <v>74</v>
      </c>
      <c r="BH887" t="s">
        <v>9970</v>
      </c>
      <c r="BI887">
        <v>14</v>
      </c>
      <c r="BJ887" t="s">
        <v>13711</v>
      </c>
      <c r="BK887" t="s">
        <v>307</v>
      </c>
      <c r="BL887" t="s">
        <v>13712</v>
      </c>
      <c r="BM887" t="s">
        <v>13713</v>
      </c>
      <c r="BN887" t="s">
        <v>74</v>
      </c>
      <c r="BO887" t="s">
        <v>74</v>
      </c>
      <c r="BP887" t="s">
        <v>74</v>
      </c>
      <c r="BQ887" t="s">
        <v>74</v>
      </c>
      <c r="BR887" t="s">
        <v>104</v>
      </c>
      <c r="BS887" t="s">
        <v>13714</v>
      </c>
      <c r="BT887" t="str">
        <f>HYPERLINK("https%3A%2F%2Fwww.webofscience.com%2Fwos%2Fwoscc%2Ffull-record%2FWOS:000504433800001","View Full Record in Web of Science")</f>
        <v>View Full Record in Web of Science</v>
      </c>
    </row>
    <row r="888" spans="1:72" x14ac:dyDescent="0.25">
      <c r="A888" t="s">
        <v>72</v>
      </c>
      <c r="B888" t="s">
        <v>15675</v>
      </c>
      <c r="C888" t="s">
        <v>74</v>
      </c>
      <c r="D888" t="s">
        <v>74</v>
      </c>
      <c r="E888" t="s">
        <v>74</v>
      </c>
      <c r="F888" t="s">
        <v>15676</v>
      </c>
      <c r="G888" t="s">
        <v>74</v>
      </c>
      <c r="H888" t="s">
        <v>74</v>
      </c>
      <c r="I888" t="s">
        <v>15677</v>
      </c>
      <c r="J888" t="s">
        <v>212</v>
      </c>
      <c r="K888" t="s">
        <v>74</v>
      </c>
      <c r="L888" t="s">
        <v>74</v>
      </c>
      <c r="M888" t="s">
        <v>78</v>
      </c>
      <c r="N888" t="s">
        <v>79</v>
      </c>
      <c r="O888" t="s">
        <v>74</v>
      </c>
      <c r="P888" t="s">
        <v>74</v>
      </c>
      <c r="Q888" t="s">
        <v>74</v>
      </c>
      <c r="R888" t="s">
        <v>74</v>
      </c>
      <c r="S888" t="s">
        <v>74</v>
      </c>
      <c r="T888" t="s">
        <v>15678</v>
      </c>
      <c r="U888" t="s">
        <v>15679</v>
      </c>
      <c r="V888" t="s">
        <v>15680</v>
      </c>
      <c r="W888" t="s">
        <v>15681</v>
      </c>
      <c r="X888" t="s">
        <v>15682</v>
      </c>
      <c r="Y888" t="s">
        <v>15683</v>
      </c>
      <c r="Z888" t="s">
        <v>15684</v>
      </c>
      <c r="AA888" t="s">
        <v>15685</v>
      </c>
      <c r="AB888" t="s">
        <v>15686</v>
      </c>
      <c r="AC888" t="s">
        <v>74</v>
      </c>
      <c r="AD888" t="s">
        <v>74</v>
      </c>
      <c r="AE888" t="s">
        <v>74</v>
      </c>
      <c r="AF888" t="s">
        <v>74</v>
      </c>
      <c r="AG888">
        <v>62</v>
      </c>
      <c r="AH888">
        <v>8</v>
      </c>
      <c r="AI888">
        <v>11</v>
      </c>
      <c r="AJ888">
        <v>2</v>
      </c>
      <c r="AK888">
        <v>7</v>
      </c>
      <c r="AL888" t="s">
        <v>224</v>
      </c>
      <c r="AM888" t="s">
        <v>225</v>
      </c>
      <c r="AN888" t="s">
        <v>226</v>
      </c>
      <c r="AO888" t="s">
        <v>227</v>
      </c>
      <c r="AP888" t="s">
        <v>228</v>
      </c>
      <c r="AQ888" t="s">
        <v>74</v>
      </c>
      <c r="AR888" t="s">
        <v>229</v>
      </c>
      <c r="AS888" t="s">
        <v>230</v>
      </c>
      <c r="AT888" t="s">
        <v>374</v>
      </c>
      <c r="AU888">
        <v>2020</v>
      </c>
      <c r="AV888">
        <v>108</v>
      </c>
      <c r="AW888" t="s">
        <v>74</v>
      </c>
      <c r="AX888" t="s">
        <v>74</v>
      </c>
      <c r="AY888" t="s">
        <v>74</v>
      </c>
      <c r="AZ888" t="s">
        <v>74</v>
      </c>
      <c r="BA888" t="s">
        <v>74</v>
      </c>
      <c r="BB888" t="s">
        <v>74</v>
      </c>
      <c r="BC888" t="s">
        <v>74</v>
      </c>
      <c r="BD888">
        <v>104584</v>
      </c>
      <c r="BE888" t="s">
        <v>15687</v>
      </c>
      <c r="BF888" t="str">
        <f>HYPERLINK("http://dx.doi.org/10.1016/j.childyouth.2019.104584","http://dx.doi.org/10.1016/j.childyouth.2019.104584")</f>
        <v>http://dx.doi.org/10.1016/j.childyouth.2019.104584</v>
      </c>
      <c r="BG888" t="s">
        <v>74</v>
      </c>
      <c r="BH888" t="s">
        <v>74</v>
      </c>
      <c r="BI888">
        <v>9</v>
      </c>
      <c r="BJ888" t="s">
        <v>206</v>
      </c>
      <c r="BK888" t="s">
        <v>100</v>
      </c>
      <c r="BL888" t="s">
        <v>206</v>
      </c>
      <c r="BM888" t="s">
        <v>15688</v>
      </c>
      <c r="BN888" t="s">
        <v>74</v>
      </c>
      <c r="BO888" t="s">
        <v>74</v>
      </c>
      <c r="BP888" t="s">
        <v>74</v>
      </c>
      <c r="BQ888" t="s">
        <v>74</v>
      </c>
      <c r="BR888" t="s">
        <v>104</v>
      </c>
      <c r="BS888" t="s">
        <v>15689</v>
      </c>
      <c r="BT888" t="str">
        <f>HYPERLINK("https%3A%2F%2Fwww.webofscience.com%2Fwos%2Fwoscc%2Ffull-record%2FWOS:000509819500020","View Full Record in Web of Science")</f>
        <v>View Full Record in Web of Science</v>
      </c>
    </row>
    <row r="889" spans="1:72" x14ac:dyDescent="0.25">
      <c r="A889" t="s">
        <v>72</v>
      </c>
      <c r="B889" t="s">
        <v>16619</v>
      </c>
      <c r="C889" t="s">
        <v>74</v>
      </c>
      <c r="D889" t="s">
        <v>74</v>
      </c>
      <c r="E889" t="s">
        <v>74</v>
      </c>
      <c r="F889" t="s">
        <v>16620</v>
      </c>
      <c r="G889" t="s">
        <v>74</v>
      </c>
      <c r="H889" t="s">
        <v>74</v>
      </c>
      <c r="I889" t="s">
        <v>16621</v>
      </c>
      <c r="J889" t="s">
        <v>1676</v>
      </c>
      <c r="K889" t="s">
        <v>74</v>
      </c>
      <c r="L889" t="s">
        <v>74</v>
      </c>
      <c r="M889" t="s">
        <v>78</v>
      </c>
      <c r="N889" t="s">
        <v>79</v>
      </c>
      <c r="O889" t="s">
        <v>74</v>
      </c>
      <c r="P889" t="s">
        <v>74</v>
      </c>
      <c r="Q889" t="s">
        <v>74</v>
      </c>
      <c r="R889" t="s">
        <v>74</v>
      </c>
      <c r="S889" t="s">
        <v>74</v>
      </c>
      <c r="T889" t="s">
        <v>16622</v>
      </c>
      <c r="U889" t="s">
        <v>74</v>
      </c>
      <c r="V889" t="s">
        <v>16623</v>
      </c>
      <c r="W889" t="s">
        <v>16624</v>
      </c>
      <c r="X889" t="s">
        <v>16625</v>
      </c>
      <c r="Y889" t="s">
        <v>16626</v>
      </c>
      <c r="Z889" t="s">
        <v>16627</v>
      </c>
      <c r="AA889" t="s">
        <v>16628</v>
      </c>
      <c r="AB889" t="s">
        <v>16629</v>
      </c>
      <c r="AC889" t="s">
        <v>16630</v>
      </c>
      <c r="AD889" t="s">
        <v>16630</v>
      </c>
      <c r="AE889" t="s">
        <v>16631</v>
      </c>
      <c r="AF889" t="s">
        <v>74</v>
      </c>
      <c r="AG889">
        <v>38</v>
      </c>
      <c r="AH889">
        <v>8</v>
      </c>
      <c r="AI889">
        <v>10</v>
      </c>
      <c r="AJ889">
        <v>3</v>
      </c>
      <c r="AK889">
        <v>23</v>
      </c>
      <c r="AL889" t="s">
        <v>476</v>
      </c>
      <c r="AM889" t="s">
        <v>477</v>
      </c>
      <c r="AN889" t="s">
        <v>478</v>
      </c>
      <c r="AO889" t="s">
        <v>1687</v>
      </c>
      <c r="AP889" t="s">
        <v>2007</v>
      </c>
      <c r="AQ889" t="s">
        <v>74</v>
      </c>
      <c r="AR889" t="s">
        <v>1688</v>
      </c>
      <c r="AS889" t="s">
        <v>1689</v>
      </c>
      <c r="AT889" t="s">
        <v>5869</v>
      </c>
      <c r="AU889">
        <v>2020</v>
      </c>
      <c r="AV889">
        <v>25</v>
      </c>
      <c r="AW889">
        <v>2</v>
      </c>
      <c r="AX889" t="s">
        <v>74</v>
      </c>
      <c r="AY889" t="s">
        <v>74</v>
      </c>
      <c r="AZ889" t="s">
        <v>74</v>
      </c>
      <c r="BA889" t="s">
        <v>74</v>
      </c>
      <c r="BB889">
        <v>238</v>
      </c>
      <c r="BC889">
        <v>254</v>
      </c>
      <c r="BD889" t="s">
        <v>74</v>
      </c>
      <c r="BE889" t="s">
        <v>16632</v>
      </c>
      <c r="BF889" t="str">
        <f>HYPERLINK("http://dx.doi.org/10.1080/13562517.2018.1557138","http://dx.doi.org/10.1080/13562517.2018.1557138")</f>
        <v>http://dx.doi.org/10.1080/13562517.2018.1557138</v>
      </c>
      <c r="BG889" t="s">
        <v>74</v>
      </c>
      <c r="BH889" t="s">
        <v>74</v>
      </c>
      <c r="BI889">
        <v>17</v>
      </c>
      <c r="BJ889" t="s">
        <v>278</v>
      </c>
      <c r="BK889" t="s">
        <v>100</v>
      </c>
      <c r="BL889" t="s">
        <v>278</v>
      </c>
      <c r="BM889" t="s">
        <v>16633</v>
      </c>
      <c r="BN889" t="s">
        <v>74</v>
      </c>
      <c r="BO889" t="s">
        <v>74</v>
      </c>
      <c r="BP889" t="s">
        <v>74</v>
      </c>
      <c r="BQ889" t="s">
        <v>74</v>
      </c>
      <c r="BR889" t="s">
        <v>104</v>
      </c>
      <c r="BS889" t="s">
        <v>16634</v>
      </c>
      <c r="BT889" t="str">
        <f>HYPERLINK("https%3A%2F%2Fwww.webofscience.com%2Fwos%2Fwoscc%2Ffull-record%2FWOS:000510593400008","View Full Record in Web of Science")</f>
        <v>View Full Record in Web of Science</v>
      </c>
    </row>
    <row r="890" spans="1:72" x14ac:dyDescent="0.25">
      <c r="A890" t="s">
        <v>72</v>
      </c>
      <c r="B890" t="s">
        <v>19622</v>
      </c>
      <c r="C890" t="s">
        <v>74</v>
      </c>
      <c r="D890" t="s">
        <v>74</v>
      </c>
      <c r="E890" t="s">
        <v>74</v>
      </c>
      <c r="F890" t="s">
        <v>19623</v>
      </c>
      <c r="G890" t="s">
        <v>74</v>
      </c>
      <c r="H890" t="s">
        <v>74</v>
      </c>
      <c r="I890" t="s">
        <v>19624</v>
      </c>
      <c r="J890" t="s">
        <v>837</v>
      </c>
      <c r="K890" t="s">
        <v>74</v>
      </c>
      <c r="L890" t="s">
        <v>74</v>
      </c>
      <c r="M890" t="s">
        <v>78</v>
      </c>
      <c r="N890" t="s">
        <v>79</v>
      </c>
      <c r="O890" t="s">
        <v>74</v>
      </c>
      <c r="P890" t="s">
        <v>74</v>
      </c>
      <c r="Q890" t="s">
        <v>74</v>
      </c>
      <c r="R890" t="s">
        <v>74</v>
      </c>
      <c r="S890" t="s">
        <v>74</v>
      </c>
      <c r="T890" t="s">
        <v>19625</v>
      </c>
      <c r="U890" t="s">
        <v>19626</v>
      </c>
      <c r="V890" t="s">
        <v>19627</v>
      </c>
      <c r="W890" t="s">
        <v>19628</v>
      </c>
      <c r="X890" t="s">
        <v>19629</v>
      </c>
      <c r="Y890" t="s">
        <v>19630</v>
      </c>
      <c r="Z890" t="s">
        <v>19631</v>
      </c>
      <c r="AA890" t="s">
        <v>19632</v>
      </c>
      <c r="AB890" t="s">
        <v>19633</v>
      </c>
      <c r="AC890" t="s">
        <v>74</v>
      </c>
      <c r="AD890" t="s">
        <v>74</v>
      </c>
      <c r="AE890" t="s">
        <v>74</v>
      </c>
      <c r="AF890" t="s">
        <v>74</v>
      </c>
      <c r="AG890">
        <v>55</v>
      </c>
      <c r="AH890">
        <v>8</v>
      </c>
      <c r="AI890">
        <v>9</v>
      </c>
      <c r="AJ890">
        <v>5</v>
      </c>
      <c r="AK890">
        <v>53</v>
      </c>
      <c r="AL890" t="s">
        <v>476</v>
      </c>
      <c r="AM890" t="s">
        <v>477</v>
      </c>
      <c r="AN890" t="s">
        <v>478</v>
      </c>
      <c r="AO890" t="s">
        <v>847</v>
      </c>
      <c r="AP890" t="s">
        <v>848</v>
      </c>
      <c r="AQ890" t="s">
        <v>74</v>
      </c>
      <c r="AR890" t="s">
        <v>849</v>
      </c>
      <c r="AS890" t="s">
        <v>850</v>
      </c>
      <c r="AT890" t="s">
        <v>9881</v>
      </c>
      <c r="AU890">
        <v>2020</v>
      </c>
      <c r="AV890">
        <v>40</v>
      </c>
      <c r="AW890">
        <v>6</v>
      </c>
      <c r="AX890" t="s">
        <v>74</v>
      </c>
      <c r="AY890" t="s">
        <v>74</v>
      </c>
      <c r="AZ890" t="s">
        <v>74</v>
      </c>
      <c r="BA890" t="s">
        <v>74</v>
      </c>
      <c r="BB890">
        <v>781</v>
      </c>
      <c r="BC890">
        <v>799</v>
      </c>
      <c r="BD890" t="s">
        <v>74</v>
      </c>
      <c r="BE890" t="s">
        <v>19634</v>
      </c>
      <c r="BF890" t="str">
        <f>HYPERLINK("http://dx.doi.org/10.1080/01443410.2020.1736989","http://dx.doi.org/10.1080/01443410.2020.1736989")</f>
        <v>http://dx.doi.org/10.1080/01443410.2020.1736989</v>
      </c>
      <c r="BG890" t="s">
        <v>74</v>
      </c>
      <c r="BH890" t="s">
        <v>6165</v>
      </c>
      <c r="BI890">
        <v>19</v>
      </c>
      <c r="BJ890" t="s">
        <v>511</v>
      </c>
      <c r="BK890" t="s">
        <v>100</v>
      </c>
      <c r="BL890" t="s">
        <v>512</v>
      </c>
      <c r="BM890" t="s">
        <v>9883</v>
      </c>
      <c r="BN890" t="s">
        <v>74</v>
      </c>
      <c r="BO890" t="s">
        <v>74</v>
      </c>
      <c r="BP890" t="s">
        <v>74</v>
      </c>
      <c r="BQ890" t="s">
        <v>74</v>
      </c>
      <c r="BR890" t="s">
        <v>104</v>
      </c>
      <c r="BS890" t="s">
        <v>19635</v>
      </c>
      <c r="BT890" t="str">
        <f>HYPERLINK("https%3A%2F%2Fwww.webofscience.com%2Fwos%2Fwoscc%2Ffull-record%2FWOS:000523148200001","View Full Record in Web of Science")</f>
        <v>View Full Record in Web of Science</v>
      </c>
    </row>
    <row r="891" spans="1:72" x14ac:dyDescent="0.25">
      <c r="A891" t="s">
        <v>72</v>
      </c>
      <c r="B891" t="s">
        <v>21046</v>
      </c>
      <c r="C891" t="s">
        <v>74</v>
      </c>
      <c r="D891" t="s">
        <v>74</v>
      </c>
      <c r="E891" t="s">
        <v>74</v>
      </c>
      <c r="F891" t="s">
        <v>21047</v>
      </c>
      <c r="G891" t="s">
        <v>74</v>
      </c>
      <c r="H891" t="s">
        <v>74</v>
      </c>
      <c r="I891" t="s">
        <v>21048</v>
      </c>
      <c r="J891" t="s">
        <v>3502</v>
      </c>
      <c r="K891" t="s">
        <v>74</v>
      </c>
      <c r="L891" t="s">
        <v>74</v>
      </c>
      <c r="M891" t="s">
        <v>78</v>
      </c>
      <c r="N891" t="s">
        <v>79</v>
      </c>
      <c r="O891" t="s">
        <v>74</v>
      </c>
      <c r="P891" t="s">
        <v>74</v>
      </c>
      <c r="Q891" t="s">
        <v>74</v>
      </c>
      <c r="R891" t="s">
        <v>74</v>
      </c>
      <c r="S891" t="s">
        <v>74</v>
      </c>
      <c r="T891" t="s">
        <v>21049</v>
      </c>
      <c r="U891" t="s">
        <v>21050</v>
      </c>
      <c r="V891" t="s">
        <v>21051</v>
      </c>
      <c r="W891" t="s">
        <v>21052</v>
      </c>
      <c r="X891" t="s">
        <v>6527</v>
      </c>
      <c r="Y891" t="s">
        <v>21053</v>
      </c>
      <c r="Z891" t="s">
        <v>21054</v>
      </c>
      <c r="AA891" t="s">
        <v>21055</v>
      </c>
      <c r="AB891" t="s">
        <v>21056</v>
      </c>
      <c r="AC891" t="s">
        <v>74</v>
      </c>
      <c r="AD891" t="s">
        <v>74</v>
      </c>
      <c r="AE891" t="s">
        <v>74</v>
      </c>
      <c r="AF891" t="s">
        <v>74</v>
      </c>
      <c r="AG891">
        <v>35</v>
      </c>
      <c r="AH891">
        <v>8</v>
      </c>
      <c r="AI891">
        <v>10</v>
      </c>
      <c r="AJ891">
        <v>5</v>
      </c>
      <c r="AK891">
        <v>27</v>
      </c>
      <c r="AL891" t="s">
        <v>298</v>
      </c>
      <c r="AM891" t="s">
        <v>299</v>
      </c>
      <c r="AN891" t="s">
        <v>300</v>
      </c>
      <c r="AO891" t="s">
        <v>74</v>
      </c>
      <c r="AP891" t="s">
        <v>3512</v>
      </c>
      <c r="AQ891" t="s">
        <v>74</v>
      </c>
      <c r="AR891" t="s">
        <v>3513</v>
      </c>
      <c r="AS891" t="s">
        <v>3514</v>
      </c>
      <c r="AT891" t="s">
        <v>439</v>
      </c>
      <c r="AU891">
        <v>2020</v>
      </c>
      <c r="AV891">
        <v>8</v>
      </c>
      <c r="AW891">
        <v>1</v>
      </c>
      <c r="AX891" t="s">
        <v>74</v>
      </c>
      <c r="AY891" t="s">
        <v>74</v>
      </c>
      <c r="AZ891" t="s">
        <v>74</v>
      </c>
      <c r="BA891" t="s">
        <v>74</v>
      </c>
      <c r="BB891" t="s">
        <v>74</v>
      </c>
      <c r="BC891" t="s">
        <v>74</v>
      </c>
      <c r="BD891">
        <v>42</v>
      </c>
      <c r="BE891" t="s">
        <v>21057</v>
      </c>
      <c r="BF891" t="str">
        <f>HYPERLINK("http://dx.doi.org/10.3390/healthcare8010042","http://dx.doi.org/10.3390/healthcare8010042")</f>
        <v>http://dx.doi.org/10.3390/healthcare8010042</v>
      </c>
      <c r="BG891" t="s">
        <v>74</v>
      </c>
      <c r="BH891" t="s">
        <v>74</v>
      </c>
      <c r="BI891">
        <v>12</v>
      </c>
      <c r="BJ891" t="s">
        <v>3516</v>
      </c>
      <c r="BK891" t="s">
        <v>307</v>
      </c>
      <c r="BL891" t="s">
        <v>3517</v>
      </c>
      <c r="BM891" t="s">
        <v>21058</v>
      </c>
      <c r="BN891">
        <v>32098453</v>
      </c>
      <c r="BO891" t="s">
        <v>379</v>
      </c>
      <c r="BP891" t="s">
        <v>74</v>
      </c>
      <c r="BQ891" t="s">
        <v>74</v>
      </c>
      <c r="BR891" t="s">
        <v>104</v>
      </c>
      <c r="BS891" t="s">
        <v>21059</v>
      </c>
      <c r="BT891" t="str">
        <f>HYPERLINK("https%3A%2F%2Fwww.webofscience.com%2Fwos%2Fwoscc%2Ffull-record%2FWOS:000523720400060","View Full Record in Web of Science")</f>
        <v>View Full Record in Web of Science</v>
      </c>
    </row>
    <row r="892" spans="1:72" x14ac:dyDescent="0.25">
      <c r="A892" t="s">
        <v>72</v>
      </c>
      <c r="B892" t="s">
        <v>21424</v>
      </c>
      <c r="C892" t="s">
        <v>74</v>
      </c>
      <c r="D892" t="s">
        <v>74</v>
      </c>
      <c r="E892" t="s">
        <v>74</v>
      </c>
      <c r="F892" t="s">
        <v>21425</v>
      </c>
      <c r="G892" t="s">
        <v>74</v>
      </c>
      <c r="H892" t="s">
        <v>74</v>
      </c>
      <c r="I892" t="s">
        <v>21426</v>
      </c>
      <c r="J892" t="s">
        <v>21427</v>
      </c>
      <c r="K892" t="s">
        <v>74</v>
      </c>
      <c r="L892" t="s">
        <v>74</v>
      </c>
      <c r="M892" t="s">
        <v>78</v>
      </c>
      <c r="N892" t="s">
        <v>79</v>
      </c>
      <c r="O892" t="s">
        <v>74</v>
      </c>
      <c r="P892" t="s">
        <v>74</v>
      </c>
      <c r="Q892" t="s">
        <v>74</v>
      </c>
      <c r="R892" t="s">
        <v>74</v>
      </c>
      <c r="S892" t="s">
        <v>74</v>
      </c>
      <c r="T892" t="s">
        <v>21428</v>
      </c>
      <c r="U892" t="s">
        <v>21429</v>
      </c>
      <c r="V892" t="s">
        <v>21430</v>
      </c>
      <c r="W892" t="s">
        <v>21431</v>
      </c>
      <c r="X892" t="s">
        <v>21432</v>
      </c>
      <c r="Y892" t="s">
        <v>21433</v>
      </c>
      <c r="Z892" t="s">
        <v>21434</v>
      </c>
      <c r="AA892" t="s">
        <v>21435</v>
      </c>
      <c r="AB892" t="s">
        <v>21436</v>
      </c>
      <c r="AC892" t="s">
        <v>74</v>
      </c>
      <c r="AD892" t="s">
        <v>74</v>
      </c>
      <c r="AE892" t="s">
        <v>74</v>
      </c>
      <c r="AF892" t="s">
        <v>74</v>
      </c>
      <c r="AG892">
        <v>59</v>
      </c>
      <c r="AH892">
        <v>8</v>
      </c>
      <c r="AI892">
        <v>9</v>
      </c>
      <c r="AJ892">
        <v>0</v>
      </c>
      <c r="AK892">
        <v>13</v>
      </c>
      <c r="AL892" t="s">
        <v>1914</v>
      </c>
      <c r="AM892" t="s">
        <v>477</v>
      </c>
      <c r="AN892" t="s">
        <v>1915</v>
      </c>
      <c r="AO892" t="s">
        <v>21437</v>
      </c>
      <c r="AP892" t="s">
        <v>21438</v>
      </c>
      <c r="AQ892" t="s">
        <v>74</v>
      </c>
      <c r="AR892" t="s">
        <v>21439</v>
      </c>
      <c r="AS892" t="s">
        <v>21440</v>
      </c>
      <c r="AT892" t="s">
        <v>662</v>
      </c>
      <c r="AU892">
        <v>2020</v>
      </c>
      <c r="AV892">
        <v>22</v>
      </c>
      <c r="AW892">
        <v>4</v>
      </c>
      <c r="AX892" t="s">
        <v>74</v>
      </c>
      <c r="AY892" t="s">
        <v>74</v>
      </c>
      <c r="AZ892" t="s">
        <v>74</v>
      </c>
      <c r="BA892" t="s">
        <v>74</v>
      </c>
      <c r="BB892">
        <v>425</v>
      </c>
      <c r="BC892">
        <v>434</v>
      </c>
      <c r="BD892" t="s">
        <v>74</v>
      </c>
      <c r="BE892" t="s">
        <v>21441</v>
      </c>
      <c r="BF892" t="str">
        <f>HYPERLINK("http://dx.doi.org/10.1080/17549507.2019.1652343","http://dx.doi.org/10.1080/17549507.2019.1652343")</f>
        <v>http://dx.doi.org/10.1080/17549507.2019.1652343</v>
      </c>
      <c r="BG892" t="s">
        <v>74</v>
      </c>
      <c r="BH892" t="s">
        <v>6819</v>
      </c>
      <c r="BI892">
        <v>10</v>
      </c>
      <c r="BJ892" t="s">
        <v>21442</v>
      </c>
      <c r="BK892" t="s">
        <v>307</v>
      </c>
      <c r="BL892" t="s">
        <v>21442</v>
      </c>
      <c r="BM892" t="s">
        <v>21443</v>
      </c>
      <c r="BN892">
        <v>31448628</v>
      </c>
      <c r="BO892" t="s">
        <v>936</v>
      </c>
      <c r="BP892" t="s">
        <v>74</v>
      </c>
      <c r="BQ892" t="s">
        <v>74</v>
      </c>
      <c r="BR892" t="s">
        <v>104</v>
      </c>
      <c r="BS892" t="s">
        <v>21444</v>
      </c>
      <c r="BT892" t="str">
        <f>HYPERLINK("https%3A%2F%2Fwww.webofscience.com%2Fwos%2Fwoscc%2Ffull-record%2FWOS:000482665400001","View Full Record in Web of Science")</f>
        <v>View Full Record in Web of Science</v>
      </c>
    </row>
    <row r="893" spans="1:72" x14ac:dyDescent="0.25">
      <c r="A893" t="s">
        <v>72</v>
      </c>
      <c r="B893" t="s">
        <v>22044</v>
      </c>
      <c r="C893" t="s">
        <v>74</v>
      </c>
      <c r="D893" t="s">
        <v>74</v>
      </c>
      <c r="E893" t="s">
        <v>74</v>
      </c>
      <c r="F893" t="s">
        <v>22045</v>
      </c>
      <c r="G893" t="s">
        <v>74</v>
      </c>
      <c r="H893" t="s">
        <v>74</v>
      </c>
      <c r="I893" t="s">
        <v>22046</v>
      </c>
      <c r="J893" t="s">
        <v>1460</v>
      </c>
      <c r="K893" t="s">
        <v>74</v>
      </c>
      <c r="L893" t="s">
        <v>74</v>
      </c>
      <c r="M893" t="s">
        <v>78</v>
      </c>
      <c r="N893" t="s">
        <v>79</v>
      </c>
      <c r="O893" t="s">
        <v>74</v>
      </c>
      <c r="P893" t="s">
        <v>74</v>
      </c>
      <c r="Q893" t="s">
        <v>74</v>
      </c>
      <c r="R893" t="s">
        <v>74</v>
      </c>
      <c r="S893" t="s">
        <v>74</v>
      </c>
      <c r="T893" t="s">
        <v>22047</v>
      </c>
      <c r="U893" t="s">
        <v>22048</v>
      </c>
      <c r="V893" t="s">
        <v>22049</v>
      </c>
      <c r="W893" t="s">
        <v>22050</v>
      </c>
      <c r="X893" t="s">
        <v>22051</v>
      </c>
      <c r="Y893" t="s">
        <v>10241</v>
      </c>
      <c r="Z893" t="s">
        <v>22052</v>
      </c>
      <c r="AA893" t="s">
        <v>8080</v>
      </c>
      <c r="AB893" t="s">
        <v>22053</v>
      </c>
      <c r="AC893" t="s">
        <v>74</v>
      </c>
      <c r="AD893" t="s">
        <v>74</v>
      </c>
      <c r="AE893" t="s">
        <v>74</v>
      </c>
      <c r="AF893" t="s">
        <v>74</v>
      </c>
      <c r="AG893">
        <v>89</v>
      </c>
      <c r="AH893">
        <v>8</v>
      </c>
      <c r="AI893">
        <v>11</v>
      </c>
      <c r="AJ893">
        <v>3</v>
      </c>
      <c r="AK893">
        <v>14</v>
      </c>
      <c r="AL893" t="s">
        <v>248</v>
      </c>
      <c r="AM893" t="s">
        <v>1471</v>
      </c>
      <c r="AN893" t="s">
        <v>1472</v>
      </c>
      <c r="AO893" t="s">
        <v>1473</v>
      </c>
      <c r="AP893" t="s">
        <v>1474</v>
      </c>
      <c r="AQ893" t="s">
        <v>74</v>
      </c>
      <c r="AR893" t="s">
        <v>1475</v>
      </c>
      <c r="AS893" t="s">
        <v>1476</v>
      </c>
      <c r="AT893" t="s">
        <v>124</v>
      </c>
      <c r="AU893">
        <v>2020</v>
      </c>
      <c r="AV893">
        <v>23</v>
      </c>
      <c r="AW893">
        <v>3</v>
      </c>
      <c r="AX893" t="s">
        <v>74</v>
      </c>
      <c r="AY893" t="s">
        <v>74</v>
      </c>
      <c r="AZ893" t="s">
        <v>74</v>
      </c>
      <c r="BA893" t="s">
        <v>74</v>
      </c>
      <c r="BB893">
        <v>583</v>
      </c>
      <c r="BC893">
        <v>613</v>
      </c>
      <c r="BD893" t="s">
        <v>74</v>
      </c>
      <c r="BE893" t="s">
        <v>22054</v>
      </c>
      <c r="BF893" t="str">
        <f>HYPERLINK("http://dx.doi.org/10.1007/s11218-020-09550-6","http://dx.doi.org/10.1007/s11218-020-09550-6")</f>
        <v>http://dx.doi.org/10.1007/s11218-020-09550-6</v>
      </c>
      <c r="BG893" t="s">
        <v>74</v>
      </c>
      <c r="BH893" t="s">
        <v>74</v>
      </c>
      <c r="BI893">
        <v>31</v>
      </c>
      <c r="BJ893" t="s">
        <v>126</v>
      </c>
      <c r="BK893" t="s">
        <v>100</v>
      </c>
      <c r="BL893" t="s">
        <v>101</v>
      </c>
      <c r="BM893" t="s">
        <v>22055</v>
      </c>
      <c r="BN893" t="s">
        <v>74</v>
      </c>
      <c r="BO893" t="s">
        <v>1480</v>
      </c>
      <c r="BP893" t="s">
        <v>74</v>
      </c>
      <c r="BQ893" t="s">
        <v>74</v>
      </c>
      <c r="BR893" t="s">
        <v>104</v>
      </c>
      <c r="BS893" t="s">
        <v>22056</v>
      </c>
      <c r="BT893" t="str">
        <f>HYPERLINK("https%3A%2F%2Fwww.webofscience.com%2Fwos%2Fwoscc%2Ffull-record%2FWOS:000549591600002","View Full Record in Web of Science")</f>
        <v>View Full Record in Web of Science</v>
      </c>
    </row>
    <row r="894" spans="1:72" x14ac:dyDescent="0.25">
      <c r="A894" t="s">
        <v>72</v>
      </c>
      <c r="B894" t="s">
        <v>25649</v>
      </c>
      <c r="C894" t="s">
        <v>74</v>
      </c>
      <c r="D894" t="s">
        <v>74</v>
      </c>
      <c r="E894" t="s">
        <v>74</v>
      </c>
      <c r="F894" t="s">
        <v>25650</v>
      </c>
      <c r="G894" t="s">
        <v>74</v>
      </c>
      <c r="H894" t="s">
        <v>74</v>
      </c>
      <c r="I894" t="s">
        <v>25651</v>
      </c>
      <c r="J894" t="s">
        <v>10197</v>
      </c>
      <c r="K894" t="s">
        <v>74</v>
      </c>
      <c r="L894" t="s">
        <v>74</v>
      </c>
      <c r="M894" t="s">
        <v>78</v>
      </c>
      <c r="N894" t="s">
        <v>79</v>
      </c>
      <c r="O894" t="s">
        <v>74</v>
      </c>
      <c r="P894" t="s">
        <v>74</v>
      </c>
      <c r="Q894" t="s">
        <v>74</v>
      </c>
      <c r="R894" t="s">
        <v>74</v>
      </c>
      <c r="S894" t="s">
        <v>74</v>
      </c>
      <c r="T894" t="s">
        <v>25652</v>
      </c>
      <c r="U894" t="s">
        <v>25653</v>
      </c>
      <c r="V894" t="s">
        <v>25654</v>
      </c>
      <c r="W894" t="s">
        <v>25655</v>
      </c>
      <c r="X894" t="s">
        <v>9893</v>
      </c>
      <c r="Y894" t="s">
        <v>25656</v>
      </c>
      <c r="Z894" t="s">
        <v>25657</v>
      </c>
      <c r="AA894" t="s">
        <v>74</v>
      </c>
      <c r="AB894" t="s">
        <v>25658</v>
      </c>
      <c r="AC894" t="s">
        <v>25659</v>
      </c>
      <c r="AD894" t="s">
        <v>25660</v>
      </c>
      <c r="AE894" t="s">
        <v>25661</v>
      </c>
      <c r="AF894" t="s">
        <v>74</v>
      </c>
      <c r="AG894">
        <v>69</v>
      </c>
      <c r="AH894">
        <v>8</v>
      </c>
      <c r="AI894">
        <v>9</v>
      </c>
      <c r="AJ894">
        <v>4</v>
      </c>
      <c r="AK894">
        <v>21</v>
      </c>
      <c r="AL894" t="s">
        <v>1568</v>
      </c>
      <c r="AM894" t="s">
        <v>249</v>
      </c>
      <c r="AN894" t="s">
        <v>1569</v>
      </c>
      <c r="AO894" t="s">
        <v>10207</v>
      </c>
      <c r="AP894" t="s">
        <v>10208</v>
      </c>
      <c r="AQ894" t="s">
        <v>74</v>
      </c>
      <c r="AR894" t="s">
        <v>10209</v>
      </c>
      <c r="AS894" t="s">
        <v>10210</v>
      </c>
      <c r="AT894" t="s">
        <v>74</v>
      </c>
      <c r="AU894">
        <v>2020</v>
      </c>
      <c r="AV894">
        <v>51</v>
      </c>
      <c r="AW894" t="s">
        <v>74</v>
      </c>
      <c r="AX894" t="s">
        <v>74</v>
      </c>
      <c r="AY894" t="s">
        <v>74</v>
      </c>
      <c r="AZ894" t="s">
        <v>74</v>
      </c>
      <c r="BA894" t="s">
        <v>74</v>
      </c>
      <c r="BB894">
        <v>256</v>
      </c>
      <c r="BC894">
        <v>266</v>
      </c>
      <c r="BD894" t="s">
        <v>74</v>
      </c>
      <c r="BE894" t="s">
        <v>25662</v>
      </c>
      <c r="BF894" t="str">
        <f>HYPERLINK("http://dx.doi.org/10.1016/j.ecresq.2019.09.004","http://dx.doi.org/10.1016/j.ecresq.2019.09.004")</f>
        <v>http://dx.doi.org/10.1016/j.ecresq.2019.09.004</v>
      </c>
      <c r="BG894" t="s">
        <v>74</v>
      </c>
      <c r="BH894" t="s">
        <v>74</v>
      </c>
      <c r="BI894">
        <v>11</v>
      </c>
      <c r="BJ894" t="s">
        <v>10213</v>
      </c>
      <c r="BK894" t="s">
        <v>100</v>
      </c>
      <c r="BL894" t="s">
        <v>512</v>
      </c>
      <c r="BM894" t="s">
        <v>25663</v>
      </c>
      <c r="BN894" t="s">
        <v>74</v>
      </c>
      <c r="BO894" t="s">
        <v>74</v>
      </c>
      <c r="BP894" t="s">
        <v>74</v>
      </c>
      <c r="BQ894" t="s">
        <v>74</v>
      </c>
      <c r="BR894" t="s">
        <v>104</v>
      </c>
      <c r="BS894" t="s">
        <v>25664</v>
      </c>
      <c r="BT894" t="str">
        <f>HYPERLINK("https%3A%2F%2Fwww.webofscience.com%2Fwos%2Fwoscc%2Ffull-record%2FWOS:000527922800022","View Full Record in Web of Science")</f>
        <v>View Full Record in Web of Science</v>
      </c>
    </row>
    <row r="895" spans="1:72" x14ac:dyDescent="0.25">
      <c r="A895" t="s">
        <v>72</v>
      </c>
      <c r="B895" t="s">
        <v>13342</v>
      </c>
      <c r="C895" t="s">
        <v>74</v>
      </c>
      <c r="D895" t="s">
        <v>74</v>
      </c>
      <c r="E895" t="s">
        <v>74</v>
      </c>
      <c r="F895" t="s">
        <v>13343</v>
      </c>
      <c r="G895" t="s">
        <v>74</v>
      </c>
      <c r="H895" t="s">
        <v>74</v>
      </c>
      <c r="I895" t="s">
        <v>13344</v>
      </c>
      <c r="J895" t="s">
        <v>13345</v>
      </c>
      <c r="K895" t="s">
        <v>74</v>
      </c>
      <c r="L895" t="s">
        <v>74</v>
      </c>
      <c r="M895" t="s">
        <v>78</v>
      </c>
      <c r="N895" t="s">
        <v>79</v>
      </c>
      <c r="O895" t="s">
        <v>74</v>
      </c>
      <c r="P895" t="s">
        <v>74</v>
      </c>
      <c r="Q895" t="s">
        <v>74</v>
      </c>
      <c r="R895" t="s">
        <v>74</v>
      </c>
      <c r="S895" t="s">
        <v>74</v>
      </c>
      <c r="T895" t="s">
        <v>13346</v>
      </c>
      <c r="U895" t="s">
        <v>13347</v>
      </c>
      <c r="V895" t="s">
        <v>13348</v>
      </c>
      <c r="W895" t="s">
        <v>13349</v>
      </c>
      <c r="X895" t="s">
        <v>13350</v>
      </c>
      <c r="Y895" t="s">
        <v>13351</v>
      </c>
      <c r="Z895" t="s">
        <v>13352</v>
      </c>
      <c r="AA895" t="s">
        <v>13353</v>
      </c>
      <c r="AB895" t="s">
        <v>13354</v>
      </c>
      <c r="AC895" t="s">
        <v>74</v>
      </c>
      <c r="AD895" t="s">
        <v>74</v>
      </c>
      <c r="AE895" t="s">
        <v>74</v>
      </c>
      <c r="AF895" t="s">
        <v>74</v>
      </c>
      <c r="AG895">
        <v>88</v>
      </c>
      <c r="AH895">
        <v>8</v>
      </c>
      <c r="AI895">
        <v>9</v>
      </c>
      <c r="AJ895">
        <v>3</v>
      </c>
      <c r="AK895">
        <v>22</v>
      </c>
      <c r="AL895" t="s">
        <v>13355</v>
      </c>
      <c r="AM895" t="s">
        <v>13356</v>
      </c>
      <c r="AN895" t="s">
        <v>13357</v>
      </c>
      <c r="AO895" t="s">
        <v>13358</v>
      </c>
      <c r="AP895" t="s">
        <v>74</v>
      </c>
      <c r="AQ895" t="s">
        <v>74</v>
      </c>
      <c r="AR895" t="s">
        <v>13359</v>
      </c>
      <c r="AS895" t="s">
        <v>13360</v>
      </c>
      <c r="AT895" t="s">
        <v>9543</v>
      </c>
      <c r="AU895">
        <v>2021</v>
      </c>
      <c r="AV895">
        <v>69</v>
      </c>
      <c r="AW895">
        <v>3</v>
      </c>
      <c r="AX895" t="s">
        <v>74</v>
      </c>
      <c r="AY895" t="s">
        <v>74</v>
      </c>
      <c r="AZ895" t="s">
        <v>74</v>
      </c>
      <c r="BA895" t="s">
        <v>74</v>
      </c>
      <c r="BB895">
        <v>727</v>
      </c>
      <c r="BC895">
        <v>738</v>
      </c>
      <c r="BD895" t="s">
        <v>74</v>
      </c>
      <c r="BE895" t="s">
        <v>13361</v>
      </c>
      <c r="BF895" t="str">
        <f>HYPERLINK("http://dx.doi.org/10.1287/opre.2020.2051","http://dx.doi.org/10.1287/opre.2020.2051")</f>
        <v>http://dx.doi.org/10.1287/opre.2020.2051</v>
      </c>
      <c r="BG895" t="s">
        <v>74</v>
      </c>
      <c r="BH895" t="s">
        <v>74</v>
      </c>
      <c r="BI895">
        <v>12</v>
      </c>
      <c r="BJ895" t="s">
        <v>13362</v>
      </c>
      <c r="BK895" t="s">
        <v>307</v>
      </c>
      <c r="BL895" t="s">
        <v>13363</v>
      </c>
      <c r="BM895" t="s">
        <v>13364</v>
      </c>
      <c r="BN895" t="s">
        <v>74</v>
      </c>
      <c r="BO895" t="s">
        <v>486</v>
      </c>
      <c r="BP895" t="s">
        <v>74</v>
      </c>
      <c r="BQ895" t="s">
        <v>74</v>
      </c>
      <c r="BR895" t="s">
        <v>104</v>
      </c>
      <c r="BS895" t="s">
        <v>13365</v>
      </c>
      <c r="BT895" t="str">
        <f>HYPERLINK("https%3A%2F%2Fwww.webofscience.com%2Fwos%2Fwoscc%2Ffull-record%2FWOS:000664386400003","View Full Record in Web of Science")</f>
        <v>View Full Record in Web of Science</v>
      </c>
    </row>
    <row r="896" spans="1:72" x14ac:dyDescent="0.25">
      <c r="A896" t="s">
        <v>72</v>
      </c>
      <c r="B896" t="s">
        <v>14451</v>
      </c>
      <c r="C896" t="s">
        <v>74</v>
      </c>
      <c r="D896" t="s">
        <v>74</v>
      </c>
      <c r="E896" t="s">
        <v>74</v>
      </c>
      <c r="F896" t="s">
        <v>14452</v>
      </c>
      <c r="G896" t="s">
        <v>74</v>
      </c>
      <c r="H896" t="s">
        <v>74</v>
      </c>
      <c r="I896" t="s">
        <v>14453</v>
      </c>
      <c r="J896" t="s">
        <v>4043</v>
      </c>
      <c r="K896" t="s">
        <v>74</v>
      </c>
      <c r="L896" t="s">
        <v>74</v>
      </c>
      <c r="M896" t="s">
        <v>78</v>
      </c>
      <c r="N896" t="s">
        <v>79</v>
      </c>
      <c r="O896" t="s">
        <v>74</v>
      </c>
      <c r="P896" t="s">
        <v>74</v>
      </c>
      <c r="Q896" t="s">
        <v>74</v>
      </c>
      <c r="R896" t="s">
        <v>74</v>
      </c>
      <c r="S896" t="s">
        <v>74</v>
      </c>
      <c r="T896" t="s">
        <v>14454</v>
      </c>
      <c r="U896" t="s">
        <v>14455</v>
      </c>
      <c r="V896" t="s">
        <v>14456</v>
      </c>
      <c r="W896" t="s">
        <v>14457</v>
      </c>
      <c r="X896" t="s">
        <v>14458</v>
      </c>
      <c r="Y896" t="s">
        <v>14459</v>
      </c>
      <c r="Z896" t="s">
        <v>14460</v>
      </c>
      <c r="AA896" t="s">
        <v>14461</v>
      </c>
      <c r="AB896" t="s">
        <v>14462</v>
      </c>
      <c r="AC896" t="s">
        <v>14463</v>
      </c>
      <c r="AD896" t="s">
        <v>14463</v>
      </c>
      <c r="AE896" t="s">
        <v>14464</v>
      </c>
      <c r="AF896" t="s">
        <v>74</v>
      </c>
      <c r="AG896">
        <v>18</v>
      </c>
      <c r="AH896">
        <v>8</v>
      </c>
      <c r="AI896">
        <v>8</v>
      </c>
      <c r="AJ896">
        <v>1</v>
      </c>
      <c r="AK896">
        <v>44</v>
      </c>
      <c r="AL896" t="s">
        <v>248</v>
      </c>
      <c r="AM896" t="s">
        <v>249</v>
      </c>
      <c r="AN896" t="s">
        <v>250</v>
      </c>
      <c r="AO896" t="s">
        <v>4053</v>
      </c>
      <c r="AP896" t="s">
        <v>4054</v>
      </c>
      <c r="AQ896" t="s">
        <v>74</v>
      </c>
      <c r="AR896" t="s">
        <v>4055</v>
      </c>
      <c r="AS896" t="s">
        <v>4056</v>
      </c>
      <c r="AT896" t="s">
        <v>439</v>
      </c>
      <c r="AU896">
        <v>2021</v>
      </c>
      <c r="AV896">
        <v>26</v>
      </c>
      <c r="AW896">
        <v>2</v>
      </c>
      <c r="AX896" t="s">
        <v>74</v>
      </c>
      <c r="AY896" t="s">
        <v>74</v>
      </c>
      <c r="AZ896" t="s">
        <v>74</v>
      </c>
      <c r="BA896" t="s">
        <v>74</v>
      </c>
      <c r="BB896">
        <v>2125</v>
      </c>
      <c r="BC896">
        <v>2141</v>
      </c>
      <c r="BD896" t="s">
        <v>74</v>
      </c>
      <c r="BE896" t="s">
        <v>14465</v>
      </c>
      <c r="BF896" t="str">
        <f>HYPERLINK("http://dx.doi.org/10.1007/s10639-020-10350-w","http://dx.doi.org/10.1007/s10639-020-10350-w")</f>
        <v>http://dx.doi.org/10.1007/s10639-020-10350-w</v>
      </c>
      <c r="BG896" t="s">
        <v>74</v>
      </c>
      <c r="BH896" t="s">
        <v>7546</v>
      </c>
      <c r="BI896">
        <v>17</v>
      </c>
      <c r="BJ896" t="s">
        <v>278</v>
      </c>
      <c r="BK896" t="s">
        <v>100</v>
      </c>
      <c r="BL896" t="s">
        <v>278</v>
      </c>
      <c r="BM896" t="s">
        <v>14466</v>
      </c>
      <c r="BN896" t="s">
        <v>74</v>
      </c>
      <c r="BO896" t="s">
        <v>74</v>
      </c>
      <c r="BP896" t="s">
        <v>74</v>
      </c>
      <c r="BQ896" t="s">
        <v>74</v>
      </c>
      <c r="BR896" t="s">
        <v>104</v>
      </c>
      <c r="BS896" t="s">
        <v>14467</v>
      </c>
      <c r="BT896" t="str">
        <f>HYPERLINK("https%3A%2F%2Fwww.webofscience.com%2Fwos%2Fwoscc%2Ffull-record%2FWOS:000574323100001","View Full Record in Web of Science")</f>
        <v>View Full Record in Web of Science</v>
      </c>
    </row>
    <row r="897" spans="1:72" x14ac:dyDescent="0.25">
      <c r="A897" t="s">
        <v>72</v>
      </c>
      <c r="B897" t="s">
        <v>14864</v>
      </c>
      <c r="C897" t="s">
        <v>74</v>
      </c>
      <c r="D897" t="s">
        <v>74</v>
      </c>
      <c r="E897" t="s">
        <v>74</v>
      </c>
      <c r="F897" t="s">
        <v>14865</v>
      </c>
      <c r="G897" t="s">
        <v>74</v>
      </c>
      <c r="H897" t="s">
        <v>74</v>
      </c>
      <c r="I897" t="s">
        <v>14866</v>
      </c>
      <c r="J897" t="s">
        <v>2890</v>
      </c>
      <c r="K897" t="s">
        <v>74</v>
      </c>
      <c r="L897" t="s">
        <v>74</v>
      </c>
      <c r="M897" t="s">
        <v>78</v>
      </c>
      <c r="N897" t="s">
        <v>79</v>
      </c>
      <c r="O897" t="s">
        <v>74</v>
      </c>
      <c r="P897" t="s">
        <v>74</v>
      </c>
      <c r="Q897" t="s">
        <v>74</v>
      </c>
      <c r="R897" t="s">
        <v>74</v>
      </c>
      <c r="S897" t="s">
        <v>74</v>
      </c>
      <c r="T897" t="s">
        <v>14867</v>
      </c>
      <c r="U897" t="s">
        <v>14868</v>
      </c>
      <c r="V897" t="s">
        <v>14869</v>
      </c>
      <c r="W897" t="s">
        <v>14870</v>
      </c>
      <c r="X897" t="s">
        <v>14871</v>
      </c>
      <c r="Y897" t="s">
        <v>14872</v>
      </c>
      <c r="Z897" t="s">
        <v>8202</v>
      </c>
      <c r="AA897" t="s">
        <v>14873</v>
      </c>
      <c r="AB897" t="s">
        <v>14874</v>
      </c>
      <c r="AC897" t="s">
        <v>14875</v>
      </c>
      <c r="AD897" t="s">
        <v>14876</v>
      </c>
      <c r="AE897" t="s">
        <v>14877</v>
      </c>
      <c r="AF897" t="s">
        <v>74</v>
      </c>
      <c r="AG897">
        <v>70</v>
      </c>
      <c r="AH897">
        <v>8</v>
      </c>
      <c r="AI897">
        <v>14</v>
      </c>
      <c r="AJ897">
        <v>5</v>
      </c>
      <c r="AK897">
        <v>36</v>
      </c>
      <c r="AL897" t="s">
        <v>173</v>
      </c>
      <c r="AM897" t="s">
        <v>174</v>
      </c>
      <c r="AN897" t="s">
        <v>175</v>
      </c>
      <c r="AO897" t="s">
        <v>2900</v>
      </c>
      <c r="AP897" t="s">
        <v>2901</v>
      </c>
      <c r="AQ897" t="s">
        <v>74</v>
      </c>
      <c r="AR897" t="s">
        <v>2902</v>
      </c>
      <c r="AS897" t="s">
        <v>2903</v>
      </c>
      <c r="AT897" t="s">
        <v>124</v>
      </c>
      <c r="AU897">
        <v>2021</v>
      </c>
      <c r="AV897">
        <v>23</v>
      </c>
      <c r="AW897">
        <v>3</v>
      </c>
      <c r="AX897" t="s">
        <v>74</v>
      </c>
      <c r="AY897" t="s">
        <v>74</v>
      </c>
      <c r="AZ897" t="s">
        <v>74</v>
      </c>
      <c r="BA897" t="s">
        <v>74</v>
      </c>
      <c r="BB897">
        <v>149</v>
      </c>
      <c r="BC897">
        <v>162</v>
      </c>
      <c r="BD897">
        <v>1098300720929352</v>
      </c>
      <c r="BE897" t="s">
        <v>14878</v>
      </c>
      <c r="BF897" t="str">
        <f>HYPERLINK("http://dx.doi.org/10.1177/1098300720929352","http://dx.doi.org/10.1177/1098300720929352")</f>
        <v>http://dx.doi.org/10.1177/1098300720929352</v>
      </c>
      <c r="BG897" t="s">
        <v>74</v>
      </c>
      <c r="BH897" t="s">
        <v>4347</v>
      </c>
      <c r="BI897">
        <v>14</v>
      </c>
      <c r="BJ897" t="s">
        <v>2905</v>
      </c>
      <c r="BK897" t="s">
        <v>100</v>
      </c>
      <c r="BL897" t="s">
        <v>2906</v>
      </c>
      <c r="BM897" t="s">
        <v>14879</v>
      </c>
      <c r="BN897" t="s">
        <v>74</v>
      </c>
      <c r="BO897" t="s">
        <v>74</v>
      </c>
      <c r="BP897" t="s">
        <v>74</v>
      </c>
      <c r="BQ897" t="s">
        <v>74</v>
      </c>
      <c r="BR897" t="s">
        <v>104</v>
      </c>
      <c r="BS897" t="s">
        <v>14880</v>
      </c>
      <c r="BT897" t="str">
        <f>HYPERLINK("https%3A%2F%2Fwww.webofscience.com%2Fwos%2Fwoscc%2Ffull-record%2FWOS:000539046200001","View Full Record in Web of Science")</f>
        <v>View Full Record in Web of Science</v>
      </c>
    </row>
    <row r="898" spans="1:72" x14ac:dyDescent="0.25">
      <c r="A898" t="s">
        <v>72</v>
      </c>
      <c r="B898" t="s">
        <v>19334</v>
      </c>
      <c r="C898" t="s">
        <v>74</v>
      </c>
      <c r="D898" t="s">
        <v>74</v>
      </c>
      <c r="E898" t="s">
        <v>74</v>
      </c>
      <c r="F898" t="s">
        <v>19335</v>
      </c>
      <c r="G898" t="s">
        <v>74</v>
      </c>
      <c r="H898" t="s">
        <v>74</v>
      </c>
      <c r="I898" t="s">
        <v>19336</v>
      </c>
      <c r="J898" t="s">
        <v>19337</v>
      </c>
      <c r="K898" t="s">
        <v>74</v>
      </c>
      <c r="L898" t="s">
        <v>74</v>
      </c>
      <c r="M898" t="s">
        <v>78</v>
      </c>
      <c r="N898" t="s">
        <v>79</v>
      </c>
      <c r="O898" t="s">
        <v>74</v>
      </c>
      <c r="P898" t="s">
        <v>74</v>
      </c>
      <c r="Q898" t="s">
        <v>74</v>
      </c>
      <c r="R898" t="s">
        <v>74</v>
      </c>
      <c r="S898" t="s">
        <v>74</v>
      </c>
      <c r="T898" t="s">
        <v>19338</v>
      </c>
      <c r="U898" t="s">
        <v>19339</v>
      </c>
      <c r="V898" t="s">
        <v>19340</v>
      </c>
      <c r="W898" t="s">
        <v>19341</v>
      </c>
      <c r="X898" t="s">
        <v>11729</v>
      </c>
      <c r="Y898" t="s">
        <v>19342</v>
      </c>
      <c r="Z898" t="s">
        <v>19343</v>
      </c>
      <c r="AA898" t="s">
        <v>19344</v>
      </c>
      <c r="AB898" t="s">
        <v>19345</v>
      </c>
      <c r="AC898" t="s">
        <v>74</v>
      </c>
      <c r="AD898" t="s">
        <v>74</v>
      </c>
      <c r="AE898" t="s">
        <v>74</v>
      </c>
      <c r="AF898" t="s">
        <v>74</v>
      </c>
      <c r="AG898">
        <v>57</v>
      </c>
      <c r="AH898">
        <v>8</v>
      </c>
      <c r="AI898">
        <v>8</v>
      </c>
      <c r="AJ898">
        <v>5</v>
      </c>
      <c r="AK898">
        <v>27</v>
      </c>
      <c r="AL898" t="s">
        <v>1914</v>
      </c>
      <c r="AM898" t="s">
        <v>477</v>
      </c>
      <c r="AN898" t="s">
        <v>1915</v>
      </c>
      <c r="AO898" t="s">
        <v>19346</v>
      </c>
      <c r="AP898" t="s">
        <v>19347</v>
      </c>
      <c r="AQ898" t="s">
        <v>74</v>
      </c>
      <c r="AR898" t="s">
        <v>19348</v>
      </c>
      <c r="AS898" t="s">
        <v>19349</v>
      </c>
      <c r="AT898" t="s">
        <v>6257</v>
      </c>
      <c r="AU898">
        <v>2021</v>
      </c>
      <c r="AV898">
        <v>53</v>
      </c>
      <c r="AW898">
        <v>11</v>
      </c>
      <c r="AX898" t="s">
        <v>74</v>
      </c>
      <c r="AY898" t="s">
        <v>74</v>
      </c>
      <c r="AZ898" t="s">
        <v>74</v>
      </c>
      <c r="BA898" t="s">
        <v>74</v>
      </c>
      <c r="BB898">
        <v>1097</v>
      </c>
      <c r="BC898">
        <v>1107</v>
      </c>
      <c r="BD898" t="s">
        <v>74</v>
      </c>
      <c r="BE898" t="s">
        <v>19350</v>
      </c>
      <c r="BF898" t="str">
        <f>HYPERLINK("http://dx.doi.org/10.1080/00131857.2020.1773797","http://dx.doi.org/10.1080/00131857.2020.1773797")</f>
        <v>http://dx.doi.org/10.1080/00131857.2020.1773797</v>
      </c>
      <c r="BG898" t="s">
        <v>74</v>
      </c>
      <c r="BH898" t="s">
        <v>4347</v>
      </c>
      <c r="BI898">
        <v>11</v>
      </c>
      <c r="BJ898" t="s">
        <v>278</v>
      </c>
      <c r="BK898" t="s">
        <v>100</v>
      </c>
      <c r="BL898" t="s">
        <v>278</v>
      </c>
      <c r="BM898" t="s">
        <v>19351</v>
      </c>
      <c r="BN898" t="s">
        <v>74</v>
      </c>
      <c r="BO898" t="s">
        <v>74</v>
      </c>
      <c r="BP898" t="s">
        <v>74</v>
      </c>
      <c r="BQ898" t="s">
        <v>74</v>
      </c>
      <c r="BR898" t="s">
        <v>104</v>
      </c>
      <c r="BS898" t="s">
        <v>19352</v>
      </c>
      <c r="BT898" t="str">
        <f>HYPERLINK("https%3A%2F%2Fwww.webofscience.com%2Fwos%2Fwoscc%2Ffull-record%2FWOS:000542880500001","View Full Record in Web of Science")</f>
        <v>View Full Record in Web of Science</v>
      </c>
    </row>
    <row r="899" spans="1:72" x14ac:dyDescent="0.25">
      <c r="A899" t="s">
        <v>72</v>
      </c>
      <c r="B899" t="s">
        <v>20265</v>
      </c>
      <c r="C899" t="s">
        <v>74</v>
      </c>
      <c r="D899" t="s">
        <v>74</v>
      </c>
      <c r="E899" t="s">
        <v>74</v>
      </c>
      <c r="F899" t="s">
        <v>20266</v>
      </c>
      <c r="G899" t="s">
        <v>74</v>
      </c>
      <c r="H899" t="s">
        <v>74</v>
      </c>
      <c r="I899" t="s">
        <v>20267</v>
      </c>
      <c r="J899" t="s">
        <v>384</v>
      </c>
      <c r="K899" t="s">
        <v>74</v>
      </c>
      <c r="L899" t="s">
        <v>74</v>
      </c>
      <c r="M899" t="s">
        <v>78</v>
      </c>
      <c r="N899" t="s">
        <v>79</v>
      </c>
      <c r="O899" t="s">
        <v>74</v>
      </c>
      <c r="P899" t="s">
        <v>74</v>
      </c>
      <c r="Q899" t="s">
        <v>74</v>
      </c>
      <c r="R899" t="s">
        <v>74</v>
      </c>
      <c r="S899" t="s">
        <v>74</v>
      </c>
      <c r="T899" t="s">
        <v>20268</v>
      </c>
      <c r="U899" t="s">
        <v>20269</v>
      </c>
      <c r="V899" t="s">
        <v>20270</v>
      </c>
      <c r="W899" t="s">
        <v>20271</v>
      </c>
      <c r="X899" t="s">
        <v>1303</v>
      </c>
      <c r="Y899" t="s">
        <v>20272</v>
      </c>
      <c r="Z899" t="s">
        <v>20273</v>
      </c>
      <c r="AA899" t="s">
        <v>74</v>
      </c>
      <c r="AB899" t="s">
        <v>20274</v>
      </c>
      <c r="AC899" t="s">
        <v>20275</v>
      </c>
      <c r="AD899" t="s">
        <v>20275</v>
      </c>
      <c r="AE899" t="s">
        <v>20276</v>
      </c>
      <c r="AF899" t="s">
        <v>74</v>
      </c>
      <c r="AG899">
        <v>140</v>
      </c>
      <c r="AH899">
        <v>8</v>
      </c>
      <c r="AI899">
        <v>13</v>
      </c>
      <c r="AJ899">
        <v>15</v>
      </c>
      <c r="AK899">
        <v>84</v>
      </c>
      <c r="AL899" t="s">
        <v>224</v>
      </c>
      <c r="AM899" t="s">
        <v>225</v>
      </c>
      <c r="AN899" t="s">
        <v>226</v>
      </c>
      <c r="AO899" t="s">
        <v>396</v>
      </c>
      <c r="AP899" t="s">
        <v>397</v>
      </c>
      <c r="AQ899" t="s">
        <v>74</v>
      </c>
      <c r="AR899" t="s">
        <v>398</v>
      </c>
      <c r="AS899" t="s">
        <v>399</v>
      </c>
      <c r="AT899" t="s">
        <v>600</v>
      </c>
      <c r="AU899">
        <v>2021</v>
      </c>
      <c r="AV899">
        <v>84</v>
      </c>
      <c r="AW899" t="s">
        <v>74</v>
      </c>
      <c r="AX899" t="s">
        <v>74</v>
      </c>
      <c r="AY899" t="s">
        <v>74</v>
      </c>
      <c r="AZ899" t="s">
        <v>74</v>
      </c>
      <c r="BA899" t="s">
        <v>74</v>
      </c>
      <c r="BB899">
        <v>95</v>
      </c>
      <c r="BC899">
        <v>108</v>
      </c>
      <c r="BD899" t="s">
        <v>74</v>
      </c>
      <c r="BE899" t="s">
        <v>20277</v>
      </c>
      <c r="BF899" t="str">
        <f>HYPERLINK("http://dx.doi.org/10.1016/j.jsp.2020.12.001","http://dx.doi.org/10.1016/j.jsp.2020.12.001")</f>
        <v>http://dx.doi.org/10.1016/j.jsp.2020.12.001</v>
      </c>
      <c r="BG899" t="s">
        <v>74</v>
      </c>
      <c r="BH899" t="s">
        <v>4037</v>
      </c>
      <c r="BI899">
        <v>14</v>
      </c>
      <c r="BJ899" t="s">
        <v>126</v>
      </c>
      <c r="BK899" t="s">
        <v>100</v>
      </c>
      <c r="BL899" t="s">
        <v>101</v>
      </c>
      <c r="BM899" t="s">
        <v>20278</v>
      </c>
      <c r="BN899">
        <v>33581773</v>
      </c>
      <c r="BO899" t="s">
        <v>74</v>
      </c>
      <c r="BP899" t="s">
        <v>74</v>
      </c>
      <c r="BQ899" t="s">
        <v>74</v>
      </c>
      <c r="BR899" t="s">
        <v>104</v>
      </c>
      <c r="BS899" t="s">
        <v>20279</v>
      </c>
      <c r="BT899" t="str">
        <f>HYPERLINK("https%3A%2F%2Fwww.webofscience.com%2Fwos%2Fwoscc%2Ffull-record%2FWOS:000617887100007","View Full Record in Web of Science")</f>
        <v>View Full Record in Web of Science</v>
      </c>
    </row>
    <row r="900" spans="1:72" x14ac:dyDescent="0.25">
      <c r="A900" t="s">
        <v>72</v>
      </c>
      <c r="B900" t="s">
        <v>7185</v>
      </c>
      <c r="C900" t="s">
        <v>74</v>
      </c>
      <c r="D900" t="s">
        <v>74</v>
      </c>
      <c r="E900" t="s">
        <v>74</v>
      </c>
      <c r="F900" t="s">
        <v>7186</v>
      </c>
      <c r="G900" t="s">
        <v>74</v>
      </c>
      <c r="H900" t="s">
        <v>74</v>
      </c>
      <c r="I900" t="s">
        <v>7187</v>
      </c>
      <c r="J900" t="s">
        <v>491</v>
      </c>
      <c r="K900" t="s">
        <v>74</v>
      </c>
      <c r="L900" t="s">
        <v>74</v>
      </c>
      <c r="M900" t="s">
        <v>78</v>
      </c>
      <c r="N900" t="s">
        <v>79</v>
      </c>
      <c r="O900" t="s">
        <v>74</v>
      </c>
      <c r="P900" t="s">
        <v>74</v>
      </c>
      <c r="Q900" t="s">
        <v>74</v>
      </c>
      <c r="R900" t="s">
        <v>74</v>
      </c>
      <c r="S900" t="s">
        <v>74</v>
      </c>
      <c r="T900" t="s">
        <v>7188</v>
      </c>
      <c r="U900" t="s">
        <v>7189</v>
      </c>
      <c r="V900" t="s">
        <v>7190</v>
      </c>
      <c r="W900" t="s">
        <v>7191</v>
      </c>
      <c r="X900" t="s">
        <v>7192</v>
      </c>
      <c r="Y900" t="s">
        <v>7193</v>
      </c>
      <c r="Z900" t="s">
        <v>1932</v>
      </c>
      <c r="AA900" t="s">
        <v>7194</v>
      </c>
      <c r="AB900" t="s">
        <v>7195</v>
      </c>
      <c r="AC900" t="s">
        <v>74</v>
      </c>
      <c r="AD900" t="s">
        <v>74</v>
      </c>
      <c r="AE900" t="s">
        <v>74</v>
      </c>
      <c r="AF900" t="s">
        <v>74</v>
      </c>
      <c r="AG900">
        <v>47</v>
      </c>
      <c r="AH900">
        <v>8</v>
      </c>
      <c r="AI900">
        <v>8</v>
      </c>
      <c r="AJ900">
        <v>7</v>
      </c>
      <c r="AK900">
        <v>48</v>
      </c>
      <c r="AL900" t="s">
        <v>501</v>
      </c>
      <c r="AM900" t="s">
        <v>502</v>
      </c>
      <c r="AN900" t="s">
        <v>503</v>
      </c>
      <c r="AO900" t="s">
        <v>504</v>
      </c>
      <c r="AP900" t="s">
        <v>505</v>
      </c>
      <c r="AQ900" t="s">
        <v>74</v>
      </c>
      <c r="AR900" t="s">
        <v>506</v>
      </c>
      <c r="AS900" t="s">
        <v>507</v>
      </c>
      <c r="AT900" t="s">
        <v>5531</v>
      </c>
      <c r="AU900">
        <v>2022</v>
      </c>
      <c r="AV900">
        <v>27</v>
      </c>
      <c r="AW900">
        <v>1</v>
      </c>
      <c r="AX900" t="s">
        <v>74</v>
      </c>
      <c r="AY900" t="s">
        <v>74</v>
      </c>
      <c r="AZ900" t="s">
        <v>74</v>
      </c>
      <c r="BA900" t="s">
        <v>74</v>
      </c>
      <c r="BB900">
        <v>1</v>
      </c>
      <c r="BC900">
        <v>8</v>
      </c>
      <c r="BD900" t="s">
        <v>74</v>
      </c>
      <c r="BE900" t="s">
        <v>7196</v>
      </c>
      <c r="BF900" t="str">
        <f>HYPERLINK("http://dx.doi.org/10.1016/j.psicod.2021.02.001","http://dx.doi.org/10.1016/j.psicod.2021.02.001")</f>
        <v>http://dx.doi.org/10.1016/j.psicod.2021.02.001</v>
      </c>
      <c r="BG900" t="s">
        <v>74</v>
      </c>
      <c r="BH900" t="s">
        <v>959</v>
      </c>
      <c r="BI900">
        <v>8</v>
      </c>
      <c r="BJ900" t="s">
        <v>511</v>
      </c>
      <c r="BK900" t="s">
        <v>100</v>
      </c>
      <c r="BL900" t="s">
        <v>512</v>
      </c>
      <c r="BM900" t="s">
        <v>7197</v>
      </c>
      <c r="BN900" t="s">
        <v>74</v>
      </c>
      <c r="BO900" t="s">
        <v>74</v>
      </c>
      <c r="BP900" t="s">
        <v>74</v>
      </c>
      <c r="BQ900" t="s">
        <v>74</v>
      </c>
      <c r="BR900" t="s">
        <v>104</v>
      </c>
      <c r="BS900" t="s">
        <v>7198</v>
      </c>
      <c r="BT900" t="str">
        <f>HYPERLINK("https%3A%2F%2Fwww.webofscience.com%2Fwos%2Fwoscc%2Ffull-record%2FWOS:000742136700001","View Full Record in Web of Science")</f>
        <v>View Full Record in Web of Science</v>
      </c>
    </row>
    <row r="901" spans="1:72" x14ac:dyDescent="0.25">
      <c r="A901" t="s">
        <v>72</v>
      </c>
      <c r="B901" t="s">
        <v>7228</v>
      </c>
      <c r="C901" t="s">
        <v>74</v>
      </c>
      <c r="D901" t="s">
        <v>74</v>
      </c>
      <c r="E901" t="s">
        <v>74</v>
      </c>
      <c r="F901" t="s">
        <v>7229</v>
      </c>
      <c r="G901" t="s">
        <v>74</v>
      </c>
      <c r="H901" t="s">
        <v>74</v>
      </c>
      <c r="I901" t="s">
        <v>7230</v>
      </c>
      <c r="J901" t="s">
        <v>4255</v>
      </c>
      <c r="K901" t="s">
        <v>74</v>
      </c>
      <c r="L901" t="s">
        <v>74</v>
      </c>
      <c r="M901" t="s">
        <v>78</v>
      </c>
      <c r="N901" t="s">
        <v>79</v>
      </c>
      <c r="O901" t="s">
        <v>74</v>
      </c>
      <c r="P901" t="s">
        <v>74</v>
      </c>
      <c r="Q901" t="s">
        <v>74</v>
      </c>
      <c r="R901" t="s">
        <v>74</v>
      </c>
      <c r="S901" t="s">
        <v>74</v>
      </c>
      <c r="T901" t="s">
        <v>7231</v>
      </c>
      <c r="U901" t="s">
        <v>74</v>
      </c>
      <c r="V901" t="s">
        <v>7232</v>
      </c>
      <c r="W901" t="s">
        <v>7233</v>
      </c>
      <c r="X901" t="s">
        <v>7234</v>
      </c>
      <c r="Y901" t="s">
        <v>7235</v>
      </c>
      <c r="Z901" t="s">
        <v>7236</v>
      </c>
      <c r="AA901" t="s">
        <v>7237</v>
      </c>
      <c r="AB901" t="s">
        <v>7238</v>
      </c>
      <c r="AC901" t="s">
        <v>7239</v>
      </c>
      <c r="AD901" t="s">
        <v>7240</v>
      </c>
      <c r="AE901" t="s">
        <v>7241</v>
      </c>
      <c r="AF901" t="s">
        <v>74</v>
      </c>
      <c r="AG901">
        <v>28</v>
      </c>
      <c r="AH901">
        <v>8</v>
      </c>
      <c r="AI901">
        <v>10</v>
      </c>
      <c r="AJ901">
        <v>3</v>
      </c>
      <c r="AK901">
        <v>28</v>
      </c>
      <c r="AL901" t="s">
        <v>4268</v>
      </c>
      <c r="AM901" t="s">
        <v>4269</v>
      </c>
      <c r="AN901" t="s">
        <v>4270</v>
      </c>
      <c r="AO901" t="s">
        <v>4271</v>
      </c>
      <c r="AP901" t="s">
        <v>4272</v>
      </c>
      <c r="AQ901" t="s">
        <v>74</v>
      </c>
      <c r="AR901" t="s">
        <v>4273</v>
      </c>
      <c r="AS901" t="s">
        <v>4274</v>
      </c>
      <c r="AT901" t="s">
        <v>600</v>
      </c>
      <c r="AU901">
        <v>2022</v>
      </c>
      <c r="AV901">
        <v>57</v>
      </c>
      <c r="AW901">
        <v>1</v>
      </c>
      <c r="AX901" t="s">
        <v>74</v>
      </c>
      <c r="AY901" t="s">
        <v>74</v>
      </c>
      <c r="AZ901" t="s">
        <v>872</v>
      </c>
      <c r="BA901" t="s">
        <v>74</v>
      </c>
      <c r="BB901">
        <v>73</v>
      </c>
      <c r="BC901">
        <v>86</v>
      </c>
      <c r="BD901" t="s">
        <v>74</v>
      </c>
      <c r="BE901" t="s">
        <v>7242</v>
      </c>
      <c r="BF901" t="str">
        <f>HYPERLINK("http://dx.doi.org/10.1002/ijop.12784","http://dx.doi.org/10.1002/ijop.12784")</f>
        <v>http://dx.doi.org/10.1002/ijop.12784</v>
      </c>
      <c r="BG901" t="s">
        <v>74</v>
      </c>
      <c r="BH901" t="s">
        <v>74</v>
      </c>
      <c r="BI901">
        <v>14</v>
      </c>
      <c r="BJ901" t="s">
        <v>99</v>
      </c>
      <c r="BK901" t="s">
        <v>100</v>
      </c>
      <c r="BL901" t="s">
        <v>101</v>
      </c>
      <c r="BM901" t="s">
        <v>7243</v>
      </c>
      <c r="BN901">
        <v>34337758</v>
      </c>
      <c r="BO901" t="s">
        <v>7244</v>
      </c>
      <c r="BP901" t="s">
        <v>74</v>
      </c>
      <c r="BQ901" t="s">
        <v>74</v>
      </c>
      <c r="BR901" t="s">
        <v>104</v>
      </c>
      <c r="BS901" t="s">
        <v>7245</v>
      </c>
      <c r="BT901" t="str">
        <f>HYPERLINK("https%3A%2F%2Fwww.webofscience.com%2Fwos%2Fwoscc%2Ffull-record%2FWOS:000742182500008","View Full Record in Web of Science")</f>
        <v>View Full Record in Web of Science</v>
      </c>
    </row>
    <row r="902" spans="1:72" x14ac:dyDescent="0.25">
      <c r="A902" t="s">
        <v>72</v>
      </c>
      <c r="B902" t="s">
        <v>10126</v>
      </c>
      <c r="C902" t="s">
        <v>74</v>
      </c>
      <c r="D902" t="s">
        <v>74</v>
      </c>
      <c r="E902" t="s">
        <v>74</v>
      </c>
      <c r="F902" t="s">
        <v>10127</v>
      </c>
      <c r="G902" t="s">
        <v>74</v>
      </c>
      <c r="H902" t="s">
        <v>74</v>
      </c>
      <c r="I902" t="s">
        <v>10128</v>
      </c>
      <c r="J902" t="s">
        <v>491</v>
      </c>
      <c r="K902" t="s">
        <v>74</v>
      </c>
      <c r="L902" t="s">
        <v>74</v>
      </c>
      <c r="M902" t="s">
        <v>78</v>
      </c>
      <c r="N902" t="s">
        <v>79</v>
      </c>
      <c r="O902" t="s">
        <v>74</v>
      </c>
      <c r="P902" t="s">
        <v>74</v>
      </c>
      <c r="Q902" t="s">
        <v>74</v>
      </c>
      <c r="R902" t="s">
        <v>74</v>
      </c>
      <c r="S902" t="s">
        <v>74</v>
      </c>
      <c r="T902" t="s">
        <v>10129</v>
      </c>
      <c r="U902" t="s">
        <v>10130</v>
      </c>
      <c r="V902" t="s">
        <v>10131</v>
      </c>
      <c r="W902" t="s">
        <v>10132</v>
      </c>
      <c r="X902" t="s">
        <v>10133</v>
      </c>
      <c r="Y902" t="s">
        <v>10134</v>
      </c>
      <c r="Z902" t="s">
        <v>10135</v>
      </c>
      <c r="AA902" t="s">
        <v>10136</v>
      </c>
      <c r="AB902" t="s">
        <v>10137</v>
      </c>
      <c r="AC902" t="s">
        <v>74</v>
      </c>
      <c r="AD902" t="s">
        <v>74</v>
      </c>
      <c r="AE902" t="s">
        <v>74</v>
      </c>
      <c r="AF902" t="s">
        <v>74</v>
      </c>
      <c r="AG902">
        <v>70</v>
      </c>
      <c r="AH902">
        <v>8</v>
      </c>
      <c r="AI902">
        <v>8</v>
      </c>
      <c r="AJ902">
        <v>3</v>
      </c>
      <c r="AK902">
        <v>21</v>
      </c>
      <c r="AL902" t="s">
        <v>501</v>
      </c>
      <c r="AM902" t="s">
        <v>502</v>
      </c>
      <c r="AN902" t="s">
        <v>503</v>
      </c>
      <c r="AO902" t="s">
        <v>504</v>
      </c>
      <c r="AP902" t="s">
        <v>505</v>
      </c>
      <c r="AQ902" t="s">
        <v>74</v>
      </c>
      <c r="AR902" t="s">
        <v>506</v>
      </c>
      <c r="AS902" t="s">
        <v>507</v>
      </c>
      <c r="AT902" t="s">
        <v>5531</v>
      </c>
      <c r="AU902">
        <v>2022</v>
      </c>
      <c r="AV902">
        <v>27</v>
      </c>
      <c r="AW902">
        <v>1</v>
      </c>
      <c r="AX902" t="s">
        <v>74</v>
      </c>
      <c r="AY902" t="s">
        <v>74</v>
      </c>
      <c r="AZ902" t="s">
        <v>74</v>
      </c>
      <c r="BA902" t="s">
        <v>74</v>
      </c>
      <c r="BB902">
        <v>21</v>
      </c>
      <c r="BC902">
        <v>28</v>
      </c>
      <c r="BD902" t="s">
        <v>74</v>
      </c>
      <c r="BE902" t="s">
        <v>10138</v>
      </c>
      <c r="BF902" t="str">
        <f>HYPERLINK("http://dx.doi.org/10.1016/j.psicod.2021.11.002","http://dx.doi.org/10.1016/j.psicod.2021.11.002")</f>
        <v>http://dx.doi.org/10.1016/j.psicod.2021.11.002</v>
      </c>
      <c r="BG902" t="s">
        <v>74</v>
      </c>
      <c r="BH902" t="s">
        <v>959</v>
      </c>
      <c r="BI902">
        <v>8</v>
      </c>
      <c r="BJ902" t="s">
        <v>511</v>
      </c>
      <c r="BK902" t="s">
        <v>100</v>
      </c>
      <c r="BL902" t="s">
        <v>512</v>
      </c>
      <c r="BM902" t="s">
        <v>7197</v>
      </c>
      <c r="BN902" t="s">
        <v>74</v>
      </c>
      <c r="BO902" t="s">
        <v>74</v>
      </c>
      <c r="BP902" t="s">
        <v>74</v>
      </c>
      <c r="BQ902" t="s">
        <v>74</v>
      </c>
      <c r="BR902" t="s">
        <v>104</v>
      </c>
      <c r="BS902" t="s">
        <v>10139</v>
      </c>
      <c r="BT902" t="str">
        <f>HYPERLINK("https%3A%2F%2Fwww.webofscience.com%2Fwos%2Fwoscc%2Ffull-record%2FWOS:000742136700003","View Full Record in Web of Science")</f>
        <v>View Full Record in Web of Science</v>
      </c>
    </row>
    <row r="903" spans="1:72" x14ac:dyDescent="0.25">
      <c r="A903" t="s">
        <v>72</v>
      </c>
      <c r="B903" t="s">
        <v>10575</v>
      </c>
      <c r="C903" t="s">
        <v>74</v>
      </c>
      <c r="D903" t="s">
        <v>74</v>
      </c>
      <c r="E903" t="s">
        <v>74</v>
      </c>
      <c r="F903" t="s">
        <v>10576</v>
      </c>
      <c r="G903" t="s">
        <v>74</v>
      </c>
      <c r="H903" t="s">
        <v>74</v>
      </c>
      <c r="I903" t="s">
        <v>10577</v>
      </c>
      <c r="J903" t="s">
        <v>837</v>
      </c>
      <c r="K903" t="s">
        <v>74</v>
      </c>
      <c r="L903" t="s">
        <v>74</v>
      </c>
      <c r="M903" t="s">
        <v>78</v>
      </c>
      <c r="N903" t="s">
        <v>79</v>
      </c>
      <c r="O903" t="s">
        <v>74</v>
      </c>
      <c r="P903" t="s">
        <v>74</v>
      </c>
      <c r="Q903" t="s">
        <v>74</v>
      </c>
      <c r="R903" t="s">
        <v>74</v>
      </c>
      <c r="S903" t="s">
        <v>74</v>
      </c>
      <c r="T903" t="s">
        <v>10578</v>
      </c>
      <c r="U903" t="s">
        <v>10579</v>
      </c>
      <c r="V903" t="s">
        <v>10580</v>
      </c>
      <c r="W903" t="s">
        <v>10581</v>
      </c>
      <c r="X903" t="s">
        <v>10582</v>
      </c>
      <c r="Y903" t="s">
        <v>10583</v>
      </c>
      <c r="Z903" t="s">
        <v>10584</v>
      </c>
      <c r="AA903" t="s">
        <v>10585</v>
      </c>
      <c r="AB903" t="s">
        <v>10586</v>
      </c>
      <c r="AC903" t="s">
        <v>74</v>
      </c>
      <c r="AD903" t="s">
        <v>74</v>
      </c>
      <c r="AE903" t="s">
        <v>74</v>
      </c>
      <c r="AF903" t="s">
        <v>74</v>
      </c>
      <c r="AG903">
        <v>64</v>
      </c>
      <c r="AH903">
        <v>8</v>
      </c>
      <c r="AI903">
        <v>8</v>
      </c>
      <c r="AJ903">
        <v>4</v>
      </c>
      <c r="AK903">
        <v>46</v>
      </c>
      <c r="AL903" t="s">
        <v>476</v>
      </c>
      <c r="AM903" t="s">
        <v>477</v>
      </c>
      <c r="AN903" t="s">
        <v>478</v>
      </c>
      <c r="AO903" t="s">
        <v>847</v>
      </c>
      <c r="AP903" t="s">
        <v>848</v>
      </c>
      <c r="AQ903" t="s">
        <v>74</v>
      </c>
      <c r="AR903" t="s">
        <v>849</v>
      </c>
      <c r="AS903" t="s">
        <v>850</v>
      </c>
      <c r="AT903" t="s">
        <v>828</v>
      </c>
      <c r="AU903">
        <v>2022</v>
      </c>
      <c r="AV903">
        <v>42</v>
      </c>
      <c r="AW903">
        <v>1</v>
      </c>
      <c r="AX903" t="s">
        <v>74</v>
      </c>
      <c r="AY903" t="s">
        <v>74</v>
      </c>
      <c r="AZ903" t="s">
        <v>74</v>
      </c>
      <c r="BA903" t="s">
        <v>74</v>
      </c>
      <c r="BB903">
        <v>42</v>
      </c>
      <c r="BC903">
        <v>63</v>
      </c>
      <c r="BD903" t="s">
        <v>74</v>
      </c>
      <c r="BE903" t="s">
        <v>10587</v>
      </c>
      <c r="BF903" t="str">
        <f>HYPERLINK("http://dx.doi.org/10.1080/01443410.2021.1982866","http://dx.doi.org/10.1080/01443410.2021.1982866")</f>
        <v>http://dx.doi.org/10.1080/01443410.2021.1982866</v>
      </c>
      <c r="BG903" t="s">
        <v>74</v>
      </c>
      <c r="BH903" t="s">
        <v>4766</v>
      </c>
      <c r="BI903">
        <v>22</v>
      </c>
      <c r="BJ903" t="s">
        <v>511</v>
      </c>
      <c r="BK903" t="s">
        <v>100</v>
      </c>
      <c r="BL903" t="s">
        <v>512</v>
      </c>
      <c r="BM903" t="s">
        <v>10588</v>
      </c>
      <c r="BN903" t="s">
        <v>74</v>
      </c>
      <c r="BO903" t="s">
        <v>1036</v>
      </c>
      <c r="BP903" t="s">
        <v>74</v>
      </c>
      <c r="BQ903" t="s">
        <v>74</v>
      </c>
      <c r="BR903" t="s">
        <v>104</v>
      </c>
      <c r="BS903" t="s">
        <v>10589</v>
      </c>
      <c r="BT903" t="str">
        <f>HYPERLINK("https%3A%2F%2Fwww.webofscience.com%2Fwos%2Fwoscc%2Ffull-record%2FWOS:000712744200001","View Full Record in Web of Science")</f>
        <v>View Full Record in Web of Science</v>
      </c>
    </row>
    <row r="904" spans="1:72" x14ac:dyDescent="0.25">
      <c r="A904" t="s">
        <v>72</v>
      </c>
      <c r="B904" t="s">
        <v>26113</v>
      </c>
      <c r="C904" t="s">
        <v>74</v>
      </c>
      <c r="D904" t="s">
        <v>74</v>
      </c>
      <c r="E904" t="s">
        <v>74</v>
      </c>
      <c r="F904" t="s">
        <v>26114</v>
      </c>
      <c r="G904" t="s">
        <v>74</v>
      </c>
      <c r="H904" t="s">
        <v>74</v>
      </c>
      <c r="I904" t="s">
        <v>26115</v>
      </c>
      <c r="J904" t="s">
        <v>77</v>
      </c>
      <c r="K904" t="s">
        <v>74</v>
      </c>
      <c r="L904" t="s">
        <v>74</v>
      </c>
      <c r="M904" t="s">
        <v>78</v>
      </c>
      <c r="N904" t="s">
        <v>79</v>
      </c>
      <c r="O904" t="s">
        <v>74</v>
      </c>
      <c r="P904" t="s">
        <v>74</v>
      </c>
      <c r="Q904" t="s">
        <v>74</v>
      </c>
      <c r="R904" t="s">
        <v>74</v>
      </c>
      <c r="S904" t="s">
        <v>74</v>
      </c>
      <c r="T904" t="s">
        <v>26116</v>
      </c>
      <c r="U904" t="s">
        <v>7459</v>
      </c>
      <c r="V904" t="s">
        <v>26117</v>
      </c>
      <c r="W904" t="s">
        <v>26118</v>
      </c>
      <c r="X904" t="s">
        <v>26119</v>
      </c>
      <c r="Y904" t="s">
        <v>26120</v>
      </c>
      <c r="Z904" t="s">
        <v>26121</v>
      </c>
      <c r="AA904" t="s">
        <v>74</v>
      </c>
      <c r="AB904" t="s">
        <v>26122</v>
      </c>
      <c r="AC904" t="s">
        <v>74</v>
      </c>
      <c r="AD904" t="s">
        <v>74</v>
      </c>
      <c r="AE904" t="s">
        <v>74</v>
      </c>
      <c r="AF904" t="s">
        <v>74</v>
      </c>
      <c r="AG904">
        <v>64</v>
      </c>
      <c r="AH904">
        <v>8</v>
      </c>
      <c r="AI904">
        <v>8</v>
      </c>
      <c r="AJ904">
        <v>9</v>
      </c>
      <c r="AK904">
        <v>32</v>
      </c>
      <c r="AL904" t="s">
        <v>91</v>
      </c>
      <c r="AM904" t="s">
        <v>92</v>
      </c>
      <c r="AN904" t="s">
        <v>93</v>
      </c>
      <c r="AO904" t="s">
        <v>94</v>
      </c>
      <c r="AP904" t="s">
        <v>74</v>
      </c>
      <c r="AQ904" t="s">
        <v>74</v>
      </c>
      <c r="AR904" t="s">
        <v>95</v>
      </c>
      <c r="AS904" t="s">
        <v>96</v>
      </c>
      <c r="AT904" t="s">
        <v>12098</v>
      </c>
      <c r="AU904">
        <v>2022</v>
      </c>
      <c r="AV904">
        <v>13</v>
      </c>
      <c r="AW904" t="s">
        <v>74</v>
      </c>
      <c r="AX904" t="s">
        <v>74</v>
      </c>
      <c r="AY904" t="s">
        <v>74</v>
      </c>
      <c r="AZ904" t="s">
        <v>74</v>
      </c>
      <c r="BA904" t="s">
        <v>74</v>
      </c>
      <c r="BB904" t="s">
        <v>74</v>
      </c>
      <c r="BC904" t="s">
        <v>74</v>
      </c>
      <c r="BD904">
        <v>899706</v>
      </c>
      <c r="BE904" t="s">
        <v>26123</v>
      </c>
      <c r="BF904" t="str">
        <f>HYPERLINK("http://dx.doi.org/10.3389/fpsyg.2022.899706","http://dx.doi.org/10.3389/fpsyg.2022.899706")</f>
        <v>http://dx.doi.org/10.3389/fpsyg.2022.899706</v>
      </c>
      <c r="BG904" t="s">
        <v>74</v>
      </c>
      <c r="BH904" t="s">
        <v>74</v>
      </c>
      <c r="BI904">
        <v>14</v>
      </c>
      <c r="BJ904" t="s">
        <v>99</v>
      </c>
      <c r="BK904" t="s">
        <v>100</v>
      </c>
      <c r="BL904" t="s">
        <v>101</v>
      </c>
      <c r="BM904" t="s">
        <v>26124</v>
      </c>
      <c r="BN904">
        <v>35774941</v>
      </c>
      <c r="BO904" t="s">
        <v>103</v>
      </c>
      <c r="BP904" t="s">
        <v>74</v>
      </c>
      <c r="BQ904" t="s">
        <v>74</v>
      </c>
      <c r="BR904" t="s">
        <v>104</v>
      </c>
      <c r="BS904" t="s">
        <v>26125</v>
      </c>
      <c r="BT904" t="str">
        <f>HYPERLINK("https%3A%2F%2Fwww.webofscience.com%2Fwos%2Fwoscc%2Ffull-record%2FWOS:000817163000001","View Full Record in Web of Science")</f>
        <v>View Full Record in Web of Science</v>
      </c>
    </row>
    <row r="905" spans="1:72" x14ac:dyDescent="0.25">
      <c r="A905" t="s">
        <v>72</v>
      </c>
      <c r="B905" t="s">
        <v>962</v>
      </c>
      <c r="C905" t="s">
        <v>74</v>
      </c>
      <c r="D905" t="s">
        <v>74</v>
      </c>
      <c r="E905" t="s">
        <v>74</v>
      </c>
      <c r="F905" t="s">
        <v>963</v>
      </c>
      <c r="G905" t="s">
        <v>74</v>
      </c>
      <c r="H905" t="s">
        <v>74</v>
      </c>
      <c r="I905" t="s">
        <v>964</v>
      </c>
      <c r="J905" t="s">
        <v>965</v>
      </c>
      <c r="K905" t="s">
        <v>74</v>
      </c>
      <c r="L905" t="s">
        <v>74</v>
      </c>
      <c r="M905" t="s">
        <v>78</v>
      </c>
      <c r="N905" t="s">
        <v>79</v>
      </c>
      <c r="O905" t="s">
        <v>74</v>
      </c>
      <c r="P905" t="s">
        <v>74</v>
      </c>
      <c r="Q905" t="s">
        <v>74</v>
      </c>
      <c r="R905" t="s">
        <v>74</v>
      </c>
      <c r="S905" t="s">
        <v>74</v>
      </c>
      <c r="T905" t="s">
        <v>966</v>
      </c>
      <c r="U905" t="s">
        <v>967</v>
      </c>
      <c r="V905" t="s">
        <v>968</v>
      </c>
      <c r="W905" t="s">
        <v>969</v>
      </c>
      <c r="X905" t="s">
        <v>970</v>
      </c>
      <c r="Y905" t="s">
        <v>971</v>
      </c>
      <c r="Z905" t="s">
        <v>972</v>
      </c>
      <c r="AA905" t="s">
        <v>74</v>
      </c>
      <c r="AB905" t="s">
        <v>74</v>
      </c>
      <c r="AC905" t="s">
        <v>74</v>
      </c>
      <c r="AD905" t="s">
        <v>74</v>
      </c>
      <c r="AE905" t="s">
        <v>74</v>
      </c>
      <c r="AF905" t="s">
        <v>74</v>
      </c>
      <c r="AG905">
        <v>72</v>
      </c>
      <c r="AH905">
        <v>8</v>
      </c>
      <c r="AI905">
        <v>11</v>
      </c>
      <c r="AJ905">
        <v>26</v>
      </c>
      <c r="AK905">
        <v>65</v>
      </c>
      <c r="AL905" t="s">
        <v>298</v>
      </c>
      <c r="AM905" t="s">
        <v>299</v>
      </c>
      <c r="AN905" t="s">
        <v>300</v>
      </c>
      <c r="AO905" t="s">
        <v>74</v>
      </c>
      <c r="AP905" t="s">
        <v>973</v>
      </c>
      <c r="AQ905" t="s">
        <v>74</v>
      </c>
      <c r="AR905" t="s">
        <v>974</v>
      </c>
      <c r="AS905" t="s">
        <v>975</v>
      </c>
      <c r="AT905" t="s">
        <v>686</v>
      </c>
      <c r="AU905">
        <v>2023</v>
      </c>
      <c r="AV905">
        <v>13</v>
      </c>
      <c r="AW905">
        <v>4</v>
      </c>
      <c r="AX905" t="s">
        <v>74</v>
      </c>
      <c r="AY905" t="s">
        <v>74</v>
      </c>
      <c r="AZ905" t="s">
        <v>74</v>
      </c>
      <c r="BA905" t="s">
        <v>74</v>
      </c>
      <c r="BB905" t="s">
        <v>74</v>
      </c>
      <c r="BC905" t="s">
        <v>74</v>
      </c>
      <c r="BD905">
        <v>348</v>
      </c>
      <c r="BE905" t="s">
        <v>976</v>
      </c>
      <c r="BF905" t="str">
        <f>HYPERLINK("http://dx.doi.org/10.3390/bs13040348","http://dx.doi.org/10.3390/bs13040348")</f>
        <v>http://dx.doi.org/10.3390/bs13040348</v>
      </c>
      <c r="BG905" t="s">
        <v>74</v>
      </c>
      <c r="BH905" t="s">
        <v>74</v>
      </c>
      <c r="BI905">
        <v>12</v>
      </c>
      <c r="BJ905" t="s">
        <v>99</v>
      </c>
      <c r="BK905" t="s">
        <v>100</v>
      </c>
      <c r="BL905" t="s">
        <v>101</v>
      </c>
      <c r="BM905" t="s">
        <v>977</v>
      </c>
      <c r="BN905">
        <v>37102862</v>
      </c>
      <c r="BO905" t="s">
        <v>155</v>
      </c>
      <c r="BP905" t="s">
        <v>74</v>
      </c>
      <c r="BQ905" t="s">
        <v>74</v>
      </c>
      <c r="BR905" t="s">
        <v>104</v>
      </c>
      <c r="BS905" t="s">
        <v>978</v>
      </c>
      <c r="BT905" t="str">
        <f>HYPERLINK("https%3A%2F%2Fwww.webofscience.com%2Fwos%2Fwoscc%2Ffull-record%2FWOS:000978200200001","View Full Record in Web of Science")</f>
        <v>View Full Record in Web of Science</v>
      </c>
    </row>
    <row r="906" spans="1:72" x14ac:dyDescent="0.25">
      <c r="A906" t="s">
        <v>72</v>
      </c>
      <c r="B906" t="s">
        <v>14542</v>
      </c>
      <c r="C906" t="s">
        <v>74</v>
      </c>
      <c r="D906" t="s">
        <v>74</v>
      </c>
      <c r="E906" t="s">
        <v>74</v>
      </c>
      <c r="F906" t="s">
        <v>14543</v>
      </c>
      <c r="G906" t="s">
        <v>74</v>
      </c>
      <c r="H906" t="s">
        <v>74</v>
      </c>
      <c r="I906" t="s">
        <v>14544</v>
      </c>
      <c r="J906" t="s">
        <v>2820</v>
      </c>
      <c r="K906" t="s">
        <v>74</v>
      </c>
      <c r="L906" t="s">
        <v>74</v>
      </c>
      <c r="M906" t="s">
        <v>78</v>
      </c>
      <c r="N906" t="s">
        <v>79</v>
      </c>
      <c r="O906" t="s">
        <v>74</v>
      </c>
      <c r="P906" t="s">
        <v>74</v>
      </c>
      <c r="Q906" t="s">
        <v>74</v>
      </c>
      <c r="R906" t="s">
        <v>74</v>
      </c>
      <c r="S906" t="s">
        <v>74</v>
      </c>
      <c r="T906" t="s">
        <v>14545</v>
      </c>
      <c r="U906" t="s">
        <v>14546</v>
      </c>
      <c r="V906" t="s">
        <v>14547</v>
      </c>
      <c r="W906" t="s">
        <v>14548</v>
      </c>
      <c r="X906" t="s">
        <v>14549</v>
      </c>
      <c r="Y906" t="s">
        <v>14550</v>
      </c>
      <c r="Z906" t="s">
        <v>13724</v>
      </c>
      <c r="AA906" t="s">
        <v>14551</v>
      </c>
      <c r="AB906" t="s">
        <v>14552</v>
      </c>
      <c r="AC906" t="s">
        <v>14553</v>
      </c>
      <c r="AD906" t="s">
        <v>6458</v>
      </c>
      <c r="AE906" t="s">
        <v>14554</v>
      </c>
      <c r="AF906" t="s">
        <v>74</v>
      </c>
      <c r="AG906">
        <v>51</v>
      </c>
      <c r="AH906">
        <v>8</v>
      </c>
      <c r="AI906">
        <v>9</v>
      </c>
      <c r="AJ906">
        <v>3</v>
      </c>
      <c r="AK906">
        <v>11</v>
      </c>
      <c r="AL906" t="s">
        <v>173</v>
      </c>
      <c r="AM906" t="s">
        <v>174</v>
      </c>
      <c r="AN906" t="s">
        <v>175</v>
      </c>
      <c r="AO906" t="s">
        <v>2830</v>
      </c>
      <c r="AP906" t="s">
        <v>2831</v>
      </c>
      <c r="AQ906" t="s">
        <v>74</v>
      </c>
      <c r="AR906" t="s">
        <v>2832</v>
      </c>
      <c r="AS906" t="s">
        <v>2833</v>
      </c>
      <c r="AT906" t="s">
        <v>600</v>
      </c>
      <c r="AU906">
        <v>2023</v>
      </c>
      <c r="AV906">
        <v>46</v>
      </c>
      <c r="AW906">
        <v>1</v>
      </c>
      <c r="AX906" t="s">
        <v>74</v>
      </c>
      <c r="AY906" t="s">
        <v>74</v>
      </c>
      <c r="AZ906" t="s">
        <v>74</v>
      </c>
      <c r="BA906" t="s">
        <v>74</v>
      </c>
      <c r="BB906">
        <v>4</v>
      </c>
      <c r="BC906">
        <v>14</v>
      </c>
      <c r="BD906">
        <v>2.1651434221081228E+16</v>
      </c>
      <c r="BE906" t="s">
        <v>14555</v>
      </c>
      <c r="BF906" t="str">
        <f>HYPERLINK("http://dx.doi.org/10.1177/21651434221081229","http://dx.doi.org/10.1177/21651434221081229")</f>
        <v>http://dx.doi.org/10.1177/21651434221081229</v>
      </c>
      <c r="BG906" t="s">
        <v>74</v>
      </c>
      <c r="BH906" t="s">
        <v>3299</v>
      </c>
      <c r="BI906">
        <v>11</v>
      </c>
      <c r="BJ906" t="s">
        <v>2446</v>
      </c>
      <c r="BK906" t="s">
        <v>100</v>
      </c>
      <c r="BL906" t="s">
        <v>2447</v>
      </c>
      <c r="BM906" t="s">
        <v>14556</v>
      </c>
      <c r="BN906" t="s">
        <v>74</v>
      </c>
      <c r="BO906" t="s">
        <v>74</v>
      </c>
      <c r="BP906" t="s">
        <v>74</v>
      </c>
      <c r="BQ906" t="s">
        <v>74</v>
      </c>
      <c r="BR906" t="s">
        <v>104</v>
      </c>
      <c r="BS906" t="s">
        <v>14557</v>
      </c>
      <c r="BT906" t="str">
        <f>HYPERLINK("https%3A%2F%2Fwww.webofscience.com%2Fwos%2Fwoscc%2Ffull-record%2FWOS:000769406900001","View Full Record in Web of Science")</f>
        <v>View Full Record in Web of Science</v>
      </c>
    </row>
    <row r="907" spans="1:72" x14ac:dyDescent="0.25">
      <c r="A907" t="s">
        <v>72</v>
      </c>
      <c r="B907" t="s">
        <v>17813</v>
      </c>
      <c r="C907" t="s">
        <v>74</v>
      </c>
      <c r="D907" t="s">
        <v>74</v>
      </c>
      <c r="E907" t="s">
        <v>74</v>
      </c>
      <c r="F907" t="s">
        <v>17814</v>
      </c>
      <c r="G907" t="s">
        <v>74</v>
      </c>
      <c r="H907" t="s">
        <v>74</v>
      </c>
      <c r="I907" t="s">
        <v>17815</v>
      </c>
      <c r="J907" t="s">
        <v>12517</v>
      </c>
      <c r="K907" t="s">
        <v>74</v>
      </c>
      <c r="L907" t="s">
        <v>74</v>
      </c>
      <c r="M907" t="s">
        <v>78</v>
      </c>
      <c r="N907" t="s">
        <v>79</v>
      </c>
      <c r="O907" t="s">
        <v>74</v>
      </c>
      <c r="P907" t="s">
        <v>74</v>
      </c>
      <c r="Q907" t="s">
        <v>74</v>
      </c>
      <c r="R907" t="s">
        <v>74</v>
      </c>
      <c r="S907" t="s">
        <v>74</v>
      </c>
      <c r="T907" t="s">
        <v>17816</v>
      </c>
      <c r="U907" t="s">
        <v>17817</v>
      </c>
      <c r="V907" t="s">
        <v>17818</v>
      </c>
      <c r="W907" t="s">
        <v>17819</v>
      </c>
      <c r="X907" t="s">
        <v>74</v>
      </c>
      <c r="Y907" t="s">
        <v>17820</v>
      </c>
      <c r="Z907" t="s">
        <v>17821</v>
      </c>
      <c r="AA907" t="s">
        <v>17822</v>
      </c>
      <c r="AB907" t="s">
        <v>17823</v>
      </c>
      <c r="AC907" t="s">
        <v>17824</v>
      </c>
      <c r="AD907" t="s">
        <v>17824</v>
      </c>
      <c r="AE907" t="s">
        <v>17825</v>
      </c>
      <c r="AF907" t="s">
        <v>74</v>
      </c>
      <c r="AG907">
        <v>35</v>
      </c>
      <c r="AH907">
        <v>8</v>
      </c>
      <c r="AI907">
        <v>9</v>
      </c>
      <c r="AJ907">
        <v>1</v>
      </c>
      <c r="AK907">
        <v>10</v>
      </c>
      <c r="AL907" t="s">
        <v>173</v>
      </c>
      <c r="AM907" t="s">
        <v>174</v>
      </c>
      <c r="AN907" t="s">
        <v>175</v>
      </c>
      <c r="AO907" t="s">
        <v>12525</v>
      </c>
      <c r="AP907" t="s">
        <v>12526</v>
      </c>
      <c r="AQ907" t="s">
        <v>74</v>
      </c>
      <c r="AR907" t="s">
        <v>12527</v>
      </c>
      <c r="AS907" t="s">
        <v>12528</v>
      </c>
      <c r="AT907" t="s">
        <v>400</v>
      </c>
      <c r="AU907">
        <v>2023</v>
      </c>
      <c r="AV907">
        <v>38</v>
      </c>
      <c r="AW907">
        <v>2</v>
      </c>
      <c r="AX907" t="s">
        <v>74</v>
      </c>
      <c r="AY907" t="s">
        <v>74</v>
      </c>
      <c r="AZ907" t="s">
        <v>74</v>
      </c>
      <c r="BA907" t="s">
        <v>74</v>
      </c>
      <c r="BB907">
        <v>146</v>
      </c>
      <c r="BC907">
        <v>160</v>
      </c>
      <c r="BD907" t="s">
        <v>74</v>
      </c>
      <c r="BE907" t="s">
        <v>17826</v>
      </c>
      <c r="BF907" t="str">
        <f>HYPERLINK("http://dx.doi.org/10.1177/01626434221085554","http://dx.doi.org/10.1177/01626434221085554")</f>
        <v>http://dx.doi.org/10.1177/01626434221085554</v>
      </c>
      <c r="BG907" t="s">
        <v>74</v>
      </c>
      <c r="BH907" t="s">
        <v>3124</v>
      </c>
      <c r="BI907">
        <v>15</v>
      </c>
      <c r="BJ907" t="s">
        <v>2446</v>
      </c>
      <c r="BK907" t="s">
        <v>100</v>
      </c>
      <c r="BL907" t="s">
        <v>2447</v>
      </c>
      <c r="BM907" t="s">
        <v>17827</v>
      </c>
      <c r="BN907" t="s">
        <v>74</v>
      </c>
      <c r="BO907" t="s">
        <v>74</v>
      </c>
      <c r="BP907" t="s">
        <v>74</v>
      </c>
      <c r="BQ907" t="s">
        <v>74</v>
      </c>
      <c r="BR907" t="s">
        <v>104</v>
      </c>
      <c r="BS907" t="s">
        <v>17828</v>
      </c>
      <c r="BT907" t="str">
        <f>HYPERLINK("https%3A%2F%2Fwww.webofscience.com%2Fwos%2Fwoscc%2Ffull-record%2FWOS:000798806800001","View Full Record in Web of Science")</f>
        <v>View Full Record in Web of Science</v>
      </c>
    </row>
    <row r="908" spans="1:72" x14ac:dyDescent="0.25">
      <c r="A908" t="s">
        <v>72</v>
      </c>
      <c r="B908" t="s">
        <v>22152</v>
      </c>
      <c r="C908" t="s">
        <v>74</v>
      </c>
      <c r="D908" t="s">
        <v>74</v>
      </c>
      <c r="E908" t="s">
        <v>74</v>
      </c>
      <c r="F908" t="s">
        <v>22153</v>
      </c>
      <c r="G908" t="s">
        <v>74</v>
      </c>
      <c r="H908" t="s">
        <v>74</v>
      </c>
      <c r="I908" t="s">
        <v>22154</v>
      </c>
      <c r="J908" t="s">
        <v>791</v>
      </c>
      <c r="K908" t="s">
        <v>74</v>
      </c>
      <c r="L908" t="s">
        <v>74</v>
      </c>
      <c r="M908" t="s">
        <v>78</v>
      </c>
      <c r="N908" t="s">
        <v>79</v>
      </c>
      <c r="O908" t="s">
        <v>74</v>
      </c>
      <c r="P908" t="s">
        <v>74</v>
      </c>
      <c r="Q908" t="s">
        <v>74</v>
      </c>
      <c r="R908" t="s">
        <v>74</v>
      </c>
      <c r="S908" t="s">
        <v>74</v>
      </c>
      <c r="T908" t="s">
        <v>22155</v>
      </c>
      <c r="U908" t="s">
        <v>22156</v>
      </c>
      <c r="V908" t="s">
        <v>22157</v>
      </c>
      <c r="W908" t="s">
        <v>22158</v>
      </c>
      <c r="X908" t="s">
        <v>22159</v>
      </c>
      <c r="Y908" t="s">
        <v>22160</v>
      </c>
      <c r="Z908" t="s">
        <v>22161</v>
      </c>
      <c r="AA908" t="s">
        <v>22162</v>
      </c>
      <c r="AB908" t="s">
        <v>22163</v>
      </c>
      <c r="AC908" t="s">
        <v>22164</v>
      </c>
      <c r="AD908" t="s">
        <v>22165</v>
      </c>
      <c r="AE908" t="s">
        <v>22166</v>
      </c>
      <c r="AF908" t="s">
        <v>74</v>
      </c>
      <c r="AG908">
        <v>43</v>
      </c>
      <c r="AH908">
        <v>8</v>
      </c>
      <c r="AI908">
        <v>8</v>
      </c>
      <c r="AJ908">
        <v>2</v>
      </c>
      <c r="AK908">
        <v>18</v>
      </c>
      <c r="AL908" t="s">
        <v>248</v>
      </c>
      <c r="AM908" t="s">
        <v>249</v>
      </c>
      <c r="AN908" t="s">
        <v>250</v>
      </c>
      <c r="AO908" t="s">
        <v>802</v>
      </c>
      <c r="AP908" t="s">
        <v>803</v>
      </c>
      <c r="AQ908" t="s">
        <v>74</v>
      </c>
      <c r="AR908" t="s">
        <v>804</v>
      </c>
      <c r="AS908" t="s">
        <v>805</v>
      </c>
      <c r="AT908" t="s">
        <v>400</v>
      </c>
      <c r="AU908">
        <v>2023</v>
      </c>
      <c r="AV908">
        <v>38</v>
      </c>
      <c r="AW908">
        <v>2</v>
      </c>
      <c r="AX908" t="s">
        <v>74</v>
      </c>
      <c r="AY908" t="s">
        <v>74</v>
      </c>
      <c r="AZ908" t="s">
        <v>74</v>
      </c>
      <c r="BA908" t="s">
        <v>74</v>
      </c>
      <c r="BB908">
        <v>631</v>
      </c>
      <c r="BC908">
        <v>655</v>
      </c>
      <c r="BD908" t="s">
        <v>74</v>
      </c>
      <c r="BE908" t="s">
        <v>22167</v>
      </c>
      <c r="BF908" t="str">
        <f>HYPERLINK("http://dx.doi.org/10.1007/s10212-022-00621-0","http://dx.doi.org/10.1007/s10212-022-00621-0")</f>
        <v>http://dx.doi.org/10.1007/s10212-022-00621-0</v>
      </c>
      <c r="BG908" t="s">
        <v>74</v>
      </c>
      <c r="BH908" t="s">
        <v>3124</v>
      </c>
      <c r="BI908">
        <v>25</v>
      </c>
      <c r="BJ908" t="s">
        <v>126</v>
      </c>
      <c r="BK908" t="s">
        <v>100</v>
      </c>
      <c r="BL908" t="s">
        <v>101</v>
      </c>
      <c r="BM908" t="s">
        <v>22168</v>
      </c>
      <c r="BN908" t="s">
        <v>74</v>
      </c>
      <c r="BO908" t="s">
        <v>1036</v>
      </c>
      <c r="BP908" t="s">
        <v>74</v>
      </c>
      <c r="BQ908" t="s">
        <v>74</v>
      </c>
      <c r="BR908" t="s">
        <v>104</v>
      </c>
      <c r="BS908" t="s">
        <v>22169</v>
      </c>
      <c r="BT908" t="str">
        <f>HYPERLINK("https%3A%2F%2Fwww.webofscience.com%2Fwos%2Fwoscc%2Ffull-record%2FWOS:000801216200001","View Full Record in Web of Science")</f>
        <v>View Full Record in Web of Science</v>
      </c>
    </row>
    <row r="909" spans="1:72" x14ac:dyDescent="0.25">
      <c r="A909" t="s">
        <v>72</v>
      </c>
      <c r="B909" t="s">
        <v>4862</v>
      </c>
      <c r="C909" t="s">
        <v>74</v>
      </c>
      <c r="D909" t="s">
        <v>74</v>
      </c>
      <c r="E909" t="s">
        <v>74</v>
      </c>
      <c r="F909" t="s">
        <v>4863</v>
      </c>
      <c r="G909" t="s">
        <v>74</v>
      </c>
      <c r="H909" t="s">
        <v>74</v>
      </c>
      <c r="I909" t="s">
        <v>4864</v>
      </c>
      <c r="J909" t="s">
        <v>4797</v>
      </c>
      <c r="K909" t="s">
        <v>74</v>
      </c>
      <c r="L909" t="s">
        <v>74</v>
      </c>
      <c r="M909" t="s">
        <v>78</v>
      </c>
      <c r="N909" t="s">
        <v>79</v>
      </c>
      <c r="O909" t="s">
        <v>74</v>
      </c>
      <c r="P909" t="s">
        <v>74</v>
      </c>
      <c r="Q909" t="s">
        <v>74</v>
      </c>
      <c r="R909" t="s">
        <v>74</v>
      </c>
      <c r="S909" t="s">
        <v>74</v>
      </c>
      <c r="T909" t="s">
        <v>4865</v>
      </c>
      <c r="U909" t="s">
        <v>4866</v>
      </c>
      <c r="V909" t="s">
        <v>4867</v>
      </c>
      <c r="W909" t="s">
        <v>4868</v>
      </c>
      <c r="X909" t="s">
        <v>4869</v>
      </c>
      <c r="Y909" t="s">
        <v>4870</v>
      </c>
      <c r="Z909" t="s">
        <v>4871</v>
      </c>
      <c r="AA909" t="s">
        <v>74</v>
      </c>
      <c r="AB909" t="s">
        <v>74</v>
      </c>
      <c r="AC909" t="s">
        <v>74</v>
      </c>
      <c r="AD909" t="s">
        <v>74</v>
      </c>
      <c r="AE909" t="s">
        <v>74</v>
      </c>
      <c r="AF909" t="s">
        <v>74</v>
      </c>
      <c r="AG909">
        <v>47</v>
      </c>
      <c r="AH909">
        <v>7</v>
      </c>
      <c r="AI909">
        <v>8</v>
      </c>
      <c r="AJ909">
        <v>1</v>
      </c>
      <c r="AK909">
        <v>14</v>
      </c>
      <c r="AL909" t="s">
        <v>4806</v>
      </c>
      <c r="AM909" t="s">
        <v>4807</v>
      </c>
      <c r="AN909" t="s">
        <v>4808</v>
      </c>
      <c r="AO909" t="s">
        <v>4809</v>
      </c>
      <c r="AP909" t="s">
        <v>4810</v>
      </c>
      <c r="AQ909" t="s">
        <v>74</v>
      </c>
      <c r="AR909" t="s">
        <v>4811</v>
      </c>
      <c r="AS909" t="s">
        <v>4812</v>
      </c>
      <c r="AT909" t="s">
        <v>124</v>
      </c>
      <c r="AU909">
        <v>2011</v>
      </c>
      <c r="AV909">
        <v>20</v>
      </c>
      <c r="AW909">
        <v>2</v>
      </c>
      <c r="AX909" t="s">
        <v>74</v>
      </c>
      <c r="AY909" t="s">
        <v>74</v>
      </c>
      <c r="AZ909" t="s">
        <v>872</v>
      </c>
      <c r="BA909" t="s">
        <v>74</v>
      </c>
      <c r="BB909">
        <v>291</v>
      </c>
      <c r="BC909">
        <v>307</v>
      </c>
      <c r="BD909" t="s">
        <v>74</v>
      </c>
      <c r="BE909" t="s">
        <v>74</v>
      </c>
      <c r="BF909" t="s">
        <v>74</v>
      </c>
      <c r="BG909" t="s">
        <v>74</v>
      </c>
      <c r="BH909" t="s">
        <v>74</v>
      </c>
      <c r="BI909">
        <v>17</v>
      </c>
      <c r="BJ909" t="s">
        <v>278</v>
      </c>
      <c r="BK909" t="s">
        <v>100</v>
      </c>
      <c r="BL909" t="s">
        <v>278</v>
      </c>
      <c r="BM909" t="s">
        <v>4872</v>
      </c>
      <c r="BN909" t="s">
        <v>74</v>
      </c>
      <c r="BO909" t="s">
        <v>74</v>
      </c>
      <c r="BP909" t="s">
        <v>74</v>
      </c>
      <c r="BQ909" t="s">
        <v>74</v>
      </c>
      <c r="BR909" t="s">
        <v>104</v>
      </c>
      <c r="BS909" t="s">
        <v>4873</v>
      </c>
      <c r="BT909" t="str">
        <f>HYPERLINK("https%3A%2F%2Fwww.webofscience.com%2Fwos%2Fwoscc%2Ffull-record%2FWOS:000293372200008","View Full Record in Web of Science")</f>
        <v>View Full Record in Web of Science</v>
      </c>
    </row>
    <row r="910" spans="1:72" x14ac:dyDescent="0.25">
      <c r="A910" t="s">
        <v>72</v>
      </c>
      <c r="B910" t="s">
        <v>5123</v>
      </c>
      <c r="C910" t="s">
        <v>74</v>
      </c>
      <c r="D910" t="s">
        <v>74</v>
      </c>
      <c r="E910" t="s">
        <v>74</v>
      </c>
      <c r="F910" t="s">
        <v>5124</v>
      </c>
      <c r="G910" t="s">
        <v>74</v>
      </c>
      <c r="H910" t="s">
        <v>74</v>
      </c>
      <c r="I910" t="s">
        <v>5125</v>
      </c>
      <c r="J910" t="s">
        <v>837</v>
      </c>
      <c r="K910" t="s">
        <v>74</v>
      </c>
      <c r="L910" t="s">
        <v>74</v>
      </c>
      <c r="M910" t="s">
        <v>78</v>
      </c>
      <c r="N910" t="s">
        <v>79</v>
      </c>
      <c r="O910" t="s">
        <v>74</v>
      </c>
      <c r="P910" t="s">
        <v>74</v>
      </c>
      <c r="Q910" t="s">
        <v>74</v>
      </c>
      <c r="R910" t="s">
        <v>74</v>
      </c>
      <c r="S910" t="s">
        <v>74</v>
      </c>
      <c r="T910" t="s">
        <v>5126</v>
      </c>
      <c r="U910" t="s">
        <v>5127</v>
      </c>
      <c r="V910" t="s">
        <v>5128</v>
      </c>
      <c r="W910" t="s">
        <v>5129</v>
      </c>
      <c r="X910" t="s">
        <v>5130</v>
      </c>
      <c r="Y910" t="s">
        <v>5131</v>
      </c>
      <c r="Z910" t="s">
        <v>5132</v>
      </c>
      <c r="AA910" t="s">
        <v>74</v>
      </c>
      <c r="AB910" t="s">
        <v>5133</v>
      </c>
      <c r="AC910" t="s">
        <v>74</v>
      </c>
      <c r="AD910" t="s">
        <v>74</v>
      </c>
      <c r="AE910" t="s">
        <v>74</v>
      </c>
      <c r="AF910" t="s">
        <v>74</v>
      </c>
      <c r="AG910">
        <v>48</v>
      </c>
      <c r="AH910">
        <v>7</v>
      </c>
      <c r="AI910">
        <v>12</v>
      </c>
      <c r="AJ910">
        <v>0</v>
      </c>
      <c r="AK910">
        <v>5</v>
      </c>
      <c r="AL910" t="s">
        <v>476</v>
      </c>
      <c r="AM910" t="s">
        <v>477</v>
      </c>
      <c r="AN910" t="s">
        <v>478</v>
      </c>
      <c r="AO910" t="s">
        <v>847</v>
      </c>
      <c r="AP910" t="s">
        <v>848</v>
      </c>
      <c r="AQ910" t="s">
        <v>74</v>
      </c>
      <c r="AR910" t="s">
        <v>849</v>
      </c>
      <c r="AS910" t="s">
        <v>850</v>
      </c>
      <c r="AT910" t="s">
        <v>74</v>
      </c>
      <c r="AU910">
        <v>2011</v>
      </c>
      <c r="AV910">
        <v>31</v>
      </c>
      <c r="AW910">
        <v>2</v>
      </c>
      <c r="AX910" t="s">
        <v>74</v>
      </c>
      <c r="AY910" t="s">
        <v>74</v>
      </c>
      <c r="AZ910" t="s">
        <v>74</v>
      </c>
      <c r="BA910" t="s">
        <v>74</v>
      </c>
      <c r="BB910">
        <v>123</v>
      </c>
      <c r="BC910">
        <v>139</v>
      </c>
      <c r="BD910" t="s">
        <v>74</v>
      </c>
      <c r="BE910" t="s">
        <v>5134</v>
      </c>
      <c r="BF910" t="str">
        <f>HYPERLINK("http://dx.doi.org/10.1080/01443410.2010.519471","http://dx.doi.org/10.1080/01443410.2010.519471")</f>
        <v>http://dx.doi.org/10.1080/01443410.2010.519471</v>
      </c>
      <c r="BG910" t="s">
        <v>74</v>
      </c>
      <c r="BH910" t="s">
        <v>74</v>
      </c>
      <c r="BI910">
        <v>17</v>
      </c>
      <c r="BJ910" t="s">
        <v>511</v>
      </c>
      <c r="BK910" t="s">
        <v>100</v>
      </c>
      <c r="BL910" t="s">
        <v>512</v>
      </c>
      <c r="BM910" t="s">
        <v>5135</v>
      </c>
      <c r="BN910" t="s">
        <v>74</v>
      </c>
      <c r="BO910" t="s">
        <v>74</v>
      </c>
      <c r="BP910" t="s">
        <v>74</v>
      </c>
      <c r="BQ910" t="s">
        <v>74</v>
      </c>
      <c r="BR910" t="s">
        <v>104</v>
      </c>
      <c r="BS910" t="s">
        <v>5136</v>
      </c>
      <c r="BT910" t="str">
        <f>HYPERLINK("https%3A%2F%2Fwww.webofscience.com%2Fwos%2Fwoscc%2Ffull-record%2FWOS:000289264000001","View Full Record in Web of Science")</f>
        <v>View Full Record in Web of Science</v>
      </c>
    </row>
    <row r="911" spans="1:72" x14ac:dyDescent="0.25">
      <c r="A911" t="s">
        <v>72</v>
      </c>
      <c r="B911" t="s">
        <v>25940</v>
      </c>
      <c r="C911" t="s">
        <v>74</v>
      </c>
      <c r="D911" t="s">
        <v>74</v>
      </c>
      <c r="E911" t="s">
        <v>74</v>
      </c>
      <c r="F911" t="s">
        <v>25941</v>
      </c>
      <c r="G911" t="s">
        <v>74</v>
      </c>
      <c r="H911" t="s">
        <v>74</v>
      </c>
      <c r="I911" t="s">
        <v>25942</v>
      </c>
      <c r="J911" t="s">
        <v>25943</v>
      </c>
      <c r="K911" t="s">
        <v>74</v>
      </c>
      <c r="L911" t="s">
        <v>74</v>
      </c>
      <c r="M911" t="s">
        <v>78</v>
      </c>
      <c r="N911" t="s">
        <v>79</v>
      </c>
      <c r="O911" t="s">
        <v>74</v>
      </c>
      <c r="P911" t="s">
        <v>74</v>
      </c>
      <c r="Q911" t="s">
        <v>74</v>
      </c>
      <c r="R911" t="s">
        <v>74</v>
      </c>
      <c r="S911" t="s">
        <v>74</v>
      </c>
      <c r="T911" t="s">
        <v>25944</v>
      </c>
      <c r="U911" t="s">
        <v>25945</v>
      </c>
      <c r="V911" t="s">
        <v>25946</v>
      </c>
      <c r="W911" t="s">
        <v>25947</v>
      </c>
      <c r="X911" t="s">
        <v>25948</v>
      </c>
      <c r="Y911" t="s">
        <v>25949</v>
      </c>
      <c r="Z911" t="s">
        <v>25950</v>
      </c>
      <c r="AA911" t="s">
        <v>25951</v>
      </c>
      <c r="AB911" t="s">
        <v>25952</v>
      </c>
      <c r="AC911" t="s">
        <v>74</v>
      </c>
      <c r="AD911" t="s">
        <v>74</v>
      </c>
      <c r="AE911" t="s">
        <v>74</v>
      </c>
      <c r="AF911" t="s">
        <v>74</v>
      </c>
      <c r="AG911">
        <v>22</v>
      </c>
      <c r="AH911">
        <v>7</v>
      </c>
      <c r="AI911">
        <v>8</v>
      </c>
      <c r="AJ911">
        <v>0</v>
      </c>
      <c r="AK911">
        <v>4</v>
      </c>
      <c r="AL911" t="s">
        <v>7698</v>
      </c>
      <c r="AM911" t="s">
        <v>2235</v>
      </c>
      <c r="AN911" t="s">
        <v>7699</v>
      </c>
      <c r="AO911" t="s">
        <v>25953</v>
      </c>
      <c r="AP911" t="s">
        <v>25954</v>
      </c>
      <c r="AQ911" t="s">
        <v>74</v>
      </c>
      <c r="AR911" t="s">
        <v>25955</v>
      </c>
      <c r="AS911" t="s">
        <v>25956</v>
      </c>
      <c r="AT911" t="s">
        <v>304</v>
      </c>
      <c r="AU911">
        <v>2011</v>
      </c>
      <c r="AV911">
        <v>22</v>
      </c>
      <c r="AW911">
        <v>8</v>
      </c>
      <c r="AX911" t="s">
        <v>74</v>
      </c>
      <c r="AY911" t="s">
        <v>74</v>
      </c>
      <c r="AZ911" t="s">
        <v>74</v>
      </c>
      <c r="BA911" t="s">
        <v>74</v>
      </c>
      <c r="BB911">
        <v>667</v>
      </c>
      <c r="BC911">
        <v>672</v>
      </c>
      <c r="BD911" t="s">
        <v>74</v>
      </c>
      <c r="BE911" t="s">
        <v>25957</v>
      </c>
      <c r="BF911" t="str">
        <f>HYPERLINK("http://dx.doi.org/10.1097/MBC.0b013e32834ad76d","http://dx.doi.org/10.1097/MBC.0b013e32834ad76d")</f>
        <v>http://dx.doi.org/10.1097/MBC.0b013e32834ad76d</v>
      </c>
      <c r="BG911" t="s">
        <v>74</v>
      </c>
      <c r="BH911" t="s">
        <v>74</v>
      </c>
      <c r="BI911">
        <v>6</v>
      </c>
      <c r="BJ911" t="s">
        <v>25958</v>
      </c>
      <c r="BK911" t="s">
        <v>153</v>
      </c>
      <c r="BL911" t="s">
        <v>25958</v>
      </c>
      <c r="BM911" t="s">
        <v>25959</v>
      </c>
      <c r="BN911">
        <v>21986466</v>
      </c>
      <c r="BO911" t="s">
        <v>74</v>
      </c>
      <c r="BP911" t="s">
        <v>74</v>
      </c>
      <c r="BQ911" t="s">
        <v>74</v>
      </c>
      <c r="BR911" t="s">
        <v>104</v>
      </c>
      <c r="BS911" t="s">
        <v>25960</v>
      </c>
      <c r="BT911" t="str">
        <f>HYPERLINK("https%3A%2F%2Fwww.webofscience.com%2Fwos%2Fwoscc%2Ffull-record%2FWOS:000297138400007","View Full Record in Web of Science")</f>
        <v>View Full Record in Web of Science</v>
      </c>
    </row>
    <row r="912" spans="1:72" x14ac:dyDescent="0.25">
      <c r="A912" t="s">
        <v>72</v>
      </c>
      <c r="B912" t="s">
        <v>16522</v>
      </c>
      <c r="C912" t="s">
        <v>74</v>
      </c>
      <c r="D912" t="s">
        <v>74</v>
      </c>
      <c r="E912" t="s">
        <v>74</v>
      </c>
      <c r="F912" t="s">
        <v>16523</v>
      </c>
      <c r="G912" t="s">
        <v>74</v>
      </c>
      <c r="H912" t="s">
        <v>74</v>
      </c>
      <c r="I912" t="s">
        <v>16524</v>
      </c>
      <c r="J912" t="s">
        <v>5837</v>
      </c>
      <c r="K912" t="s">
        <v>74</v>
      </c>
      <c r="L912" t="s">
        <v>74</v>
      </c>
      <c r="M912" t="s">
        <v>78</v>
      </c>
      <c r="N912" t="s">
        <v>79</v>
      </c>
      <c r="O912" t="s">
        <v>74</v>
      </c>
      <c r="P912" t="s">
        <v>74</v>
      </c>
      <c r="Q912" t="s">
        <v>74</v>
      </c>
      <c r="R912" t="s">
        <v>74</v>
      </c>
      <c r="S912" t="s">
        <v>74</v>
      </c>
      <c r="T912" t="s">
        <v>16525</v>
      </c>
      <c r="U912" t="s">
        <v>74</v>
      </c>
      <c r="V912" t="s">
        <v>16526</v>
      </c>
      <c r="W912" t="s">
        <v>16527</v>
      </c>
      <c r="X912" t="s">
        <v>16528</v>
      </c>
      <c r="Y912" t="s">
        <v>16529</v>
      </c>
      <c r="Z912" t="s">
        <v>7982</v>
      </c>
      <c r="AA912" t="s">
        <v>74</v>
      </c>
      <c r="AB912" t="s">
        <v>7983</v>
      </c>
      <c r="AC912" t="s">
        <v>74</v>
      </c>
      <c r="AD912" t="s">
        <v>74</v>
      </c>
      <c r="AE912" t="s">
        <v>74</v>
      </c>
      <c r="AF912" t="s">
        <v>74</v>
      </c>
      <c r="AG912">
        <v>39</v>
      </c>
      <c r="AH912">
        <v>7</v>
      </c>
      <c r="AI912">
        <v>17</v>
      </c>
      <c r="AJ912">
        <v>2</v>
      </c>
      <c r="AK912">
        <v>11</v>
      </c>
      <c r="AL912" t="s">
        <v>1506</v>
      </c>
      <c r="AM912" t="s">
        <v>1507</v>
      </c>
      <c r="AN912" t="s">
        <v>1508</v>
      </c>
      <c r="AO912" t="s">
        <v>5850</v>
      </c>
      <c r="AP912" t="s">
        <v>5851</v>
      </c>
      <c r="AQ912" t="s">
        <v>74</v>
      </c>
      <c r="AR912" t="s">
        <v>5852</v>
      </c>
      <c r="AS912" t="s">
        <v>5853</v>
      </c>
      <c r="AT912" t="s">
        <v>374</v>
      </c>
      <c r="AU912">
        <v>2013</v>
      </c>
      <c r="AV912">
        <v>38</v>
      </c>
      <c r="AW912">
        <v>1</v>
      </c>
      <c r="AX912" t="s">
        <v>74</v>
      </c>
      <c r="AY912" t="s">
        <v>74</v>
      </c>
      <c r="AZ912" t="s">
        <v>74</v>
      </c>
      <c r="BA912" t="s">
        <v>74</v>
      </c>
      <c r="BB912">
        <v>99</v>
      </c>
      <c r="BC912">
        <v>106</v>
      </c>
      <c r="BD912" t="s">
        <v>74</v>
      </c>
      <c r="BE912" t="s">
        <v>16530</v>
      </c>
      <c r="BF912" t="str">
        <f>HYPERLINK("http://dx.doi.org/10.1016/j.cedpsych.2012.11.001","http://dx.doi.org/10.1016/j.cedpsych.2012.11.001")</f>
        <v>http://dx.doi.org/10.1016/j.cedpsych.2012.11.001</v>
      </c>
      <c r="BG912" t="s">
        <v>74</v>
      </c>
      <c r="BH912" t="s">
        <v>74</v>
      </c>
      <c r="BI912">
        <v>8</v>
      </c>
      <c r="BJ912" t="s">
        <v>126</v>
      </c>
      <c r="BK912" t="s">
        <v>100</v>
      </c>
      <c r="BL912" t="s">
        <v>101</v>
      </c>
      <c r="BM912" t="s">
        <v>16531</v>
      </c>
      <c r="BN912" t="s">
        <v>74</v>
      </c>
      <c r="BO912" t="s">
        <v>74</v>
      </c>
      <c r="BP912" t="s">
        <v>74</v>
      </c>
      <c r="BQ912" t="s">
        <v>74</v>
      </c>
      <c r="BR912" t="s">
        <v>104</v>
      </c>
      <c r="BS912" t="s">
        <v>16532</v>
      </c>
      <c r="BT912" t="str">
        <f>HYPERLINK("https%3A%2F%2Fwww.webofscience.com%2Fwos%2Fwoscc%2Ffull-record%2FWOS:000209931700008","View Full Record in Web of Science")</f>
        <v>View Full Record in Web of Science</v>
      </c>
    </row>
    <row r="913" spans="1:72" x14ac:dyDescent="0.25">
      <c r="A913" t="s">
        <v>72</v>
      </c>
      <c r="B913" t="s">
        <v>12925</v>
      </c>
      <c r="C913" t="s">
        <v>74</v>
      </c>
      <c r="D913" t="s">
        <v>74</v>
      </c>
      <c r="E913" t="s">
        <v>74</v>
      </c>
      <c r="F913" t="s">
        <v>12926</v>
      </c>
      <c r="G913" t="s">
        <v>74</v>
      </c>
      <c r="H913" t="s">
        <v>74</v>
      </c>
      <c r="I913" t="s">
        <v>12927</v>
      </c>
      <c r="J913" t="s">
        <v>12928</v>
      </c>
      <c r="K913" t="s">
        <v>74</v>
      </c>
      <c r="L913" t="s">
        <v>74</v>
      </c>
      <c r="M913" t="s">
        <v>78</v>
      </c>
      <c r="N913" t="s">
        <v>79</v>
      </c>
      <c r="O913" t="s">
        <v>74</v>
      </c>
      <c r="P913" t="s">
        <v>74</v>
      </c>
      <c r="Q913" t="s">
        <v>74</v>
      </c>
      <c r="R913" t="s">
        <v>74</v>
      </c>
      <c r="S913" t="s">
        <v>74</v>
      </c>
      <c r="T913" t="s">
        <v>12929</v>
      </c>
      <c r="U913" t="s">
        <v>12930</v>
      </c>
      <c r="V913" t="s">
        <v>12931</v>
      </c>
      <c r="W913" t="s">
        <v>12932</v>
      </c>
      <c r="X913" t="s">
        <v>12933</v>
      </c>
      <c r="Y913" t="s">
        <v>12934</v>
      </c>
      <c r="Z913" t="s">
        <v>12935</v>
      </c>
      <c r="AA913" t="s">
        <v>12936</v>
      </c>
      <c r="AB913" t="s">
        <v>12937</v>
      </c>
      <c r="AC913" t="s">
        <v>74</v>
      </c>
      <c r="AD913" t="s">
        <v>74</v>
      </c>
      <c r="AE913" t="s">
        <v>74</v>
      </c>
      <c r="AF913" t="s">
        <v>74</v>
      </c>
      <c r="AG913">
        <v>37</v>
      </c>
      <c r="AH913">
        <v>7</v>
      </c>
      <c r="AI913">
        <v>9</v>
      </c>
      <c r="AJ913">
        <v>1</v>
      </c>
      <c r="AK913">
        <v>49</v>
      </c>
      <c r="AL913" t="s">
        <v>704</v>
      </c>
      <c r="AM913" t="s">
        <v>249</v>
      </c>
      <c r="AN913" t="s">
        <v>705</v>
      </c>
      <c r="AO913" t="s">
        <v>12938</v>
      </c>
      <c r="AP913" t="s">
        <v>12939</v>
      </c>
      <c r="AQ913" t="s">
        <v>74</v>
      </c>
      <c r="AR913" t="s">
        <v>12940</v>
      </c>
      <c r="AS913" t="s">
        <v>12941</v>
      </c>
      <c r="AT913" t="s">
        <v>400</v>
      </c>
      <c r="AU913">
        <v>2014</v>
      </c>
      <c r="AV913">
        <v>24</v>
      </c>
      <c r="AW913">
        <v>1</v>
      </c>
      <c r="AX913" t="s">
        <v>74</v>
      </c>
      <c r="AY913" t="s">
        <v>74</v>
      </c>
      <c r="AZ913" t="s">
        <v>74</v>
      </c>
      <c r="BA913" t="s">
        <v>74</v>
      </c>
      <c r="BB913">
        <v>111</v>
      </c>
      <c r="BC913">
        <v>120</v>
      </c>
      <c r="BD913" t="s">
        <v>74</v>
      </c>
      <c r="BE913" t="s">
        <v>12942</v>
      </c>
      <c r="BF913" t="str">
        <f>HYPERLINK("http://dx.doi.org/10.1017/jgc.2013.23","http://dx.doi.org/10.1017/jgc.2013.23")</f>
        <v>http://dx.doi.org/10.1017/jgc.2013.23</v>
      </c>
      <c r="BG913" t="s">
        <v>74</v>
      </c>
      <c r="BH913" t="s">
        <v>74</v>
      </c>
      <c r="BI913">
        <v>10</v>
      </c>
      <c r="BJ913" t="s">
        <v>712</v>
      </c>
      <c r="BK913" t="s">
        <v>100</v>
      </c>
      <c r="BL913" t="s">
        <v>712</v>
      </c>
      <c r="BM913" t="s">
        <v>12943</v>
      </c>
      <c r="BN913" t="s">
        <v>74</v>
      </c>
      <c r="BO913" t="s">
        <v>74</v>
      </c>
      <c r="BP913" t="s">
        <v>74</v>
      </c>
      <c r="BQ913" t="s">
        <v>74</v>
      </c>
      <c r="BR913" t="s">
        <v>104</v>
      </c>
      <c r="BS913" t="s">
        <v>12944</v>
      </c>
      <c r="BT913" t="str">
        <f>HYPERLINK("https%3A%2F%2Fwww.webofscience.com%2Fwos%2Fwoscc%2Ffull-record%2FWOS:000337200900010","View Full Record in Web of Science")</f>
        <v>View Full Record in Web of Science</v>
      </c>
    </row>
    <row r="914" spans="1:72" x14ac:dyDescent="0.25">
      <c r="A914" t="s">
        <v>72</v>
      </c>
      <c r="B914" t="s">
        <v>2634</v>
      </c>
      <c r="C914" t="s">
        <v>74</v>
      </c>
      <c r="D914" t="s">
        <v>74</v>
      </c>
      <c r="E914" t="s">
        <v>74</v>
      </c>
      <c r="F914" t="s">
        <v>2635</v>
      </c>
      <c r="G914" t="s">
        <v>74</v>
      </c>
      <c r="H914" t="s">
        <v>74</v>
      </c>
      <c r="I914" t="s">
        <v>2636</v>
      </c>
      <c r="J914" t="s">
        <v>2637</v>
      </c>
      <c r="K914" t="s">
        <v>74</v>
      </c>
      <c r="L914" t="s">
        <v>74</v>
      </c>
      <c r="M914" t="s">
        <v>78</v>
      </c>
      <c r="N914" t="s">
        <v>79</v>
      </c>
      <c r="O914" t="s">
        <v>74</v>
      </c>
      <c r="P914" t="s">
        <v>74</v>
      </c>
      <c r="Q914" t="s">
        <v>74</v>
      </c>
      <c r="R914" t="s">
        <v>74</v>
      </c>
      <c r="S914" t="s">
        <v>74</v>
      </c>
      <c r="T914" t="s">
        <v>2638</v>
      </c>
      <c r="U914" t="s">
        <v>2639</v>
      </c>
      <c r="V914" t="s">
        <v>2640</v>
      </c>
      <c r="W914" t="s">
        <v>2641</v>
      </c>
      <c r="X914" t="s">
        <v>2642</v>
      </c>
      <c r="Y914" t="s">
        <v>2643</v>
      </c>
      <c r="Z914" t="s">
        <v>2644</v>
      </c>
      <c r="AA914" t="s">
        <v>74</v>
      </c>
      <c r="AB914" t="s">
        <v>74</v>
      </c>
      <c r="AC914" t="s">
        <v>74</v>
      </c>
      <c r="AD914" t="s">
        <v>74</v>
      </c>
      <c r="AE914" t="s">
        <v>74</v>
      </c>
      <c r="AF914" t="s">
        <v>74</v>
      </c>
      <c r="AG914">
        <v>37</v>
      </c>
      <c r="AH914">
        <v>7</v>
      </c>
      <c r="AI914">
        <v>24</v>
      </c>
      <c r="AJ914">
        <v>2</v>
      </c>
      <c r="AK914">
        <v>50</v>
      </c>
      <c r="AL914" t="s">
        <v>248</v>
      </c>
      <c r="AM914" t="s">
        <v>1471</v>
      </c>
      <c r="AN914" t="s">
        <v>1472</v>
      </c>
      <c r="AO914" t="s">
        <v>2645</v>
      </c>
      <c r="AP914" t="s">
        <v>2646</v>
      </c>
      <c r="AQ914" t="s">
        <v>74</v>
      </c>
      <c r="AR914" t="s">
        <v>2647</v>
      </c>
      <c r="AS914" t="s">
        <v>2648</v>
      </c>
      <c r="AT914" t="s">
        <v>180</v>
      </c>
      <c r="AU914">
        <v>2015</v>
      </c>
      <c r="AV914">
        <v>123</v>
      </c>
      <c r="AW914">
        <v>2</v>
      </c>
      <c r="AX914" t="s">
        <v>74</v>
      </c>
      <c r="AY914" t="s">
        <v>74</v>
      </c>
      <c r="AZ914" t="s">
        <v>74</v>
      </c>
      <c r="BA914" t="s">
        <v>74</v>
      </c>
      <c r="BB914">
        <v>585</v>
      </c>
      <c r="BC914">
        <v>599</v>
      </c>
      <c r="BD914" t="s">
        <v>74</v>
      </c>
      <c r="BE914" t="s">
        <v>2649</v>
      </c>
      <c r="BF914" t="str">
        <f>HYPERLINK("http://dx.doi.org/10.1007/s11205-014-0742-3","http://dx.doi.org/10.1007/s11205-014-0742-3")</f>
        <v>http://dx.doi.org/10.1007/s11205-014-0742-3</v>
      </c>
      <c r="BG914" t="s">
        <v>74</v>
      </c>
      <c r="BH914" t="s">
        <v>74</v>
      </c>
      <c r="BI914">
        <v>15</v>
      </c>
      <c r="BJ914" t="s">
        <v>2650</v>
      </c>
      <c r="BK914" t="s">
        <v>100</v>
      </c>
      <c r="BL914" t="s">
        <v>2651</v>
      </c>
      <c r="BM914" t="s">
        <v>2652</v>
      </c>
      <c r="BN914" t="s">
        <v>74</v>
      </c>
      <c r="BO914" t="s">
        <v>74</v>
      </c>
      <c r="BP914" t="s">
        <v>74</v>
      </c>
      <c r="BQ914" t="s">
        <v>74</v>
      </c>
      <c r="BR914" t="s">
        <v>104</v>
      </c>
      <c r="BS914" t="s">
        <v>2653</v>
      </c>
      <c r="BT914" t="str">
        <f>HYPERLINK("https%3A%2F%2Fwww.webofscience.com%2Fwos%2Fwoscc%2Ffull-record%2FWOS:000360006900014","View Full Record in Web of Science")</f>
        <v>View Full Record in Web of Science</v>
      </c>
    </row>
    <row r="915" spans="1:72" x14ac:dyDescent="0.25">
      <c r="A915" t="s">
        <v>72</v>
      </c>
      <c r="B915" t="s">
        <v>12102</v>
      </c>
      <c r="C915" t="s">
        <v>74</v>
      </c>
      <c r="D915" t="s">
        <v>74</v>
      </c>
      <c r="E915" t="s">
        <v>74</v>
      </c>
      <c r="F915" t="s">
        <v>12103</v>
      </c>
      <c r="G915" t="s">
        <v>74</v>
      </c>
      <c r="H915" t="s">
        <v>74</v>
      </c>
      <c r="I915" t="s">
        <v>12104</v>
      </c>
      <c r="J915" t="s">
        <v>7956</v>
      </c>
      <c r="K915" t="s">
        <v>74</v>
      </c>
      <c r="L915" t="s">
        <v>74</v>
      </c>
      <c r="M915" t="s">
        <v>78</v>
      </c>
      <c r="N915" t="s">
        <v>79</v>
      </c>
      <c r="O915" t="s">
        <v>74</v>
      </c>
      <c r="P915" t="s">
        <v>74</v>
      </c>
      <c r="Q915" t="s">
        <v>74</v>
      </c>
      <c r="R915" t="s">
        <v>74</v>
      </c>
      <c r="S915" t="s">
        <v>74</v>
      </c>
      <c r="T915" t="s">
        <v>74</v>
      </c>
      <c r="U915" t="s">
        <v>12105</v>
      </c>
      <c r="V915" t="s">
        <v>12106</v>
      </c>
      <c r="W915" t="s">
        <v>12107</v>
      </c>
      <c r="X915" t="s">
        <v>12108</v>
      </c>
      <c r="Y915" t="s">
        <v>12109</v>
      </c>
      <c r="Z915" t="s">
        <v>7540</v>
      </c>
      <c r="AA915" t="s">
        <v>74</v>
      </c>
      <c r="AB915" t="s">
        <v>12110</v>
      </c>
      <c r="AC915" t="s">
        <v>74</v>
      </c>
      <c r="AD915" t="s">
        <v>74</v>
      </c>
      <c r="AE915" t="s">
        <v>74</v>
      </c>
      <c r="AF915" t="s">
        <v>74</v>
      </c>
      <c r="AG915">
        <v>38</v>
      </c>
      <c r="AH915">
        <v>7</v>
      </c>
      <c r="AI915">
        <v>11</v>
      </c>
      <c r="AJ915">
        <v>2</v>
      </c>
      <c r="AK915">
        <v>17</v>
      </c>
      <c r="AL915" t="s">
        <v>476</v>
      </c>
      <c r="AM915" t="s">
        <v>477</v>
      </c>
      <c r="AN915" t="s">
        <v>478</v>
      </c>
      <c r="AO915" t="s">
        <v>7967</v>
      </c>
      <c r="AP915" t="s">
        <v>7968</v>
      </c>
      <c r="AQ915" t="s">
        <v>74</v>
      </c>
      <c r="AR915" t="s">
        <v>7969</v>
      </c>
      <c r="AS915" t="s">
        <v>7970</v>
      </c>
      <c r="AT915" t="s">
        <v>74</v>
      </c>
      <c r="AU915">
        <v>2015</v>
      </c>
      <c r="AV915">
        <v>12</v>
      </c>
      <c r="AW915" t="s">
        <v>7265</v>
      </c>
      <c r="AX915" t="s">
        <v>74</v>
      </c>
      <c r="AY915" t="s">
        <v>74</v>
      </c>
      <c r="AZ915" t="s">
        <v>872</v>
      </c>
      <c r="BA915" t="s">
        <v>74</v>
      </c>
      <c r="BB915">
        <v>304</v>
      </c>
      <c r="BC915">
        <v>311</v>
      </c>
      <c r="BD915" t="s">
        <v>74</v>
      </c>
      <c r="BE915" t="s">
        <v>12111</v>
      </c>
      <c r="BF915" t="str">
        <f>HYPERLINK("http://dx.doi.org/10.1080/15427609.2015.1068038","http://dx.doi.org/10.1080/15427609.2015.1068038")</f>
        <v>http://dx.doi.org/10.1080/15427609.2015.1068038</v>
      </c>
      <c r="BG915" t="s">
        <v>74</v>
      </c>
      <c r="BH915" t="s">
        <v>74</v>
      </c>
      <c r="BI915">
        <v>8</v>
      </c>
      <c r="BJ915" t="s">
        <v>1138</v>
      </c>
      <c r="BK915" t="s">
        <v>100</v>
      </c>
      <c r="BL915" t="s">
        <v>101</v>
      </c>
      <c r="BM915" t="s">
        <v>12112</v>
      </c>
      <c r="BN915" t="s">
        <v>74</v>
      </c>
      <c r="BO915" t="s">
        <v>74</v>
      </c>
      <c r="BP915" t="s">
        <v>74</v>
      </c>
      <c r="BQ915" t="s">
        <v>74</v>
      </c>
      <c r="BR915" t="s">
        <v>104</v>
      </c>
      <c r="BS915" t="s">
        <v>12113</v>
      </c>
      <c r="BT915" t="str">
        <f>HYPERLINK("https%3A%2F%2Fwww.webofscience.com%2Fwos%2Fwoscc%2Ffull-record%2FWOS:000369846900021","View Full Record in Web of Science")</f>
        <v>View Full Record in Web of Science</v>
      </c>
    </row>
    <row r="916" spans="1:72" x14ac:dyDescent="0.25">
      <c r="A916" t="s">
        <v>72</v>
      </c>
      <c r="B916" t="s">
        <v>11015</v>
      </c>
      <c r="C916" t="s">
        <v>74</v>
      </c>
      <c r="D916" t="s">
        <v>74</v>
      </c>
      <c r="E916" t="s">
        <v>74</v>
      </c>
      <c r="F916" t="s">
        <v>11016</v>
      </c>
      <c r="G916" t="s">
        <v>74</v>
      </c>
      <c r="H916" t="s">
        <v>74</v>
      </c>
      <c r="I916" t="s">
        <v>11017</v>
      </c>
      <c r="J916" t="s">
        <v>11018</v>
      </c>
      <c r="K916" t="s">
        <v>74</v>
      </c>
      <c r="L916" t="s">
        <v>74</v>
      </c>
      <c r="M916" t="s">
        <v>78</v>
      </c>
      <c r="N916" t="s">
        <v>79</v>
      </c>
      <c r="O916" t="s">
        <v>74</v>
      </c>
      <c r="P916" t="s">
        <v>74</v>
      </c>
      <c r="Q916" t="s">
        <v>74</v>
      </c>
      <c r="R916" t="s">
        <v>74</v>
      </c>
      <c r="S916" t="s">
        <v>74</v>
      </c>
      <c r="T916" t="s">
        <v>11019</v>
      </c>
      <c r="U916" t="s">
        <v>11020</v>
      </c>
      <c r="V916" t="s">
        <v>11021</v>
      </c>
      <c r="W916" t="s">
        <v>11022</v>
      </c>
      <c r="X916" t="s">
        <v>11023</v>
      </c>
      <c r="Y916" t="s">
        <v>11024</v>
      </c>
      <c r="Z916" t="s">
        <v>11025</v>
      </c>
      <c r="AA916" t="s">
        <v>74</v>
      </c>
      <c r="AB916" t="s">
        <v>74</v>
      </c>
      <c r="AC916" t="s">
        <v>11026</v>
      </c>
      <c r="AD916" t="s">
        <v>11026</v>
      </c>
      <c r="AE916" t="s">
        <v>11027</v>
      </c>
      <c r="AF916" t="s">
        <v>74</v>
      </c>
      <c r="AG916">
        <v>70</v>
      </c>
      <c r="AH916">
        <v>7</v>
      </c>
      <c r="AI916">
        <v>14</v>
      </c>
      <c r="AJ916">
        <v>1</v>
      </c>
      <c r="AK916">
        <v>7</v>
      </c>
      <c r="AL916" t="s">
        <v>196</v>
      </c>
      <c r="AM916" t="s">
        <v>197</v>
      </c>
      <c r="AN916" t="s">
        <v>198</v>
      </c>
      <c r="AO916" t="s">
        <v>11028</v>
      </c>
      <c r="AP916" t="s">
        <v>11029</v>
      </c>
      <c r="AQ916" t="s">
        <v>74</v>
      </c>
      <c r="AR916" t="s">
        <v>11030</v>
      </c>
      <c r="AS916" t="s">
        <v>11031</v>
      </c>
      <c r="AT916" t="s">
        <v>304</v>
      </c>
      <c r="AU916">
        <v>2016</v>
      </c>
      <c r="AV916">
        <v>47</v>
      </c>
      <c r="AW916">
        <v>4</v>
      </c>
      <c r="AX916" t="s">
        <v>74</v>
      </c>
      <c r="AY916" t="s">
        <v>74</v>
      </c>
      <c r="AZ916" t="s">
        <v>74</v>
      </c>
      <c r="BA916" t="s">
        <v>74</v>
      </c>
      <c r="BB916">
        <v>366</v>
      </c>
      <c r="BC916">
        <v>384</v>
      </c>
      <c r="BD916" t="s">
        <v>74</v>
      </c>
      <c r="BE916" t="s">
        <v>11032</v>
      </c>
      <c r="BF916" t="str">
        <f>HYPERLINK("http://dx.doi.org/10.1111/aeq.12166","http://dx.doi.org/10.1111/aeq.12166")</f>
        <v>http://dx.doi.org/10.1111/aeq.12166</v>
      </c>
      <c r="BG916" t="s">
        <v>74</v>
      </c>
      <c r="BH916" t="s">
        <v>74</v>
      </c>
      <c r="BI916">
        <v>19</v>
      </c>
      <c r="BJ916" t="s">
        <v>11033</v>
      </c>
      <c r="BK916" t="s">
        <v>100</v>
      </c>
      <c r="BL916" t="s">
        <v>11033</v>
      </c>
      <c r="BM916" t="s">
        <v>11034</v>
      </c>
      <c r="BN916" t="s">
        <v>74</v>
      </c>
      <c r="BO916" t="s">
        <v>74</v>
      </c>
      <c r="BP916" t="s">
        <v>74</v>
      </c>
      <c r="BQ916" t="s">
        <v>74</v>
      </c>
      <c r="BR916" t="s">
        <v>104</v>
      </c>
      <c r="BS916" t="s">
        <v>11035</v>
      </c>
      <c r="BT916" t="str">
        <f>HYPERLINK("https%3A%2F%2Fwww.webofscience.com%2Fwos%2Fwoscc%2Ffull-record%2FWOS:000389625800002","View Full Record in Web of Science")</f>
        <v>View Full Record in Web of Science</v>
      </c>
    </row>
    <row r="917" spans="1:72" x14ac:dyDescent="0.25">
      <c r="A917" t="s">
        <v>72</v>
      </c>
      <c r="B917" t="s">
        <v>11211</v>
      </c>
      <c r="C917" t="s">
        <v>74</v>
      </c>
      <c r="D917" t="s">
        <v>74</v>
      </c>
      <c r="E917" t="s">
        <v>74</v>
      </c>
      <c r="F917" t="s">
        <v>11212</v>
      </c>
      <c r="G917" t="s">
        <v>74</v>
      </c>
      <c r="H917" t="s">
        <v>74</v>
      </c>
      <c r="I917" t="s">
        <v>11213</v>
      </c>
      <c r="J917" t="s">
        <v>4199</v>
      </c>
      <c r="K917" t="s">
        <v>74</v>
      </c>
      <c r="L917" t="s">
        <v>74</v>
      </c>
      <c r="M917" t="s">
        <v>78</v>
      </c>
      <c r="N917" t="s">
        <v>79</v>
      </c>
      <c r="O917" t="s">
        <v>74</v>
      </c>
      <c r="P917" t="s">
        <v>74</v>
      </c>
      <c r="Q917" t="s">
        <v>74</v>
      </c>
      <c r="R917" t="s">
        <v>74</v>
      </c>
      <c r="S917" t="s">
        <v>74</v>
      </c>
      <c r="T917" t="s">
        <v>11214</v>
      </c>
      <c r="U917" t="s">
        <v>11215</v>
      </c>
      <c r="V917" t="s">
        <v>11216</v>
      </c>
      <c r="W917" t="s">
        <v>11217</v>
      </c>
      <c r="X917" t="s">
        <v>11218</v>
      </c>
      <c r="Y917" t="s">
        <v>11219</v>
      </c>
      <c r="Z917" t="s">
        <v>11220</v>
      </c>
      <c r="AA917" t="s">
        <v>74</v>
      </c>
      <c r="AB917" t="s">
        <v>74</v>
      </c>
      <c r="AC917" t="s">
        <v>11221</v>
      </c>
      <c r="AD917" t="s">
        <v>11222</v>
      </c>
      <c r="AE917" t="s">
        <v>11223</v>
      </c>
      <c r="AF917" t="s">
        <v>74</v>
      </c>
      <c r="AG917">
        <v>55</v>
      </c>
      <c r="AH917">
        <v>7</v>
      </c>
      <c r="AI917">
        <v>56</v>
      </c>
      <c r="AJ917">
        <v>2</v>
      </c>
      <c r="AK917">
        <v>44</v>
      </c>
      <c r="AL917" t="s">
        <v>173</v>
      </c>
      <c r="AM917" t="s">
        <v>174</v>
      </c>
      <c r="AN917" t="s">
        <v>175</v>
      </c>
      <c r="AO917" t="s">
        <v>4208</v>
      </c>
      <c r="AP917" t="s">
        <v>4209</v>
      </c>
      <c r="AQ917" t="s">
        <v>74</v>
      </c>
      <c r="AR917" t="s">
        <v>4210</v>
      </c>
      <c r="AS917" t="s">
        <v>4211</v>
      </c>
      <c r="AT917" t="s">
        <v>255</v>
      </c>
      <c r="AU917">
        <v>2016</v>
      </c>
      <c r="AV917">
        <v>51</v>
      </c>
      <c r="AW917">
        <v>5</v>
      </c>
      <c r="AX917" t="s">
        <v>74</v>
      </c>
      <c r="AY917" t="s">
        <v>74</v>
      </c>
      <c r="AZ917" t="s">
        <v>74</v>
      </c>
      <c r="BA917" t="s">
        <v>74</v>
      </c>
      <c r="BB917">
        <v>267</v>
      </c>
      <c r="BC917">
        <v>275</v>
      </c>
      <c r="BD917" t="s">
        <v>74</v>
      </c>
      <c r="BE917" t="s">
        <v>11224</v>
      </c>
      <c r="BF917" t="str">
        <f>HYPERLINK("http://dx.doi.org/10.1177/1053451215606697","http://dx.doi.org/10.1177/1053451215606697")</f>
        <v>http://dx.doi.org/10.1177/1053451215606697</v>
      </c>
      <c r="BG917" t="s">
        <v>74</v>
      </c>
      <c r="BH917" t="s">
        <v>74</v>
      </c>
      <c r="BI917">
        <v>9</v>
      </c>
      <c r="BJ917" t="s">
        <v>3079</v>
      </c>
      <c r="BK917" t="s">
        <v>100</v>
      </c>
      <c r="BL917" t="s">
        <v>278</v>
      </c>
      <c r="BM917" t="s">
        <v>11225</v>
      </c>
      <c r="BN917" t="s">
        <v>74</v>
      </c>
      <c r="BO917" t="s">
        <v>74</v>
      </c>
      <c r="BP917" t="s">
        <v>74</v>
      </c>
      <c r="BQ917" t="s">
        <v>74</v>
      </c>
      <c r="BR917" t="s">
        <v>104</v>
      </c>
      <c r="BS917" t="s">
        <v>11226</v>
      </c>
      <c r="BT917" t="str">
        <f>HYPERLINK("https%3A%2F%2Fwww.webofscience.com%2Fwos%2Fwoscc%2Ffull-record%2FWOS:000374047900001","View Full Record in Web of Science")</f>
        <v>View Full Record in Web of Science</v>
      </c>
    </row>
    <row r="918" spans="1:72" x14ac:dyDescent="0.25">
      <c r="A918" t="s">
        <v>72</v>
      </c>
      <c r="B918" t="s">
        <v>15444</v>
      </c>
      <c r="C918" t="s">
        <v>74</v>
      </c>
      <c r="D918" t="s">
        <v>74</v>
      </c>
      <c r="E918" t="s">
        <v>74</v>
      </c>
      <c r="F918" t="s">
        <v>15445</v>
      </c>
      <c r="G918" t="s">
        <v>74</v>
      </c>
      <c r="H918" t="s">
        <v>74</v>
      </c>
      <c r="I918" t="s">
        <v>15446</v>
      </c>
      <c r="J918" t="s">
        <v>1823</v>
      </c>
      <c r="K918" t="s">
        <v>74</v>
      </c>
      <c r="L918" t="s">
        <v>74</v>
      </c>
      <c r="M918" t="s">
        <v>78</v>
      </c>
      <c r="N918" t="s">
        <v>79</v>
      </c>
      <c r="O918" t="s">
        <v>74</v>
      </c>
      <c r="P918" t="s">
        <v>74</v>
      </c>
      <c r="Q918" t="s">
        <v>74</v>
      </c>
      <c r="R918" t="s">
        <v>74</v>
      </c>
      <c r="S918" t="s">
        <v>74</v>
      </c>
      <c r="T918" t="s">
        <v>15447</v>
      </c>
      <c r="U918" t="s">
        <v>15448</v>
      </c>
      <c r="V918" t="s">
        <v>15449</v>
      </c>
      <c r="W918" t="s">
        <v>15450</v>
      </c>
      <c r="X918" t="s">
        <v>15451</v>
      </c>
      <c r="Y918" t="s">
        <v>15452</v>
      </c>
      <c r="Z918" t="s">
        <v>15453</v>
      </c>
      <c r="AA918" t="s">
        <v>74</v>
      </c>
      <c r="AB918" t="s">
        <v>74</v>
      </c>
      <c r="AC918" t="s">
        <v>15454</v>
      </c>
      <c r="AD918" t="s">
        <v>15455</v>
      </c>
      <c r="AE918" t="s">
        <v>74</v>
      </c>
      <c r="AF918" t="s">
        <v>74</v>
      </c>
      <c r="AG918">
        <v>120</v>
      </c>
      <c r="AH918">
        <v>7</v>
      </c>
      <c r="AI918">
        <v>16</v>
      </c>
      <c r="AJ918">
        <v>0</v>
      </c>
      <c r="AK918">
        <v>27</v>
      </c>
      <c r="AL918" t="s">
        <v>248</v>
      </c>
      <c r="AM918" t="s">
        <v>249</v>
      </c>
      <c r="AN918" t="s">
        <v>1131</v>
      </c>
      <c r="AO918" t="s">
        <v>1835</v>
      </c>
      <c r="AP918" t="s">
        <v>1836</v>
      </c>
      <c r="AQ918" t="s">
        <v>74</v>
      </c>
      <c r="AR918" t="s">
        <v>1837</v>
      </c>
      <c r="AS918" t="s">
        <v>1838</v>
      </c>
      <c r="AT918" t="s">
        <v>255</v>
      </c>
      <c r="AU918">
        <v>2016</v>
      </c>
      <c r="AV918">
        <v>25</v>
      </c>
      <c r="AW918">
        <v>5</v>
      </c>
      <c r="AX918" t="s">
        <v>74</v>
      </c>
      <c r="AY918" t="s">
        <v>74</v>
      </c>
      <c r="AZ918" t="s">
        <v>74</v>
      </c>
      <c r="BA918" t="s">
        <v>74</v>
      </c>
      <c r="BB918">
        <v>1488</v>
      </c>
      <c r="BC918">
        <v>1504</v>
      </c>
      <c r="BD918" t="s">
        <v>74</v>
      </c>
      <c r="BE918" t="s">
        <v>15456</v>
      </c>
      <c r="BF918" t="str">
        <f>HYPERLINK("http://dx.doi.org/10.1007/s10826-015-0332-2","http://dx.doi.org/10.1007/s10826-015-0332-2")</f>
        <v>http://dx.doi.org/10.1007/s10826-015-0332-2</v>
      </c>
      <c r="BG918" t="s">
        <v>74</v>
      </c>
      <c r="BH918" t="s">
        <v>74</v>
      </c>
      <c r="BI918">
        <v>17</v>
      </c>
      <c r="BJ918" t="s">
        <v>1840</v>
      </c>
      <c r="BK918" t="s">
        <v>100</v>
      </c>
      <c r="BL918" t="s">
        <v>1841</v>
      </c>
      <c r="BM918" t="s">
        <v>15457</v>
      </c>
      <c r="BN918">
        <v>28018122</v>
      </c>
      <c r="BO918" t="s">
        <v>486</v>
      </c>
      <c r="BP918" t="s">
        <v>74</v>
      </c>
      <c r="BQ918" t="s">
        <v>74</v>
      </c>
      <c r="BR918" t="s">
        <v>104</v>
      </c>
      <c r="BS918" t="s">
        <v>15458</v>
      </c>
      <c r="BT918" t="str">
        <f>HYPERLINK("https%3A%2F%2Fwww.webofscience.com%2Fwos%2Fwoscc%2Ffull-record%2FWOS:000373579000012","View Full Record in Web of Science")</f>
        <v>View Full Record in Web of Science</v>
      </c>
    </row>
    <row r="919" spans="1:72" x14ac:dyDescent="0.25">
      <c r="A919" t="s">
        <v>72</v>
      </c>
      <c r="B919" t="s">
        <v>19191</v>
      </c>
      <c r="C919" t="s">
        <v>74</v>
      </c>
      <c r="D919" t="s">
        <v>74</v>
      </c>
      <c r="E919" t="s">
        <v>74</v>
      </c>
      <c r="F919" t="s">
        <v>19192</v>
      </c>
      <c r="G919" t="s">
        <v>74</v>
      </c>
      <c r="H919" t="s">
        <v>74</v>
      </c>
      <c r="I919" t="s">
        <v>19193</v>
      </c>
      <c r="J919" t="s">
        <v>19194</v>
      </c>
      <c r="K919" t="s">
        <v>74</v>
      </c>
      <c r="L919" t="s">
        <v>74</v>
      </c>
      <c r="M919" t="s">
        <v>78</v>
      </c>
      <c r="N919" t="s">
        <v>79</v>
      </c>
      <c r="O919" t="s">
        <v>74</v>
      </c>
      <c r="P919" t="s">
        <v>74</v>
      </c>
      <c r="Q919" t="s">
        <v>74</v>
      </c>
      <c r="R919" t="s">
        <v>74</v>
      </c>
      <c r="S919" t="s">
        <v>74</v>
      </c>
      <c r="T919" t="s">
        <v>19195</v>
      </c>
      <c r="U919" t="s">
        <v>19196</v>
      </c>
      <c r="V919" t="s">
        <v>19197</v>
      </c>
      <c r="W919" t="s">
        <v>19198</v>
      </c>
      <c r="X919" t="s">
        <v>3134</v>
      </c>
      <c r="Y919" t="s">
        <v>19199</v>
      </c>
      <c r="Z919" t="s">
        <v>19200</v>
      </c>
      <c r="AA919" t="s">
        <v>74</v>
      </c>
      <c r="AB919" t="s">
        <v>74</v>
      </c>
      <c r="AC919" t="s">
        <v>74</v>
      </c>
      <c r="AD919" t="s">
        <v>74</v>
      </c>
      <c r="AE919" t="s">
        <v>74</v>
      </c>
      <c r="AF919" t="s">
        <v>74</v>
      </c>
      <c r="AG919">
        <v>74</v>
      </c>
      <c r="AH919">
        <v>7</v>
      </c>
      <c r="AI919">
        <v>18</v>
      </c>
      <c r="AJ919">
        <v>2</v>
      </c>
      <c r="AK919">
        <v>28</v>
      </c>
      <c r="AL919" t="s">
        <v>418</v>
      </c>
      <c r="AM919" t="s">
        <v>146</v>
      </c>
      <c r="AN919" t="s">
        <v>419</v>
      </c>
      <c r="AO919" t="s">
        <v>19201</v>
      </c>
      <c r="AP919" t="s">
        <v>19202</v>
      </c>
      <c r="AQ919" t="s">
        <v>74</v>
      </c>
      <c r="AR919" t="s">
        <v>19203</v>
      </c>
      <c r="AS919" t="s">
        <v>19204</v>
      </c>
      <c r="AT919" t="s">
        <v>255</v>
      </c>
      <c r="AU919">
        <v>2016</v>
      </c>
      <c r="AV919">
        <v>44</v>
      </c>
      <c r="AW919">
        <v>3</v>
      </c>
      <c r="AX919" t="s">
        <v>74</v>
      </c>
      <c r="AY919" t="s">
        <v>74</v>
      </c>
      <c r="AZ919" t="s">
        <v>74</v>
      </c>
      <c r="BA919" t="s">
        <v>74</v>
      </c>
      <c r="BB919">
        <v>511</v>
      </c>
      <c r="BC919">
        <v>531</v>
      </c>
      <c r="BD919" t="s">
        <v>74</v>
      </c>
      <c r="BE919" t="s">
        <v>19205</v>
      </c>
      <c r="BF919" t="str">
        <f>HYPERLINK("http://dx.doi.org/10.1177/1741143214549970","http://dx.doi.org/10.1177/1741143214549970")</f>
        <v>http://dx.doi.org/10.1177/1741143214549970</v>
      </c>
      <c r="BG919" t="s">
        <v>74</v>
      </c>
      <c r="BH919" t="s">
        <v>74</v>
      </c>
      <c r="BI919">
        <v>21</v>
      </c>
      <c r="BJ919" t="s">
        <v>278</v>
      </c>
      <c r="BK919" t="s">
        <v>100</v>
      </c>
      <c r="BL919" t="s">
        <v>278</v>
      </c>
      <c r="BM919" t="s">
        <v>19206</v>
      </c>
      <c r="BN919" t="s">
        <v>74</v>
      </c>
      <c r="BO919" t="s">
        <v>74</v>
      </c>
      <c r="BP919" t="s">
        <v>74</v>
      </c>
      <c r="BQ919" t="s">
        <v>74</v>
      </c>
      <c r="BR919" t="s">
        <v>104</v>
      </c>
      <c r="BS919" t="s">
        <v>19207</v>
      </c>
      <c r="BT919" t="str">
        <f>HYPERLINK("https%3A%2F%2Fwww.webofscience.com%2Fwos%2Fwoscc%2Ffull-record%2FWOS:000375716400010","View Full Record in Web of Science")</f>
        <v>View Full Record in Web of Science</v>
      </c>
    </row>
    <row r="920" spans="1:72" x14ac:dyDescent="0.25">
      <c r="A920" t="s">
        <v>72</v>
      </c>
      <c r="B920" t="s">
        <v>13295</v>
      </c>
      <c r="C920" t="s">
        <v>74</v>
      </c>
      <c r="D920" t="s">
        <v>74</v>
      </c>
      <c r="E920" t="s">
        <v>74</v>
      </c>
      <c r="F920" t="s">
        <v>13296</v>
      </c>
      <c r="G920" t="s">
        <v>74</v>
      </c>
      <c r="H920" t="s">
        <v>74</v>
      </c>
      <c r="I920" t="s">
        <v>13297</v>
      </c>
      <c r="J920" t="s">
        <v>13298</v>
      </c>
      <c r="K920" t="s">
        <v>74</v>
      </c>
      <c r="L920" t="s">
        <v>74</v>
      </c>
      <c r="M920" t="s">
        <v>78</v>
      </c>
      <c r="N920" t="s">
        <v>79</v>
      </c>
      <c r="O920" t="s">
        <v>74</v>
      </c>
      <c r="P920" t="s">
        <v>74</v>
      </c>
      <c r="Q920" t="s">
        <v>74</v>
      </c>
      <c r="R920" t="s">
        <v>74</v>
      </c>
      <c r="S920" t="s">
        <v>74</v>
      </c>
      <c r="T920" t="s">
        <v>74</v>
      </c>
      <c r="U920" t="s">
        <v>13299</v>
      </c>
      <c r="V920" t="s">
        <v>13300</v>
      </c>
      <c r="W920" t="s">
        <v>13301</v>
      </c>
      <c r="X920" t="s">
        <v>13302</v>
      </c>
      <c r="Y920" t="s">
        <v>13303</v>
      </c>
      <c r="Z920" t="s">
        <v>13304</v>
      </c>
      <c r="AA920" t="s">
        <v>74</v>
      </c>
      <c r="AB920" t="s">
        <v>74</v>
      </c>
      <c r="AC920" t="s">
        <v>74</v>
      </c>
      <c r="AD920" t="s">
        <v>74</v>
      </c>
      <c r="AE920" t="s">
        <v>74</v>
      </c>
      <c r="AF920" t="s">
        <v>74</v>
      </c>
      <c r="AG920">
        <v>92</v>
      </c>
      <c r="AH920">
        <v>7</v>
      </c>
      <c r="AI920">
        <v>8</v>
      </c>
      <c r="AJ920">
        <v>0</v>
      </c>
      <c r="AK920">
        <v>7</v>
      </c>
      <c r="AL920" t="s">
        <v>476</v>
      </c>
      <c r="AM920" t="s">
        <v>477</v>
      </c>
      <c r="AN920" t="s">
        <v>478</v>
      </c>
      <c r="AO920" t="s">
        <v>13305</v>
      </c>
      <c r="AP920" t="s">
        <v>13306</v>
      </c>
      <c r="AQ920" t="s">
        <v>74</v>
      </c>
      <c r="AR920" t="s">
        <v>13298</v>
      </c>
      <c r="AS920" t="s">
        <v>13307</v>
      </c>
      <c r="AT920" t="s">
        <v>74</v>
      </c>
      <c r="AU920">
        <v>2017</v>
      </c>
      <c r="AV920">
        <v>22</v>
      </c>
      <c r="AW920">
        <v>2</v>
      </c>
      <c r="AX920" t="s">
        <v>74</v>
      </c>
      <c r="AY920" t="s">
        <v>74</v>
      </c>
      <c r="AZ920" t="s">
        <v>74</v>
      </c>
      <c r="BA920" t="s">
        <v>74</v>
      </c>
      <c r="BB920">
        <v>452</v>
      </c>
      <c r="BC920">
        <v>473</v>
      </c>
      <c r="BD920" t="s">
        <v>74</v>
      </c>
      <c r="BE920" t="s">
        <v>13308</v>
      </c>
      <c r="BF920" t="str">
        <f>HYPERLINK("http://dx.doi.org/10.1080/14650045.2016.1247267","http://dx.doi.org/10.1080/14650045.2016.1247267")</f>
        <v>http://dx.doi.org/10.1080/14650045.2016.1247267</v>
      </c>
      <c r="BG920" t="s">
        <v>74</v>
      </c>
      <c r="BH920" t="s">
        <v>74</v>
      </c>
      <c r="BI920">
        <v>22</v>
      </c>
      <c r="BJ920" t="s">
        <v>13309</v>
      </c>
      <c r="BK920" t="s">
        <v>3767</v>
      </c>
      <c r="BL920" t="s">
        <v>13310</v>
      </c>
      <c r="BM920" t="s">
        <v>13311</v>
      </c>
      <c r="BN920" t="s">
        <v>74</v>
      </c>
      <c r="BO920" t="s">
        <v>486</v>
      </c>
      <c r="BP920" t="s">
        <v>74</v>
      </c>
      <c r="BQ920" t="s">
        <v>74</v>
      </c>
      <c r="BR920" t="s">
        <v>104</v>
      </c>
      <c r="BS920" t="s">
        <v>13312</v>
      </c>
      <c r="BT920" t="str">
        <f>HYPERLINK("https%3A%2F%2Fwww.webofscience.com%2Fwos%2Fwoscc%2Ffull-record%2FWOS:000399732700011","View Full Record in Web of Science")</f>
        <v>View Full Record in Web of Science</v>
      </c>
    </row>
    <row r="921" spans="1:72" x14ac:dyDescent="0.25">
      <c r="A921" t="s">
        <v>72</v>
      </c>
      <c r="B921" t="s">
        <v>18162</v>
      </c>
      <c r="C921" t="s">
        <v>74</v>
      </c>
      <c r="D921" t="s">
        <v>74</v>
      </c>
      <c r="E921" t="s">
        <v>74</v>
      </c>
      <c r="F921" t="s">
        <v>18163</v>
      </c>
      <c r="G921" t="s">
        <v>74</v>
      </c>
      <c r="H921" t="s">
        <v>74</v>
      </c>
      <c r="I921" t="s">
        <v>18164</v>
      </c>
      <c r="J921" t="s">
        <v>16151</v>
      </c>
      <c r="K921" t="s">
        <v>74</v>
      </c>
      <c r="L921" t="s">
        <v>74</v>
      </c>
      <c r="M921" t="s">
        <v>78</v>
      </c>
      <c r="N921" t="s">
        <v>79</v>
      </c>
      <c r="O921" t="s">
        <v>74</v>
      </c>
      <c r="P921" t="s">
        <v>74</v>
      </c>
      <c r="Q921" t="s">
        <v>74</v>
      </c>
      <c r="R921" t="s">
        <v>74</v>
      </c>
      <c r="S921" t="s">
        <v>74</v>
      </c>
      <c r="T921" t="s">
        <v>18165</v>
      </c>
      <c r="U921" t="s">
        <v>18166</v>
      </c>
      <c r="V921" t="s">
        <v>18167</v>
      </c>
      <c r="W921" t="s">
        <v>18168</v>
      </c>
      <c r="X921" t="s">
        <v>18169</v>
      </c>
      <c r="Y921" t="s">
        <v>18170</v>
      </c>
      <c r="Z921" t="s">
        <v>18171</v>
      </c>
      <c r="AA921" t="s">
        <v>18172</v>
      </c>
      <c r="AB921" t="s">
        <v>18173</v>
      </c>
      <c r="AC921" t="s">
        <v>74</v>
      </c>
      <c r="AD921" t="s">
        <v>74</v>
      </c>
      <c r="AE921" t="s">
        <v>74</v>
      </c>
      <c r="AF921" t="s">
        <v>74</v>
      </c>
      <c r="AG921">
        <v>53</v>
      </c>
      <c r="AH921">
        <v>7</v>
      </c>
      <c r="AI921">
        <v>10</v>
      </c>
      <c r="AJ921">
        <v>3</v>
      </c>
      <c r="AK921">
        <v>22</v>
      </c>
      <c r="AL921" t="s">
        <v>476</v>
      </c>
      <c r="AM921" t="s">
        <v>477</v>
      </c>
      <c r="AN921" t="s">
        <v>478</v>
      </c>
      <c r="AO921" t="s">
        <v>16160</v>
      </c>
      <c r="AP921" t="s">
        <v>16161</v>
      </c>
      <c r="AQ921" t="s">
        <v>74</v>
      </c>
      <c r="AR921" t="s">
        <v>16162</v>
      </c>
      <c r="AS921" t="s">
        <v>16163</v>
      </c>
      <c r="AT921" t="s">
        <v>74</v>
      </c>
      <c r="AU921">
        <v>2017</v>
      </c>
      <c r="AV921">
        <v>47</v>
      </c>
      <c r="AW921">
        <v>2</v>
      </c>
      <c r="AX921" t="s">
        <v>74</v>
      </c>
      <c r="AY921" t="s">
        <v>74</v>
      </c>
      <c r="AZ921" t="s">
        <v>74</v>
      </c>
      <c r="BA921" t="s">
        <v>74</v>
      </c>
      <c r="BB921">
        <v>223</v>
      </c>
      <c r="BC921">
        <v>239</v>
      </c>
      <c r="BD921" t="s">
        <v>74</v>
      </c>
      <c r="BE921" t="s">
        <v>18174</v>
      </c>
      <c r="BF921" t="str">
        <f>HYPERLINK("http://dx.doi.org/10.1080/03057925.2016.1230833","http://dx.doi.org/10.1080/03057925.2016.1230833")</f>
        <v>http://dx.doi.org/10.1080/03057925.2016.1230833</v>
      </c>
      <c r="BG921" t="s">
        <v>74</v>
      </c>
      <c r="BH921" t="s">
        <v>74</v>
      </c>
      <c r="BI921">
        <v>17</v>
      </c>
      <c r="BJ921" t="s">
        <v>278</v>
      </c>
      <c r="BK921" t="s">
        <v>100</v>
      </c>
      <c r="BL921" t="s">
        <v>278</v>
      </c>
      <c r="BM921" t="s">
        <v>18175</v>
      </c>
      <c r="BN921" t="s">
        <v>74</v>
      </c>
      <c r="BO921" t="s">
        <v>74</v>
      </c>
      <c r="BP921" t="s">
        <v>74</v>
      </c>
      <c r="BQ921" t="s">
        <v>74</v>
      </c>
      <c r="BR921" t="s">
        <v>104</v>
      </c>
      <c r="BS921" t="s">
        <v>18176</v>
      </c>
      <c r="BT921" t="str">
        <f>HYPERLINK("https%3A%2F%2Fwww.webofscience.com%2Fwos%2Fwoscc%2Ffull-record%2FWOS:000396739600007","View Full Record in Web of Science")</f>
        <v>View Full Record in Web of Science</v>
      </c>
    </row>
    <row r="922" spans="1:72" x14ac:dyDescent="0.25">
      <c r="A922" t="s">
        <v>72</v>
      </c>
      <c r="B922" t="s">
        <v>157</v>
      </c>
      <c r="C922" t="s">
        <v>74</v>
      </c>
      <c r="D922" t="s">
        <v>74</v>
      </c>
      <c r="E922" t="s">
        <v>74</v>
      </c>
      <c r="F922" t="s">
        <v>158</v>
      </c>
      <c r="G922" t="s">
        <v>74</v>
      </c>
      <c r="H922" t="s">
        <v>74</v>
      </c>
      <c r="I922" t="s">
        <v>159</v>
      </c>
      <c r="J922" t="s">
        <v>160</v>
      </c>
      <c r="K922" t="s">
        <v>74</v>
      </c>
      <c r="L922" t="s">
        <v>74</v>
      </c>
      <c r="M922" t="s">
        <v>78</v>
      </c>
      <c r="N922" t="s">
        <v>79</v>
      </c>
      <c r="O922" t="s">
        <v>74</v>
      </c>
      <c r="P922" t="s">
        <v>74</v>
      </c>
      <c r="Q922" t="s">
        <v>74</v>
      </c>
      <c r="R922" t="s">
        <v>74</v>
      </c>
      <c r="S922" t="s">
        <v>74</v>
      </c>
      <c r="T922" t="s">
        <v>161</v>
      </c>
      <c r="U922" t="s">
        <v>162</v>
      </c>
      <c r="V922" t="s">
        <v>163</v>
      </c>
      <c r="W922" t="s">
        <v>164</v>
      </c>
      <c r="X922" t="s">
        <v>165</v>
      </c>
      <c r="Y922" t="s">
        <v>166</v>
      </c>
      <c r="Z922" t="s">
        <v>167</v>
      </c>
      <c r="AA922" t="s">
        <v>168</v>
      </c>
      <c r="AB922" t="s">
        <v>169</v>
      </c>
      <c r="AC922" t="s">
        <v>170</v>
      </c>
      <c r="AD922" t="s">
        <v>171</v>
      </c>
      <c r="AE922" t="s">
        <v>172</v>
      </c>
      <c r="AF922" t="s">
        <v>74</v>
      </c>
      <c r="AG922">
        <v>38</v>
      </c>
      <c r="AH922">
        <v>7</v>
      </c>
      <c r="AI922">
        <v>8</v>
      </c>
      <c r="AJ922">
        <v>8</v>
      </c>
      <c r="AK922">
        <v>48</v>
      </c>
      <c r="AL922" t="s">
        <v>173</v>
      </c>
      <c r="AM922" t="s">
        <v>174</v>
      </c>
      <c r="AN922" t="s">
        <v>175</v>
      </c>
      <c r="AO922" t="s">
        <v>176</v>
      </c>
      <c r="AP922" t="s">
        <v>177</v>
      </c>
      <c r="AQ922" t="s">
        <v>74</v>
      </c>
      <c r="AR922" t="s">
        <v>178</v>
      </c>
      <c r="AS922" t="s">
        <v>179</v>
      </c>
      <c r="AT922" t="s">
        <v>180</v>
      </c>
      <c r="AU922">
        <v>2018</v>
      </c>
      <c r="AV922">
        <v>33</v>
      </c>
      <c r="AW922">
        <v>3</v>
      </c>
      <c r="AX922" t="s">
        <v>74</v>
      </c>
      <c r="AY922" t="s">
        <v>74</v>
      </c>
      <c r="AZ922" t="s">
        <v>74</v>
      </c>
      <c r="BA922" t="s">
        <v>74</v>
      </c>
      <c r="BB922">
        <v>179</v>
      </c>
      <c r="BC922">
        <v>192</v>
      </c>
      <c r="BD922" t="s">
        <v>74</v>
      </c>
      <c r="BE922" t="s">
        <v>181</v>
      </c>
      <c r="BF922" t="str">
        <f>HYPERLINK("http://dx.doi.org/10.1177/0829573517703239","http://dx.doi.org/10.1177/0829573517703239")</f>
        <v>http://dx.doi.org/10.1177/0829573517703239</v>
      </c>
      <c r="BG922" t="s">
        <v>74</v>
      </c>
      <c r="BH922" t="s">
        <v>74</v>
      </c>
      <c r="BI922">
        <v>14</v>
      </c>
      <c r="BJ922" t="s">
        <v>126</v>
      </c>
      <c r="BK922" t="s">
        <v>100</v>
      </c>
      <c r="BL922" t="s">
        <v>101</v>
      </c>
      <c r="BM922" t="s">
        <v>182</v>
      </c>
      <c r="BN922" t="s">
        <v>74</v>
      </c>
      <c r="BO922" t="s">
        <v>74</v>
      </c>
      <c r="BP922" t="s">
        <v>74</v>
      </c>
      <c r="BQ922" t="s">
        <v>74</v>
      </c>
      <c r="BR922" t="s">
        <v>104</v>
      </c>
      <c r="BS922" t="s">
        <v>183</v>
      </c>
      <c r="BT922" t="str">
        <f>HYPERLINK("https%3A%2F%2Fwww.webofscience.com%2Fwos%2Fwoscc%2Ffull-record%2FWOS:000440673100001","View Full Record in Web of Science")</f>
        <v>View Full Record in Web of Science</v>
      </c>
    </row>
    <row r="923" spans="1:72" x14ac:dyDescent="0.25">
      <c r="A923" t="s">
        <v>72</v>
      </c>
      <c r="B923" t="s">
        <v>14742</v>
      </c>
      <c r="C923" t="s">
        <v>74</v>
      </c>
      <c r="D923" t="s">
        <v>74</v>
      </c>
      <c r="E923" t="s">
        <v>74</v>
      </c>
      <c r="F923" t="s">
        <v>14743</v>
      </c>
      <c r="G923" t="s">
        <v>74</v>
      </c>
      <c r="H923" t="s">
        <v>74</v>
      </c>
      <c r="I923" t="s">
        <v>14744</v>
      </c>
      <c r="J923" t="s">
        <v>7458</v>
      </c>
      <c r="K923" t="s">
        <v>74</v>
      </c>
      <c r="L923" t="s">
        <v>74</v>
      </c>
      <c r="M923" t="s">
        <v>492</v>
      </c>
      <c r="N923" t="s">
        <v>79</v>
      </c>
      <c r="O923" t="s">
        <v>74</v>
      </c>
      <c r="P923" t="s">
        <v>74</v>
      </c>
      <c r="Q923" t="s">
        <v>74</v>
      </c>
      <c r="R923" t="s">
        <v>74</v>
      </c>
      <c r="S923" t="s">
        <v>74</v>
      </c>
      <c r="T923" t="s">
        <v>74</v>
      </c>
      <c r="U923" t="s">
        <v>14745</v>
      </c>
      <c r="V923" t="s">
        <v>14746</v>
      </c>
      <c r="W923" t="s">
        <v>14747</v>
      </c>
      <c r="X923" t="s">
        <v>14748</v>
      </c>
      <c r="Y923" t="s">
        <v>13033</v>
      </c>
      <c r="Z923" t="s">
        <v>14749</v>
      </c>
      <c r="AA923" t="s">
        <v>14750</v>
      </c>
      <c r="AB923" t="s">
        <v>14751</v>
      </c>
      <c r="AC923" t="s">
        <v>74</v>
      </c>
      <c r="AD923" t="s">
        <v>74</v>
      </c>
      <c r="AE923" t="s">
        <v>74</v>
      </c>
      <c r="AF923" t="s">
        <v>74</v>
      </c>
      <c r="AG923">
        <v>28</v>
      </c>
      <c r="AH923">
        <v>7</v>
      </c>
      <c r="AI923">
        <v>8</v>
      </c>
      <c r="AJ923">
        <v>0</v>
      </c>
      <c r="AK923">
        <v>3</v>
      </c>
      <c r="AL923" t="s">
        <v>7458</v>
      </c>
      <c r="AM923" t="s">
        <v>7465</v>
      </c>
      <c r="AN923" t="s">
        <v>7466</v>
      </c>
      <c r="AO923" t="s">
        <v>7467</v>
      </c>
      <c r="AP923" t="s">
        <v>74</v>
      </c>
      <c r="AQ923" t="s">
        <v>74</v>
      </c>
      <c r="AR923" t="s">
        <v>7458</v>
      </c>
      <c r="AS923" t="s">
        <v>7468</v>
      </c>
      <c r="AT923" t="s">
        <v>255</v>
      </c>
      <c r="AU923">
        <v>2018</v>
      </c>
      <c r="AV923">
        <v>43</v>
      </c>
      <c r="AW923">
        <v>5</v>
      </c>
      <c r="AX923" t="s">
        <v>74</v>
      </c>
      <c r="AY923" t="s">
        <v>74</v>
      </c>
      <c r="AZ923" t="s">
        <v>74</v>
      </c>
      <c r="BA923" t="s">
        <v>74</v>
      </c>
      <c r="BB923">
        <v>317</v>
      </c>
      <c r="BC923">
        <v>321</v>
      </c>
      <c r="BD923" t="s">
        <v>74</v>
      </c>
      <c r="BE923" t="s">
        <v>74</v>
      </c>
      <c r="BF923" t="s">
        <v>74</v>
      </c>
      <c r="BG923" t="s">
        <v>74</v>
      </c>
      <c r="BH923" t="s">
        <v>74</v>
      </c>
      <c r="BI923">
        <v>5</v>
      </c>
      <c r="BJ923" t="s">
        <v>7469</v>
      </c>
      <c r="BK923" t="s">
        <v>307</v>
      </c>
      <c r="BL923" t="s">
        <v>7470</v>
      </c>
      <c r="BM923" t="s">
        <v>14752</v>
      </c>
      <c r="BN923" t="s">
        <v>74</v>
      </c>
      <c r="BO923" t="s">
        <v>74</v>
      </c>
      <c r="BP923" t="s">
        <v>74</v>
      </c>
      <c r="BQ923" t="s">
        <v>74</v>
      </c>
      <c r="BR923" t="s">
        <v>104</v>
      </c>
      <c r="BS923" t="s">
        <v>14753</v>
      </c>
      <c r="BT923" t="str">
        <f>HYPERLINK("https%3A%2F%2Fwww.webofscience.com%2Fwos%2Fwoscc%2Ffull-record%2FWOS:000433880000004","View Full Record in Web of Science")</f>
        <v>View Full Record in Web of Science</v>
      </c>
    </row>
    <row r="924" spans="1:72" x14ac:dyDescent="0.25">
      <c r="A924" t="s">
        <v>72</v>
      </c>
      <c r="B924" t="s">
        <v>16910</v>
      </c>
      <c r="C924" t="s">
        <v>74</v>
      </c>
      <c r="D924" t="s">
        <v>74</v>
      </c>
      <c r="E924" t="s">
        <v>74</v>
      </c>
      <c r="F924" t="s">
        <v>16911</v>
      </c>
      <c r="G924" t="s">
        <v>74</v>
      </c>
      <c r="H924" t="s">
        <v>74</v>
      </c>
      <c r="I924" t="s">
        <v>16912</v>
      </c>
      <c r="J924" t="s">
        <v>212</v>
      </c>
      <c r="K924" t="s">
        <v>74</v>
      </c>
      <c r="L924" t="s">
        <v>74</v>
      </c>
      <c r="M924" t="s">
        <v>78</v>
      </c>
      <c r="N924" t="s">
        <v>79</v>
      </c>
      <c r="O924" t="s">
        <v>74</v>
      </c>
      <c r="P924" t="s">
        <v>74</v>
      </c>
      <c r="Q924" t="s">
        <v>74</v>
      </c>
      <c r="R924" t="s">
        <v>74</v>
      </c>
      <c r="S924" t="s">
        <v>74</v>
      </c>
      <c r="T924" t="s">
        <v>16913</v>
      </c>
      <c r="U924" t="s">
        <v>16914</v>
      </c>
      <c r="V924" t="s">
        <v>16915</v>
      </c>
      <c r="W924" t="s">
        <v>16916</v>
      </c>
      <c r="X924" t="s">
        <v>16917</v>
      </c>
      <c r="Y924" t="s">
        <v>16918</v>
      </c>
      <c r="Z924" t="s">
        <v>16919</v>
      </c>
      <c r="AA924" t="s">
        <v>16920</v>
      </c>
      <c r="AB924" t="s">
        <v>74</v>
      </c>
      <c r="AC924" t="s">
        <v>16921</v>
      </c>
      <c r="AD924" t="s">
        <v>16922</v>
      </c>
      <c r="AE924" t="s">
        <v>16923</v>
      </c>
      <c r="AF924" t="s">
        <v>74</v>
      </c>
      <c r="AG924">
        <v>31</v>
      </c>
      <c r="AH924">
        <v>7</v>
      </c>
      <c r="AI924">
        <v>11</v>
      </c>
      <c r="AJ924">
        <v>0</v>
      </c>
      <c r="AK924">
        <v>5</v>
      </c>
      <c r="AL924" t="s">
        <v>224</v>
      </c>
      <c r="AM924" t="s">
        <v>225</v>
      </c>
      <c r="AN924" t="s">
        <v>226</v>
      </c>
      <c r="AO924" t="s">
        <v>227</v>
      </c>
      <c r="AP924" t="s">
        <v>228</v>
      </c>
      <c r="AQ924" t="s">
        <v>74</v>
      </c>
      <c r="AR924" t="s">
        <v>229</v>
      </c>
      <c r="AS924" t="s">
        <v>230</v>
      </c>
      <c r="AT924" t="s">
        <v>871</v>
      </c>
      <c r="AU924">
        <v>2018</v>
      </c>
      <c r="AV924">
        <v>93</v>
      </c>
      <c r="AW924" t="s">
        <v>74</v>
      </c>
      <c r="AX924" t="s">
        <v>74</v>
      </c>
      <c r="AY924" t="s">
        <v>74</v>
      </c>
      <c r="AZ924" t="s">
        <v>74</v>
      </c>
      <c r="BA924" t="s">
        <v>74</v>
      </c>
      <c r="BB924">
        <v>411</v>
      </c>
      <c r="BC924">
        <v>417</v>
      </c>
      <c r="BD924" t="s">
        <v>74</v>
      </c>
      <c r="BE924" t="s">
        <v>16924</v>
      </c>
      <c r="BF924" t="str">
        <f>HYPERLINK("http://dx.doi.org/10.1016/j.childyouth.2018.08.026","http://dx.doi.org/10.1016/j.childyouth.2018.08.026")</f>
        <v>http://dx.doi.org/10.1016/j.childyouth.2018.08.026</v>
      </c>
      <c r="BG924" t="s">
        <v>74</v>
      </c>
      <c r="BH924" t="s">
        <v>74</v>
      </c>
      <c r="BI924">
        <v>7</v>
      </c>
      <c r="BJ924" t="s">
        <v>206</v>
      </c>
      <c r="BK924" t="s">
        <v>100</v>
      </c>
      <c r="BL924" t="s">
        <v>206</v>
      </c>
      <c r="BM924" t="s">
        <v>16925</v>
      </c>
      <c r="BN924" t="s">
        <v>74</v>
      </c>
      <c r="BO924" t="s">
        <v>74</v>
      </c>
      <c r="BP924" t="s">
        <v>74</v>
      </c>
      <c r="BQ924" t="s">
        <v>74</v>
      </c>
      <c r="BR924" t="s">
        <v>104</v>
      </c>
      <c r="BS924" t="s">
        <v>16926</v>
      </c>
      <c r="BT924" t="str">
        <f>HYPERLINK("https%3A%2F%2Fwww.webofscience.com%2Fwos%2Fwoscc%2Ffull-record%2FWOS:000445990000049","View Full Record in Web of Science")</f>
        <v>View Full Record in Web of Science</v>
      </c>
    </row>
    <row r="925" spans="1:72" s="13" customFormat="1" x14ac:dyDescent="0.25">
      <c r="A925" s="13" t="s">
        <v>72</v>
      </c>
      <c r="B925" s="13" t="s">
        <v>20058</v>
      </c>
      <c r="C925" s="13" t="s">
        <v>74</v>
      </c>
      <c r="D925" s="13" t="s">
        <v>74</v>
      </c>
      <c r="E925" s="13" t="s">
        <v>74</v>
      </c>
      <c r="F925" s="13" t="s">
        <v>20059</v>
      </c>
      <c r="G925" s="13" t="s">
        <v>74</v>
      </c>
      <c r="H925" s="13" t="s">
        <v>74</v>
      </c>
      <c r="I925" s="13" t="s">
        <v>20060</v>
      </c>
      <c r="J925" s="13" t="s">
        <v>15885</v>
      </c>
      <c r="K925" s="13" t="s">
        <v>74</v>
      </c>
      <c r="L925" s="13" t="s">
        <v>74</v>
      </c>
      <c r="M925" s="13" t="s">
        <v>78</v>
      </c>
      <c r="N925" s="13" t="s">
        <v>79</v>
      </c>
      <c r="O925" s="13" t="s">
        <v>74</v>
      </c>
      <c r="P925" s="13" t="s">
        <v>74</v>
      </c>
      <c r="Q925" s="13" t="s">
        <v>74</v>
      </c>
      <c r="R925" s="13" t="s">
        <v>74</v>
      </c>
      <c r="S925" s="13" t="s">
        <v>74</v>
      </c>
      <c r="T925" s="13" t="s">
        <v>20061</v>
      </c>
      <c r="U925" s="13" t="s">
        <v>20062</v>
      </c>
      <c r="V925" s="13" t="s">
        <v>20063</v>
      </c>
      <c r="W925" s="13" t="s">
        <v>20064</v>
      </c>
      <c r="X925" s="13" t="s">
        <v>20065</v>
      </c>
      <c r="Y925" s="13" t="s">
        <v>20066</v>
      </c>
      <c r="Z925" s="13" t="s">
        <v>20067</v>
      </c>
      <c r="AA925" s="13" t="s">
        <v>20068</v>
      </c>
      <c r="AB925" s="13" t="s">
        <v>20069</v>
      </c>
      <c r="AC925" s="13" t="s">
        <v>20070</v>
      </c>
      <c r="AD925" s="13" t="s">
        <v>20071</v>
      </c>
      <c r="AE925" s="13" t="s">
        <v>20072</v>
      </c>
      <c r="AF925" s="13" t="s">
        <v>74</v>
      </c>
      <c r="AG925" s="13">
        <v>50</v>
      </c>
      <c r="AH925" s="13">
        <v>7</v>
      </c>
      <c r="AI925" s="13">
        <v>7</v>
      </c>
      <c r="AJ925" s="13">
        <v>3</v>
      </c>
      <c r="AK925" s="13">
        <v>52</v>
      </c>
      <c r="AL925" s="13" t="s">
        <v>418</v>
      </c>
      <c r="AM925" s="13" t="s">
        <v>146</v>
      </c>
      <c r="AN925" s="13" t="s">
        <v>419</v>
      </c>
      <c r="AO925" s="13" t="s">
        <v>15892</v>
      </c>
      <c r="AP925" s="13" t="s">
        <v>20073</v>
      </c>
      <c r="AQ925" s="13" t="s">
        <v>74</v>
      </c>
      <c r="AR925" s="13" t="s">
        <v>15893</v>
      </c>
      <c r="AS925" s="13" t="s">
        <v>15894</v>
      </c>
      <c r="AT925" s="13" t="s">
        <v>255</v>
      </c>
      <c r="AU925" s="13">
        <v>2018</v>
      </c>
      <c r="AV925" s="13">
        <v>16</v>
      </c>
      <c r="AW925" s="13">
        <v>2</v>
      </c>
      <c r="AX925" s="13" t="s">
        <v>74</v>
      </c>
      <c r="AY925" s="13" t="s">
        <v>74</v>
      </c>
      <c r="AZ925" s="13" t="s">
        <v>74</v>
      </c>
      <c r="BA925" s="13" t="s">
        <v>74</v>
      </c>
      <c r="BB925" s="13">
        <v>113</v>
      </c>
      <c r="BC925" s="13">
        <v>124</v>
      </c>
      <c r="BD925" s="13" t="s">
        <v>74</v>
      </c>
      <c r="BE925" s="13" t="s">
        <v>20074</v>
      </c>
      <c r="BF925" s="18" t="str">
        <f>HYPERLINK("http://dx.doi.org/10.1177/1478929916644869","http://dx.doi.org/10.1177/1478929916644869")</f>
        <v>http://dx.doi.org/10.1177/1478929916644869</v>
      </c>
      <c r="BG925" s="13" t="s">
        <v>74</v>
      </c>
      <c r="BH925" s="13" t="s">
        <v>74</v>
      </c>
      <c r="BI925" s="13">
        <v>12</v>
      </c>
      <c r="BJ925" s="13" t="s">
        <v>15607</v>
      </c>
      <c r="BK925" s="13" t="s">
        <v>100</v>
      </c>
      <c r="BL925" s="13" t="s">
        <v>14098</v>
      </c>
      <c r="BM925" s="13" t="s">
        <v>20075</v>
      </c>
      <c r="BN925" s="13" t="s">
        <v>74</v>
      </c>
      <c r="BO925" s="13" t="s">
        <v>486</v>
      </c>
      <c r="BP925" s="13" t="s">
        <v>74</v>
      </c>
      <c r="BQ925" s="13" t="s">
        <v>74</v>
      </c>
      <c r="BR925" s="13" t="s">
        <v>104</v>
      </c>
      <c r="BS925" s="13" t="s">
        <v>20076</v>
      </c>
      <c r="BT925" s="13" t="str">
        <f>HYPERLINK("https%3A%2F%2Fwww.webofscience.com%2Fwos%2Fwoscc%2Ffull-record%2FWOS:000429910600003","View Full Record in Web of Science")</f>
        <v>View Full Record in Web of Science</v>
      </c>
    </row>
    <row r="926" spans="1:72" x14ac:dyDescent="0.25">
      <c r="A926" t="s">
        <v>72</v>
      </c>
      <c r="B926" t="s">
        <v>12496</v>
      </c>
      <c r="C926" t="s">
        <v>74</v>
      </c>
      <c r="D926" t="s">
        <v>74</v>
      </c>
      <c r="E926" t="s">
        <v>74</v>
      </c>
      <c r="F926" t="s">
        <v>12497</v>
      </c>
      <c r="G926" t="s">
        <v>74</v>
      </c>
      <c r="H926" t="s">
        <v>74</v>
      </c>
      <c r="I926" t="s">
        <v>12498</v>
      </c>
      <c r="J926" t="s">
        <v>12499</v>
      </c>
      <c r="K926" t="s">
        <v>74</v>
      </c>
      <c r="L926" t="s">
        <v>74</v>
      </c>
      <c r="M926" t="s">
        <v>78</v>
      </c>
      <c r="N926" t="s">
        <v>79</v>
      </c>
      <c r="O926" t="s">
        <v>74</v>
      </c>
      <c r="P926" t="s">
        <v>74</v>
      </c>
      <c r="Q926" t="s">
        <v>74</v>
      </c>
      <c r="R926" t="s">
        <v>74</v>
      </c>
      <c r="S926" t="s">
        <v>74</v>
      </c>
      <c r="T926" t="s">
        <v>12500</v>
      </c>
      <c r="U926" t="s">
        <v>12501</v>
      </c>
      <c r="V926" t="s">
        <v>12502</v>
      </c>
      <c r="W926" t="s">
        <v>12503</v>
      </c>
      <c r="X926" t="s">
        <v>6133</v>
      </c>
      <c r="Y926" t="s">
        <v>12504</v>
      </c>
      <c r="Z926" t="s">
        <v>12505</v>
      </c>
      <c r="AA926" t="s">
        <v>74</v>
      </c>
      <c r="AB926" t="s">
        <v>12506</v>
      </c>
      <c r="AC926" t="s">
        <v>74</v>
      </c>
      <c r="AD926" t="s">
        <v>74</v>
      </c>
      <c r="AE926" t="s">
        <v>74</v>
      </c>
      <c r="AF926" t="s">
        <v>74</v>
      </c>
      <c r="AG926">
        <v>55</v>
      </c>
      <c r="AH926">
        <v>7</v>
      </c>
      <c r="AI926">
        <v>7</v>
      </c>
      <c r="AJ926">
        <v>0</v>
      </c>
      <c r="AK926">
        <v>12</v>
      </c>
      <c r="AL926" t="s">
        <v>248</v>
      </c>
      <c r="AM926" t="s">
        <v>1471</v>
      </c>
      <c r="AN926" t="s">
        <v>1472</v>
      </c>
      <c r="AO926" t="s">
        <v>12507</v>
      </c>
      <c r="AP926" t="s">
        <v>12508</v>
      </c>
      <c r="AQ926" t="s">
        <v>74</v>
      </c>
      <c r="AR926" t="s">
        <v>12509</v>
      </c>
      <c r="AS926" t="s">
        <v>12510</v>
      </c>
      <c r="AT926" t="s">
        <v>124</v>
      </c>
      <c r="AU926">
        <v>2019</v>
      </c>
      <c r="AV926">
        <v>19</v>
      </c>
      <c r="AW926">
        <v>2</v>
      </c>
      <c r="AX926" t="s">
        <v>74</v>
      </c>
      <c r="AY926" t="s">
        <v>74</v>
      </c>
      <c r="AZ926" t="s">
        <v>74</v>
      </c>
      <c r="BA926" t="s">
        <v>74</v>
      </c>
      <c r="BB926">
        <v>257</v>
      </c>
      <c r="BC926">
        <v>274</v>
      </c>
      <c r="BD926" t="s">
        <v>74</v>
      </c>
      <c r="BE926" t="s">
        <v>12511</v>
      </c>
      <c r="BF926" t="str">
        <f>HYPERLINK("http://dx.doi.org/10.1007/s10775-018-9379-0","http://dx.doi.org/10.1007/s10775-018-9379-0")</f>
        <v>http://dx.doi.org/10.1007/s10775-018-9379-0</v>
      </c>
      <c r="BG926" t="s">
        <v>74</v>
      </c>
      <c r="BH926" t="s">
        <v>74</v>
      </c>
      <c r="BI926">
        <v>18</v>
      </c>
      <c r="BJ926" t="s">
        <v>2150</v>
      </c>
      <c r="BK926" t="s">
        <v>100</v>
      </c>
      <c r="BL926" t="s">
        <v>512</v>
      </c>
      <c r="BM926" t="s">
        <v>12512</v>
      </c>
      <c r="BN926" t="s">
        <v>74</v>
      </c>
      <c r="BO926" t="s">
        <v>74</v>
      </c>
      <c r="BP926" t="s">
        <v>74</v>
      </c>
      <c r="BQ926" t="s">
        <v>74</v>
      </c>
      <c r="BR926" t="s">
        <v>104</v>
      </c>
      <c r="BS926" t="s">
        <v>12513</v>
      </c>
      <c r="BT926" t="str">
        <f>HYPERLINK("https%3A%2F%2Fwww.webofscience.com%2Fwos%2Fwoscc%2Ffull-record%2FWOS:000470790600005","View Full Record in Web of Science")</f>
        <v>View Full Record in Web of Science</v>
      </c>
    </row>
    <row r="927" spans="1:72" x14ac:dyDescent="0.25">
      <c r="A927" t="s">
        <v>72</v>
      </c>
      <c r="B927" t="s">
        <v>18227</v>
      </c>
      <c r="C927" t="s">
        <v>74</v>
      </c>
      <c r="D927" t="s">
        <v>74</v>
      </c>
      <c r="E927" t="s">
        <v>74</v>
      </c>
      <c r="F927" t="s">
        <v>18228</v>
      </c>
      <c r="G927" t="s">
        <v>74</v>
      </c>
      <c r="H927" t="s">
        <v>74</v>
      </c>
      <c r="I927" t="s">
        <v>18229</v>
      </c>
      <c r="J927" t="s">
        <v>15353</v>
      </c>
      <c r="K927" t="s">
        <v>74</v>
      </c>
      <c r="L927" t="s">
        <v>74</v>
      </c>
      <c r="M927" t="s">
        <v>78</v>
      </c>
      <c r="N927" t="s">
        <v>79</v>
      </c>
      <c r="O927" t="s">
        <v>74</v>
      </c>
      <c r="P927" t="s">
        <v>74</v>
      </c>
      <c r="Q927" t="s">
        <v>74</v>
      </c>
      <c r="R927" t="s">
        <v>74</v>
      </c>
      <c r="S927" t="s">
        <v>74</v>
      </c>
      <c r="T927" t="s">
        <v>18230</v>
      </c>
      <c r="U927" t="s">
        <v>18231</v>
      </c>
      <c r="V927" t="s">
        <v>18232</v>
      </c>
      <c r="W927" t="s">
        <v>18233</v>
      </c>
      <c r="X927" t="s">
        <v>5574</v>
      </c>
      <c r="Y927" t="s">
        <v>18234</v>
      </c>
      <c r="Z927" t="s">
        <v>74</v>
      </c>
      <c r="AA927" t="s">
        <v>18235</v>
      </c>
      <c r="AB927" t="s">
        <v>18236</v>
      </c>
      <c r="AC927" t="s">
        <v>17488</v>
      </c>
      <c r="AD927" t="s">
        <v>17488</v>
      </c>
      <c r="AE927" t="s">
        <v>18237</v>
      </c>
      <c r="AF927" t="s">
        <v>74</v>
      </c>
      <c r="AG927">
        <v>64</v>
      </c>
      <c r="AH927">
        <v>7</v>
      </c>
      <c r="AI927">
        <v>15</v>
      </c>
      <c r="AJ927">
        <v>6</v>
      </c>
      <c r="AK927">
        <v>23</v>
      </c>
      <c r="AL927" t="s">
        <v>173</v>
      </c>
      <c r="AM927" t="s">
        <v>174</v>
      </c>
      <c r="AN927" t="s">
        <v>175</v>
      </c>
      <c r="AO927" t="s">
        <v>74</v>
      </c>
      <c r="AP927" t="s">
        <v>15362</v>
      </c>
      <c r="AQ927" t="s">
        <v>74</v>
      </c>
      <c r="AR927" t="s">
        <v>15353</v>
      </c>
      <c r="AS927" t="s">
        <v>15363</v>
      </c>
      <c r="AT927" t="s">
        <v>871</v>
      </c>
      <c r="AU927">
        <v>2019</v>
      </c>
      <c r="AV927">
        <v>5</v>
      </c>
      <c r="AW927">
        <v>4</v>
      </c>
      <c r="AX927" t="s">
        <v>74</v>
      </c>
      <c r="AY927" t="s">
        <v>74</v>
      </c>
      <c r="AZ927" t="s">
        <v>74</v>
      </c>
      <c r="BA927" t="s">
        <v>74</v>
      </c>
      <c r="BB927" t="s">
        <v>74</v>
      </c>
      <c r="BC927" t="s">
        <v>74</v>
      </c>
      <c r="BD927">
        <v>2332858419887736</v>
      </c>
      <c r="BE927" t="s">
        <v>18238</v>
      </c>
      <c r="BF927" t="str">
        <f>HYPERLINK("http://dx.doi.org/10.1177/2332858419887736","http://dx.doi.org/10.1177/2332858419887736")</f>
        <v>http://dx.doi.org/10.1177/2332858419887736</v>
      </c>
      <c r="BG927" t="s">
        <v>74</v>
      </c>
      <c r="BH927" t="s">
        <v>74</v>
      </c>
      <c r="BI927">
        <v>19</v>
      </c>
      <c r="BJ927" t="s">
        <v>278</v>
      </c>
      <c r="BK927" t="s">
        <v>100</v>
      </c>
      <c r="BL927" t="s">
        <v>278</v>
      </c>
      <c r="BM927" t="s">
        <v>18239</v>
      </c>
      <c r="BN927" t="s">
        <v>74</v>
      </c>
      <c r="BO927" t="s">
        <v>103</v>
      </c>
      <c r="BP927" t="s">
        <v>74</v>
      </c>
      <c r="BQ927" t="s">
        <v>74</v>
      </c>
      <c r="BR927" t="s">
        <v>104</v>
      </c>
      <c r="BS927" t="s">
        <v>18240</v>
      </c>
      <c r="BT927" t="str">
        <f>HYPERLINK("https%3A%2F%2Fwww.webofscience.com%2Fwos%2Fwoscc%2Ffull-record%2FWOS:000495594400001","View Full Record in Web of Science")</f>
        <v>View Full Record in Web of Science</v>
      </c>
    </row>
    <row r="928" spans="1:72" x14ac:dyDescent="0.25">
      <c r="A928" t="s">
        <v>72</v>
      </c>
      <c r="B928" t="s">
        <v>25734</v>
      </c>
      <c r="C928" t="s">
        <v>74</v>
      </c>
      <c r="D928" t="s">
        <v>74</v>
      </c>
      <c r="E928" t="s">
        <v>74</v>
      </c>
      <c r="F928" t="s">
        <v>25735</v>
      </c>
      <c r="G928" t="s">
        <v>74</v>
      </c>
      <c r="H928" t="s">
        <v>74</v>
      </c>
      <c r="I928" t="s">
        <v>25736</v>
      </c>
      <c r="J928" t="s">
        <v>8182</v>
      </c>
      <c r="K928" t="s">
        <v>74</v>
      </c>
      <c r="L928" t="s">
        <v>74</v>
      </c>
      <c r="M928" t="s">
        <v>78</v>
      </c>
      <c r="N928" t="s">
        <v>79</v>
      </c>
      <c r="O928" t="s">
        <v>74</v>
      </c>
      <c r="P928" t="s">
        <v>74</v>
      </c>
      <c r="Q928" t="s">
        <v>74</v>
      </c>
      <c r="R928" t="s">
        <v>74</v>
      </c>
      <c r="S928" t="s">
        <v>74</v>
      </c>
      <c r="T928" t="s">
        <v>25737</v>
      </c>
      <c r="U928" t="s">
        <v>25738</v>
      </c>
      <c r="V928" t="s">
        <v>25739</v>
      </c>
      <c r="W928" t="s">
        <v>25740</v>
      </c>
      <c r="X928" t="s">
        <v>25741</v>
      </c>
      <c r="Y928" t="s">
        <v>25742</v>
      </c>
      <c r="Z928" t="s">
        <v>25743</v>
      </c>
      <c r="AA928" t="s">
        <v>74</v>
      </c>
      <c r="AB928" t="s">
        <v>74</v>
      </c>
      <c r="AC928" t="s">
        <v>74</v>
      </c>
      <c r="AD928" t="s">
        <v>74</v>
      </c>
      <c r="AE928" t="s">
        <v>74</v>
      </c>
      <c r="AF928" t="s">
        <v>74</v>
      </c>
      <c r="AG928">
        <v>57</v>
      </c>
      <c r="AH928">
        <v>7</v>
      </c>
      <c r="AI928">
        <v>7</v>
      </c>
      <c r="AJ928">
        <v>0</v>
      </c>
      <c r="AK928">
        <v>15</v>
      </c>
      <c r="AL928" t="s">
        <v>196</v>
      </c>
      <c r="AM928" t="s">
        <v>197</v>
      </c>
      <c r="AN928" t="s">
        <v>198</v>
      </c>
      <c r="AO928" t="s">
        <v>8186</v>
      </c>
      <c r="AP928" t="s">
        <v>8187</v>
      </c>
      <c r="AQ928" t="s">
        <v>74</v>
      </c>
      <c r="AR928" t="s">
        <v>8188</v>
      </c>
      <c r="AS928" t="s">
        <v>8189</v>
      </c>
      <c r="AT928" t="s">
        <v>600</v>
      </c>
      <c r="AU928">
        <v>2019</v>
      </c>
      <c r="AV928">
        <v>71</v>
      </c>
      <c r="AW928" t="s">
        <v>74</v>
      </c>
      <c r="AX928" t="s">
        <v>74</v>
      </c>
      <c r="AY928" t="s">
        <v>74</v>
      </c>
      <c r="AZ928" t="s">
        <v>74</v>
      </c>
      <c r="BA928" t="s">
        <v>74</v>
      </c>
      <c r="BB928">
        <v>50</v>
      </c>
      <c r="BC928">
        <v>62</v>
      </c>
      <c r="BD928" t="s">
        <v>74</v>
      </c>
      <c r="BE928" t="s">
        <v>25744</v>
      </c>
      <c r="BF928" t="str">
        <f>HYPERLINK("http://dx.doi.org/10.1016/j.adolescence.2018.12.001","http://dx.doi.org/10.1016/j.adolescence.2018.12.001")</f>
        <v>http://dx.doi.org/10.1016/j.adolescence.2018.12.001</v>
      </c>
      <c r="BG928" t="s">
        <v>74</v>
      </c>
      <c r="BH928" t="s">
        <v>74</v>
      </c>
      <c r="BI928">
        <v>13</v>
      </c>
      <c r="BJ928" t="s">
        <v>1138</v>
      </c>
      <c r="BK928" t="s">
        <v>100</v>
      </c>
      <c r="BL928" t="s">
        <v>101</v>
      </c>
      <c r="BM928" t="s">
        <v>25745</v>
      </c>
      <c r="BN928">
        <v>30616223</v>
      </c>
      <c r="BO928" t="s">
        <v>74</v>
      </c>
      <c r="BP928" t="s">
        <v>74</v>
      </c>
      <c r="BQ928" t="s">
        <v>74</v>
      </c>
      <c r="BR928" t="s">
        <v>104</v>
      </c>
      <c r="BS928" t="s">
        <v>25746</v>
      </c>
      <c r="BT928" t="str">
        <f>HYPERLINK("https%3A%2F%2Fwww.webofscience.com%2Fwos%2Fwoscc%2Ffull-record%2FWOS:000460081800006","View Full Record in Web of Science")</f>
        <v>View Full Record in Web of Science</v>
      </c>
    </row>
    <row r="929" spans="1:72" x14ac:dyDescent="0.25">
      <c r="A929" t="s">
        <v>72</v>
      </c>
      <c r="B929" t="s">
        <v>3302</v>
      </c>
      <c r="C929" t="s">
        <v>74</v>
      </c>
      <c r="D929" t="s">
        <v>74</v>
      </c>
      <c r="E929" t="s">
        <v>74</v>
      </c>
      <c r="F929" t="s">
        <v>3303</v>
      </c>
      <c r="G929" t="s">
        <v>74</v>
      </c>
      <c r="H929" t="s">
        <v>74</v>
      </c>
      <c r="I929" t="s">
        <v>3304</v>
      </c>
      <c r="J929" t="s">
        <v>3305</v>
      </c>
      <c r="K929" t="s">
        <v>74</v>
      </c>
      <c r="L929" t="s">
        <v>74</v>
      </c>
      <c r="M929" t="s">
        <v>78</v>
      </c>
      <c r="N929" t="s">
        <v>79</v>
      </c>
      <c r="O929" t="s">
        <v>74</v>
      </c>
      <c r="P929" t="s">
        <v>74</v>
      </c>
      <c r="Q929" t="s">
        <v>74</v>
      </c>
      <c r="R929" t="s">
        <v>74</v>
      </c>
      <c r="S929" t="s">
        <v>74</v>
      </c>
      <c r="T929" t="s">
        <v>3306</v>
      </c>
      <c r="U929" t="s">
        <v>3307</v>
      </c>
      <c r="V929" t="s">
        <v>3308</v>
      </c>
      <c r="W929" t="s">
        <v>3309</v>
      </c>
      <c r="X929" t="s">
        <v>3310</v>
      </c>
      <c r="Y929" t="s">
        <v>3311</v>
      </c>
      <c r="Z929" t="s">
        <v>3312</v>
      </c>
      <c r="AA929" t="s">
        <v>3313</v>
      </c>
      <c r="AB929" t="s">
        <v>3314</v>
      </c>
      <c r="AC929" t="s">
        <v>74</v>
      </c>
      <c r="AD929" t="s">
        <v>74</v>
      </c>
      <c r="AE929" t="s">
        <v>74</v>
      </c>
      <c r="AF929" t="s">
        <v>74</v>
      </c>
      <c r="AG929">
        <v>66</v>
      </c>
      <c r="AH929">
        <v>7</v>
      </c>
      <c r="AI929">
        <v>7</v>
      </c>
      <c r="AJ929">
        <v>7</v>
      </c>
      <c r="AK929">
        <v>49</v>
      </c>
      <c r="AL929" t="s">
        <v>1914</v>
      </c>
      <c r="AM929" t="s">
        <v>477</v>
      </c>
      <c r="AN929" t="s">
        <v>1915</v>
      </c>
      <c r="AO929" t="s">
        <v>3315</v>
      </c>
      <c r="AP929" t="s">
        <v>3316</v>
      </c>
      <c r="AQ929" t="s">
        <v>74</v>
      </c>
      <c r="AR929" t="s">
        <v>3317</v>
      </c>
      <c r="AS929" t="s">
        <v>3318</v>
      </c>
      <c r="AT929" t="s">
        <v>3319</v>
      </c>
      <c r="AU929">
        <v>2020</v>
      </c>
      <c r="AV929">
        <v>18</v>
      </c>
      <c r="AW929">
        <v>2</v>
      </c>
      <c r="AX929" t="s">
        <v>74</v>
      </c>
      <c r="AY929" t="s">
        <v>74</v>
      </c>
      <c r="AZ929" t="s">
        <v>74</v>
      </c>
      <c r="BA929" t="s">
        <v>74</v>
      </c>
      <c r="BB929">
        <v>162</v>
      </c>
      <c r="BC929">
        <v>174</v>
      </c>
      <c r="BD929" t="s">
        <v>74</v>
      </c>
      <c r="BE929" t="s">
        <v>3320</v>
      </c>
      <c r="BF929" t="str">
        <f>HYPERLINK("http://dx.doi.org/10.1080/14778238.2019.1638739","http://dx.doi.org/10.1080/14778238.2019.1638739")</f>
        <v>http://dx.doi.org/10.1080/14778238.2019.1638739</v>
      </c>
      <c r="BG929" t="s">
        <v>74</v>
      </c>
      <c r="BH929" t="s">
        <v>74</v>
      </c>
      <c r="BI929">
        <v>13</v>
      </c>
      <c r="BJ929" t="s">
        <v>3321</v>
      </c>
      <c r="BK929" t="s">
        <v>100</v>
      </c>
      <c r="BL929" t="s">
        <v>3322</v>
      </c>
      <c r="BM929" t="s">
        <v>3323</v>
      </c>
      <c r="BN929" t="s">
        <v>74</v>
      </c>
      <c r="BO929" t="s">
        <v>486</v>
      </c>
      <c r="BP929" t="s">
        <v>74</v>
      </c>
      <c r="BQ929" t="s">
        <v>74</v>
      </c>
      <c r="BR929" t="s">
        <v>104</v>
      </c>
      <c r="BS929" t="s">
        <v>3324</v>
      </c>
      <c r="BT929" t="str">
        <f>HYPERLINK("https%3A%2F%2Fwww.webofscience.com%2Fwos%2Fwoscc%2Ffull-record%2FWOS:000544376900003","View Full Record in Web of Science")</f>
        <v>View Full Record in Web of Science</v>
      </c>
    </row>
    <row r="930" spans="1:72" x14ac:dyDescent="0.25">
      <c r="A930" t="s">
        <v>72</v>
      </c>
      <c r="B930" t="s">
        <v>6430</v>
      </c>
      <c r="C930" t="s">
        <v>74</v>
      </c>
      <c r="D930" t="s">
        <v>74</v>
      </c>
      <c r="E930" t="s">
        <v>74</v>
      </c>
      <c r="F930" t="s">
        <v>6431</v>
      </c>
      <c r="G930" t="s">
        <v>74</v>
      </c>
      <c r="H930" t="s">
        <v>74</v>
      </c>
      <c r="I930" t="s">
        <v>6432</v>
      </c>
      <c r="J930" t="s">
        <v>384</v>
      </c>
      <c r="K930" t="s">
        <v>74</v>
      </c>
      <c r="L930" t="s">
        <v>74</v>
      </c>
      <c r="M930" t="s">
        <v>78</v>
      </c>
      <c r="N930" t="s">
        <v>79</v>
      </c>
      <c r="O930" t="s">
        <v>74</v>
      </c>
      <c r="P930" t="s">
        <v>74</v>
      </c>
      <c r="Q930" t="s">
        <v>74</v>
      </c>
      <c r="R930" t="s">
        <v>74</v>
      </c>
      <c r="S930" t="s">
        <v>74</v>
      </c>
      <c r="T930" t="s">
        <v>6433</v>
      </c>
      <c r="U930" t="s">
        <v>6434</v>
      </c>
      <c r="V930" t="s">
        <v>6435</v>
      </c>
      <c r="W930" t="s">
        <v>6436</v>
      </c>
      <c r="X930" t="s">
        <v>6437</v>
      </c>
      <c r="Y930" t="s">
        <v>6438</v>
      </c>
      <c r="Z930" t="s">
        <v>6439</v>
      </c>
      <c r="AA930" t="s">
        <v>1449</v>
      </c>
      <c r="AB930" t="s">
        <v>6440</v>
      </c>
      <c r="AC930" t="s">
        <v>6441</v>
      </c>
      <c r="AD930" t="s">
        <v>6442</v>
      </c>
      <c r="AE930" t="s">
        <v>6443</v>
      </c>
      <c r="AF930" t="s">
        <v>74</v>
      </c>
      <c r="AG930">
        <v>111</v>
      </c>
      <c r="AH930">
        <v>7</v>
      </c>
      <c r="AI930">
        <v>20</v>
      </c>
      <c r="AJ930">
        <v>8</v>
      </c>
      <c r="AK930">
        <v>30</v>
      </c>
      <c r="AL930" t="s">
        <v>224</v>
      </c>
      <c r="AM930" t="s">
        <v>225</v>
      </c>
      <c r="AN930" t="s">
        <v>226</v>
      </c>
      <c r="AO930" t="s">
        <v>396</v>
      </c>
      <c r="AP930" t="s">
        <v>397</v>
      </c>
      <c r="AQ930" t="s">
        <v>74</v>
      </c>
      <c r="AR930" t="s">
        <v>398</v>
      </c>
      <c r="AS930" t="s">
        <v>399</v>
      </c>
      <c r="AT930" t="s">
        <v>871</v>
      </c>
      <c r="AU930">
        <v>2020</v>
      </c>
      <c r="AV930">
        <v>82</v>
      </c>
      <c r="AW930" t="s">
        <v>74</v>
      </c>
      <c r="AX930" t="s">
        <v>74</v>
      </c>
      <c r="AY930" t="s">
        <v>74</v>
      </c>
      <c r="AZ930" t="s">
        <v>74</v>
      </c>
      <c r="BA930" t="s">
        <v>74</v>
      </c>
      <c r="BB930">
        <v>36</v>
      </c>
      <c r="BC930">
        <v>48</v>
      </c>
      <c r="BD930" t="s">
        <v>74</v>
      </c>
      <c r="BE930" t="s">
        <v>6444</v>
      </c>
      <c r="BF930" t="str">
        <f>HYPERLINK("http://dx.doi.org/10.1016/j.jsp.2020.07.001","http://dx.doi.org/10.1016/j.jsp.2020.07.001")</f>
        <v>http://dx.doi.org/10.1016/j.jsp.2020.07.001</v>
      </c>
      <c r="BG930" t="s">
        <v>74</v>
      </c>
      <c r="BH930" t="s">
        <v>74</v>
      </c>
      <c r="BI930">
        <v>13</v>
      </c>
      <c r="BJ930" t="s">
        <v>126</v>
      </c>
      <c r="BK930" t="s">
        <v>100</v>
      </c>
      <c r="BL930" t="s">
        <v>101</v>
      </c>
      <c r="BM930" t="s">
        <v>6445</v>
      </c>
      <c r="BN930">
        <v>32988462</v>
      </c>
      <c r="BO930" t="s">
        <v>486</v>
      </c>
      <c r="BP930" t="s">
        <v>74</v>
      </c>
      <c r="BQ930" t="s">
        <v>74</v>
      </c>
      <c r="BR930" t="s">
        <v>104</v>
      </c>
      <c r="BS930" t="s">
        <v>6446</v>
      </c>
      <c r="BT930" t="str">
        <f>HYPERLINK("https%3A%2F%2Fwww.webofscience.com%2Fwos%2Fwoscc%2Ffull-record%2FWOS:000577568000003","View Full Record in Web of Science")</f>
        <v>View Full Record in Web of Science</v>
      </c>
    </row>
    <row r="931" spans="1:72" x14ac:dyDescent="0.25">
      <c r="A931" t="s">
        <v>72</v>
      </c>
      <c r="B931" t="s">
        <v>10917</v>
      </c>
      <c r="C931" t="s">
        <v>74</v>
      </c>
      <c r="D931" t="s">
        <v>74</v>
      </c>
      <c r="E931" t="s">
        <v>74</v>
      </c>
      <c r="F931" t="s">
        <v>10918</v>
      </c>
      <c r="G931" t="s">
        <v>74</v>
      </c>
      <c r="H931" t="s">
        <v>74</v>
      </c>
      <c r="I931" t="s">
        <v>10919</v>
      </c>
      <c r="J931" t="s">
        <v>3250</v>
      </c>
      <c r="K931" t="s">
        <v>74</v>
      </c>
      <c r="L931" t="s">
        <v>74</v>
      </c>
      <c r="M931" t="s">
        <v>78</v>
      </c>
      <c r="N931" t="s">
        <v>79</v>
      </c>
      <c r="O931" t="s">
        <v>74</v>
      </c>
      <c r="P931" t="s">
        <v>74</v>
      </c>
      <c r="Q931" t="s">
        <v>74</v>
      </c>
      <c r="R931" t="s">
        <v>74</v>
      </c>
      <c r="S931" t="s">
        <v>74</v>
      </c>
      <c r="T931" t="s">
        <v>10920</v>
      </c>
      <c r="U931" t="s">
        <v>10921</v>
      </c>
      <c r="V931" t="s">
        <v>10922</v>
      </c>
      <c r="W931" t="s">
        <v>10923</v>
      </c>
      <c r="X931" t="s">
        <v>8761</v>
      </c>
      <c r="Y931" t="s">
        <v>10924</v>
      </c>
      <c r="Z931" t="s">
        <v>10925</v>
      </c>
      <c r="AA931" t="s">
        <v>8764</v>
      </c>
      <c r="AB931" t="s">
        <v>74</v>
      </c>
      <c r="AC931" t="s">
        <v>74</v>
      </c>
      <c r="AD931" t="s">
        <v>74</v>
      </c>
      <c r="AE931" t="s">
        <v>74</v>
      </c>
      <c r="AF931" t="s">
        <v>74</v>
      </c>
      <c r="AG931">
        <v>70</v>
      </c>
      <c r="AH931">
        <v>7</v>
      </c>
      <c r="AI931">
        <v>10</v>
      </c>
      <c r="AJ931">
        <v>0</v>
      </c>
      <c r="AK931">
        <v>5</v>
      </c>
      <c r="AL931" t="s">
        <v>248</v>
      </c>
      <c r="AM931" t="s">
        <v>249</v>
      </c>
      <c r="AN931" t="s">
        <v>250</v>
      </c>
      <c r="AO931" t="s">
        <v>3263</v>
      </c>
      <c r="AP931" t="s">
        <v>3264</v>
      </c>
      <c r="AQ931" t="s">
        <v>74</v>
      </c>
      <c r="AR931" t="s">
        <v>3265</v>
      </c>
      <c r="AS931" t="s">
        <v>3266</v>
      </c>
      <c r="AT931" t="s">
        <v>439</v>
      </c>
      <c r="AU931">
        <v>2020</v>
      </c>
      <c r="AV931">
        <v>12</v>
      </c>
      <c r="AW931">
        <v>1</v>
      </c>
      <c r="AX931" t="s">
        <v>74</v>
      </c>
      <c r="AY931" t="s">
        <v>74</v>
      </c>
      <c r="AZ931" t="s">
        <v>74</v>
      </c>
      <c r="BA931" t="s">
        <v>74</v>
      </c>
      <c r="BB931">
        <v>77</v>
      </c>
      <c r="BC931">
        <v>87</v>
      </c>
      <c r="BD931" t="s">
        <v>74</v>
      </c>
      <c r="BE931" t="s">
        <v>10926</v>
      </c>
      <c r="BF931" t="str">
        <f>HYPERLINK("http://dx.doi.org/10.1007/s12310-019-09338-w","http://dx.doi.org/10.1007/s12310-019-09338-w")</f>
        <v>http://dx.doi.org/10.1007/s12310-019-09338-w</v>
      </c>
      <c r="BG931" t="s">
        <v>74</v>
      </c>
      <c r="BH931" t="s">
        <v>74</v>
      </c>
      <c r="BI931">
        <v>11</v>
      </c>
      <c r="BJ931" t="s">
        <v>3268</v>
      </c>
      <c r="BK931" t="s">
        <v>100</v>
      </c>
      <c r="BL931" t="s">
        <v>101</v>
      </c>
      <c r="BM931" t="s">
        <v>10927</v>
      </c>
      <c r="BN931" t="s">
        <v>74</v>
      </c>
      <c r="BO931" t="s">
        <v>74</v>
      </c>
      <c r="BP931" t="s">
        <v>74</v>
      </c>
      <c r="BQ931" t="s">
        <v>74</v>
      </c>
      <c r="BR931" t="s">
        <v>104</v>
      </c>
      <c r="BS931" t="s">
        <v>10928</v>
      </c>
      <c r="BT931" t="str">
        <f>HYPERLINK("https%3A%2F%2Fwww.webofscience.com%2Fwos%2Fwoscc%2Ffull-record%2FWOS:000513350200006","View Full Record in Web of Science")</f>
        <v>View Full Record in Web of Science</v>
      </c>
    </row>
    <row r="932" spans="1:72" x14ac:dyDescent="0.25">
      <c r="A932" t="s">
        <v>72</v>
      </c>
      <c r="B932" t="s">
        <v>22057</v>
      </c>
      <c r="C932" t="s">
        <v>74</v>
      </c>
      <c r="D932" t="s">
        <v>74</v>
      </c>
      <c r="E932" t="s">
        <v>74</v>
      </c>
      <c r="F932" t="s">
        <v>22058</v>
      </c>
      <c r="G932" t="s">
        <v>74</v>
      </c>
      <c r="H932" t="s">
        <v>74</v>
      </c>
      <c r="I932" t="s">
        <v>22059</v>
      </c>
      <c r="J932" t="s">
        <v>2890</v>
      </c>
      <c r="K932" t="s">
        <v>74</v>
      </c>
      <c r="L932" t="s">
        <v>74</v>
      </c>
      <c r="M932" t="s">
        <v>78</v>
      </c>
      <c r="N932" t="s">
        <v>79</v>
      </c>
      <c r="O932" t="s">
        <v>74</v>
      </c>
      <c r="P932" t="s">
        <v>74</v>
      </c>
      <c r="Q932" t="s">
        <v>74</v>
      </c>
      <c r="R932" t="s">
        <v>74</v>
      </c>
      <c r="S932" t="s">
        <v>74</v>
      </c>
      <c r="T932" t="s">
        <v>22060</v>
      </c>
      <c r="U932" t="s">
        <v>22061</v>
      </c>
      <c r="V932" t="s">
        <v>22062</v>
      </c>
      <c r="W932" t="s">
        <v>22063</v>
      </c>
      <c r="X932" t="s">
        <v>22064</v>
      </c>
      <c r="Y932" t="s">
        <v>5391</v>
      </c>
      <c r="Z932" t="s">
        <v>5392</v>
      </c>
      <c r="AA932" t="s">
        <v>74</v>
      </c>
      <c r="AB932" t="s">
        <v>74</v>
      </c>
      <c r="AC932" t="s">
        <v>74</v>
      </c>
      <c r="AD932" t="s">
        <v>74</v>
      </c>
      <c r="AE932" t="s">
        <v>74</v>
      </c>
      <c r="AF932" t="s">
        <v>74</v>
      </c>
      <c r="AG932">
        <v>30</v>
      </c>
      <c r="AH932">
        <v>7</v>
      </c>
      <c r="AI932">
        <v>9</v>
      </c>
      <c r="AJ932">
        <v>0</v>
      </c>
      <c r="AK932">
        <v>8</v>
      </c>
      <c r="AL932" t="s">
        <v>173</v>
      </c>
      <c r="AM932" t="s">
        <v>174</v>
      </c>
      <c r="AN932" t="s">
        <v>175</v>
      </c>
      <c r="AO932" t="s">
        <v>2900</v>
      </c>
      <c r="AP932" t="s">
        <v>2901</v>
      </c>
      <c r="AQ932" t="s">
        <v>74</v>
      </c>
      <c r="AR932" t="s">
        <v>2902</v>
      </c>
      <c r="AS932" t="s">
        <v>2903</v>
      </c>
      <c r="AT932" t="s">
        <v>124</v>
      </c>
      <c r="AU932">
        <v>2020</v>
      </c>
      <c r="AV932">
        <v>22</v>
      </c>
      <c r="AW932">
        <v>3</v>
      </c>
      <c r="AX932" t="s">
        <v>74</v>
      </c>
      <c r="AY932" t="s">
        <v>74</v>
      </c>
      <c r="AZ932" t="s">
        <v>74</v>
      </c>
      <c r="BA932" t="s">
        <v>74</v>
      </c>
      <c r="BB932">
        <v>181</v>
      </c>
      <c r="BC932">
        <v>190</v>
      </c>
      <c r="BD932">
        <v>1098300719890059</v>
      </c>
      <c r="BE932" t="s">
        <v>22065</v>
      </c>
      <c r="BF932" t="str">
        <f>HYPERLINK("http://dx.doi.org/10.1177/1098300719890059","http://dx.doi.org/10.1177/1098300719890059")</f>
        <v>http://dx.doi.org/10.1177/1098300719890059</v>
      </c>
      <c r="BG932" t="s">
        <v>74</v>
      </c>
      <c r="BH932" t="s">
        <v>6007</v>
      </c>
      <c r="BI932">
        <v>10</v>
      </c>
      <c r="BJ932" t="s">
        <v>2905</v>
      </c>
      <c r="BK932" t="s">
        <v>100</v>
      </c>
      <c r="BL932" t="s">
        <v>2906</v>
      </c>
      <c r="BM932" t="s">
        <v>22066</v>
      </c>
      <c r="BN932" t="s">
        <v>74</v>
      </c>
      <c r="BO932" t="s">
        <v>74</v>
      </c>
      <c r="BP932" t="s">
        <v>74</v>
      </c>
      <c r="BQ932" t="s">
        <v>74</v>
      </c>
      <c r="BR932" t="s">
        <v>104</v>
      </c>
      <c r="BS932" t="s">
        <v>22067</v>
      </c>
      <c r="BT932" t="str">
        <f>HYPERLINK("https%3A%2F%2Fwww.webofscience.com%2Fwos%2Fwoscc%2Ffull-record%2FWOS:000507048000001","View Full Record in Web of Science")</f>
        <v>View Full Record in Web of Science</v>
      </c>
    </row>
    <row r="933" spans="1:72" x14ac:dyDescent="0.25">
      <c r="A933" t="s">
        <v>72</v>
      </c>
      <c r="B933" t="s">
        <v>22726</v>
      </c>
      <c r="C933" t="s">
        <v>74</v>
      </c>
      <c r="D933" t="s">
        <v>74</v>
      </c>
      <c r="E933" t="s">
        <v>74</v>
      </c>
      <c r="F933" t="s">
        <v>22727</v>
      </c>
      <c r="G933" t="s">
        <v>74</v>
      </c>
      <c r="H933" t="s">
        <v>74</v>
      </c>
      <c r="I933" t="s">
        <v>22728</v>
      </c>
      <c r="J933" t="s">
        <v>22729</v>
      </c>
      <c r="K933" t="s">
        <v>74</v>
      </c>
      <c r="L933" t="s">
        <v>74</v>
      </c>
      <c r="M933" t="s">
        <v>78</v>
      </c>
      <c r="N933" t="s">
        <v>79</v>
      </c>
      <c r="O933" t="s">
        <v>74</v>
      </c>
      <c r="P933" t="s">
        <v>74</v>
      </c>
      <c r="Q933" t="s">
        <v>74</v>
      </c>
      <c r="R933" t="s">
        <v>74</v>
      </c>
      <c r="S933" t="s">
        <v>74</v>
      </c>
      <c r="T933" t="s">
        <v>22730</v>
      </c>
      <c r="U933" t="s">
        <v>22731</v>
      </c>
      <c r="V933" t="s">
        <v>22732</v>
      </c>
      <c r="W933" t="s">
        <v>22733</v>
      </c>
      <c r="X933" t="s">
        <v>22734</v>
      </c>
      <c r="Y933" t="s">
        <v>22735</v>
      </c>
      <c r="Z933" t="s">
        <v>22736</v>
      </c>
      <c r="AA933" t="s">
        <v>22737</v>
      </c>
      <c r="AB933" t="s">
        <v>22738</v>
      </c>
      <c r="AC933" t="s">
        <v>74</v>
      </c>
      <c r="AD933" t="s">
        <v>74</v>
      </c>
      <c r="AE933" t="s">
        <v>74</v>
      </c>
      <c r="AF933" t="s">
        <v>74</v>
      </c>
      <c r="AG933">
        <v>161</v>
      </c>
      <c r="AH933">
        <v>7</v>
      </c>
      <c r="AI933">
        <v>7</v>
      </c>
      <c r="AJ933">
        <v>1</v>
      </c>
      <c r="AK933">
        <v>12</v>
      </c>
      <c r="AL933" t="s">
        <v>1914</v>
      </c>
      <c r="AM933" t="s">
        <v>477</v>
      </c>
      <c r="AN933" t="s">
        <v>1915</v>
      </c>
      <c r="AO933" t="s">
        <v>22739</v>
      </c>
      <c r="AP933" t="s">
        <v>22740</v>
      </c>
      <c r="AQ933" t="s">
        <v>74</v>
      </c>
      <c r="AR933" t="s">
        <v>22741</v>
      </c>
      <c r="AS933" t="s">
        <v>22742</v>
      </c>
      <c r="AT933" t="s">
        <v>4429</v>
      </c>
      <c r="AU933">
        <v>2020</v>
      </c>
      <c r="AV933">
        <v>42</v>
      </c>
      <c r="AW933">
        <v>11</v>
      </c>
      <c r="AX933" t="s">
        <v>74</v>
      </c>
      <c r="AY933" t="s">
        <v>74</v>
      </c>
      <c r="AZ933" t="s">
        <v>74</v>
      </c>
      <c r="BA933" t="s">
        <v>74</v>
      </c>
      <c r="BB933">
        <v>1518</v>
      </c>
      <c r="BC933">
        <v>1528</v>
      </c>
      <c r="BD933" t="s">
        <v>74</v>
      </c>
      <c r="BE933" t="s">
        <v>22743</v>
      </c>
      <c r="BF933" t="str">
        <f>HYPERLINK("http://dx.doi.org/10.1080/09638288.2018.1527401","http://dx.doi.org/10.1080/09638288.2018.1527401")</f>
        <v>http://dx.doi.org/10.1080/09638288.2018.1527401</v>
      </c>
      <c r="BG933" t="s">
        <v>74</v>
      </c>
      <c r="BH933" t="s">
        <v>74</v>
      </c>
      <c r="BI933">
        <v>11</v>
      </c>
      <c r="BJ933" t="s">
        <v>5164</v>
      </c>
      <c r="BK933" t="s">
        <v>307</v>
      </c>
      <c r="BL933" t="s">
        <v>5164</v>
      </c>
      <c r="BM933" t="s">
        <v>22744</v>
      </c>
      <c r="BN933">
        <v>30672345</v>
      </c>
      <c r="BO933" t="s">
        <v>74</v>
      </c>
      <c r="BP933" t="s">
        <v>74</v>
      </c>
      <c r="BQ933" t="s">
        <v>74</v>
      </c>
      <c r="BR933" t="s">
        <v>104</v>
      </c>
      <c r="BS933" t="s">
        <v>22745</v>
      </c>
      <c r="BT933" t="str">
        <f>HYPERLINK("https%3A%2F%2Fwww.webofscience.com%2Fwos%2Fwoscc%2Ffull-record%2FWOS:000538699400006","View Full Record in Web of Science")</f>
        <v>View Full Record in Web of Science</v>
      </c>
    </row>
    <row r="934" spans="1:72" x14ac:dyDescent="0.25">
      <c r="A934" t="s">
        <v>72</v>
      </c>
      <c r="B934" t="s">
        <v>4158</v>
      </c>
      <c r="C934" t="s">
        <v>74</v>
      </c>
      <c r="D934" t="s">
        <v>74</v>
      </c>
      <c r="E934" t="s">
        <v>74</v>
      </c>
      <c r="F934" t="s">
        <v>4159</v>
      </c>
      <c r="G934" t="s">
        <v>74</v>
      </c>
      <c r="H934" t="s">
        <v>74</v>
      </c>
      <c r="I934" t="s">
        <v>4160</v>
      </c>
      <c r="J934" t="s">
        <v>4161</v>
      </c>
      <c r="K934" t="s">
        <v>74</v>
      </c>
      <c r="L934" t="s">
        <v>74</v>
      </c>
      <c r="M934" t="s">
        <v>78</v>
      </c>
      <c r="N934" t="s">
        <v>79</v>
      </c>
      <c r="O934" t="s">
        <v>74</v>
      </c>
      <c r="P934" t="s">
        <v>74</v>
      </c>
      <c r="Q934" t="s">
        <v>74</v>
      </c>
      <c r="R934" t="s">
        <v>74</v>
      </c>
      <c r="S934" t="s">
        <v>74</v>
      </c>
      <c r="T934" t="s">
        <v>4162</v>
      </c>
      <c r="U934" t="s">
        <v>4163</v>
      </c>
      <c r="V934" t="s">
        <v>4164</v>
      </c>
      <c r="W934" t="s">
        <v>4165</v>
      </c>
      <c r="X934" t="s">
        <v>4166</v>
      </c>
      <c r="Y934" t="s">
        <v>4167</v>
      </c>
      <c r="Z934" t="s">
        <v>4168</v>
      </c>
      <c r="AA934" t="s">
        <v>4169</v>
      </c>
      <c r="AB934" t="s">
        <v>4170</v>
      </c>
      <c r="AC934" t="s">
        <v>74</v>
      </c>
      <c r="AD934" t="s">
        <v>74</v>
      </c>
      <c r="AE934" t="s">
        <v>74</v>
      </c>
      <c r="AF934" t="s">
        <v>74</v>
      </c>
      <c r="AG934">
        <v>41</v>
      </c>
      <c r="AH934">
        <v>7</v>
      </c>
      <c r="AI934">
        <v>8</v>
      </c>
      <c r="AJ934">
        <v>3</v>
      </c>
      <c r="AK934">
        <v>22</v>
      </c>
      <c r="AL934" t="s">
        <v>196</v>
      </c>
      <c r="AM934" t="s">
        <v>197</v>
      </c>
      <c r="AN934" t="s">
        <v>198</v>
      </c>
      <c r="AO934" t="s">
        <v>4171</v>
      </c>
      <c r="AP934" t="s">
        <v>4172</v>
      </c>
      <c r="AQ934" t="s">
        <v>74</v>
      </c>
      <c r="AR934" t="s">
        <v>4173</v>
      </c>
      <c r="AS934" t="s">
        <v>4174</v>
      </c>
      <c r="AT934" t="s">
        <v>871</v>
      </c>
      <c r="AU934">
        <v>2021</v>
      </c>
      <c r="AV934">
        <v>16</v>
      </c>
      <c r="AW934">
        <v>10</v>
      </c>
      <c r="AX934" t="s">
        <v>74</v>
      </c>
      <c r="AY934" t="s">
        <v>74</v>
      </c>
      <c r="AZ934" t="s">
        <v>74</v>
      </c>
      <c r="BA934" t="s">
        <v>74</v>
      </c>
      <c r="BB934" t="s">
        <v>74</v>
      </c>
      <c r="BC934" t="s">
        <v>74</v>
      </c>
      <c r="BD934" t="s">
        <v>4175</v>
      </c>
      <c r="BE934" t="s">
        <v>4176</v>
      </c>
      <c r="BF934" t="str">
        <f>HYPERLINK("http://dx.doi.org/10.1111/ijpo.12796","http://dx.doi.org/10.1111/ijpo.12796")</f>
        <v>http://dx.doi.org/10.1111/ijpo.12796</v>
      </c>
      <c r="BG934" t="s">
        <v>74</v>
      </c>
      <c r="BH934" t="s">
        <v>277</v>
      </c>
      <c r="BI934">
        <v>7</v>
      </c>
      <c r="BJ934" t="s">
        <v>4177</v>
      </c>
      <c r="BK934" t="s">
        <v>307</v>
      </c>
      <c r="BL934" t="s">
        <v>4177</v>
      </c>
      <c r="BM934" t="s">
        <v>4178</v>
      </c>
      <c r="BN934">
        <v>33908183</v>
      </c>
      <c r="BO934" t="s">
        <v>74</v>
      </c>
      <c r="BP934" t="s">
        <v>74</v>
      </c>
      <c r="BQ934" t="s">
        <v>74</v>
      </c>
      <c r="BR934" t="s">
        <v>104</v>
      </c>
      <c r="BS934" t="s">
        <v>4179</v>
      </c>
      <c r="BT934" t="str">
        <f>HYPERLINK("https%3A%2F%2Fwww.webofscience.com%2Fwos%2Fwoscc%2Ffull-record%2FWOS:000644655800001","View Full Record in Web of Science")</f>
        <v>View Full Record in Web of Science</v>
      </c>
    </row>
    <row r="935" spans="1:72" x14ac:dyDescent="0.25">
      <c r="A935" t="s">
        <v>72</v>
      </c>
      <c r="B935" t="s">
        <v>5311</v>
      </c>
      <c r="C935" t="s">
        <v>74</v>
      </c>
      <c r="D935" t="s">
        <v>74</v>
      </c>
      <c r="E935" t="s">
        <v>74</v>
      </c>
      <c r="F935" t="s">
        <v>5312</v>
      </c>
      <c r="G935" t="s">
        <v>74</v>
      </c>
      <c r="H935" t="s">
        <v>74</v>
      </c>
      <c r="I935" t="s">
        <v>5313</v>
      </c>
      <c r="J935" t="s">
        <v>5314</v>
      </c>
      <c r="K935" t="s">
        <v>74</v>
      </c>
      <c r="L935" t="s">
        <v>74</v>
      </c>
      <c r="M935" t="s">
        <v>78</v>
      </c>
      <c r="N935" t="s">
        <v>79</v>
      </c>
      <c r="O935" t="s">
        <v>74</v>
      </c>
      <c r="P935" t="s">
        <v>74</v>
      </c>
      <c r="Q935" t="s">
        <v>74</v>
      </c>
      <c r="R935" t="s">
        <v>74</v>
      </c>
      <c r="S935" t="s">
        <v>74</v>
      </c>
      <c r="T935" t="s">
        <v>5315</v>
      </c>
      <c r="U935" t="s">
        <v>5316</v>
      </c>
      <c r="V935" t="s">
        <v>5317</v>
      </c>
      <c r="W935" t="s">
        <v>5318</v>
      </c>
      <c r="X935" t="s">
        <v>1985</v>
      </c>
      <c r="Y935" t="s">
        <v>5319</v>
      </c>
      <c r="Z935" t="s">
        <v>5320</v>
      </c>
      <c r="AA935" t="s">
        <v>74</v>
      </c>
      <c r="AB935" t="s">
        <v>5321</v>
      </c>
      <c r="AC935" t="s">
        <v>5322</v>
      </c>
      <c r="AD935" t="s">
        <v>5323</v>
      </c>
      <c r="AE935" t="s">
        <v>5324</v>
      </c>
      <c r="AF935" t="s">
        <v>74</v>
      </c>
      <c r="AG935">
        <v>73</v>
      </c>
      <c r="AH935">
        <v>7</v>
      </c>
      <c r="AI935">
        <v>9</v>
      </c>
      <c r="AJ935">
        <v>0</v>
      </c>
      <c r="AK935">
        <v>26</v>
      </c>
      <c r="AL935" t="s">
        <v>224</v>
      </c>
      <c r="AM935" t="s">
        <v>225</v>
      </c>
      <c r="AN935" t="s">
        <v>226</v>
      </c>
      <c r="AO935" t="s">
        <v>5325</v>
      </c>
      <c r="AP935" t="s">
        <v>5326</v>
      </c>
      <c r="AQ935" t="s">
        <v>74</v>
      </c>
      <c r="AR935" t="s">
        <v>5327</v>
      </c>
      <c r="AS935" t="s">
        <v>5328</v>
      </c>
      <c r="AT935" t="s">
        <v>124</v>
      </c>
      <c r="AU935">
        <v>2021</v>
      </c>
      <c r="AV935">
        <v>117</v>
      </c>
      <c r="AW935" t="s">
        <v>74</v>
      </c>
      <c r="AX935" t="s">
        <v>74</v>
      </c>
      <c r="AY935" t="s">
        <v>74</v>
      </c>
      <c r="AZ935" t="s">
        <v>74</v>
      </c>
      <c r="BA935" t="s">
        <v>74</v>
      </c>
      <c r="BB935" t="s">
        <v>74</v>
      </c>
      <c r="BC935" t="s">
        <v>74</v>
      </c>
      <c r="BD935">
        <v>105048</v>
      </c>
      <c r="BE935" t="s">
        <v>5329</v>
      </c>
      <c r="BF935" t="str">
        <f>HYPERLINK("http://dx.doi.org/10.1016/j.chiabu.2021.105048","http://dx.doi.org/10.1016/j.chiabu.2021.105048")</f>
        <v>http://dx.doi.org/10.1016/j.chiabu.2021.105048</v>
      </c>
      <c r="BG935" t="s">
        <v>74</v>
      </c>
      <c r="BH935" t="s">
        <v>277</v>
      </c>
      <c r="BI935">
        <v>13</v>
      </c>
      <c r="BJ935" t="s">
        <v>5330</v>
      </c>
      <c r="BK935" t="s">
        <v>100</v>
      </c>
      <c r="BL935" t="s">
        <v>5331</v>
      </c>
      <c r="BM935" t="s">
        <v>5332</v>
      </c>
      <c r="BN935">
        <v>33831789</v>
      </c>
      <c r="BO935" t="s">
        <v>486</v>
      </c>
      <c r="BP935" t="s">
        <v>74</v>
      </c>
      <c r="BQ935" t="s">
        <v>74</v>
      </c>
      <c r="BR935" t="s">
        <v>104</v>
      </c>
      <c r="BS935" t="s">
        <v>5333</v>
      </c>
      <c r="BT935" t="str">
        <f>HYPERLINK("https%3A%2F%2Fwww.webofscience.com%2Fwos%2Fwoscc%2Ffull-record%2FWOS:000662934100031","View Full Record in Web of Science")</f>
        <v>View Full Record in Web of Science</v>
      </c>
    </row>
    <row r="936" spans="1:72" x14ac:dyDescent="0.25">
      <c r="A936" t="s">
        <v>72</v>
      </c>
      <c r="B936" t="s">
        <v>11396</v>
      </c>
      <c r="C936" t="s">
        <v>74</v>
      </c>
      <c r="D936" t="s">
        <v>74</v>
      </c>
      <c r="E936" t="s">
        <v>74</v>
      </c>
      <c r="F936" t="s">
        <v>11397</v>
      </c>
      <c r="G936" t="s">
        <v>74</v>
      </c>
      <c r="H936" t="s">
        <v>74</v>
      </c>
      <c r="I936" t="s">
        <v>11398</v>
      </c>
      <c r="J936" t="s">
        <v>361</v>
      </c>
      <c r="K936" t="s">
        <v>74</v>
      </c>
      <c r="L936" t="s">
        <v>74</v>
      </c>
      <c r="M936" t="s">
        <v>78</v>
      </c>
      <c r="N936" t="s">
        <v>79</v>
      </c>
      <c r="O936" t="s">
        <v>74</v>
      </c>
      <c r="P936" t="s">
        <v>74</v>
      </c>
      <c r="Q936" t="s">
        <v>74</v>
      </c>
      <c r="R936" t="s">
        <v>74</v>
      </c>
      <c r="S936" t="s">
        <v>74</v>
      </c>
      <c r="T936" t="s">
        <v>11399</v>
      </c>
      <c r="U936" t="s">
        <v>11400</v>
      </c>
      <c r="V936" t="s">
        <v>11401</v>
      </c>
      <c r="W936" t="s">
        <v>11402</v>
      </c>
      <c r="X936" t="s">
        <v>11403</v>
      </c>
      <c r="Y936" t="s">
        <v>11404</v>
      </c>
      <c r="Z936" t="s">
        <v>11405</v>
      </c>
      <c r="AA936" t="s">
        <v>11406</v>
      </c>
      <c r="AB936" t="s">
        <v>11407</v>
      </c>
      <c r="AC936" t="s">
        <v>11408</v>
      </c>
      <c r="AD936" t="s">
        <v>11409</v>
      </c>
      <c r="AE936" t="s">
        <v>11410</v>
      </c>
      <c r="AF936" t="s">
        <v>74</v>
      </c>
      <c r="AG936">
        <v>100</v>
      </c>
      <c r="AH936">
        <v>7</v>
      </c>
      <c r="AI936">
        <v>7</v>
      </c>
      <c r="AJ936">
        <v>1</v>
      </c>
      <c r="AK936">
        <v>18</v>
      </c>
      <c r="AL936" t="s">
        <v>298</v>
      </c>
      <c r="AM936" t="s">
        <v>299</v>
      </c>
      <c r="AN936" t="s">
        <v>300</v>
      </c>
      <c r="AO936" t="s">
        <v>74</v>
      </c>
      <c r="AP936" t="s">
        <v>371</v>
      </c>
      <c r="AQ936" t="s">
        <v>74</v>
      </c>
      <c r="AR936" t="s">
        <v>372</v>
      </c>
      <c r="AS936" t="s">
        <v>373</v>
      </c>
      <c r="AT936" t="s">
        <v>275</v>
      </c>
      <c r="AU936">
        <v>2021</v>
      </c>
      <c r="AV936">
        <v>18</v>
      </c>
      <c r="AW936">
        <v>16</v>
      </c>
      <c r="AX936" t="s">
        <v>74</v>
      </c>
      <c r="AY936" t="s">
        <v>74</v>
      </c>
      <c r="AZ936" t="s">
        <v>74</v>
      </c>
      <c r="BA936" t="s">
        <v>74</v>
      </c>
      <c r="BB936" t="s">
        <v>74</v>
      </c>
      <c r="BC936" t="s">
        <v>74</v>
      </c>
      <c r="BD936">
        <v>8263</v>
      </c>
      <c r="BE936" t="s">
        <v>11411</v>
      </c>
      <c r="BF936" t="str">
        <f>HYPERLINK("http://dx.doi.org/10.3390/ijerph18168263","http://dx.doi.org/10.3390/ijerph18168263")</f>
        <v>http://dx.doi.org/10.3390/ijerph18168263</v>
      </c>
      <c r="BG936" t="s">
        <v>74</v>
      </c>
      <c r="BH936" t="s">
        <v>74</v>
      </c>
      <c r="BI936">
        <v>20</v>
      </c>
      <c r="BJ936" t="s">
        <v>376</v>
      </c>
      <c r="BK936" t="s">
        <v>307</v>
      </c>
      <c r="BL936" t="s">
        <v>377</v>
      </c>
      <c r="BM936" t="s">
        <v>11412</v>
      </c>
      <c r="BN936">
        <v>34444010</v>
      </c>
      <c r="BO936" t="s">
        <v>379</v>
      </c>
      <c r="BP936" t="s">
        <v>74</v>
      </c>
      <c r="BQ936" t="s">
        <v>74</v>
      </c>
      <c r="BR936" t="s">
        <v>104</v>
      </c>
      <c r="BS936" t="s">
        <v>11413</v>
      </c>
      <c r="BT936" t="str">
        <f>HYPERLINK("https%3A%2F%2Fwww.webofscience.com%2Fwos%2Fwoscc%2Ffull-record%2FWOS:000689229100001","View Full Record in Web of Science")</f>
        <v>View Full Record in Web of Science</v>
      </c>
    </row>
    <row r="937" spans="1:72" x14ac:dyDescent="0.25">
      <c r="A937" t="s">
        <v>72</v>
      </c>
      <c r="B937" t="s">
        <v>14730</v>
      </c>
      <c r="C937" t="s">
        <v>74</v>
      </c>
      <c r="D937" t="s">
        <v>74</v>
      </c>
      <c r="E937" t="s">
        <v>74</v>
      </c>
      <c r="F937" t="s">
        <v>14731</v>
      </c>
      <c r="G937" t="s">
        <v>74</v>
      </c>
      <c r="H937" t="s">
        <v>74</v>
      </c>
      <c r="I937" t="s">
        <v>14732</v>
      </c>
      <c r="J937" t="s">
        <v>4877</v>
      </c>
      <c r="K937" t="s">
        <v>74</v>
      </c>
      <c r="L937" t="s">
        <v>74</v>
      </c>
      <c r="M937" t="s">
        <v>78</v>
      </c>
      <c r="N937" t="s">
        <v>79</v>
      </c>
      <c r="O937" t="s">
        <v>74</v>
      </c>
      <c r="P937" t="s">
        <v>74</v>
      </c>
      <c r="Q937" t="s">
        <v>74</v>
      </c>
      <c r="R937" t="s">
        <v>74</v>
      </c>
      <c r="S937" t="s">
        <v>74</v>
      </c>
      <c r="T937" t="s">
        <v>14733</v>
      </c>
      <c r="U937" t="s">
        <v>14734</v>
      </c>
      <c r="V937" t="s">
        <v>14735</v>
      </c>
      <c r="W937" t="s">
        <v>14736</v>
      </c>
      <c r="X937" t="s">
        <v>14737</v>
      </c>
      <c r="Y937" t="s">
        <v>14738</v>
      </c>
      <c r="Z937" t="s">
        <v>5392</v>
      </c>
      <c r="AA937" t="s">
        <v>74</v>
      </c>
      <c r="AB937" t="s">
        <v>74</v>
      </c>
      <c r="AC937" t="s">
        <v>74</v>
      </c>
      <c r="AD937" t="s">
        <v>74</v>
      </c>
      <c r="AE937" t="s">
        <v>74</v>
      </c>
      <c r="AF937" t="s">
        <v>74</v>
      </c>
      <c r="AG937">
        <v>39</v>
      </c>
      <c r="AH937">
        <v>7</v>
      </c>
      <c r="AI937">
        <v>10</v>
      </c>
      <c r="AJ937">
        <v>1</v>
      </c>
      <c r="AK937">
        <v>8</v>
      </c>
      <c r="AL937" t="s">
        <v>248</v>
      </c>
      <c r="AM937" t="s">
        <v>249</v>
      </c>
      <c r="AN937" t="s">
        <v>250</v>
      </c>
      <c r="AO937" t="s">
        <v>4888</v>
      </c>
      <c r="AP937" t="s">
        <v>4889</v>
      </c>
      <c r="AQ937" t="s">
        <v>74</v>
      </c>
      <c r="AR937" t="s">
        <v>4890</v>
      </c>
      <c r="AS937" t="s">
        <v>4891</v>
      </c>
      <c r="AT937" t="s">
        <v>400</v>
      </c>
      <c r="AU937">
        <v>2021</v>
      </c>
      <c r="AV937">
        <v>30</v>
      </c>
      <c r="AW937">
        <v>2</v>
      </c>
      <c r="AX937" t="s">
        <v>74</v>
      </c>
      <c r="AY937" t="s">
        <v>74</v>
      </c>
      <c r="AZ937" t="s">
        <v>74</v>
      </c>
      <c r="BA937" t="s">
        <v>74</v>
      </c>
      <c r="BB937">
        <v>226</v>
      </c>
      <c r="BC937">
        <v>246</v>
      </c>
      <c r="BD937" t="s">
        <v>74</v>
      </c>
      <c r="BE937" t="s">
        <v>14739</v>
      </c>
      <c r="BF937" t="str">
        <f>HYPERLINK("http://dx.doi.org/10.1007/s10864-020-09366-6","http://dx.doi.org/10.1007/s10864-020-09366-6")</f>
        <v>http://dx.doi.org/10.1007/s10864-020-09366-6</v>
      </c>
      <c r="BG937" t="s">
        <v>74</v>
      </c>
      <c r="BH937" t="s">
        <v>6007</v>
      </c>
      <c r="BI937">
        <v>21</v>
      </c>
      <c r="BJ937" t="s">
        <v>3079</v>
      </c>
      <c r="BK937" t="s">
        <v>100</v>
      </c>
      <c r="BL937" t="s">
        <v>278</v>
      </c>
      <c r="BM937" t="s">
        <v>14740</v>
      </c>
      <c r="BN937" t="s">
        <v>74</v>
      </c>
      <c r="BO937" t="s">
        <v>74</v>
      </c>
      <c r="BP937" t="s">
        <v>74</v>
      </c>
      <c r="BQ937" t="s">
        <v>74</v>
      </c>
      <c r="BR937" t="s">
        <v>104</v>
      </c>
      <c r="BS937" t="s">
        <v>14741</v>
      </c>
      <c r="BT937" t="str">
        <f>HYPERLINK("https%3A%2F%2Fwww.webofscience.com%2Fwos%2Fwoscc%2Ffull-record%2FWOS:000515592000001","View Full Record in Web of Science")</f>
        <v>View Full Record in Web of Science</v>
      </c>
    </row>
    <row r="938" spans="1:72" x14ac:dyDescent="0.25">
      <c r="A938" t="s">
        <v>72</v>
      </c>
      <c r="B938" t="s">
        <v>21411</v>
      </c>
      <c r="C938" t="s">
        <v>74</v>
      </c>
      <c r="D938" t="s">
        <v>74</v>
      </c>
      <c r="E938" t="s">
        <v>74</v>
      </c>
      <c r="F938" t="s">
        <v>21412</v>
      </c>
      <c r="G938" t="s">
        <v>74</v>
      </c>
      <c r="H938" t="s">
        <v>74</v>
      </c>
      <c r="I938" t="s">
        <v>21413</v>
      </c>
      <c r="J938" t="s">
        <v>4877</v>
      </c>
      <c r="K938" t="s">
        <v>74</v>
      </c>
      <c r="L938" t="s">
        <v>74</v>
      </c>
      <c r="M938" t="s">
        <v>78</v>
      </c>
      <c r="N938" t="s">
        <v>79</v>
      </c>
      <c r="O938" t="s">
        <v>74</v>
      </c>
      <c r="P938" t="s">
        <v>74</v>
      </c>
      <c r="Q938" t="s">
        <v>74</v>
      </c>
      <c r="R938" t="s">
        <v>74</v>
      </c>
      <c r="S938" t="s">
        <v>74</v>
      </c>
      <c r="T938" t="s">
        <v>21414</v>
      </c>
      <c r="U938" t="s">
        <v>21415</v>
      </c>
      <c r="V938" t="s">
        <v>21416</v>
      </c>
      <c r="W938" t="s">
        <v>21417</v>
      </c>
      <c r="X938" t="s">
        <v>3384</v>
      </c>
      <c r="Y938" t="s">
        <v>21418</v>
      </c>
      <c r="Z938" t="s">
        <v>21419</v>
      </c>
      <c r="AA938" t="s">
        <v>21420</v>
      </c>
      <c r="AB938" t="s">
        <v>21421</v>
      </c>
      <c r="AC938" t="s">
        <v>74</v>
      </c>
      <c r="AD938" t="s">
        <v>74</v>
      </c>
      <c r="AE938" t="s">
        <v>74</v>
      </c>
      <c r="AF938" t="s">
        <v>74</v>
      </c>
      <c r="AG938">
        <v>49</v>
      </c>
      <c r="AH938">
        <v>7</v>
      </c>
      <c r="AI938">
        <v>13</v>
      </c>
      <c r="AJ938">
        <v>2</v>
      </c>
      <c r="AK938">
        <v>8</v>
      </c>
      <c r="AL938" t="s">
        <v>248</v>
      </c>
      <c r="AM938" t="s">
        <v>249</v>
      </c>
      <c r="AN938" t="s">
        <v>250</v>
      </c>
      <c r="AO938" t="s">
        <v>4888</v>
      </c>
      <c r="AP938" t="s">
        <v>4889</v>
      </c>
      <c r="AQ938" t="s">
        <v>74</v>
      </c>
      <c r="AR938" t="s">
        <v>4890</v>
      </c>
      <c r="AS938" t="s">
        <v>4891</v>
      </c>
      <c r="AT938" t="s">
        <v>400</v>
      </c>
      <c r="AU938">
        <v>2021</v>
      </c>
      <c r="AV938">
        <v>30</v>
      </c>
      <c r="AW938">
        <v>2</v>
      </c>
      <c r="AX938" t="s">
        <v>74</v>
      </c>
      <c r="AY938" t="s">
        <v>74</v>
      </c>
      <c r="AZ938" t="s">
        <v>74</v>
      </c>
      <c r="BA938" t="s">
        <v>74</v>
      </c>
      <c r="BB938">
        <v>178</v>
      </c>
      <c r="BC938">
        <v>201</v>
      </c>
      <c r="BD938" t="s">
        <v>74</v>
      </c>
      <c r="BE938" t="s">
        <v>21422</v>
      </c>
      <c r="BF938" t="str">
        <f>HYPERLINK("http://dx.doi.org/10.1007/s10864-020-09365-7","http://dx.doi.org/10.1007/s10864-020-09365-7")</f>
        <v>http://dx.doi.org/10.1007/s10864-020-09365-7</v>
      </c>
      <c r="BG938" t="s">
        <v>74</v>
      </c>
      <c r="BH938" t="s">
        <v>6007</v>
      </c>
      <c r="BI938">
        <v>24</v>
      </c>
      <c r="BJ938" t="s">
        <v>3079</v>
      </c>
      <c r="BK938" t="s">
        <v>100</v>
      </c>
      <c r="BL938" t="s">
        <v>278</v>
      </c>
      <c r="BM938" t="s">
        <v>14740</v>
      </c>
      <c r="BN938" t="s">
        <v>74</v>
      </c>
      <c r="BO938" t="s">
        <v>74</v>
      </c>
      <c r="BP938" t="s">
        <v>74</v>
      </c>
      <c r="BQ938" t="s">
        <v>74</v>
      </c>
      <c r="BR938" t="s">
        <v>104</v>
      </c>
      <c r="BS938" t="s">
        <v>21423</v>
      </c>
      <c r="BT938" t="str">
        <f>HYPERLINK("https%3A%2F%2Fwww.webofscience.com%2Fwos%2Fwoscc%2Ffull-record%2FWOS:000510301900001","View Full Record in Web of Science")</f>
        <v>View Full Record in Web of Science</v>
      </c>
    </row>
    <row r="939" spans="1:72" x14ac:dyDescent="0.25">
      <c r="A939" t="s">
        <v>72</v>
      </c>
      <c r="B939" t="s">
        <v>21624</v>
      </c>
      <c r="C939" t="s">
        <v>74</v>
      </c>
      <c r="D939" t="s">
        <v>74</v>
      </c>
      <c r="E939" t="s">
        <v>74</v>
      </c>
      <c r="F939" t="s">
        <v>21625</v>
      </c>
      <c r="G939" t="s">
        <v>74</v>
      </c>
      <c r="H939" t="s">
        <v>74</v>
      </c>
      <c r="I939" t="s">
        <v>21626</v>
      </c>
      <c r="J939" t="s">
        <v>3773</v>
      </c>
      <c r="K939" t="s">
        <v>74</v>
      </c>
      <c r="L939" t="s">
        <v>74</v>
      </c>
      <c r="M939" t="s">
        <v>78</v>
      </c>
      <c r="N939" t="s">
        <v>79</v>
      </c>
      <c r="O939" t="s">
        <v>74</v>
      </c>
      <c r="P939" t="s">
        <v>74</v>
      </c>
      <c r="Q939" t="s">
        <v>74</v>
      </c>
      <c r="R939" t="s">
        <v>74</v>
      </c>
      <c r="S939" t="s">
        <v>74</v>
      </c>
      <c r="T939" t="s">
        <v>21627</v>
      </c>
      <c r="U939" t="s">
        <v>21628</v>
      </c>
      <c r="V939" t="s">
        <v>21629</v>
      </c>
      <c r="W939" t="s">
        <v>21630</v>
      </c>
      <c r="X939" t="s">
        <v>21631</v>
      </c>
      <c r="Y939" t="s">
        <v>21632</v>
      </c>
      <c r="Z939" t="s">
        <v>21633</v>
      </c>
      <c r="AA939" t="s">
        <v>21634</v>
      </c>
      <c r="AB939" t="s">
        <v>21635</v>
      </c>
      <c r="AC939" t="s">
        <v>21636</v>
      </c>
      <c r="AD939" t="s">
        <v>21636</v>
      </c>
      <c r="AE939" t="s">
        <v>21637</v>
      </c>
      <c r="AF939" t="s">
        <v>74</v>
      </c>
      <c r="AG939">
        <v>65</v>
      </c>
      <c r="AH939">
        <v>7</v>
      </c>
      <c r="AI939">
        <v>14</v>
      </c>
      <c r="AJ939">
        <v>1</v>
      </c>
      <c r="AK939">
        <v>9</v>
      </c>
      <c r="AL939" t="s">
        <v>173</v>
      </c>
      <c r="AM939" t="s">
        <v>174</v>
      </c>
      <c r="AN939" t="s">
        <v>175</v>
      </c>
      <c r="AO939" t="s">
        <v>3782</v>
      </c>
      <c r="AP939" t="s">
        <v>3783</v>
      </c>
      <c r="AQ939" t="s">
        <v>74</v>
      </c>
      <c r="AR939" t="s">
        <v>3784</v>
      </c>
      <c r="AS939" t="s">
        <v>3785</v>
      </c>
      <c r="AT939" t="s">
        <v>255</v>
      </c>
      <c r="AU939">
        <v>2021</v>
      </c>
      <c r="AV939">
        <v>45</v>
      </c>
      <c r="AW939">
        <v>3</v>
      </c>
      <c r="AX939" t="s">
        <v>74</v>
      </c>
      <c r="AY939" t="s">
        <v>74</v>
      </c>
      <c r="AZ939" t="s">
        <v>74</v>
      </c>
      <c r="BA939" t="s">
        <v>74</v>
      </c>
      <c r="BB939">
        <v>399</v>
      </c>
      <c r="BC939">
        <v>437</v>
      </c>
      <c r="BD939">
        <v>145445519868804</v>
      </c>
      <c r="BE939" t="s">
        <v>21638</v>
      </c>
      <c r="BF939" t="str">
        <f>HYPERLINK("http://dx.doi.org/10.1177/0145445519868804","http://dx.doi.org/10.1177/0145445519868804")</f>
        <v>http://dx.doi.org/10.1177/0145445519868804</v>
      </c>
      <c r="BG939" t="s">
        <v>74</v>
      </c>
      <c r="BH939" t="s">
        <v>6819</v>
      </c>
      <c r="BI939">
        <v>39</v>
      </c>
      <c r="BJ939" t="s">
        <v>623</v>
      </c>
      <c r="BK939" t="s">
        <v>100</v>
      </c>
      <c r="BL939" t="s">
        <v>101</v>
      </c>
      <c r="BM939" t="s">
        <v>21639</v>
      </c>
      <c r="BN939">
        <v>31394913</v>
      </c>
      <c r="BO939" t="s">
        <v>280</v>
      </c>
      <c r="BP939" t="s">
        <v>74</v>
      </c>
      <c r="BQ939" t="s">
        <v>74</v>
      </c>
      <c r="BR939" t="s">
        <v>104</v>
      </c>
      <c r="BS939" t="s">
        <v>21640</v>
      </c>
      <c r="BT939" t="str">
        <f>HYPERLINK("https%3A%2F%2Fwww.webofscience.com%2Fwos%2Fwoscc%2Ffull-record%2FWOS:000481124000001","View Full Record in Web of Science")</f>
        <v>View Full Record in Web of Science</v>
      </c>
    </row>
    <row r="940" spans="1:72" x14ac:dyDescent="0.25">
      <c r="A940" t="s">
        <v>72</v>
      </c>
      <c r="B940" t="s">
        <v>5054</v>
      </c>
      <c r="C940" t="s">
        <v>74</v>
      </c>
      <c r="D940" t="s">
        <v>74</v>
      </c>
      <c r="E940" t="s">
        <v>74</v>
      </c>
      <c r="F940" t="s">
        <v>5055</v>
      </c>
      <c r="G940" t="s">
        <v>74</v>
      </c>
      <c r="H940" t="s">
        <v>74</v>
      </c>
      <c r="I940" t="s">
        <v>5056</v>
      </c>
      <c r="J940" t="s">
        <v>857</v>
      </c>
      <c r="K940" t="s">
        <v>74</v>
      </c>
      <c r="L940" t="s">
        <v>74</v>
      </c>
      <c r="M940" t="s">
        <v>78</v>
      </c>
      <c r="N940" t="s">
        <v>79</v>
      </c>
      <c r="O940" t="s">
        <v>74</v>
      </c>
      <c r="P940" t="s">
        <v>74</v>
      </c>
      <c r="Q940" t="s">
        <v>74</v>
      </c>
      <c r="R940" t="s">
        <v>74</v>
      </c>
      <c r="S940" t="s">
        <v>74</v>
      </c>
      <c r="T940" t="s">
        <v>5057</v>
      </c>
      <c r="U940" t="s">
        <v>5058</v>
      </c>
      <c r="V940" t="s">
        <v>5059</v>
      </c>
      <c r="W940" t="s">
        <v>5060</v>
      </c>
      <c r="X940" t="s">
        <v>5061</v>
      </c>
      <c r="Y940" t="s">
        <v>5062</v>
      </c>
      <c r="Z940" t="s">
        <v>5063</v>
      </c>
      <c r="AA940" t="s">
        <v>5064</v>
      </c>
      <c r="AB940" t="s">
        <v>5065</v>
      </c>
      <c r="AC940" t="s">
        <v>74</v>
      </c>
      <c r="AD940" t="s">
        <v>74</v>
      </c>
      <c r="AE940" t="s">
        <v>74</v>
      </c>
      <c r="AF940" t="s">
        <v>74</v>
      </c>
      <c r="AG940">
        <v>102</v>
      </c>
      <c r="AH940">
        <v>7</v>
      </c>
      <c r="AI940">
        <v>7</v>
      </c>
      <c r="AJ940">
        <v>12</v>
      </c>
      <c r="AK940">
        <v>73</v>
      </c>
      <c r="AL940" t="s">
        <v>248</v>
      </c>
      <c r="AM940" t="s">
        <v>249</v>
      </c>
      <c r="AN940" t="s">
        <v>250</v>
      </c>
      <c r="AO940" t="s">
        <v>867</v>
      </c>
      <c r="AP940" t="s">
        <v>868</v>
      </c>
      <c r="AQ940" t="s">
        <v>74</v>
      </c>
      <c r="AR940" t="s">
        <v>869</v>
      </c>
      <c r="AS940" t="s">
        <v>870</v>
      </c>
      <c r="AT940" t="s">
        <v>871</v>
      </c>
      <c r="AU940">
        <v>2022</v>
      </c>
      <c r="AV940">
        <v>47</v>
      </c>
      <c r="AW940">
        <v>5</v>
      </c>
      <c r="AX940" t="s">
        <v>74</v>
      </c>
      <c r="AY940" t="s">
        <v>74</v>
      </c>
      <c r="AZ940" t="s">
        <v>872</v>
      </c>
      <c r="BA940" t="s">
        <v>74</v>
      </c>
      <c r="BB940">
        <v>1422</v>
      </c>
      <c r="BC940">
        <v>1450</v>
      </c>
      <c r="BD940" t="s">
        <v>74</v>
      </c>
      <c r="BE940" t="s">
        <v>5066</v>
      </c>
      <c r="BF940" t="str">
        <f>HYPERLINK("http://dx.doi.org/10.1007/s10961-021-09882-1","http://dx.doi.org/10.1007/s10961-021-09882-1")</f>
        <v>http://dx.doi.org/10.1007/s10961-021-09882-1</v>
      </c>
      <c r="BG940" t="s">
        <v>74</v>
      </c>
      <c r="BH940" t="s">
        <v>2242</v>
      </c>
      <c r="BI940">
        <v>29</v>
      </c>
      <c r="BJ940" t="s">
        <v>874</v>
      </c>
      <c r="BK940" t="s">
        <v>100</v>
      </c>
      <c r="BL940" t="s">
        <v>875</v>
      </c>
      <c r="BM940" t="s">
        <v>5067</v>
      </c>
      <c r="BN940" t="s">
        <v>74</v>
      </c>
      <c r="BO940" t="s">
        <v>1210</v>
      </c>
      <c r="BP940" t="s">
        <v>74</v>
      </c>
      <c r="BQ940" t="s">
        <v>74</v>
      </c>
      <c r="BR940" t="s">
        <v>104</v>
      </c>
      <c r="BS940" t="s">
        <v>5068</v>
      </c>
      <c r="BT940" t="str">
        <f>HYPERLINK("https%3A%2F%2Fwww.webofscience.com%2Fwos%2Fwoscc%2Ffull-record%2FWOS:000696794100001","View Full Record in Web of Science")</f>
        <v>View Full Record in Web of Science</v>
      </c>
    </row>
    <row r="941" spans="1:72" x14ac:dyDescent="0.25">
      <c r="A941" t="s">
        <v>72</v>
      </c>
      <c r="B941" t="s">
        <v>5996</v>
      </c>
      <c r="C941" t="s">
        <v>74</v>
      </c>
      <c r="D941" t="s">
        <v>74</v>
      </c>
      <c r="E941" t="s">
        <v>74</v>
      </c>
      <c r="F941" t="s">
        <v>5997</v>
      </c>
      <c r="G941" t="s">
        <v>74</v>
      </c>
      <c r="H941" t="s">
        <v>74</v>
      </c>
      <c r="I941" t="s">
        <v>5998</v>
      </c>
      <c r="J941" t="s">
        <v>837</v>
      </c>
      <c r="K941" t="s">
        <v>74</v>
      </c>
      <c r="L941" t="s">
        <v>74</v>
      </c>
      <c r="M941" t="s">
        <v>78</v>
      </c>
      <c r="N941" t="s">
        <v>79</v>
      </c>
      <c r="O941" t="s">
        <v>74</v>
      </c>
      <c r="P941" t="s">
        <v>74</v>
      </c>
      <c r="Q941" t="s">
        <v>74</v>
      </c>
      <c r="R941" t="s">
        <v>74</v>
      </c>
      <c r="S941" t="s">
        <v>74</v>
      </c>
      <c r="T941" t="s">
        <v>5999</v>
      </c>
      <c r="U941" t="s">
        <v>6000</v>
      </c>
      <c r="V941" t="s">
        <v>6001</v>
      </c>
      <c r="W941" t="s">
        <v>6002</v>
      </c>
      <c r="X941" t="s">
        <v>6003</v>
      </c>
      <c r="Y941" t="s">
        <v>6004</v>
      </c>
      <c r="Z941" t="s">
        <v>6005</v>
      </c>
      <c r="AA941" t="s">
        <v>74</v>
      </c>
      <c r="AB941" t="s">
        <v>74</v>
      </c>
      <c r="AC941" t="s">
        <v>74</v>
      </c>
      <c r="AD941" t="s">
        <v>74</v>
      </c>
      <c r="AE941" t="s">
        <v>74</v>
      </c>
      <c r="AF941" t="s">
        <v>74</v>
      </c>
      <c r="AG941">
        <v>82</v>
      </c>
      <c r="AH941">
        <v>7</v>
      </c>
      <c r="AI941">
        <v>9</v>
      </c>
      <c r="AJ941">
        <v>5</v>
      </c>
      <c r="AK941">
        <v>28</v>
      </c>
      <c r="AL941" t="s">
        <v>476</v>
      </c>
      <c r="AM941" t="s">
        <v>477</v>
      </c>
      <c r="AN941" t="s">
        <v>478</v>
      </c>
      <c r="AO941" t="s">
        <v>847</v>
      </c>
      <c r="AP941" t="s">
        <v>848</v>
      </c>
      <c r="AQ941" t="s">
        <v>74</v>
      </c>
      <c r="AR941" t="s">
        <v>849</v>
      </c>
      <c r="AS941" t="s">
        <v>850</v>
      </c>
      <c r="AT941" t="s">
        <v>3546</v>
      </c>
      <c r="AU941">
        <v>2022</v>
      </c>
      <c r="AV941">
        <v>42</v>
      </c>
      <c r="AW941">
        <v>4</v>
      </c>
      <c r="AX941" t="s">
        <v>74</v>
      </c>
      <c r="AY941" t="s">
        <v>74</v>
      </c>
      <c r="AZ941" t="s">
        <v>872</v>
      </c>
      <c r="BA941" t="s">
        <v>74</v>
      </c>
      <c r="BB941">
        <v>459</v>
      </c>
      <c r="BC941">
        <v>478</v>
      </c>
      <c r="BD941" t="s">
        <v>74</v>
      </c>
      <c r="BE941" t="s">
        <v>6006</v>
      </c>
      <c r="BF941" t="str">
        <f>HYPERLINK("http://dx.doi.org/10.1080/01443410.2019.1706722","http://dx.doi.org/10.1080/01443410.2019.1706722")</f>
        <v>http://dx.doi.org/10.1080/01443410.2019.1706722</v>
      </c>
      <c r="BG941" t="s">
        <v>74</v>
      </c>
      <c r="BH941" t="s">
        <v>6007</v>
      </c>
      <c r="BI941">
        <v>20</v>
      </c>
      <c r="BJ941" t="s">
        <v>511</v>
      </c>
      <c r="BK941" t="s">
        <v>100</v>
      </c>
      <c r="BL941" t="s">
        <v>512</v>
      </c>
      <c r="BM941" t="s">
        <v>6008</v>
      </c>
      <c r="BN941" t="s">
        <v>74</v>
      </c>
      <c r="BO941" t="s">
        <v>936</v>
      </c>
      <c r="BP941" t="s">
        <v>74</v>
      </c>
      <c r="BQ941" t="s">
        <v>74</v>
      </c>
      <c r="BR941" t="s">
        <v>104</v>
      </c>
      <c r="BS941" t="s">
        <v>6009</v>
      </c>
      <c r="BT941" t="str">
        <f>HYPERLINK("https%3A%2F%2Fwww.webofscience.com%2Fwos%2Fwoscc%2Ffull-record%2FWOS:000506141300001","View Full Record in Web of Science")</f>
        <v>View Full Record in Web of Science</v>
      </c>
    </row>
    <row r="942" spans="1:72" x14ac:dyDescent="0.25">
      <c r="A942" t="s">
        <v>72</v>
      </c>
      <c r="B942" t="s">
        <v>8842</v>
      </c>
      <c r="C942" t="s">
        <v>74</v>
      </c>
      <c r="D942" t="s">
        <v>74</v>
      </c>
      <c r="E942" t="s">
        <v>74</v>
      </c>
      <c r="F942" t="s">
        <v>8843</v>
      </c>
      <c r="G942" t="s">
        <v>74</v>
      </c>
      <c r="H942" t="s">
        <v>74</v>
      </c>
      <c r="I942" t="s">
        <v>8844</v>
      </c>
      <c r="J942" t="s">
        <v>109</v>
      </c>
      <c r="K942" t="s">
        <v>74</v>
      </c>
      <c r="L942" t="s">
        <v>74</v>
      </c>
      <c r="M942" t="s">
        <v>78</v>
      </c>
      <c r="N942" t="s">
        <v>79</v>
      </c>
      <c r="O942" t="s">
        <v>74</v>
      </c>
      <c r="P942" t="s">
        <v>74</v>
      </c>
      <c r="Q942" t="s">
        <v>74</v>
      </c>
      <c r="R942" t="s">
        <v>74</v>
      </c>
      <c r="S942" t="s">
        <v>74</v>
      </c>
      <c r="T942" t="s">
        <v>8845</v>
      </c>
      <c r="U942" t="s">
        <v>8846</v>
      </c>
      <c r="V942" t="s">
        <v>8847</v>
      </c>
      <c r="W942" t="s">
        <v>8848</v>
      </c>
      <c r="X942" t="s">
        <v>2715</v>
      </c>
      <c r="Y942" t="s">
        <v>8849</v>
      </c>
      <c r="Z942" t="s">
        <v>8850</v>
      </c>
      <c r="AA942" t="s">
        <v>8851</v>
      </c>
      <c r="AB942" t="s">
        <v>8852</v>
      </c>
      <c r="AC942" t="s">
        <v>8853</v>
      </c>
      <c r="AD942" t="s">
        <v>8854</v>
      </c>
      <c r="AE942" t="s">
        <v>8855</v>
      </c>
      <c r="AF942" t="s">
        <v>74</v>
      </c>
      <c r="AG942">
        <v>69</v>
      </c>
      <c r="AH942">
        <v>7</v>
      </c>
      <c r="AI942">
        <v>7</v>
      </c>
      <c r="AJ942">
        <v>7</v>
      </c>
      <c r="AK942">
        <v>20</v>
      </c>
      <c r="AL942" t="s">
        <v>1267</v>
      </c>
      <c r="AM942" t="s">
        <v>118</v>
      </c>
      <c r="AN942" t="s">
        <v>1268</v>
      </c>
      <c r="AO942" t="s">
        <v>120</v>
      </c>
      <c r="AP942" t="s">
        <v>121</v>
      </c>
      <c r="AQ942" t="s">
        <v>74</v>
      </c>
      <c r="AR942" t="s">
        <v>122</v>
      </c>
      <c r="AS942" t="s">
        <v>123</v>
      </c>
      <c r="AT942" t="s">
        <v>304</v>
      </c>
      <c r="AU942">
        <v>2022</v>
      </c>
      <c r="AV942">
        <v>100</v>
      </c>
      <c r="AW942" t="s">
        <v>74</v>
      </c>
      <c r="AX942" t="s">
        <v>74</v>
      </c>
      <c r="AY942" t="s">
        <v>74</v>
      </c>
      <c r="AZ942" t="s">
        <v>74</v>
      </c>
      <c r="BA942" t="s">
        <v>74</v>
      </c>
      <c r="BB942" t="s">
        <v>74</v>
      </c>
      <c r="BC942" t="s">
        <v>74</v>
      </c>
      <c r="BD942">
        <v>102213</v>
      </c>
      <c r="BE942" t="s">
        <v>8856</v>
      </c>
      <c r="BF942" t="str">
        <f>HYPERLINK("http://dx.doi.org/10.1016/j.lindif.2022.102213","http://dx.doi.org/10.1016/j.lindif.2022.102213")</f>
        <v>http://dx.doi.org/10.1016/j.lindif.2022.102213</v>
      </c>
      <c r="BG942" t="s">
        <v>74</v>
      </c>
      <c r="BH942" t="s">
        <v>6348</v>
      </c>
      <c r="BI942">
        <v>13</v>
      </c>
      <c r="BJ942" t="s">
        <v>126</v>
      </c>
      <c r="BK942" t="s">
        <v>100</v>
      </c>
      <c r="BL942" t="s">
        <v>101</v>
      </c>
      <c r="BM942" t="s">
        <v>8857</v>
      </c>
      <c r="BN942" t="s">
        <v>74</v>
      </c>
      <c r="BO942" t="s">
        <v>1036</v>
      </c>
      <c r="BP942" t="s">
        <v>74</v>
      </c>
      <c r="BQ942" t="s">
        <v>74</v>
      </c>
      <c r="BR942" t="s">
        <v>104</v>
      </c>
      <c r="BS942" t="s">
        <v>8858</v>
      </c>
      <c r="BT942" t="str">
        <f>HYPERLINK("https%3A%2F%2Fwww.webofscience.com%2Fwos%2Fwoscc%2Ffull-record%2FWOS:000869791500001","View Full Record in Web of Science")</f>
        <v>View Full Record in Web of Science</v>
      </c>
    </row>
    <row r="943" spans="1:72" x14ac:dyDescent="0.25">
      <c r="A943" t="s">
        <v>72</v>
      </c>
      <c r="B943" t="s">
        <v>10074</v>
      </c>
      <c r="C943" t="s">
        <v>74</v>
      </c>
      <c r="D943" t="s">
        <v>74</v>
      </c>
      <c r="E943" t="s">
        <v>74</v>
      </c>
      <c r="F943" t="s">
        <v>10075</v>
      </c>
      <c r="G943" t="s">
        <v>74</v>
      </c>
      <c r="H943" t="s">
        <v>74</v>
      </c>
      <c r="I943" t="s">
        <v>10076</v>
      </c>
      <c r="J943" t="s">
        <v>384</v>
      </c>
      <c r="K943" t="s">
        <v>74</v>
      </c>
      <c r="L943" t="s">
        <v>74</v>
      </c>
      <c r="M943" t="s">
        <v>78</v>
      </c>
      <c r="N943" t="s">
        <v>79</v>
      </c>
      <c r="O943" t="s">
        <v>74</v>
      </c>
      <c r="P943" t="s">
        <v>74</v>
      </c>
      <c r="Q943" t="s">
        <v>74</v>
      </c>
      <c r="R943" t="s">
        <v>74</v>
      </c>
      <c r="S943" t="s">
        <v>74</v>
      </c>
      <c r="T943" t="s">
        <v>10077</v>
      </c>
      <c r="U943" t="s">
        <v>10078</v>
      </c>
      <c r="V943" t="s">
        <v>10079</v>
      </c>
      <c r="W943" t="s">
        <v>10080</v>
      </c>
      <c r="X943" t="s">
        <v>4689</v>
      </c>
      <c r="Y943" t="s">
        <v>10081</v>
      </c>
      <c r="Z943" t="s">
        <v>10082</v>
      </c>
      <c r="AA943" t="s">
        <v>10083</v>
      </c>
      <c r="AB943" t="s">
        <v>74</v>
      </c>
      <c r="AC943" t="s">
        <v>10084</v>
      </c>
      <c r="AD943" t="s">
        <v>10085</v>
      </c>
      <c r="AE943" t="s">
        <v>10086</v>
      </c>
      <c r="AF943" t="s">
        <v>74</v>
      </c>
      <c r="AG943">
        <v>107</v>
      </c>
      <c r="AH943">
        <v>7</v>
      </c>
      <c r="AI943">
        <v>9</v>
      </c>
      <c r="AJ943">
        <v>5</v>
      </c>
      <c r="AK943">
        <v>9</v>
      </c>
      <c r="AL943" t="s">
        <v>224</v>
      </c>
      <c r="AM943" t="s">
        <v>225</v>
      </c>
      <c r="AN943" t="s">
        <v>226</v>
      </c>
      <c r="AO943" t="s">
        <v>396</v>
      </c>
      <c r="AP943" t="s">
        <v>397</v>
      </c>
      <c r="AQ943" t="s">
        <v>74</v>
      </c>
      <c r="AR943" t="s">
        <v>398</v>
      </c>
      <c r="AS943" t="s">
        <v>399</v>
      </c>
      <c r="AT943" t="s">
        <v>400</v>
      </c>
      <c r="AU943">
        <v>2022</v>
      </c>
      <c r="AV943">
        <v>92</v>
      </c>
      <c r="AW943" t="s">
        <v>74</v>
      </c>
      <c r="AX943" t="s">
        <v>74</v>
      </c>
      <c r="AY943" t="s">
        <v>74</v>
      </c>
      <c r="AZ943" t="s">
        <v>74</v>
      </c>
      <c r="BA943" t="s">
        <v>74</v>
      </c>
      <c r="BB943">
        <v>227</v>
      </c>
      <c r="BC943">
        <v>245</v>
      </c>
      <c r="BD943" t="s">
        <v>74</v>
      </c>
      <c r="BE943" t="s">
        <v>10087</v>
      </c>
      <c r="BF943" t="str">
        <f>HYPERLINK("http://dx.doi.org/10.1016/j.jsp.2022.04.002","http://dx.doi.org/10.1016/j.jsp.2022.04.002")</f>
        <v>http://dx.doi.org/10.1016/j.jsp.2022.04.002</v>
      </c>
      <c r="BG943" t="s">
        <v>74</v>
      </c>
      <c r="BH943" t="s">
        <v>557</v>
      </c>
      <c r="BI943">
        <v>19</v>
      </c>
      <c r="BJ943" t="s">
        <v>126</v>
      </c>
      <c r="BK943" t="s">
        <v>100</v>
      </c>
      <c r="BL943" t="s">
        <v>101</v>
      </c>
      <c r="BM943" t="s">
        <v>10088</v>
      </c>
      <c r="BN943">
        <v>35618372</v>
      </c>
      <c r="BO943" t="s">
        <v>74</v>
      </c>
      <c r="BP943" t="s">
        <v>74</v>
      </c>
      <c r="BQ943" t="s">
        <v>74</v>
      </c>
      <c r="BR943" t="s">
        <v>104</v>
      </c>
      <c r="BS943" t="s">
        <v>10089</v>
      </c>
      <c r="BT943" t="str">
        <f>HYPERLINK("https%3A%2F%2Fwww.webofscience.com%2Fwos%2Fwoscc%2Ffull-record%2FWOS:000793763300011","View Full Record in Web of Science")</f>
        <v>View Full Record in Web of Science</v>
      </c>
    </row>
    <row r="944" spans="1:72" x14ac:dyDescent="0.25">
      <c r="A944" t="s">
        <v>72</v>
      </c>
      <c r="B944" t="s">
        <v>18100</v>
      </c>
      <c r="C944" t="s">
        <v>74</v>
      </c>
      <c r="D944" t="s">
        <v>74</v>
      </c>
      <c r="E944" t="s">
        <v>74</v>
      </c>
      <c r="F944" t="s">
        <v>18101</v>
      </c>
      <c r="G944" t="s">
        <v>74</v>
      </c>
      <c r="H944" t="s">
        <v>74</v>
      </c>
      <c r="I944" t="s">
        <v>18102</v>
      </c>
      <c r="J944" t="s">
        <v>285</v>
      </c>
      <c r="K944" t="s">
        <v>74</v>
      </c>
      <c r="L944" t="s">
        <v>74</v>
      </c>
      <c r="M944" t="s">
        <v>78</v>
      </c>
      <c r="N944" t="s">
        <v>79</v>
      </c>
      <c r="O944" t="s">
        <v>74</v>
      </c>
      <c r="P944" t="s">
        <v>74</v>
      </c>
      <c r="Q944" t="s">
        <v>74</v>
      </c>
      <c r="R944" t="s">
        <v>74</v>
      </c>
      <c r="S944" t="s">
        <v>74</v>
      </c>
      <c r="T944" t="s">
        <v>18103</v>
      </c>
      <c r="U944" t="s">
        <v>18104</v>
      </c>
      <c r="V944" t="s">
        <v>18105</v>
      </c>
      <c r="W944" t="s">
        <v>18106</v>
      </c>
      <c r="X944" t="s">
        <v>970</v>
      </c>
      <c r="Y944" t="s">
        <v>18107</v>
      </c>
      <c r="Z944" t="s">
        <v>972</v>
      </c>
      <c r="AA944" t="s">
        <v>18108</v>
      </c>
      <c r="AB944" t="s">
        <v>18109</v>
      </c>
      <c r="AC944" t="s">
        <v>18110</v>
      </c>
      <c r="AD944" t="s">
        <v>7318</v>
      </c>
      <c r="AE944" t="s">
        <v>18111</v>
      </c>
      <c r="AF944" t="s">
        <v>74</v>
      </c>
      <c r="AG944">
        <v>104</v>
      </c>
      <c r="AH944">
        <v>7</v>
      </c>
      <c r="AI944">
        <v>7</v>
      </c>
      <c r="AJ944">
        <v>20</v>
      </c>
      <c r="AK944">
        <v>94</v>
      </c>
      <c r="AL944" t="s">
        <v>298</v>
      </c>
      <c r="AM944" t="s">
        <v>299</v>
      </c>
      <c r="AN944" t="s">
        <v>300</v>
      </c>
      <c r="AO944" t="s">
        <v>74</v>
      </c>
      <c r="AP944" t="s">
        <v>301</v>
      </c>
      <c r="AQ944" t="s">
        <v>74</v>
      </c>
      <c r="AR944" t="s">
        <v>302</v>
      </c>
      <c r="AS944" t="s">
        <v>303</v>
      </c>
      <c r="AT944" t="s">
        <v>871</v>
      </c>
      <c r="AU944">
        <v>2022</v>
      </c>
      <c r="AV944">
        <v>14</v>
      </c>
      <c r="AW944">
        <v>20</v>
      </c>
      <c r="AX944" t="s">
        <v>74</v>
      </c>
      <c r="AY944" t="s">
        <v>74</v>
      </c>
      <c r="AZ944" t="s">
        <v>74</v>
      </c>
      <c r="BA944" t="s">
        <v>74</v>
      </c>
      <c r="BB944" t="s">
        <v>74</v>
      </c>
      <c r="BC944" t="s">
        <v>74</v>
      </c>
      <c r="BD944">
        <v>13419</v>
      </c>
      <c r="BE944" t="s">
        <v>18112</v>
      </c>
      <c r="BF944" t="str">
        <f>HYPERLINK("http://dx.doi.org/10.3390/su142013419","http://dx.doi.org/10.3390/su142013419")</f>
        <v>http://dx.doi.org/10.3390/su142013419</v>
      </c>
      <c r="BG944" t="s">
        <v>74</v>
      </c>
      <c r="BH944" t="s">
        <v>74</v>
      </c>
      <c r="BI944">
        <v>17</v>
      </c>
      <c r="BJ944" t="s">
        <v>306</v>
      </c>
      <c r="BK944" t="s">
        <v>307</v>
      </c>
      <c r="BL944" t="s">
        <v>308</v>
      </c>
      <c r="BM944" t="s">
        <v>18113</v>
      </c>
      <c r="BN944" t="s">
        <v>74</v>
      </c>
      <c r="BO944" t="s">
        <v>155</v>
      </c>
      <c r="BP944" t="s">
        <v>74</v>
      </c>
      <c r="BQ944" t="s">
        <v>74</v>
      </c>
      <c r="BR944" t="s">
        <v>104</v>
      </c>
      <c r="BS944" t="s">
        <v>18114</v>
      </c>
      <c r="BT944" t="str">
        <f>HYPERLINK("https%3A%2F%2Fwww.webofscience.com%2Fwos%2Fwoscc%2Ffull-record%2FWOS:000873513200001","View Full Record in Web of Science")</f>
        <v>View Full Record in Web of Science</v>
      </c>
    </row>
    <row r="945" spans="1:72" x14ac:dyDescent="0.25">
      <c r="A945" t="s">
        <v>72</v>
      </c>
      <c r="B945" t="s">
        <v>25810</v>
      </c>
      <c r="C945" t="s">
        <v>74</v>
      </c>
      <c r="D945" t="s">
        <v>74</v>
      </c>
      <c r="E945" t="s">
        <v>74</v>
      </c>
      <c r="F945" t="s">
        <v>25811</v>
      </c>
      <c r="G945" t="s">
        <v>74</v>
      </c>
      <c r="H945" t="s">
        <v>74</v>
      </c>
      <c r="I945" t="s">
        <v>25812</v>
      </c>
      <c r="J945" t="s">
        <v>1119</v>
      </c>
      <c r="K945" t="s">
        <v>74</v>
      </c>
      <c r="L945" t="s">
        <v>74</v>
      </c>
      <c r="M945" t="s">
        <v>78</v>
      </c>
      <c r="N945" t="s">
        <v>79</v>
      </c>
      <c r="O945" t="s">
        <v>74</v>
      </c>
      <c r="P945" t="s">
        <v>74</v>
      </c>
      <c r="Q945" t="s">
        <v>74</v>
      </c>
      <c r="R945" t="s">
        <v>74</v>
      </c>
      <c r="S945" t="s">
        <v>74</v>
      </c>
      <c r="T945" t="s">
        <v>25813</v>
      </c>
      <c r="U945" t="s">
        <v>25814</v>
      </c>
      <c r="V945" t="s">
        <v>25815</v>
      </c>
      <c r="W945" t="s">
        <v>25816</v>
      </c>
      <c r="X945" t="s">
        <v>25817</v>
      </c>
      <c r="Y945" t="s">
        <v>25818</v>
      </c>
      <c r="Z945" t="s">
        <v>12596</v>
      </c>
      <c r="AA945" t="s">
        <v>1608</v>
      </c>
      <c r="AB945" t="s">
        <v>74</v>
      </c>
      <c r="AC945" t="s">
        <v>74</v>
      </c>
      <c r="AD945" t="s">
        <v>74</v>
      </c>
      <c r="AE945" t="s">
        <v>74</v>
      </c>
      <c r="AF945" t="s">
        <v>74</v>
      </c>
      <c r="AG945">
        <v>86</v>
      </c>
      <c r="AH945">
        <v>7</v>
      </c>
      <c r="AI945">
        <v>14</v>
      </c>
      <c r="AJ945">
        <v>9</v>
      </c>
      <c r="AK945">
        <v>42</v>
      </c>
      <c r="AL945" t="s">
        <v>1130</v>
      </c>
      <c r="AM945" t="s">
        <v>249</v>
      </c>
      <c r="AN945" t="s">
        <v>1131</v>
      </c>
      <c r="AO945" t="s">
        <v>1132</v>
      </c>
      <c r="AP945" t="s">
        <v>1133</v>
      </c>
      <c r="AQ945" t="s">
        <v>74</v>
      </c>
      <c r="AR945" t="s">
        <v>1134</v>
      </c>
      <c r="AS945" t="s">
        <v>1135</v>
      </c>
      <c r="AT945" t="s">
        <v>255</v>
      </c>
      <c r="AU945">
        <v>2022</v>
      </c>
      <c r="AV945">
        <v>51</v>
      </c>
      <c r="AW945">
        <v>5</v>
      </c>
      <c r="AX945" t="s">
        <v>74</v>
      </c>
      <c r="AY945" t="s">
        <v>74</v>
      </c>
      <c r="AZ945" t="s">
        <v>74</v>
      </c>
      <c r="BA945" t="s">
        <v>74</v>
      </c>
      <c r="BB945">
        <v>984</v>
      </c>
      <c r="BC945">
        <v>1001</v>
      </c>
      <c r="BD945" t="s">
        <v>74</v>
      </c>
      <c r="BE945" t="s">
        <v>25819</v>
      </c>
      <c r="BF945" t="str">
        <f>HYPERLINK("http://dx.doi.org/10.1007/s10964-022-01587-4","http://dx.doi.org/10.1007/s10964-022-01587-4")</f>
        <v>http://dx.doi.org/10.1007/s10964-022-01587-4</v>
      </c>
      <c r="BG945" t="s">
        <v>74</v>
      </c>
      <c r="BH945" t="s">
        <v>557</v>
      </c>
      <c r="BI945">
        <v>18</v>
      </c>
      <c r="BJ945" t="s">
        <v>1138</v>
      </c>
      <c r="BK945" t="s">
        <v>100</v>
      </c>
      <c r="BL945" t="s">
        <v>101</v>
      </c>
      <c r="BM945" t="s">
        <v>25820</v>
      </c>
      <c r="BN945">
        <v>35377098</v>
      </c>
      <c r="BO945" t="s">
        <v>74</v>
      </c>
      <c r="BP945" t="s">
        <v>74</v>
      </c>
      <c r="BQ945" t="s">
        <v>74</v>
      </c>
      <c r="BR945" t="s">
        <v>104</v>
      </c>
      <c r="BS945" t="s">
        <v>25821</v>
      </c>
      <c r="BT945" t="str">
        <f>HYPERLINK("https%3A%2F%2Fwww.webofscience.com%2Fwos%2Fwoscc%2Ffull-record%2FWOS:000778063900001","View Full Record in Web of Science")</f>
        <v>View Full Record in Web of Science</v>
      </c>
    </row>
    <row r="946" spans="1:72" x14ac:dyDescent="0.25">
      <c r="A946" t="s">
        <v>72</v>
      </c>
      <c r="B946" t="s">
        <v>14774</v>
      </c>
      <c r="C946" t="s">
        <v>74</v>
      </c>
      <c r="D946" t="s">
        <v>74</v>
      </c>
      <c r="E946" t="s">
        <v>74</v>
      </c>
      <c r="F946" t="s">
        <v>14775</v>
      </c>
      <c r="G946" t="s">
        <v>74</v>
      </c>
      <c r="H946" t="s">
        <v>74</v>
      </c>
      <c r="I946" t="s">
        <v>14776</v>
      </c>
      <c r="J946" t="s">
        <v>7903</v>
      </c>
      <c r="K946" t="s">
        <v>74</v>
      </c>
      <c r="L946" t="s">
        <v>74</v>
      </c>
      <c r="M946" t="s">
        <v>78</v>
      </c>
      <c r="N946" t="s">
        <v>79</v>
      </c>
      <c r="O946" t="s">
        <v>74</v>
      </c>
      <c r="P946" t="s">
        <v>74</v>
      </c>
      <c r="Q946" t="s">
        <v>74</v>
      </c>
      <c r="R946" t="s">
        <v>74</v>
      </c>
      <c r="S946" t="s">
        <v>74</v>
      </c>
      <c r="T946" t="s">
        <v>74</v>
      </c>
      <c r="U946" t="s">
        <v>14777</v>
      </c>
      <c r="V946" t="s">
        <v>14778</v>
      </c>
      <c r="W946" t="s">
        <v>14779</v>
      </c>
      <c r="X946" t="s">
        <v>14780</v>
      </c>
      <c r="Y946" t="s">
        <v>14781</v>
      </c>
      <c r="Z946" t="s">
        <v>14782</v>
      </c>
      <c r="AA946" t="s">
        <v>14783</v>
      </c>
      <c r="AB946" t="s">
        <v>14784</v>
      </c>
      <c r="AC946" t="s">
        <v>14785</v>
      </c>
      <c r="AD946" t="s">
        <v>1966</v>
      </c>
      <c r="AE946" t="s">
        <v>14786</v>
      </c>
      <c r="AF946" t="s">
        <v>74</v>
      </c>
      <c r="AG946">
        <v>64</v>
      </c>
      <c r="AH946">
        <v>7</v>
      </c>
      <c r="AI946">
        <v>10</v>
      </c>
      <c r="AJ946">
        <v>0</v>
      </c>
      <c r="AK946">
        <v>8</v>
      </c>
      <c r="AL946" t="s">
        <v>196</v>
      </c>
      <c r="AM946" t="s">
        <v>197</v>
      </c>
      <c r="AN946" t="s">
        <v>198</v>
      </c>
      <c r="AO946" t="s">
        <v>7910</v>
      </c>
      <c r="AP946" t="s">
        <v>7911</v>
      </c>
      <c r="AQ946" t="s">
        <v>74</v>
      </c>
      <c r="AR946" t="s">
        <v>7912</v>
      </c>
      <c r="AS946" t="s">
        <v>7913</v>
      </c>
      <c r="AT946" t="s">
        <v>374</v>
      </c>
      <c r="AU946">
        <v>2023</v>
      </c>
      <c r="AV946">
        <v>94</v>
      </c>
      <c r="AW946">
        <v>1</v>
      </c>
      <c r="AX946" t="s">
        <v>74</v>
      </c>
      <c r="AY946" t="s">
        <v>74</v>
      </c>
      <c r="AZ946" t="s">
        <v>74</v>
      </c>
      <c r="BA946" t="s">
        <v>74</v>
      </c>
      <c r="BB946">
        <v>219</v>
      </c>
      <c r="BC946">
        <v>236</v>
      </c>
      <c r="BD946" t="s">
        <v>74</v>
      </c>
      <c r="BE946" t="s">
        <v>14787</v>
      </c>
      <c r="BF946" t="str">
        <f>HYPERLINK("http://dx.doi.org/10.1111/cdev.13853","http://dx.doi.org/10.1111/cdev.13853")</f>
        <v>http://dx.doi.org/10.1111/cdev.13853</v>
      </c>
      <c r="BG946" t="s">
        <v>74</v>
      </c>
      <c r="BH946" t="s">
        <v>6348</v>
      </c>
      <c r="BI946">
        <v>18</v>
      </c>
      <c r="BJ946" t="s">
        <v>3268</v>
      </c>
      <c r="BK946" t="s">
        <v>100</v>
      </c>
      <c r="BL946" t="s">
        <v>101</v>
      </c>
      <c r="BM946" t="s">
        <v>14788</v>
      </c>
      <c r="BN946">
        <v>36151973</v>
      </c>
      <c r="BO946" t="s">
        <v>1480</v>
      </c>
      <c r="BP946" t="s">
        <v>74</v>
      </c>
      <c r="BQ946" t="s">
        <v>74</v>
      </c>
      <c r="BR946" t="s">
        <v>104</v>
      </c>
      <c r="BS946" t="s">
        <v>14789</v>
      </c>
      <c r="BT946" t="str">
        <f>HYPERLINK("https%3A%2F%2Fwww.webofscience.com%2Fwos%2Fwoscc%2Ffull-record%2FWOS:000859808700001","View Full Record in Web of Science")</f>
        <v>View Full Record in Web of Science</v>
      </c>
    </row>
    <row r="947" spans="1:72" x14ac:dyDescent="0.25">
      <c r="A947" t="s">
        <v>72</v>
      </c>
      <c r="B947" t="s">
        <v>23806</v>
      </c>
      <c r="C947" t="s">
        <v>74</v>
      </c>
      <c r="D947" t="s">
        <v>74</v>
      </c>
      <c r="E947" t="s">
        <v>74</v>
      </c>
      <c r="F947" t="s">
        <v>23807</v>
      </c>
      <c r="G947" t="s">
        <v>74</v>
      </c>
      <c r="H947" t="s">
        <v>74</v>
      </c>
      <c r="I947" t="s">
        <v>23808</v>
      </c>
      <c r="J947" t="s">
        <v>3902</v>
      </c>
      <c r="K947" t="s">
        <v>74</v>
      </c>
      <c r="L947" t="s">
        <v>74</v>
      </c>
      <c r="M947" t="s">
        <v>78</v>
      </c>
      <c r="N947" t="s">
        <v>79</v>
      </c>
      <c r="O947" t="s">
        <v>74</v>
      </c>
      <c r="P947" t="s">
        <v>74</v>
      </c>
      <c r="Q947" t="s">
        <v>74</v>
      </c>
      <c r="R947" t="s">
        <v>74</v>
      </c>
      <c r="S947" t="s">
        <v>74</v>
      </c>
      <c r="T947" t="s">
        <v>23809</v>
      </c>
      <c r="U947" t="s">
        <v>23810</v>
      </c>
      <c r="V947" t="s">
        <v>23811</v>
      </c>
      <c r="W947" t="s">
        <v>23812</v>
      </c>
      <c r="X947" t="s">
        <v>23813</v>
      </c>
      <c r="Y947" t="s">
        <v>23814</v>
      </c>
      <c r="Z947" t="s">
        <v>23815</v>
      </c>
      <c r="AA947" t="s">
        <v>23816</v>
      </c>
      <c r="AB947" t="s">
        <v>23817</v>
      </c>
      <c r="AC947" t="s">
        <v>23818</v>
      </c>
      <c r="AD947" t="s">
        <v>23819</v>
      </c>
      <c r="AE947" t="s">
        <v>23820</v>
      </c>
      <c r="AF947" t="s">
        <v>74</v>
      </c>
      <c r="AG947">
        <v>100</v>
      </c>
      <c r="AH947">
        <v>7</v>
      </c>
      <c r="AI947">
        <v>7</v>
      </c>
      <c r="AJ947">
        <v>21</v>
      </c>
      <c r="AK947">
        <v>94</v>
      </c>
      <c r="AL947" t="s">
        <v>1267</v>
      </c>
      <c r="AM947" t="s">
        <v>118</v>
      </c>
      <c r="AN947" t="s">
        <v>1268</v>
      </c>
      <c r="AO947" t="s">
        <v>3914</v>
      </c>
      <c r="AP947" t="s">
        <v>3915</v>
      </c>
      <c r="AQ947" t="s">
        <v>74</v>
      </c>
      <c r="AR947" t="s">
        <v>3916</v>
      </c>
      <c r="AS947" t="s">
        <v>3917</v>
      </c>
      <c r="AT947" t="s">
        <v>439</v>
      </c>
      <c r="AU947">
        <v>2023</v>
      </c>
      <c r="AV947">
        <v>52</v>
      </c>
      <c r="AW947">
        <v>2</v>
      </c>
      <c r="AX947" t="s">
        <v>74</v>
      </c>
      <c r="AY947" t="s">
        <v>74</v>
      </c>
      <c r="AZ947" t="s">
        <v>74</v>
      </c>
      <c r="BA947" t="s">
        <v>74</v>
      </c>
      <c r="BB947" t="s">
        <v>74</v>
      </c>
      <c r="BC947" t="s">
        <v>74</v>
      </c>
      <c r="BD947">
        <v>104609</v>
      </c>
      <c r="BE947" t="s">
        <v>23821</v>
      </c>
      <c r="BF947" t="str">
        <f>HYPERLINK("http://dx.doi.org/10.1016/j.respol.2022.104609","http://dx.doi.org/10.1016/j.respol.2022.104609")</f>
        <v>http://dx.doi.org/10.1016/j.respol.2022.104609</v>
      </c>
      <c r="BG947" t="s">
        <v>74</v>
      </c>
      <c r="BH947" t="s">
        <v>1113</v>
      </c>
      <c r="BI947">
        <v>21</v>
      </c>
      <c r="BJ947" t="s">
        <v>3359</v>
      </c>
      <c r="BK947" t="s">
        <v>100</v>
      </c>
      <c r="BL947" t="s">
        <v>1576</v>
      </c>
      <c r="BM947" t="s">
        <v>23822</v>
      </c>
      <c r="BN947" t="s">
        <v>74</v>
      </c>
      <c r="BO947" t="s">
        <v>1210</v>
      </c>
      <c r="BP947" t="s">
        <v>74</v>
      </c>
      <c r="BQ947" t="s">
        <v>74</v>
      </c>
      <c r="BR947" t="s">
        <v>104</v>
      </c>
      <c r="BS947" t="s">
        <v>23823</v>
      </c>
      <c r="BT947" t="str">
        <f>HYPERLINK("https%3A%2F%2Fwww.webofscience.com%2Fwos%2Fwoscc%2Ffull-record%2FWOS:000918961300001","View Full Record in Web of Science")</f>
        <v>View Full Record in Web of Science</v>
      </c>
    </row>
    <row r="948" spans="1:72" x14ac:dyDescent="0.25">
      <c r="A948" t="s">
        <v>72</v>
      </c>
      <c r="B948" t="s">
        <v>24055</v>
      </c>
      <c r="C948" t="s">
        <v>74</v>
      </c>
      <c r="D948" t="s">
        <v>74</v>
      </c>
      <c r="E948" t="s">
        <v>74</v>
      </c>
      <c r="F948" t="s">
        <v>24056</v>
      </c>
      <c r="G948" t="s">
        <v>74</v>
      </c>
      <c r="H948" t="s">
        <v>74</v>
      </c>
      <c r="I948" t="s">
        <v>24057</v>
      </c>
      <c r="J948" t="s">
        <v>24058</v>
      </c>
      <c r="K948" t="s">
        <v>74</v>
      </c>
      <c r="L948" t="s">
        <v>74</v>
      </c>
      <c r="M948" t="s">
        <v>78</v>
      </c>
      <c r="N948" t="s">
        <v>79</v>
      </c>
      <c r="O948" t="s">
        <v>74</v>
      </c>
      <c r="P948" t="s">
        <v>74</v>
      </c>
      <c r="Q948" t="s">
        <v>74</v>
      </c>
      <c r="R948" t="s">
        <v>74</v>
      </c>
      <c r="S948" t="s">
        <v>74</v>
      </c>
      <c r="T948" t="s">
        <v>24059</v>
      </c>
      <c r="U948" t="s">
        <v>24060</v>
      </c>
      <c r="V948" t="s">
        <v>24061</v>
      </c>
      <c r="W948" t="s">
        <v>24062</v>
      </c>
      <c r="X948" t="s">
        <v>24063</v>
      </c>
      <c r="Y948" t="s">
        <v>24064</v>
      </c>
      <c r="Z948" t="s">
        <v>24065</v>
      </c>
      <c r="AA948" t="s">
        <v>24066</v>
      </c>
      <c r="AB948" t="s">
        <v>24067</v>
      </c>
      <c r="AC948" t="s">
        <v>74</v>
      </c>
      <c r="AD948" t="s">
        <v>74</v>
      </c>
      <c r="AE948" t="s">
        <v>74</v>
      </c>
      <c r="AF948" t="s">
        <v>74</v>
      </c>
      <c r="AG948">
        <v>59</v>
      </c>
      <c r="AH948">
        <v>7</v>
      </c>
      <c r="AI948">
        <v>8</v>
      </c>
      <c r="AJ948">
        <v>10</v>
      </c>
      <c r="AK948">
        <v>52</v>
      </c>
      <c r="AL948" t="s">
        <v>1087</v>
      </c>
      <c r="AM948" t="s">
        <v>1088</v>
      </c>
      <c r="AN948" t="s">
        <v>1089</v>
      </c>
      <c r="AO948" t="s">
        <v>24068</v>
      </c>
      <c r="AP948" t="s">
        <v>24069</v>
      </c>
      <c r="AQ948" t="s">
        <v>74</v>
      </c>
      <c r="AR948" t="s">
        <v>24070</v>
      </c>
      <c r="AS948" t="s">
        <v>24071</v>
      </c>
      <c r="AT948" t="s">
        <v>14580</v>
      </c>
      <c r="AU948">
        <v>2023</v>
      </c>
      <c r="AV948">
        <v>45</v>
      </c>
      <c r="AW948">
        <v>2</v>
      </c>
      <c r="AX948" t="s">
        <v>74</v>
      </c>
      <c r="AY948" t="s">
        <v>74</v>
      </c>
      <c r="AZ948" t="s">
        <v>74</v>
      </c>
      <c r="BA948" t="s">
        <v>74</v>
      </c>
      <c r="BB948">
        <v>421</v>
      </c>
      <c r="BC948">
        <v>436</v>
      </c>
      <c r="BD948" t="s">
        <v>74</v>
      </c>
      <c r="BE948" t="s">
        <v>24072</v>
      </c>
      <c r="BF948" t="str">
        <f>HYPERLINK("http://dx.doi.org/10.1108/ER-08-2021-0338","http://dx.doi.org/10.1108/ER-08-2021-0338")</f>
        <v>http://dx.doi.org/10.1108/ER-08-2021-0338</v>
      </c>
      <c r="BG948" t="s">
        <v>74</v>
      </c>
      <c r="BH948" t="s">
        <v>2218</v>
      </c>
      <c r="BI948">
        <v>16</v>
      </c>
      <c r="BJ948" t="s">
        <v>24073</v>
      </c>
      <c r="BK948" t="s">
        <v>100</v>
      </c>
      <c r="BL948" t="s">
        <v>1576</v>
      </c>
      <c r="BM948" t="s">
        <v>24074</v>
      </c>
      <c r="BN948" t="s">
        <v>74</v>
      </c>
      <c r="BO948" t="s">
        <v>936</v>
      </c>
      <c r="BP948" t="s">
        <v>74</v>
      </c>
      <c r="BQ948" t="s">
        <v>74</v>
      </c>
      <c r="BR948" t="s">
        <v>104</v>
      </c>
      <c r="BS948" t="s">
        <v>24075</v>
      </c>
      <c r="BT948" t="str">
        <f>HYPERLINK("https%3A%2F%2Fwww.webofscience.com%2Fwos%2Fwoscc%2Ffull-record%2FWOS:000870288700001","View Full Record in Web of Science")</f>
        <v>View Full Record in Web of Science</v>
      </c>
    </row>
    <row r="949" spans="1:72" x14ac:dyDescent="0.25">
      <c r="A949" t="s">
        <v>72</v>
      </c>
      <c r="B949" t="s">
        <v>12223</v>
      </c>
      <c r="C949" t="s">
        <v>74</v>
      </c>
      <c r="D949" t="s">
        <v>74</v>
      </c>
      <c r="E949" t="s">
        <v>74</v>
      </c>
      <c r="F949" t="s">
        <v>12223</v>
      </c>
      <c r="G949" t="s">
        <v>74</v>
      </c>
      <c r="H949" t="s">
        <v>74</v>
      </c>
      <c r="I949" t="s">
        <v>12224</v>
      </c>
      <c r="J949" t="s">
        <v>3854</v>
      </c>
      <c r="K949" t="s">
        <v>74</v>
      </c>
      <c r="L949" t="s">
        <v>74</v>
      </c>
      <c r="M949" t="s">
        <v>78</v>
      </c>
      <c r="N949" t="s">
        <v>79</v>
      </c>
      <c r="O949" t="s">
        <v>74</v>
      </c>
      <c r="P949" t="s">
        <v>74</v>
      </c>
      <c r="Q949" t="s">
        <v>74</v>
      </c>
      <c r="R949" t="s">
        <v>74</v>
      </c>
      <c r="S949" t="s">
        <v>74</v>
      </c>
      <c r="T949" t="s">
        <v>74</v>
      </c>
      <c r="U949" t="s">
        <v>12225</v>
      </c>
      <c r="V949" t="s">
        <v>12226</v>
      </c>
      <c r="W949" t="s">
        <v>12227</v>
      </c>
      <c r="X949" t="s">
        <v>12228</v>
      </c>
      <c r="Y949" t="s">
        <v>74</v>
      </c>
      <c r="Z949" t="s">
        <v>74</v>
      </c>
      <c r="AA949" t="s">
        <v>74</v>
      </c>
      <c r="AB949" t="s">
        <v>74</v>
      </c>
      <c r="AC949" t="s">
        <v>74</v>
      </c>
      <c r="AD949" t="s">
        <v>74</v>
      </c>
      <c r="AE949" t="s">
        <v>74</v>
      </c>
      <c r="AF949" t="s">
        <v>74</v>
      </c>
      <c r="AG949">
        <v>20</v>
      </c>
      <c r="AH949">
        <v>6</v>
      </c>
      <c r="AI949">
        <v>8</v>
      </c>
      <c r="AJ949">
        <v>0</v>
      </c>
      <c r="AK949">
        <v>1</v>
      </c>
      <c r="AL949" t="s">
        <v>3861</v>
      </c>
      <c r="AM949" t="s">
        <v>1776</v>
      </c>
      <c r="AN949" t="s">
        <v>12229</v>
      </c>
      <c r="AO949" t="s">
        <v>3863</v>
      </c>
      <c r="AP949" t="s">
        <v>74</v>
      </c>
      <c r="AQ949" t="s">
        <v>74</v>
      </c>
      <c r="AR949" t="s">
        <v>3864</v>
      </c>
      <c r="AS949" t="s">
        <v>3865</v>
      </c>
      <c r="AT949" t="s">
        <v>7704</v>
      </c>
      <c r="AU949">
        <v>1995</v>
      </c>
      <c r="AV949">
        <v>89</v>
      </c>
      <c r="AW949">
        <v>1</v>
      </c>
      <c r="AX949" t="s">
        <v>74</v>
      </c>
      <c r="AY949" t="s">
        <v>74</v>
      </c>
      <c r="AZ949" t="s">
        <v>74</v>
      </c>
      <c r="BA949" t="s">
        <v>74</v>
      </c>
      <c r="BB949">
        <v>52</v>
      </c>
      <c r="BC949">
        <v>57</v>
      </c>
      <c r="BD949" t="s">
        <v>74</v>
      </c>
      <c r="BE949" t="s">
        <v>12230</v>
      </c>
      <c r="BF949" t="str">
        <f>HYPERLINK("http://dx.doi.org/10.1080/00220671.1995.9941193","http://dx.doi.org/10.1080/00220671.1995.9941193")</f>
        <v>http://dx.doi.org/10.1080/00220671.1995.9941193</v>
      </c>
      <c r="BG949" t="s">
        <v>74</v>
      </c>
      <c r="BH949" t="s">
        <v>74</v>
      </c>
      <c r="BI949">
        <v>6</v>
      </c>
      <c r="BJ949" t="s">
        <v>278</v>
      </c>
      <c r="BK949" t="s">
        <v>100</v>
      </c>
      <c r="BL949" t="s">
        <v>278</v>
      </c>
      <c r="BM949" t="s">
        <v>12231</v>
      </c>
      <c r="BN949" t="s">
        <v>74</v>
      </c>
      <c r="BO949" t="s">
        <v>74</v>
      </c>
      <c r="BP949" t="s">
        <v>74</v>
      </c>
      <c r="BQ949" t="s">
        <v>74</v>
      </c>
      <c r="BR949" t="s">
        <v>104</v>
      </c>
      <c r="BS949" t="s">
        <v>12232</v>
      </c>
      <c r="BT949" t="str">
        <f>HYPERLINK("https%3A%2F%2Fwww.webofscience.com%2Fwos%2Fwoscc%2Ffull-record%2FWOS:A1995TE14700007","View Full Record in Web of Science")</f>
        <v>View Full Record in Web of Science</v>
      </c>
    </row>
    <row r="950" spans="1:72" x14ac:dyDescent="0.25">
      <c r="A950" t="s">
        <v>72</v>
      </c>
      <c r="B950" t="s">
        <v>16766</v>
      </c>
      <c r="C950" t="s">
        <v>74</v>
      </c>
      <c r="D950" t="s">
        <v>74</v>
      </c>
      <c r="E950" t="s">
        <v>74</v>
      </c>
      <c r="F950" t="s">
        <v>16767</v>
      </c>
      <c r="G950" t="s">
        <v>74</v>
      </c>
      <c r="H950" t="s">
        <v>74</v>
      </c>
      <c r="I950" t="s">
        <v>16768</v>
      </c>
      <c r="J950" t="s">
        <v>5088</v>
      </c>
      <c r="K950" t="s">
        <v>74</v>
      </c>
      <c r="L950" t="s">
        <v>74</v>
      </c>
      <c r="M950" t="s">
        <v>78</v>
      </c>
      <c r="N950" t="s">
        <v>79</v>
      </c>
      <c r="O950" t="s">
        <v>74</v>
      </c>
      <c r="P950" t="s">
        <v>74</v>
      </c>
      <c r="Q950" t="s">
        <v>74</v>
      </c>
      <c r="R950" t="s">
        <v>74</v>
      </c>
      <c r="S950" t="s">
        <v>74</v>
      </c>
      <c r="T950" t="s">
        <v>16769</v>
      </c>
      <c r="U950" t="s">
        <v>74</v>
      </c>
      <c r="V950" t="s">
        <v>16770</v>
      </c>
      <c r="W950" t="s">
        <v>16771</v>
      </c>
      <c r="X950" t="s">
        <v>8464</v>
      </c>
      <c r="Y950" t="s">
        <v>16772</v>
      </c>
      <c r="Z950" t="s">
        <v>16773</v>
      </c>
      <c r="AA950" t="s">
        <v>16774</v>
      </c>
      <c r="AB950" t="s">
        <v>16775</v>
      </c>
      <c r="AC950" t="s">
        <v>74</v>
      </c>
      <c r="AD950" t="s">
        <v>74</v>
      </c>
      <c r="AE950" t="s">
        <v>74</v>
      </c>
      <c r="AF950" t="s">
        <v>74</v>
      </c>
      <c r="AG950">
        <v>10</v>
      </c>
      <c r="AH950">
        <v>6</v>
      </c>
      <c r="AI950">
        <v>11</v>
      </c>
      <c r="AJ950">
        <v>0</v>
      </c>
      <c r="AK950">
        <v>8</v>
      </c>
      <c r="AL950" t="s">
        <v>476</v>
      </c>
      <c r="AM950" t="s">
        <v>477</v>
      </c>
      <c r="AN950" t="s">
        <v>478</v>
      </c>
      <c r="AO950" t="s">
        <v>5097</v>
      </c>
      <c r="AP950" t="s">
        <v>5098</v>
      </c>
      <c r="AQ950" t="s">
        <v>74</v>
      </c>
      <c r="AR950" t="s">
        <v>5099</v>
      </c>
      <c r="AS950" t="s">
        <v>5100</v>
      </c>
      <c r="AT950" t="s">
        <v>74</v>
      </c>
      <c r="AU950">
        <v>2008</v>
      </c>
      <c r="AV950">
        <v>45</v>
      </c>
      <c r="AW950">
        <v>1</v>
      </c>
      <c r="AX950" t="s">
        <v>74</v>
      </c>
      <c r="AY950" t="s">
        <v>74</v>
      </c>
      <c r="AZ950" t="s">
        <v>74</v>
      </c>
      <c r="BA950" t="s">
        <v>74</v>
      </c>
      <c r="BB950">
        <v>37</v>
      </c>
      <c r="BC950">
        <v>46</v>
      </c>
      <c r="BD950" t="s">
        <v>74</v>
      </c>
      <c r="BE950" t="s">
        <v>16776</v>
      </c>
      <c r="BF950" t="str">
        <f>HYPERLINK("http://dx.doi.org/10.1080/14703290701757435","http://dx.doi.org/10.1080/14703290701757435")</f>
        <v>http://dx.doi.org/10.1080/14703290701757435</v>
      </c>
      <c r="BG950" t="s">
        <v>74</v>
      </c>
      <c r="BH950" t="s">
        <v>74</v>
      </c>
      <c r="BI950">
        <v>10</v>
      </c>
      <c r="BJ950" t="s">
        <v>278</v>
      </c>
      <c r="BK950" t="s">
        <v>100</v>
      </c>
      <c r="BL950" t="s">
        <v>278</v>
      </c>
      <c r="BM950" t="s">
        <v>16777</v>
      </c>
      <c r="BN950" t="s">
        <v>74</v>
      </c>
      <c r="BO950" t="s">
        <v>74</v>
      </c>
      <c r="BP950" t="s">
        <v>74</v>
      </c>
      <c r="BQ950" t="s">
        <v>74</v>
      </c>
      <c r="BR950" t="s">
        <v>104</v>
      </c>
      <c r="BS950" t="s">
        <v>16778</v>
      </c>
      <c r="BT950" t="str">
        <f>HYPERLINK("https%3A%2F%2Fwww.webofscience.com%2Fwos%2Fwoscc%2Ffull-record%2FWOS:000252459500005","View Full Record in Web of Science")</f>
        <v>View Full Record in Web of Science</v>
      </c>
    </row>
    <row r="951" spans="1:72" x14ac:dyDescent="0.25">
      <c r="A951" t="s">
        <v>72</v>
      </c>
      <c r="B951" t="s">
        <v>2887</v>
      </c>
      <c r="C951" t="s">
        <v>74</v>
      </c>
      <c r="D951" t="s">
        <v>74</v>
      </c>
      <c r="E951" t="s">
        <v>74</v>
      </c>
      <c r="F951" t="s">
        <v>2888</v>
      </c>
      <c r="G951" t="s">
        <v>74</v>
      </c>
      <c r="H951" t="s">
        <v>74</v>
      </c>
      <c r="I951" t="s">
        <v>2889</v>
      </c>
      <c r="J951" t="s">
        <v>2890</v>
      </c>
      <c r="K951" t="s">
        <v>74</v>
      </c>
      <c r="L951" t="s">
        <v>74</v>
      </c>
      <c r="M951" t="s">
        <v>78</v>
      </c>
      <c r="N951" t="s">
        <v>79</v>
      </c>
      <c r="O951" t="s">
        <v>74</v>
      </c>
      <c r="P951" t="s">
        <v>74</v>
      </c>
      <c r="Q951" t="s">
        <v>74</v>
      </c>
      <c r="R951" t="s">
        <v>74</v>
      </c>
      <c r="S951" t="s">
        <v>74</v>
      </c>
      <c r="T951" t="s">
        <v>2891</v>
      </c>
      <c r="U951" t="s">
        <v>2892</v>
      </c>
      <c r="V951" t="s">
        <v>2893</v>
      </c>
      <c r="W951" t="s">
        <v>2894</v>
      </c>
      <c r="X951" t="s">
        <v>2895</v>
      </c>
      <c r="Y951" t="s">
        <v>2896</v>
      </c>
      <c r="Z951" t="s">
        <v>2897</v>
      </c>
      <c r="AA951" t="s">
        <v>2898</v>
      </c>
      <c r="AB951" t="s">
        <v>2899</v>
      </c>
      <c r="AC951" t="s">
        <v>74</v>
      </c>
      <c r="AD951" t="s">
        <v>74</v>
      </c>
      <c r="AE951" t="s">
        <v>74</v>
      </c>
      <c r="AF951" t="s">
        <v>74</v>
      </c>
      <c r="AG951">
        <v>50</v>
      </c>
      <c r="AH951">
        <v>6</v>
      </c>
      <c r="AI951">
        <v>9</v>
      </c>
      <c r="AJ951">
        <v>0</v>
      </c>
      <c r="AK951">
        <v>4</v>
      </c>
      <c r="AL951" t="s">
        <v>173</v>
      </c>
      <c r="AM951" t="s">
        <v>174</v>
      </c>
      <c r="AN951" t="s">
        <v>175</v>
      </c>
      <c r="AO951" t="s">
        <v>2900</v>
      </c>
      <c r="AP951" t="s">
        <v>2901</v>
      </c>
      <c r="AQ951" t="s">
        <v>74</v>
      </c>
      <c r="AR951" t="s">
        <v>2902</v>
      </c>
      <c r="AS951" t="s">
        <v>2903</v>
      </c>
      <c r="AT951" t="s">
        <v>124</v>
      </c>
      <c r="AU951">
        <v>2011</v>
      </c>
      <c r="AV951">
        <v>13</v>
      </c>
      <c r="AW951">
        <v>3</v>
      </c>
      <c r="AX951" t="s">
        <v>74</v>
      </c>
      <c r="AY951" t="s">
        <v>74</v>
      </c>
      <c r="AZ951" t="s">
        <v>74</v>
      </c>
      <c r="BA951" t="s">
        <v>74</v>
      </c>
      <c r="BB951">
        <v>168</v>
      </c>
      <c r="BC951">
        <v>177</v>
      </c>
      <c r="BD951" t="s">
        <v>74</v>
      </c>
      <c r="BE951" t="s">
        <v>2904</v>
      </c>
      <c r="BF951" t="str">
        <f>HYPERLINK("http://dx.doi.org/10.1177/1098300710373503","http://dx.doi.org/10.1177/1098300710373503")</f>
        <v>http://dx.doi.org/10.1177/1098300710373503</v>
      </c>
      <c r="BG951" t="s">
        <v>74</v>
      </c>
      <c r="BH951" t="s">
        <v>74</v>
      </c>
      <c r="BI951">
        <v>10</v>
      </c>
      <c r="BJ951" t="s">
        <v>2905</v>
      </c>
      <c r="BK951" t="s">
        <v>100</v>
      </c>
      <c r="BL951" t="s">
        <v>2906</v>
      </c>
      <c r="BM951" t="s">
        <v>2907</v>
      </c>
      <c r="BN951" t="s">
        <v>74</v>
      </c>
      <c r="BO951" t="s">
        <v>74</v>
      </c>
      <c r="BP951" t="s">
        <v>74</v>
      </c>
      <c r="BQ951" t="s">
        <v>74</v>
      </c>
      <c r="BR951" t="s">
        <v>104</v>
      </c>
      <c r="BS951" t="s">
        <v>2908</v>
      </c>
      <c r="BT951" t="str">
        <f>HYPERLINK("https%3A%2F%2Fwww.webofscience.com%2Fwos%2Fwoscc%2Ffull-record%2FWOS:000291403900005","View Full Record in Web of Science")</f>
        <v>View Full Record in Web of Science</v>
      </c>
    </row>
    <row r="952" spans="1:72" x14ac:dyDescent="0.25">
      <c r="A952" t="s">
        <v>72</v>
      </c>
      <c r="B952" t="s">
        <v>12749</v>
      </c>
      <c r="C952" t="s">
        <v>74</v>
      </c>
      <c r="D952" t="s">
        <v>74</v>
      </c>
      <c r="E952" t="s">
        <v>74</v>
      </c>
      <c r="F952" t="s">
        <v>12750</v>
      </c>
      <c r="G952" t="s">
        <v>74</v>
      </c>
      <c r="H952" t="s">
        <v>74</v>
      </c>
      <c r="I952" t="s">
        <v>12751</v>
      </c>
      <c r="J952" t="s">
        <v>3553</v>
      </c>
      <c r="K952" t="s">
        <v>74</v>
      </c>
      <c r="L952" t="s">
        <v>74</v>
      </c>
      <c r="M952" t="s">
        <v>78</v>
      </c>
      <c r="N952" t="s">
        <v>79</v>
      </c>
      <c r="O952" t="s">
        <v>74</v>
      </c>
      <c r="P952" t="s">
        <v>74</v>
      </c>
      <c r="Q952" t="s">
        <v>74</v>
      </c>
      <c r="R952" t="s">
        <v>74</v>
      </c>
      <c r="S952" t="s">
        <v>74</v>
      </c>
      <c r="T952" t="s">
        <v>74</v>
      </c>
      <c r="U952" t="s">
        <v>12752</v>
      </c>
      <c r="V952" t="s">
        <v>12753</v>
      </c>
      <c r="W952" t="s">
        <v>12754</v>
      </c>
      <c r="X952" t="s">
        <v>12755</v>
      </c>
      <c r="Y952" t="s">
        <v>12756</v>
      </c>
      <c r="Z952" t="s">
        <v>12757</v>
      </c>
      <c r="AA952" t="s">
        <v>74</v>
      </c>
      <c r="AB952" t="s">
        <v>74</v>
      </c>
      <c r="AC952" t="s">
        <v>74</v>
      </c>
      <c r="AD952" t="s">
        <v>74</v>
      </c>
      <c r="AE952" t="s">
        <v>74</v>
      </c>
      <c r="AF952" t="s">
        <v>74</v>
      </c>
      <c r="AG952">
        <v>47</v>
      </c>
      <c r="AH952">
        <v>6</v>
      </c>
      <c r="AI952">
        <v>15</v>
      </c>
      <c r="AJ952">
        <v>0</v>
      </c>
      <c r="AK952">
        <v>16</v>
      </c>
      <c r="AL952" t="s">
        <v>196</v>
      </c>
      <c r="AM952" t="s">
        <v>197</v>
      </c>
      <c r="AN952" t="s">
        <v>198</v>
      </c>
      <c r="AO952" t="s">
        <v>3562</v>
      </c>
      <c r="AP952" t="s">
        <v>3563</v>
      </c>
      <c r="AQ952" t="s">
        <v>74</v>
      </c>
      <c r="AR952" t="s">
        <v>3564</v>
      </c>
      <c r="AS952" t="s">
        <v>3565</v>
      </c>
      <c r="AT952" t="s">
        <v>180</v>
      </c>
      <c r="AU952">
        <v>2012</v>
      </c>
      <c r="AV952">
        <v>60</v>
      </c>
      <c r="AW952">
        <v>3</v>
      </c>
      <c r="AX952" t="s">
        <v>74</v>
      </c>
      <c r="AY952" t="s">
        <v>74</v>
      </c>
      <c r="AZ952" t="s">
        <v>74</v>
      </c>
      <c r="BA952" t="s">
        <v>74</v>
      </c>
      <c r="BB952">
        <v>243</v>
      </c>
      <c r="BC952">
        <v>253</v>
      </c>
      <c r="BD952" t="s">
        <v>74</v>
      </c>
      <c r="BE952" t="s">
        <v>12758</v>
      </c>
      <c r="BF952" t="str">
        <f>HYPERLINK("http://dx.doi.org/10.1002/j.2161-0045.2012.00020.x","http://dx.doi.org/10.1002/j.2161-0045.2012.00020.x")</f>
        <v>http://dx.doi.org/10.1002/j.2161-0045.2012.00020.x</v>
      </c>
      <c r="BG952" t="s">
        <v>74</v>
      </c>
      <c r="BH952" t="s">
        <v>74</v>
      </c>
      <c r="BI952">
        <v>11</v>
      </c>
      <c r="BJ952" t="s">
        <v>461</v>
      </c>
      <c r="BK952" t="s">
        <v>100</v>
      </c>
      <c r="BL952" t="s">
        <v>101</v>
      </c>
      <c r="BM952" t="s">
        <v>12759</v>
      </c>
      <c r="BN952" t="s">
        <v>74</v>
      </c>
      <c r="BO952" t="s">
        <v>74</v>
      </c>
      <c r="BP952" t="s">
        <v>74</v>
      </c>
      <c r="BQ952" t="s">
        <v>74</v>
      </c>
      <c r="BR952" t="s">
        <v>104</v>
      </c>
      <c r="BS952" t="s">
        <v>12760</v>
      </c>
      <c r="BT952" t="str">
        <f>HYPERLINK("https%3A%2F%2Fwww.webofscience.com%2Fwos%2Fwoscc%2Ffull-record%2FWOS:000308481100005","View Full Record in Web of Science")</f>
        <v>View Full Record in Web of Science</v>
      </c>
    </row>
    <row r="953" spans="1:72" x14ac:dyDescent="0.25">
      <c r="A953" t="s">
        <v>72</v>
      </c>
      <c r="B953" t="s">
        <v>15529</v>
      </c>
      <c r="C953" t="s">
        <v>74</v>
      </c>
      <c r="D953" t="s">
        <v>74</v>
      </c>
      <c r="E953" t="s">
        <v>74</v>
      </c>
      <c r="F953" t="s">
        <v>15530</v>
      </c>
      <c r="G953" t="s">
        <v>74</v>
      </c>
      <c r="H953" t="s">
        <v>74</v>
      </c>
      <c r="I953" t="s">
        <v>15531</v>
      </c>
      <c r="J953" t="s">
        <v>15532</v>
      </c>
      <c r="K953" t="s">
        <v>74</v>
      </c>
      <c r="L953" t="s">
        <v>74</v>
      </c>
      <c r="M953" t="s">
        <v>78</v>
      </c>
      <c r="N953" t="s">
        <v>79</v>
      </c>
      <c r="O953" t="s">
        <v>74</v>
      </c>
      <c r="P953" t="s">
        <v>74</v>
      </c>
      <c r="Q953" t="s">
        <v>74</v>
      </c>
      <c r="R953" t="s">
        <v>74</v>
      </c>
      <c r="S953" t="s">
        <v>74</v>
      </c>
      <c r="T953" t="s">
        <v>15533</v>
      </c>
      <c r="U953" t="s">
        <v>15534</v>
      </c>
      <c r="V953" t="s">
        <v>15535</v>
      </c>
      <c r="W953" t="s">
        <v>15536</v>
      </c>
      <c r="X953" t="s">
        <v>15537</v>
      </c>
      <c r="Y953" t="s">
        <v>15538</v>
      </c>
      <c r="Z953" t="s">
        <v>74</v>
      </c>
      <c r="AA953" t="s">
        <v>74</v>
      </c>
      <c r="AB953" t="s">
        <v>15539</v>
      </c>
      <c r="AC953" t="s">
        <v>15540</v>
      </c>
      <c r="AD953" t="s">
        <v>15541</v>
      </c>
      <c r="AE953" t="s">
        <v>15542</v>
      </c>
      <c r="AF953" t="s">
        <v>74</v>
      </c>
      <c r="AG953">
        <v>17</v>
      </c>
      <c r="AH953">
        <v>6</v>
      </c>
      <c r="AI953">
        <v>6</v>
      </c>
      <c r="AJ953">
        <v>0</v>
      </c>
      <c r="AK953">
        <v>7</v>
      </c>
      <c r="AL953" t="s">
        <v>2141</v>
      </c>
      <c r="AM953" t="s">
        <v>2142</v>
      </c>
      <c r="AN953" t="s">
        <v>2143</v>
      </c>
      <c r="AO953" t="s">
        <v>15543</v>
      </c>
      <c r="AP953" t="s">
        <v>15544</v>
      </c>
      <c r="AQ953" t="s">
        <v>74</v>
      </c>
      <c r="AR953" t="s">
        <v>15545</v>
      </c>
      <c r="AS953" t="s">
        <v>15546</v>
      </c>
      <c r="AT953" t="s">
        <v>621</v>
      </c>
      <c r="AU953">
        <v>2014</v>
      </c>
      <c r="AV953">
        <v>8</v>
      </c>
      <c r="AW953">
        <v>4</v>
      </c>
      <c r="AX953" t="s">
        <v>74</v>
      </c>
      <c r="AY953" t="s">
        <v>74</v>
      </c>
      <c r="AZ953" t="s">
        <v>74</v>
      </c>
      <c r="BA953" t="s">
        <v>74</v>
      </c>
      <c r="BB953">
        <v>471</v>
      </c>
      <c r="BC953">
        <v>476</v>
      </c>
      <c r="BD953" t="s">
        <v>74</v>
      </c>
      <c r="BE953" t="s">
        <v>15547</v>
      </c>
      <c r="BF953" t="str">
        <f>HYPERLINK("http://dx.doi.org/10.1353/cpr.2014.0063","http://dx.doi.org/10.1353/cpr.2014.0063")</f>
        <v>http://dx.doi.org/10.1353/cpr.2014.0063</v>
      </c>
      <c r="BG953" t="s">
        <v>74</v>
      </c>
      <c r="BH953" t="s">
        <v>74</v>
      </c>
      <c r="BI953">
        <v>6</v>
      </c>
      <c r="BJ953" t="s">
        <v>152</v>
      </c>
      <c r="BK953" t="s">
        <v>100</v>
      </c>
      <c r="BL953" t="s">
        <v>152</v>
      </c>
      <c r="BM953" t="s">
        <v>15548</v>
      </c>
      <c r="BN953">
        <v>25727979</v>
      </c>
      <c r="BO953" t="s">
        <v>74</v>
      </c>
      <c r="BP953" t="s">
        <v>74</v>
      </c>
      <c r="BQ953" t="s">
        <v>74</v>
      </c>
      <c r="BR953" t="s">
        <v>104</v>
      </c>
      <c r="BS953" t="s">
        <v>15549</v>
      </c>
      <c r="BT953" t="str">
        <f>HYPERLINK("https%3A%2F%2Fwww.webofscience.com%2Fwos%2Fwoscc%2Ffull-record%2FWOS:000351117900006","View Full Record in Web of Science")</f>
        <v>View Full Record in Web of Science</v>
      </c>
    </row>
    <row r="954" spans="1:72" x14ac:dyDescent="0.25">
      <c r="A954" t="s">
        <v>72</v>
      </c>
      <c r="B954" t="s">
        <v>5715</v>
      </c>
      <c r="C954" t="s">
        <v>74</v>
      </c>
      <c r="D954" t="s">
        <v>74</v>
      </c>
      <c r="E954" t="s">
        <v>74</v>
      </c>
      <c r="F954" t="s">
        <v>5716</v>
      </c>
      <c r="G954" t="s">
        <v>74</v>
      </c>
      <c r="H954" t="s">
        <v>74</v>
      </c>
      <c r="I954" t="s">
        <v>5717</v>
      </c>
      <c r="J954" t="s">
        <v>5718</v>
      </c>
      <c r="K954" t="s">
        <v>74</v>
      </c>
      <c r="L954" t="s">
        <v>74</v>
      </c>
      <c r="M954" t="s">
        <v>78</v>
      </c>
      <c r="N954" t="s">
        <v>79</v>
      </c>
      <c r="O954" t="s">
        <v>74</v>
      </c>
      <c r="P954" t="s">
        <v>74</v>
      </c>
      <c r="Q954" t="s">
        <v>74</v>
      </c>
      <c r="R954" t="s">
        <v>74</v>
      </c>
      <c r="S954" t="s">
        <v>74</v>
      </c>
      <c r="T954" t="s">
        <v>5719</v>
      </c>
      <c r="U954" t="s">
        <v>5720</v>
      </c>
      <c r="V954" t="s">
        <v>5721</v>
      </c>
      <c r="W954" t="s">
        <v>5722</v>
      </c>
      <c r="X954" t="s">
        <v>5723</v>
      </c>
      <c r="Y954" t="s">
        <v>5724</v>
      </c>
      <c r="Z954" t="s">
        <v>5725</v>
      </c>
      <c r="AA954" t="s">
        <v>5726</v>
      </c>
      <c r="AB954" t="s">
        <v>74</v>
      </c>
      <c r="AC954" t="s">
        <v>74</v>
      </c>
      <c r="AD954" t="s">
        <v>74</v>
      </c>
      <c r="AE954" t="s">
        <v>74</v>
      </c>
      <c r="AF954" t="s">
        <v>74</v>
      </c>
      <c r="AG954">
        <v>39</v>
      </c>
      <c r="AH954">
        <v>6</v>
      </c>
      <c r="AI954">
        <v>41</v>
      </c>
      <c r="AJ954">
        <v>2</v>
      </c>
      <c r="AK954">
        <v>33</v>
      </c>
      <c r="AL954" t="s">
        <v>5727</v>
      </c>
      <c r="AM954" t="s">
        <v>5728</v>
      </c>
      <c r="AN954" t="s">
        <v>5729</v>
      </c>
      <c r="AO954" t="s">
        <v>5730</v>
      </c>
      <c r="AP954" t="s">
        <v>5731</v>
      </c>
      <c r="AQ954" t="s">
        <v>74</v>
      </c>
      <c r="AR954" t="s">
        <v>5732</v>
      </c>
      <c r="AS954" t="s">
        <v>5733</v>
      </c>
      <c r="AT954" t="s">
        <v>74</v>
      </c>
      <c r="AU954">
        <v>2015</v>
      </c>
      <c r="AV954">
        <v>15</v>
      </c>
      <c r="AW954">
        <v>1</v>
      </c>
      <c r="AX954" t="s">
        <v>74</v>
      </c>
      <c r="AY954" t="s">
        <v>74</v>
      </c>
      <c r="AZ954" t="s">
        <v>74</v>
      </c>
      <c r="BA954" t="s">
        <v>74</v>
      </c>
      <c r="BB954">
        <v>177</v>
      </c>
      <c r="BC954">
        <v>184</v>
      </c>
      <c r="BD954" t="s">
        <v>74</v>
      </c>
      <c r="BE954" t="s">
        <v>5734</v>
      </c>
      <c r="BF954" t="str">
        <f>HYPERLINK("http://dx.doi.org/10.12738/estp.2015.1.2155","http://dx.doi.org/10.12738/estp.2015.1.2155")</f>
        <v>http://dx.doi.org/10.12738/estp.2015.1.2155</v>
      </c>
      <c r="BG954" t="s">
        <v>74</v>
      </c>
      <c r="BH954" t="s">
        <v>74</v>
      </c>
      <c r="BI954">
        <v>8</v>
      </c>
      <c r="BJ954" t="s">
        <v>278</v>
      </c>
      <c r="BK954" t="s">
        <v>100</v>
      </c>
      <c r="BL954" t="s">
        <v>278</v>
      </c>
      <c r="BM954" t="s">
        <v>5735</v>
      </c>
      <c r="BN954" t="s">
        <v>74</v>
      </c>
      <c r="BO954" t="s">
        <v>809</v>
      </c>
      <c r="BP954" t="s">
        <v>74</v>
      </c>
      <c r="BQ954" t="s">
        <v>74</v>
      </c>
      <c r="BR954" t="s">
        <v>104</v>
      </c>
      <c r="BS954" t="s">
        <v>5736</v>
      </c>
      <c r="BT954" t="str">
        <f>HYPERLINK("https%3A%2F%2Fwww.webofscience.com%2Fwos%2Fwoscc%2Ffull-record%2FWOS:000353305900012","View Full Record in Web of Science")</f>
        <v>View Full Record in Web of Science</v>
      </c>
    </row>
    <row r="955" spans="1:72" x14ac:dyDescent="0.25">
      <c r="A955" t="s">
        <v>72</v>
      </c>
      <c r="B955" t="s">
        <v>16677</v>
      </c>
      <c r="C955" t="s">
        <v>74</v>
      </c>
      <c r="D955" t="s">
        <v>74</v>
      </c>
      <c r="E955" t="s">
        <v>74</v>
      </c>
      <c r="F955" t="s">
        <v>16678</v>
      </c>
      <c r="G955" t="s">
        <v>74</v>
      </c>
      <c r="H955" t="s">
        <v>74</v>
      </c>
      <c r="I955" t="s">
        <v>16679</v>
      </c>
      <c r="J955" t="s">
        <v>12340</v>
      </c>
      <c r="K955" t="s">
        <v>74</v>
      </c>
      <c r="L955" t="s">
        <v>74</v>
      </c>
      <c r="M955" t="s">
        <v>78</v>
      </c>
      <c r="N955" t="s">
        <v>79</v>
      </c>
      <c r="O955" t="s">
        <v>74</v>
      </c>
      <c r="P955" t="s">
        <v>74</v>
      </c>
      <c r="Q955" t="s">
        <v>74</v>
      </c>
      <c r="R955" t="s">
        <v>74</v>
      </c>
      <c r="S955" t="s">
        <v>74</v>
      </c>
      <c r="T955" t="s">
        <v>16680</v>
      </c>
      <c r="U955" t="s">
        <v>16681</v>
      </c>
      <c r="V955" t="s">
        <v>16682</v>
      </c>
      <c r="W955" t="s">
        <v>16683</v>
      </c>
      <c r="X955" t="s">
        <v>16684</v>
      </c>
      <c r="Y955" t="s">
        <v>16685</v>
      </c>
      <c r="Z955" t="s">
        <v>16686</v>
      </c>
      <c r="AA955" t="s">
        <v>16687</v>
      </c>
      <c r="AB955" t="s">
        <v>16688</v>
      </c>
      <c r="AC955" t="s">
        <v>16689</v>
      </c>
      <c r="AD955" t="s">
        <v>16689</v>
      </c>
      <c r="AE955" t="s">
        <v>16690</v>
      </c>
      <c r="AF955" t="s">
        <v>74</v>
      </c>
      <c r="AG955">
        <v>51</v>
      </c>
      <c r="AH955">
        <v>6</v>
      </c>
      <c r="AI955">
        <v>10</v>
      </c>
      <c r="AJ955">
        <v>0</v>
      </c>
      <c r="AK955">
        <v>10</v>
      </c>
      <c r="AL955" t="s">
        <v>476</v>
      </c>
      <c r="AM955" t="s">
        <v>477</v>
      </c>
      <c r="AN955" t="s">
        <v>1686</v>
      </c>
      <c r="AO955" t="s">
        <v>12349</v>
      </c>
      <c r="AP955" t="s">
        <v>12350</v>
      </c>
      <c r="AQ955" t="s">
        <v>74</v>
      </c>
      <c r="AR955" t="s">
        <v>12351</v>
      </c>
      <c r="AS955" t="s">
        <v>12352</v>
      </c>
      <c r="AT955" t="s">
        <v>2008</v>
      </c>
      <c r="AU955">
        <v>2015</v>
      </c>
      <c r="AV955">
        <v>40</v>
      </c>
      <c r="AW955">
        <v>8</v>
      </c>
      <c r="AX955" t="s">
        <v>74</v>
      </c>
      <c r="AY955" t="s">
        <v>74</v>
      </c>
      <c r="AZ955" t="s">
        <v>74</v>
      </c>
      <c r="BA955" t="s">
        <v>74</v>
      </c>
      <c r="BB955">
        <v>1104</v>
      </c>
      <c r="BC955">
        <v>1122</v>
      </c>
      <c r="BD955" t="s">
        <v>74</v>
      </c>
      <c r="BE955" t="s">
        <v>16691</v>
      </c>
      <c r="BF955" t="str">
        <f>HYPERLINK("http://dx.doi.org/10.1080/02602938.2014.970513","http://dx.doi.org/10.1080/02602938.2014.970513")</f>
        <v>http://dx.doi.org/10.1080/02602938.2014.970513</v>
      </c>
      <c r="BG955" t="s">
        <v>74</v>
      </c>
      <c r="BH955" t="s">
        <v>74</v>
      </c>
      <c r="BI955">
        <v>19</v>
      </c>
      <c r="BJ955" t="s">
        <v>278</v>
      </c>
      <c r="BK955" t="s">
        <v>100</v>
      </c>
      <c r="BL955" t="s">
        <v>278</v>
      </c>
      <c r="BM955" t="s">
        <v>16692</v>
      </c>
      <c r="BN955" t="s">
        <v>74</v>
      </c>
      <c r="BO955" t="s">
        <v>74</v>
      </c>
      <c r="BP955" t="s">
        <v>74</v>
      </c>
      <c r="BQ955" t="s">
        <v>74</v>
      </c>
      <c r="BR955" t="s">
        <v>104</v>
      </c>
      <c r="BS955" t="s">
        <v>16693</v>
      </c>
      <c r="BT955" t="str">
        <f>HYPERLINK("https%3A%2F%2Fwww.webofscience.com%2Fwos%2Fwoscc%2Ffull-record%2FWOS:000363048400007","View Full Record in Web of Science")</f>
        <v>View Full Record in Web of Science</v>
      </c>
    </row>
    <row r="956" spans="1:72" x14ac:dyDescent="0.25">
      <c r="A956" t="s">
        <v>72</v>
      </c>
      <c r="B956" t="s">
        <v>9004</v>
      </c>
      <c r="C956" t="s">
        <v>74</v>
      </c>
      <c r="D956" t="s">
        <v>74</v>
      </c>
      <c r="E956" t="s">
        <v>74</v>
      </c>
      <c r="F956" t="s">
        <v>9005</v>
      </c>
      <c r="G956" t="s">
        <v>74</v>
      </c>
      <c r="H956" t="s">
        <v>74</v>
      </c>
      <c r="I956" t="s">
        <v>9006</v>
      </c>
      <c r="J956" t="s">
        <v>2741</v>
      </c>
      <c r="K956" t="s">
        <v>74</v>
      </c>
      <c r="L956" t="s">
        <v>74</v>
      </c>
      <c r="M956" t="s">
        <v>78</v>
      </c>
      <c r="N956" t="s">
        <v>79</v>
      </c>
      <c r="O956" t="s">
        <v>74</v>
      </c>
      <c r="P956" t="s">
        <v>74</v>
      </c>
      <c r="Q956" t="s">
        <v>74</v>
      </c>
      <c r="R956" t="s">
        <v>74</v>
      </c>
      <c r="S956" t="s">
        <v>74</v>
      </c>
      <c r="T956" t="s">
        <v>9007</v>
      </c>
      <c r="U956" t="s">
        <v>9008</v>
      </c>
      <c r="V956" t="s">
        <v>9009</v>
      </c>
      <c r="W956" t="s">
        <v>9010</v>
      </c>
      <c r="X956" t="s">
        <v>9011</v>
      </c>
      <c r="Y956" t="s">
        <v>9012</v>
      </c>
      <c r="Z956" t="s">
        <v>9013</v>
      </c>
      <c r="AA956" t="s">
        <v>74</v>
      </c>
      <c r="AB956" t="s">
        <v>9014</v>
      </c>
      <c r="AC956" t="s">
        <v>74</v>
      </c>
      <c r="AD956" t="s">
        <v>74</v>
      </c>
      <c r="AE956" t="s">
        <v>74</v>
      </c>
      <c r="AF956" t="s">
        <v>74</v>
      </c>
      <c r="AG956">
        <v>32</v>
      </c>
      <c r="AH956">
        <v>6</v>
      </c>
      <c r="AI956">
        <v>7</v>
      </c>
      <c r="AJ956">
        <v>1</v>
      </c>
      <c r="AK956">
        <v>21</v>
      </c>
      <c r="AL956" t="s">
        <v>224</v>
      </c>
      <c r="AM956" t="s">
        <v>225</v>
      </c>
      <c r="AN956" t="s">
        <v>226</v>
      </c>
      <c r="AO956" t="s">
        <v>2749</v>
      </c>
      <c r="AP956" t="s">
        <v>74</v>
      </c>
      <c r="AQ956" t="s">
        <v>74</v>
      </c>
      <c r="AR956" t="s">
        <v>2751</v>
      </c>
      <c r="AS956" t="s">
        <v>2752</v>
      </c>
      <c r="AT956" t="s">
        <v>180</v>
      </c>
      <c r="AU956">
        <v>2016</v>
      </c>
      <c r="AV956">
        <v>99</v>
      </c>
      <c r="AW956" t="s">
        <v>74</v>
      </c>
      <c r="AX956" t="s">
        <v>74</v>
      </c>
      <c r="AY956" t="s">
        <v>74</v>
      </c>
      <c r="AZ956" t="s">
        <v>74</v>
      </c>
      <c r="BA956" t="s">
        <v>74</v>
      </c>
      <c r="BB956">
        <v>94</v>
      </c>
      <c r="BC956">
        <v>99</v>
      </c>
      <c r="BD956" t="s">
        <v>74</v>
      </c>
      <c r="BE956" t="s">
        <v>9015</v>
      </c>
      <c r="BF956" t="str">
        <f>HYPERLINK("http://dx.doi.org/10.1016/j.paid.2016.04.082","http://dx.doi.org/10.1016/j.paid.2016.04.082")</f>
        <v>http://dx.doi.org/10.1016/j.paid.2016.04.082</v>
      </c>
      <c r="BG956" t="s">
        <v>74</v>
      </c>
      <c r="BH956" t="s">
        <v>74</v>
      </c>
      <c r="BI956">
        <v>6</v>
      </c>
      <c r="BJ956" t="s">
        <v>1057</v>
      </c>
      <c r="BK956" t="s">
        <v>100</v>
      </c>
      <c r="BL956" t="s">
        <v>101</v>
      </c>
      <c r="BM956" t="s">
        <v>9016</v>
      </c>
      <c r="BN956" t="s">
        <v>74</v>
      </c>
      <c r="BO956" t="s">
        <v>74</v>
      </c>
      <c r="BP956" t="s">
        <v>74</v>
      </c>
      <c r="BQ956" t="s">
        <v>74</v>
      </c>
      <c r="BR956" t="s">
        <v>104</v>
      </c>
      <c r="BS956" t="s">
        <v>9017</v>
      </c>
      <c r="BT956" t="str">
        <f>HYPERLINK("https%3A%2F%2Fwww.webofscience.com%2Fwos%2Fwoscc%2Ffull-record%2FWOS:000382591800016","View Full Record in Web of Science")</f>
        <v>View Full Record in Web of Science</v>
      </c>
    </row>
    <row r="957" spans="1:72" x14ac:dyDescent="0.25">
      <c r="A957" t="s">
        <v>72</v>
      </c>
      <c r="B957" t="s">
        <v>15309</v>
      </c>
      <c r="C957" t="s">
        <v>74</v>
      </c>
      <c r="D957" t="s">
        <v>74</v>
      </c>
      <c r="E957" t="s">
        <v>74</v>
      </c>
      <c r="F957" t="s">
        <v>15310</v>
      </c>
      <c r="G957" t="s">
        <v>74</v>
      </c>
      <c r="H957" t="s">
        <v>74</v>
      </c>
      <c r="I957" t="s">
        <v>15311</v>
      </c>
      <c r="J957" t="s">
        <v>467</v>
      </c>
      <c r="K957" t="s">
        <v>74</v>
      </c>
      <c r="L957" t="s">
        <v>74</v>
      </c>
      <c r="M957" t="s">
        <v>78</v>
      </c>
      <c r="N957" t="s">
        <v>79</v>
      </c>
      <c r="O957" t="s">
        <v>74</v>
      </c>
      <c r="P957" t="s">
        <v>74</v>
      </c>
      <c r="Q957" t="s">
        <v>74</v>
      </c>
      <c r="R957" t="s">
        <v>74</v>
      </c>
      <c r="S957" t="s">
        <v>74</v>
      </c>
      <c r="T957" t="s">
        <v>15312</v>
      </c>
      <c r="U957" t="s">
        <v>15313</v>
      </c>
      <c r="V957" t="s">
        <v>15314</v>
      </c>
      <c r="W957" t="s">
        <v>15315</v>
      </c>
      <c r="X957" t="s">
        <v>15316</v>
      </c>
      <c r="Y957" t="s">
        <v>15317</v>
      </c>
      <c r="Z957" t="s">
        <v>15318</v>
      </c>
      <c r="AA957" t="s">
        <v>74</v>
      </c>
      <c r="AB957" t="s">
        <v>74</v>
      </c>
      <c r="AC957" t="s">
        <v>15319</v>
      </c>
      <c r="AD957" t="s">
        <v>15320</v>
      </c>
      <c r="AE957" t="s">
        <v>15321</v>
      </c>
      <c r="AF957" t="s">
        <v>74</v>
      </c>
      <c r="AG957">
        <v>42</v>
      </c>
      <c r="AH957">
        <v>6</v>
      </c>
      <c r="AI957">
        <v>6</v>
      </c>
      <c r="AJ957">
        <v>0</v>
      </c>
      <c r="AK957">
        <v>9</v>
      </c>
      <c r="AL957" t="s">
        <v>476</v>
      </c>
      <c r="AM957" t="s">
        <v>477</v>
      </c>
      <c r="AN957" t="s">
        <v>478</v>
      </c>
      <c r="AO957" t="s">
        <v>479</v>
      </c>
      <c r="AP957" t="s">
        <v>480</v>
      </c>
      <c r="AQ957" t="s">
        <v>74</v>
      </c>
      <c r="AR957" t="s">
        <v>481</v>
      </c>
      <c r="AS957" t="s">
        <v>482</v>
      </c>
      <c r="AT957" t="s">
        <v>275</v>
      </c>
      <c r="AU957">
        <v>2016</v>
      </c>
      <c r="AV957">
        <v>35</v>
      </c>
      <c r="AW957">
        <v>4</v>
      </c>
      <c r="AX957" t="s">
        <v>74</v>
      </c>
      <c r="AY957" t="s">
        <v>74</v>
      </c>
      <c r="AZ957" t="s">
        <v>74</v>
      </c>
      <c r="BA957" t="s">
        <v>74</v>
      </c>
      <c r="BB957">
        <v>755</v>
      </c>
      <c r="BC957">
        <v>771</v>
      </c>
      <c r="BD957" t="s">
        <v>74</v>
      </c>
      <c r="BE957" t="s">
        <v>15322</v>
      </c>
      <c r="BF957" t="str">
        <f>HYPERLINK("http://dx.doi.org/10.1080/07294360.2015.1137874","http://dx.doi.org/10.1080/07294360.2015.1137874")</f>
        <v>http://dx.doi.org/10.1080/07294360.2015.1137874</v>
      </c>
      <c r="BG957" t="s">
        <v>74</v>
      </c>
      <c r="BH957" t="s">
        <v>74</v>
      </c>
      <c r="BI957">
        <v>17</v>
      </c>
      <c r="BJ957" t="s">
        <v>278</v>
      </c>
      <c r="BK957" t="s">
        <v>100</v>
      </c>
      <c r="BL957" t="s">
        <v>278</v>
      </c>
      <c r="BM957" t="s">
        <v>15323</v>
      </c>
      <c r="BN957" t="s">
        <v>74</v>
      </c>
      <c r="BO957" t="s">
        <v>74</v>
      </c>
      <c r="BP957" t="s">
        <v>74</v>
      </c>
      <c r="BQ957" t="s">
        <v>74</v>
      </c>
      <c r="BR957" t="s">
        <v>104</v>
      </c>
      <c r="BS957" t="s">
        <v>15324</v>
      </c>
      <c r="BT957" t="str">
        <f>HYPERLINK("https%3A%2F%2Fwww.webofscience.com%2Fwos%2Fwoscc%2Ffull-record%2FWOS:000381013700009","View Full Record in Web of Science")</f>
        <v>View Full Record in Web of Science</v>
      </c>
    </row>
    <row r="958" spans="1:72" x14ac:dyDescent="0.25">
      <c r="A958" t="s">
        <v>72</v>
      </c>
      <c r="B958" t="s">
        <v>16096</v>
      </c>
      <c r="C958" t="s">
        <v>74</v>
      </c>
      <c r="D958" t="s">
        <v>74</v>
      </c>
      <c r="E958" t="s">
        <v>74</v>
      </c>
      <c r="F958" t="s">
        <v>16097</v>
      </c>
      <c r="G958" t="s">
        <v>74</v>
      </c>
      <c r="H958" t="s">
        <v>74</v>
      </c>
      <c r="I958" t="s">
        <v>16098</v>
      </c>
      <c r="J958" t="s">
        <v>881</v>
      </c>
      <c r="K958" t="s">
        <v>74</v>
      </c>
      <c r="L958" t="s">
        <v>74</v>
      </c>
      <c r="M958" t="s">
        <v>78</v>
      </c>
      <c r="N958" t="s">
        <v>79</v>
      </c>
      <c r="O958" t="s">
        <v>74</v>
      </c>
      <c r="P958" t="s">
        <v>74</v>
      </c>
      <c r="Q958" t="s">
        <v>74</v>
      </c>
      <c r="R958" t="s">
        <v>74</v>
      </c>
      <c r="S958" t="s">
        <v>74</v>
      </c>
      <c r="T958" t="s">
        <v>16099</v>
      </c>
      <c r="U958" t="s">
        <v>16100</v>
      </c>
      <c r="V958" t="s">
        <v>16101</v>
      </c>
      <c r="W958" t="s">
        <v>16102</v>
      </c>
      <c r="X958" t="s">
        <v>16103</v>
      </c>
      <c r="Y958" t="s">
        <v>16104</v>
      </c>
      <c r="Z958" t="s">
        <v>16105</v>
      </c>
      <c r="AA958" t="s">
        <v>74</v>
      </c>
      <c r="AB958" t="s">
        <v>16106</v>
      </c>
      <c r="AC958" t="s">
        <v>74</v>
      </c>
      <c r="AD958" t="s">
        <v>74</v>
      </c>
      <c r="AE958" t="s">
        <v>74</v>
      </c>
      <c r="AF958" t="s">
        <v>74</v>
      </c>
      <c r="AG958">
        <v>32</v>
      </c>
      <c r="AH958">
        <v>6</v>
      </c>
      <c r="AI958">
        <v>8</v>
      </c>
      <c r="AJ958">
        <v>2</v>
      </c>
      <c r="AK958">
        <v>32</v>
      </c>
      <c r="AL958" t="s">
        <v>476</v>
      </c>
      <c r="AM958" t="s">
        <v>477</v>
      </c>
      <c r="AN958" t="s">
        <v>478</v>
      </c>
      <c r="AO958" t="s">
        <v>890</v>
      </c>
      <c r="AP958" t="s">
        <v>891</v>
      </c>
      <c r="AQ958" t="s">
        <v>74</v>
      </c>
      <c r="AR958" t="s">
        <v>892</v>
      </c>
      <c r="AS958" t="s">
        <v>893</v>
      </c>
      <c r="AT958" t="s">
        <v>74</v>
      </c>
      <c r="AU958">
        <v>2016</v>
      </c>
      <c r="AV958">
        <v>24</v>
      </c>
      <c r="AW958">
        <v>6</v>
      </c>
      <c r="AX958" t="s">
        <v>74</v>
      </c>
      <c r="AY958" t="s">
        <v>74</v>
      </c>
      <c r="AZ958" t="s">
        <v>74</v>
      </c>
      <c r="BA958" t="s">
        <v>74</v>
      </c>
      <c r="BB958">
        <v>1371</v>
      </c>
      <c r="BC958">
        <v>1385</v>
      </c>
      <c r="BD958" t="s">
        <v>74</v>
      </c>
      <c r="BE958" t="s">
        <v>16107</v>
      </c>
      <c r="BF958" t="str">
        <f>HYPERLINK("http://dx.doi.org/10.1080/10494820.2015.1009472","http://dx.doi.org/10.1080/10494820.2015.1009472")</f>
        <v>http://dx.doi.org/10.1080/10494820.2015.1009472</v>
      </c>
      <c r="BG958" t="s">
        <v>74</v>
      </c>
      <c r="BH958" t="s">
        <v>74</v>
      </c>
      <c r="BI958">
        <v>15</v>
      </c>
      <c r="BJ958" t="s">
        <v>278</v>
      </c>
      <c r="BK958" t="s">
        <v>100</v>
      </c>
      <c r="BL958" t="s">
        <v>278</v>
      </c>
      <c r="BM958" t="s">
        <v>16108</v>
      </c>
      <c r="BN958" t="s">
        <v>74</v>
      </c>
      <c r="BO958" t="s">
        <v>74</v>
      </c>
      <c r="BP958" t="s">
        <v>74</v>
      </c>
      <c r="BQ958" t="s">
        <v>74</v>
      </c>
      <c r="BR958" t="s">
        <v>104</v>
      </c>
      <c r="BS958" t="s">
        <v>16109</v>
      </c>
      <c r="BT958" t="str">
        <f>HYPERLINK("https%3A%2F%2Fwww.webofscience.com%2Fwos%2Fwoscc%2Ffull-record%2FWOS:000386676800021","View Full Record in Web of Science")</f>
        <v>View Full Record in Web of Science</v>
      </c>
    </row>
    <row r="959" spans="1:72" x14ac:dyDescent="0.25">
      <c r="A959" t="s">
        <v>72</v>
      </c>
      <c r="B959" t="s">
        <v>18477</v>
      </c>
      <c r="C959" t="s">
        <v>74</v>
      </c>
      <c r="D959" t="s">
        <v>74</v>
      </c>
      <c r="E959" t="s">
        <v>74</v>
      </c>
      <c r="F959" t="s">
        <v>18478</v>
      </c>
      <c r="G959" t="s">
        <v>74</v>
      </c>
      <c r="H959" t="s">
        <v>74</v>
      </c>
      <c r="I959" t="s">
        <v>18479</v>
      </c>
      <c r="J959" t="s">
        <v>6713</v>
      </c>
      <c r="K959" t="s">
        <v>74</v>
      </c>
      <c r="L959" t="s">
        <v>74</v>
      </c>
      <c r="M959" t="s">
        <v>78</v>
      </c>
      <c r="N959" t="s">
        <v>79</v>
      </c>
      <c r="O959" t="s">
        <v>74</v>
      </c>
      <c r="P959" t="s">
        <v>74</v>
      </c>
      <c r="Q959" t="s">
        <v>74</v>
      </c>
      <c r="R959" t="s">
        <v>74</v>
      </c>
      <c r="S959" t="s">
        <v>74</v>
      </c>
      <c r="T959" t="s">
        <v>18480</v>
      </c>
      <c r="U959" t="s">
        <v>18481</v>
      </c>
      <c r="V959" t="s">
        <v>18482</v>
      </c>
      <c r="W959" t="s">
        <v>18483</v>
      </c>
      <c r="X959" t="s">
        <v>18484</v>
      </c>
      <c r="Y959" t="s">
        <v>18485</v>
      </c>
      <c r="Z959" t="s">
        <v>18486</v>
      </c>
      <c r="AA959" t="s">
        <v>74</v>
      </c>
      <c r="AB959" t="s">
        <v>74</v>
      </c>
      <c r="AC959" t="s">
        <v>18487</v>
      </c>
      <c r="AD959" t="s">
        <v>18488</v>
      </c>
      <c r="AE959" t="s">
        <v>18489</v>
      </c>
      <c r="AF959" t="s">
        <v>74</v>
      </c>
      <c r="AG959">
        <v>42</v>
      </c>
      <c r="AH959">
        <v>6</v>
      </c>
      <c r="AI959">
        <v>6</v>
      </c>
      <c r="AJ959">
        <v>2</v>
      </c>
      <c r="AK959">
        <v>21</v>
      </c>
      <c r="AL959" t="s">
        <v>4570</v>
      </c>
      <c r="AM959" t="s">
        <v>225</v>
      </c>
      <c r="AN959" t="s">
        <v>4571</v>
      </c>
      <c r="AO959" t="s">
        <v>6722</v>
      </c>
      <c r="AP959" t="s">
        <v>6723</v>
      </c>
      <c r="AQ959" t="s">
        <v>74</v>
      </c>
      <c r="AR959" t="s">
        <v>6724</v>
      </c>
      <c r="AS959" t="s">
        <v>6725</v>
      </c>
      <c r="AT959" t="s">
        <v>871</v>
      </c>
      <c r="AU959">
        <v>2016</v>
      </c>
      <c r="AV959">
        <v>43</v>
      </c>
      <c r="AW959">
        <v>5</v>
      </c>
      <c r="AX959" t="s">
        <v>74</v>
      </c>
      <c r="AY959" t="s">
        <v>74</v>
      </c>
      <c r="AZ959" t="s">
        <v>74</v>
      </c>
      <c r="BA959" t="s">
        <v>74</v>
      </c>
      <c r="BB959">
        <v>613</v>
      </c>
      <c r="BC959">
        <v>621</v>
      </c>
      <c r="BD959" t="s">
        <v>74</v>
      </c>
      <c r="BE959" t="s">
        <v>18490</v>
      </c>
      <c r="BF959" t="str">
        <f>HYPERLINK("http://dx.doi.org/10.1093/scipol/scw027","http://dx.doi.org/10.1093/scipol/scw027")</f>
        <v>http://dx.doi.org/10.1093/scipol/scw027</v>
      </c>
      <c r="BG959" t="s">
        <v>74</v>
      </c>
      <c r="BH959" t="s">
        <v>74</v>
      </c>
      <c r="BI959">
        <v>9</v>
      </c>
      <c r="BJ959" t="s">
        <v>6728</v>
      </c>
      <c r="BK959" t="s">
        <v>100</v>
      </c>
      <c r="BL959" t="s">
        <v>6729</v>
      </c>
      <c r="BM959" t="s">
        <v>18491</v>
      </c>
      <c r="BN959" t="s">
        <v>74</v>
      </c>
      <c r="BO959" t="s">
        <v>74</v>
      </c>
      <c r="BP959" t="s">
        <v>74</v>
      </c>
      <c r="BQ959" t="s">
        <v>74</v>
      </c>
      <c r="BR959" t="s">
        <v>104</v>
      </c>
      <c r="BS959" t="s">
        <v>18492</v>
      </c>
      <c r="BT959" t="str">
        <f>HYPERLINK("https%3A%2F%2Fwww.webofscience.com%2Fwos%2Fwoscc%2Ffull-record%2FWOS:000393310700005","View Full Record in Web of Science")</f>
        <v>View Full Record in Web of Science</v>
      </c>
    </row>
    <row r="960" spans="1:72" x14ac:dyDescent="0.25">
      <c r="A960" t="s">
        <v>72</v>
      </c>
      <c r="B960" t="s">
        <v>19495</v>
      </c>
      <c r="C960" t="s">
        <v>74</v>
      </c>
      <c r="D960" t="s">
        <v>74</v>
      </c>
      <c r="E960" t="s">
        <v>74</v>
      </c>
      <c r="F960" t="s">
        <v>19496</v>
      </c>
      <c r="G960" t="s">
        <v>74</v>
      </c>
      <c r="H960" t="s">
        <v>74</v>
      </c>
      <c r="I960" t="s">
        <v>19497</v>
      </c>
      <c r="J960" t="s">
        <v>13552</v>
      </c>
      <c r="K960" t="s">
        <v>74</v>
      </c>
      <c r="L960" t="s">
        <v>74</v>
      </c>
      <c r="M960" t="s">
        <v>78</v>
      </c>
      <c r="N960" t="s">
        <v>79</v>
      </c>
      <c r="O960" t="s">
        <v>74</v>
      </c>
      <c r="P960" t="s">
        <v>74</v>
      </c>
      <c r="Q960" t="s">
        <v>74</v>
      </c>
      <c r="R960" t="s">
        <v>74</v>
      </c>
      <c r="S960" t="s">
        <v>74</v>
      </c>
      <c r="T960" t="s">
        <v>19498</v>
      </c>
      <c r="U960" t="s">
        <v>19499</v>
      </c>
      <c r="V960" t="s">
        <v>19500</v>
      </c>
      <c r="W960" t="s">
        <v>19501</v>
      </c>
      <c r="X960" t="s">
        <v>19502</v>
      </c>
      <c r="Y960" t="s">
        <v>19503</v>
      </c>
      <c r="Z960" t="s">
        <v>19504</v>
      </c>
      <c r="AA960" t="s">
        <v>19505</v>
      </c>
      <c r="AB960" t="s">
        <v>19506</v>
      </c>
      <c r="AC960" t="s">
        <v>19507</v>
      </c>
      <c r="AD960" t="s">
        <v>19508</v>
      </c>
      <c r="AE960" t="s">
        <v>19509</v>
      </c>
      <c r="AF960" t="s">
        <v>74</v>
      </c>
      <c r="AG960">
        <v>50</v>
      </c>
      <c r="AH960">
        <v>6</v>
      </c>
      <c r="AI960">
        <v>7</v>
      </c>
      <c r="AJ960">
        <v>1</v>
      </c>
      <c r="AK960">
        <v>14</v>
      </c>
      <c r="AL960" t="s">
        <v>476</v>
      </c>
      <c r="AM960" t="s">
        <v>477</v>
      </c>
      <c r="AN960" t="s">
        <v>478</v>
      </c>
      <c r="AO960" t="s">
        <v>13562</v>
      </c>
      <c r="AP960" t="s">
        <v>13563</v>
      </c>
      <c r="AQ960" t="s">
        <v>74</v>
      </c>
      <c r="AR960" t="s">
        <v>13564</v>
      </c>
      <c r="AS960" t="s">
        <v>13565</v>
      </c>
      <c r="AT960" t="s">
        <v>3053</v>
      </c>
      <c r="AU960">
        <v>2016</v>
      </c>
      <c r="AV960">
        <v>26</v>
      </c>
      <c r="AW960">
        <v>1</v>
      </c>
      <c r="AX960" t="s">
        <v>74</v>
      </c>
      <c r="AY960" t="s">
        <v>74</v>
      </c>
      <c r="AZ960" t="s">
        <v>74</v>
      </c>
      <c r="BA960" t="s">
        <v>74</v>
      </c>
      <c r="BB960">
        <v>43</v>
      </c>
      <c r="BC960">
        <v>48</v>
      </c>
      <c r="BD960" t="s">
        <v>74</v>
      </c>
      <c r="BE960" t="s">
        <v>19510</v>
      </c>
      <c r="BF960" t="str">
        <f>HYPERLINK("http://dx.doi.org/10.1080/14330237.2015.1124610","http://dx.doi.org/10.1080/14330237.2015.1124610")</f>
        <v>http://dx.doi.org/10.1080/14330237.2015.1124610</v>
      </c>
      <c r="BG960" t="s">
        <v>74</v>
      </c>
      <c r="BH960" t="s">
        <v>74</v>
      </c>
      <c r="BI960">
        <v>6</v>
      </c>
      <c r="BJ960" t="s">
        <v>99</v>
      </c>
      <c r="BK960" t="s">
        <v>100</v>
      </c>
      <c r="BL960" t="s">
        <v>101</v>
      </c>
      <c r="BM960" t="s">
        <v>19511</v>
      </c>
      <c r="BN960" t="s">
        <v>74</v>
      </c>
      <c r="BO960" t="s">
        <v>74</v>
      </c>
      <c r="BP960" t="s">
        <v>74</v>
      </c>
      <c r="BQ960" t="s">
        <v>74</v>
      </c>
      <c r="BR960" t="s">
        <v>104</v>
      </c>
      <c r="BS960" t="s">
        <v>19512</v>
      </c>
      <c r="BT960" t="str">
        <f>HYPERLINK("https%3A%2F%2Fwww.webofscience.com%2Fwos%2Fwoscc%2Ffull-record%2FWOS:000372131900006","View Full Record in Web of Science")</f>
        <v>View Full Record in Web of Science</v>
      </c>
    </row>
    <row r="961" spans="1:72" x14ac:dyDescent="0.25">
      <c r="A961" t="s">
        <v>72</v>
      </c>
      <c r="B961" t="s">
        <v>23018</v>
      </c>
      <c r="C961" t="s">
        <v>74</v>
      </c>
      <c r="D961" t="s">
        <v>74</v>
      </c>
      <c r="E961" t="s">
        <v>74</v>
      </c>
      <c r="F961" t="s">
        <v>23019</v>
      </c>
      <c r="G961" t="s">
        <v>74</v>
      </c>
      <c r="H961" t="s">
        <v>74</v>
      </c>
      <c r="I961" t="s">
        <v>23020</v>
      </c>
      <c r="J961" t="s">
        <v>3429</v>
      </c>
      <c r="K961" t="s">
        <v>74</v>
      </c>
      <c r="L961" t="s">
        <v>74</v>
      </c>
      <c r="M961" t="s">
        <v>78</v>
      </c>
      <c r="N961" t="s">
        <v>79</v>
      </c>
      <c r="O961" t="s">
        <v>74</v>
      </c>
      <c r="P961" t="s">
        <v>74</v>
      </c>
      <c r="Q961" t="s">
        <v>74</v>
      </c>
      <c r="R961" t="s">
        <v>74</v>
      </c>
      <c r="S961" t="s">
        <v>74</v>
      </c>
      <c r="T961" t="s">
        <v>23021</v>
      </c>
      <c r="U961" t="s">
        <v>23022</v>
      </c>
      <c r="V961" t="s">
        <v>23023</v>
      </c>
      <c r="W961" t="s">
        <v>23024</v>
      </c>
      <c r="X961" t="s">
        <v>23025</v>
      </c>
      <c r="Y961" t="s">
        <v>23026</v>
      </c>
      <c r="Z961" t="s">
        <v>23027</v>
      </c>
      <c r="AA961" t="s">
        <v>23028</v>
      </c>
      <c r="AB961" t="s">
        <v>23029</v>
      </c>
      <c r="AC961" t="s">
        <v>74</v>
      </c>
      <c r="AD961" t="s">
        <v>74</v>
      </c>
      <c r="AE961" t="s">
        <v>74</v>
      </c>
      <c r="AF961" t="s">
        <v>74</v>
      </c>
      <c r="AG961">
        <v>35</v>
      </c>
      <c r="AH961">
        <v>6</v>
      </c>
      <c r="AI961">
        <v>10</v>
      </c>
      <c r="AJ961">
        <v>1</v>
      </c>
      <c r="AK961">
        <v>5</v>
      </c>
      <c r="AL961" t="s">
        <v>1775</v>
      </c>
      <c r="AM961" t="s">
        <v>1776</v>
      </c>
      <c r="AN961" t="s">
        <v>1777</v>
      </c>
      <c r="AO961" t="s">
        <v>3438</v>
      </c>
      <c r="AP961" t="s">
        <v>3439</v>
      </c>
      <c r="AQ961" t="s">
        <v>74</v>
      </c>
      <c r="AR961" t="s">
        <v>3440</v>
      </c>
      <c r="AS961" t="s">
        <v>3441</v>
      </c>
      <c r="AT961" t="s">
        <v>180</v>
      </c>
      <c r="AU961">
        <v>2016</v>
      </c>
      <c r="AV961">
        <v>31</v>
      </c>
      <c r="AW961">
        <v>3</v>
      </c>
      <c r="AX961" t="s">
        <v>74</v>
      </c>
      <c r="AY961" t="s">
        <v>74</v>
      </c>
      <c r="AZ961" t="s">
        <v>74</v>
      </c>
      <c r="BA961" t="s">
        <v>74</v>
      </c>
      <c r="BB961">
        <v>431</v>
      </c>
      <c r="BC961">
        <v>442</v>
      </c>
      <c r="BD961" t="s">
        <v>74</v>
      </c>
      <c r="BE961" t="s">
        <v>23030</v>
      </c>
      <c r="BF961" t="str">
        <f>HYPERLINK("http://dx.doi.org/10.1037/spq0000128","http://dx.doi.org/10.1037/spq0000128")</f>
        <v>http://dx.doi.org/10.1037/spq0000128</v>
      </c>
      <c r="BG961" t="s">
        <v>74</v>
      </c>
      <c r="BH961" t="s">
        <v>74</v>
      </c>
      <c r="BI961">
        <v>12</v>
      </c>
      <c r="BJ961" t="s">
        <v>126</v>
      </c>
      <c r="BK961" t="s">
        <v>100</v>
      </c>
      <c r="BL961" t="s">
        <v>101</v>
      </c>
      <c r="BM961" t="s">
        <v>23031</v>
      </c>
      <c r="BN961">
        <v>26524424</v>
      </c>
      <c r="BO961" t="s">
        <v>74</v>
      </c>
      <c r="BP961" t="s">
        <v>74</v>
      </c>
      <c r="BQ961" t="s">
        <v>74</v>
      </c>
      <c r="BR961" t="s">
        <v>104</v>
      </c>
      <c r="BS961" t="s">
        <v>23032</v>
      </c>
      <c r="BT961" t="str">
        <f>HYPERLINK("https%3A%2F%2Fwww.webofscience.com%2Fwos%2Fwoscc%2Ffull-record%2FWOS:000384233000012","View Full Record in Web of Science")</f>
        <v>View Full Record in Web of Science</v>
      </c>
    </row>
    <row r="962" spans="1:72" x14ac:dyDescent="0.25">
      <c r="A962" t="s">
        <v>72</v>
      </c>
      <c r="B962" t="s">
        <v>25926</v>
      </c>
      <c r="C962" t="s">
        <v>74</v>
      </c>
      <c r="D962" t="s">
        <v>74</v>
      </c>
      <c r="E962" t="s">
        <v>74</v>
      </c>
      <c r="F962" t="s">
        <v>25927</v>
      </c>
      <c r="G962" t="s">
        <v>74</v>
      </c>
      <c r="H962" t="s">
        <v>74</v>
      </c>
      <c r="I962" t="s">
        <v>25928</v>
      </c>
      <c r="J962" t="s">
        <v>6148</v>
      </c>
      <c r="K962" t="s">
        <v>74</v>
      </c>
      <c r="L962" t="s">
        <v>74</v>
      </c>
      <c r="M962" t="s">
        <v>78</v>
      </c>
      <c r="N962" t="s">
        <v>79</v>
      </c>
      <c r="O962" t="s">
        <v>74</v>
      </c>
      <c r="P962" t="s">
        <v>74</v>
      </c>
      <c r="Q962" t="s">
        <v>74</v>
      </c>
      <c r="R962" t="s">
        <v>74</v>
      </c>
      <c r="S962" t="s">
        <v>74</v>
      </c>
      <c r="T962" t="s">
        <v>25929</v>
      </c>
      <c r="U962" t="s">
        <v>25930</v>
      </c>
      <c r="V962" t="s">
        <v>25931</v>
      </c>
      <c r="W962" t="s">
        <v>25932</v>
      </c>
      <c r="X962" t="s">
        <v>25933</v>
      </c>
      <c r="Y962" t="s">
        <v>25934</v>
      </c>
      <c r="Z962" t="s">
        <v>25935</v>
      </c>
      <c r="AA962" t="s">
        <v>74</v>
      </c>
      <c r="AB962" t="s">
        <v>25936</v>
      </c>
      <c r="AC962" t="s">
        <v>74</v>
      </c>
      <c r="AD962" t="s">
        <v>74</v>
      </c>
      <c r="AE962" t="s">
        <v>74</v>
      </c>
      <c r="AF962" t="s">
        <v>74</v>
      </c>
      <c r="AG962">
        <v>50</v>
      </c>
      <c r="AH962">
        <v>6</v>
      </c>
      <c r="AI962">
        <v>8</v>
      </c>
      <c r="AJ962">
        <v>2</v>
      </c>
      <c r="AK962">
        <v>39</v>
      </c>
      <c r="AL962" t="s">
        <v>476</v>
      </c>
      <c r="AM962" t="s">
        <v>477</v>
      </c>
      <c r="AN962" t="s">
        <v>478</v>
      </c>
      <c r="AO962" t="s">
        <v>6160</v>
      </c>
      <c r="AP962" t="s">
        <v>6161</v>
      </c>
      <c r="AQ962" t="s">
        <v>74</v>
      </c>
      <c r="AR962" t="s">
        <v>6162</v>
      </c>
      <c r="AS962" t="s">
        <v>6163</v>
      </c>
      <c r="AT962" t="s">
        <v>1111</v>
      </c>
      <c r="AU962">
        <v>2016</v>
      </c>
      <c r="AV962">
        <v>22</v>
      </c>
      <c r="AW962">
        <v>8</v>
      </c>
      <c r="AX962" t="s">
        <v>74</v>
      </c>
      <c r="AY962" t="s">
        <v>74</v>
      </c>
      <c r="AZ962" t="s">
        <v>74</v>
      </c>
      <c r="BA962" t="s">
        <v>74</v>
      </c>
      <c r="BB962">
        <v>983</v>
      </c>
      <c r="BC962">
        <v>999</v>
      </c>
      <c r="BD962" t="s">
        <v>74</v>
      </c>
      <c r="BE962" t="s">
        <v>25937</v>
      </c>
      <c r="BF962" t="str">
        <f>HYPERLINK("http://dx.doi.org/10.1080/13540602.2016.1200545","http://dx.doi.org/10.1080/13540602.2016.1200545")</f>
        <v>http://dx.doi.org/10.1080/13540602.2016.1200545</v>
      </c>
      <c r="BG962" t="s">
        <v>74</v>
      </c>
      <c r="BH962" t="s">
        <v>74</v>
      </c>
      <c r="BI962">
        <v>17</v>
      </c>
      <c r="BJ962" t="s">
        <v>278</v>
      </c>
      <c r="BK962" t="s">
        <v>100</v>
      </c>
      <c r="BL962" t="s">
        <v>278</v>
      </c>
      <c r="BM962" t="s">
        <v>25938</v>
      </c>
      <c r="BN962" t="s">
        <v>74</v>
      </c>
      <c r="BO962" t="s">
        <v>280</v>
      </c>
      <c r="BP962" t="s">
        <v>74</v>
      </c>
      <c r="BQ962" t="s">
        <v>74</v>
      </c>
      <c r="BR962" t="s">
        <v>104</v>
      </c>
      <c r="BS962" t="s">
        <v>25939</v>
      </c>
      <c r="BT962" t="str">
        <f>HYPERLINK("https%3A%2F%2Fwww.webofscience.com%2Fwos%2Fwoscc%2Ffull-record%2FWOS:000383024600009","View Full Record in Web of Science")</f>
        <v>View Full Record in Web of Science</v>
      </c>
    </row>
    <row r="963" spans="1:72" x14ac:dyDescent="0.25">
      <c r="A963" t="s">
        <v>72</v>
      </c>
      <c r="B963" t="s">
        <v>5873</v>
      </c>
      <c r="C963" t="s">
        <v>74</v>
      </c>
      <c r="D963" t="s">
        <v>74</v>
      </c>
      <c r="E963" t="s">
        <v>74</v>
      </c>
      <c r="F963" t="s">
        <v>5874</v>
      </c>
      <c r="G963" t="s">
        <v>74</v>
      </c>
      <c r="H963" t="s">
        <v>74</v>
      </c>
      <c r="I963" t="s">
        <v>5875</v>
      </c>
      <c r="J963" t="s">
        <v>2890</v>
      </c>
      <c r="K963" t="s">
        <v>74</v>
      </c>
      <c r="L963" t="s">
        <v>74</v>
      </c>
      <c r="M963" t="s">
        <v>78</v>
      </c>
      <c r="N963" t="s">
        <v>79</v>
      </c>
      <c r="O963" t="s">
        <v>74</v>
      </c>
      <c r="P963" t="s">
        <v>74</v>
      </c>
      <c r="Q963" t="s">
        <v>74</v>
      </c>
      <c r="R963" t="s">
        <v>74</v>
      </c>
      <c r="S963" t="s">
        <v>74</v>
      </c>
      <c r="T963" t="s">
        <v>5876</v>
      </c>
      <c r="U963" t="s">
        <v>5877</v>
      </c>
      <c r="V963" t="s">
        <v>5878</v>
      </c>
      <c r="W963" t="s">
        <v>5879</v>
      </c>
      <c r="X963" t="s">
        <v>5880</v>
      </c>
      <c r="Y963" t="s">
        <v>5881</v>
      </c>
      <c r="Z963" t="s">
        <v>5882</v>
      </c>
      <c r="AA963" t="s">
        <v>74</v>
      </c>
      <c r="AB963" t="s">
        <v>74</v>
      </c>
      <c r="AC963" t="s">
        <v>5883</v>
      </c>
      <c r="AD963" t="s">
        <v>5884</v>
      </c>
      <c r="AE963" t="s">
        <v>5885</v>
      </c>
      <c r="AF963" t="s">
        <v>74</v>
      </c>
      <c r="AG963">
        <v>29</v>
      </c>
      <c r="AH963">
        <v>6</v>
      </c>
      <c r="AI963">
        <v>11</v>
      </c>
      <c r="AJ963">
        <v>1</v>
      </c>
      <c r="AK963">
        <v>4</v>
      </c>
      <c r="AL963" t="s">
        <v>173</v>
      </c>
      <c r="AM963" t="s">
        <v>174</v>
      </c>
      <c r="AN963" t="s">
        <v>175</v>
      </c>
      <c r="AO963" t="s">
        <v>2900</v>
      </c>
      <c r="AP963" t="s">
        <v>2901</v>
      </c>
      <c r="AQ963" t="s">
        <v>74</v>
      </c>
      <c r="AR963" t="s">
        <v>2902</v>
      </c>
      <c r="AS963" t="s">
        <v>2903</v>
      </c>
      <c r="AT963" t="s">
        <v>374</v>
      </c>
      <c r="AU963">
        <v>2018</v>
      </c>
      <c r="AV963">
        <v>20</v>
      </c>
      <c r="AW963">
        <v>1</v>
      </c>
      <c r="AX963" t="s">
        <v>74</v>
      </c>
      <c r="AY963" t="s">
        <v>74</v>
      </c>
      <c r="AZ963" t="s">
        <v>74</v>
      </c>
      <c r="BA963" t="s">
        <v>74</v>
      </c>
      <c r="BB963">
        <v>31</v>
      </c>
      <c r="BC963">
        <v>42</v>
      </c>
      <c r="BD963" t="s">
        <v>74</v>
      </c>
      <c r="BE963" t="s">
        <v>5886</v>
      </c>
      <c r="BF963" t="str">
        <f>HYPERLINK("http://dx.doi.org/10.1177/1098300717713441","http://dx.doi.org/10.1177/1098300717713441")</f>
        <v>http://dx.doi.org/10.1177/1098300717713441</v>
      </c>
      <c r="BG963" t="s">
        <v>74</v>
      </c>
      <c r="BH963" t="s">
        <v>74</v>
      </c>
      <c r="BI963">
        <v>12</v>
      </c>
      <c r="BJ963" t="s">
        <v>2905</v>
      </c>
      <c r="BK963" t="s">
        <v>100</v>
      </c>
      <c r="BL963" t="s">
        <v>2906</v>
      </c>
      <c r="BM963" t="s">
        <v>5887</v>
      </c>
      <c r="BN963" t="s">
        <v>74</v>
      </c>
      <c r="BO963" t="s">
        <v>809</v>
      </c>
      <c r="BP963" t="s">
        <v>74</v>
      </c>
      <c r="BQ963" t="s">
        <v>74</v>
      </c>
      <c r="BR963" t="s">
        <v>104</v>
      </c>
      <c r="BS963" t="s">
        <v>5888</v>
      </c>
      <c r="BT963" t="str">
        <f>HYPERLINK("https%3A%2F%2Fwww.webofscience.com%2Fwos%2Fwoscc%2Ffull-record%2FWOS:000418304400008","View Full Record in Web of Science")</f>
        <v>View Full Record in Web of Science</v>
      </c>
    </row>
    <row r="964" spans="1:72" x14ac:dyDescent="0.25">
      <c r="A964" t="s">
        <v>72</v>
      </c>
      <c r="B964" t="s">
        <v>9034</v>
      </c>
      <c r="C964" t="s">
        <v>74</v>
      </c>
      <c r="D964" t="s">
        <v>74</v>
      </c>
      <c r="E964" t="s">
        <v>74</v>
      </c>
      <c r="F964" t="s">
        <v>9035</v>
      </c>
      <c r="G964" t="s">
        <v>74</v>
      </c>
      <c r="H964" t="s">
        <v>74</v>
      </c>
      <c r="I964" t="s">
        <v>9036</v>
      </c>
      <c r="J964" t="s">
        <v>9037</v>
      </c>
      <c r="K964" t="s">
        <v>74</v>
      </c>
      <c r="L964" t="s">
        <v>74</v>
      </c>
      <c r="M964" t="s">
        <v>78</v>
      </c>
      <c r="N964" t="s">
        <v>79</v>
      </c>
      <c r="O964" t="s">
        <v>74</v>
      </c>
      <c r="P964" t="s">
        <v>74</v>
      </c>
      <c r="Q964" t="s">
        <v>74</v>
      </c>
      <c r="R964" t="s">
        <v>74</v>
      </c>
      <c r="S964" t="s">
        <v>74</v>
      </c>
      <c r="T964" t="s">
        <v>9038</v>
      </c>
      <c r="U964" t="s">
        <v>9039</v>
      </c>
      <c r="V964" t="s">
        <v>9040</v>
      </c>
      <c r="W964" t="s">
        <v>9041</v>
      </c>
      <c r="X964" t="s">
        <v>9042</v>
      </c>
      <c r="Y964" t="s">
        <v>9043</v>
      </c>
      <c r="Z964" t="s">
        <v>9044</v>
      </c>
      <c r="AA964" t="s">
        <v>9045</v>
      </c>
      <c r="AB964" t="s">
        <v>9046</v>
      </c>
      <c r="AC964" t="s">
        <v>74</v>
      </c>
      <c r="AD964" t="s">
        <v>74</v>
      </c>
      <c r="AE964" t="s">
        <v>74</v>
      </c>
      <c r="AF964" t="s">
        <v>74</v>
      </c>
      <c r="AG964">
        <v>76</v>
      </c>
      <c r="AH964">
        <v>6</v>
      </c>
      <c r="AI964">
        <v>6</v>
      </c>
      <c r="AJ964">
        <v>4</v>
      </c>
      <c r="AK964">
        <v>59</v>
      </c>
      <c r="AL964" t="s">
        <v>9047</v>
      </c>
      <c r="AM964" t="s">
        <v>9048</v>
      </c>
      <c r="AN964" t="s">
        <v>9049</v>
      </c>
      <c r="AO964" t="s">
        <v>9050</v>
      </c>
      <c r="AP964" t="s">
        <v>9051</v>
      </c>
      <c r="AQ964" t="s">
        <v>74</v>
      </c>
      <c r="AR964" t="s">
        <v>9052</v>
      </c>
      <c r="AS964" t="s">
        <v>9053</v>
      </c>
      <c r="AT964" t="s">
        <v>74</v>
      </c>
      <c r="AU964">
        <v>2018</v>
      </c>
      <c r="AV964">
        <v>76</v>
      </c>
      <c r="AW964" t="s">
        <v>2609</v>
      </c>
      <c r="AX964" t="s">
        <v>74</v>
      </c>
      <c r="AY964" t="s">
        <v>74</v>
      </c>
      <c r="AZ964" t="s">
        <v>872</v>
      </c>
      <c r="BA964" t="s">
        <v>74</v>
      </c>
      <c r="BB964">
        <v>58</v>
      </c>
      <c r="BC964">
        <v>80</v>
      </c>
      <c r="BD964" t="s">
        <v>74</v>
      </c>
      <c r="BE964" t="s">
        <v>9054</v>
      </c>
      <c r="BF964" t="str">
        <f>HYPERLINK("http://dx.doi.org/10.1504/IJTM.2018.088702","http://dx.doi.org/10.1504/IJTM.2018.088702")</f>
        <v>http://dx.doi.org/10.1504/IJTM.2018.088702</v>
      </c>
      <c r="BG964" t="s">
        <v>74</v>
      </c>
      <c r="BH964" t="s">
        <v>74</v>
      </c>
      <c r="BI964">
        <v>23</v>
      </c>
      <c r="BJ964" t="s">
        <v>9055</v>
      </c>
      <c r="BK964" t="s">
        <v>307</v>
      </c>
      <c r="BL964" t="s">
        <v>9056</v>
      </c>
      <c r="BM964" t="s">
        <v>9057</v>
      </c>
      <c r="BN964" t="s">
        <v>74</v>
      </c>
      <c r="BO964" t="s">
        <v>8225</v>
      </c>
      <c r="BP964" t="s">
        <v>74</v>
      </c>
      <c r="BQ964" t="s">
        <v>74</v>
      </c>
      <c r="BR964" t="s">
        <v>104</v>
      </c>
      <c r="BS964" t="s">
        <v>9058</v>
      </c>
      <c r="BT964" t="str">
        <f>HYPERLINK("https%3A%2F%2Fwww.webofscience.com%2Fwos%2Fwoscc%2Ffull-record%2FWOS:000423295900004","View Full Record in Web of Science")</f>
        <v>View Full Record in Web of Science</v>
      </c>
    </row>
    <row r="965" spans="1:72" x14ac:dyDescent="0.25">
      <c r="A965" t="s">
        <v>72</v>
      </c>
      <c r="B965" t="s">
        <v>9339</v>
      </c>
      <c r="C965" t="s">
        <v>74</v>
      </c>
      <c r="D965" t="s">
        <v>74</v>
      </c>
      <c r="E965" t="s">
        <v>74</v>
      </c>
      <c r="F965" t="s">
        <v>9340</v>
      </c>
      <c r="G965" t="s">
        <v>74</v>
      </c>
      <c r="H965" t="s">
        <v>74</v>
      </c>
      <c r="I965" t="s">
        <v>9341</v>
      </c>
      <c r="J965" t="s">
        <v>4797</v>
      </c>
      <c r="K965" t="s">
        <v>74</v>
      </c>
      <c r="L965" t="s">
        <v>74</v>
      </c>
      <c r="M965" t="s">
        <v>78</v>
      </c>
      <c r="N965" t="s">
        <v>79</v>
      </c>
      <c r="O965" t="s">
        <v>74</v>
      </c>
      <c r="P965" t="s">
        <v>74</v>
      </c>
      <c r="Q965" t="s">
        <v>74</v>
      </c>
      <c r="R965" t="s">
        <v>74</v>
      </c>
      <c r="S965" t="s">
        <v>74</v>
      </c>
      <c r="T965" t="s">
        <v>9342</v>
      </c>
      <c r="U965" t="s">
        <v>9343</v>
      </c>
      <c r="V965" t="s">
        <v>9344</v>
      </c>
      <c r="W965" t="s">
        <v>9345</v>
      </c>
      <c r="X965" t="s">
        <v>9346</v>
      </c>
      <c r="Y965" t="s">
        <v>9347</v>
      </c>
      <c r="Z965" t="s">
        <v>9348</v>
      </c>
      <c r="AA965" t="s">
        <v>74</v>
      </c>
      <c r="AB965" t="s">
        <v>74</v>
      </c>
      <c r="AC965" t="s">
        <v>9349</v>
      </c>
      <c r="AD965" t="s">
        <v>9349</v>
      </c>
      <c r="AE965" t="s">
        <v>9350</v>
      </c>
      <c r="AF965" t="s">
        <v>74</v>
      </c>
      <c r="AG965">
        <v>36</v>
      </c>
      <c r="AH965">
        <v>6</v>
      </c>
      <c r="AI965">
        <v>8</v>
      </c>
      <c r="AJ965">
        <v>0</v>
      </c>
      <c r="AK965">
        <v>55</v>
      </c>
      <c r="AL965" t="s">
        <v>4806</v>
      </c>
      <c r="AM965" t="s">
        <v>4807</v>
      </c>
      <c r="AN965" t="s">
        <v>4808</v>
      </c>
      <c r="AO965" t="s">
        <v>4809</v>
      </c>
      <c r="AP965" t="s">
        <v>4810</v>
      </c>
      <c r="AQ965" t="s">
        <v>74</v>
      </c>
      <c r="AR965" t="s">
        <v>4811</v>
      </c>
      <c r="AS965" t="s">
        <v>4812</v>
      </c>
      <c r="AT965" t="s">
        <v>304</v>
      </c>
      <c r="AU965">
        <v>2018</v>
      </c>
      <c r="AV965">
        <v>27</v>
      </c>
      <c r="AW965">
        <v>6</v>
      </c>
      <c r="AX965" t="s">
        <v>74</v>
      </c>
      <c r="AY965" t="s">
        <v>74</v>
      </c>
      <c r="AZ965" t="s">
        <v>74</v>
      </c>
      <c r="BA965" t="s">
        <v>74</v>
      </c>
      <c r="BB965">
        <v>509</v>
      </c>
      <c r="BC965">
        <v>521</v>
      </c>
      <c r="BD965" t="s">
        <v>74</v>
      </c>
      <c r="BE965" t="s">
        <v>9351</v>
      </c>
      <c r="BF965" t="str">
        <f>HYPERLINK("http://dx.doi.org/10.1007/s40299-018-0413-2","http://dx.doi.org/10.1007/s40299-018-0413-2")</f>
        <v>http://dx.doi.org/10.1007/s40299-018-0413-2</v>
      </c>
      <c r="BG965" t="s">
        <v>74</v>
      </c>
      <c r="BH965" t="s">
        <v>74</v>
      </c>
      <c r="BI965">
        <v>13</v>
      </c>
      <c r="BJ965" t="s">
        <v>278</v>
      </c>
      <c r="BK965" t="s">
        <v>100</v>
      </c>
      <c r="BL965" t="s">
        <v>278</v>
      </c>
      <c r="BM965" t="s">
        <v>9352</v>
      </c>
      <c r="BN965" t="s">
        <v>74</v>
      </c>
      <c r="BO965" t="s">
        <v>74</v>
      </c>
      <c r="BP965" t="s">
        <v>74</v>
      </c>
      <c r="BQ965" t="s">
        <v>74</v>
      </c>
      <c r="BR965" t="s">
        <v>104</v>
      </c>
      <c r="BS965" t="s">
        <v>9353</v>
      </c>
      <c r="BT965" t="str">
        <f>HYPERLINK("https%3A%2F%2Fwww.webofscience.com%2Fwos%2Fwoscc%2Ffull-record%2FWOS:000449797200008","View Full Record in Web of Science")</f>
        <v>View Full Record in Web of Science</v>
      </c>
    </row>
    <row r="966" spans="1:72" x14ac:dyDescent="0.25">
      <c r="A966" t="s">
        <v>72</v>
      </c>
      <c r="B966" t="s">
        <v>14606</v>
      </c>
      <c r="C966" t="s">
        <v>74</v>
      </c>
      <c r="D966" t="s">
        <v>74</v>
      </c>
      <c r="E966" t="s">
        <v>74</v>
      </c>
      <c r="F966" t="s">
        <v>14607</v>
      </c>
      <c r="G966" t="s">
        <v>74</v>
      </c>
      <c r="H966" t="s">
        <v>74</v>
      </c>
      <c r="I966" t="s">
        <v>14608</v>
      </c>
      <c r="J966" t="s">
        <v>11889</v>
      </c>
      <c r="K966" t="s">
        <v>74</v>
      </c>
      <c r="L966" t="s">
        <v>74</v>
      </c>
      <c r="M966" t="s">
        <v>78</v>
      </c>
      <c r="N966" t="s">
        <v>79</v>
      </c>
      <c r="O966" t="s">
        <v>74</v>
      </c>
      <c r="P966" t="s">
        <v>74</v>
      </c>
      <c r="Q966" t="s">
        <v>74</v>
      </c>
      <c r="R966" t="s">
        <v>74</v>
      </c>
      <c r="S966" t="s">
        <v>74</v>
      </c>
      <c r="T966" t="s">
        <v>14609</v>
      </c>
      <c r="U966" t="s">
        <v>14610</v>
      </c>
      <c r="V966" t="s">
        <v>14611</v>
      </c>
      <c r="W966" t="s">
        <v>14612</v>
      </c>
      <c r="X966" t="s">
        <v>14613</v>
      </c>
      <c r="Y966" t="s">
        <v>14614</v>
      </c>
      <c r="Z966" t="s">
        <v>14615</v>
      </c>
      <c r="AA966" t="s">
        <v>74</v>
      </c>
      <c r="AB966" t="s">
        <v>74</v>
      </c>
      <c r="AC966" t="s">
        <v>74</v>
      </c>
      <c r="AD966" t="s">
        <v>74</v>
      </c>
      <c r="AE966" t="s">
        <v>74</v>
      </c>
      <c r="AF966" t="s">
        <v>74</v>
      </c>
      <c r="AG966">
        <v>72</v>
      </c>
      <c r="AH966">
        <v>6</v>
      </c>
      <c r="AI966">
        <v>14</v>
      </c>
      <c r="AJ966">
        <v>0</v>
      </c>
      <c r="AK966">
        <v>13</v>
      </c>
      <c r="AL966" t="s">
        <v>173</v>
      </c>
      <c r="AM966" t="s">
        <v>174</v>
      </c>
      <c r="AN966" t="s">
        <v>175</v>
      </c>
      <c r="AO966" t="s">
        <v>11896</v>
      </c>
      <c r="AP966" t="s">
        <v>11897</v>
      </c>
      <c r="AQ966" t="s">
        <v>74</v>
      </c>
      <c r="AR966" t="s">
        <v>11898</v>
      </c>
      <c r="AS966" t="s">
        <v>11899</v>
      </c>
      <c r="AT966" t="s">
        <v>180</v>
      </c>
      <c r="AU966">
        <v>2018</v>
      </c>
      <c r="AV966">
        <v>53</v>
      </c>
      <c r="AW966">
        <v>7</v>
      </c>
      <c r="AX966" t="s">
        <v>74</v>
      </c>
      <c r="AY966" t="s">
        <v>74</v>
      </c>
      <c r="AZ966" t="s">
        <v>74</v>
      </c>
      <c r="BA966" t="s">
        <v>74</v>
      </c>
      <c r="BB966">
        <v>875</v>
      </c>
      <c r="BC966">
        <v>898</v>
      </c>
      <c r="BD966" t="s">
        <v>74</v>
      </c>
      <c r="BE966" t="s">
        <v>14616</v>
      </c>
      <c r="BF966" t="str">
        <f>HYPERLINK("http://dx.doi.org/10.1177/0042085915602536","http://dx.doi.org/10.1177/0042085915602536")</f>
        <v>http://dx.doi.org/10.1177/0042085915602536</v>
      </c>
      <c r="BG966" t="s">
        <v>74</v>
      </c>
      <c r="BH966" t="s">
        <v>74</v>
      </c>
      <c r="BI966">
        <v>24</v>
      </c>
      <c r="BJ966" t="s">
        <v>8638</v>
      </c>
      <c r="BK966" t="s">
        <v>100</v>
      </c>
      <c r="BL966" t="s">
        <v>8638</v>
      </c>
      <c r="BM966" t="s">
        <v>14617</v>
      </c>
      <c r="BN966" t="s">
        <v>74</v>
      </c>
      <c r="BO966" t="s">
        <v>74</v>
      </c>
      <c r="BP966" t="s">
        <v>74</v>
      </c>
      <c r="BQ966" t="s">
        <v>74</v>
      </c>
      <c r="BR966" t="s">
        <v>104</v>
      </c>
      <c r="BS966" t="s">
        <v>14618</v>
      </c>
      <c r="BT966" t="str">
        <f>HYPERLINK("https%3A%2F%2Fwww.webofscience.com%2Fwos%2Fwoscc%2Ffull-record%2FWOS:000439968200002","View Full Record in Web of Science")</f>
        <v>View Full Record in Web of Science</v>
      </c>
    </row>
    <row r="967" spans="1:72" x14ac:dyDescent="0.25">
      <c r="A967" t="s">
        <v>72</v>
      </c>
      <c r="B967" t="s">
        <v>17038</v>
      </c>
      <c r="C967" t="s">
        <v>74</v>
      </c>
      <c r="D967" t="s">
        <v>74</v>
      </c>
      <c r="E967" t="s">
        <v>74</v>
      </c>
      <c r="F967" t="s">
        <v>17039</v>
      </c>
      <c r="G967" t="s">
        <v>74</v>
      </c>
      <c r="H967" t="s">
        <v>74</v>
      </c>
      <c r="I967" t="s">
        <v>17040</v>
      </c>
      <c r="J967" t="s">
        <v>10808</v>
      </c>
      <c r="K967" t="s">
        <v>74</v>
      </c>
      <c r="L967" t="s">
        <v>74</v>
      </c>
      <c r="M967" t="s">
        <v>78</v>
      </c>
      <c r="N967" t="s">
        <v>79</v>
      </c>
      <c r="O967" t="s">
        <v>74</v>
      </c>
      <c r="P967" t="s">
        <v>74</v>
      </c>
      <c r="Q967" t="s">
        <v>74</v>
      </c>
      <c r="R967" t="s">
        <v>74</v>
      </c>
      <c r="S967" t="s">
        <v>74</v>
      </c>
      <c r="T967" t="s">
        <v>17041</v>
      </c>
      <c r="U967" t="s">
        <v>74</v>
      </c>
      <c r="V967" t="s">
        <v>17042</v>
      </c>
      <c r="W967" t="s">
        <v>17043</v>
      </c>
      <c r="X967" t="s">
        <v>17044</v>
      </c>
      <c r="Y967" t="s">
        <v>17045</v>
      </c>
      <c r="Z967" t="s">
        <v>17046</v>
      </c>
      <c r="AA967" t="s">
        <v>17047</v>
      </c>
      <c r="AB967" t="s">
        <v>17048</v>
      </c>
      <c r="AC967" t="s">
        <v>17049</v>
      </c>
      <c r="AD967" t="s">
        <v>17049</v>
      </c>
      <c r="AE967" t="s">
        <v>17050</v>
      </c>
      <c r="AF967" t="s">
        <v>74</v>
      </c>
      <c r="AG967">
        <v>29</v>
      </c>
      <c r="AH967">
        <v>6</v>
      </c>
      <c r="AI967">
        <v>8</v>
      </c>
      <c r="AJ967">
        <v>2</v>
      </c>
      <c r="AK967">
        <v>17</v>
      </c>
      <c r="AL967" t="s">
        <v>10820</v>
      </c>
      <c r="AM967" t="s">
        <v>10821</v>
      </c>
      <c r="AN967" t="s">
        <v>10822</v>
      </c>
      <c r="AO967" t="s">
        <v>10823</v>
      </c>
      <c r="AP967" t="s">
        <v>74</v>
      </c>
      <c r="AQ967" t="s">
        <v>74</v>
      </c>
      <c r="AR967" t="s">
        <v>10824</v>
      </c>
      <c r="AS967" t="s">
        <v>10825</v>
      </c>
      <c r="AT967" t="s">
        <v>74</v>
      </c>
      <c r="AU967">
        <v>2018</v>
      </c>
      <c r="AV967">
        <v>34</v>
      </c>
      <c r="AW967">
        <v>1</v>
      </c>
      <c r="AX967" t="s">
        <v>74</v>
      </c>
      <c r="AY967" t="s">
        <v>74</v>
      </c>
      <c r="AZ967" t="s">
        <v>74</v>
      </c>
      <c r="BA967" t="s">
        <v>74</v>
      </c>
      <c r="BB967">
        <v>226</v>
      </c>
      <c r="BC967">
        <v>235</v>
      </c>
      <c r="BD967" t="s">
        <v>74</v>
      </c>
      <c r="BE967" t="s">
        <v>74</v>
      </c>
      <c r="BF967" t="s">
        <v>74</v>
      </c>
      <c r="BG967" t="s">
        <v>74</v>
      </c>
      <c r="BH967" t="s">
        <v>74</v>
      </c>
      <c r="BI967">
        <v>10</v>
      </c>
      <c r="BJ967" t="s">
        <v>10826</v>
      </c>
      <c r="BK967" t="s">
        <v>307</v>
      </c>
      <c r="BL967" t="s">
        <v>2203</v>
      </c>
      <c r="BM967" t="s">
        <v>17051</v>
      </c>
      <c r="BN967" t="s">
        <v>74</v>
      </c>
      <c r="BO967" t="s">
        <v>74</v>
      </c>
      <c r="BP967" t="s">
        <v>74</v>
      </c>
      <c r="BQ967" t="s">
        <v>74</v>
      </c>
      <c r="BR967" t="s">
        <v>104</v>
      </c>
      <c r="BS967" t="s">
        <v>17052</v>
      </c>
      <c r="BT967" t="str">
        <f>HYPERLINK("https%3A%2F%2Fwww.webofscience.com%2Fwos%2Fwoscc%2Ffull-record%2FWOS:000443163000019","View Full Record in Web of Science")</f>
        <v>View Full Record in Web of Science</v>
      </c>
    </row>
    <row r="968" spans="1:72" x14ac:dyDescent="0.25">
      <c r="A968" t="s">
        <v>72</v>
      </c>
      <c r="B968" t="s">
        <v>5567</v>
      </c>
      <c r="C968" t="s">
        <v>74</v>
      </c>
      <c r="D968" t="s">
        <v>74</v>
      </c>
      <c r="E968" t="s">
        <v>74</v>
      </c>
      <c r="F968" t="s">
        <v>5568</v>
      </c>
      <c r="G968" t="s">
        <v>74</v>
      </c>
      <c r="H968" t="s">
        <v>74</v>
      </c>
      <c r="I968" t="s">
        <v>5569</v>
      </c>
      <c r="J968" t="s">
        <v>2890</v>
      </c>
      <c r="K968" t="s">
        <v>74</v>
      </c>
      <c r="L968" t="s">
        <v>74</v>
      </c>
      <c r="M968" t="s">
        <v>78</v>
      </c>
      <c r="N968" t="s">
        <v>79</v>
      </c>
      <c r="O968" t="s">
        <v>74</v>
      </c>
      <c r="P968" t="s">
        <v>74</v>
      </c>
      <c r="Q968" t="s">
        <v>74</v>
      </c>
      <c r="R968" t="s">
        <v>74</v>
      </c>
      <c r="S968" t="s">
        <v>74</v>
      </c>
      <c r="T968" t="s">
        <v>5570</v>
      </c>
      <c r="U968" t="s">
        <v>5571</v>
      </c>
      <c r="V968" t="s">
        <v>5572</v>
      </c>
      <c r="W968" t="s">
        <v>5573</v>
      </c>
      <c r="X968" t="s">
        <v>5574</v>
      </c>
      <c r="Y968" t="s">
        <v>5575</v>
      </c>
      <c r="Z968" t="s">
        <v>5576</v>
      </c>
      <c r="AA968" t="s">
        <v>74</v>
      </c>
      <c r="AB968" t="s">
        <v>74</v>
      </c>
      <c r="AC968" t="s">
        <v>5577</v>
      </c>
      <c r="AD968" t="s">
        <v>5578</v>
      </c>
      <c r="AE968" t="s">
        <v>5579</v>
      </c>
      <c r="AF968" t="s">
        <v>74</v>
      </c>
      <c r="AG968">
        <v>29</v>
      </c>
      <c r="AH968">
        <v>6</v>
      </c>
      <c r="AI968">
        <v>20</v>
      </c>
      <c r="AJ968">
        <v>2</v>
      </c>
      <c r="AK968">
        <v>28</v>
      </c>
      <c r="AL968" t="s">
        <v>173</v>
      </c>
      <c r="AM968" t="s">
        <v>174</v>
      </c>
      <c r="AN968" t="s">
        <v>175</v>
      </c>
      <c r="AO968" t="s">
        <v>2900</v>
      </c>
      <c r="AP968" t="s">
        <v>2901</v>
      </c>
      <c r="AQ968" t="s">
        <v>74</v>
      </c>
      <c r="AR968" t="s">
        <v>2902</v>
      </c>
      <c r="AS968" t="s">
        <v>2903</v>
      </c>
      <c r="AT968" t="s">
        <v>871</v>
      </c>
      <c r="AU968">
        <v>2019</v>
      </c>
      <c r="AV968">
        <v>21</v>
      </c>
      <c r="AW968">
        <v>4</v>
      </c>
      <c r="AX968" t="s">
        <v>74</v>
      </c>
      <c r="AY968" t="s">
        <v>74</v>
      </c>
      <c r="AZ968" t="s">
        <v>74</v>
      </c>
      <c r="BA968" t="s">
        <v>74</v>
      </c>
      <c r="BB968">
        <v>238</v>
      </c>
      <c r="BC968">
        <v>248</v>
      </c>
      <c r="BD968" t="s">
        <v>74</v>
      </c>
      <c r="BE968" t="s">
        <v>5580</v>
      </c>
      <c r="BF968" t="str">
        <f>HYPERLINK("http://dx.doi.org/10.1177/1098300719851227","http://dx.doi.org/10.1177/1098300719851227")</f>
        <v>http://dx.doi.org/10.1177/1098300719851227</v>
      </c>
      <c r="BG968" t="s">
        <v>74</v>
      </c>
      <c r="BH968" t="s">
        <v>74</v>
      </c>
      <c r="BI968">
        <v>11</v>
      </c>
      <c r="BJ968" t="s">
        <v>2905</v>
      </c>
      <c r="BK968" t="s">
        <v>100</v>
      </c>
      <c r="BL968" t="s">
        <v>2906</v>
      </c>
      <c r="BM968" t="s">
        <v>5581</v>
      </c>
      <c r="BN968" t="s">
        <v>74</v>
      </c>
      <c r="BO968" t="s">
        <v>74</v>
      </c>
      <c r="BP968" t="s">
        <v>74</v>
      </c>
      <c r="BQ968" t="s">
        <v>74</v>
      </c>
      <c r="BR968" t="s">
        <v>104</v>
      </c>
      <c r="BS968" t="s">
        <v>5582</v>
      </c>
      <c r="BT968" t="str">
        <f>HYPERLINK("https%3A%2F%2Fwww.webofscience.com%2Fwos%2Fwoscc%2Ffull-record%2FWOS:000485262500004","View Full Record in Web of Science")</f>
        <v>View Full Record in Web of Science</v>
      </c>
    </row>
    <row r="969" spans="1:72" x14ac:dyDescent="0.25">
      <c r="A969" t="s">
        <v>72</v>
      </c>
      <c r="B969" t="s">
        <v>7269</v>
      </c>
      <c r="C969" t="s">
        <v>74</v>
      </c>
      <c r="D969" t="s">
        <v>74</v>
      </c>
      <c r="E969" t="s">
        <v>74</v>
      </c>
      <c r="F969" t="s">
        <v>7270</v>
      </c>
      <c r="G969" t="s">
        <v>74</v>
      </c>
      <c r="H969" t="s">
        <v>74</v>
      </c>
      <c r="I969" t="s">
        <v>7271</v>
      </c>
      <c r="J969" t="s">
        <v>7272</v>
      </c>
      <c r="K969" t="s">
        <v>74</v>
      </c>
      <c r="L969" t="s">
        <v>74</v>
      </c>
      <c r="M969" t="s">
        <v>78</v>
      </c>
      <c r="N969" t="s">
        <v>79</v>
      </c>
      <c r="O969" t="s">
        <v>74</v>
      </c>
      <c r="P969" t="s">
        <v>74</v>
      </c>
      <c r="Q969" t="s">
        <v>74</v>
      </c>
      <c r="R969" t="s">
        <v>74</v>
      </c>
      <c r="S969" t="s">
        <v>74</v>
      </c>
      <c r="T969" t="s">
        <v>7273</v>
      </c>
      <c r="U969" t="s">
        <v>7274</v>
      </c>
      <c r="V969" t="s">
        <v>7275</v>
      </c>
      <c r="W969" t="s">
        <v>7276</v>
      </c>
      <c r="X969" t="s">
        <v>7277</v>
      </c>
      <c r="Y969" t="s">
        <v>7278</v>
      </c>
      <c r="Z969" t="s">
        <v>7279</v>
      </c>
      <c r="AA969" t="s">
        <v>7280</v>
      </c>
      <c r="AB969" t="s">
        <v>7281</v>
      </c>
      <c r="AC969" t="s">
        <v>74</v>
      </c>
      <c r="AD969" t="s">
        <v>74</v>
      </c>
      <c r="AE969" t="s">
        <v>74</v>
      </c>
      <c r="AF969" t="s">
        <v>74</v>
      </c>
      <c r="AG969">
        <v>59</v>
      </c>
      <c r="AH969">
        <v>6</v>
      </c>
      <c r="AI969">
        <v>7</v>
      </c>
      <c r="AJ969">
        <v>0</v>
      </c>
      <c r="AK969">
        <v>8</v>
      </c>
      <c r="AL969" t="s">
        <v>1130</v>
      </c>
      <c r="AM969" t="s">
        <v>249</v>
      </c>
      <c r="AN969" t="s">
        <v>1131</v>
      </c>
      <c r="AO969" t="s">
        <v>7282</v>
      </c>
      <c r="AP969" t="s">
        <v>7283</v>
      </c>
      <c r="AQ969" t="s">
        <v>74</v>
      </c>
      <c r="AR969" t="s">
        <v>7284</v>
      </c>
      <c r="AS969" t="s">
        <v>7285</v>
      </c>
      <c r="AT969" t="s">
        <v>275</v>
      </c>
      <c r="AU969">
        <v>2019</v>
      </c>
      <c r="AV969">
        <v>48</v>
      </c>
      <c r="AW969">
        <v>6</v>
      </c>
      <c r="AX969" t="s">
        <v>74</v>
      </c>
      <c r="AY969" t="s">
        <v>74</v>
      </c>
      <c r="AZ969" t="s">
        <v>74</v>
      </c>
      <c r="BA969" t="s">
        <v>74</v>
      </c>
      <c r="BB969">
        <v>1829</v>
      </c>
      <c r="BC969">
        <v>1845</v>
      </c>
      <c r="BD969" t="s">
        <v>74</v>
      </c>
      <c r="BE969" t="s">
        <v>7286</v>
      </c>
      <c r="BF969" t="str">
        <f>HYPERLINK("http://dx.doi.org/10.1007/s10508-018-1330-4","http://dx.doi.org/10.1007/s10508-018-1330-4")</f>
        <v>http://dx.doi.org/10.1007/s10508-018-1330-4</v>
      </c>
      <c r="BG969" t="s">
        <v>74</v>
      </c>
      <c r="BH969" t="s">
        <v>74</v>
      </c>
      <c r="BI969">
        <v>17</v>
      </c>
      <c r="BJ969" t="s">
        <v>7287</v>
      </c>
      <c r="BK969" t="s">
        <v>100</v>
      </c>
      <c r="BL969" t="s">
        <v>2589</v>
      </c>
      <c r="BM969" t="s">
        <v>7288</v>
      </c>
      <c r="BN969">
        <v>30874976</v>
      </c>
      <c r="BO969" t="s">
        <v>74</v>
      </c>
      <c r="BP969" t="s">
        <v>74</v>
      </c>
      <c r="BQ969" t="s">
        <v>74</v>
      </c>
      <c r="BR969" t="s">
        <v>104</v>
      </c>
      <c r="BS969" t="s">
        <v>7289</v>
      </c>
      <c r="BT969" t="str">
        <f>HYPERLINK("https%3A%2F%2Fwww.webofscience.com%2Fwos%2Fwoscc%2Ffull-record%2FWOS:000489582000027","View Full Record in Web of Science")</f>
        <v>View Full Record in Web of Science</v>
      </c>
    </row>
    <row r="970" spans="1:72" x14ac:dyDescent="0.25">
      <c r="A970" t="s">
        <v>72</v>
      </c>
      <c r="B970" t="s">
        <v>8193</v>
      </c>
      <c r="C970" t="s">
        <v>74</v>
      </c>
      <c r="D970" t="s">
        <v>74</v>
      </c>
      <c r="E970" t="s">
        <v>74</v>
      </c>
      <c r="F970" t="s">
        <v>8194</v>
      </c>
      <c r="G970" t="s">
        <v>74</v>
      </c>
      <c r="H970" t="s">
        <v>74</v>
      </c>
      <c r="I970" t="s">
        <v>8195</v>
      </c>
      <c r="J970" t="s">
        <v>384</v>
      </c>
      <c r="K970" t="s">
        <v>74</v>
      </c>
      <c r="L970" t="s">
        <v>74</v>
      </c>
      <c r="M970" t="s">
        <v>78</v>
      </c>
      <c r="N970" t="s">
        <v>79</v>
      </c>
      <c r="O970" t="s">
        <v>74</v>
      </c>
      <c r="P970" t="s">
        <v>74</v>
      </c>
      <c r="Q970" t="s">
        <v>74</v>
      </c>
      <c r="R970" t="s">
        <v>74</v>
      </c>
      <c r="S970" t="s">
        <v>74</v>
      </c>
      <c r="T970" t="s">
        <v>8196</v>
      </c>
      <c r="U970" t="s">
        <v>8197</v>
      </c>
      <c r="V970" t="s">
        <v>8198</v>
      </c>
      <c r="W970" t="s">
        <v>8199</v>
      </c>
      <c r="X970" t="s">
        <v>8200</v>
      </c>
      <c r="Y970" t="s">
        <v>8201</v>
      </c>
      <c r="Z970" t="s">
        <v>8202</v>
      </c>
      <c r="AA970" t="s">
        <v>8203</v>
      </c>
      <c r="AB970" t="s">
        <v>8204</v>
      </c>
      <c r="AC970" t="s">
        <v>8205</v>
      </c>
      <c r="AD970" t="s">
        <v>8206</v>
      </c>
      <c r="AE970" t="s">
        <v>8207</v>
      </c>
      <c r="AF970" t="s">
        <v>74</v>
      </c>
      <c r="AG970">
        <v>102</v>
      </c>
      <c r="AH970">
        <v>6</v>
      </c>
      <c r="AI970">
        <v>24</v>
      </c>
      <c r="AJ970">
        <v>1</v>
      </c>
      <c r="AK970">
        <v>13</v>
      </c>
      <c r="AL970" t="s">
        <v>224</v>
      </c>
      <c r="AM970" t="s">
        <v>225</v>
      </c>
      <c r="AN970" t="s">
        <v>226</v>
      </c>
      <c r="AO970" t="s">
        <v>396</v>
      </c>
      <c r="AP970" t="s">
        <v>397</v>
      </c>
      <c r="AQ970" t="s">
        <v>74</v>
      </c>
      <c r="AR970" t="s">
        <v>398</v>
      </c>
      <c r="AS970" t="s">
        <v>399</v>
      </c>
      <c r="AT970" t="s">
        <v>304</v>
      </c>
      <c r="AU970">
        <v>2019</v>
      </c>
      <c r="AV970">
        <v>77</v>
      </c>
      <c r="AW970" t="s">
        <v>74</v>
      </c>
      <c r="AX970" t="s">
        <v>74</v>
      </c>
      <c r="AY970" t="s">
        <v>74</v>
      </c>
      <c r="AZ970" t="s">
        <v>74</v>
      </c>
      <c r="BA970" t="s">
        <v>74</v>
      </c>
      <c r="BB970">
        <v>152</v>
      </c>
      <c r="BC970">
        <v>167</v>
      </c>
      <c r="BD970" t="s">
        <v>74</v>
      </c>
      <c r="BE970" t="s">
        <v>8208</v>
      </c>
      <c r="BF970" t="str">
        <f>HYPERLINK("http://dx.doi.org/10.1016/j.jsp.2019.09.003","http://dx.doi.org/10.1016/j.jsp.2019.09.003")</f>
        <v>http://dx.doi.org/10.1016/j.jsp.2019.09.003</v>
      </c>
      <c r="BG970" t="s">
        <v>74</v>
      </c>
      <c r="BH970" t="s">
        <v>74</v>
      </c>
      <c r="BI970">
        <v>16</v>
      </c>
      <c r="BJ970" t="s">
        <v>126</v>
      </c>
      <c r="BK970" t="s">
        <v>100</v>
      </c>
      <c r="BL970" t="s">
        <v>101</v>
      </c>
      <c r="BM970" t="s">
        <v>8209</v>
      </c>
      <c r="BN970">
        <v>31837724</v>
      </c>
      <c r="BO970" t="s">
        <v>74</v>
      </c>
      <c r="BP970" t="s">
        <v>74</v>
      </c>
      <c r="BQ970" t="s">
        <v>74</v>
      </c>
      <c r="BR970" t="s">
        <v>104</v>
      </c>
      <c r="BS970" t="s">
        <v>8210</v>
      </c>
      <c r="BT970" t="str">
        <f>HYPERLINK("https%3A%2F%2Fwww.webofscience.com%2Fwos%2Fwoscc%2Ffull-record%2FWOS:000505643300012","View Full Record in Web of Science")</f>
        <v>View Full Record in Web of Science</v>
      </c>
    </row>
    <row r="971" spans="1:72" x14ac:dyDescent="0.25">
      <c r="A971" t="s">
        <v>72</v>
      </c>
      <c r="B971" t="s">
        <v>15425</v>
      </c>
      <c r="C971" t="s">
        <v>74</v>
      </c>
      <c r="D971" t="s">
        <v>74</v>
      </c>
      <c r="E971" t="s">
        <v>74</v>
      </c>
      <c r="F971" t="s">
        <v>15426</v>
      </c>
      <c r="G971" t="s">
        <v>74</v>
      </c>
      <c r="H971" t="s">
        <v>74</v>
      </c>
      <c r="I971" t="s">
        <v>15427</v>
      </c>
      <c r="J971" t="s">
        <v>15428</v>
      </c>
      <c r="K971" t="s">
        <v>74</v>
      </c>
      <c r="L971" t="s">
        <v>74</v>
      </c>
      <c r="M971" t="s">
        <v>78</v>
      </c>
      <c r="N971" t="s">
        <v>79</v>
      </c>
      <c r="O971" t="s">
        <v>74</v>
      </c>
      <c r="P971" t="s">
        <v>74</v>
      </c>
      <c r="Q971" t="s">
        <v>74</v>
      </c>
      <c r="R971" t="s">
        <v>74</v>
      </c>
      <c r="S971" t="s">
        <v>74</v>
      </c>
      <c r="T971" t="s">
        <v>15429</v>
      </c>
      <c r="U971" t="s">
        <v>15430</v>
      </c>
      <c r="V971" t="s">
        <v>15431</v>
      </c>
      <c r="W971" t="s">
        <v>15432</v>
      </c>
      <c r="X971" t="s">
        <v>74</v>
      </c>
      <c r="Y971" t="s">
        <v>15433</v>
      </c>
      <c r="Z971" t="s">
        <v>15434</v>
      </c>
      <c r="AA971" t="s">
        <v>15435</v>
      </c>
      <c r="AB971" t="s">
        <v>15436</v>
      </c>
      <c r="AC971" t="s">
        <v>74</v>
      </c>
      <c r="AD971" t="s">
        <v>74</v>
      </c>
      <c r="AE971" t="s">
        <v>74</v>
      </c>
      <c r="AF971" t="s">
        <v>74</v>
      </c>
      <c r="AG971">
        <v>37</v>
      </c>
      <c r="AH971">
        <v>6</v>
      </c>
      <c r="AI971">
        <v>6</v>
      </c>
      <c r="AJ971">
        <v>1</v>
      </c>
      <c r="AK971">
        <v>7</v>
      </c>
      <c r="AL971" t="s">
        <v>476</v>
      </c>
      <c r="AM971" t="s">
        <v>477</v>
      </c>
      <c r="AN971" t="s">
        <v>478</v>
      </c>
      <c r="AO971" t="s">
        <v>15437</v>
      </c>
      <c r="AP971" t="s">
        <v>15438</v>
      </c>
      <c r="AQ971" t="s">
        <v>74</v>
      </c>
      <c r="AR971" t="s">
        <v>15439</v>
      </c>
      <c r="AS971" t="s">
        <v>15440</v>
      </c>
      <c r="AT971" t="s">
        <v>74</v>
      </c>
      <c r="AU971">
        <v>2019</v>
      </c>
      <c r="AV971">
        <v>41</v>
      </c>
      <c r="AW971">
        <v>2</v>
      </c>
      <c r="AX971" t="s">
        <v>74</v>
      </c>
      <c r="AY971" t="s">
        <v>74</v>
      </c>
      <c r="AZ971" t="s">
        <v>74</v>
      </c>
      <c r="BA971" t="s">
        <v>74</v>
      </c>
      <c r="BB971">
        <v>172</v>
      </c>
      <c r="BC971">
        <v>185</v>
      </c>
      <c r="BD971" t="s">
        <v>74</v>
      </c>
      <c r="BE971" t="s">
        <v>15441</v>
      </c>
      <c r="BF971" t="str">
        <f>HYPERLINK("http://dx.doi.org/10.1080/1360080X.2019.1565298","http://dx.doi.org/10.1080/1360080X.2019.1565298")</f>
        <v>http://dx.doi.org/10.1080/1360080X.2019.1565298</v>
      </c>
      <c r="BG971" t="s">
        <v>74</v>
      </c>
      <c r="BH971" t="s">
        <v>74</v>
      </c>
      <c r="BI971">
        <v>14</v>
      </c>
      <c r="BJ971" t="s">
        <v>278</v>
      </c>
      <c r="BK971" t="s">
        <v>100</v>
      </c>
      <c r="BL971" t="s">
        <v>278</v>
      </c>
      <c r="BM971" t="s">
        <v>15442</v>
      </c>
      <c r="BN971" t="s">
        <v>74</v>
      </c>
      <c r="BO971" t="s">
        <v>74</v>
      </c>
      <c r="BP971" t="s">
        <v>74</v>
      </c>
      <c r="BQ971" t="s">
        <v>74</v>
      </c>
      <c r="BR971" t="s">
        <v>104</v>
      </c>
      <c r="BS971" t="s">
        <v>15443</v>
      </c>
      <c r="BT971" t="str">
        <f>HYPERLINK("https%3A%2F%2Fwww.webofscience.com%2Fwos%2Fwoscc%2Ffull-record%2FWOS:000619288400005","View Full Record in Web of Science")</f>
        <v>View Full Record in Web of Science</v>
      </c>
    </row>
    <row r="972" spans="1:72" x14ac:dyDescent="0.25">
      <c r="A972" t="s">
        <v>72</v>
      </c>
      <c r="B972" t="s">
        <v>22950</v>
      </c>
      <c r="C972" t="s">
        <v>74</v>
      </c>
      <c r="D972" t="s">
        <v>74</v>
      </c>
      <c r="E972" t="s">
        <v>74</v>
      </c>
      <c r="F972" t="s">
        <v>22951</v>
      </c>
      <c r="G972" t="s">
        <v>74</v>
      </c>
      <c r="H972" t="s">
        <v>74</v>
      </c>
      <c r="I972" t="s">
        <v>22952</v>
      </c>
      <c r="J972" t="s">
        <v>22953</v>
      </c>
      <c r="K972" t="s">
        <v>74</v>
      </c>
      <c r="L972" t="s">
        <v>74</v>
      </c>
      <c r="M972" t="s">
        <v>78</v>
      </c>
      <c r="N972" t="s">
        <v>79</v>
      </c>
      <c r="O972" t="s">
        <v>74</v>
      </c>
      <c r="P972" t="s">
        <v>74</v>
      </c>
      <c r="Q972" t="s">
        <v>74</v>
      </c>
      <c r="R972" t="s">
        <v>74</v>
      </c>
      <c r="S972" t="s">
        <v>74</v>
      </c>
      <c r="T972" t="s">
        <v>22954</v>
      </c>
      <c r="U972" t="s">
        <v>22955</v>
      </c>
      <c r="V972" t="s">
        <v>22956</v>
      </c>
      <c r="W972" t="s">
        <v>22957</v>
      </c>
      <c r="X972" t="s">
        <v>22958</v>
      </c>
      <c r="Y972" t="s">
        <v>22959</v>
      </c>
      <c r="Z972" t="s">
        <v>22960</v>
      </c>
      <c r="AA972" t="s">
        <v>22961</v>
      </c>
      <c r="AB972" t="s">
        <v>22962</v>
      </c>
      <c r="AC972" t="s">
        <v>22963</v>
      </c>
      <c r="AD972" t="s">
        <v>22963</v>
      </c>
      <c r="AE972" t="s">
        <v>22964</v>
      </c>
      <c r="AF972" t="s">
        <v>74</v>
      </c>
      <c r="AG972">
        <v>56</v>
      </c>
      <c r="AH972">
        <v>6</v>
      </c>
      <c r="AI972">
        <v>7</v>
      </c>
      <c r="AJ972">
        <v>0</v>
      </c>
      <c r="AK972">
        <v>16</v>
      </c>
      <c r="AL972" t="s">
        <v>224</v>
      </c>
      <c r="AM972" t="s">
        <v>225</v>
      </c>
      <c r="AN972" t="s">
        <v>226</v>
      </c>
      <c r="AO972" t="s">
        <v>22965</v>
      </c>
      <c r="AP972" t="s">
        <v>22966</v>
      </c>
      <c r="AQ972" t="s">
        <v>74</v>
      </c>
      <c r="AR972" t="s">
        <v>22967</v>
      </c>
      <c r="AS972" t="s">
        <v>22968</v>
      </c>
      <c r="AT972" t="s">
        <v>600</v>
      </c>
      <c r="AU972">
        <v>2019</v>
      </c>
      <c r="AV972">
        <v>72</v>
      </c>
      <c r="AW972" t="s">
        <v>74</v>
      </c>
      <c r="AX972" t="s">
        <v>74</v>
      </c>
      <c r="AY972" t="s">
        <v>74</v>
      </c>
      <c r="AZ972" t="s">
        <v>74</v>
      </c>
      <c r="BA972" t="s">
        <v>74</v>
      </c>
      <c r="BB972">
        <v>237</v>
      </c>
      <c r="BC972">
        <v>249</v>
      </c>
      <c r="BD972" t="s">
        <v>74</v>
      </c>
      <c r="BE972" t="s">
        <v>22969</v>
      </c>
      <c r="BF972" t="str">
        <f>HYPERLINK("http://dx.doi.org/10.1016/j.evalprogplan.2018.10.007","http://dx.doi.org/10.1016/j.evalprogplan.2018.10.007")</f>
        <v>http://dx.doi.org/10.1016/j.evalprogplan.2018.10.007</v>
      </c>
      <c r="BG972" t="s">
        <v>74</v>
      </c>
      <c r="BH972" t="s">
        <v>74</v>
      </c>
      <c r="BI972">
        <v>13</v>
      </c>
      <c r="BJ972" t="s">
        <v>688</v>
      </c>
      <c r="BK972" t="s">
        <v>100</v>
      </c>
      <c r="BL972" t="s">
        <v>689</v>
      </c>
      <c r="BM972" t="s">
        <v>22970</v>
      </c>
      <c r="BN972">
        <v>30458364</v>
      </c>
      <c r="BO972" t="s">
        <v>74</v>
      </c>
      <c r="BP972" t="s">
        <v>74</v>
      </c>
      <c r="BQ972" t="s">
        <v>74</v>
      </c>
      <c r="BR972" t="s">
        <v>104</v>
      </c>
      <c r="BS972" t="s">
        <v>22971</v>
      </c>
      <c r="BT972" t="str">
        <f>HYPERLINK("https%3A%2F%2Fwww.webofscience.com%2Fwos%2Fwoscc%2Ffull-record%2FWOS:000453643400026","View Full Record in Web of Science")</f>
        <v>View Full Record in Web of Science</v>
      </c>
    </row>
    <row r="973" spans="1:72" x14ac:dyDescent="0.25">
      <c r="A973" t="s">
        <v>72</v>
      </c>
      <c r="B973" t="s">
        <v>23131</v>
      </c>
      <c r="C973" t="s">
        <v>74</v>
      </c>
      <c r="D973" t="s">
        <v>74</v>
      </c>
      <c r="E973" t="s">
        <v>74</v>
      </c>
      <c r="F973" t="s">
        <v>23132</v>
      </c>
      <c r="G973" t="s">
        <v>74</v>
      </c>
      <c r="H973" t="s">
        <v>74</v>
      </c>
      <c r="I973" t="s">
        <v>23133</v>
      </c>
      <c r="J973" t="s">
        <v>23134</v>
      </c>
      <c r="K973" t="s">
        <v>74</v>
      </c>
      <c r="L973" t="s">
        <v>74</v>
      </c>
      <c r="M973" t="s">
        <v>78</v>
      </c>
      <c r="N973" t="s">
        <v>188</v>
      </c>
      <c r="O973" t="s">
        <v>74</v>
      </c>
      <c r="P973" t="s">
        <v>74</v>
      </c>
      <c r="Q973" t="s">
        <v>74</v>
      </c>
      <c r="R973" t="s">
        <v>74</v>
      </c>
      <c r="S973" t="s">
        <v>74</v>
      </c>
      <c r="T973" t="s">
        <v>23135</v>
      </c>
      <c r="U973" t="s">
        <v>74</v>
      </c>
      <c r="V973" t="s">
        <v>23136</v>
      </c>
      <c r="W973" t="s">
        <v>23137</v>
      </c>
      <c r="X973" t="s">
        <v>23138</v>
      </c>
      <c r="Y973" t="s">
        <v>23139</v>
      </c>
      <c r="Z973" t="s">
        <v>23140</v>
      </c>
      <c r="AA973" t="s">
        <v>23141</v>
      </c>
      <c r="AB973" t="s">
        <v>23142</v>
      </c>
      <c r="AC973" t="s">
        <v>23143</v>
      </c>
      <c r="AD973" t="s">
        <v>23144</v>
      </c>
      <c r="AE973" t="s">
        <v>23145</v>
      </c>
      <c r="AF973" t="s">
        <v>74</v>
      </c>
      <c r="AG973">
        <v>37</v>
      </c>
      <c r="AH973">
        <v>6</v>
      </c>
      <c r="AI973">
        <v>6</v>
      </c>
      <c r="AJ973">
        <v>1</v>
      </c>
      <c r="AK973">
        <v>10</v>
      </c>
      <c r="AL973" t="s">
        <v>418</v>
      </c>
      <c r="AM973" t="s">
        <v>146</v>
      </c>
      <c r="AN973" t="s">
        <v>419</v>
      </c>
      <c r="AO973" t="s">
        <v>23146</v>
      </c>
      <c r="AP973" t="s">
        <v>23147</v>
      </c>
      <c r="AQ973" t="s">
        <v>74</v>
      </c>
      <c r="AR973" t="s">
        <v>23148</v>
      </c>
      <c r="AS973" t="s">
        <v>23149</v>
      </c>
      <c r="AT973" t="s">
        <v>23150</v>
      </c>
      <c r="AU973">
        <v>2019</v>
      </c>
      <c r="AV973" t="s">
        <v>74</v>
      </c>
      <c r="AW973" t="s">
        <v>74</v>
      </c>
      <c r="AX973" t="s">
        <v>74</v>
      </c>
      <c r="AY973" t="s">
        <v>74</v>
      </c>
      <c r="AZ973" t="s">
        <v>74</v>
      </c>
      <c r="BA973" t="s">
        <v>74</v>
      </c>
      <c r="BB973" t="s">
        <v>74</v>
      </c>
      <c r="BC973" t="s">
        <v>74</v>
      </c>
      <c r="BD973">
        <v>2399654419887969</v>
      </c>
      <c r="BE973" t="s">
        <v>23151</v>
      </c>
      <c r="BF973" t="str">
        <f>HYPERLINK("http://dx.doi.org/10.1177/2399654419887969","http://dx.doi.org/10.1177/2399654419887969")</f>
        <v>http://dx.doi.org/10.1177/2399654419887969</v>
      </c>
      <c r="BG973" t="s">
        <v>74</v>
      </c>
      <c r="BH973" t="s">
        <v>9970</v>
      </c>
      <c r="BI973">
        <v>17</v>
      </c>
      <c r="BJ973" t="s">
        <v>23152</v>
      </c>
      <c r="BK973" t="s">
        <v>100</v>
      </c>
      <c r="BL973" t="s">
        <v>23153</v>
      </c>
      <c r="BM973" t="s">
        <v>23154</v>
      </c>
      <c r="BN973" t="s">
        <v>74</v>
      </c>
      <c r="BO973" t="s">
        <v>74</v>
      </c>
      <c r="BP973" t="s">
        <v>74</v>
      </c>
      <c r="BQ973" t="s">
        <v>74</v>
      </c>
      <c r="BR973" t="s">
        <v>104</v>
      </c>
      <c r="BS973" t="s">
        <v>23155</v>
      </c>
      <c r="BT973" t="str">
        <f>HYPERLINK("https%3A%2F%2Fwww.webofscience.com%2Fwos%2Fwoscc%2Ffull-record%2FWOS:000502917100001","View Full Record in Web of Science")</f>
        <v>View Full Record in Web of Science</v>
      </c>
    </row>
    <row r="974" spans="1:72" x14ac:dyDescent="0.25">
      <c r="A974" t="s">
        <v>72</v>
      </c>
      <c r="B974" t="s">
        <v>5248</v>
      </c>
      <c r="C974" t="s">
        <v>74</v>
      </c>
      <c r="D974" t="s">
        <v>74</v>
      </c>
      <c r="E974" t="s">
        <v>74</v>
      </c>
      <c r="F974" t="s">
        <v>5249</v>
      </c>
      <c r="G974" t="s">
        <v>74</v>
      </c>
      <c r="H974" t="s">
        <v>74</v>
      </c>
      <c r="I974" t="s">
        <v>5250</v>
      </c>
      <c r="J974" t="s">
        <v>1119</v>
      </c>
      <c r="K974" t="s">
        <v>74</v>
      </c>
      <c r="L974" t="s">
        <v>74</v>
      </c>
      <c r="M974" t="s">
        <v>78</v>
      </c>
      <c r="N974" t="s">
        <v>79</v>
      </c>
      <c r="O974" t="s">
        <v>74</v>
      </c>
      <c r="P974" t="s">
        <v>74</v>
      </c>
      <c r="Q974" t="s">
        <v>74</v>
      </c>
      <c r="R974" t="s">
        <v>74</v>
      </c>
      <c r="S974" t="s">
        <v>74</v>
      </c>
      <c r="T974" t="s">
        <v>5251</v>
      </c>
      <c r="U974" t="s">
        <v>5252</v>
      </c>
      <c r="V974" t="s">
        <v>5253</v>
      </c>
      <c r="W974" t="s">
        <v>5254</v>
      </c>
      <c r="X974" t="s">
        <v>5255</v>
      </c>
      <c r="Y974" t="s">
        <v>1852</v>
      </c>
      <c r="Z974" t="s">
        <v>1853</v>
      </c>
      <c r="AA974" t="s">
        <v>1854</v>
      </c>
      <c r="AB974" t="s">
        <v>1855</v>
      </c>
      <c r="AC974" t="s">
        <v>74</v>
      </c>
      <c r="AD974" t="s">
        <v>74</v>
      </c>
      <c r="AE974" t="s">
        <v>74</v>
      </c>
      <c r="AF974" t="s">
        <v>74</v>
      </c>
      <c r="AG974">
        <v>33</v>
      </c>
      <c r="AH974">
        <v>6</v>
      </c>
      <c r="AI974">
        <v>6</v>
      </c>
      <c r="AJ974">
        <v>3</v>
      </c>
      <c r="AK974">
        <v>30</v>
      </c>
      <c r="AL974" t="s">
        <v>1130</v>
      </c>
      <c r="AM974" t="s">
        <v>249</v>
      </c>
      <c r="AN974" t="s">
        <v>1131</v>
      </c>
      <c r="AO974" t="s">
        <v>1132</v>
      </c>
      <c r="AP974" t="s">
        <v>1133</v>
      </c>
      <c r="AQ974" t="s">
        <v>74</v>
      </c>
      <c r="AR974" t="s">
        <v>1134</v>
      </c>
      <c r="AS974" t="s">
        <v>1135</v>
      </c>
      <c r="AT974" t="s">
        <v>180</v>
      </c>
      <c r="AU974">
        <v>2020</v>
      </c>
      <c r="AV974">
        <v>49</v>
      </c>
      <c r="AW974">
        <v>9</v>
      </c>
      <c r="AX974" t="s">
        <v>74</v>
      </c>
      <c r="AY974" t="s">
        <v>74</v>
      </c>
      <c r="AZ974" t="s">
        <v>74</v>
      </c>
      <c r="BA974" t="s">
        <v>74</v>
      </c>
      <c r="BB974">
        <v>1783</v>
      </c>
      <c r="BC974">
        <v>1792</v>
      </c>
      <c r="BD974" t="s">
        <v>74</v>
      </c>
      <c r="BE974" t="s">
        <v>5256</v>
      </c>
      <c r="BF974" t="str">
        <f>HYPERLINK("http://dx.doi.org/10.1007/s10964-020-01222-0","http://dx.doi.org/10.1007/s10964-020-01222-0")</f>
        <v>http://dx.doi.org/10.1007/s10964-020-01222-0</v>
      </c>
      <c r="BG974" t="s">
        <v>74</v>
      </c>
      <c r="BH974" t="s">
        <v>74</v>
      </c>
      <c r="BI974">
        <v>10</v>
      </c>
      <c r="BJ974" t="s">
        <v>1138</v>
      </c>
      <c r="BK974" t="s">
        <v>100</v>
      </c>
      <c r="BL974" t="s">
        <v>101</v>
      </c>
      <c r="BM974" t="s">
        <v>5257</v>
      </c>
      <c r="BN974">
        <v>32152911</v>
      </c>
      <c r="BO974" t="s">
        <v>74</v>
      </c>
      <c r="BP974" t="s">
        <v>74</v>
      </c>
      <c r="BQ974" t="s">
        <v>74</v>
      </c>
      <c r="BR974" t="s">
        <v>104</v>
      </c>
      <c r="BS974" t="s">
        <v>5258</v>
      </c>
      <c r="BT974" t="str">
        <f>HYPERLINK("https%3A%2F%2Fwww.webofscience.com%2Fwos%2Fwoscc%2Ffull-record%2FWOS:000559258700002","View Full Record in Web of Science")</f>
        <v>View Full Record in Web of Science</v>
      </c>
    </row>
    <row r="975" spans="1:72" x14ac:dyDescent="0.25">
      <c r="A975" t="s">
        <v>72</v>
      </c>
      <c r="B975" t="s">
        <v>10713</v>
      </c>
      <c r="C975" t="s">
        <v>74</v>
      </c>
      <c r="D975" t="s">
        <v>74</v>
      </c>
      <c r="E975" t="s">
        <v>74</v>
      </c>
      <c r="F975" t="s">
        <v>10714</v>
      </c>
      <c r="G975" t="s">
        <v>74</v>
      </c>
      <c r="H975" t="s">
        <v>74</v>
      </c>
      <c r="I975" t="s">
        <v>10715</v>
      </c>
      <c r="J975" t="s">
        <v>2688</v>
      </c>
      <c r="K975" t="s">
        <v>74</v>
      </c>
      <c r="L975" t="s">
        <v>74</v>
      </c>
      <c r="M975" t="s">
        <v>78</v>
      </c>
      <c r="N975" t="s">
        <v>79</v>
      </c>
      <c r="O975" t="s">
        <v>74</v>
      </c>
      <c r="P975" t="s">
        <v>74</v>
      </c>
      <c r="Q975" t="s">
        <v>74</v>
      </c>
      <c r="R975" t="s">
        <v>74</v>
      </c>
      <c r="S975" t="s">
        <v>74</v>
      </c>
      <c r="T975" t="s">
        <v>10716</v>
      </c>
      <c r="U975" t="s">
        <v>10717</v>
      </c>
      <c r="V975" t="s">
        <v>10718</v>
      </c>
      <c r="W975" t="s">
        <v>10719</v>
      </c>
      <c r="X975" t="s">
        <v>10720</v>
      </c>
      <c r="Y975" t="s">
        <v>10721</v>
      </c>
      <c r="Z975" t="s">
        <v>10722</v>
      </c>
      <c r="AA975" t="s">
        <v>10723</v>
      </c>
      <c r="AB975" t="s">
        <v>10724</v>
      </c>
      <c r="AC975" t="s">
        <v>10725</v>
      </c>
      <c r="AD975" t="s">
        <v>10726</v>
      </c>
      <c r="AE975" t="s">
        <v>10727</v>
      </c>
      <c r="AF975" t="s">
        <v>74</v>
      </c>
      <c r="AG975">
        <v>58</v>
      </c>
      <c r="AH975">
        <v>6</v>
      </c>
      <c r="AI975">
        <v>6</v>
      </c>
      <c r="AJ975">
        <v>3</v>
      </c>
      <c r="AK975">
        <v>51</v>
      </c>
      <c r="AL975" t="s">
        <v>224</v>
      </c>
      <c r="AM975" t="s">
        <v>225</v>
      </c>
      <c r="AN975" t="s">
        <v>226</v>
      </c>
      <c r="AO975" t="s">
        <v>2700</v>
      </c>
      <c r="AP975" t="s">
        <v>2701</v>
      </c>
      <c r="AQ975" t="s">
        <v>74</v>
      </c>
      <c r="AR975" t="s">
        <v>2702</v>
      </c>
      <c r="AS975" t="s">
        <v>2703</v>
      </c>
      <c r="AT975" t="s">
        <v>686</v>
      </c>
      <c r="AU975">
        <v>2020</v>
      </c>
      <c r="AV975">
        <v>105</v>
      </c>
      <c r="AW975" t="s">
        <v>74</v>
      </c>
      <c r="AX975" t="s">
        <v>74</v>
      </c>
      <c r="AY975" t="s">
        <v>74</v>
      </c>
      <c r="AZ975" t="s">
        <v>74</v>
      </c>
      <c r="BA975" t="s">
        <v>74</v>
      </c>
      <c r="BB975" t="s">
        <v>74</v>
      </c>
      <c r="BC975" t="s">
        <v>74</v>
      </c>
      <c r="BD975">
        <v>106224</v>
      </c>
      <c r="BE975" t="s">
        <v>10728</v>
      </c>
      <c r="BF975" t="str">
        <f>HYPERLINK("http://dx.doi.org/10.1016/j.chb.2019.106224","http://dx.doi.org/10.1016/j.chb.2019.106224")</f>
        <v>http://dx.doi.org/10.1016/j.chb.2019.106224</v>
      </c>
      <c r="BG975" t="s">
        <v>74</v>
      </c>
      <c r="BH975" t="s">
        <v>74</v>
      </c>
      <c r="BI975">
        <v>11</v>
      </c>
      <c r="BJ975" t="s">
        <v>2705</v>
      </c>
      <c r="BK975" t="s">
        <v>100</v>
      </c>
      <c r="BL975" t="s">
        <v>101</v>
      </c>
      <c r="BM975" t="s">
        <v>10729</v>
      </c>
      <c r="BN975" t="s">
        <v>74</v>
      </c>
      <c r="BO975" t="s">
        <v>74</v>
      </c>
      <c r="BP975" t="s">
        <v>74</v>
      </c>
      <c r="BQ975" t="s">
        <v>74</v>
      </c>
      <c r="BR975" t="s">
        <v>104</v>
      </c>
      <c r="BS975" t="s">
        <v>10730</v>
      </c>
      <c r="BT975" t="str">
        <f>HYPERLINK("https%3A%2F%2Fwww.webofscience.com%2Fwos%2Fwoscc%2Ffull-record%2FWOS:000510523800025","View Full Record in Web of Science")</f>
        <v>View Full Record in Web of Science</v>
      </c>
    </row>
    <row r="976" spans="1:72" x14ac:dyDescent="0.25">
      <c r="A976" t="s">
        <v>72</v>
      </c>
      <c r="B976" t="s">
        <v>13436</v>
      </c>
      <c r="C976" t="s">
        <v>74</v>
      </c>
      <c r="D976" t="s">
        <v>74</v>
      </c>
      <c r="E976" t="s">
        <v>74</v>
      </c>
      <c r="F976" t="s">
        <v>13437</v>
      </c>
      <c r="G976" t="s">
        <v>74</v>
      </c>
      <c r="H976" t="s">
        <v>74</v>
      </c>
      <c r="I976" t="s">
        <v>13438</v>
      </c>
      <c r="J976" t="s">
        <v>10031</v>
      </c>
      <c r="K976" t="s">
        <v>74</v>
      </c>
      <c r="L976" t="s">
        <v>74</v>
      </c>
      <c r="M976" t="s">
        <v>78</v>
      </c>
      <c r="N976" t="s">
        <v>79</v>
      </c>
      <c r="O976" t="s">
        <v>74</v>
      </c>
      <c r="P976" t="s">
        <v>74</v>
      </c>
      <c r="Q976" t="s">
        <v>74</v>
      </c>
      <c r="R976" t="s">
        <v>74</v>
      </c>
      <c r="S976" t="s">
        <v>74</v>
      </c>
      <c r="T976" t="s">
        <v>13439</v>
      </c>
      <c r="U976" t="s">
        <v>13440</v>
      </c>
      <c r="V976" t="s">
        <v>13441</v>
      </c>
      <c r="W976" t="s">
        <v>13442</v>
      </c>
      <c r="X976" t="s">
        <v>13443</v>
      </c>
      <c r="Y976" t="s">
        <v>13444</v>
      </c>
      <c r="Z976" t="s">
        <v>13445</v>
      </c>
      <c r="AA976" t="s">
        <v>13446</v>
      </c>
      <c r="AB976" t="s">
        <v>13447</v>
      </c>
      <c r="AC976" t="s">
        <v>13448</v>
      </c>
      <c r="AD976" t="s">
        <v>6897</v>
      </c>
      <c r="AE976" t="s">
        <v>13449</v>
      </c>
      <c r="AF976" t="s">
        <v>74</v>
      </c>
      <c r="AG976">
        <v>66</v>
      </c>
      <c r="AH976">
        <v>6</v>
      </c>
      <c r="AI976">
        <v>8</v>
      </c>
      <c r="AJ976">
        <v>0</v>
      </c>
      <c r="AK976">
        <v>10</v>
      </c>
      <c r="AL976" t="s">
        <v>476</v>
      </c>
      <c r="AM976" t="s">
        <v>477</v>
      </c>
      <c r="AN976" t="s">
        <v>478</v>
      </c>
      <c r="AO976" t="s">
        <v>10039</v>
      </c>
      <c r="AP976" t="s">
        <v>10040</v>
      </c>
      <c r="AQ976" t="s">
        <v>74</v>
      </c>
      <c r="AR976" t="s">
        <v>10041</v>
      </c>
      <c r="AS976" t="s">
        <v>10042</v>
      </c>
      <c r="AT976" t="s">
        <v>13450</v>
      </c>
      <c r="AU976">
        <v>2020</v>
      </c>
      <c r="AV976">
        <v>91</v>
      </c>
      <c r="AW976">
        <v>7</v>
      </c>
      <c r="AX976" t="s">
        <v>74</v>
      </c>
      <c r="AY976" t="s">
        <v>74</v>
      </c>
      <c r="AZ976" t="s">
        <v>74</v>
      </c>
      <c r="BA976" t="s">
        <v>74</v>
      </c>
      <c r="BB976">
        <v>1087</v>
      </c>
      <c r="BC976">
        <v>1115</v>
      </c>
      <c r="BD976" t="s">
        <v>74</v>
      </c>
      <c r="BE976" t="s">
        <v>13451</v>
      </c>
      <c r="BF976" t="str">
        <f>HYPERLINK("http://dx.doi.org/10.1080/00221546.2020.1740533","http://dx.doi.org/10.1080/00221546.2020.1740533")</f>
        <v>http://dx.doi.org/10.1080/00221546.2020.1740533</v>
      </c>
      <c r="BG976" t="s">
        <v>74</v>
      </c>
      <c r="BH976" t="s">
        <v>4276</v>
      </c>
      <c r="BI976">
        <v>29</v>
      </c>
      <c r="BJ976" t="s">
        <v>278</v>
      </c>
      <c r="BK976" t="s">
        <v>100</v>
      </c>
      <c r="BL976" t="s">
        <v>278</v>
      </c>
      <c r="BM976" t="s">
        <v>13452</v>
      </c>
      <c r="BN976" t="s">
        <v>74</v>
      </c>
      <c r="BO976" t="s">
        <v>74</v>
      </c>
      <c r="BP976" t="s">
        <v>74</v>
      </c>
      <c r="BQ976" t="s">
        <v>74</v>
      </c>
      <c r="BR976" t="s">
        <v>104</v>
      </c>
      <c r="BS976" t="s">
        <v>13453</v>
      </c>
      <c r="BT976" t="str">
        <f>HYPERLINK("https%3A%2F%2Fwww.webofscience.com%2Fwos%2Fwoscc%2Ffull-record%2FWOS:000526964900001","View Full Record in Web of Science")</f>
        <v>View Full Record in Web of Science</v>
      </c>
    </row>
    <row r="977" spans="1:72" x14ac:dyDescent="0.25">
      <c r="A977" t="s">
        <v>72</v>
      </c>
      <c r="B977" t="s">
        <v>12030</v>
      </c>
      <c r="C977" t="s">
        <v>74</v>
      </c>
      <c r="D977" t="s">
        <v>74</v>
      </c>
      <c r="E977" t="s">
        <v>74</v>
      </c>
      <c r="F977" t="s">
        <v>12031</v>
      </c>
      <c r="G977" t="s">
        <v>74</v>
      </c>
      <c r="H977" t="s">
        <v>74</v>
      </c>
      <c r="I977" t="s">
        <v>15838</v>
      </c>
      <c r="J977" t="s">
        <v>15839</v>
      </c>
      <c r="K977" t="s">
        <v>74</v>
      </c>
      <c r="L977" t="s">
        <v>74</v>
      </c>
      <c r="M977" t="s">
        <v>78</v>
      </c>
      <c r="N977" t="s">
        <v>79</v>
      </c>
      <c r="O977" t="s">
        <v>74</v>
      </c>
      <c r="P977" t="s">
        <v>74</v>
      </c>
      <c r="Q977" t="s">
        <v>74</v>
      </c>
      <c r="R977" t="s">
        <v>74</v>
      </c>
      <c r="S977" t="s">
        <v>74</v>
      </c>
      <c r="T977" t="s">
        <v>74</v>
      </c>
      <c r="U977" t="s">
        <v>15840</v>
      </c>
      <c r="V977" t="s">
        <v>15841</v>
      </c>
      <c r="W977" t="s">
        <v>15842</v>
      </c>
      <c r="X977" t="s">
        <v>12038</v>
      </c>
      <c r="Y977" t="s">
        <v>15843</v>
      </c>
      <c r="Z977" t="s">
        <v>12040</v>
      </c>
      <c r="AA977" t="s">
        <v>12041</v>
      </c>
      <c r="AB977" t="s">
        <v>15844</v>
      </c>
      <c r="AC977" t="s">
        <v>74</v>
      </c>
      <c r="AD977" t="s">
        <v>74</v>
      </c>
      <c r="AE977" t="s">
        <v>74</v>
      </c>
      <c r="AF977" t="s">
        <v>74</v>
      </c>
      <c r="AG977">
        <v>71</v>
      </c>
      <c r="AH977">
        <v>6</v>
      </c>
      <c r="AI977">
        <v>6</v>
      </c>
      <c r="AJ977">
        <v>2</v>
      </c>
      <c r="AK977">
        <v>28</v>
      </c>
      <c r="AL977" t="s">
        <v>196</v>
      </c>
      <c r="AM977" t="s">
        <v>197</v>
      </c>
      <c r="AN977" t="s">
        <v>198</v>
      </c>
      <c r="AO977" t="s">
        <v>15845</v>
      </c>
      <c r="AP977" t="s">
        <v>15846</v>
      </c>
      <c r="AQ977" t="s">
        <v>74</v>
      </c>
      <c r="AR977" t="s">
        <v>15847</v>
      </c>
      <c r="AS977" t="s">
        <v>15848</v>
      </c>
      <c r="AT977" t="s">
        <v>400</v>
      </c>
      <c r="AU977">
        <v>2020</v>
      </c>
      <c r="AV977">
        <v>29</v>
      </c>
      <c r="AW977">
        <v>2</v>
      </c>
      <c r="AX977" t="s">
        <v>74</v>
      </c>
      <c r="AY977" t="s">
        <v>74</v>
      </c>
      <c r="AZ977" t="s">
        <v>74</v>
      </c>
      <c r="BA977" t="s">
        <v>74</v>
      </c>
      <c r="BB977">
        <v>254</v>
      </c>
      <c r="BC977">
        <v>267</v>
      </c>
      <c r="BD977" t="s">
        <v>74</v>
      </c>
      <c r="BE977" t="s">
        <v>15849</v>
      </c>
      <c r="BF977" t="str">
        <f>HYPERLINK("http://dx.doi.org/10.1111/caim.12352","http://dx.doi.org/10.1111/caim.12352")</f>
        <v>http://dx.doi.org/10.1111/caim.12352</v>
      </c>
      <c r="BG977" t="s">
        <v>74</v>
      </c>
      <c r="BH977" t="s">
        <v>6007</v>
      </c>
      <c r="BI977">
        <v>14</v>
      </c>
      <c r="BJ977" t="s">
        <v>3359</v>
      </c>
      <c r="BK977" t="s">
        <v>100</v>
      </c>
      <c r="BL977" t="s">
        <v>1576</v>
      </c>
      <c r="BM977" t="s">
        <v>15850</v>
      </c>
      <c r="BN977" t="s">
        <v>74</v>
      </c>
      <c r="BO977" t="s">
        <v>74</v>
      </c>
      <c r="BP977" t="s">
        <v>74</v>
      </c>
      <c r="BQ977" t="s">
        <v>74</v>
      </c>
      <c r="BR977" t="s">
        <v>104</v>
      </c>
      <c r="BS977" t="s">
        <v>15851</v>
      </c>
      <c r="BT977" t="str">
        <f>HYPERLINK("https%3A%2F%2Fwww.webofscience.com%2Fwos%2Fwoscc%2Ffull-record%2FWOS:000507290500001","View Full Record in Web of Science")</f>
        <v>View Full Record in Web of Science</v>
      </c>
    </row>
    <row r="978" spans="1:72" x14ac:dyDescent="0.25">
      <c r="A978" t="s">
        <v>72</v>
      </c>
      <c r="B978" t="s">
        <v>23079</v>
      </c>
      <c r="C978" t="s">
        <v>74</v>
      </c>
      <c r="D978" t="s">
        <v>74</v>
      </c>
      <c r="E978" t="s">
        <v>74</v>
      </c>
      <c r="F978" t="s">
        <v>23080</v>
      </c>
      <c r="G978" t="s">
        <v>74</v>
      </c>
      <c r="H978" t="s">
        <v>74</v>
      </c>
      <c r="I978" t="s">
        <v>23081</v>
      </c>
      <c r="J978" t="s">
        <v>1215</v>
      </c>
      <c r="K978" t="s">
        <v>74</v>
      </c>
      <c r="L978" t="s">
        <v>74</v>
      </c>
      <c r="M978" t="s">
        <v>78</v>
      </c>
      <c r="N978" t="s">
        <v>79</v>
      </c>
      <c r="O978" t="s">
        <v>74</v>
      </c>
      <c r="P978" t="s">
        <v>74</v>
      </c>
      <c r="Q978" t="s">
        <v>74</v>
      </c>
      <c r="R978" t="s">
        <v>74</v>
      </c>
      <c r="S978" t="s">
        <v>74</v>
      </c>
      <c r="T978" t="s">
        <v>23082</v>
      </c>
      <c r="U978" t="s">
        <v>23083</v>
      </c>
      <c r="V978" t="s">
        <v>23084</v>
      </c>
      <c r="W978" t="s">
        <v>23085</v>
      </c>
      <c r="X978" t="s">
        <v>23086</v>
      </c>
      <c r="Y978" t="s">
        <v>23087</v>
      </c>
      <c r="Z978" t="s">
        <v>23088</v>
      </c>
      <c r="AA978" t="s">
        <v>23089</v>
      </c>
      <c r="AB978" t="s">
        <v>23090</v>
      </c>
      <c r="AC978" t="s">
        <v>23091</v>
      </c>
      <c r="AD978" t="s">
        <v>23092</v>
      </c>
      <c r="AE978" t="s">
        <v>23093</v>
      </c>
      <c r="AF978" t="s">
        <v>74</v>
      </c>
      <c r="AG978">
        <v>86</v>
      </c>
      <c r="AH978">
        <v>6</v>
      </c>
      <c r="AI978">
        <v>7</v>
      </c>
      <c r="AJ978">
        <v>1</v>
      </c>
      <c r="AK978">
        <v>21</v>
      </c>
      <c r="AL978" t="s">
        <v>927</v>
      </c>
      <c r="AM978" t="s">
        <v>225</v>
      </c>
      <c r="AN978" t="s">
        <v>928</v>
      </c>
      <c r="AO978" t="s">
        <v>74</v>
      </c>
      <c r="AP978" t="s">
        <v>1227</v>
      </c>
      <c r="AQ978" t="s">
        <v>74</v>
      </c>
      <c r="AR978" t="s">
        <v>1215</v>
      </c>
      <c r="AS978" t="s">
        <v>1228</v>
      </c>
      <c r="AT978" t="s">
        <v>439</v>
      </c>
      <c r="AU978">
        <v>2020</v>
      </c>
      <c r="AV978">
        <v>6</v>
      </c>
      <c r="AW978">
        <v>3</v>
      </c>
      <c r="AX978" t="s">
        <v>74</v>
      </c>
      <c r="AY978" t="s">
        <v>74</v>
      </c>
      <c r="AZ978" t="s">
        <v>74</v>
      </c>
      <c r="BA978" t="s">
        <v>74</v>
      </c>
      <c r="BB978" t="s">
        <v>74</v>
      </c>
      <c r="BC978" t="s">
        <v>74</v>
      </c>
      <c r="BD978" t="s">
        <v>23094</v>
      </c>
      <c r="BE978" t="s">
        <v>23095</v>
      </c>
      <c r="BF978" t="str">
        <f>HYPERLINK("http://dx.doi.org/10.1016/j.heliyon.2020.e03404","http://dx.doi.org/10.1016/j.heliyon.2020.e03404")</f>
        <v>http://dx.doi.org/10.1016/j.heliyon.2020.e03404</v>
      </c>
      <c r="BG978" t="s">
        <v>74</v>
      </c>
      <c r="BH978" t="s">
        <v>74</v>
      </c>
      <c r="BI978">
        <v>18</v>
      </c>
      <c r="BJ978" t="s">
        <v>1233</v>
      </c>
      <c r="BK978" t="s">
        <v>153</v>
      </c>
      <c r="BL978" t="s">
        <v>1234</v>
      </c>
      <c r="BM978" t="s">
        <v>23096</v>
      </c>
      <c r="BN978">
        <v>32195382</v>
      </c>
      <c r="BO978" t="s">
        <v>379</v>
      </c>
      <c r="BP978" t="s">
        <v>74</v>
      </c>
      <c r="BQ978" t="s">
        <v>74</v>
      </c>
      <c r="BR978" t="s">
        <v>104</v>
      </c>
      <c r="BS978" t="s">
        <v>23097</v>
      </c>
      <c r="BT978" t="str">
        <f>HYPERLINK("https%3A%2F%2Fwww.webofscience.com%2Fwos%2Fwoscc%2Ffull-record%2FWOS:000522422500006","View Full Record in Web of Science")</f>
        <v>View Full Record in Web of Science</v>
      </c>
    </row>
    <row r="979" spans="1:72" x14ac:dyDescent="0.25">
      <c r="A979" t="s">
        <v>72</v>
      </c>
      <c r="B979" t="s">
        <v>23938</v>
      </c>
      <c r="C979" t="s">
        <v>74</v>
      </c>
      <c r="D979" t="s">
        <v>74</v>
      </c>
      <c r="E979" t="s">
        <v>74</v>
      </c>
      <c r="F979" t="s">
        <v>23939</v>
      </c>
      <c r="G979" t="s">
        <v>74</v>
      </c>
      <c r="H979" t="s">
        <v>74</v>
      </c>
      <c r="I979" t="s">
        <v>23940</v>
      </c>
      <c r="J979" t="s">
        <v>4139</v>
      </c>
      <c r="K979" t="s">
        <v>74</v>
      </c>
      <c r="L979" t="s">
        <v>74</v>
      </c>
      <c r="M979" t="s">
        <v>78</v>
      </c>
      <c r="N979" t="s">
        <v>79</v>
      </c>
      <c r="O979" t="s">
        <v>74</v>
      </c>
      <c r="P979" t="s">
        <v>74</v>
      </c>
      <c r="Q979" t="s">
        <v>74</v>
      </c>
      <c r="R979" t="s">
        <v>74</v>
      </c>
      <c r="S979" t="s">
        <v>74</v>
      </c>
      <c r="T979" t="s">
        <v>74</v>
      </c>
      <c r="U979" t="s">
        <v>23941</v>
      </c>
      <c r="V979" t="s">
        <v>23942</v>
      </c>
      <c r="W979" t="s">
        <v>23943</v>
      </c>
      <c r="X979" t="s">
        <v>23944</v>
      </c>
      <c r="Y979" t="s">
        <v>23945</v>
      </c>
      <c r="Z979" t="s">
        <v>23946</v>
      </c>
      <c r="AA979" t="s">
        <v>23947</v>
      </c>
      <c r="AB979" t="s">
        <v>23948</v>
      </c>
      <c r="AC979" t="s">
        <v>23949</v>
      </c>
      <c r="AD979" t="s">
        <v>23950</v>
      </c>
      <c r="AE979" t="s">
        <v>23951</v>
      </c>
      <c r="AF979" t="s">
        <v>74</v>
      </c>
      <c r="AG979">
        <v>44</v>
      </c>
      <c r="AH979">
        <v>6</v>
      </c>
      <c r="AI979">
        <v>7</v>
      </c>
      <c r="AJ979">
        <v>6</v>
      </c>
      <c r="AK979">
        <v>39</v>
      </c>
      <c r="AL979" t="s">
        <v>4148</v>
      </c>
      <c r="AM979" t="s">
        <v>4149</v>
      </c>
      <c r="AN979" t="s">
        <v>4150</v>
      </c>
      <c r="AO979" t="s">
        <v>4151</v>
      </c>
      <c r="AP979" t="s">
        <v>74</v>
      </c>
      <c r="AQ979" t="s">
        <v>74</v>
      </c>
      <c r="AR979" t="s">
        <v>4139</v>
      </c>
      <c r="AS979" t="s">
        <v>4152</v>
      </c>
      <c r="AT979" t="s">
        <v>23952</v>
      </c>
      <c r="AU979">
        <v>2020</v>
      </c>
      <c r="AV979">
        <v>15</v>
      </c>
      <c r="AW979">
        <v>2</v>
      </c>
      <c r="AX979" t="s">
        <v>74</v>
      </c>
      <c r="AY979" t="s">
        <v>74</v>
      </c>
      <c r="AZ979" t="s">
        <v>74</v>
      </c>
      <c r="BA979" t="s">
        <v>74</v>
      </c>
      <c r="BB979" t="s">
        <v>74</v>
      </c>
      <c r="BC979" t="s">
        <v>74</v>
      </c>
      <c r="BD979" t="s">
        <v>23953</v>
      </c>
      <c r="BE979" t="s">
        <v>23954</v>
      </c>
      <c r="BF979" t="str">
        <f>HYPERLINK("http://dx.doi.org/10.1371/journal.pone.0229505","http://dx.doi.org/10.1371/journal.pone.0229505")</f>
        <v>http://dx.doi.org/10.1371/journal.pone.0229505</v>
      </c>
      <c r="BG979" t="s">
        <v>74</v>
      </c>
      <c r="BH979" t="s">
        <v>74</v>
      </c>
      <c r="BI979">
        <v>12</v>
      </c>
      <c r="BJ979" t="s">
        <v>1233</v>
      </c>
      <c r="BK979" t="s">
        <v>307</v>
      </c>
      <c r="BL979" t="s">
        <v>1234</v>
      </c>
      <c r="BM979" t="s">
        <v>23955</v>
      </c>
      <c r="BN979">
        <v>32092118</v>
      </c>
      <c r="BO979" t="s">
        <v>103</v>
      </c>
      <c r="BP979" t="s">
        <v>74</v>
      </c>
      <c r="BQ979" t="s">
        <v>74</v>
      </c>
      <c r="BR979" t="s">
        <v>104</v>
      </c>
      <c r="BS979" t="s">
        <v>23956</v>
      </c>
      <c r="BT979" t="str">
        <f>HYPERLINK("https%3A%2F%2Fwww.webofscience.com%2Fwos%2Fwoscc%2Ffull-record%2FWOS:000535229300062","View Full Record in Web of Science")</f>
        <v>View Full Record in Web of Science</v>
      </c>
    </row>
    <row r="980" spans="1:72" x14ac:dyDescent="0.25">
      <c r="A980" t="s">
        <v>72</v>
      </c>
      <c r="B980" t="s">
        <v>24091</v>
      </c>
      <c r="C980" t="s">
        <v>74</v>
      </c>
      <c r="D980" t="s">
        <v>74</v>
      </c>
      <c r="E980" t="s">
        <v>74</v>
      </c>
      <c r="F980" t="s">
        <v>24092</v>
      </c>
      <c r="G980" t="s">
        <v>74</v>
      </c>
      <c r="H980" t="s">
        <v>74</v>
      </c>
      <c r="I980" t="s">
        <v>24093</v>
      </c>
      <c r="J980" t="s">
        <v>4043</v>
      </c>
      <c r="K980" t="s">
        <v>74</v>
      </c>
      <c r="L980" t="s">
        <v>74</v>
      </c>
      <c r="M980" t="s">
        <v>78</v>
      </c>
      <c r="N980" t="s">
        <v>79</v>
      </c>
      <c r="O980" t="s">
        <v>74</v>
      </c>
      <c r="P980" t="s">
        <v>74</v>
      </c>
      <c r="Q980" t="s">
        <v>74</v>
      </c>
      <c r="R980" t="s">
        <v>74</v>
      </c>
      <c r="S980" t="s">
        <v>74</v>
      </c>
      <c r="T980" t="s">
        <v>24094</v>
      </c>
      <c r="U980" t="s">
        <v>24095</v>
      </c>
      <c r="V980" t="s">
        <v>24096</v>
      </c>
      <c r="W980" t="s">
        <v>24097</v>
      </c>
      <c r="X980" t="s">
        <v>21691</v>
      </c>
      <c r="Y980" t="s">
        <v>24098</v>
      </c>
      <c r="Z980" t="s">
        <v>24099</v>
      </c>
      <c r="AA980" t="s">
        <v>74</v>
      </c>
      <c r="AB980" t="s">
        <v>24100</v>
      </c>
      <c r="AC980" t="s">
        <v>74</v>
      </c>
      <c r="AD980" t="s">
        <v>74</v>
      </c>
      <c r="AE980" t="s">
        <v>74</v>
      </c>
      <c r="AF980" t="s">
        <v>74</v>
      </c>
      <c r="AG980">
        <v>75</v>
      </c>
      <c r="AH980">
        <v>6</v>
      </c>
      <c r="AI980">
        <v>6</v>
      </c>
      <c r="AJ980">
        <v>4</v>
      </c>
      <c r="AK980">
        <v>32</v>
      </c>
      <c r="AL980" t="s">
        <v>248</v>
      </c>
      <c r="AM980" t="s">
        <v>249</v>
      </c>
      <c r="AN980" t="s">
        <v>250</v>
      </c>
      <c r="AO980" t="s">
        <v>4053</v>
      </c>
      <c r="AP980" t="s">
        <v>4054</v>
      </c>
      <c r="AQ980" t="s">
        <v>74</v>
      </c>
      <c r="AR980" t="s">
        <v>4055</v>
      </c>
      <c r="AS980" t="s">
        <v>4056</v>
      </c>
      <c r="AT980" t="s">
        <v>255</v>
      </c>
      <c r="AU980">
        <v>2020</v>
      </c>
      <c r="AV980">
        <v>25</v>
      </c>
      <c r="AW980">
        <v>3</v>
      </c>
      <c r="AX980" t="s">
        <v>74</v>
      </c>
      <c r="AY980" t="s">
        <v>74</v>
      </c>
      <c r="AZ980" t="s">
        <v>74</v>
      </c>
      <c r="BA980" t="s">
        <v>74</v>
      </c>
      <c r="BB980">
        <v>2073</v>
      </c>
      <c r="BC980">
        <v>2099</v>
      </c>
      <c r="BD980" t="s">
        <v>74</v>
      </c>
      <c r="BE980" t="s">
        <v>24101</v>
      </c>
      <c r="BF980" t="str">
        <f>HYPERLINK("http://dx.doi.org/10.1007/s10639-019-10031-3","http://dx.doi.org/10.1007/s10639-019-10031-3")</f>
        <v>http://dx.doi.org/10.1007/s10639-019-10031-3</v>
      </c>
      <c r="BG980" t="s">
        <v>74</v>
      </c>
      <c r="BH980" t="s">
        <v>74</v>
      </c>
      <c r="BI980">
        <v>27</v>
      </c>
      <c r="BJ980" t="s">
        <v>278</v>
      </c>
      <c r="BK980" t="s">
        <v>100</v>
      </c>
      <c r="BL980" t="s">
        <v>278</v>
      </c>
      <c r="BM980" t="s">
        <v>24102</v>
      </c>
      <c r="BN980" t="s">
        <v>74</v>
      </c>
      <c r="BO980" t="s">
        <v>74</v>
      </c>
      <c r="BP980" t="s">
        <v>74</v>
      </c>
      <c r="BQ980" t="s">
        <v>74</v>
      </c>
      <c r="BR980" t="s">
        <v>104</v>
      </c>
      <c r="BS980" t="s">
        <v>24103</v>
      </c>
      <c r="BT980" t="str">
        <f>HYPERLINK("https%3A%2F%2Fwww.webofscience.com%2Fwos%2Fwoscc%2Ffull-record%2FWOS:000532783100029","View Full Record in Web of Science")</f>
        <v>View Full Record in Web of Science</v>
      </c>
    </row>
    <row r="981" spans="1:72" x14ac:dyDescent="0.25">
      <c r="A981" t="s">
        <v>72</v>
      </c>
      <c r="B981" t="s">
        <v>24793</v>
      </c>
      <c r="C981" t="s">
        <v>74</v>
      </c>
      <c r="D981" t="s">
        <v>74</v>
      </c>
      <c r="E981" t="s">
        <v>74</v>
      </c>
      <c r="F981" t="s">
        <v>24794</v>
      </c>
      <c r="G981" t="s">
        <v>74</v>
      </c>
      <c r="H981" t="s">
        <v>74</v>
      </c>
      <c r="I981" t="s">
        <v>24795</v>
      </c>
      <c r="J981" t="s">
        <v>24796</v>
      </c>
      <c r="K981" t="s">
        <v>74</v>
      </c>
      <c r="L981" t="s">
        <v>74</v>
      </c>
      <c r="M981" t="s">
        <v>78</v>
      </c>
      <c r="N981" t="s">
        <v>79</v>
      </c>
      <c r="O981" t="s">
        <v>74</v>
      </c>
      <c r="P981" t="s">
        <v>74</v>
      </c>
      <c r="Q981" t="s">
        <v>74</v>
      </c>
      <c r="R981" t="s">
        <v>74</v>
      </c>
      <c r="S981" t="s">
        <v>74</v>
      </c>
      <c r="T981" t="s">
        <v>24797</v>
      </c>
      <c r="U981" t="s">
        <v>24798</v>
      </c>
      <c r="V981" t="s">
        <v>24799</v>
      </c>
      <c r="W981" t="s">
        <v>24800</v>
      </c>
      <c r="X981" t="s">
        <v>24801</v>
      </c>
      <c r="Y981" t="s">
        <v>24802</v>
      </c>
      <c r="Z981" t="s">
        <v>24803</v>
      </c>
      <c r="AA981" t="s">
        <v>24804</v>
      </c>
      <c r="AB981" t="s">
        <v>24805</v>
      </c>
      <c r="AC981" t="s">
        <v>74</v>
      </c>
      <c r="AD981" t="s">
        <v>74</v>
      </c>
      <c r="AE981" t="s">
        <v>74</v>
      </c>
      <c r="AF981" t="s">
        <v>74</v>
      </c>
      <c r="AG981">
        <v>35</v>
      </c>
      <c r="AH981">
        <v>6</v>
      </c>
      <c r="AI981">
        <v>6</v>
      </c>
      <c r="AJ981">
        <v>1</v>
      </c>
      <c r="AK981">
        <v>2</v>
      </c>
      <c r="AL981" t="s">
        <v>1568</v>
      </c>
      <c r="AM981" t="s">
        <v>249</v>
      </c>
      <c r="AN981" t="s">
        <v>1569</v>
      </c>
      <c r="AO981" t="s">
        <v>24806</v>
      </c>
      <c r="AP981" t="s">
        <v>24807</v>
      </c>
      <c r="AQ981" t="s">
        <v>74</v>
      </c>
      <c r="AR981" t="s">
        <v>24808</v>
      </c>
      <c r="AS981" t="s">
        <v>24809</v>
      </c>
      <c r="AT981" t="s">
        <v>180</v>
      </c>
      <c r="AU981">
        <v>2020</v>
      </c>
      <c r="AV981">
        <v>141</v>
      </c>
      <c r="AW981" t="s">
        <v>74</v>
      </c>
      <c r="AX981" t="s">
        <v>74</v>
      </c>
      <c r="AY981" t="s">
        <v>74</v>
      </c>
      <c r="AZ981" t="s">
        <v>74</v>
      </c>
      <c r="BA981" t="s">
        <v>74</v>
      </c>
      <c r="BB981" t="s">
        <v>24810</v>
      </c>
      <c r="BC981" t="s">
        <v>24811</v>
      </c>
      <c r="BD981" t="s">
        <v>74</v>
      </c>
      <c r="BE981" t="s">
        <v>24812</v>
      </c>
      <c r="BF981" t="str">
        <f>HYPERLINK("http://dx.doi.org/10.1016/j.wneu.2020.06.039","http://dx.doi.org/10.1016/j.wneu.2020.06.039")</f>
        <v>http://dx.doi.org/10.1016/j.wneu.2020.06.039</v>
      </c>
      <c r="BG981" t="s">
        <v>74</v>
      </c>
      <c r="BH981" t="s">
        <v>74</v>
      </c>
      <c r="BI981">
        <v>5</v>
      </c>
      <c r="BJ981" t="s">
        <v>24813</v>
      </c>
      <c r="BK981" t="s">
        <v>153</v>
      </c>
      <c r="BL981" t="s">
        <v>24814</v>
      </c>
      <c r="BM981" t="s">
        <v>24815</v>
      </c>
      <c r="BN981">
        <v>32540290</v>
      </c>
      <c r="BO981" t="s">
        <v>74</v>
      </c>
      <c r="BP981" t="s">
        <v>74</v>
      </c>
      <c r="BQ981" t="s">
        <v>74</v>
      </c>
      <c r="BR981" t="s">
        <v>104</v>
      </c>
      <c r="BS981" t="s">
        <v>24816</v>
      </c>
      <c r="BT981" t="str">
        <f>HYPERLINK("https%3A%2F%2Fwww.webofscience.com%2Fwos%2Fwoscc%2Ffull-record%2FWOS:000564383400018","View Full Record in Web of Science")</f>
        <v>View Full Record in Web of Science</v>
      </c>
    </row>
    <row r="982" spans="1:72" x14ac:dyDescent="0.25">
      <c r="A982" t="s">
        <v>72</v>
      </c>
      <c r="B982" t="s">
        <v>24952</v>
      </c>
      <c r="C982" t="s">
        <v>74</v>
      </c>
      <c r="D982" t="s">
        <v>74</v>
      </c>
      <c r="E982" t="s">
        <v>74</v>
      </c>
      <c r="F982" t="s">
        <v>24953</v>
      </c>
      <c r="G982" t="s">
        <v>74</v>
      </c>
      <c r="H982" t="s">
        <v>74</v>
      </c>
      <c r="I982" t="s">
        <v>24954</v>
      </c>
      <c r="J982" t="s">
        <v>384</v>
      </c>
      <c r="K982" t="s">
        <v>74</v>
      </c>
      <c r="L982" t="s">
        <v>74</v>
      </c>
      <c r="M982" t="s">
        <v>78</v>
      </c>
      <c r="N982" t="s">
        <v>79</v>
      </c>
      <c r="O982" t="s">
        <v>74</v>
      </c>
      <c r="P982" t="s">
        <v>74</v>
      </c>
      <c r="Q982" t="s">
        <v>74</v>
      </c>
      <c r="R982" t="s">
        <v>74</v>
      </c>
      <c r="S982" t="s">
        <v>74</v>
      </c>
      <c r="T982" t="s">
        <v>24955</v>
      </c>
      <c r="U982" t="s">
        <v>24956</v>
      </c>
      <c r="V982" t="s">
        <v>24957</v>
      </c>
      <c r="W982" t="s">
        <v>24958</v>
      </c>
      <c r="X982" t="s">
        <v>24959</v>
      </c>
      <c r="Y982" t="s">
        <v>24960</v>
      </c>
      <c r="Z982" t="s">
        <v>24961</v>
      </c>
      <c r="AA982" t="s">
        <v>24962</v>
      </c>
      <c r="AB982" t="s">
        <v>24963</v>
      </c>
      <c r="AC982" t="s">
        <v>10770</v>
      </c>
      <c r="AD982" t="s">
        <v>10771</v>
      </c>
      <c r="AE982" t="s">
        <v>24964</v>
      </c>
      <c r="AF982" t="s">
        <v>74</v>
      </c>
      <c r="AG982">
        <v>94</v>
      </c>
      <c r="AH982">
        <v>6</v>
      </c>
      <c r="AI982">
        <v>11</v>
      </c>
      <c r="AJ982">
        <v>1</v>
      </c>
      <c r="AK982">
        <v>8</v>
      </c>
      <c r="AL982" t="s">
        <v>224</v>
      </c>
      <c r="AM982" t="s">
        <v>225</v>
      </c>
      <c r="AN982" t="s">
        <v>226</v>
      </c>
      <c r="AO982" t="s">
        <v>396</v>
      </c>
      <c r="AP982" t="s">
        <v>397</v>
      </c>
      <c r="AQ982" t="s">
        <v>74</v>
      </c>
      <c r="AR982" t="s">
        <v>398</v>
      </c>
      <c r="AS982" t="s">
        <v>399</v>
      </c>
      <c r="AT982" t="s">
        <v>275</v>
      </c>
      <c r="AU982">
        <v>2020</v>
      </c>
      <c r="AV982">
        <v>81</v>
      </c>
      <c r="AW982" t="s">
        <v>74</v>
      </c>
      <c r="AX982" t="s">
        <v>74</v>
      </c>
      <c r="AY982" t="s">
        <v>74</v>
      </c>
      <c r="AZ982" t="s">
        <v>74</v>
      </c>
      <c r="BA982" t="s">
        <v>74</v>
      </c>
      <c r="BB982">
        <v>28</v>
      </c>
      <c r="BC982">
        <v>46</v>
      </c>
      <c r="BD982" t="s">
        <v>74</v>
      </c>
      <c r="BE982" t="s">
        <v>24965</v>
      </c>
      <c r="BF982" t="str">
        <f>HYPERLINK("http://dx.doi.org/10.1016/j.jsp.2020.05.002","http://dx.doi.org/10.1016/j.jsp.2020.05.002")</f>
        <v>http://dx.doi.org/10.1016/j.jsp.2020.05.002</v>
      </c>
      <c r="BG982" t="s">
        <v>74</v>
      </c>
      <c r="BH982" t="s">
        <v>74</v>
      </c>
      <c r="BI982">
        <v>19</v>
      </c>
      <c r="BJ982" t="s">
        <v>126</v>
      </c>
      <c r="BK982" t="s">
        <v>100</v>
      </c>
      <c r="BL982" t="s">
        <v>101</v>
      </c>
      <c r="BM982" t="s">
        <v>24966</v>
      </c>
      <c r="BN982">
        <v>32711722</v>
      </c>
      <c r="BO982" t="s">
        <v>74</v>
      </c>
      <c r="BP982" t="s">
        <v>74</v>
      </c>
      <c r="BQ982" t="s">
        <v>74</v>
      </c>
      <c r="BR982" t="s">
        <v>104</v>
      </c>
      <c r="BS982" t="s">
        <v>24967</v>
      </c>
      <c r="BT982" t="str">
        <f>HYPERLINK("https%3A%2F%2Fwww.webofscience.com%2Fwos%2Fwoscc%2Ffull-record%2FWOS:000552136300003","View Full Record in Web of Science")</f>
        <v>View Full Record in Web of Science</v>
      </c>
    </row>
    <row r="983" spans="1:72" x14ac:dyDescent="0.25">
      <c r="A983" t="s">
        <v>72</v>
      </c>
      <c r="B983" t="s">
        <v>25719</v>
      </c>
      <c r="C983" t="s">
        <v>74</v>
      </c>
      <c r="D983" t="s">
        <v>74</v>
      </c>
      <c r="E983" t="s">
        <v>74</v>
      </c>
      <c r="F983" t="s">
        <v>25720</v>
      </c>
      <c r="G983" t="s">
        <v>74</v>
      </c>
      <c r="H983" t="s">
        <v>74</v>
      </c>
      <c r="I983" t="s">
        <v>25721</v>
      </c>
      <c r="J983" t="s">
        <v>1119</v>
      </c>
      <c r="K983" t="s">
        <v>74</v>
      </c>
      <c r="L983" t="s">
        <v>74</v>
      </c>
      <c r="M983" t="s">
        <v>78</v>
      </c>
      <c r="N983" t="s">
        <v>79</v>
      </c>
      <c r="O983" t="s">
        <v>74</v>
      </c>
      <c r="P983" t="s">
        <v>74</v>
      </c>
      <c r="Q983" t="s">
        <v>74</v>
      </c>
      <c r="R983" t="s">
        <v>74</v>
      </c>
      <c r="S983" t="s">
        <v>74</v>
      </c>
      <c r="T983" t="s">
        <v>25722</v>
      </c>
      <c r="U983" t="s">
        <v>25723</v>
      </c>
      <c r="V983" t="s">
        <v>25724</v>
      </c>
      <c r="W983" t="s">
        <v>25725</v>
      </c>
      <c r="X983" t="s">
        <v>25726</v>
      </c>
      <c r="Y983" t="s">
        <v>25727</v>
      </c>
      <c r="Z983" t="s">
        <v>25728</v>
      </c>
      <c r="AA983" t="s">
        <v>74</v>
      </c>
      <c r="AB983" t="s">
        <v>74</v>
      </c>
      <c r="AC983" t="s">
        <v>25729</v>
      </c>
      <c r="AD983" t="s">
        <v>10633</v>
      </c>
      <c r="AE983" t="s">
        <v>25730</v>
      </c>
      <c r="AF983" t="s">
        <v>74</v>
      </c>
      <c r="AG983">
        <v>51</v>
      </c>
      <c r="AH983">
        <v>6</v>
      </c>
      <c r="AI983">
        <v>7</v>
      </c>
      <c r="AJ983">
        <v>2</v>
      </c>
      <c r="AK983">
        <v>15</v>
      </c>
      <c r="AL983" t="s">
        <v>1130</v>
      </c>
      <c r="AM983" t="s">
        <v>249</v>
      </c>
      <c r="AN983" t="s">
        <v>1131</v>
      </c>
      <c r="AO983" t="s">
        <v>1132</v>
      </c>
      <c r="AP983" t="s">
        <v>1133</v>
      </c>
      <c r="AQ983" t="s">
        <v>74</v>
      </c>
      <c r="AR983" t="s">
        <v>1134</v>
      </c>
      <c r="AS983" t="s">
        <v>1135</v>
      </c>
      <c r="AT983" t="s">
        <v>304</v>
      </c>
      <c r="AU983">
        <v>2020</v>
      </c>
      <c r="AV983">
        <v>49</v>
      </c>
      <c r="AW983">
        <v>12</v>
      </c>
      <c r="AX983" t="s">
        <v>74</v>
      </c>
      <c r="AY983" t="s">
        <v>74</v>
      </c>
      <c r="AZ983" t="s">
        <v>74</v>
      </c>
      <c r="BA983" t="s">
        <v>74</v>
      </c>
      <c r="BB983">
        <v>2459</v>
      </c>
      <c r="BC983">
        <v>2475</v>
      </c>
      <c r="BD983" t="s">
        <v>74</v>
      </c>
      <c r="BE983" t="s">
        <v>25731</v>
      </c>
      <c r="BF983" t="str">
        <f>HYPERLINK("http://dx.doi.org/10.1007/s10964-020-01318-7","http://dx.doi.org/10.1007/s10964-020-01318-7")</f>
        <v>http://dx.doi.org/10.1007/s10964-020-01318-7</v>
      </c>
      <c r="BG983" t="s">
        <v>74</v>
      </c>
      <c r="BH983" t="s">
        <v>3496</v>
      </c>
      <c r="BI983">
        <v>17</v>
      </c>
      <c r="BJ983" t="s">
        <v>1138</v>
      </c>
      <c r="BK983" t="s">
        <v>100</v>
      </c>
      <c r="BL983" t="s">
        <v>101</v>
      </c>
      <c r="BM983" t="s">
        <v>25732</v>
      </c>
      <c r="BN983">
        <v>32955701</v>
      </c>
      <c r="BO983" t="s">
        <v>74</v>
      </c>
      <c r="BP983" t="s">
        <v>74</v>
      </c>
      <c r="BQ983" t="s">
        <v>74</v>
      </c>
      <c r="BR983" t="s">
        <v>104</v>
      </c>
      <c r="BS983" t="s">
        <v>25733</v>
      </c>
      <c r="BT983" t="str">
        <f>HYPERLINK("https%3A%2F%2Fwww.webofscience.com%2Fwos%2Fwoscc%2Ffull-record%2FWOS:000571729300002","View Full Record in Web of Science")</f>
        <v>View Full Record in Web of Science</v>
      </c>
    </row>
    <row r="984" spans="1:72" x14ac:dyDescent="0.25">
      <c r="A984" t="s">
        <v>72</v>
      </c>
      <c r="B984" t="s">
        <v>26096</v>
      </c>
      <c r="C984" t="s">
        <v>74</v>
      </c>
      <c r="D984" t="s">
        <v>74</v>
      </c>
      <c r="E984" t="s">
        <v>74</v>
      </c>
      <c r="F984" t="s">
        <v>26097</v>
      </c>
      <c r="G984" t="s">
        <v>74</v>
      </c>
      <c r="H984" t="s">
        <v>74</v>
      </c>
      <c r="I984" t="s">
        <v>26098</v>
      </c>
      <c r="J984" t="s">
        <v>18266</v>
      </c>
      <c r="K984" t="s">
        <v>74</v>
      </c>
      <c r="L984" t="s">
        <v>74</v>
      </c>
      <c r="M984" t="s">
        <v>78</v>
      </c>
      <c r="N984" t="s">
        <v>79</v>
      </c>
      <c r="O984" t="s">
        <v>74</v>
      </c>
      <c r="P984" t="s">
        <v>74</v>
      </c>
      <c r="Q984" t="s">
        <v>74</v>
      </c>
      <c r="R984" t="s">
        <v>74</v>
      </c>
      <c r="S984" t="s">
        <v>74</v>
      </c>
      <c r="T984" t="s">
        <v>26099</v>
      </c>
      <c r="U984" t="s">
        <v>26100</v>
      </c>
      <c r="V984" t="s">
        <v>26101</v>
      </c>
      <c r="W984" t="s">
        <v>26102</v>
      </c>
      <c r="X984" t="s">
        <v>26103</v>
      </c>
      <c r="Y984" t="s">
        <v>26104</v>
      </c>
      <c r="Z984" t="s">
        <v>26105</v>
      </c>
      <c r="AA984" t="s">
        <v>74</v>
      </c>
      <c r="AB984" t="s">
        <v>74</v>
      </c>
      <c r="AC984" t="s">
        <v>26106</v>
      </c>
      <c r="AD984" t="s">
        <v>26107</v>
      </c>
      <c r="AE984" t="s">
        <v>26108</v>
      </c>
      <c r="AF984" t="s">
        <v>74</v>
      </c>
      <c r="AG984">
        <v>63</v>
      </c>
      <c r="AH984">
        <v>6</v>
      </c>
      <c r="AI984">
        <v>6</v>
      </c>
      <c r="AJ984">
        <v>5</v>
      </c>
      <c r="AK984">
        <v>33</v>
      </c>
      <c r="AL984" t="s">
        <v>248</v>
      </c>
      <c r="AM984" t="s">
        <v>249</v>
      </c>
      <c r="AN984" t="s">
        <v>250</v>
      </c>
      <c r="AO984" t="s">
        <v>18278</v>
      </c>
      <c r="AP984" t="s">
        <v>74</v>
      </c>
      <c r="AQ984" t="s">
        <v>74</v>
      </c>
      <c r="AR984" t="s">
        <v>18279</v>
      </c>
      <c r="AS984" t="s">
        <v>18280</v>
      </c>
      <c r="AT984" t="s">
        <v>26109</v>
      </c>
      <c r="AU984">
        <v>2020</v>
      </c>
      <c r="AV984">
        <v>7</v>
      </c>
      <c r="AW984">
        <v>1</v>
      </c>
      <c r="AX984" t="s">
        <v>74</v>
      </c>
      <c r="AY984" t="s">
        <v>74</v>
      </c>
      <c r="AZ984" t="s">
        <v>74</v>
      </c>
      <c r="BA984" t="s">
        <v>74</v>
      </c>
      <c r="BB984" t="s">
        <v>74</v>
      </c>
      <c r="BC984" t="s">
        <v>74</v>
      </c>
      <c r="BD984">
        <v>40</v>
      </c>
      <c r="BE984" t="s">
        <v>26110</v>
      </c>
      <c r="BF984" t="str">
        <f>HYPERLINK("http://dx.doi.org/10.1186/s40594-020-00239-y","http://dx.doi.org/10.1186/s40594-020-00239-y")</f>
        <v>http://dx.doi.org/10.1186/s40594-020-00239-y</v>
      </c>
      <c r="BG984" t="s">
        <v>74</v>
      </c>
      <c r="BH984" t="s">
        <v>74</v>
      </c>
      <c r="BI984">
        <v>14</v>
      </c>
      <c r="BJ984" t="s">
        <v>355</v>
      </c>
      <c r="BK984" t="s">
        <v>307</v>
      </c>
      <c r="BL984" t="s">
        <v>278</v>
      </c>
      <c r="BM984" t="s">
        <v>26111</v>
      </c>
      <c r="BN984" t="s">
        <v>74</v>
      </c>
      <c r="BO984" t="s">
        <v>155</v>
      </c>
      <c r="BP984" t="s">
        <v>74</v>
      </c>
      <c r="BQ984" t="s">
        <v>74</v>
      </c>
      <c r="BR984" t="s">
        <v>104</v>
      </c>
      <c r="BS984" t="s">
        <v>26112</v>
      </c>
      <c r="BT984" t="str">
        <f>HYPERLINK("https%3A%2F%2Fwww.webofscience.com%2Fwos%2Fwoscc%2Ffull-record%2FWOS:000555983000001","View Full Record in Web of Science")</f>
        <v>View Full Record in Web of Science</v>
      </c>
    </row>
    <row r="985" spans="1:72" x14ac:dyDescent="0.25">
      <c r="A985" t="s">
        <v>72</v>
      </c>
      <c r="B985" t="s">
        <v>4486</v>
      </c>
      <c r="C985" t="s">
        <v>74</v>
      </c>
      <c r="D985" t="s">
        <v>74</v>
      </c>
      <c r="E985" t="s">
        <v>74</v>
      </c>
      <c r="F985" t="s">
        <v>4487</v>
      </c>
      <c r="G985" t="s">
        <v>74</v>
      </c>
      <c r="H985" t="s">
        <v>74</v>
      </c>
      <c r="I985" t="s">
        <v>4488</v>
      </c>
      <c r="J985" t="s">
        <v>3854</v>
      </c>
      <c r="K985" t="s">
        <v>74</v>
      </c>
      <c r="L985" t="s">
        <v>74</v>
      </c>
      <c r="M985" t="s">
        <v>78</v>
      </c>
      <c r="N985" t="s">
        <v>79</v>
      </c>
      <c r="O985" t="s">
        <v>74</v>
      </c>
      <c r="P985" t="s">
        <v>74</v>
      </c>
      <c r="Q985" t="s">
        <v>74</v>
      </c>
      <c r="R985" t="s">
        <v>74</v>
      </c>
      <c r="S985" t="s">
        <v>74</v>
      </c>
      <c r="T985" t="s">
        <v>4489</v>
      </c>
      <c r="U985" t="s">
        <v>4490</v>
      </c>
      <c r="V985" t="s">
        <v>4491</v>
      </c>
      <c r="W985" t="s">
        <v>4492</v>
      </c>
      <c r="X985" t="s">
        <v>4493</v>
      </c>
      <c r="Y985" t="s">
        <v>4494</v>
      </c>
      <c r="Z985" t="s">
        <v>4495</v>
      </c>
      <c r="AA985" t="s">
        <v>74</v>
      </c>
      <c r="AB985" t="s">
        <v>74</v>
      </c>
      <c r="AC985" t="s">
        <v>74</v>
      </c>
      <c r="AD985" t="s">
        <v>74</v>
      </c>
      <c r="AE985" t="s">
        <v>74</v>
      </c>
      <c r="AF985" t="s">
        <v>74</v>
      </c>
      <c r="AG985">
        <v>54</v>
      </c>
      <c r="AH985">
        <v>6</v>
      </c>
      <c r="AI985">
        <v>7</v>
      </c>
      <c r="AJ985">
        <v>7</v>
      </c>
      <c r="AK985">
        <v>35</v>
      </c>
      <c r="AL985" t="s">
        <v>476</v>
      </c>
      <c r="AM985" t="s">
        <v>477</v>
      </c>
      <c r="AN985" t="s">
        <v>478</v>
      </c>
      <c r="AO985" t="s">
        <v>3863</v>
      </c>
      <c r="AP985" t="s">
        <v>4496</v>
      </c>
      <c r="AQ985" t="s">
        <v>74</v>
      </c>
      <c r="AR985" t="s">
        <v>3864</v>
      </c>
      <c r="AS985" t="s">
        <v>3865</v>
      </c>
      <c r="AT985" t="s">
        <v>828</v>
      </c>
      <c r="AU985">
        <v>2021</v>
      </c>
      <c r="AV985">
        <v>114</v>
      </c>
      <c r="AW985">
        <v>1</v>
      </c>
      <c r="AX985" t="s">
        <v>74</v>
      </c>
      <c r="AY985" t="s">
        <v>74</v>
      </c>
      <c r="AZ985" t="s">
        <v>74</v>
      </c>
      <c r="BA985" t="s">
        <v>74</v>
      </c>
      <c r="BB985">
        <v>1</v>
      </c>
      <c r="BC985">
        <v>12</v>
      </c>
      <c r="BD985" t="s">
        <v>74</v>
      </c>
      <c r="BE985" t="s">
        <v>4497</v>
      </c>
      <c r="BF985" t="str">
        <f>HYPERLINK("http://dx.doi.org/10.1080/00220671.2020.1861584","http://dx.doi.org/10.1080/00220671.2020.1861584")</f>
        <v>http://dx.doi.org/10.1080/00220671.2020.1861584</v>
      </c>
      <c r="BG985" t="s">
        <v>74</v>
      </c>
      <c r="BH985" t="s">
        <v>74</v>
      </c>
      <c r="BI985">
        <v>12</v>
      </c>
      <c r="BJ985" t="s">
        <v>278</v>
      </c>
      <c r="BK985" t="s">
        <v>100</v>
      </c>
      <c r="BL985" t="s">
        <v>278</v>
      </c>
      <c r="BM985" t="s">
        <v>4498</v>
      </c>
      <c r="BN985" t="s">
        <v>74</v>
      </c>
      <c r="BO985" t="s">
        <v>74</v>
      </c>
      <c r="BP985" t="s">
        <v>74</v>
      </c>
      <c r="BQ985" t="s">
        <v>74</v>
      </c>
      <c r="BR985" t="s">
        <v>104</v>
      </c>
      <c r="BS985" t="s">
        <v>4499</v>
      </c>
      <c r="BT985" t="str">
        <f>HYPERLINK("https%3A%2F%2Fwww.webofscience.com%2Fwos%2Fwoscc%2Ffull-record%2FWOS:000638427500001","View Full Record in Web of Science")</f>
        <v>View Full Record in Web of Science</v>
      </c>
    </row>
    <row r="986" spans="1:72" x14ac:dyDescent="0.25">
      <c r="A986" t="s">
        <v>72</v>
      </c>
      <c r="B986" t="s">
        <v>7988</v>
      </c>
      <c r="C986" t="s">
        <v>74</v>
      </c>
      <c r="D986" t="s">
        <v>74</v>
      </c>
      <c r="E986" t="s">
        <v>74</v>
      </c>
      <c r="F986" t="s">
        <v>7989</v>
      </c>
      <c r="G986" t="s">
        <v>74</v>
      </c>
      <c r="H986" t="s">
        <v>74</v>
      </c>
      <c r="I986" t="s">
        <v>7990</v>
      </c>
      <c r="J986" t="s">
        <v>7991</v>
      </c>
      <c r="K986" t="s">
        <v>74</v>
      </c>
      <c r="L986" t="s">
        <v>74</v>
      </c>
      <c r="M986" t="s">
        <v>78</v>
      </c>
      <c r="N986" t="s">
        <v>79</v>
      </c>
      <c r="O986" t="s">
        <v>74</v>
      </c>
      <c r="P986" t="s">
        <v>74</v>
      </c>
      <c r="Q986" t="s">
        <v>74</v>
      </c>
      <c r="R986" t="s">
        <v>74</v>
      </c>
      <c r="S986" t="s">
        <v>74</v>
      </c>
      <c r="T986" t="s">
        <v>7992</v>
      </c>
      <c r="U986" t="s">
        <v>74</v>
      </c>
      <c r="V986" t="s">
        <v>7993</v>
      </c>
      <c r="W986" t="s">
        <v>7994</v>
      </c>
      <c r="X986" t="s">
        <v>7995</v>
      </c>
      <c r="Y986" t="s">
        <v>7996</v>
      </c>
      <c r="Z986" t="s">
        <v>7997</v>
      </c>
      <c r="AA986" t="s">
        <v>74</v>
      </c>
      <c r="AB986" t="s">
        <v>7998</v>
      </c>
      <c r="AC986" t="s">
        <v>74</v>
      </c>
      <c r="AD986" t="s">
        <v>74</v>
      </c>
      <c r="AE986" t="s">
        <v>74</v>
      </c>
      <c r="AF986" t="s">
        <v>74</v>
      </c>
      <c r="AG986">
        <v>26</v>
      </c>
      <c r="AH986">
        <v>6</v>
      </c>
      <c r="AI986">
        <v>11</v>
      </c>
      <c r="AJ986">
        <v>1</v>
      </c>
      <c r="AK986">
        <v>13</v>
      </c>
      <c r="AL986" t="s">
        <v>173</v>
      </c>
      <c r="AM986" t="s">
        <v>174</v>
      </c>
      <c r="AN986" t="s">
        <v>175</v>
      </c>
      <c r="AO986" t="s">
        <v>7999</v>
      </c>
      <c r="AP986" t="s">
        <v>8000</v>
      </c>
      <c r="AQ986" t="s">
        <v>74</v>
      </c>
      <c r="AR986" t="s">
        <v>8001</v>
      </c>
      <c r="AS986" t="s">
        <v>8002</v>
      </c>
      <c r="AT986" t="s">
        <v>439</v>
      </c>
      <c r="AU986">
        <v>2021</v>
      </c>
      <c r="AV986">
        <v>46</v>
      </c>
      <c r="AW986">
        <v>1</v>
      </c>
      <c r="AX986" t="s">
        <v>74</v>
      </c>
      <c r="AY986" t="s">
        <v>74</v>
      </c>
      <c r="AZ986" t="s">
        <v>74</v>
      </c>
      <c r="BA986" t="s">
        <v>74</v>
      </c>
      <c r="BB986">
        <v>35</v>
      </c>
      <c r="BC986">
        <v>52</v>
      </c>
      <c r="BD986" t="s">
        <v>74</v>
      </c>
      <c r="BE986" t="s">
        <v>8003</v>
      </c>
      <c r="BF986" t="str">
        <f>HYPERLINK("http://dx.doi.org/10.1177/1540796921992518","http://dx.doi.org/10.1177/1540796921992518")</f>
        <v>http://dx.doi.org/10.1177/1540796921992518</v>
      </c>
      <c r="BG986" t="s">
        <v>74</v>
      </c>
      <c r="BH986" t="s">
        <v>74</v>
      </c>
      <c r="BI986">
        <v>18</v>
      </c>
      <c r="BJ986" t="s">
        <v>2446</v>
      </c>
      <c r="BK986" t="s">
        <v>100</v>
      </c>
      <c r="BL986" t="s">
        <v>2447</v>
      </c>
      <c r="BM986" t="s">
        <v>8004</v>
      </c>
      <c r="BN986" t="s">
        <v>74</v>
      </c>
      <c r="BO986" t="s">
        <v>809</v>
      </c>
      <c r="BP986" t="s">
        <v>74</v>
      </c>
      <c r="BQ986" t="s">
        <v>74</v>
      </c>
      <c r="BR986" t="s">
        <v>104</v>
      </c>
      <c r="BS986" t="s">
        <v>8005</v>
      </c>
      <c r="BT986" t="str">
        <f>HYPERLINK("https%3A%2F%2Fwww.webofscience.com%2Fwos%2Fwoscc%2Ffull-record%2FWOS:000619572500003","View Full Record in Web of Science")</f>
        <v>View Full Record in Web of Science</v>
      </c>
    </row>
    <row r="987" spans="1:72" x14ac:dyDescent="0.25">
      <c r="A987" t="s">
        <v>72</v>
      </c>
      <c r="B987" t="s">
        <v>10109</v>
      </c>
      <c r="C987" t="s">
        <v>74</v>
      </c>
      <c r="D987" t="s">
        <v>74</v>
      </c>
      <c r="E987" t="s">
        <v>74</v>
      </c>
      <c r="F987" t="s">
        <v>10110</v>
      </c>
      <c r="G987" t="s">
        <v>74</v>
      </c>
      <c r="H987" t="s">
        <v>74</v>
      </c>
      <c r="I987" t="s">
        <v>10111</v>
      </c>
      <c r="J987" t="s">
        <v>4503</v>
      </c>
      <c r="K987" t="s">
        <v>74</v>
      </c>
      <c r="L987" t="s">
        <v>74</v>
      </c>
      <c r="M987" t="s">
        <v>78</v>
      </c>
      <c r="N987" t="s">
        <v>79</v>
      </c>
      <c r="O987" t="s">
        <v>74</v>
      </c>
      <c r="P987" t="s">
        <v>74</v>
      </c>
      <c r="Q987" t="s">
        <v>74</v>
      </c>
      <c r="R987" t="s">
        <v>74</v>
      </c>
      <c r="S987" t="s">
        <v>74</v>
      </c>
      <c r="T987" t="s">
        <v>10112</v>
      </c>
      <c r="U987" t="s">
        <v>10113</v>
      </c>
      <c r="V987" t="s">
        <v>10114</v>
      </c>
      <c r="W987" t="s">
        <v>10115</v>
      </c>
      <c r="X987" t="s">
        <v>10116</v>
      </c>
      <c r="Y987" t="s">
        <v>10117</v>
      </c>
      <c r="Z987" t="s">
        <v>10118</v>
      </c>
      <c r="AA987" t="s">
        <v>9364</v>
      </c>
      <c r="AB987" t="s">
        <v>10119</v>
      </c>
      <c r="AC987" t="s">
        <v>10120</v>
      </c>
      <c r="AD987" t="s">
        <v>10121</v>
      </c>
      <c r="AE987" t="s">
        <v>10122</v>
      </c>
      <c r="AF987" t="s">
        <v>74</v>
      </c>
      <c r="AG987">
        <v>56</v>
      </c>
      <c r="AH987">
        <v>6</v>
      </c>
      <c r="AI987">
        <v>7</v>
      </c>
      <c r="AJ987">
        <v>6</v>
      </c>
      <c r="AK987">
        <v>45</v>
      </c>
      <c r="AL987" t="s">
        <v>224</v>
      </c>
      <c r="AM987" t="s">
        <v>225</v>
      </c>
      <c r="AN987" t="s">
        <v>226</v>
      </c>
      <c r="AO987" t="s">
        <v>4513</v>
      </c>
      <c r="AP987" t="s">
        <v>4514</v>
      </c>
      <c r="AQ987" t="s">
        <v>74</v>
      </c>
      <c r="AR987" t="s">
        <v>4515</v>
      </c>
      <c r="AS987" t="s">
        <v>4516</v>
      </c>
      <c r="AT987" t="s">
        <v>1111</v>
      </c>
      <c r="AU987">
        <v>2021</v>
      </c>
      <c r="AV987">
        <v>173</v>
      </c>
      <c r="AW987" t="s">
        <v>74</v>
      </c>
      <c r="AX987" t="s">
        <v>74</v>
      </c>
      <c r="AY987" t="s">
        <v>74</v>
      </c>
      <c r="AZ987" t="s">
        <v>74</v>
      </c>
      <c r="BA987" t="s">
        <v>74</v>
      </c>
      <c r="BB987" t="s">
        <v>74</v>
      </c>
      <c r="BC987" t="s">
        <v>74</v>
      </c>
      <c r="BD987">
        <v>104283</v>
      </c>
      <c r="BE987" t="s">
        <v>10123</v>
      </c>
      <c r="BF987" t="str">
        <f>HYPERLINK("http://dx.doi.org/10.1016/j.compedu.2021.104283","http://dx.doi.org/10.1016/j.compedu.2021.104283")</f>
        <v>http://dx.doi.org/10.1016/j.compedu.2021.104283</v>
      </c>
      <c r="BG987" t="s">
        <v>74</v>
      </c>
      <c r="BH987" t="s">
        <v>1273</v>
      </c>
      <c r="BI987">
        <v>11</v>
      </c>
      <c r="BJ987" t="s">
        <v>4518</v>
      </c>
      <c r="BK987" t="s">
        <v>307</v>
      </c>
      <c r="BL987" t="s">
        <v>4519</v>
      </c>
      <c r="BM987" t="s">
        <v>10124</v>
      </c>
      <c r="BN987" t="s">
        <v>74</v>
      </c>
      <c r="BO987" t="s">
        <v>74</v>
      </c>
      <c r="BP987" t="s">
        <v>74</v>
      </c>
      <c r="BQ987" t="s">
        <v>74</v>
      </c>
      <c r="BR987" t="s">
        <v>104</v>
      </c>
      <c r="BS987" t="s">
        <v>10125</v>
      </c>
      <c r="BT987" t="str">
        <f>HYPERLINK("https%3A%2F%2Fwww.webofscience.com%2Fwos%2Fwoscc%2Ffull-record%2FWOS:000684536600010","View Full Record in Web of Science")</f>
        <v>View Full Record in Web of Science</v>
      </c>
    </row>
    <row r="988" spans="1:72" x14ac:dyDescent="0.25">
      <c r="A988" t="s">
        <v>72</v>
      </c>
      <c r="B988" t="s">
        <v>14838</v>
      </c>
      <c r="C988" t="s">
        <v>74</v>
      </c>
      <c r="D988" t="s">
        <v>74</v>
      </c>
      <c r="E988" t="s">
        <v>74</v>
      </c>
      <c r="F988" t="s">
        <v>14839</v>
      </c>
      <c r="G988" t="s">
        <v>74</v>
      </c>
      <c r="H988" t="s">
        <v>74</v>
      </c>
      <c r="I988" t="s">
        <v>14840</v>
      </c>
      <c r="J988" t="s">
        <v>12517</v>
      </c>
      <c r="K988" t="s">
        <v>74</v>
      </c>
      <c r="L988" t="s">
        <v>74</v>
      </c>
      <c r="M988" t="s">
        <v>78</v>
      </c>
      <c r="N988" t="s">
        <v>79</v>
      </c>
      <c r="O988" t="s">
        <v>74</v>
      </c>
      <c r="P988" t="s">
        <v>74</v>
      </c>
      <c r="Q988" t="s">
        <v>74</v>
      </c>
      <c r="R988" t="s">
        <v>74</v>
      </c>
      <c r="S988" t="s">
        <v>74</v>
      </c>
      <c r="T988" t="s">
        <v>14841</v>
      </c>
      <c r="U988" t="s">
        <v>74</v>
      </c>
      <c r="V988" t="s">
        <v>14842</v>
      </c>
      <c r="W988" t="s">
        <v>14843</v>
      </c>
      <c r="X988" t="s">
        <v>8421</v>
      </c>
      <c r="Y988" t="s">
        <v>14844</v>
      </c>
      <c r="Z988" t="s">
        <v>14845</v>
      </c>
      <c r="AA988" t="s">
        <v>74</v>
      </c>
      <c r="AB988" t="s">
        <v>74</v>
      </c>
      <c r="AC988" t="s">
        <v>74</v>
      </c>
      <c r="AD988" t="s">
        <v>74</v>
      </c>
      <c r="AE988" t="s">
        <v>74</v>
      </c>
      <c r="AF988" t="s">
        <v>74</v>
      </c>
      <c r="AG988">
        <v>44</v>
      </c>
      <c r="AH988">
        <v>6</v>
      </c>
      <c r="AI988">
        <v>10</v>
      </c>
      <c r="AJ988">
        <v>0</v>
      </c>
      <c r="AK988">
        <v>5</v>
      </c>
      <c r="AL988" t="s">
        <v>173</v>
      </c>
      <c r="AM988" t="s">
        <v>174</v>
      </c>
      <c r="AN988" t="s">
        <v>175</v>
      </c>
      <c r="AO988" t="s">
        <v>12525</v>
      </c>
      <c r="AP988" t="s">
        <v>12526</v>
      </c>
      <c r="AQ988" t="s">
        <v>74</v>
      </c>
      <c r="AR988" t="s">
        <v>12527</v>
      </c>
      <c r="AS988" t="s">
        <v>12528</v>
      </c>
      <c r="AT988" t="s">
        <v>180</v>
      </c>
      <c r="AU988">
        <v>2021</v>
      </c>
      <c r="AV988">
        <v>36</v>
      </c>
      <c r="AW988">
        <v>3</v>
      </c>
      <c r="AX988" t="s">
        <v>74</v>
      </c>
      <c r="AY988" t="s">
        <v>74</v>
      </c>
      <c r="AZ988" t="s">
        <v>872</v>
      </c>
      <c r="BA988" t="s">
        <v>74</v>
      </c>
      <c r="BB988">
        <v>141</v>
      </c>
      <c r="BC988">
        <v>151</v>
      </c>
      <c r="BD988">
        <v>1626434211004450</v>
      </c>
      <c r="BE988" t="s">
        <v>14846</v>
      </c>
      <c r="BF988" t="str">
        <f>HYPERLINK("http://dx.doi.org/10.1177/01626434211004450","http://dx.doi.org/10.1177/01626434211004450")</f>
        <v>http://dx.doi.org/10.1177/01626434211004450</v>
      </c>
      <c r="BG988" t="s">
        <v>74</v>
      </c>
      <c r="BH988" t="s">
        <v>1096</v>
      </c>
      <c r="BI988">
        <v>11</v>
      </c>
      <c r="BJ988" t="s">
        <v>2446</v>
      </c>
      <c r="BK988" t="s">
        <v>100</v>
      </c>
      <c r="BL988" t="s">
        <v>2447</v>
      </c>
      <c r="BM988" t="s">
        <v>12530</v>
      </c>
      <c r="BN988" t="s">
        <v>74</v>
      </c>
      <c r="BO988" t="s">
        <v>74</v>
      </c>
      <c r="BP988" t="s">
        <v>74</v>
      </c>
      <c r="BQ988" t="s">
        <v>74</v>
      </c>
      <c r="BR988" t="s">
        <v>104</v>
      </c>
      <c r="BS988" t="s">
        <v>14847</v>
      </c>
      <c r="BT988" t="str">
        <f>HYPERLINK("https%3A%2F%2Fwww.webofscience.com%2Fwos%2Fwoscc%2Ffull-record%2FWOS:000635299000001","View Full Record in Web of Science")</f>
        <v>View Full Record in Web of Science</v>
      </c>
    </row>
    <row r="989" spans="1:72" x14ac:dyDescent="0.25">
      <c r="A989" t="s">
        <v>72</v>
      </c>
      <c r="B989" t="s">
        <v>16180</v>
      </c>
      <c r="C989" t="s">
        <v>74</v>
      </c>
      <c r="D989" t="s">
        <v>74</v>
      </c>
      <c r="E989" t="s">
        <v>74</v>
      </c>
      <c r="F989" t="s">
        <v>16181</v>
      </c>
      <c r="G989" t="s">
        <v>74</v>
      </c>
      <c r="H989" t="s">
        <v>74</v>
      </c>
      <c r="I989" t="s">
        <v>16182</v>
      </c>
      <c r="J989" t="s">
        <v>16183</v>
      </c>
      <c r="K989" t="s">
        <v>74</v>
      </c>
      <c r="L989" t="s">
        <v>74</v>
      </c>
      <c r="M989" t="s">
        <v>78</v>
      </c>
      <c r="N989" t="s">
        <v>79</v>
      </c>
      <c r="O989" t="s">
        <v>74</v>
      </c>
      <c r="P989" t="s">
        <v>74</v>
      </c>
      <c r="Q989" t="s">
        <v>74</v>
      </c>
      <c r="R989" t="s">
        <v>74</v>
      </c>
      <c r="S989" t="s">
        <v>74</v>
      </c>
      <c r="T989" t="s">
        <v>16184</v>
      </c>
      <c r="U989" t="s">
        <v>16185</v>
      </c>
      <c r="V989" t="s">
        <v>16186</v>
      </c>
      <c r="W989" t="s">
        <v>16187</v>
      </c>
      <c r="X989" t="s">
        <v>16188</v>
      </c>
      <c r="Y989" t="s">
        <v>16189</v>
      </c>
      <c r="Z989" t="s">
        <v>16190</v>
      </c>
      <c r="AA989" t="s">
        <v>16191</v>
      </c>
      <c r="AB989" t="s">
        <v>16192</v>
      </c>
      <c r="AC989" t="s">
        <v>74</v>
      </c>
      <c r="AD989" t="s">
        <v>74</v>
      </c>
      <c r="AE989" t="s">
        <v>74</v>
      </c>
      <c r="AF989" t="s">
        <v>74</v>
      </c>
      <c r="AG989">
        <v>68</v>
      </c>
      <c r="AH989">
        <v>6</v>
      </c>
      <c r="AI989">
        <v>14</v>
      </c>
      <c r="AJ989">
        <v>3</v>
      </c>
      <c r="AK989">
        <v>14</v>
      </c>
      <c r="AL989" t="s">
        <v>248</v>
      </c>
      <c r="AM989" t="s">
        <v>1471</v>
      </c>
      <c r="AN989" t="s">
        <v>1472</v>
      </c>
      <c r="AO989" t="s">
        <v>16193</v>
      </c>
      <c r="AP989" t="s">
        <v>16194</v>
      </c>
      <c r="AQ989" t="s">
        <v>74</v>
      </c>
      <c r="AR989" t="s">
        <v>16195</v>
      </c>
      <c r="AS989" t="s">
        <v>16196</v>
      </c>
      <c r="AT989" t="s">
        <v>255</v>
      </c>
      <c r="AU989">
        <v>2021</v>
      </c>
      <c r="AV989">
        <v>49</v>
      </c>
      <c r="AW989">
        <v>3</v>
      </c>
      <c r="AX989" t="s">
        <v>74</v>
      </c>
      <c r="AY989" t="s">
        <v>74</v>
      </c>
      <c r="AZ989" t="s">
        <v>74</v>
      </c>
      <c r="BA989" t="s">
        <v>74</v>
      </c>
      <c r="BB989">
        <v>473</v>
      </c>
      <c r="BC989">
        <v>482</v>
      </c>
      <c r="BD989" t="s">
        <v>74</v>
      </c>
      <c r="BE989" t="s">
        <v>16197</v>
      </c>
      <c r="BF989" t="str">
        <f>HYPERLINK("http://dx.doi.org/10.1007/s10643-020-01095-9","http://dx.doi.org/10.1007/s10643-020-01095-9")</f>
        <v>http://dx.doi.org/10.1007/s10643-020-01095-9</v>
      </c>
      <c r="BG989" t="s">
        <v>74</v>
      </c>
      <c r="BH989" t="s">
        <v>4617</v>
      </c>
      <c r="BI989">
        <v>10</v>
      </c>
      <c r="BJ989" t="s">
        <v>278</v>
      </c>
      <c r="BK989" t="s">
        <v>100</v>
      </c>
      <c r="BL989" t="s">
        <v>278</v>
      </c>
      <c r="BM989" t="s">
        <v>16198</v>
      </c>
      <c r="BN989" t="s">
        <v>74</v>
      </c>
      <c r="BO989" t="s">
        <v>74</v>
      </c>
      <c r="BP989" t="s">
        <v>74</v>
      </c>
      <c r="BQ989" t="s">
        <v>74</v>
      </c>
      <c r="BR989" t="s">
        <v>104</v>
      </c>
      <c r="BS989" t="s">
        <v>16199</v>
      </c>
      <c r="BT989" t="str">
        <f>HYPERLINK("https%3A%2F%2Fwww.webofscience.com%2Fwos%2Fwoscc%2Ffull-record%2FWOS:000551020700002","View Full Record in Web of Science")</f>
        <v>View Full Record in Web of Science</v>
      </c>
    </row>
    <row r="990" spans="1:72" x14ac:dyDescent="0.25">
      <c r="A990" t="s">
        <v>72</v>
      </c>
      <c r="B990" t="s">
        <v>24076</v>
      </c>
      <c r="C990" t="s">
        <v>74</v>
      </c>
      <c r="D990" t="s">
        <v>74</v>
      </c>
      <c r="E990" t="s">
        <v>74</v>
      </c>
      <c r="F990" t="s">
        <v>24077</v>
      </c>
      <c r="G990" t="s">
        <v>74</v>
      </c>
      <c r="H990" t="s">
        <v>74</v>
      </c>
      <c r="I990" t="s">
        <v>24078</v>
      </c>
      <c r="J990" t="s">
        <v>5032</v>
      </c>
      <c r="K990" t="s">
        <v>74</v>
      </c>
      <c r="L990" t="s">
        <v>74</v>
      </c>
      <c r="M990" t="s">
        <v>78</v>
      </c>
      <c r="N990" t="s">
        <v>79</v>
      </c>
      <c r="O990" t="s">
        <v>74</v>
      </c>
      <c r="P990" t="s">
        <v>74</v>
      </c>
      <c r="Q990" t="s">
        <v>74</v>
      </c>
      <c r="R990" t="s">
        <v>74</v>
      </c>
      <c r="S990" t="s">
        <v>74</v>
      </c>
      <c r="T990" t="s">
        <v>24079</v>
      </c>
      <c r="U990" t="s">
        <v>24080</v>
      </c>
      <c r="V990" t="s">
        <v>24081</v>
      </c>
      <c r="W990" t="s">
        <v>24082</v>
      </c>
      <c r="X990" t="s">
        <v>24083</v>
      </c>
      <c r="Y990" t="s">
        <v>24084</v>
      </c>
      <c r="Z990" t="s">
        <v>24085</v>
      </c>
      <c r="AA990" t="s">
        <v>74</v>
      </c>
      <c r="AB990" t="s">
        <v>74</v>
      </c>
      <c r="AC990" t="s">
        <v>24086</v>
      </c>
      <c r="AD990" t="s">
        <v>24086</v>
      </c>
      <c r="AE990" t="s">
        <v>24087</v>
      </c>
      <c r="AF990" t="s">
        <v>74</v>
      </c>
      <c r="AG990">
        <v>68</v>
      </c>
      <c r="AH990">
        <v>6</v>
      </c>
      <c r="AI990">
        <v>22</v>
      </c>
      <c r="AJ990">
        <v>5</v>
      </c>
      <c r="AK990">
        <v>35</v>
      </c>
      <c r="AL990" t="s">
        <v>173</v>
      </c>
      <c r="AM990" t="s">
        <v>174</v>
      </c>
      <c r="AN990" t="s">
        <v>175</v>
      </c>
      <c r="AO990" t="s">
        <v>5045</v>
      </c>
      <c r="AP990" t="s">
        <v>5046</v>
      </c>
      <c r="AQ990" t="s">
        <v>74</v>
      </c>
      <c r="AR990" t="s">
        <v>5047</v>
      </c>
      <c r="AS990" t="s">
        <v>5048</v>
      </c>
      <c r="AT990" t="s">
        <v>304</v>
      </c>
      <c r="AU990">
        <v>2021</v>
      </c>
      <c r="AV990">
        <v>29</v>
      </c>
      <c r="AW990">
        <v>4</v>
      </c>
      <c r="AX990" t="s">
        <v>74</v>
      </c>
      <c r="AY990" t="s">
        <v>74</v>
      </c>
      <c r="AZ990" t="s">
        <v>74</v>
      </c>
      <c r="BA990" t="s">
        <v>74</v>
      </c>
      <c r="BB990">
        <v>199</v>
      </c>
      <c r="BC990">
        <v>212</v>
      </c>
      <c r="BD990">
        <v>1063426620957624</v>
      </c>
      <c r="BE990" t="s">
        <v>24088</v>
      </c>
      <c r="BF990" t="str">
        <f>HYPERLINK("http://dx.doi.org/10.1177/1063426620957624","http://dx.doi.org/10.1177/1063426620957624")</f>
        <v>http://dx.doi.org/10.1177/1063426620957624</v>
      </c>
      <c r="BG990" t="s">
        <v>74</v>
      </c>
      <c r="BH990" t="s">
        <v>3496</v>
      </c>
      <c r="BI990">
        <v>14</v>
      </c>
      <c r="BJ990" t="s">
        <v>5051</v>
      </c>
      <c r="BK990" t="s">
        <v>100</v>
      </c>
      <c r="BL990" t="s">
        <v>512</v>
      </c>
      <c r="BM990" t="s">
        <v>24089</v>
      </c>
      <c r="BN990" t="s">
        <v>74</v>
      </c>
      <c r="BO990" t="s">
        <v>74</v>
      </c>
      <c r="BP990" t="s">
        <v>74</v>
      </c>
      <c r="BQ990" t="s">
        <v>74</v>
      </c>
      <c r="BR990" t="s">
        <v>104</v>
      </c>
      <c r="BS990" t="s">
        <v>24090</v>
      </c>
      <c r="BT990" t="str">
        <f>HYPERLINK("https%3A%2F%2Fwww.webofscience.com%2Fwos%2Fwoscc%2Ffull-record%2FWOS:000574905300001","View Full Record in Web of Science")</f>
        <v>View Full Record in Web of Science</v>
      </c>
    </row>
    <row r="991" spans="1:72" x14ac:dyDescent="0.25">
      <c r="A991" t="s">
        <v>72</v>
      </c>
      <c r="B991" t="s">
        <v>1844</v>
      </c>
      <c r="C991" t="s">
        <v>74</v>
      </c>
      <c r="D991" t="s">
        <v>74</v>
      </c>
      <c r="E991" t="s">
        <v>74</v>
      </c>
      <c r="F991" t="s">
        <v>1845</v>
      </c>
      <c r="G991" t="s">
        <v>74</v>
      </c>
      <c r="H991" t="s">
        <v>74</v>
      </c>
      <c r="I991" t="s">
        <v>1846</v>
      </c>
      <c r="J991" t="s">
        <v>384</v>
      </c>
      <c r="K991" t="s">
        <v>74</v>
      </c>
      <c r="L991" t="s">
        <v>74</v>
      </c>
      <c r="M991" t="s">
        <v>78</v>
      </c>
      <c r="N991" t="s">
        <v>79</v>
      </c>
      <c r="O991" t="s">
        <v>74</v>
      </c>
      <c r="P991" t="s">
        <v>74</v>
      </c>
      <c r="Q991" t="s">
        <v>74</v>
      </c>
      <c r="R991" t="s">
        <v>74</v>
      </c>
      <c r="S991" t="s">
        <v>74</v>
      </c>
      <c r="T991" t="s">
        <v>1847</v>
      </c>
      <c r="U991" t="s">
        <v>1848</v>
      </c>
      <c r="V991" t="s">
        <v>1849</v>
      </c>
      <c r="W991" t="s">
        <v>1850</v>
      </c>
      <c r="X991" t="s">
        <v>1851</v>
      </c>
      <c r="Y991" t="s">
        <v>1852</v>
      </c>
      <c r="Z991" t="s">
        <v>1853</v>
      </c>
      <c r="AA991" t="s">
        <v>1854</v>
      </c>
      <c r="AB991" t="s">
        <v>1855</v>
      </c>
      <c r="AC991" t="s">
        <v>74</v>
      </c>
      <c r="AD991" t="s">
        <v>74</v>
      </c>
      <c r="AE991" t="s">
        <v>74</v>
      </c>
      <c r="AF991" t="s">
        <v>74</v>
      </c>
      <c r="AG991">
        <v>119</v>
      </c>
      <c r="AH991">
        <v>6</v>
      </c>
      <c r="AI991">
        <v>8</v>
      </c>
      <c r="AJ991">
        <v>25</v>
      </c>
      <c r="AK991">
        <v>60</v>
      </c>
      <c r="AL991" t="s">
        <v>224</v>
      </c>
      <c r="AM991" t="s">
        <v>225</v>
      </c>
      <c r="AN991" t="s">
        <v>226</v>
      </c>
      <c r="AO991" t="s">
        <v>396</v>
      </c>
      <c r="AP991" t="s">
        <v>397</v>
      </c>
      <c r="AQ991" t="s">
        <v>74</v>
      </c>
      <c r="AR991" t="s">
        <v>398</v>
      </c>
      <c r="AS991" t="s">
        <v>399</v>
      </c>
      <c r="AT991" t="s">
        <v>400</v>
      </c>
      <c r="AU991">
        <v>2022</v>
      </c>
      <c r="AV991">
        <v>92</v>
      </c>
      <c r="AW991" t="s">
        <v>74</v>
      </c>
      <c r="AX991" t="s">
        <v>74</v>
      </c>
      <c r="AY991" t="s">
        <v>74</v>
      </c>
      <c r="AZ991" t="s">
        <v>74</v>
      </c>
      <c r="BA991" t="s">
        <v>74</v>
      </c>
      <c r="BB991">
        <v>209</v>
      </c>
      <c r="BC991">
        <v>226</v>
      </c>
      <c r="BD991" t="s">
        <v>74</v>
      </c>
      <c r="BE991" t="s">
        <v>1856</v>
      </c>
      <c r="BF991" t="str">
        <f>HYPERLINK("http://dx.doi.org/10.1016/j.jsp.2022.03.006","http://dx.doi.org/10.1016/j.jsp.2022.03.006")</f>
        <v>http://dx.doi.org/10.1016/j.jsp.2022.03.006</v>
      </c>
      <c r="BG991" t="s">
        <v>74</v>
      </c>
      <c r="BH991" t="s">
        <v>74</v>
      </c>
      <c r="BI991">
        <v>18</v>
      </c>
      <c r="BJ991" t="s">
        <v>126</v>
      </c>
      <c r="BK991" t="s">
        <v>100</v>
      </c>
      <c r="BL991" t="s">
        <v>101</v>
      </c>
      <c r="BM991" t="s">
        <v>1857</v>
      </c>
      <c r="BN991">
        <v>35618371</v>
      </c>
      <c r="BO991" t="s">
        <v>74</v>
      </c>
      <c r="BP991" t="s">
        <v>74</v>
      </c>
      <c r="BQ991" t="s">
        <v>74</v>
      </c>
      <c r="BR991" t="s">
        <v>104</v>
      </c>
      <c r="BS991" t="s">
        <v>1858</v>
      </c>
      <c r="BT991" t="str">
        <f>HYPERLINK("https%3A%2F%2Fwww.webofscience.com%2Fwos%2Fwoscc%2Ffull-record%2FWOS:000914160800001","View Full Record in Web of Science")</f>
        <v>View Full Record in Web of Science</v>
      </c>
    </row>
    <row r="992" spans="1:72" x14ac:dyDescent="0.25">
      <c r="A992" t="s">
        <v>72</v>
      </c>
      <c r="B992" t="s">
        <v>3520</v>
      </c>
      <c r="C992" t="s">
        <v>74</v>
      </c>
      <c r="D992" t="s">
        <v>74</v>
      </c>
      <c r="E992" t="s">
        <v>74</v>
      </c>
      <c r="F992" t="s">
        <v>3521</v>
      </c>
      <c r="G992" t="s">
        <v>74</v>
      </c>
      <c r="H992" t="s">
        <v>74</v>
      </c>
      <c r="I992" t="s">
        <v>3522</v>
      </c>
      <c r="J992" t="s">
        <v>837</v>
      </c>
      <c r="K992" t="s">
        <v>74</v>
      </c>
      <c r="L992" t="s">
        <v>74</v>
      </c>
      <c r="M992" t="s">
        <v>78</v>
      </c>
      <c r="N992" t="s">
        <v>79</v>
      </c>
      <c r="O992" t="s">
        <v>74</v>
      </c>
      <c r="P992" t="s">
        <v>74</v>
      </c>
      <c r="Q992" t="s">
        <v>74</v>
      </c>
      <c r="R992" t="s">
        <v>74</v>
      </c>
      <c r="S992" t="s">
        <v>74</v>
      </c>
      <c r="T992" t="s">
        <v>3523</v>
      </c>
      <c r="U992" t="s">
        <v>3524</v>
      </c>
      <c r="V992" t="s">
        <v>3525</v>
      </c>
      <c r="W992" t="s">
        <v>3526</v>
      </c>
      <c r="X992" t="s">
        <v>3527</v>
      </c>
      <c r="Y992" t="s">
        <v>3528</v>
      </c>
      <c r="Z992" t="s">
        <v>3529</v>
      </c>
      <c r="AA992" t="s">
        <v>3530</v>
      </c>
      <c r="AB992" t="s">
        <v>74</v>
      </c>
      <c r="AC992" t="s">
        <v>74</v>
      </c>
      <c r="AD992" t="s">
        <v>74</v>
      </c>
      <c r="AE992" t="s">
        <v>74</v>
      </c>
      <c r="AF992" t="s">
        <v>74</v>
      </c>
      <c r="AG992">
        <v>54</v>
      </c>
      <c r="AH992">
        <v>6</v>
      </c>
      <c r="AI992">
        <v>6</v>
      </c>
      <c r="AJ992">
        <v>17</v>
      </c>
      <c r="AK992">
        <v>89</v>
      </c>
      <c r="AL992" t="s">
        <v>476</v>
      </c>
      <c r="AM992" t="s">
        <v>477</v>
      </c>
      <c r="AN992" t="s">
        <v>478</v>
      </c>
      <c r="AO992" t="s">
        <v>847</v>
      </c>
      <c r="AP992" t="s">
        <v>848</v>
      </c>
      <c r="AQ992" t="s">
        <v>74</v>
      </c>
      <c r="AR992" t="s">
        <v>849</v>
      </c>
      <c r="AS992" t="s">
        <v>850</v>
      </c>
      <c r="AT992" t="s">
        <v>662</v>
      </c>
      <c r="AU992">
        <v>2022</v>
      </c>
      <c r="AV992">
        <v>42</v>
      </c>
      <c r="AW992">
        <v>6</v>
      </c>
      <c r="AX992" t="s">
        <v>74</v>
      </c>
      <c r="AY992" t="s">
        <v>74</v>
      </c>
      <c r="AZ992" t="s">
        <v>74</v>
      </c>
      <c r="BA992" t="s">
        <v>74</v>
      </c>
      <c r="BB992">
        <v>749</v>
      </c>
      <c r="BC992">
        <v>766</v>
      </c>
      <c r="BD992" t="s">
        <v>74</v>
      </c>
      <c r="BE992" t="s">
        <v>3531</v>
      </c>
      <c r="BF992" t="str">
        <f>HYPERLINK("http://dx.doi.org/10.1080/01443410.2022.2048795","http://dx.doi.org/10.1080/01443410.2022.2048795")</f>
        <v>http://dx.doi.org/10.1080/01443410.2022.2048795</v>
      </c>
      <c r="BG992" t="s">
        <v>74</v>
      </c>
      <c r="BH992" t="s">
        <v>3299</v>
      </c>
      <c r="BI992">
        <v>18</v>
      </c>
      <c r="BJ992" t="s">
        <v>511</v>
      </c>
      <c r="BK992" t="s">
        <v>100</v>
      </c>
      <c r="BL992" t="s">
        <v>512</v>
      </c>
      <c r="BM992" t="s">
        <v>3532</v>
      </c>
      <c r="BN992" t="s">
        <v>74</v>
      </c>
      <c r="BO992" t="s">
        <v>74</v>
      </c>
      <c r="BP992" t="s">
        <v>74</v>
      </c>
      <c r="BQ992" t="s">
        <v>74</v>
      </c>
      <c r="BR992" t="s">
        <v>104</v>
      </c>
      <c r="BS992" t="s">
        <v>3533</v>
      </c>
      <c r="BT992" t="str">
        <f>HYPERLINK("https%3A%2F%2Fwww.webofscience.com%2Fwos%2Fwoscc%2Ffull-record%2FWOS:000772321000001","View Full Record in Web of Science")</f>
        <v>View Full Record in Web of Science</v>
      </c>
    </row>
    <row r="993" spans="1:72" x14ac:dyDescent="0.25">
      <c r="A993" t="s">
        <v>72</v>
      </c>
      <c r="B993" t="s">
        <v>4117</v>
      </c>
      <c r="C993" t="s">
        <v>74</v>
      </c>
      <c r="D993" t="s">
        <v>74</v>
      </c>
      <c r="E993" t="s">
        <v>74</v>
      </c>
      <c r="F993" t="s">
        <v>4118</v>
      </c>
      <c r="G993" t="s">
        <v>74</v>
      </c>
      <c r="H993" t="s">
        <v>74</v>
      </c>
      <c r="I993" t="s">
        <v>4119</v>
      </c>
      <c r="J993" t="s">
        <v>2927</v>
      </c>
      <c r="K993" t="s">
        <v>74</v>
      </c>
      <c r="L993" t="s">
        <v>74</v>
      </c>
      <c r="M993" t="s">
        <v>78</v>
      </c>
      <c r="N993" t="s">
        <v>79</v>
      </c>
      <c r="O993" t="s">
        <v>74</v>
      </c>
      <c r="P993" t="s">
        <v>74</v>
      </c>
      <c r="Q993" t="s">
        <v>74</v>
      </c>
      <c r="R993" t="s">
        <v>74</v>
      </c>
      <c r="S993" t="s">
        <v>74</v>
      </c>
      <c r="T993" t="s">
        <v>4120</v>
      </c>
      <c r="U993" t="s">
        <v>4121</v>
      </c>
      <c r="V993" t="s">
        <v>4122</v>
      </c>
      <c r="W993" t="s">
        <v>4123</v>
      </c>
      <c r="X993" t="s">
        <v>4124</v>
      </c>
      <c r="Y993" t="s">
        <v>4125</v>
      </c>
      <c r="Z993" t="s">
        <v>4126</v>
      </c>
      <c r="AA993" t="s">
        <v>4127</v>
      </c>
      <c r="AB993" t="s">
        <v>4128</v>
      </c>
      <c r="AC993" t="s">
        <v>4129</v>
      </c>
      <c r="AD993" t="s">
        <v>4130</v>
      </c>
      <c r="AE993" t="s">
        <v>4131</v>
      </c>
      <c r="AF993" t="s">
        <v>74</v>
      </c>
      <c r="AG993">
        <v>45</v>
      </c>
      <c r="AH993">
        <v>6</v>
      </c>
      <c r="AI993">
        <v>7</v>
      </c>
      <c r="AJ993">
        <v>5</v>
      </c>
      <c r="AK993">
        <v>28</v>
      </c>
      <c r="AL993" t="s">
        <v>476</v>
      </c>
      <c r="AM993" t="s">
        <v>477</v>
      </c>
      <c r="AN993" t="s">
        <v>478</v>
      </c>
      <c r="AO993" t="s">
        <v>2937</v>
      </c>
      <c r="AP993" t="s">
        <v>2938</v>
      </c>
      <c r="AQ993" t="s">
        <v>74</v>
      </c>
      <c r="AR993" t="s">
        <v>2939</v>
      </c>
      <c r="AS993" t="s">
        <v>2940</v>
      </c>
      <c r="AT993" t="s">
        <v>4132</v>
      </c>
      <c r="AU993">
        <v>2022</v>
      </c>
      <c r="AV993">
        <v>47</v>
      </c>
      <c r="AW993">
        <v>11</v>
      </c>
      <c r="AX993" t="s">
        <v>74</v>
      </c>
      <c r="AY993" t="s">
        <v>74</v>
      </c>
      <c r="AZ993" t="s">
        <v>74</v>
      </c>
      <c r="BA993" t="s">
        <v>74</v>
      </c>
      <c r="BB993">
        <v>2239</v>
      </c>
      <c r="BC993">
        <v>2252</v>
      </c>
      <c r="BD993" t="s">
        <v>74</v>
      </c>
      <c r="BE993" t="s">
        <v>4133</v>
      </c>
      <c r="BF993" t="str">
        <f>HYPERLINK("http://dx.doi.org/10.1080/03075079.2022.2042241","http://dx.doi.org/10.1080/03075079.2022.2042241")</f>
        <v>http://dx.doi.org/10.1080/03075079.2022.2042241</v>
      </c>
      <c r="BG993" t="s">
        <v>74</v>
      </c>
      <c r="BH993" t="s">
        <v>581</v>
      </c>
      <c r="BI993">
        <v>14</v>
      </c>
      <c r="BJ993" t="s">
        <v>278</v>
      </c>
      <c r="BK993" t="s">
        <v>100</v>
      </c>
      <c r="BL993" t="s">
        <v>278</v>
      </c>
      <c r="BM993" t="s">
        <v>4134</v>
      </c>
      <c r="BN993" t="s">
        <v>74</v>
      </c>
      <c r="BO993" t="s">
        <v>280</v>
      </c>
      <c r="BP993" t="s">
        <v>74</v>
      </c>
      <c r="BQ993" t="s">
        <v>74</v>
      </c>
      <c r="BR993" t="s">
        <v>104</v>
      </c>
      <c r="BS993" t="s">
        <v>4135</v>
      </c>
      <c r="BT993" t="str">
        <f>HYPERLINK("https%3A%2F%2Fwww.webofscience.com%2Fwos%2Fwoscc%2Ffull-record%2FWOS:000757696000001","View Full Record in Web of Science")</f>
        <v>View Full Record in Web of Science</v>
      </c>
    </row>
    <row r="994" spans="1:72" x14ac:dyDescent="0.25">
      <c r="A994" t="s">
        <v>72</v>
      </c>
      <c r="B994" t="s">
        <v>6184</v>
      </c>
      <c r="C994" t="s">
        <v>74</v>
      </c>
      <c r="D994" t="s">
        <v>74</v>
      </c>
      <c r="E994" t="s">
        <v>74</v>
      </c>
      <c r="F994" t="s">
        <v>6185</v>
      </c>
      <c r="G994" t="s">
        <v>74</v>
      </c>
      <c r="H994" t="s">
        <v>74</v>
      </c>
      <c r="I994" t="s">
        <v>6186</v>
      </c>
      <c r="J994" t="s">
        <v>77</v>
      </c>
      <c r="K994" t="s">
        <v>74</v>
      </c>
      <c r="L994" t="s">
        <v>74</v>
      </c>
      <c r="M994" t="s">
        <v>78</v>
      </c>
      <c r="N994" t="s">
        <v>79</v>
      </c>
      <c r="O994" t="s">
        <v>74</v>
      </c>
      <c r="P994" t="s">
        <v>74</v>
      </c>
      <c r="Q994" t="s">
        <v>74</v>
      </c>
      <c r="R994" t="s">
        <v>74</v>
      </c>
      <c r="S994" t="s">
        <v>74</v>
      </c>
      <c r="T994" t="s">
        <v>6187</v>
      </c>
      <c r="U994" t="s">
        <v>6188</v>
      </c>
      <c r="V994" t="s">
        <v>6189</v>
      </c>
      <c r="W994" t="s">
        <v>6190</v>
      </c>
      <c r="X994" t="s">
        <v>6191</v>
      </c>
      <c r="Y994" t="s">
        <v>6192</v>
      </c>
      <c r="Z994" t="s">
        <v>6193</v>
      </c>
      <c r="AA994" t="s">
        <v>74</v>
      </c>
      <c r="AB994" t="s">
        <v>74</v>
      </c>
      <c r="AC994" t="s">
        <v>6194</v>
      </c>
      <c r="AD994" t="s">
        <v>6195</v>
      </c>
      <c r="AE994" t="s">
        <v>6196</v>
      </c>
      <c r="AF994" t="s">
        <v>74</v>
      </c>
      <c r="AG994">
        <v>82</v>
      </c>
      <c r="AH994">
        <v>6</v>
      </c>
      <c r="AI994">
        <v>7</v>
      </c>
      <c r="AJ994">
        <v>21</v>
      </c>
      <c r="AK994">
        <v>121</v>
      </c>
      <c r="AL994" t="s">
        <v>91</v>
      </c>
      <c r="AM994" t="s">
        <v>92</v>
      </c>
      <c r="AN994" t="s">
        <v>93</v>
      </c>
      <c r="AO994" t="s">
        <v>94</v>
      </c>
      <c r="AP994" t="s">
        <v>74</v>
      </c>
      <c r="AQ994" t="s">
        <v>74</v>
      </c>
      <c r="AR994" t="s">
        <v>95</v>
      </c>
      <c r="AS994" t="s">
        <v>96</v>
      </c>
      <c r="AT994" t="s">
        <v>6197</v>
      </c>
      <c r="AU994">
        <v>2022</v>
      </c>
      <c r="AV994">
        <v>12</v>
      </c>
      <c r="AW994" t="s">
        <v>74</v>
      </c>
      <c r="AX994" t="s">
        <v>74</v>
      </c>
      <c r="AY994" t="s">
        <v>74</v>
      </c>
      <c r="AZ994" t="s">
        <v>74</v>
      </c>
      <c r="BA994" t="s">
        <v>74</v>
      </c>
      <c r="BB994" t="s">
        <v>74</v>
      </c>
      <c r="BC994" t="s">
        <v>74</v>
      </c>
      <c r="BD994">
        <v>822588</v>
      </c>
      <c r="BE994" t="s">
        <v>6198</v>
      </c>
      <c r="BF994" t="str">
        <f>HYPERLINK("http://dx.doi.org/10.3389/fpsyg.2021.822588","http://dx.doi.org/10.3389/fpsyg.2021.822588")</f>
        <v>http://dx.doi.org/10.3389/fpsyg.2021.822588</v>
      </c>
      <c r="BG994" t="s">
        <v>74</v>
      </c>
      <c r="BH994" t="s">
        <v>74</v>
      </c>
      <c r="BI994">
        <v>6</v>
      </c>
      <c r="BJ994" t="s">
        <v>99</v>
      </c>
      <c r="BK994" t="s">
        <v>100</v>
      </c>
      <c r="BL994" t="s">
        <v>101</v>
      </c>
      <c r="BM994" t="s">
        <v>6199</v>
      </c>
      <c r="BN994">
        <v>35153938</v>
      </c>
      <c r="BO994" t="s">
        <v>379</v>
      </c>
      <c r="BP994" t="s">
        <v>74</v>
      </c>
      <c r="BQ994" t="s">
        <v>74</v>
      </c>
      <c r="BR994" t="s">
        <v>104</v>
      </c>
      <c r="BS994" t="s">
        <v>6200</v>
      </c>
      <c r="BT994" t="str">
        <f>HYPERLINK("https%3A%2F%2Fwww.webofscience.com%2Fwos%2Fwoscc%2Ffull-record%2FWOS:000753185300001","View Full Record in Web of Science")</f>
        <v>View Full Record in Web of Science</v>
      </c>
    </row>
    <row r="995" spans="1:72" x14ac:dyDescent="0.25">
      <c r="A995" t="s">
        <v>72</v>
      </c>
      <c r="B995" t="s">
        <v>7307</v>
      </c>
      <c r="C995" t="s">
        <v>74</v>
      </c>
      <c r="D995" t="s">
        <v>74</v>
      </c>
      <c r="E995" t="s">
        <v>74</v>
      </c>
      <c r="F995" t="s">
        <v>7308</v>
      </c>
      <c r="G995" t="s">
        <v>74</v>
      </c>
      <c r="H995" t="s">
        <v>74</v>
      </c>
      <c r="I995" t="s">
        <v>7309</v>
      </c>
      <c r="J995" t="s">
        <v>285</v>
      </c>
      <c r="K995" t="s">
        <v>74</v>
      </c>
      <c r="L995" t="s">
        <v>74</v>
      </c>
      <c r="M995" t="s">
        <v>78</v>
      </c>
      <c r="N995" t="s">
        <v>79</v>
      </c>
      <c r="O995" t="s">
        <v>74</v>
      </c>
      <c r="P995" t="s">
        <v>74</v>
      </c>
      <c r="Q995" t="s">
        <v>74</v>
      </c>
      <c r="R995" t="s">
        <v>74</v>
      </c>
      <c r="S995" t="s">
        <v>74</v>
      </c>
      <c r="T995" t="s">
        <v>7310</v>
      </c>
      <c r="U995" t="s">
        <v>7311</v>
      </c>
      <c r="V995" t="s">
        <v>7312</v>
      </c>
      <c r="W995" t="s">
        <v>7313</v>
      </c>
      <c r="X995" t="s">
        <v>7314</v>
      </c>
      <c r="Y995" t="s">
        <v>7315</v>
      </c>
      <c r="Z995" t="s">
        <v>972</v>
      </c>
      <c r="AA995" t="s">
        <v>7316</v>
      </c>
      <c r="AB995" t="s">
        <v>7317</v>
      </c>
      <c r="AC995" t="s">
        <v>7318</v>
      </c>
      <c r="AD995" t="s">
        <v>7318</v>
      </c>
      <c r="AE995" t="s">
        <v>7319</v>
      </c>
      <c r="AF995" t="s">
        <v>74</v>
      </c>
      <c r="AG995">
        <v>82</v>
      </c>
      <c r="AH995">
        <v>6</v>
      </c>
      <c r="AI995">
        <v>6</v>
      </c>
      <c r="AJ995">
        <v>3</v>
      </c>
      <c r="AK995">
        <v>31</v>
      </c>
      <c r="AL995" t="s">
        <v>298</v>
      </c>
      <c r="AM995" t="s">
        <v>299</v>
      </c>
      <c r="AN995" t="s">
        <v>300</v>
      </c>
      <c r="AO995" t="s">
        <v>74</v>
      </c>
      <c r="AP995" t="s">
        <v>301</v>
      </c>
      <c r="AQ995" t="s">
        <v>74</v>
      </c>
      <c r="AR995" t="s">
        <v>302</v>
      </c>
      <c r="AS995" t="s">
        <v>303</v>
      </c>
      <c r="AT995" t="s">
        <v>275</v>
      </c>
      <c r="AU995">
        <v>2022</v>
      </c>
      <c r="AV995">
        <v>14</v>
      </c>
      <c r="AW995">
        <v>16</v>
      </c>
      <c r="AX995" t="s">
        <v>74</v>
      </c>
      <c r="AY995" t="s">
        <v>74</v>
      </c>
      <c r="AZ995" t="s">
        <v>74</v>
      </c>
      <c r="BA995" t="s">
        <v>74</v>
      </c>
      <c r="BB995" t="s">
        <v>74</v>
      </c>
      <c r="BC995" t="s">
        <v>74</v>
      </c>
      <c r="BD995">
        <v>10236</v>
      </c>
      <c r="BE995" t="s">
        <v>7320</v>
      </c>
      <c r="BF995" t="str">
        <f>HYPERLINK("http://dx.doi.org/10.3390/su141610236","http://dx.doi.org/10.3390/su141610236")</f>
        <v>http://dx.doi.org/10.3390/su141610236</v>
      </c>
      <c r="BG995" t="s">
        <v>74</v>
      </c>
      <c r="BH995" t="s">
        <v>74</v>
      </c>
      <c r="BI995">
        <v>14</v>
      </c>
      <c r="BJ995" t="s">
        <v>306</v>
      </c>
      <c r="BK995" t="s">
        <v>307</v>
      </c>
      <c r="BL995" t="s">
        <v>308</v>
      </c>
      <c r="BM995" t="s">
        <v>7321</v>
      </c>
      <c r="BN995" t="s">
        <v>74</v>
      </c>
      <c r="BO995" t="s">
        <v>155</v>
      </c>
      <c r="BP995" t="s">
        <v>74</v>
      </c>
      <c r="BQ995" t="s">
        <v>74</v>
      </c>
      <c r="BR995" t="s">
        <v>104</v>
      </c>
      <c r="BS995" t="s">
        <v>7322</v>
      </c>
      <c r="BT995" t="str">
        <f>HYPERLINK("https%3A%2F%2Fwww.webofscience.com%2Fwos%2Fwoscc%2Ffull-record%2FWOS:000845275900001","View Full Record in Web of Science")</f>
        <v>View Full Record in Web of Science</v>
      </c>
    </row>
    <row r="996" spans="1:72" x14ac:dyDescent="0.25">
      <c r="A996" t="s">
        <v>72</v>
      </c>
      <c r="B996" t="s">
        <v>9494</v>
      </c>
      <c r="C996" t="s">
        <v>74</v>
      </c>
      <c r="D996" t="s">
        <v>74</v>
      </c>
      <c r="E996" t="s">
        <v>74</v>
      </c>
      <c r="F996" t="s">
        <v>9495</v>
      </c>
      <c r="G996" t="s">
        <v>74</v>
      </c>
      <c r="H996" t="s">
        <v>74</v>
      </c>
      <c r="I996" t="s">
        <v>9496</v>
      </c>
      <c r="J996" t="s">
        <v>9497</v>
      </c>
      <c r="K996" t="s">
        <v>74</v>
      </c>
      <c r="L996" t="s">
        <v>74</v>
      </c>
      <c r="M996" t="s">
        <v>78</v>
      </c>
      <c r="N996" t="s">
        <v>79</v>
      </c>
      <c r="O996" t="s">
        <v>74</v>
      </c>
      <c r="P996" t="s">
        <v>74</v>
      </c>
      <c r="Q996" t="s">
        <v>74</v>
      </c>
      <c r="R996" t="s">
        <v>74</v>
      </c>
      <c r="S996" t="s">
        <v>74</v>
      </c>
      <c r="T996" t="s">
        <v>9498</v>
      </c>
      <c r="U996" t="s">
        <v>9499</v>
      </c>
      <c r="V996" t="s">
        <v>9500</v>
      </c>
      <c r="W996" t="s">
        <v>9501</v>
      </c>
      <c r="X996" t="s">
        <v>9502</v>
      </c>
      <c r="Y996" t="s">
        <v>9503</v>
      </c>
      <c r="Z996" t="s">
        <v>9504</v>
      </c>
      <c r="AA996" t="s">
        <v>9505</v>
      </c>
      <c r="AB996" t="s">
        <v>9506</v>
      </c>
      <c r="AC996" t="s">
        <v>9507</v>
      </c>
      <c r="AD996" t="s">
        <v>9508</v>
      </c>
      <c r="AE996" t="s">
        <v>9509</v>
      </c>
      <c r="AF996" t="s">
        <v>74</v>
      </c>
      <c r="AG996">
        <v>74</v>
      </c>
      <c r="AH996">
        <v>6</v>
      </c>
      <c r="AI996">
        <v>7</v>
      </c>
      <c r="AJ996">
        <v>1</v>
      </c>
      <c r="AK996">
        <v>4</v>
      </c>
      <c r="AL996" t="s">
        <v>298</v>
      </c>
      <c r="AM996" t="s">
        <v>299</v>
      </c>
      <c r="AN996" t="s">
        <v>300</v>
      </c>
      <c r="AO996" t="s">
        <v>74</v>
      </c>
      <c r="AP996" t="s">
        <v>9510</v>
      </c>
      <c r="AQ996" t="s">
        <v>74</v>
      </c>
      <c r="AR996" t="s">
        <v>9511</v>
      </c>
      <c r="AS996" t="s">
        <v>9512</v>
      </c>
      <c r="AT996" t="s">
        <v>180</v>
      </c>
      <c r="AU996">
        <v>2022</v>
      </c>
      <c r="AV996">
        <v>10</v>
      </c>
      <c r="AW996">
        <v>3</v>
      </c>
      <c r="AX996" t="s">
        <v>74</v>
      </c>
      <c r="AY996" t="s">
        <v>74</v>
      </c>
      <c r="AZ996" t="s">
        <v>74</v>
      </c>
      <c r="BA996" t="s">
        <v>74</v>
      </c>
      <c r="BB996" t="s">
        <v>74</v>
      </c>
      <c r="BC996" t="s">
        <v>74</v>
      </c>
      <c r="BD996">
        <v>71</v>
      </c>
      <c r="BE996" t="s">
        <v>9513</v>
      </c>
      <c r="BF996" t="str">
        <f>HYPERLINK("http://dx.doi.org/10.3390/jintelligence10030071","http://dx.doi.org/10.3390/jintelligence10030071")</f>
        <v>http://dx.doi.org/10.3390/jintelligence10030071</v>
      </c>
      <c r="BG996" t="s">
        <v>74</v>
      </c>
      <c r="BH996" t="s">
        <v>74</v>
      </c>
      <c r="BI996">
        <v>14</v>
      </c>
      <c r="BJ996" t="s">
        <v>99</v>
      </c>
      <c r="BK996" t="s">
        <v>100</v>
      </c>
      <c r="BL996" t="s">
        <v>101</v>
      </c>
      <c r="BM996" t="s">
        <v>9514</v>
      </c>
      <c r="BN996">
        <v>36135612</v>
      </c>
      <c r="BO996" t="s">
        <v>379</v>
      </c>
      <c r="BP996" t="s">
        <v>74</v>
      </c>
      <c r="BQ996" t="s">
        <v>74</v>
      </c>
      <c r="BR996" t="s">
        <v>104</v>
      </c>
      <c r="BS996" t="s">
        <v>9515</v>
      </c>
      <c r="BT996" t="str">
        <f>HYPERLINK("https%3A%2F%2Fwww.webofscience.com%2Fwos%2Fwoscc%2Ffull-record%2FWOS:000856436400001","View Full Record in Web of Science")</f>
        <v>View Full Record in Web of Science</v>
      </c>
    </row>
    <row r="997" spans="1:72" x14ac:dyDescent="0.25">
      <c r="A997" t="s">
        <v>72</v>
      </c>
      <c r="B997" t="s">
        <v>12444</v>
      </c>
      <c r="C997" t="s">
        <v>74</v>
      </c>
      <c r="D997" t="s">
        <v>74</v>
      </c>
      <c r="E997" t="s">
        <v>74</v>
      </c>
      <c r="F997" t="s">
        <v>12445</v>
      </c>
      <c r="G997" t="s">
        <v>74</v>
      </c>
      <c r="H997" t="s">
        <v>74</v>
      </c>
      <c r="I997" t="s">
        <v>12446</v>
      </c>
      <c r="J997" t="s">
        <v>4217</v>
      </c>
      <c r="K997" t="s">
        <v>74</v>
      </c>
      <c r="L997" t="s">
        <v>74</v>
      </c>
      <c r="M997" t="s">
        <v>78</v>
      </c>
      <c r="N997" t="s">
        <v>79</v>
      </c>
      <c r="O997" t="s">
        <v>74</v>
      </c>
      <c r="P997" t="s">
        <v>74</v>
      </c>
      <c r="Q997" t="s">
        <v>74</v>
      </c>
      <c r="R997" t="s">
        <v>74</v>
      </c>
      <c r="S997" t="s">
        <v>74</v>
      </c>
      <c r="T997" t="s">
        <v>12447</v>
      </c>
      <c r="U997" t="s">
        <v>12448</v>
      </c>
      <c r="V997" t="s">
        <v>12449</v>
      </c>
      <c r="W997" t="s">
        <v>12450</v>
      </c>
      <c r="X997" t="s">
        <v>12451</v>
      </c>
      <c r="Y997" t="s">
        <v>12452</v>
      </c>
      <c r="Z997" t="s">
        <v>12453</v>
      </c>
      <c r="AA997" t="s">
        <v>74</v>
      </c>
      <c r="AB997" t="s">
        <v>74</v>
      </c>
      <c r="AC997" t="s">
        <v>74</v>
      </c>
      <c r="AD997" t="s">
        <v>74</v>
      </c>
      <c r="AE997" t="s">
        <v>74</v>
      </c>
      <c r="AF997" t="s">
        <v>74</v>
      </c>
      <c r="AG997">
        <v>10</v>
      </c>
      <c r="AH997">
        <v>6</v>
      </c>
      <c r="AI997">
        <v>7</v>
      </c>
      <c r="AJ997">
        <v>1</v>
      </c>
      <c r="AK997">
        <v>10</v>
      </c>
      <c r="AL997" t="s">
        <v>173</v>
      </c>
      <c r="AM997" t="s">
        <v>174</v>
      </c>
      <c r="AN997" t="s">
        <v>175</v>
      </c>
      <c r="AO997" t="s">
        <v>4224</v>
      </c>
      <c r="AP997" t="s">
        <v>12454</v>
      </c>
      <c r="AQ997" t="s">
        <v>74</v>
      </c>
      <c r="AR997" t="s">
        <v>4217</v>
      </c>
      <c r="AS997" t="s">
        <v>4225</v>
      </c>
      <c r="AT997" t="s">
        <v>600</v>
      </c>
      <c r="AU997">
        <v>2022</v>
      </c>
      <c r="AV997">
        <v>103</v>
      </c>
      <c r="AW997">
        <v>5</v>
      </c>
      <c r="AX997" t="s">
        <v>74</v>
      </c>
      <c r="AY997" t="s">
        <v>74</v>
      </c>
      <c r="AZ997" t="s">
        <v>74</v>
      </c>
      <c r="BA997" t="s">
        <v>74</v>
      </c>
      <c r="BB997">
        <v>8</v>
      </c>
      <c r="BC997">
        <v>12</v>
      </c>
      <c r="BD997" t="s">
        <v>74</v>
      </c>
      <c r="BE997" t="s">
        <v>12455</v>
      </c>
      <c r="BF997" t="str">
        <f>HYPERLINK("http://dx.doi.org/10.1177/00317217221079972","http://dx.doi.org/10.1177/00317217221079972")</f>
        <v>http://dx.doi.org/10.1177/00317217221079972</v>
      </c>
      <c r="BG997" t="s">
        <v>74</v>
      </c>
      <c r="BH997" t="s">
        <v>74</v>
      </c>
      <c r="BI997">
        <v>5</v>
      </c>
      <c r="BJ997" t="s">
        <v>278</v>
      </c>
      <c r="BK997" t="s">
        <v>100</v>
      </c>
      <c r="BL997" t="s">
        <v>278</v>
      </c>
      <c r="BM997" t="s">
        <v>12456</v>
      </c>
      <c r="BN997" t="s">
        <v>74</v>
      </c>
      <c r="BO997" t="s">
        <v>74</v>
      </c>
      <c r="BP997" t="s">
        <v>74</v>
      </c>
      <c r="BQ997" t="s">
        <v>74</v>
      </c>
      <c r="BR997" t="s">
        <v>104</v>
      </c>
      <c r="BS997" t="s">
        <v>12457</v>
      </c>
      <c r="BT997" t="str">
        <f>HYPERLINK("https%3A%2F%2Fwww.webofscience.com%2Fwos%2Fwoscc%2Ffull-record%2FWOS:000751506200003","View Full Record in Web of Science")</f>
        <v>View Full Record in Web of Science</v>
      </c>
    </row>
    <row r="998" spans="1:72" x14ac:dyDescent="0.25">
      <c r="A998" t="s">
        <v>72</v>
      </c>
      <c r="B998" t="s">
        <v>13771</v>
      </c>
      <c r="C998" t="s">
        <v>74</v>
      </c>
      <c r="D998" t="s">
        <v>74</v>
      </c>
      <c r="E998" t="s">
        <v>74</v>
      </c>
      <c r="F998" t="s">
        <v>13772</v>
      </c>
      <c r="G998" t="s">
        <v>74</v>
      </c>
      <c r="H998" t="s">
        <v>74</v>
      </c>
      <c r="I998" t="s">
        <v>13773</v>
      </c>
      <c r="J998" t="s">
        <v>77</v>
      </c>
      <c r="K998" t="s">
        <v>74</v>
      </c>
      <c r="L998" t="s">
        <v>74</v>
      </c>
      <c r="M998" t="s">
        <v>78</v>
      </c>
      <c r="N998" t="s">
        <v>79</v>
      </c>
      <c r="O998" t="s">
        <v>74</v>
      </c>
      <c r="P998" t="s">
        <v>74</v>
      </c>
      <c r="Q998" t="s">
        <v>74</v>
      </c>
      <c r="R998" t="s">
        <v>74</v>
      </c>
      <c r="S998" t="s">
        <v>74</v>
      </c>
      <c r="T998" t="s">
        <v>13774</v>
      </c>
      <c r="U998" t="s">
        <v>13775</v>
      </c>
      <c r="V998" t="s">
        <v>13776</v>
      </c>
      <c r="W998" t="s">
        <v>13777</v>
      </c>
      <c r="X998" t="s">
        <v>13778</v>
      </c>
      <c r="Y998" t="s">
        <v>13779</v>
      </c>
      <c r="Z998" t="s">
        <v>13780</v>
      </c>
      <c r="AA998" t="s">
        <v>13781</v>
      </c>
      <c r="AB998" t="s">
        <v>13782</v>
      </c>
      <c r="AC998" t="s">
        <v>13783</v>
      </c>
      <c r="AD998" t="s">
        <v>13784</v>
      </c>
      <c r="AE998" t="s">
        <v>13785</v>
      </c>
      <c r="AF998" t="s">
        <v>74</v>
      </c>
      <c r="AG998">
        <v>53</v>
      </c>
      <c r="AH998">
        <v>6</v>
      </c>
      <c r="AI998">
        <v>6</v>
      </c>
      <c r="AJ998">
        <v>0</v>
      </c>
      <c r="AK998">
        <v>17</v>
      </c>
      <c r="AL998" t="s">
        <v>91</v>
      </c>
      <c r="AM998" t="s">
        <v>92</v>
      </c>
      <c r="AN998" t="s">
        <v>93</v>
      </c>
      <c r="AO998" t="s">
        <v>94</v>
      </c>
      <c r="AP998" t="s">
        <v>74</v>
      </c>
      <c r="AQ998" t="s">
        <v>74</v>
      </c>
      <c r="AR998" t="s">
        <v>95</v>
      </c>
      <c r="AS998" t="s">
        <v>96</v>
      </c>
      <c r="AT998" t="s">
        <v>13786</v>
      </c>
      <c r="AU998">
        <v>2022</v>
      </c>
      <c r="AV998">
        <v>12</v>
      </c>
      <c r="AW998" t="s">
        <v>74</v>
      </c>
      <c r="AX998" t="s">
        <v>74</v>
      </c>
      <c r="AY998" t="s">
        <v>74</v>
      </c>
      <c r="AZ998" t="s">
        <v>74</v>
      </c>
      <c r="BA998" t="s">
        <v>74</v>
      </c>
      <c r="BB998" t="s">
        <v>74</v>
      </c>
      <c r="BC998" t="s">
        <v>74</v>
      </c>
      <c r="BD998">
        <v>774703</v>
      </c>
      <c r="BE998" t="s">
        <v>13787</v>
      </c>
      <c r="BF998" t="str">
        <f>HYPERLINK("http://dx.doi.org/10.3389/fpsyg.2021.774703","http://dx.doi.org/10.3389/fpsyg.2021.774703")</f>
        <v>http://dx.doi.org/10.3389/fpsyg.2021.774703</v>
      </c>
      <c r="BG998" t="s">
        <v>74</v>
      </c>
      <c r="BH998" t="s">
        <v>74</v>
      </c>
      <c r="BI998">
        <v>7</v>
      </c>
      <c r="BJ998" t="s">
        <v>99</v>
      </c>
      <c r="BK998" t="s">
        <v>100</v>
      </c>
      <c r="BL998" t="s">
        <v>101</v>
      </c>
      <c r="BM998" t="s">
        <v>13788</v>
      </c>
      <c r="BN998">
        <v>35058846</v>
      </c>
      <c r="BO998" t="s">
        <v>103</v>
      </c>
      <c r="BP998" t="s">
        <v>74</v>
      </c>
      <c r="BQ998" t="s">
        <v>74</v>
      </c>
      <c r="BR998" t="s">
        <v>104</v>
      </c>
      <c r="BS998" t="s">
        <v>13789</v>
      </c>
      <c r="BT998" t="str">
        <f>HYPERLINK("https%3A%2F%2Fwww.webofscience.com%2Fwos%2Fwoscc%2Ffull-record%2FWOS:000745994800001","View Full Record in Web of Science")</f>
        <v>View Full Record in Web of Science</v>
      </c>
    </row>
    <row r="999" spans="1:72" x14ac:dyDescent="0.25">
      <c r="A999" t="s">
        <v>72</v>
      </c>
      <c r="B999" t="s">
        <v>14297</v>
      </c>
      <c r="C999" t="s">
        <v>74</v>
      </c>
      <c r="D999" t="s">
        <v>74</v>
      </c>
      <c r="E999" t="s">
        <v>74</v>
      </c>
      <c r="F999" t="s">
        <v>14298</v>
      </c>
      <c r="G999" t="s">
        <v>74</v>
      </c>
      <c r="H999" t="s">
        <v>74</v>
      </c>
      <c r="I999" t="s">
        <v>14299</v>
      </c>
      <c r="J999" t="s">
        <v>1298</v>
      </c>
      <c r="K999" t="s">
        <v>74</v>
      </c>
      <c r="L999" t="s">
        <v>74</v>
      </c>
      <c r="M999" t="s">
        <v>78</v>
      </c>
      <c r="N999" t="s">
        <v>79</v>
      </c>
      <c r="O999" t="s">
        <v>74</v>
      </c>
      <c r="P999" t="s">
        <v>74</v>
      </c>
      <c r="Q999" t="s">
        <v>74</v>
      </c>
      <c r="R999" t="s">
        <v>74</v>
      </c>
      <c r="S999" t="s">
        <v>74</v>
      </c>
      <c r="T999" t="s">
        <v>14300</v>
      </c>
      <c r="U999" t="s">
        <v>14301</v>
      </c>
      <c r="V999" t="s">
        <v>14302</v>
      </c>
      <c r="W999" t="s">
        <v>14303</v>
      </c>
      <c r="X999" t="s">
        <v>14304</v>
      </c>
      <c r="Y999" t="s">
        <v>14305</v>
      </c>
      <c r="Z999" t="s">
        <v>14306</v>
      </c>
      <c r="AA999" t="s">
        <v>74</v>
      </c>
      <c r="AB999" t="s">
        <v>14307</v>
      </c>
      <c r="AC999" t="s">
        <v>14308</v>
      </c>
      <c r="AD999" t="s">
        <v>14309</v>
      </c>
      <c r="AE999" t="s">
        <v>14310</v>
      </c>
      <c r="AF999" t="s">
        <v>74</v>
      </c>
      <c r="AG999">
        <v>102</v>
      </c>
      <c r="AH999">
        <v>6</v>
      </c>
      <c r="AI999">
        <v>6</v>
      </c>
      <c r="AJ999">
        <v>15</v>
      </c>
      <c r="AK999">
        <v>42</v>
      </c>
      <c r="AL999" t="s">
        <v>173</v>
      </c>
      <c r="AM999" t="s">
        <v>174</v>
      </c>
      <c r="AN999" t="s">
        <v>175</v>
      </c>
      <c r="AO999" t="s">
        <v>1311</v>
      </c>
      <c r="AP999" t="s">
        <v>1312</v>
      </c>
      <c r="AQ999" t="s">
        <v>74</v>
      </c>
      <c r="AR999" t="s">
        <v>1313</v>
      </c>
      <c r="AS999" t="s">
        <v>1314</v>
      </c>
      <c r="AT999" t="s">
        <v>255</v>
      </c>
      <c r="AU999">
        <v>2022</v>
      </c>
      <c r="AV999">
        <v>42</v>
      </c>
      <c r="AW999">
        <v>5</v>
      </c>
      <c r="AX999" t="s">
        <v>74</v>
      </c>
      <c r="AY999" t="s">
        <v>74</v>
      </c>
      <c r="AZ999" t="s">
        <v>74</v>
      </c>
      <c r="BA999" t="s">
        <v>74</v>
      </c>
      <c r="BB999">
        <v>613</v>
      </c>
      <c r="BC999">
        <v>646</v>
      </c>
      <c r="BD999">
        <v>2724316211058061</v>
      </c>
      <c r="BE999" t="s">
        <v>14311</v>
      </c>
      <c r="BF999" t="str">
        <f>HYPERLINK("http://dx.doi.org/10.1177/02724316211058061","http://dx.doi.org/10.1177/02724316211058061")</f>
        <v>http://dx.doi.org/10.1177/02724316211058061</v>
      </c>
      <c r="BG999" t="s">
        <v>74</v>
      </c>
      <c r="BH999" t="s">
        <v>3299</v>
      </c>
      <c r="BI999">
        <v>34</v>
      </c>
      <c r="BJ999" t="s">
        <v>1171</v>
      </c>
      <c r="BK999" t="s">
        <v>100</v>
      </c>
      <c r="BL999" t="s">
        <v>1172</v>
      </c>
      <c r="BM999" t="s">
        <v>14312</v>
      </c>
      <c r="BN999" t="s">
        <v>74</v>
      </c>
      <c r="BO999" t="s">
        <v>1210</v>
      </c>
      <c r="BP999" t="s">
        <v>74</v>
      </c>
      <c r="BQ999" t="s">
        <v>74</v>
      </c>
      <c r="BR999" t="s">
        <v>104</v>
      </c>
      <c r="BS999" t="s">
        <v>14313</v>
      </c>
      <c r="BT999" t="str">
        <f>HYPERLINK("https%3A%2F%2Fwww.webofscience.com%2Fwos%2Fwoscc%2Ffull-record%2FWOS:000765415800001","View Full Record in Web of Science")</f>
        <v>View Full Record in Web of Science</v>
      </c>
    </row>
    <row r="1000" spans="1:72" x14ac:dyDescent="0.25">
      <c r="A1000" t="s">
        <v>72</v>
      </c>
      <c r="B1000" t="s">
        <v>12886</v>
      </c>
      <c r="C1000" t="s">
        <v>74</v>
      </c>
      <c r="D1000" t="s">
        <v>74</v>
      </c>
      <c r="E1000" t="s">
        <v>74</v>
      </c>
      <c r="F1000" t="s">
        <v>12887</v>
      </c>
      <c r="G1000" t="s">
        <v>74</v>
      </c>
      <c r="H1000" t="s">
        <v>74</v>
      </c>
      <c r="I1000" t="s">
        <v>15716</v>
      </c>
      <c r="J1000" t="s">
        <v>6713</v>
      </c>
      <c r="K1000" t="s">
        <v>74</v>
      </c>
      <c r="L1000" t="s">
        <v>74</v>
      </c>
      <c r="M1000" t="s">
        <v>78</v>
      </c>
      <c r="N1000" t="s">
        <v>79</v>
      </c>
      <c r="O1000" t="s">
        <v>74</v>
      </c>
      <c r="P1000" t="s">
        <v>74</v>
      </c>
      <c r="Q1000" t="s">
        <v>74</v>
      </c>
      <c r="R1000" t="s">
        <v>74</v>
      </c>
      <c r="S1000" t="s">
        <v>74</v>
      </c>
      <c r="T1000" t="s">
        <v>15717</v>
      </c>
      <c r="U1000" t="s">
        <v>15718</v>
      </c>
      <c r="V1000" t="s">
        <v>15719</v>
      </c>
      <c r="W1000" t="s">
        <v>15720</v>
      </c>
      <c r="X1000" t="s">
        <v>1197</v>
      </c>
      <c r="Y1000" t="s">
        <v>15721</v>
      </c>
      <c r="Z1000" t="s">
        <v>15722</v>
      </c>
      <c r="AA1000" t="s">
        <v>12896</v>
      </c>
      <c r="AB1000" t="s">
        <v>12897</v>
      </c>
      <c r="AC1000" t="s">
        <v>15723</v>
      </c>
      <c r="AD1000" t="s">
        <v>15724</v>
      </c>
      <c r="AE1000" t="s">
        <v>15725</v>
      </c>
      <c r="AF1000" t="s">
        <v>74</v>
      </c>
      <c r="AG1000">
        <v>67</v>
      </c>
      <c r="AH1000">
        <v>6</v>
      </c>
      <c r="AI1000">
        <v>6</v>
      </c>
      <c r="AJ1000">
        <v>5</v>
      </c>
      <c r="AK1000">
        <v>26</v>
      </c>
      <c r="AL1000" t="s">
        <v>4570</v>
      </c>
      <c r="AM1000" t="s">
        <v>225</v>
      </c>
      <c r="AN1000" t="s">
        <v>4571</v>
      </c>
      <c r="AO1000" t="s">
        <v>6722</v>
      </c>
      <c r="AP1000" t="s">
        <v>6723</v>
      </c>
      <c r="AQ1000" t="s">
        <v>74</v>
      </c>
      <c r="AR1000" t="s">
        <v>6724</v>
      </c>
      <c r="AS1000" t="s">
        <v>6725</v>
      </c>
      <c r="AT1000" t="s">
        <v>1207</v>
      </c>
      <c r="AU1000">
        <v>2022</v>
      </c>
      <c r="AV1000">
        <v>49</v>
      </c>
      <c r="AW1000">
        <v>2</v>
      </c>
      <c r="AX1000" t="s">
        <v>74</v>
      </c>
      <c r="AY1000" t="s">
        <v>74</v>
      </c>
      <c r="AZ1000" t="s">
        <v>74</v>
      </c>
      <c r="BA1000" t="s">
        <v>74</v>
      </c>
      <c r="BB1000">
        <v>201</v>
      </c>
      <c r="BC1000">
        <v>218</v>
      </c>
      <c r="BD1000" t="s">
        <v>74</v>
      </c>
      <c r="BE1000" t="s">
        <v>15726</v>
      </c>
      <c r="BF1000" t="str">
        <f>HYPERLINK("http://dx.doi.org/10.1093/scipol/scab075","http://dx.doi.org/10.1093/scipol/scab075")</f>
        <v>http://dx.doi.org/10.1093/scipol/scab075</v>
      </c>
      <c r="BG1000" t="s">
        <v>74</v>
      </c>
      <c r="BH1000" t="s">
        <v>5050</v>
      </c>
      <c r="BI1000">
        <v>18</v>
      </c>
      <c r="BJ1000" t="s">
        <v>6728</v>
      </c>
      <c r="BK1000" t="s">
        <v>100</v>
      </c>
      <c r="BL1000" t="s">
        <v>6729</v>
      </c>
      <c r="BM1000" t="s">
        <v>15727</v>
      </c>
      <c r="BN1000" t="s">
        <v>74</v>
      </c>
      <c r="BO1000" t="s">
        <v>1036</v>
      </c>
      <c r="BP1000" t="s">
        <v>74</v>
      </c>
      <c r="BQ1000" t="s">
        <v>74</v>
      </c>
      <c r="BR1000" t="s">
        <v>104</v>
      </c>
      <c r="BS1000" t="s">
        <v>15728</v>
      </c>
      <c r="BT1000" t="str">
        <f>HYPERLINK("https%3A%2F%2Fwww.webofscience.com%2Fwos%2Fwoscc%2Ffull-record%2FWOS:000764784600001","View Full Record in Web of Science")</f>
        <v>View Full Record in Web of Science</v>
      </c>
    </row>
    <row r="1001" spans="1:72" x14ac:dyDescent="0.25">
      <c r="A1001" t="s">
        <v>72</v>
      </c>
      <c r="B1001" t="s">
        <v>17493</v>
      </c>
      <c r="C1001" t="s">
        <v>74</v>
      </c>
      <c r="D1001" t="s">
        <v>74</v>
      </c>
      <c r="E1001" t="s">
        <v>74</v>
      </c>
      <c r="F1001" t="s">
        <v>17494</v>
      </c>
      <c r="G1001" t="s">
        <v>74</v>
      </c>
      <c r="H1001" t="s">
        <v>74</v>
      </c>
      <c r="I1001" t="s">
        <v>17495</v>
      </c>
      <c r="J1001" t="s">
        <v>4139</v>
      </c>
      <c r="K1001" t="s">
        <v>74</v>
      </c>
      <c r="L1001" t="s">
        <v>74</v>
      </c>
      <c r="M1001" t="s">
        <v>78</v>
      </c>
      <c r="N1001" t="s">
        <v>79</v>
      </c>
      <c r="O1001" t="s">
        <v>74</v>
      </c>
      <c r="P1001" t="s">
        <v>74</v>
      </c>
      <c r="Q1001" t="s">
        <v>74</v>
      </c>
      <c r="R1001" t="s">
        <v>74</v>
      </c>
      <c r="S1001" t="s">
        <v>74</v>
      </c>
      <c r="T1001" t="s">
        <v>74</v>
      </c>
      <c r="U1001" t="s">
        <v>17496</v>
      </c>
      <c r="V1001" t="s">
        <v>17497</v>
      </c>
      <c r="W1001" t="s">
        <v>17498</v>
      </c>
      <c r="X1001" t="s">
        <v>17499</v>
      </c>
      <c r="Y1001" t="s">
        <v>17500</v>
      </c>
      <c r="Z1001" t="s">
        <v>8312</v>
      </c>
      <c r="AA1001" t="s">
        <v>74</v>
      </c>
      <c r="AB1001" t="s">
        <v>74</v>
      </c>
      <c r="AC1001" t="s">
        <v>74</v>
      </c>
      <c r="AD1001" t="s">
        <v>74</v>
      </c>
      <c r="AE1001" t="s">
        <v>74</v>
      </c>
      <c r="AF1001" t="s">
        <v>74</v>
      </c>
      <c r="AG1001">
        <v>78</v>
      </c>
      <c r="AH1001">
        <v>6</v>
      </c>
      <c r="AI1001">
        <v>7</v>
      </c>
      <c r="AJ1001">
        <v>20</v>
      </c>
      <c r="AK1001">
        <v>70</v>
      </c>
      <c r="AL1001" t="s">
        <v>4148</v>
      </c>
      <c r="AM1001" t="s">
        <v>4149</v>
      </c>
      <c r="AN1001" t="s">
        <v>4150</v>
      </c>
      <c r="AO1001" t="s">
        <v>4151</v>
      </c>
      <c r="AP1001" t="s">
        <v>74</v>
      </c>
      <c r="AQ1001" t="s">
        <v>74</v>
      </c>
      <c r="AR1001" t="s">
        <v>4139</v>
      </c>
      <c r="AS1001" t="s">
        <v>4152</v>
      </c>
      <c r="AT1001" t="s">
        <v>10357</v>
      </c>
      <c r="AU1001">
        <v>2022</v>
      </c>
      <c r="AV1001">
        <v>17</v>
      </c>
      <c r="AW1001">
        <v>4</v>
      </c>
      <c r="AX1001" t="s">
        <v>74</v>
      </c>
      <c r="AY1001" t="s">
        <v>74</v>
      </c>
      <c r="AZ1001" t="s">
        <v>74</v>
      </c>
      <c r="BA1001" t="s">
        <v>74</v>
      </c>
      <c r="BB1001" t="s">
        <v>74</v>
      </c>
      <c r="BC1001" t="s">
        <v>74</v>
      </c>
      <c r="BD1001" t="s">
        <v>17501</v>
      </c>
      <c r="BE1001" t="s">
        <v>17502</v>
      </c>
      <c r="BF1001" t="str">
        <f>HYPERLINK("http://dx.doi.org/10.1371/journal.pone.0267405","http://dx.doi.org/10.1371/journal.pone.0267405")</f>
        <v>http://dx.doi.org/10.1371/journal.pone.0267405</v>
      </c>
      <c r="BG1001" t="s">
        <v>74</v>
      </c>
      <c r="BH1001" t="s">
        <v>74</v>
      </c>
      <c r="BI1001">
        <v>15</v>
      </c>
      <c r="BJ1001" t="s">
        <v>1233</v>
      </c>
      <c r="BK1001" t="s">
        <v>153</v>
      </c>
      <c r="BL1001" t="s">
        <v>1234</v>
      </c>
      <c r="BM1001" t="s">
        <v>17503</v>
      </c>
      <c r="BN1001">
        <v>35486654</v>
      </c>
      <c r="BO1001" t="s">
        <v>379</v>
      </c>
      <c r="BP1001" t="s">
        <v>74</v>
      </c>
      <c r="BQ1001" t="s">
        <v>74</v>
      </c>
      <c r="BR1001" t="s">
        <v>104</v>
      </c>
      <c r="BS1001" t="s">
        <v>17504</v>
      </c>
      <c r="BT1001" t="str">
        <f>HYPERLINK("https%3A%2F%2Fwww.webofscience.com%2Fwos%2Fwoscc%2Ffull-record%2FWOS:000879304100001","View Full Record in Web of Science")</f>
        <v>View Full Record in Web of Science</v>
      </c>
    </row>
    <row r="1002" spans="1:72" x14ac:dyDescent="0.25">
      <c r="A1002" t="s">
        <v>72</v>
      </c>
      <c r="B1002" t="s">
        <v>19577</v>
      </c>
      <c r="C1002" t="s">
        <v>74</v>
      </c>
      <c r="D1002" t="s">
        <v>74</v>
      </c>
      <c r="E1002" t="s">
        <v>74</v>
      </c>
      <c r="F1002" t="s">
        <v>19578</v>
      </c>
      <c r="G1002" t="s">
        <v>74</v>
      </c>
      <c r="H1002" t="s">
        <v>74</v>
      </c>
      <c r="I1002" t="s">
        <v>19579</v>
      </c>
      <c r="J1002" t="s">
        <v>1823</v>
      </c>
      <c r="K1002" t="s">
        <v>74</v>
      </c>
      <c r="L1002" t="s">
        <v>74</v>
      </c>
      <c r="M1002" t="s">
        <v>78</v>
      </c>
      <c r="N1002" t="s">
        <v>79</v>
      </c>
      <c r="O1002" t="s">
        <v>74</v>
      </c>
      <c r="P1002" t="s">
        <v>74</v>
      </c>
      <c r="Q1002" t="s">
        <v>74</v>
      </c>
      <c r="R1002" t="s">
        <v>74</v>
      </c>
      <c r="S1002" t="s">
        <v>74</v>
      </c>
      <c r="T1002" t="s">
        <v>19580</v>
      </c>
      <c r="U1002" t="s">
        <v>19581</v>
      </c>
      <c r="V1002" t="s">
        <v>19582</v>
      </c>
      <c r="W1002" t="s">
        <v>19583</v>
      </c>
      <c r="X1002" t="s">
        <v>19584</v>
      </c>
      <c r="Y1002" t="s">
        <v>19585</v>
      </c>
      <c r="Z1002" t="s">
        <v>19586</v>
      </c>
      <c r="AA1002" t="s">
        <v>74</v>
      </c>
      <c r="AB1002" t="s">
        <v>19587</v>
      </c>
      <c r="AC1002" t="s">
        <v>74</v>
      </c>
      <c r="AD1002" t="s">
        <v>74</v>
      </c>
      <c r="AE1002" t="s">
        <v>74</v>
      </c>
      <c r="AF1002" t="s">
        <v>74</v>
      </c>
      <c r="AG1002">
        <v>73</v>
      </c>
      <c r="AH1002">
        <v>6</v>
      </c>
      <c r="AI1002">
        <v>7</v>
      </c>
      <c r="AJ1002">
        <v>6</v>
      </c>
      <c r="AK1002">
        <v>58</v>
      </c>
      <c r="AL1002" t="s">
        <v>248</v>
      </c>
      <c r="AM1002" t="s">
        <v>249</v>
      </c>
      <c r="AN1002" t="s">
        <v>250</v>
      </c>
      <c r="AO1002" t="s">
        <v>1835</v>
      </c>
      <c r="AP1002" t="s">
        <v>1836</v>
      </c>
      <c r="AQ1002" t="s">
        <v>74</v>
      </c>
      <c r="AR1002" t="s">
        <v>1837</v>
      </c>
      <c r="AS1002" t="s">
        <v>1838</v>
      </c>
      <c r="AT1002" t="s">
        <v>686</v>
      </c>
      <c r="AU1002">
        <v>2022</v>
      </c>
      <c r="AV1002">
        <v>31</v>
      </c>
      <c r="AW1002">
        <v>4</v>
      </c>
      <c r="AX1002" t="s">
        <v>74</v>
      </c>
      <c r="AY1002" t="s">
        <v>74</v>
      </c>
      <c r="AZ1002" t="s">
        <v>74</v>
      </c>
      <c r="BA1002" t="s">
        <v>74</v>
      </c>
      <c r="BB1002">
        <v>897</v>
      </c>
      <c r="BC1002">
        <v>909</v>
      </c>
      <c r="BD1002" t="s">
        <v>74</v>
      </c>
      <c r="BE1002" t="s">
        <v>19588</v>
      </c>
      <c r="BF1002" t="str">
        <f>HYPERLINK("http://dx.doi.org/10.1007/s10826-021-02007-0","http://dx.doi.org/10.1007/s10826-021-02007-0")</f>
        <v>http://dx.doi.org/10.1007/s10826-021-02007-0</v>
      </c>
      <c r="BG1002" t="s">
        <v>74</v>
      </c>
      <c r="BH1002" t="s">
        <v>1273</v>
      </c>
      <c r="BI1002">
        <v>13</v>
      </c>
      <c r="BJ1002" t="s">
        <v>1840</v>
      </c>
      <c r="BK1002" t="s">
        <v>100</v>
      </c>
      <c r="BL1002" t="s">
        <v>1841</v>
      </c>
      <c r="BM1002" t="s">
        <v>19589</v>
      </c>
      <c r="BN1002" t="s">
        <v>74</v>
      </c>
      <c r="BO1002" t="s">
        <v>1036</v>
      </c>
      <c r="BP1002" t="s">
        <v>74</v>
      </c>
      <c r="BQ1002" t="s">
        <v>74</v>
      </c>
      <c r="BR1002" t="s">
        <v>104</v>
      </c>
      <c r="BS1002" t="s">
        <v>19590</v>
      </c>
      <c r="BT1002" t="str">
        <f>HYPERLINK("https%3A%2F%2Fwww.webofscience.com%2Fwos%2Fwoscc%2Ffull-record%2FWOS:000671706700001","View Full Record in Web of Science")</f>
        <v>View Full Record in Web of Science</v>
      </c>
    </row>
    <row r="1003" spans="1:72" x14ac:dyDescent="0.25">
      <c r="A1003" t="s">
        <v>72</v>
      </c>
      <c r="B1003" t="s">
        <v>22268</v>
      </c>
      <c r="C1003" t="s">
        <v>74</v>
      </c>
      <c r="D1003" t="s">
        <v>74</v>
      </c>
      <c r="E1003" t="s">
        <v>74</v>
      </c>
      <c r="F1003" t="s">
        <v>22269</v>
      </c>
      <c r="G1003" t="s">
        <v>74</v>
      </c>
      <c r="H1003" t="s">
        <v>74</v>
      </c>
      <c r="I1003" t="s">
        <v>22270</v>
      </c>
      <c r="J1003" t="s">
        <v>941</v>
      </c>
      <c r="K1003" t="s">
        <v>74</v>
      </c>
      <c r="L1003" t="s">
        <v>74</v>
      </c>
      <c r="M1003" t="s">
        <v>78</v>
      </c>
      <c r="N1003" t="s">
        <v>79</v>
      </c>
      <c r="O1003" t="s">
        <v>74</v>
      </c>
      <c r="P1003" t="s">
        <v>74</v>
      </c>
      <c r="Q1003" t="s">
        <v>74</v>
      </c>
      <c r="R1003" t="s">
        <v>74</v>
      </c>
      <c r="S1003" t="s">
        <v>74</v>
      </c>
      <c r="T1003" t="s">
        <v>22271</v>
      </c>
      <c r="U1003" t="s">
        <v>22272</v>
      </c>
      <c r="V1003" t="s">
        <v>22273</v>
      </c>
      <c r="W1003" t="s">
        <v>22274</v>
      </c>
      <c r="X1003" t="s">
        <v>22275</v>
      </c>
      <c r="Y1003" t="s">
        <v>22276</v>
      </c>
      <c r="Z1003" t="s">
        <v>22277</v>
      </c>
      <c r="AA1003" t="s">
        <v>22278</v>
      </c>
      <c r="AB1003" t="s">
        <v>22279</v>
      </c>
      <c r="AC1003" t="s">
        <v>74</v>
      </c>
      <c r="AD1003" t="s">
        <v>74</v>
      </c>
      <c r="AE1003" t="s">
        <v>74</v>
      </c>
      <c r="AF1003" t="s">
        <v>74</v>
      </c>
      <c r="AG1003">
        <v>78</v>
      </c>
      <c r="AH1003">
        <v>6</v>
      </c>
      <c r="AI1003">
        <v>10</v>
      </c>
      <c r="AJ1003">
        <v>3</v>
      </c>
      <c r="AK1003">
        <v>26</v>
      </c>
      <c r="AL1003" t="s">
        <v>196</v>
      </c>
      <c r="AM1003" t="s">
        <v>197</v>
      </c>
      <c r="AN1003" t="s">
        <v>198</v>
      </c>
      <c r="AO1003" t="s">
        <v>954</v>
      </c>
      <c r="AP1003" t="s">
        <v>955</v>
      </c>
      <c r="AQ1003" t="s">
        <v>74</v>
      </c>
      <c r="AR1003" t="s">
        <v>956</v>
      </c>
      <c r="AS1003" t="s">
        <v>957</v>
      </c>
      <c r="AT1003" t="s">
        <v>600</v>
      </c>
      <c r="AU1003">
        <v>2022</v>
      </c>
      <c r="AV1003">
        <v>59</v>
      </c>
      <c r="AW1003">
        <v>2</v>
      </c>
      <c r="AX1003" t="s">
        <v>74</v>
      </c>
      <c r="AY1003" t="s">
        <v>74</v>
      </c>
      <c r="AZ1003" t="s">
        <v>74</v>
      </c>
      <c r="BA1003" t="s">
        <v>74</v>
      </c>
      <c r="BB1003">
        <v>413</v>
      </c>
      <c r="BC1003">
        <v>429</v>
      </c>
      <c r="BD1003" t="s">
        <v>74</v>
      </c>
      <c r="BE1003" t="s">
        <v>22280</v>
      </c>
      <c r="BF1003" t="str">
        <f>HYPERLINK("http://dx.doi.org/10.1002/pits.22617","http://dx.doi.org/10.1002/pits.22617")</f>
        <v>http://dx.doi.org/10.1002/pits.22617</v>
      </c>
      <c r="BG1003" t="s">
        <v>74</v>
      </c>
      <c r="BH1003" t="s">
        <v>5050</v>
      </c>
      <c r="BI1003">
        <v>17</v>
      </c>
      <c r="BJ1003" t="s">
        <v>126</v>
      </c>
      <c r="BK1003" t="s">
        <v>100</v>
      </c>
      <c r="BL1003" t="s">
        <v>101</v>
      </c>
      <c r="BM1003" t="s">
        <v>22281</v>
      </c>
      <c r="BN1003" t="s">
        <v>74</v>
      </c>
      <c r="BO1003" t="s">
        <v>74</v>
      </c>
      <c r="BP1003" t="s">
        <v>74</v>
      </c>
      <c r="BQ1003" t="s">
        <v>74</v>
      </c>
      <c r="BR1003" t="s">
        <v>104</v>
      </c>
      <c r="BS1003" t="s">
        <v>22282</v>
      </c>
      <c r="BT1003" t="str">
        <f>HYPERLINK("https%3A%2F%2Fwww.webofscience.com%2Fwos%2Fwoscc%2Ffull-record%2FWOS:000714419000001","View Full Record in Web of Science")</f>
        <v>View Full Record in Web of Science</v>
      </c>
    </row>
    <row r="1004" spans="1:72" x14ac:dyDescent="0.25">
      <c r="A1004" t="s">
        <v>72</v>
      </c>
      <c r="B1004" t="s">
        <v>765</v>
      </c>
      <c r="C1004" t="s">
        <v>74</v>
      </c>
      <c r="D1004" t="s">
        <v>74</v>
      </c>
      <c r="E1004" t="s">
        <v>74</v>
      </c>
      <c r="F1004" t="s">
        <v>766</v>
      </c>
      <c r="G1004" t="s">
        <v>74</v>
      </c>
      <c r="H1004" t="s">
        <v>74</v>
      </c>
      <c r="I1004" t="s">
        <v>767</v>
      </c>
      <c r="J1004" t="s">
        <v>768</v>
      </c>
      <c r="K1004" t="s">
        <v>74</v>
      </c>
      <c r="L1004" t="s">
        <v>74</v>
      </c>
      <c r="M1004" t="s">
        <v>78</v>
      </c>
      <c r="N1004" t="s">
        <v>79</v>
      </c>
      <c r="O1004" t="s">
        <v>74</v>
      </c>
      <c r="P1004" t="s">
        <v>74</v>
      </c>
      <c r="Q1004" t="s">
        <v>74</v>
      </c>
      <c r="R1004" t="s">
        <v>74</v>
      </c>
      <c r="S1004" t="s">
        <v>74</v>
      </c>
      <c r="T1004" t="s">
        <v>769</v>
      </c>
      <c r="U1004" t="s">
        <v>770</v>
      </c>
      <c r="V1004" t="s">
        <v>771</v>
      </c>
      <c r="W1004" t="s">
        <v>772</v>
      </c>
      <c r="X1004" t="s">
        <v>773</v>
      </c>
      <c r="Y1004" t="s">
        <v>774</v>
      </c>
      <c r="Z1004" t="s">
        <v>775</v>
      </c>
      <c r="AA1004" t="s">
        <v>74</v>
      </c>
      <c r="AB1004" t="s">
        <v>776</v>
      </c>
      <c r="AC1004" t="s">
        <v>777</v>
      </c>
      <c r="AD1004" t="s">
        <v>778</v>
      </c>
      <c r="AE1004" t="s">
        <v>779</v>
      </c>
      <c r="AF1004" t="s">
        <v>74</v>
      </c>
      <c r="AG1004">
        <v>53</v>
      </c>
      <c r="AH1004">
        <v>6</v>
      </c>
      <c r="AI1004">
        <v>6</v>
      </c>
      <c r="AJ1004">
        <v>12</v>
      </c>
      <c r="AK1004">
        <v>64</v>
      </c>
      <c r="AL1004" t="s">
        <v>476</v>
      </c>
      <c r="AM1004" t="s">
        <v>477</v>
      </c>
      <c r="AN1004" t="s">
        <v>478</v>
      </c>
      <c r="AO1004" t="s">
        <v>780</v>
      </c>
      <c r="AP1004" t="s">
        <v>781</v>
      </c>
      <c r="AQ1004" t="s">
        <v>74</v>
      </c>
      <c r="AR1004" t="s">
        <v>782</v>
      </c>
      <c r="AS1004" t="s">
        <v>783</v>
      </c>
      <c r="AT1004" t="s">
        <v>784</v>
      </c>
      <c r="AU1004">
        <v>2023</v>
      </c>
      <c r="AV1004">
        <v>43</v>
      </c>
      <c r="AW1004">
        <v>2</v>
      </c>
      <c r="AX1004" t="s">
        <v>74</v>
      </c>
      <c r="AY1004" t="s">
        <v>74</v>
      </c>
      <c r="AZ1004" t="s">
        <v>74</v>
      </c>
      <c r="BA1004" t="s">
        <v>74</v>
      </c>
      <c r="BB1004">
        <v>514</v>
      </c>
      <c r="BC1004">
        <v>525</v>
      </c>
      <c r="BD1004" t="s">
        <v>74</v>
      </c>
      <c r="BE1004" t="s">
        <v>785</v>
      </c>
      <c r="BF1004" t="str">
        <f>HYPERLINK("http://dx.doi.org/10.1080/02188791.2021.1933380","http://dx.doi.org/10.1080/02188791.2021.1933380")</f>
        <v>http://dx.doi.org/10.1080/02188791.2021.1933380</v>
      </c>
      <c r="BG1004" t="s">
        <v>74</v>
      </c>
      <c r="BH1004" t="s">
        <v>424</v>
      </c>
      <c r="BI1004">
        <v>12</v>
      </c>
      <c r="BJ1004" t="s">
        <v>278</v>
      </c>
      <c r="BK1004" t="s">
        <v>100</v>
      </c>
      <c r="BL1004" t="s">
        <v>278</v>
      </c>
      <c r="BM1004" t="s">
        <v>786</v>
      </c>
      <c r="BN1004" t="s">
        <v>74</v>
      </c>
      <c r="BO1004" t="s">
        <v>74</v>
      </c>
      <c r="BP1004" t="s">
        <v>74</v>
      </c>
      <c r="BQ1004" t="s">
        <v>74</v>
      </c>
      <c r="BR1004" t="s">
        <v>104</v>
      </c>
      <c r="BS1004" t="s">
        <v>787</v>
      </c>
      <c r="BT1004" t="str">
        <f>HYPERLINK("https%3A%2F%2Fwww.webofscience.com%2Fwos%2Fwoscc%2Ffull-record%2FWOS:000657620600001","View Full Record in Web of Science")</f>
        <v>View Full Record in Web of Science</v>
      </c>
    </row>
    <row r="1005" spans="1:72" x14ac:dyDescent="0.25">
      <c r="A1005" t="s">
        <v>72</v>
      </c>
      <c r="B1005" t="s">
        <v>1598</v>
      </c>
      <c r="C1005" t="s">
        <v>74</v>
      </c>
      <c r="D1005" t="s">
        <v>74</v>
      </c>
      <c r="E1005" t="s">
        <v>74</v>
      </c>
      <c r="F1005" t="s">
        <v>1599</v>
      </c>
      <c r="G1005" t="s">
        <v>74</v>
      </c>
      <c r="H1005" t="s">
        <v>74</v>
      </c>
      <c r="I1005" t="s">
        <v>1600</v>
      </c>
      <c r="J1005" t="s">
        <v>1601</v>
      </c>
      <c r="K1005" t="s">
        <v>74</v>
      </c>
      <c r="L1005" t="s">
        <v>74</v>
      </c>
      <c r="M1005" t="s">
        <v>78</v>
      </c>
      <c r="N1005" t="s">
        <v>79</v>
      </c>
      <c r="O1005" t="s">
        <v>74</v>
      </c>
      <c r="P1005" t="s">
        <v>74</v>
      </c>
      <c r="Q1005" t="s">
        <v>74</v>
      </c>
      <c r="R1005" t="s">
        <v>74</v>
      </c>
      <c r="S1005" t="s">
        <v>74</v>
      </c>
      <c r="T1005" t="s">
        <v>1602</v>
      </c>
      <c r="U1005" t="s">
        <v>74</v>
      </c>
      <c r="V1005" t="s">
        <v>1603</v>
      </c>
      <c r="W1005" t="s">
        <v>1604</v>
      </c>
      <c r="X1005" t="s">
        <v>1605</v>
      </c>
      <c r="Y1005" t="s">
        <v>1606</v>
      </c>
      <c r="Z1005" t="s">
        <v>1607</v>
      </c>
      <c r="AA1005" t="s">
        <v>1608</v>
      </c>
      <c r="AB1005" t="s">
        <v>1609</v>
      </c>
      <c r="AC1005" t="s">
        <v>1610</v>
      </c>
      <c r="AD1005" t="s">
        <v>1611</v>
      </c>
      <c r="AE1005" t="s">
        <v>1612</v>
      </c>
      <c r="AF1005" t="s">
        <v>74</v>
      </c>
      <c r="AG1005">
        <v>66</v>
      </c>
      <c r="AH1005">
        <v>6</v>
      </c>
      <c r="AI1005">
        <v>7</v>
      </c>
      <c r="AJ1005">
        <v>3</v>
      </c>
      <c r="AK1005">
        <v>19</v>
      </c>
      <c r="AL1005" t="s">
        <v>224</v>
      </c>
      <c r="AM1005" t="s">
        <v>225</v>
      </c>
      <c r="AN1005" t="s">
        <v>226</v>
      </c>
      <c r="AO1005" t="s">
        <v>1613</v>
      </c>
      <c r="AP1005" t="s">
        <v>1614</v>
      </c>
      <c r="AQ1005" t="s">
        <v>74</v>
      </c>
      <c r="AR1005" t="s">
        <v>1615</v>
      </c>
      <c r="AS1005" t="s">
        <v>1616</v>
      </c>
      <c r="AT1005" t="s">
        <v>600</v>
      </c>
      <c r="AU1005">
        <v>2023</v>
      </c>
      <c r="AV1005">
        <v>83</v>
      </c>
      <c r="AW1005" t="s">
        <v>74</v>
      </c>
      <c r="AX1005" t="s">
        <v>74</v>
      </c>
      <c r="AY1005" t="s">
        <v>74</v>
      </c>
      <c r="AZ1005" t="s">
        <v>74</v>
      </c>
      <c r="BA1005" t="s">
        <v>74</v>
      </c>
      <c r="BB1005" t="s">
        <v>74</v>
      </c>
      <c r="BC1005" t="s">
        <v>74</v>
      </c>
      <c r="BD1005">
        <v>101659</v>
      </c>
      <c r="BE1005" t="s">
        <v>1617</v>
      </c>
      <c r="BF1005" t="str">
        <f>HYPERLINK("http://dx.doi.org/10.1016/j.learninstruc.2022.101659","http://dx.doi.org/10.1016/j.learninstruc.2022.101659")</f>
        <v>http://dx.doi.org/10.1016/j.learninstruc.2022.101659</v>
      </c>
      <c r="BG1005" t="s">
        <v>74</v>
      </c>
      <c r="BH1005" t="s">
        <v>1113</v>
      </c>
      <c r="BI1005">
        <v>13</v>
      </c>
      <c r="BJ1005" t="s">
        <v>511</v>
      </c>
      <c r="BK1005" t="s">
        <v>100</v>
      </c>
      <c r="BL1005" t="s">
        <v>512</v>
      </c>
      <c r="BM1005" t="s">
        <v>1618</v>
      </c>
      <c r="BN1005" t="s">
        <v>74</v>
      </c>
      <c r="BO1005" t="s">
        <v>809</v>
      </c>
      <c r="BP1005" t="s">
        <v>74</v>
      </c>
      <c r="BQ1005" t="s">
        <v>74</v>
      </c>
      <c r="BR1005" t="s">
        <v>104</v>
      </c>
      <c r="BS1005" t="s">
        <v>1619</v>
      </c>
      <c r="BT1005" t="str">
        <f>HYPERLINK("https%3A%2F%2Fwww.webofscience.com%2Fwos%2Fwoscc%2Ffull-record%2FWOS:000898480000005","View Full Record in Web of Science")</f>
        <v>View Full Record in Web of Science</v>
      </c>
    </row>
    <row r="1006" spans="1:72" x14ac:dyDescent="0.25">
      <c r="A1006" t="s">
        <v>72</v>
      </c>
      <c r="B1006" t="s">
        <v>2221</v>
      </c>
      <c r="C1006" t="s">
        <v>74</v>
      </c>
      <c r="D1006" t="s">
        <v>74</v>
      </c>
      <c r="E1006" t="s">
        <v>74</v>
      </c>
      <c r="F1006" t="s">
        <v>2222</v>
      </c>
      <c r="G1006" t="s">
        <v>74</v>
      </c>
      <c r="H1006" t="s">
        <v>74</v>
      </c>
      <c r="I1006" t="s">
        <v>2223</v>
      </c>
      <c r="J1006" t="s">
        <v>2224</v>
      </c>
      <c r="K1006" t="s">
        <v>74</v>
      </c>
      <c r="L1006" t="s">
        <v>74</v>
      </c>
      <c r="M1006" t="s">
        <v>78</v>
      </c>
      <c r="N1006" t="s">
        <v>79</v>
      </c>
      <c r="O1006" t="s">
        <v>74</v>
      </c>
      <c r="P1006" t="s">
        <v>74</v>
      </c>
      <c r="Q1006" t="s">
        <v>74</v>
      </c>
      <c r="R1006" t="s">
        <v>74</v>
      </c>
      <c r="S1006" t="s">
        <v>74</v>
      </c>
      <c r="T1006" t="s">
        <v>2225</v>
      </c>
      <c r="U1006" t="s">
        <v>2226</v>
      </c>
      <c r="V1006" t="s">
        <v>2227</v>
      </c>
      <c r="W1006" t="s">
        <v>2228</v>
      </c>
      <c r="X1006" t="s">
        <v>2229</v>
      </c>
      <c r="Y1006" t="s">
        <v>2230</v>
      </c>
      <c r="Z1006" t="s">
        <v>2231</v>
      </c>
      <c r="AA1006" t="s">
        <v>74</v>
      </c>
      <c r="AB1006" t="s">
        <v>74</v>
      </c>
      <c r="AC1006" t="s">
        <v>2232</v>
      </c>
      <c r="AD1006" t="s">
        <v>2232</v>
      </c>
      <c r="AE1006" t="s">
        <v>2233</v>
      </c>
      <c r="AF1006" t="s">
        <v>74</v>
      </c>
      <c r="AG1006">
        <v>75</v>
      </c>
      <c r="AH1006">
        <v>6</v>
      </c>
      <c r="AI1006">
        <v>8</v>
      </c>
      <c r="AJ1006">
        <v>2</v>
      </c>
      <c r="AK1006">
        <v>24</v>
      </c>
      <c r="AL1006" t="s">
        <v>2234</v>
      </c>
      <c r="AM1006" t="s">
        <v>2235</v>
      </c>
      <c r="AN1006" t="s">
        <v>2236</v>
      </c>
      <c r="AO1006" t="s">
        <v>74</v>
      </c>
      <c r="AP1006" t="s">
        <v>2237</v>
      </c>
      <c r="AQ1006" t="s">
        <v>74</v>
      </c>
      <c r="AR1006" t="s">
        <v>2238</v>
      </c>
      <c r="AS1006" t="s">
        <v>2239</v>
      </c>
      <c r="AT1006" t="s">
        <v>2240</v>
      </c>
      <c r="AU1006">
        <v>2023</v>
      </c>
      <c r="AV1006">
        <v>52</v>
      </c>
      <c r="AW1006">
        <v>3</v>
      </c>
      <c r="AX1006" t="s">
        <v>74</v>
      </c>
      <c r="AY1006" t="s">
        <v>74</v>
      </c>
      <c r="AZ1006" t="s">
        <v>872</v>
      </c>
      <c r="BA1006" t="s">
        <v>74</v>
      </c>
      <c r="BB1006">
        <v>330</v>
      </c>
      <c r="BC1006">
        <v>342</v>
      </c>
      <c r="BD1006" t="s">
        <v>74</v>
      </c>
      <c r="BE1006" t="s">
        <v>2241</v>
      </c>
      <c r="BF1006" t="str">
        <f>HYPERLINK("http://dx.doi.org/10.1080/2372966X.2021.1985927","http://dx.doi.org/10.1080/2372966X.2021.1985927")</f>
        <v>http://dx.doi.org/10.1080/2372966X.2021.1985927</v>
      </c>
      <c r="BG1006" t="s">
        <v>74</v>
      </c>
      <c r="BH1006" t="s">
        <v>2242</v>
      </c>
      <c r="BI1006">
        <v>13</v>
      </c>
      <c r="BJ1006" t="s">
        <v>126</v>
      </c>
      <c r="BK1006" t="s">
        <v>100</v>
      </c>
      <c r="BL1006" t="s">
        <v>101</v>
      </c>
      <c r="BM1006" t="s">
        <v>2243</v>
      </c>
      <c r="BN1006" t="s">
        <v>74</v>
      </c>
      <c r="BO1006" t="s">
        <v>74</v>
      </c>
      <c r="BP1006" t="s">
        <v>74</v>
      </c>
      <c r="BQ1006" t="s">
        <v>74</v>
      </c>
      <c r="BR1006" t="s">
        <v>104</v>
      </c>
      <c r="BS1006" t="s">
        <v>2244</v>
      </c>
      <c r="BT1006" t="str">
        <f>HYPERLINK("https%3A%2F%2Fwww.webofscience.com%2Fwos%2Fwoscc%2Ffull-record%2FWOS:000715562900001","View Full Record in Web of Science")</f>
        <v>View Full Record in Web of Science</v>
      </c>
    </row>
    <row r="1007" spans="1:72" x14ac:dyDescent="0.25">
      <c r="A1007" t="s">
        <v>72</v>
      </c>
      <c r="B1007" t="s">
        <v>3653</v>
      </c>
      <c r="C1007" t="s">
        <v>74</v>
      </c>
      <c r="D1007" t="s">
        <v>74</v>
      </c>
      <c r="E1007" t="s">
        <v>74</v>
      </c>
      <c r="F1007" t="s">
        <v>3654</v>
      </c>
      <c r="G1007" t="s">
        <v>74</v>
      </c>
      <c r="H1007" t="s">
        <v>74</v>
      </c>
      <c r="I1007" t="s">
        <v>3655</v>
      </c>
      <c r="J1007" t="s">
        <v>3656</v>
      </c>
      <c r="K1007" t="s">
        <v>74</v>
      </c>
      <c r="L1007" t="s">
        <v>74</v>
      </c>
      <c r="M1007" t="s">
        <v>78</v>
      </c>
      <c r="N1007" t="s">
        <v>79</v>
      </c>
      <c r="O1007" t="s">
        <v>74</v>
      </c>
      <c r="P1007" t="s">
        <v>74</v>
      </c>
      <c r="Q1007" t="s">
        <v>74</v>
      </c>
      <c r="R1007" t="s">
        <v>74</v>
      </c>
      <c r="S1007" t="s">
        <v>74</v>
      </c>
      <c r="T1007" t="s">
        <v>3657</v>
      </c>
      <c r="U1007" t="s">
        <v>3658</v>
      </c>
      <c r="V1007" t="s">
        <v>3659</v>
      </c>
      <c r="W1007" t="s">
        <v>3660</v>
      </c>
      <c r="X1007" t="s">
        <v>3118</v>
      </c>
      <c r="Y1007" t="s">
        <v>3661</v>
      </c>
      <c r="Z1007" t="s">
        <v>3662</v>
      </c>
      <c r="AA1007" t="s">
        <v>3663</v>
      </c>
      <c r="AB1007" t="s">
        <v>3664</v>
      </c>
      <c r="AC1007" t="s">
        <v>74</v>
      </c>
      <c r="AD1007" t="s">
        <v>74</v>
      </c>
      <c r="AE1007" t="s">
        <v>74</v>
      </c>
      <c r="AF1007" t="s">
        <v>74</v>
      </c>
      <c r="AG1007">
        <v>79</v>
      </c>
      <c r="AH1007">
        <v>6</v>
      </c>
      <c r="AI1007">
        <v>6</v>
      </c>
      <c r="AJ1007">
        <v>21</v>
      </c>
      <c r="AK1007">
        <v>55</v>
      </c>
      <c r="AL1007" t="s">
        <v>145</v>
      </c>
      <c r="AM1007" t="s">
        <v>146</v>
      </c>
      <c r="AN1007" t="s">
        <v>147</v>
      </c>
      <c r="AO1007" t="s">
        <v>74</v>
      </c>
      <c r="AP1007" t="s">
        <v>3665</v>
      </c>
      <c r="AQ1007" t="s">
        <v>74</v>
      </c>
      <c r="AR1007" t="s">
        <v>3656</v>
      </c>
      <c r="AS1007" t="s">
        <v>3666</v>
      </c>
      <c r="AT1007" t="s">
        <v>3667</v>
      </c>
      <c r="AU1007">
        <v>2023</v>
      </c>
      <c r="AV1007">
        <v>23</v>
      </c>
      <c r="AW1007">
        <v>1</v>
      </c>
      <c r="AX1007" t="s">
        <v>74</v>
      </c>
      <c r="AY1007" t="s">
        <v>74</v>
      </c>
      <c r="AZ1007" t="s">
        <v>74</v>
      </c>
      <c r="BA1007" t="s">
        <v>74</v>
      </c>
      <c r="BB1007" t="s">
        <v>74</v>
      </c>
      <c r="BC1007" t="s">
        <v>74</v>
      </c>
      <c r="BD1007">
        <v>333</v>
      </c>
      <c r="BE1007" t="s">
        <v>3668</v>
      </c>
      <c r="BF1007" t="str">
        <f>HYPERLINK("http://dx.doi.org/10.1186/s12888-023-04799-5","http://dx.doi.org/10.1186/s12888-023-04799-5")</f>
        <v>http://dx.doi.org/10.1186/s12888-023-04799-5</v>
      </c>
      <c r="BG1007" t="s">
        <v>74</v>
      </c>
      <c r="BH1007" t="s">
        <v>74</v>
      </c>
      <c r="BI1007">
        <v>10</v>
      </c>
      <c r="BJ1007" t="s">
        <v>3669</v>
      </c>
      <c r="BK1007" t="s">
        <v>153</v>
      </c>
      <c r="BL1007" t="s">
        <v>3669</v>
      </c>
      <c r="BM1007" t="s">
        <v>3670</v>
      </c>
      <c r="BN1007">
        <v>37173670</v>
      </c>
      <c r="BO1007" t="s">
        <v>3671</v>
      </c>
      <c r="BP1007" t="s">
        <v>74</v>
      </c>
      <c r="BQ1007" t="s">
        <v>74</v>
      </c>
      <c r="BR1007" t="s">
        <v>104</v>
      </c>
      <c r="BS1007" t="s">
        <v>3672</v>
      </c>
      <c r="BT1007" t="str">
        <f>HYPERLINK("https%3A%2F%2Fwww.webofscience.com%2Fwos%2Fwoscc%2Ffull-record%2FWOS:000988229100004","View Full Record in Web of Science")</f>
        <v>View Full Record in Web of Science</v>
      </c>
    </row>
    <row r="1008" spans="1:72" x14ac:dyDescent="0.25">
      <c r="A1008" t="s">
        <v>72</v>
      </c>
      <c r="B1008" t="s">
        <v>6872</v>
      </c>
      <c r="C1008" t="s">
        <v>74</v>
      </c>
      <c r="D1008" t="s">
        <v>74</v>
      </c>
      <c r="E1008" t="s">
        <v>74</v>
      </c>
      <c r="F1008" t="s">
        <v>6873</v>
      </c>
      <c r="G1008" t="s">
        <v>74</v>
      </c>
      <c r="H1008" t="s">
        <v>74</v>
      </c>
      <c r="I1008" t="s">
        <v>6874</v>
      </c>
      <c r="J1008" t="s">
        <v>109</v>
      </c>
      <c r="K1008" t="s">
        <v>74</v>
      </c>
      <c r="L1008" t="s">
        <v>74</v>
      </c>
      <c r="M1008" t="s">
        <v>78</v>
      </c>
      <c r="N1008" t="s">
        <v>79</v>
      </c>
      <c r="O1008" t="s">
        <v>74</v>
      </c>
      <c r="P1008" t="s">
        <v>74</v>
      </c>
      <c r="Q1008" t="s">
        <v>74</v>
      </c>
      <c r="R1008" t="s">
        <v>74</v>
      </c>
      <c r="S1008" t="s">
        <v>74</v>
      </c>
      <c r="T1008" t="s">
        <v>6875</v>
      </c>
      <c r="U1008" t="s">
        <v>6876</v>
      </c>
      <c r="V1008" t="s">
        <v>6877</v>
      </c>
      <c r="W1008" t="s">
        <v>6878</v>
      </c>
      <c r="X1008" t="s">
        <v>6879</v>
      </c>
      <c r="Y1008" t="s">
        <v>6880</v>
      </c>
      <c r="Z1008" t="s">
        <v>6881</v>
      </c>
      <c r="AA1008" t="s">
        <v>74</v>
      </c>
      <c r="AB1008" t="s">
        <v>6882</v>
      </c>
      <c r="AC1008" t="s">
        <v>74</v>
      </c>
      <c r="AD1008" t="s">
        <v>74</v>
      </c>
      <c r="AE1008" t="s">
        <v>74</v>
      </c>
      <c r="AF1008" t="s">
        <v>74</v>
      </c>
      <c r="AG1008">
        <v>105</v>
      </c>
      <c r="AH1008">
        <v>6</v>
      </c>
      <c r="AI1008">
        <v>7</v>
      </c>
      <c r="AJ1008">
        <v>9</v>
      </c>
      <c r="AK1008">
        <v>49</v>
      </c>
      <c r="AL1008" t="s">
        <v>1267</v>
      </c>
      <c r="AM1008" t="s">
        <v>118</v>
      </c>
      <c r="AN1008" t="s">
        <v>1268</v>
      </c>
      <c r="AO1008" t="s">
        <v>120</v>
      </c>
      <c r="AP1008" t="s">
        <v>121</v>
      </c>
      <c r="AQ1008" t="s">
        <v>74</v>
      </c>
      <c r="AR1008" t="s">
        <v>122</v>
      </c>
      <c r="AS1008" t="s">
        <v>123</v>
      </c>
      <c r="AT1008" t="s">
        <v>686</v>
      </c>
      <c r="AU1008">
        <v>2023</v>
      </c>
      <c r="AV1008">
        <v>103</v>
      </c>
      <c r="AW1008" t="s">
        <v>74</v>
      </c>
      <c r="AX1008" t="s">
        <v>74</v>
      </c>
      <c r="AY1008" t="s">
        <v>74</v>
      </c>
      <c r="AZ1008" t="s">
        <v>74</v>
      </c>
      <c r="BA1008" t="s">
        <v>74</v>
      </c>
      <c r="BB1008" t="s">
        <v>74</v>
      </c>
      <c r="BC1008" t="s">
        <v>74</v>
      </c>
      <c r="BD1008">
        <v>102282</v>
      </c>
      <c r="BE1008" t="s">
        <v>6883</v>
      </c>
      <c r="BF1008" t="str">
        <f>HYPERLINK("http://dx.doi.org/10.1016/j.lindif.2023.102282","http://dx.doi.org/10.1016/j.lindif.2023.102282")</f>
        <v>http://dx.doi.org/10.1016/j.lindif.2023.102282</v>
      </c>
      <c r="BG1008" t="s">
        <v>74</v>
      </c>
      <c r="BH1008" t="s">
        <v>2400</v>
      </c>
      <c r="BI1008">
        <v>12</v>
      </c>
      <c r="BJ1008" t="s">
        <v>126</v>
      </c>
      <c r="BK1008" t="s">
        <v>100</v>
      </c>
      <c r="BL1008" t="s">
        <v>101</v>
      </c>
      <c r="BM1008" t="s">
        <v>6884</v>
      </c>
      <c r="BN1008" t="s">
        <v>74</v>
      </c>
      <c r="BO1008" t="s">
        <v>74</v>
      </c>
      <c r="BP1008" t="s">
        <v>74</v>
      </c>
      <c r="BQ1008" t="s">
        <v>74</v>
      </c>
      <c r="BR1008" t="s">
        <v>104</v>
      </c>
      <c r="BS1008" t="s">
        <v>6885</v>
      </c>
      <c r="BT1008" t="str">
        <f>HYPERLINK("https%3A%2F%2Fwww.webofscience.com%2Fwos%2Fwoscc%2Ffull-record%2FWOS:000971060600001","View Full Record in Web of Science")</f>
        <v>View Full Record in Web of Science</v>
      </c>
    </row>
    <row r="1009" spans="1:72" x14ac:dyDescent="0.25">
      <c r="A1009" t="s">
        <v>72</v>
      </c>
      <c r="B1009" t="s">
        <v>8658</v>
      </c>
      <c r="C1009" t="s">
        <v>74</v>
      </c>
      <c r="D1009" t="s">
        <v>74</v>
      </c>
      <c r="E1009" t="s">
        <v>74</v>
      </c>
      <c r="F1009" t="s">
        <v>8659</v>
      </c>
      <c r="G1009" t="s">
        <v>74</v>
      </c>
      <c r="H1009" t="s">
        <v>74</v>
      </c>
      <c r="I1009" t="s">
        <v>8660</v>
      </c>
      <c r="J1009" t="s">
        <v>361</v>
      </c>
      <c r="K1009" t="s">
        <v>74</v>
      </c>
      <c r="L1009" t="s">
        <v>74</v>
      </c>
      <c r="M1009" t="s">
        <v>78</v>
      </c>
      <c r="N1009" t="s">
        <v>79</v>
      </c>
      <c r="O1009" t="s">
        <v>74</v>
      </c>
      <c r="P1009" t="s">
        <v>74</v>
      </c>
      <c r="Q1009" t="s">
        <v>74</v>
      </c>
      <c r="R1009" t="s">
        <v>74</v>
      </c>
      <c r="S1009" t="s">
        <v>74</v>
      </c>
      <c r="T1009" t="s">
        <v>8661</v>
      </c>
      <c r="U1009" t="s">
        <v>8662</v>
      </c>
      <c r="V1009" t="s">
        <v>8663</v>
      </c>
      <c r="W1009" t="s">
        <v>8664</v>
      </c>
      <c r="X1009" t="s">
        <v>3641</v>
      </c>
      <c r="Y1009" t="s">
        <v>8665</v>
      </c>
      <c r="Z1009" t="s">
        <v>3643</v>
      </c>
      <c r="AA1009" t="s">
        <v>8666</v>
      </c>
      <c r="AB1009" t="s">
        <v>8667</v>
      </c>
      <c r="AC1009" t="s">
        <v>8668</v>
      </c>
      <c r="AD1009" t="s">
        <v>8669</v>
      </c>
      <c r="AE1009" t="s">
        <v>8670</v>
      </c>
      <c r="AF1009" t="s">
        <v>74</v>
      </c>
      <c r="AG1009">
        <v>67</v>
      </c>
      <c r="AH1009">
        <v>6</v>
      </c>
      <c r="AI1009">
        <v>6</v>
      </c>
      <c r="AJ1009">
        <v>5</v>
      </c>
      <c r="AK1009">
        <v>10</v>
      </c>
      <c r="AL1009" t="s">
        <v>298</v>
      </c>
      <c r="AM1009" t="s">
        <v>299</v>
      </c>
      <c r="AN1009" t="s">
        <v>300</v>
      </c>
      <c r="AO1009" t="s">
        <v>74</v>
      </c>
      <c r="AP1009" t="s">
        <v>371</v>
      </c>
      <c r="AQ1009" t="s">
        <v>74</v>
      </c>
      <c r="AR1009" t="s">
        <v>372</v>
      </c>
      <c r="AS1009" t="s">
        <v>373</v>
      </c>
      <c r="AT1009" t="s">
        <v>374</v>
      </c>
      <c r="AU1009">
        <v>2023</v>
      </c>
      <c r="AV1009">
        <v>20</v>
      </c>
      <c r="AW1009">
        <v>1</v>
      </c>
      <c r="AX1009" t="s">
        <v>74</v>
      </c>
      <c r="AY1009" t="s">
        <v>74</v>
      </c>
      <c r="AZ1009" t="s">
        <v>74</v>
      </c>
      <c r="BA1009" t="s">
        <v>74</v>
      </c>
      <c r="BB1009" t="s">
        <v>74</v>
      </c>
      <c r="BC1009" t="s">
        <v>74</v>
      </c>
      <c r="BD1009">
        <v>878</v>
      </c>
      <c r="BE1009" t="s">
        <v>8671</v>
      </c>
      <c r="BF1009" t="str">
        <f>HYPERLINK("http://dx.doi.org/10.3390/ijerph20010878","http://dx.doi.org/10.3390/ijerph20010878")</f>
        <v>http://dx.doi.org/10.3390/ijerph20010878</v>
      </c>
      <c r="BG1009" t="s">
        <v>74</v>
      </c>
      <c r="BH1009" t="s">
        <v>74</v>
      </c>
      <c r="BI1009">
        <v>14</v>
      </c>
      <c r="BJ1009" t="s">
        <v>376</v>
      </c>
      <c r="BK1009" t="s">
        <v>307</v>
      </c>
      <c r="BL1009" t="s">
        <v>377</v>
      </c>
      <c r="BM1009" t="s">
        <v>8672</v>
      </c>
      <c r="BN1009">
        <v>36613200</v>
      </c>
      <c r="BO1009" t="s">
        <v>379</v>
      </c>
      <c r="BP1009" t="s">
        <v>74</v>
      </c>
      <c r="BQ1009" t="s">
        <v>74</v>
      </c>
      <c r="BR1009" t="s">
        <v>104</v>
      </c>
      <c r="BS1009" t="s">
        <v>8673</v>
      </c>
      <c r="BT1009" t="str">
        <f>HYPERLINK("https%3A%2F%2Fwww.webofscience.com%2Fwos%2Fwoscc%2Ffull-record%2FWOS:000909598600001","View Full Record in Web of Science")</f>
        <v>View Full Record in Web of Science</v>
      </c>
    </row>
    <row r="1010" spans="1:72" x14ac:dyDescent="0.25">
      <c r="A1010" t="s">
        <v>72</v>
      </c>
      <c r="B1010" t="s">
        <v>12586</v>
      </c>
      <c r="C1010" t="s">
        <v>74</v>
      </c>
      <c r="D1010" t="s">
        <v>74</v>
      </c>
      <c r="E1010" t="s">
        <v>74</v>
      </c>
      <c r="F1010" t="s">
        <v>12587</v>
      </c>
      <c r="G1010" t="s">
        <v>74</v>
      </c>
      <c r="H1010" t="s">
        <v>74</v>
      </c>
      <c r="I1010" t="s">
        <v>12588</v>
      </c>
      <c r="J1010" t="s">
        <v>12589</v>
      </c>
      <c r="K1010" t="s">
        <v>74</v>
      </c>
      <c r="L1010" t="s">
        <v>74</v>
      </c>
      <c r="M1010" t="s">
        <v>78</v>
      </c>
      <c r="N1010" t="s">
        <v>79</v>
      </c>
      <c r="O1010" t="s">
        <v>74</v>
      </c>
      <c r="P1010" t="s">
        <v>74</v>
      </c>
      <c r="Q1010" t="s">
        <v>74</v>
      </c>
      <c r="R1010" t="s">
        <v>74</v>
      </c>
      <c r="S1010" t="s">
        <v>74</v>
      </c>
      <c r="T1010" t="s">
        <v>12590</v>
      </c>
      <c r="U1010" t="s">
        <v>12591</v>
      </c>
      <c r="V1010" t="s">
        <v>12592</v>
      </c>
      <c r="W1010" t="s">
        <v>12593</v>
      </c>
      <c r="X1010" t="s">
        <v>12594</v>
      </c>
      <c r="Y1010" t="s">
        <v>12595</v>
      </c>
      <c r="Z1010" t="s">
        <v>12596</v>
      </c>
      <c r="AA1010" t="s">
        <v>1608</v>
      </c>
      <c r="AB1010" t="s">
        <v>74</v>
      </c>
      <c r="AC1010" t="s">
        <v>12597</v>
      </c>
      <c r="AD1010" t="s">
        <v>6897</v>
      </c>
      <c r="AE1010" t="s">
        <v>12598</v>
      </c>
      <c r="AF1010" t="s">
        <v>74</v>
      </c>
      <c r="AG1010">
        <v>55</v>
      </c>
      <c r="AH1010">
        <v>6</v>
      </c>
      <c r="AI1010">
        <v>11</v>
      </c>
      <c r="AJ1010">
        <v>5</v>
      </c>
      <c r="AK1010">
        <v>11</v>
      </c>
      <c r="AL1010" t="s">
        <v>1775</v>
      </c>
      <c r="AM1010" t="s">
        <v>1776</v>
      </c>
      <c r="AN1010" t="s">
        <v>1777</v>
      </c>
      <c r="AO1010" t="s">
        <v>12599</v>
      </c>
      <c r="AP1010" t="s">
        <v>12600</v>
      </c>
      <c r="AQ1010" t="s">
        <v>74</v>
      </c>
      <c r="AR1010" t="s">
        <v>12601</v>
      </c>
      <c r="AS1010" t="s">
        <v>12602</v>
      </c>
      <c r="AT1010" t="s">
        <v>374</v>
      </c>
      <c r="AU1010">
        <v>2023</v>
      </c>
      <c r="AV1010">
        <v>78</v>
      </c>
      <c r="AW1010">
        <v>1</v>
      </c>
      <c r="AX1010" t="s">
        <v>74</v>
      </c>
      <c r="AY1010" t="s">
        <v>74</v>
      </c>
      <c r="AZ1010" t="s">
        <v>74</v>
      </c>
      <c r="BA1010" t="s">
        <v>74</v>
      </c>
      <c r="BB1010">
        <v>20</v>
      </c>
      <c r="BC1010">
        <v>35</v>
      </c>
      <c r="BD1010" t="s">
        <v>74</v>
      </c>
      <c r="BE1010" t="s">
        <v>12603</v>
      </c>
      <c r="BF1010" t="str">
        <f>HYPERLINK("http://dx.doi.org/10.1037/amp0001030","http://dx.doi.org/10.1037/amp0001030")</f>
        <v>http://dx.doi.org/10.1037/amp0001030</v>
      </c>
      <c r="BG1010" t="s">
        <v>74</v>
      </c>
      <c r="BH1010" t="s">
        <v>6348</v>
      </c>
      <c r="BI1010">
        <v>16</v>
      </c>
      <c r="BJ1010" t="s">
        <v>99</v>
      </c>
      <c r="BK1010" t="s">
        <v>100</v>
      </c>
      <c r="BL1010" t="s">
        <v>101</v>
      </c>
      <c r="BM1010" t="s">
        <v>12604</v>
      </c>
      <c r="BN1010">
        <v>36174178</v>
      </c>
      <c r="BO1010" t="s">
        <v>1036</v>
      </c>
      <c r="BP1010" t="s">
        <v>74</v>
      </c>
      <c r="BQ1010" t="s">
        <v>74</v>
      </c>
      <c r="BR1010" t="s">
        <v>104</v>
      </c>
      <c r="BS1010" t="s">
        <v>12605</v>
      </c>
      <c r="BT1010" t="str">
        <f>HYPERLINK("https%3A%2F%2Fwww.webofscience.com%2Fwos%2Fwoscc%2Ffull-record%2FWOS:000860919400001","View Full Record in Web of Science")</f>
        <v>View Full Record in Web of Science</v>
      </c>
    </row>
    <row r="1011" spans="1:72" x14ac:dyDescent="0.25">
      <c r="A1011" t="s">
        <v>72</v>
      </c>
      <c r="B1011" t="s">
        <v>13798</v>
      </c>
      <c r="C1011" t="s">
        <v>74</v>
      </c>
      <c r="D1011" t="s">
        <v>74</v>
      </c>
      <c r="E1011" t="s">
        <v>74</v>
      </c>
      <c r="F1011" t="s">
        <v>13799</v>
      </c>
      <c r="G1011" t="s">
        <v>74</v>
      </c>
      <c r="H1011" t="s">
        <v>74</v>
      </c>
      <c r="I1011" t="s">
        <v>13800</v>
      </c>
      <c r="J1011" t="s">
        <v>1601</v>
      </c>
      <c r="K1011" t="s">
        <v>74</v>
      </c>
      <c r="L1011" t="s">
        <v>74</v>
      </c>
      <c r="M1011" t="s">
        <v>78</v>
      </c>
      <c r="N1011" t="s">
        <v>79</v>
      </c>
      <c r="O1011" t="s">
        <v>74</v>
      </c>
      <c r="P1011" t="s">
        <v>74</v>
      </c>
      <c r="Q1011" t="s">
        <v>74</v>
      </c>
      <c r="R1011" t="s">
        <v>74</v>
      </c>
      <c r="S1011" t="s">
        <v>74</v>
      </c>
      <c r="T1011" t="s">
        <v>13801</v>
      </c>
      <c r="U1011" t="s">
        <v>13802</v>
      </c>
      <c r="V1011" t="s">
        <v>13803</v>
      </c>
      <c r="W1011" t="s">
        <v>13804</v>
      </c>
      <c r="X1011" t="s">
        <v>13805</v>
      </c>
      <c r="Y1011" t="s">
        <v>13806</v>
      </c>
      <c r="Z1011" t="s">
        <v>13807</v>
      </c>
      <c r="AA1011" t="s">
        <v>74</v>
      </c>
      <c r="AB1011" t="s">
        <v>13808</v>
      </c>
      <c r="AC1011" t="s">
        <v>13809</v>
      </c>
      <c r="AD1011" t="s">
        <v>13809</v>
      </c>
      <c r="AE1011" t="s">
        <v>13810</v>
      </c>
      <c r="AF1011" t="s">
        <v>74</v>
      </c>
      <c r="AG1011">
        <v>67</v>
      </c>
      <c r="AH1011">
        <v>6</v>
      </c>
      <c r="AI1011">
        <v>6</v>
      </c>
      <c r="AJ1011">
        <v>26</v>
      </c>
      <c r="AK1011">
        <v>109</v>
      </c>
      <c r="AL1011" t="s">
        <v>224</v>
      </c>
      <c r="AM1011" t="s">
        <v>225</v>
      </c>
      <c r="AN1011" t="s">
        <v>226</v>
      </c>
      <c r="AO1011" t="s">
        <v>1613</v>
      </c>
      <c r="AP1011" t="s">
        <v>1614</v>
      </c>
      <c r="AQ1011" t="s">
        <v>74</v>
      </c>
      <c r="AR1011" t="s">
        <v>1615</v>
      </c>
      <c r="AS1011" t="s">
        <v>1616</v>
      </c>
      <c r="AT1011" t="s">
        <v>600</v>
      </c>
      <c r="AU1011">
        <v>2023</v>
      </c>
      <c r="AV1011">
        <v>83</v>
      </c>
      <c r="AW1011" t="s">
        <v>74</v>
      </c>
      <c r="AX1011" t="s">
        <v>74</v>
      </c>
      <c r="AY1011" t="s">
        <v>74</v>
      </c>
      <c r="AZ1011" t="s">
        <v>74</v>
      </c>
      <c r="BA1011" t="s">
        <v>74</v>
      </c>
      <c r="BB1011" t="s">
        <v>74</v>
      </c>
      <c r="BC1011" t="s">
        <v>74</v>
      </c>
      <c r="BD1011">
        <v>101691</v>
      </c>
      <c r="BE1011" t="s">
        <v>13811</v>
      </c>
      <c r="BF1011" t="str">
        <f>HYPERLINK("http://dx.doi.org/10.1016/j.learninstruc.2022.101691","http://dx.doi.org/10.1016/j.learninstruc.2022.101691")</f>
        <v>http://dx.doi.org/10.1016/j.learninstruc.2022.101691</v>
      </c>
      <c r="BG1011" t="s">
        <v>74</v>
      </c>
      <c r="BH1011" t="s">
        <v>2218</v>
      </c>
      <c r="BI1011">
        <v>9</v>
      </c>
      <c r="BJ1011" t="s">
        <v>511</v>
      </c>
      <c r="BK1011" t="s">
        <v>100</v>
      </c>
      <c r="BL1011" t="s">
        <v>512</v>
      </c>
      <c r="BM1011" t="s">
        <v>13812</v>
      </c>
      <c r="BN1011" t="s">
        <v>74</v>
      </c>
      <c r="BO1011" t="s">
        <v>9972</v>
      </c>
      <c r="BP1011" t="s">
        <v>74</v>
      </c>
      <c r="BQ1011" t="s">
        <v>74</v>
      </c>
      <c r="BR1011" t="s">
        <v>104</v>
      </c>
      <c r="BS1011" t="s">
        <v>13813</v>
      </c>
      <c r="BT1011" t="str">
        <f>HYPERLINK("https%3A%2F%2Fwww.webofscience.com%2Fwos%2Fwoscc%2Ffull-record%2FWOS:000880791800001","View Full Record in Web of Science")</f>
        <v>View Full Record in Web of Science</v>
      </c>
    </row>
    <row r="1012" spans="1:72" x14ac:dyDescent="0.25">
      <c r="A1012" t="s">
        <v>72</v>
      </c>
      <c r="B1012" t="s">
        <v>19665</v>
      </c>
      <c r="C1012" t="s">
        <v>74</v>
      </c>
      <c r="D1012" t="s">
        <v>74</v>
      </c>
      <c r="E1012" t="s">
        <v>74</v>
      </c>
      <c r="F1012" t="s">
        <v>19666</v>
      </c>
      <c r="G1012" t="s">
        <v>74</v>
      </c>
      <c r="H1012" t="s">
        <v>74</v>
      </c>
      <c r="I1012" t="s">
        <v>19667</v>
      </c>
      <c r="J1012" t="s">
        <v>941</v>
      </c>
      <c r="K1012" t="s">
        <v>74</v>
      </c>
      <c r="L1012" t="s">
        <v>74</v>
      </c>
      <c r="M1012" t="s">
        <v>78</v>
      </c>
      <c r="N1012" t="s">
        <v>79</v>
      </c>
      <c r="O1012" t="s">
        <v>74</v>
      </c>
      <c r="P1012" t="s">
        <v>74</v>
      </c>
      <c r="Q1012" t="s">
        <v>74</v>
      </c>
      <c r="R1012" t="s">
        <v>74</v>
      </c>
      <c r="S1012" t="s">
        <v>74</v>
      </c>
      <c r="T1012" t="s">
        <v>19668</v>
      </c>
      <c r="U1012" t="s">
        <v>19669</v>
      </c>
      <c r="V1012" t="s">
        <v>19670</v>
      </c>
      <c r="W1012" t="s">
        <v>19671</v>
      </c>
      <c r="X1012" t="s">
        <v>19672</v>
      </c>
      <c r="Y1012" t="s">
        <v>19673</v>
      </c>
      <c r="Z1012" t="s">
        <v>74</v>
      </c>
      <c r="AA1012" t="s">
        <v>19674</v>
      </c>
      <c r="AB1012" t="s">
        <v>19675</v>
      </c>
      <c r="AC1012" t="s">
        <v>19676</v>
      </c>
      <c r="AD1012" t="s">
        <v>19677</v>
      </c>
      <c r="AE1012" t="s">
        <v>19678</v>
      </c>
      <c r="AF1012" t="s">
        <v>74</v>
      </c>
      <c r="AG1012">
        <v>113</v>
      </c>
      <c r="AH1012">
        <v>6</v>
      </c>
      <c r="AI1012">
        <v>6</v>
      </c>
      <c r="AJ1012">
        <v>10</v>
      </c>
      <c r="AK1012">
        <v>28</v>
      </c>
      <c r="AL1012" t="s">
        <v>196</v>
      </c>
      <c r="AM1012" t="s">
        <v>197</v>
      </c>
      <c r="AN1012" t="s">
        <v>198</v>
      </c>
      <c r="AO1012" t="s">
        <v>954</v>
      </c>
      <c r="AP1012" t="s">
        <v>955</v>
      </c>
      <c r="AQ1012" t="s">
        <v>74</v>
      </c>
      <c r="AR1012" t="s">
        <v>956</v>
      </c>
      <c r="AS1012" t="s">
        <v>957</v>
      </c>
      <c r="AT1012" t="s">
        <v>439</v>
      </c>
      <c r="AU1012">
        <v>2023</v>
      </c>
      <c r="AV1012">
        <v>60</v>
      </c>
      <c r="AW1012">
        <v>3</v>
      </c>
      <c r="AX1012" t="s">
        <v>74</v>
      </c>
      <c r="AY1012" t="s">
        <v>74</v>
      </c>
      <c r="AZ1012" t="s">
        <v>74</v>
      </c>
      <c r="BA1012" t="s">
        <v>74</v>
      </c>
      <c r="BB1012">
        <v>606</v>
      </c>
      <c r="BC1012">
        <v>625</v>
      </c>
      <c r="BD1012" t="s">
        <v>74</v>
      </c>
      <c r="BE1012" t="s">
        <v>19679</v>
      </c>
      <c r="BF1012" t="str">
        <f>HYPERLINK("http://dx.doi.org/10.1002/pits.22780","http://dx.doi.org/10.1002/pits.22780")</f>
        <v>http://dx.doi.org/10.1002/pits.22780</v>
      </c>
      <c r="BG1012" t="s">
        <v>74</v>
      </c>
      <c r="BH1012" t="s">
        <v>1898</v>
      </c>
      <c r="BI1012">
        <v>20</v>
      </c>
      <c r="BJ1012" t="s">
        <v>126</v>
      </c>
      <c r="BK1012" t="s">
        <v>100</v>
      </c>
      <c r="BL1012" t="s">
        <v>101</v>
      </c>
      <c r="BM1012" t="s">
        <v>17437</v>
      </c>
      <c r="BN1012" t="s">
        <v>74</v>
      </c>
      <c r="BO1012" t="s">
        <v>1036</v>
      </c>
      <c r="BP1012" t="s">
        <v>74</v>
      </c>
      <c r="BQ1012" t="s">
        <v>74</v>
      </c>
      <c r="BR1012" t="s">
        <v>104</v>
      </c>
      <c r="BS1012" t="s">
        <v>19680</v>
      </c>
      <c r="BT1012" t="str">
        <f>HYPERLINK("https%3A%2F%2Fwww.webofscience.com%2Fwos%2Fwoscc%2Ffull-record%2FWOS:000835063800001","View Full Record in Web of Science")</f>
        <v>View Full Record in Web of Science</v>
      </c>
    </row>
    <row r="1013" spans="1:72" x14ac:dyDescent="0.25">
      <c r="A1013" t="s">
        <v>72</v>
      </c>
      <c r="B1013" t="s">
        <v>21825</v>
      </c>
      <c r="C1013" t="s">
        <v>74</v>
      </c>
      <c r="D1013" t="s">
        <v>74</v>
      </c>
      <c r="E1013" t="s">
        <v>74</v>
      </c>
      <c r="F1013" t="s">
        <v>21826</v>
      </c>
      <c r="G1013" t="s">
        <v>74</v>
      </c>
      <c r="H1013" t="s">
        <v>74</v>
      </c>
      <c r="I1013" t="s">
        <v>21827</v>
      </c>
      <c r="J1013" t="s">
        <v>21828</v>
      </c>
      <c r="K1013" t="s">
        <v>74</v>
      </c>
      <c r="L1013" t="s">
        <v>74</v>
      </c>
      <c r="M1013" t="s">
        <v>78</v>
      </c>
      <c r="N1013" t="s">
        <v>79</v>
      </c>
      <c r="O1013" t="s">
        <v>74</v>
      </c>
      <c r="P1013" t="s">
        <v>74</v>
      </c>
      <c r="Q1013" t="s">
        <v>74</v>
      </c>
      <c r="R1013" t="s">
        <v>74</v>
      </c>
      <c r="S1013" t="s">
        <v>74</v>
      </c>
      <c r="T1013" t="s">
        <v>21829</v>
      </c>
      <c r="U1013" t="s">
        <v>21830</v>
      </c>
      <c r="V1013" t="s">
        <v>21831</v>
      </c>
      <c r="W1013" t="s">
        <v>21832</v>
      </c>
      <c r="X1013" t="s">
        <v>21833</v>
      </c>
      <c r="Y1013" t="s">
        <v>21834</v>
      </c>
      <c r="Z1013" t="s">
        <v>21835</v>
      </c>
      <c r="AA1013" t="s">
        <v>74</v>
      </c>
      <c r="AB1013" t="s">
        <v>74</v>
      </c>
      <c r="AC1013" t="s">
        <v>74</v>
      </c>
      <c r="AD1013" t="s">
        <v>74</v>
      </c>
      <c r="AE1013" t="s">
        <v>74</v>
      </c>
      <c r="AF1013" t="s">
        <v>74</v>
      </c>
      <c r="AG1013">
        <v>137</v>
      </c>
      <c r="AH1013">
        <v>6</v>
      </c>
      <c r="AI1013">
        <v>6</v>
      </c>
      <c r="AJ1013">
        <v>0</v>
      </c>
      <c r="AK1013">
        <v>6</v>
      </c>
      <c r="AL1013" t="s">
        <v>1914</v>
      </c>
      <c r="AM1013" t="s">
        <v>477</v>
      </c>
      <c r="AN1013" t="s">
        <v>1915</v>
      </c>
      <c r="AO1013" t="s">
        <v>21836</v>
      </c>
      <c r="AP1013" t="s">
        <v>21837</v>
      </c>
      <c r="AQ1013" t="s">
        <v>74</v>
      </c>
      <c r="AR1013" t="s">
        <v>21838</v>
      </c>
      <c r="AS1013" t="s">
        <v>21839</v>
      </c>
      <c r="AT1013" t="s">
        <v>21840</v>
      </c>
      <c r="AU1013">
        <v>2023</v>
      </c>
      <c r="AV1013">
        <v>34</v>
      </c>
      <c r="AW1013">
        <v>4</v>
      </c>
      <c r="AX1013" t="s">
        <v>74</v>
      </c>
      <c r="AY1013" t="s">
        <v>74</v>
      </c>
      <c r="AZ1013" t="s">
        <v>74</v>
      </c>
      <c r="BA1013" t="s">
        <v>74</v>
      </c>
      <c r="BB1013">
        <v>359</v>
      </c>
      <c r="BC1013">
        <v>370</v>
      </c>
      <c r="BD1013" t="s">
        <v>74</v>
      </c>
      <c r="BE1013" t="s">
        <v>21841</v>
      </c>
      <c r="BF1013" t="str">
        <f>HYPERLINK("http://dx.doi.org/10.1080/09537287.2021.1922777","http://dx.doi.org/10.1080/09537287.2021.1922777")</f>
        <v>http://dx.doi.org/10.1080/09537287.2021.1922777</v>
      </c>
      <c r="BG1013" t="s">
        <v>74</v>
      </c>
      <c r="BH1013" t="s">
        <v>402</v>
      </c>
      <c r="BI1013">
        <v>12</v>
      </c>
      <c r="BJ1013" t="s">
        <v>21842</v>
      </c>
      <c r="BK1013" t="s">
        <v>153</v>
      </c>
      <c r="BL1013" t="s">
        <v>21843</v>
      </c>
      <c r="BM1013" t="s">
        <v>21844</v>
      </c>
      <c r="BN1013" t="s">
        <v>74</v>
      </c>
      <c r="BO1013" t="s">
        <v>21845</v>
      </c>
      <c r="BP1013" t="s">
        <v>74</v>
      </c>
      <c r="BQ1013" t="s">
        <v>74</v>
      </c>
      <c r="BR1013" t="s">
        <v>104</v>
      </c>
      <c r="BS1013" t="s">
        <v>21846</v>
      </c>
      <c r="BT1013" t="str">
        <f>HYPERLINK("https%3A%2F%2Fwww.webofscience.com%2Fwos%2Fwoscc%2Ffull-record%2FWOS:000649160000001","View Full Record in Web of Science")</f>
        <v>View Full Record in Web of Science</v>
      </c>
    </row>
    <row r="1014" spans="1:72" x14ac:dyDescent="0.25">
      <c r="A1014" t="s">
        <v>72</v>
      </c>
      <c r="B1014" t="s">
        <v>26447</v>
      </c>
      <c r="C1014" t="s">
        <v>74</v>
      </c>
      <c r="D1014" t="s">
        <v>74</v>
      </c>
      <c r="E1014" t="s">
        <v>74</v>
      </c>
      <c r="F1014" t="s">
        <v>26448</v>
      </c>
      <c r="G1014" t="s">
        <v>74</v>
      </c>
      <c r="H1014" t="s">
        <v>74</v>
      </c>
      <c r="I1014" t="s">
        <v>26449</v>
      </c>
      <c r="J1014" t="s">
        <v>336</v>
      </c>
      <c r="K1014" t="s">
        <v>74</v>
      </c>
      <c r="L1014" t="s">
        <v>74</v>
      </c>
      <c r="M1014" t="s">
        <v>78</v>
      </c>
      <c r="N1014" t="s">
        <v>79</v>
      </c>
      <c r="O1014" t="s">
        <v>74</v>
      </c>
      <c r="P1014" t="s">
        <v>74</v>
      </c>
      <c r="Q1014" t="s">
        <v>74</v>
      </c>
      <c r="R1014" t="s">
        <v>74</v>
      </c>
      <c r="S1014" t="s">
        <v>74</v>
      </c>
      <c r="T1014" t="s">
        <v>74</v>
      </c>
      <c r="U1014" t="s">
        <v>26450</v>
      </c>
      <c r="V1014" t="s">
        <v>26451</v>
      </c>
      <c r="W1014" t="s">
        <v>26452</v>
      </c>
      <c r="X1014" t="s">
        <v>74</v>
      </c>
      <c r="Y1014" t="s">
        <v>26453</v>
      </c>
      <c r="Z1014" t="s">
        <v>26454</v>
      </c>
      <c r="AA1014" t="s">
        <v>74</v>
      </c>
      <c r="AB1014" t="s">
        <v>74</v>
      </c>
      <c r="AC1014" t="s">
        <v>74</v>
      </c>
      <c r="AD1014" t="s">
        <v>74</v>
      </c>
      <c r="AE1014" t="s">
        <v>74</v>
      </c>
      <c r="AF1014" t="s">
        <v>74</v>
      </c>
      <c r="AG1014">
        <v>113</v>
      </c>
      <c r="AH1014">
        <v>6</v>
      </c>
      <c r="AI1014">
        <v>6</v>
      </c>
      <c r="AJ1014">
        <v>7</v>
      </c>
      <c r="AK1014">
        <v>49</v>
      </c>
      <c r="AL1014" t="s">
        <v>346</v>
      </c>
      <c r="AM1014" t="s">
        <v>347</v>
      </c>
      <c r="AN1014" t="s">
        <v>348</v>
      </c>
      <c r="AO1014" t="s">
        <v>349</v>
      </c>
      <c r="AP1014" t="s">
        <v>350</v>
      </c>
      <c r="AQ1014" t="s">
        <v>74</v>
      </c>
      <c r="AR1014" t="s">
        <v>351</v>
      </c>
      <c r="AS1014" t="s">
        <v>352</v>
      </c>
      <c r="AT1014" t="s">
        <v>26455</v>
      </c>
      <c r="AU1014">
        <v>2023</v>
      </c>
      <c r="AV1014">
        <v>24</v>
      </c>
      <c r="AW1014">
        <v>2</v>
      </c>
      <c r="AX1014" t="s">
        <v>74</v>
      </c>
      <c r="AY1014" t="s">
        <v>74</v>
      </c>
      <c r="AZ1014" t="s">
        <v>74</v>
      </c>
      <c r="BA1014" t="s">
        <v>74</v>
      </c>
      <c r="BB1014">
        <v>688</v>
      </c>
      <c r="BC1014">
        <v>705</v>
      </c>
      <c r="BD1014" t="s">
        <v>74</v>
      </c>
      <c r="BE1014" t="s">
        <v>26456</v>
      </c>
      <c r="BF1014" t="str">
        <f>HYPERLINK("http://dx.doi.org/10.1039/d2rp00148a","http://dx.doi.org/10.1039/d2rp00148a")</f>
        <v>http://dx.doi.org/10.1039/d2rp00148a</v>
      </c>
      <c r="BG1014" t="s">
        <v>74</v>
      </c>
      <c r="BH1014" t="s">
        <v>807</v>
      </c>
      <c r="BI1014">
        <v>18</v>
      </c>
      <c r="BJ1014" t="s">
        <v>355</v>
      </c>
      <c r="BK1014" t="s">
        <v>307</v>
      </c>
      <c r="BL1014" t="s">
        <v>278</v>
      </c>
      <c r="BM1014" t="s">
        <v>26457</v>
      </c>
      <c r="BN1014" t="s">
        <v>74</v>
      </c>
      <c r="BO1014" t="s">
        <v>74</v>
      </c>
      <c r="BP1014" t="s">
        <v>74</v>
      </c>
      <c r="BQ1014" t="s">
        <v>74</v>
      </c>
      <c r="BR1014" t="s">
        <v>104</v>
      </c>
      <c r="BS1014" t="s">
        <v>26458</v>
      </c>
      <c r="BT1014" t="str">
        <f>HYPERLINK("https%3A%2F%2Fwww.webofscience.com%2Fwos%2Fwoscc%2Ffull-record%2FWOS:000919267500001","View Full Record in Web of Science")</f>
        <v>View Full Record in Web of Science</v>
      </c>
    </row>
    <row r="1015" spans="1:72" x14ac:dyDescent="0.25">
      <c r="A1015" t="s">
        <v>72</v>
      </c>
      <c r="B1015" t="s">
        <v>9083</v>
      </c>
      <c r="C1015" t="s">
        <v>74</v>
      </c>
      <c r="D1015" t="s">
        <v>74</v>
      </c>
      <c r="E1015" t="s">
        <v>74</v>
      </c>
      <c r="F1015" t="s">
        <v>9083</v>
      </c>
      <c r="G1015" t="s">
        <v>74</v>
      </c>
      <c r="H1015" t="s">
        <v>74</v>
      </c>
      <c r="I1015" t="s">
        <v>9084</v>
      </c>
      <c r="J1015" t="s">
        <v>6299</v>
      </c>
      <c r="K1015" t="s">
        <v>74</v>
      </c>
      <c r="L1015" t="s">
        <v>74</v>
      </c>
      <c r="M1015" t="s">
        <v>78</v>
      </c>
      <c r="N1015" t="s">
        <v>79</v>
      </c>
      <c r="O1015" t="s">
        <v>74</v>
      </c>
      <c r="P1015" t="s">
        <v>74</v>
      </c>
      <c r="Q1015" t="s">
        <v>74</v>
      </c>
      <c r="R1015" t="s">
        <v>74</v>
      </c>
      <c r="S1015" t="s">
        <v>74</v>
      </c>
      <c r="T1015" t="s">
        <v>74</v>
      </c>
      <c r="U1015" t="s">
        <v>9085</v>
      </c>
      <c r="V1015" t="s">
        <v>9086</v>
      </c>
      <c r="W1015" t="s">
        <v>9087</v>
      </c>
      <c r="X1015" t="s">
        <v>9088</v>
      </c>
      <c r="Y1015" t="s">
        <v>9089</v>
      </c>
      <c r="Z1015" t="s">
        <v>74</v>
      </c>
      <c r="AA1015" t="s">
        <v>74</v>
      </c>
      <c r="AB1015" t="s">
        <v>74</v>
      </c>
      <c r="AC1015" t="s">
        <v>74</v>
      </c>
      <c r="AD1015" t="s">
        <v>74</v>
      </c>
      <c r="AE1015" t="s">
        <v>74</v>
      </c>
      <c r="AF1015" t="s">
        <v>74</v>
      </c>
      <c r="AG1015">
        <v>18</v>
      </c>
      <c r="AH1015">
        <v>5</v>
      </c>
      <c r="AI1015">
        <v>8</v>
      </c>
      <c r="AJ1015">
        <v>0</v>
      </c>
      <c r="AK1015">
        <v>1</v>
      </c>
      <c r="AL1015" t="s">
        <v>9090</v>
      </c>
      <c r="AM1015" t="s">
        <v>3817</v>
      </c>
      <c r="AN1015" t="s">
        <v>9091</v>
      </c>
      <c r="AO1015" t="s">
        <v>6310</v>
      </c>
      <c r="AP1015" t="s">
        <v>74</v>
      </c>
      <c r="AQ1015" t="s">
        <v>74</v>
      </c>
      <c r="AR1015" t="s">
        <v>6312</v>
      </c>
      <c r="AS1015" t="s">
        <v>6313</v>
      </c>
      <c r="AT1015" t="s">
        <v>255</v>
      </c>
      <c r="AU1015">
        <v>2000</v>
      </c>
      <c r="AV1015">
        <v>25</v>
      </c>
      <c r="AW1015">
        <v>3</v>
      </c>
      <c r="AX1015" t="s">
        <v>74</v>
      </c>
      <c r="AY1015" t="s">
        <v>74</v>
      </c>
      <c r="AZ1015" t="s">
        <v>74</v>
      </c>
      <c r="BA1015" t="s">
        <v>74</v>
      </c>
      <c r="BB1015">
        <v>259</v>
      </c>
      <c r="BC1015">
        <v>263</v>
      </c>
      <c r="BD1015" t="s">
        <v>74</v>
      </c>
      <c r="BE1015" t="s">
        <v>74</v>
      </c>
      <c r="BF1015" t="s">
        <v>74</v>
      </c>
      <c r="BG1015" t="s">
        <v>74</v>
      </c>
      <c r="BH1015" t="s">
        <v>74</v>
      </c>
      <c r="BI1015">
        <v>5</v>
      </c>
      <c r="BJ1015" t="s">
        <v>6315</v>
      </c>
      <c r="BK1015" t="s">
        <v>100</v>
      </c>
      <c r="BL1015" t="s">
        <v>2906</v>
      </c>
      <c r="BM1015" t="s">
        <v>9092</v>
      </c>
      <c r="BN1015" t="s">
        <v>74</v>
      </c>
      <c r="BO1015" t="s">
        <v>74</v>
      </c>
      <c r="BP1015" t="s">
        <v>74</v>
      </c>
      <c r="BQ1015" t="s">
        <v>74</v>
      </c>
      <c r="BR1015" t="s">
        <v>104</v>
      </c>
      <c r="BS1015" t="s">
        <v>9093</v>
      </c>
      <c r="BT1015" t="str">
        <f>HYPERLINK("https%3A%2F%2Fwww.webofscience.com%2Fwos%2Fwoscc%2Ffull-record%2FWOS:000184599100008","View Full Record in Web of Science")</f>
        <v>View Full Record in Web of Science</v>
      </c>
    </row>
    <row r="1016" spans="1:72" x14ac:dyDescent="0.25">
      <c r="A1016" t="s">
        <v>72</v>
      </c>
      <c r="B1016" t="s">
        <v>4215</v>
      </c>
      <c r="C1016" t="s">
        <v>74</v>
      </c>
      <c r="D1016" t="s">
        <v>74</v>
      </c>
      <c r="E1016" t="s">
        <v>74</v>
      </c>
      <c r="F1016" t="s">
        <v>4215</v>
      </c>
      <c r="G1016" t="s">
        <v>74</v>
      </c>
      <c r="H1016" t="s">
        <v>74</v>
      </c>
      <c r="I1016" t="s">
        <v>4216</v>
      </c>
      <c r="J1016" t="s">
        <v>4217</v>
      </c>
      <c r="K1016" t="s">
        <v>74</v>
      </c>
      <c r="L1016" t="s">
        <v>74</v>
      </c>
      <c r="M1016" t="s">
        <v>78</v>
      </c>
      <c r="N1016" t="s">
        <v>79</v>
      </c>
      <c r="O1016" t="s">
        <v>74</v>
      </c>
      <c r="P1016" t="s">
        <v>74</v>
      </c>
      <c r="Q1016" t="s">
        <v>74</v>
      </c>
      <c r="R1016" t="s">
        <v>74</v>
      </c>
      <c r="S1016" t="s">
        <v>74</v>
      </c>
      <c r="T1016" t="s">
        <v>74</v>
      </c>
      <c r="U1016" t="s">
        <v>74</v>
      </c>
      <c r="V1016" t="s">
        <v>74</v>
      </c>
      <c r="W1016" t="s">
        <v>4218</v>
      </c>
      <c r="X1016" t="s">
        <v>4219</v>
      </c>
      <c r="Y1016" t="s">
        <v>4220</v>
      </c>
      <c r="Z1016" t="s">
        <v>74</v>
      </c>
      <c r="AA1016" t="s">
        <v>74</v>
      </c>
      <c r="AB1016" t="s">
        <v>74</v>
      </c>
      <c r="AC1016" t="s">
        <v>74</v>
      </c>
      <c r="AD1016" t="s">
        <v>74</v>
      </c>
      <c r="AE1016" t="s">
        <v>74</v>
      </c>
      <c r="AF1016" t="s">
        <v>74</v>
      </c>
      <c r="AG1016">
        <v>4</v>
      </c>
      <c r="AH1016">
        <v>5</v>
      </c>
      <c r="AI1016">
        <v>6</v>
      </c>
      <c r="AJ1016">
        <v>0</v>
      </c>
      <c r="AK1016">
        <v>2</v>
      </c>
      <c r="AL1016" t="s">
        <v>4221</v>
      </c>
      <c r="AM1016" t="s">
        <v>4222</v>
      </c>
      <c r="AN1016" t="s">
        <v>4223</v>
      </c>
      <c r="AO1016" t="s">
        <v>4224</v>
      </c>
      <c r="AP1016" t="s">
        <v>74</v>
      </c>
      <c r="AQ1016" t="s">
        <v>74</v>
      </c>
      <c r="AR1016" t="s">
        <v>4217</v>
      </c>
      <c r="AS1016" t="s">
        <v>4225</v>
      </c>
      <c r="AT1016" t="s">
        <v>374</v>
      </c>
      <c r="AU1016">
        <v>2002</v>
      </c>
      <c r="AV1016">
        <v>83</v>
      </c>
      <c r="AW1016">
        <v>5</v>
      </c>
      <c r="AX1016" t="s">
        <v>74</v>
      </c>
      <c r="AY1016" t="s">
        <v>74</v>
      </c>
      <c r="AZ1016" t="s">
        <v>74</v>
      </c>
      <c r="BA1016" t="s">
        <v>74</v>
      </c>
      <c r="BB1016">
        <v>400</v>
      </c>
      <c r="BC1016">
        <v>405</v>
      </c>
      <c r="BD1016" t="s">
        <v>74</v>
      </c>
      <c r="BE1016" t="s">
        <v>4226</v>
      </c>
      <c r="BF1016" t="str">
        <f>HYPERLINK("http://dx.doi.org/10.1177/003172170208300516","http://dx.doi.org/10.1177/003172170208300516")</f>
        <v>http://dx.doi.org/10.1177/003172170208300516</v>
      </c>
      <c r="BG1016" t="s">
        <v>74</v>
      </c>
      <c r="BH1016" t="s">
        <v>74</v>
      </c>
      <c r="BI1016">
        <v>6</v>
      </c>
      <c r="BJ1016" t="s">
        <v>278</v>
      </c>
      <c r="BK1016" t="s">
        <v>100</v>
      </c>
      <c r="BL1016" t="s">
        <v>278</v>
      </c>
      <c r="BM1016" t="s">
        <v>4227</v>
      </c>
      <c r="BN1016" t="s">
        <v>74</v>
      </c>
      <c r="BO1016" t="s">
        <v>74</v>
      </c>
      <c r="BP1016" t="s">
        <v>74</v>
      </c>
      <c r="BQ1016" t="s">
        <v>74</v>
      </c>
      <c r="BR1016" t="s">
        <v>104</v>
      </c>
      <c r="BS1016" t="s">
        <v>4228</v>
      </c>
      <c r="BT1016" t="str">
        <f>HYPERLINK("https%3A%2F%2Fwww.webofscience.com%2Fwos%2Fwoscc%2Ffull-record%2FWOS:000173234000016","View Full Record in Web of Science")</f>
        <v>View Full Record in Web of Science</v>
      </c>
    </row>
    <row r="1017" spans="1:72" x14ac:dyDescent="0.25">
      <c r="A1017" t="s">
        <v>72</v>
      </c>
      <c r="B1017" t="s">
        <v>13934</v>
      </c>
      <c r="C1017" t="s">
        <v>74</v>
      </c>
      <c r="D1017" t="s">
        <v>74</v>
      </c>
      <c r="E1017" t="s">
        <v>74</v>
      </c>
      <c r="F1017" t="s">
        <v>13935</v>
      </c>
      <c r="G1017" t="s">
        <v>74</v>
      </c>
      <c r="H1017" t="s">
        <v>74</v>
      </c>
      <c r="I1017" t="s">
        <v>13936</v>
      </c>
      <c r="J1017" t="s">
        <v>4199</v>
      </c>
      <c r="K1017" t="s">
        <v>74</v>
      </c>
      <c r="L1017" t="s">
        <v>74</v>
      </c>
      <c r="M1017" t="s">
        <v>78</v>
      </c>
      <c r="N1017" t="s">
        <v>79</v>
      </c>
      <c r="O1017" t="s">
        <v>74</v>
      </c>
      <c r="P1017" t="s">
        <v>74</v>
      </c>
      <c r="Q1017" t="s">
        <v>74</v>
      </c>
      <c r="R1017" t="s">
        <v>74</v>
      </c>
      <c r="S1017" t="s">
        <v>74</v>
      </c>
      <c r="T1017" t="s">
        <v>74</v>
      </c>
      <c r="U1017" t="s">
        <v>13937</v>
      </c>
      <c r="V1017" t="s">
        <v>13938</v>
      </c>
      <c r="W1017" t="s">
        <v>13939</v>
      </c>
      <c r="X1017" t="s">
        <v>13940</v>
      </c>
      <c r="Y1017" t="s">
        <v>13941</v>
      </c>
      <c r="Z1017" t="s">
        <v>13942</v>
      </c>
      <c r="AA1017" t="s">
        <v>74</v>
      </c>
      <c r="AB1017" t="s">
        <v>74</v>
      </c>
      <c r="AC1017" t="s">
        <v>74</v>
      </c>
      <c r="AD1017" t="s">
        <v>74</v>
      </c>
      <c r="AE1017" t="s">
        <v>74</v>
      </c>
      <c r="AF1017" t="s">
        <v>74</v>
      </c>
      <c r="AG1017">
        <v>28</v>
      </c>
      <c r="AH1017">
        <v>5</v>
      </c>
      <c r="AI1017">
        <v>6</v>
      </c>
      <c r="AJ1017">
        <v>0</v>
      </c>
      <c r="AK1017">
        <v>4</v>
      </c>
      <c r="AL1017" t="s">
        <v>173</v>
      </c>
      <c r="AM1017" t="s">
        <v>174</v>
      </c>
      <c r="AN1017" t="s">
        <v>175</v>
      </c>
      <c r="AO1017" t="s">
        <v>4208</v>
      </c>
      <c r="AP1017" t="s">
        <v>4209</v>
      </c>
      <c r="AQ1017" t="s">
        <v>74</v>
      </c>
      <c r="AR1017" t="s">
        <v>4210</v>
      </c>
      <c r="AS1017" t="s">
        <v>4211</v>
      </c>
      <c r="AT1017" t="s">
        <v>1111</v>
      </c>
      <c r="AU1017">
        <v>2007</v>
      </c>
      <c r="AV1017">
        <v>43</v>
      </c>
      <c r="AW1017">
        <v>2</v>
      </c>
      <c r="AX1017" t="s">
        <v>74</v>
      </c>
      <c r="AY1017" t="s">
        <v>74</v>
      </c>
      <c r="AZ1017" t="s">
        <v>74</v>
      </c>
      <c r="BA1017" t="s">
        <v>74</v>
      </c>
      <c r="BB1017">
        <v>82</v>
      </c>
      <c r="BC1017">
        <v>87</v>
      </c>
      <c r="BD1017" t="s">
        <v>74</v>
      </c>
      <c r="BE1017" t="s">
        <v>13943</v>
      </c>
      <c r="BF1017" t="str">
        <f>HYPERLINK("http://dx.doi.org/10.1177/10534512070430020801","http://dx.doi.org/10.1177/10534512070430020801")</f>
        <v>http://dx.doi.org/10.1177/10534512070430020801</v>
      </c>
      <c r="BG1017" t="s">
        <v>74</v>
      </c>
      <c r="BH1017" t="s">
        <v>74</v>
      </c>
      <c r="BI1017">
        <v>6</v>
      </c>
      <c r="BJ1017" t="s">
        <v>3079</v>
      </c>
      <c r="BK1017" t="s">
        <v>100</v>
      </c>
      <c r="BL1017" t="s">
        <v>278</v>
      </c>
      <c r="BM1017" t="s">
        <v>13944</v>
      </c>
      <c r="BN1017" t="s">
        <v>74</v>
      </c>
      <c r="BO1017" t="s">
        <v>74</v>
      </c>
      <c r="BP1017" t="s">
        <v>74</v>
      </c>
      <c r="BQ1017" t="s">
        <v>74</v>
      </c>
      <c r="BR1017" t="s">
        <v>104</v>
      </c>
      <c r="BS1017" t="s">
        <v>13945</v>
      </c>
      <c r="BT1017" t="str">
        <f>HYPERLINK("https%3A%2F%2Fwww.webofscience.com%2Fwos%2Fwoscc%2Ffull-record%2FWOS:000250449900003","View Full Record in Web of Science")</f>
        <v>View Full Record in Web of Science</v>
      </c>
    </row>
    <row r="1018" spans="1:72" x14ac:dyDescent="0.25">
      <c r="A1018" t="s">
        <v>72</v>
      </c>
      <c r="B1018" t="s">
        <v>7559</v>
      </c>
      <c r="C1018" t="s">
        <v>74</v>
      </c>
      <c r="D1018" t="s">
        <v>74</v>
      </c>
      <c r="E1018" t="s">
        <v>74</v>
      </c>
      <c r="F1018" t="s">
        <v>7560</v>
      </c>
      <c r="G1018" t="s">
        <v>74</v>
      </c>
      <c r="H1018" t="s">
        <v>74</v>
      </c>
      <c r="I1018" t="s">
        <v>7561</v>
      </c>
      <c r="J1018" t="s">
        <v>7562</v>
      </c>
      <c r="K1018" t="s">
        <v>74</v>
      </c>
      <c r="L1018" t="s">
        <v>74</v>
      </c>
      <c r="M1018" t="s">
        <v>492</v>
      </c>
      <c r="N1018" t="s">
        <v>79</v>
      </c>
      <c r="O1018" t="s">
        <v>74</v>
      </c>
      <c r="P1018" t="s">
        <v>74</v>
      </c>
      <c r="Q1018" t="s">
        <v>74</v>
      </c>
      <c r="R1018" t="s">
        <v>74</v>
      </c>
      <c r="S1018" t="s">
        <v>74</v>
      </c>
      <c r="T1018" t="s">
        <v>7563</v>
      </c>
      <c r="U1018" t="s">
        <v>7564</v>
      </c>
      <c r="V1018" t="s">
        <v>7565</v>
      </c>
      <c r="W1018" t="s">
        <v>7566</v>
      </c>
      <c r="X1018" t="s">
        <v>2019</v>
      </c>
      <c r="Y1018" t="s">
        <v>7567</v>
      </c>
      <c r="Z1018" t="s">
        <v>7568</v>
      </c>
      <c r="AA1018" t="s">
        <v>74</v>
      </c>
      <c r="AB1018" t="s">
        <v>74</v>
      </c>
      <c r="AC1018" t="s">
        <v>74</v>
      </c>
      <c r="AD1018" t="s">
        <v>74</v>
      </c>
      <c r="AE1018" t="s">
        <v>74</v>
      </c>
      <c r="AF1018" t="s">
        <v>74</v>
      </c>
      <c r="AG1018">
        <v>50</v>
      </c>
      <c r="AH1018">
        <v>5</v>
      </c>
      <c r="AI1018">
        <v>5</v>
      </c>
      <c r="AJ1018">
        <v>0</v>
      </c>
      <c r="AK1018">
        <v>27</v>
      </c>
      <c r="AL1018" t="s">
        <v>7569</v>
      </c>
      <c r="AM1018" t="s">
        <v>7570</v>
      </c>
      <c r="AN1018" t="s">
        <v>7571</v>
      </c>
      <c r="AO1018" t="s">
        <v>7572</v>
      </c>
      <c r="AP1018" t="s">
        <v>7573</v>
      </c>
      <c r="AQ1018" t="s">
        <v>74</v>
      </c>
      <c r="AR1018" t="s">
        <v>7574</v>
      </c>
      <c r="AS1018" t="s">
        <v>7575</v>
      </c>
      <c r="AT1018" t="s">
        <v>304</v>
      </c>
      <c r="AU1018">
        <v>2010</v>
      </c>
      <c r="AV1018" t="s">
        <v>74</v>
      </c>
      <c r="AW1018">
        <v>19</v>
      </c>
      <c r="AX1018" t="s">
        <v>74</v>
      </c>
      <c r="AY1018" t="s">
        <v>74</v>
      </c>
      <c r="AZ1018" t="s">
        <v>74</v>
      </c>
      <c r="BA1018" t="s">
        <v>74</v>
      </c>
      <c r="BB1018">
        <v>31</v>
      </c>
      <c r="BC1018">
        <v>52</v>
      </c>
      <c r="BD1018" t="s">
        <v>74</v>
      </c>
      <c r="BE1018" t="s">
        <v>74</v>
      </c>
      <c r="BF1018" t="s">
        <v>74</v>
      </c>
      <c r="BG1018" t="s">
        <v>74</v>
      </c>
      <c r="BH1018" t="s">
        <v>74</v>
      </c>
      <c r="BI1018">
        <v>22</v>
      </c>
      <c r="BJ1018" t="s">
        <v>278</v>
      </c>
      <c r="BK1018" t="s">
        <v>100</v>
      </c>
      <c r="BL1018" t="s">
        <v>278</v>
      </c>
      <c r="BM1018" t="s">
        <v>7576</v>
      </c>
      <c r="BN1018" t="s">
        <v>74</v>
      </c>
      <c r="BO1018" t="s">
        <v>74</v>
      </c>
      <c r="BP1018" t="s">
        <v>74</v>
      </c>
      <c r="BQ1018" t="s">
        <v>74</v>
      </c>
      <c r="BR1018" t="s">
        <v>104</v>
      </c>
      <c r="BS1018" t="s">
        <v>7577</v>
      </c>
      <c r="BT1018" t="str">
        <f>HYPERLINK("https%3A%2F%2Fwww.webofscience.com%2Fwos%2Fwoscc%2Ffull-record%2FWOS:000287261600003","View Full Record in Web of Science")</f>
        <v>View Full Record in Web of Science</v>
      </c>
    </row>
    <row r="1019" spans="1:72" x14ac:dyDescent="0.25">
      <c r="A1019" t="s">
        <v>72</v>
      </c>
      <c r="B1019" t="s">
        <v>25961</v>
      </c>
      <c r="C1019" t="s">
        <v>74</v>
      </c>
      <c r="D1019" t="s">
        <v>74</v>
      </c>
      <c r="E1019" t="s">
        <v>74</v>
      </c>
      <c r="F1019" t="s">
        <v>25962</v>
      </c>
      <c r="G1019" t="s">
        <v>74</v>
      </c>
      <c r="H1019" t="s">
        <v>74</v>
      </c>
      <c r="I1019" t="s">
        <v>25963</v>
      </c>
      <c r="J1019" t="s">
        <v>21603</v>
      </c>
      <c r="K1019" t="s">
        <v>74</v>
      </c>
      <c r="L1019" t="s">
        <v>74</v>
      </c>
      <c r="M1019" t="s">
        <v>78</v>
      </c>
      <c r="N1019" t="s">
        <v>79</v>
      </c>
      <c r="O1019" t="s">
        <v>74</v>
      </c>
      <c r="P1019" t="s">
        <v>74</v>
      </c>
      <c r="Q1019" t="s">
        <v>74</v>
      </c>
      <c r="R1019" t="s">
        <v>74</v>
      </c>
      <c r="S1019" t="s">
        <v>74</v>
      </c>
      <c r="T1019" t="s">
        <v>25964</v>
      </c>
      <c r="U1019" t="s">
        <v>74</v>
      </c>
      <c r="V1019" t="s">
        <v>25965</v>
      </c>
      <c r="W1019" t="s">
        <v>25966</v>
      </c>
      <c r="X1019" t="s">
        <v>25967</v>
      </c>
      <c r="Y1019" t="s">
        <v>25232</v>
      </c>
      <c r="Z1019" t="s">
        <v>25968</v>
      </c>
      <c r="AA1019" t="s">
        <v>74</v>
      </c>
      <c r="AB1019" t="s">
        <v>74</v>
      </c>
      <c r="AC1019" t="s">
        <v>74</v>
      </c>
      <c r="AD1019" t="s">
        <v>74</v>
      </c>
      <c r="AE1019" t="s">
        <v>74</v>
      </c>
      <c r="AF1019" t="s">
        <v>74</v>
      </c>
      <c r="AG1019">
        <v>23</v>
      </c>
      <c r="AH1019">
        <v>5</v>
      </c>
      <c r="AI1019">
        <v>10</v>
      </c>
      <c r="AJ1019">
        <v>0</v>
      </c>
      <c r="AK1019">
        <v>23</v>
      </c>
      <c r="AL1019" t="s">
        <v>21615</v>
      </c>
      <c r="AM1019" t="s">
        <v>5912</v>
      </c>
      <c r="AN1019" t="s">
        <v>21616</v>
      </c>
      <c r="AO1019" t="s">
        <v>21617</v>
      </c>
      <c r="AP1019" t="s">
        <v>21618</v>
      </c>
      <c r="AQ1019" t="s">
        <v>74</v>
      </c>
      <c r="AR1019" t="s">
        <v>21619</v>
      </c>
      <c r="AS1019" t="s">
        <v>21620</v>
      </c>
      <c r="AT1019" t="s">
        <v>304</v>
      </c>
      <c r="AU1019">
        <v>2010</v>
      </c>
      <c r="AV1019">
        <v>23</v>
      </c>
      <c r="AW1019">
        <v>4</v>
      </c>
      <c r="AX1019" t="s">
        <v>74</v>
      </c>
      <c r="AY1019" t="s">
        <v>74</v>
      </c>
      <c r="AZ1019" t="s">
        <v>74</v>
      </c>
      <c r="BA1019" t="s">
        <v>74</v>
      </c>
      <c r="BB1019">
        <v>451</v>
      </c>
      <c r="BC1019">
        <v>474</v>
      </c>
      <c r="BD1019" t="s">
        <v>74</v>
      </c>
      <c r="BE1019" t="s">
        <v>25969</v>
      </c>
      <c r="BF1019" t="str">
        <f>HYPERLINK("http://dx.doi.org/10.1057/hep.2010.18","http://dx.doi.org/10.1057/hep.2010.18")</f>
        <v>http://dx.doi.org/10.1057/hep.2010.18</v>
      </c>
      <c r="BG1019" t="s">
        <v>74</v>
      </c>
      <c r="BH1019" t="s">
        <v>74</v>
      </c>
      <c r="BI1019">
        <v>24</v>
      </c>
      <c r="BJ1019" t="s">
        <v>278</v>
      </c>
      <c r="BK1019" t="s">
        <v>100</v>
      </c>
      <c r="BL1019" t="s">
        <v>278</v>
      </c>
      <c r="BM1019" t="s">
        <v>25970</v>
      </c>
      <c r="BN1019" t="s">
        <v>74</v>
      </c>
      <c r="BO1019" t="s">
        <v>74</v>
      </c>
      <c r="BP1019" t="s">
        <v>74</v>
      </c>
      <c r="BQ1019" t="s">
        <v>74</v>
      </c>
      <c r="BR1019" t="s">
        <v>104</v>
      </c>
      <c r="BS1019" t="s">
        <v>25971</v>
      </c>
      <c r="BT1019" t="str">
        <f>HYPERLINK("https%3A%2F%2Fwww.webofscience.com%2Fwos%2Fwoscc%2Ffull-record%2FWOS:000208428200001","View Full Record in Web of Science")</f>
        <v>View Full Record in Web of Science</v>
      </c>
    </row>
    <row r="1020" spans="1:72" x14ac:dyDescent="0.25">
      <c r="A1020" t="s">
        <v>72</v>
      </c>
      <c r="B1020" t="s">
        <v>14101</v>
      </c>
      <c r="C1020" t="s">
        <v>74</v>
      </c>
      <c r="D1020" t="s">
        <v>74</v>
      </c>
      <c r="E1020" t="s">
        <v>74</v>
      </c>
      <c r="F1020" t="s">
        <v>14102</v>
      </c>
      <c r="G1020" t="s">
        <v>74</v>
      </c>
      <c r="H1020" t="s">
        <v>74</v>
      </c>
      <c r="I1020" t="s">
        <v>14103</v>
      </c>
      <c r="J1020" t="s">
        <v>4199</v>
      </c>
      <c r="K1020" t="s">
        <v>74</v>
      </c>
      <c r="L1020" t="s">
        <v>74</v>
      </c>
      <c r="M1020" t="s">
        <v>78</v>
      </c>
      <c r="N1020" t="s">
        <v>79</v>
      </c>
      <c r="O1020" t="s">
        <v>74</v>
      </c>
      <c r="P1020" t="s">
        <v>74</v>
      </c>
      <c r="Q1020" t="s">
        <v>74</v>
      </c>
      <c r="R1020" t="s">
        <v>74</v>
      </c>
      <c r="S1020" t="s">
        <v>74</v>
      </c>
      <c r="T1020" t="s">
        <v>14104</v>
      </c>
      <c r="U1020" t="s">
        <v>14105</v>
      </c>
      <c r="V1020" t="s">
        <v>14106</v>
      </c>
      <c r="W1020" t="s">
        <v>14107</v>
      </c>
      <c r="X1020" t="s">
        <v>14108</v>
      </c>
      <c r="Y1020" t="s">
        <v>14109</v>
      </c>
      <c r="Z1020" t="s">
        <v>14110</v>
      </c>
      <c r="AA1020" t="s">
        <v>74</v>
      </c>
      <c r="AB1020" t="s">
        <v>74</v>
      </c>
      <c r="AC1020" t="s">
        <v>74</v>
      </c>
      <c r="AD1020" t="s">
        <v>74</v>
      </c>
      <c r="AE1020" t="s">
        <v>74</v>
      </c>
      <c r="AF1020" t="s">
        <v>74</v>
      </c>
      <c r="AG1020">
        <v>35</v>
      </c>
      <c r="AH1020">
        <v>5</v>
      </c>
      <c r="AI1020">
        <v>16</v>
      </c>
      <c r="AJ1020">
        <v>1</v>
      </c>
      <c r="AK1020">
        <v>23</v>
      </c>
      <c r="AL1020" t="s">
        <v>173</v>
      </c>
      <c r="AM1020" t="s">
        <v>174</v>
      </c>
      <c r="AN1020" t="s">
        <v>175</v>
      </c>
      <c r="AO1020" t="s">
        <v>4208</v>
      </c>
      <c r="AP1020" t="s">
        <v>74</v>
      </c>
      <c r="AQ1020" t="s">
        <v>74</v>
      </c>
      <c r="AR1020" t="s">
        <v>4210</v>
      </c>
      <c r="AS1020" t="s">
        <v>4211</v>
      </c>
      <c r="AT1020" t="s">
        <v>1111</v>
      </c>
      <c r="AU1020">
        <v>2011</v>
      </c>
      <c r="AV1020">
        <v>47</v>
      </c>
      <c r="AW1020">
        <v>2</v>
      </c>
      <c r="AX1020" t="s">
        <v>74</v>
      </c>
      <c r="AY1020" t="s">
        <v>74</v>
      </c>
      <c r="AZ1020" t="s">
        <v>74</v>
      </c>
      <c r="BA1020" t="s">
        <v>74</v>
      </c>
      <c r="BB1020">
        <v>98</v>
      </c>
      <c r="BC1020">
        <v>103</v>
      </c>
      <c r="BD1020" t="s">
        <v>74</v>
      </c>
      <c r="BE1020" t="s">
        <v>14111</v>
      </c>
      <c r="BF1020" t="str">
        <f>HYPERLINK("http://dx.doi.org/10.1177/1053451211414190","http://dx.doi.org/10.1177/1053451211414190")</f>
        <v>http://dx.doi.org/10.1177/1053451211414190</v>
      </c>
      <c r="BG1020" t="s">
        <v>74</v>
      </c>
      <c r="BH1020" t="s">
        <v>74</v>
      </c>
      <c r="BI1020">
        <v>6</v>
      </c>
      <c r="BJ1020" t="s">
        <v>3079</v>
      </c>
      <c r="BK1020" t="s">
        <v>100</v>
      </c>
      <c r="BL1020" t="s">
        <v>278</v>
      </c>
      <c r="BM1020" t="s">
        <v>14112</v>
      </c>
      <c r="BN1020" t="s">
        <v>74</v>
      </c>
      <c r="BO1020" t="s">
        <v>74</v>
      </c>
      <c r="BP1020" t="s">
        <v>74</v>
      </c>
      <c r="BQ1020" t="s">
        <v>74</v>
      </c>
      <c r="BR1020" t="s">
        <v>104</v>
      </c>
      <c r="BS1020" t="s">
        <v>14113</v>
      </c>
      <c r="BT1020" t="str">
        <f>HYPERLINK("https%3A%2F%2Fwww.webofscience.com%2Fwos%2Fwoscc%2Ffull-record%2FWOS:000295688400005","View Full Record in Web of Science")</f>
        <v>View Full Record in Web of Science</v>
      </c>
    </row>
    <row r="1021" spans="1:72" x14ac:dyDescent="0.25">
      <c r="A1021" t="s">
        <v>72</v>
      </c>
      <c r="B1021" t="s">
        <v>20077</v>
      </c>
      <c r="C1021" t="s">
        <v>74</v>
      </c>
      <c r="D1021" t="s">
        <v>74</v>
      </c>
      <c r="E1021" t="s">
        <v>74</v>
      </c>
      <c r="F1021" t="s">
        <v>20078</v>
      </c>
      <c r="G1021" t="s">
        <v>74</v>
      </c>
      <c r="H1021" t="s">
        <v>74</v>
      </c>
      <c r="I1021" t="s">
        <v>20079</v>
      </c>
      <c r="J1021" t="s">
        <v>2998</v>
      </c>
      <c r="K1021" t="s">
        <v>74</v>
      </c>
      <c r="L1021" t="s">
        <v>74</v>
      </c>
      <c r="M1021" t="s">
        <v>78</v>
      </c>
      <c r="N1021" t="s">
        <v>79</v>
      </c>
      <c r="O1021" t="s">
        <v>74</v>
      </c>
      <c r="P1021" t="s">
        <v>74</v>
      </c>
      <c r="Q1021" t="s">
        <v>74</v>
      </c>
      <c r="R1021" t="s">
        <v>74</v>
      </c>
      <c r="S1021" t="s">
        <v>74</v>
      </c>
      <c r="T1021" t="s">
        <v>20080</v>
      </c>
      <c r="U1021" t="s">
        <v>20081</v>
      </c>
      <c r="V1021" t="s">
        <v>20082</v>
      </c>
      <c r="W1021" t="s">
        <v>20083</v>
      </c>
      <c r="X1021" t="s">
        <v>12933</v>
      </c>
      <c r="Y1021" t="s">
        <v>20084</v>
      </c>
      <c r="Z1021" t="s">
        <v>20085</v>
      </c>
      <c r="AA1021" t="s">
        <v>74</v>
      </c>
      <c r="AB1021" t="s">
        <v>20086</v>
      </c>
      <c r="AC1021" t="s">
        <v>74</v>
      </c>
      <c r="AD1021" t="s">
        <v>74</v>
      </c>
      <c r="AE1021" t="s">
        <v>74</v>
      </c>
      <c r="AF1021" t="s">
        <v>74</v>
      </c>
      <c r="AG1021">
        <v>40</v>
      </c>
      <c r="AH1021">
        <v>5</v>
      </c>
      <c r="AI1021">
        <v>5</v>
      </c>
      <c r="AJ1021">
        <v>0</v>
      </c>
      <c r="AK1021">
        <v>6</v>
      </c>
      <c r="AL1021" t="s">
        <v>3011</v>
      </c>
      <c r="AM1021" t="s">
        <v>146</v>
      </c>
      <c r="AN1021" t="s">
        <v>3012</v>
      </c>
      <c r="AO1021" t="s">
        <v>3013</v>
      </c>
      <c r="AP1021" t="s">
        <v>3014</v>
      </c>
      <c r="AQ1021" t="s">
        <v>74</v>
      </c>
      <c r="AR1021" t="s">
        <v>3015</v>
      </c>
      <c r="AS1021" t="s">
        <v>3016</v>
      </c>
      <c r="AT1021" t="s">
        <v>600</v>
      </c>
      <c r="AU1021">
        <v>2013</v>
      </c>
      <c r="AV1021">
        <v>9</v>
      </c>
      <c r="AW1021">
        <v>1</v>
      </c>
      <c r="AX1021" t="s">
        <v>74</v>
      </c>
      <c r="AY1021" t="s">
        <v>74</v>
      </c>
      <c r="AZ1021" t="s">
        <v>74</v>
      </c>
      <c r="BA1021" t="s">
        <v>74</v>
      </c>
      <c r="BB1021">
        <v>33</v>
      </c>
      <c r="BC1021">
        <v>44</v>
      </c>
      <c r="BD1021" t="s">
        <v>74</v>
      </c>
      <c r="BE1021" t="s">
        <v>74</v>
      </c>
      <c r="BF1021" t="s">
        <v>74</v>
      </c>
      <c r="BG1021" t="s">
        <v>74</v>
      </c>
      <c r="BH1021" t="s">
        <v>74</v>
      </c>
      <c r="BI1021">
        <v>12</v>
      </c>
      <c r="BJ1021" t="s">
        <v>278</v>
      </c>
      <c r="BK1021" t="s">
        <v>100</v>
      </c>
      <c r="BL1021" t="s">
        <v>278</v>
      </c>
      <c r="BM1021" t="s">
        <v>20087</v>
      </c>
      <c r="BN1021" t="s">
        <v>74</v>
      </c>
      <c r="BO1021" t="s">
        <v>74</v>
      </c>
      <c r="BP1021" t="s">
        <v>74</v>
      </c>
      <c r="BQ1021" t="s">
        <v>74</v>
      </c>
      <c r="BR1021" t="s">
        <v>104</v>
      </c>
      <c r="BS1021" t="s">
        <v>20088</v>
      </c>
      <c r="BT1021" t="str">
        <f>HYPERLINK("https%3A%2F%2Fwww.webofscience.com%2Fwos%2Fwoscc%2Ffull-record%2FWOS:000322076100004","View Full Record in Web of Science")</f>
        <v>View Full Record in Web of Science</v>
      </c>
    </row>
    <row r="1022" spans="1:72" x14ac:dyDescent="0.25">
      <c r="A1022" t="s">
        <v>72</v>
      </c>
      <c r="B1022" t="s">
        <v>20223</v>
      </c>
      <c r="C1022" t="s">
        <v>74</v>
      </c>
      <c r="D1022" t="s">
        <v>74</v>
      </c>
      <c r="E1022" t="s">
        <v>74</v>
      </c>
      <c r="F1022" t="s">
        <v>20224</v>
      </c>
      <c r="G1022" t="s">
        <v>74</v>
      </c>
      <c r="H1022" t="s">
        <v>74</v>
      </c>
      <c r="I1022" t="s">
        <v>20225</v>
      </c>
      <c r="J1022" t="s">
        <v>12928</v>
      </c>
      <c r="K1022" t="s">
        <v>74</v>
      </c>
      <c r="L1022" t="s">
        <v>74</v>
      </c>
      <c r="M1022" t="s">
        <v>78</v>
      </c>
      <c r="N1022" t="s">
        <v>79</v>
      </c>
      <c r="O1022" t="s">
        <v>74</v>
      </c>
      <c r="P1022" t="s">
        <v>74</v>
      </c>
      <c r="Q1022" t="s">
        <v>74</v>
      </c>
      <c r="R1022" t="s">
        <v>74</v>
      </c>
      <c r="S1022" t="s">
        <v>74</v>
      </c>
      <c r="T1022" t="s">
        <v>20226</v>
      </c>
      <c r="U1022" t="s">
        <v>20227</v>
      </c>
      <c r="V1022" t="s">
        <v>20228</v>
      </c>
      <c r="W1022" t="s">
        <v>20229</v>
      </c>
      <c r="X1022" t="s">
        <v>20230</v>
      </c>
      <c r="Y1022" t="s">
        <v>20231</v>
      </c>
      <c r="Z1022" t="s">
        <v>20232</v>
      </c>
      <c r="AA1022" t="s">
        <v>20233</v>
      </c>
      <c r="AB1022" t="s">
        <v>20234</v>
      </c>
      <c r="AC1022" t="s">
        <v>74</v>
      </c>
      <c r="AD1022" t="s">
        <v>74</v>
      </c>
      <c r="AE1022" t="s">
        <v>74</v>
      </c>
      <c r="AF1022" t="s">
        <v>74</v>
      </c>
      <c r="AG1022">
        <v>37</v>
      </c>
      <c r="AH1022">
        <v>5</v>
      </c>
      <c r="AI1022">
        <v>9</v>
      </c>
      <c r="AJ1022">
        <v>0</v>
      </c>
      <c r="AK1022">
        <v>33</v>
      </c>
      <c r="AL1022" t="s">
        <v>704</v>
      </c>
      <c r="AM1022" t="s">
        <v>249</v>
      </c>
      <c r="AN1022" t="s">
        <v>705</v>
      </c>
      <c r="AO1022" t="s">
        <v>12938</v>
      </c>
      <c r="AP1022" t="s">
        <v>12939</v>
      </c>
      <c r="AQ1022" t="s">
        <v>74</v>
      </c>
      <c r="AR1022" t="s">
        <v>12940</v>
      </c>
      <c r="AS1022" t="s">
        <v>12941</v>
      </c>
      <c r="AT1022" t="s">
        <v>304</v>
      </c>
      <c r="AU1022">
        <v>2014</v>
      </c>
      <c r="AV1022">
        <v>24</v>
      </c>
      <c r="AW1022">
        <v>2</v>
      </c>
      <c r="AX1022" t="s">
        <v>74</v>
      </c>
      <c r="AY1022" t="s">
        <v>74</v>
      </c>
      <c r="AZ1022" t="s">
        <v>74</v>
      </c>
      <c r="BA1022" t="s">
        <v>74</v>
      </c>
      <c r="BB1022">
        <v>197</v>
      </c>
      <c r="BC1022">
        <v>214</v>
      </c>
      <c r="BD1022" t="s">
        <v>74</v>
      </c>
      <c r="BE1022" t="s">
        <v>20235</v>
      </c>
      <c r="BF1022" t="str">
        <f>HYPERLINK("http://dx.doi.org/10.1017/jgc.2014.3","http://dx.doi.org/10.1017/jgc.2014.3")</f>
        <v>http://dx.doi.org/10.1017/jgc.2014.3</v>
      </c>
      <c r="BG1022" t="s">
        <v>74</v>
      </c>
      <c r="BH1022" t="s">
        <v>74</v>
      </c>
      <c r="BI1022">
        <v>18</v>
      </c>
      <c r="BJ1022" t="s">
        <v>712</v>
      </c>
      <c r="BK1022" t="s">
        <v>100</v>
      </c>
      <c r="BL1022" t="s">
        <v>712</v>
      </c>
      <c r="BM1022" t="s">
        <v>20236</v>
      </c>
      <c r="BN1022" t="s">
        <v>74</v>
      </c>
      <c r="BO1022" t="s">
        <v>74</v>
      </c>
      <c r="BP1022" t="s">
        <v>74</v>
      </c>
      <c r="BQ1022" t="s">
        <v>74</v>
      </c>
      <c r="BR1022" t="s">
        <v>104</v>
      </c>
      <c r="BS1022" t="s">
        <v>20237</v>
      </c>
      <c r="BT1022" t="str">
        <f>HYPERLINK("https%3A%2F%2Fwww.webofscience.com%2Fwos%2Fwoscc%2Ffull-record%2FWOS:000346349500005","View Full Record in Web of Science")</f>
        <v>View Full Record in Web of Science</v>
      </c>
    </row>
    <row r="1023" spans="1:72" x14ac:dyDescent="0.25">
      <c r="A1023" t="s">
        <v>72</v>
      </c>
      <c r="B1023" t="s">
        <v>19038</v>
      </c>
      <c r="C1023" t="s">
        <v>74</v>
      </c>
      <c r="D1023" t="s">
        <v>74</v>
      </c>
      <c r="E1023" t="s">
        <v>74</v>
      </c>
      <c r="F1023" t="s">
        <v>19039</v>
      </c>
      <c r="G1023" t="s">
        <v>74</v>
      </c>
      <c r="H1023" t="s">
        <v>74</v>
      </c>
      <c r="I1023" t="s">
        <v>19040</v>
      </c>
      <c r="J1023" t="s">
        <v>19041</v>
      </c>
      <c r="K1023" t="s">
        <v>74</v>
      </c>
      <c r="L1023" t="s">
        <v>74</v>
      </c>
      <c r="M1023" t="s">
        <v>78</v>
      </c>
      <c r="N1023" t="s">
        <v>79</v>
      </c>
      <c r="O1023" t="s">
        <v>74</v>
      </c>
      <c r="P1023" t="s">
        <v>74</v>
      </c>
      <c r="Q1023" t="s">
        <v>74</v>
      </c>
      <c r="R1023" t="s">
        <v>74</v>
      </c>
      <c r="S1023" t="s">
        <v>74</v>
      </c>
      <c r="T1023" t="s">
        <v>19042</v>
      </c>
      <c r="U1023" t="s">
        <v>19043</v>
      </c>
      <c r="V1023" t="s">
        <v>19044</v>
      </c>
      <c r="W1023" t="s">
        <v>19045</v>
      </c>
      <c r="X1023" t="s">
        <v>19046</v>
      </c>
      <c r="Y1023" t="s">
        <v>19047</v>
      </c>
      <c r="Z1023" t="s">
        <v>19048</v>
      </c>
      <c r="AA1023" t="s">
        <v>74</v>
      </c>
      <c r="AB1023" t="s">
        <v>74</v>
      </c>
      <c r="AC1023" t="s">
        <v>74</v>
      </c>
      <c r="AD1023" t="s">
        <v>74</v>
      </c>
      <c r="AE1023" t="s">
        <v>74</v>
      </c>
      <c r="AF1023" t="s">
        <v>74</v>
      </c>
      <c r="AG1023">
        <v>93</v>
      </c>
      <c r="AH1023">
        <v>5</v>
      </c>
      <c r="AI1023">
        <v>5</v>
      </c>
      <c r="AJ1023">
        <v>2</v>
      </c>
      <c r="AK1023">
        <v>38</v>
      </c>
      <c r="AL1023" t="s">
        <v>248</v>
      </c>
      <c r="AM1023" t="s">
        <v>1471</v>
      </c>
      <c r="AN1023" t="s">
        <v>1472</v>
      </c>
      <c r="AO1023" t="s">
        <v>19049</v>
      </c>
      <c r="AP1023" t="s">
        <v>19050</v>
      </c>
      <c r="AQ1023" t="s">
        <v>74</v>
      </c>
      <c r="AR1023" t="s">
        <v>19051</v>
      </c>
      <c r="AS1023" t="s">
        <v>19052</v>
      </c>
      <c r="AT1023" t="s">
        <v>439</v>
      </c>
      <c r="AU1023">
        <v>2015</v>
      </c>
      <c r="AV1023">
        <v>42</v>
      </c>
      <c r="AW1023">
        <v>1</v>
      </c>
      <c r="AX1023" t="s">
        <v>74</v>
      </c>
      <c r="AY1023" t="s">
        <v>74</v>
      </c>
      <c r="AZ1023" t="s">
        <v>74</v>
      </c>
      <c r="BA1023" t="s">
        <v>74</v>
      </c>
      <c r="BB1023">
        <v>97</v>
      </c>
      <c r="BC1023">
        <v>116</v>
      </c>
      <c r="BD1023" t="s">
        <v>74</v>
      </c>
      <c r="BE1023" t="s">
        <v>19053</v>
      </c>
      <c r="BF1023" t="str">
        <f>HYPERLINK("http://dx.doi.org/10.1007/s13384-014-0154-z","http://dx.doi.org/10.1007/s13384-014-0154-z")</f>
        <v>http://dx.doi.org/10.1007/s13384-014-0154-z</v>
      </c>
      <c r="BG1023" t="s">
        <v>74</v>
      </c>
      <c r="BH1023" t="s">
        <v>74</v>
      </c>
      <c r="BI1023">
        <v>20</v>
      </c>
      <c r="BJ1023" t="s">
        <v>278</v>
      </c>
      <c r="BK1023" t="s">
        <v>100</v>
      </c>
      <c r="BL1023" t="s">
        <v>278</v>
      </c>
      <c r="BM1023" t="s">
        <v>19054</v>
      </c>
      <c r="BN1023" t="s">
        <v>74</v>
      </c>
      <c r="BO1023" t="s">
        <v>74</v>
      </c>
      <c r="BP1023" t="s">
        <v>74</v>
      </c>
      <c r="BQ1023" t="s">
        <v>74</v>
      </c>
      <c r="BR1023" t="s">
        <v>104</v>
      </c>
      <c r="BS1023" t="s">
        <v>19055</v>
      </c>
      <c r="BT1023" t="str">
        <f>HYPERLINK("https%3A%2F%2Fwww.webofscience.com%2Fwos%2Fwoscc%2Ffull-record%2FWOS:000349829800006","View Full Record in Web of Science")</f>
        <v>View Full Record in Web of Science</v>
      </c>
    </row>
    <row r="1024" spans="1:72" x14ac:dyDescent="0.25">
      <c r="A1024" t="s">
        <v>72</v>
      </c>
      <c r="B1024" t="s">
        <v>22643</v>
      </c>
      <c r="C1024" t="s">
        <v>74</v>
      </c>
      <c r="D1024" t="s">
        <v>74</v>
      </c>
      <c r="E1024" t="s">
        <v>74</v>
      </c>
      <c r="F1024" t="s">
        <v>22644</v>
      </c>
      <c r="G1024" t="s">
        <v>74</v>
      </c>
      <c r="H1024" t="s">
        <v>74</v>
      </c>
      <c r="I1024" t="s">
        <v>22645</v>
      </c>
      <c r="J1024" t="s">
        <v>8396</v>
      </c>
      <c r="K1024" t="s">
        <v>74</v>
      </c>
      <c r="L1024" t="s">
        <v>74</v>
      </c>
      <c r="M1024" t="s">
        <v>8397</v>
      </c>
      <c r="N1024" t="s">
        <v>79</v>
      </c>
      <c r="O1024" t="s">
        <v>74</v>
      </c>
      <c r="P1024" t="s">
        <v>74</v>
      </c>
      <c r="Q1024" t="s">
        <v>74</v>
      </c>
      <c r="R1024" t="s">
        <v>74</v>
      </c>
      <c r="S1024" t="s">
        <v>74</v>
      </c>
      <c r="T1024" t="s">
        <v>22646</v>
      </c>
      <c r="U1024" t="s">
        <v>22647</v>
      </c>
      <c r="V1024" t="s">
        <v>22648</v>
      </c>
      <c r="W1024" t="s">
        <v>22649</v>
      </c>
      <c r="X1024" t="s">
        <v>22650</v>
      </c>
      <c r="Y1024" t="s">
        <v>22651</v>
      </c>
      <c r="Z1024" t="s">
        <v>22652</v>
      </c>
      <c r="AA1024" t="s">
        <v>74</v>
      </c>
      <c r="AB1024" t="s">
        <v>74</v>
      </c>
      <c r="AC1024" t="s">
        <v>74</v>
      </c>
      <c r="AD1024" t="s">
        <v>74</v>
      </c>
      <c r="AE1024" t="s">
        <v>74</v>
      </c>
      <c r="AF1024" t="s">
        <v>74</v>
      </c>
      <c r="AG1024">
        <v>56</v>
      </c>
      <c r="AH1024">
        <v>5</v>
      </c>
      <c r="AI1024">
        <v>5</v>
      </c>
      <c r="AJ1024">
        <v>1</v>
      </c>
      <c r="AK1024">
        <v>23</v>
      </c>
      <c r="AL1024" t="s">
        <v>8406</v>
      </c>
      <c r="AM1024" t="s">
        <v>8407</v>
      </c>
      <c r="AN1024" t="s">
        <v>8408</v>
      </c>
      <c r="AO1024" t="s">
        <v>8409</v>
      </c>
      <c r="AP1024" t="s">
        <v>8410</v>
      </c>
      <c r="AQ1024" t="s">
        <v>74</v>
      </c>
      <c r="AR1024" t="s">
        <v>8411</v>
      </c>
      <c r="AS1024" t="s">
        <v>8412</v>
      </c>
      <c r="AT1024" t="s">
        <v>686</v>
      </c>
      <c r="AU1024">
        <v>2015</v>
      </c>
      <c r="AV1024">
        <v>47</v>
      </c>
      <c r="AW1024">
        <v>2</v>
      </c>
      <c r="AX1024" t="s">
        <v>74</v>
      </c>
      <c r="AY1024" t="s">
        <v>74</v>
      </c>
      <c r="AZ1024" t="s">
        <v>74</v>
      </c>
      <c r="BA1024" t="s">
        <v>74</v>
      </c>
      <c r="BB1024">
        <v>141</v>
      </c>
      <c r="BC1024">
        <v>152</v>
      </c>
      <c r="BD1024" t="s">
        <v>74</v>
      </c>
      <c r="BE1024" t="s">
        <v>22653</v>
      </c>
      <c r="BF1024" t="str">
        <f>HYPERLINK("http://dx.doi.org/10.1037/a0038104","http://dx.doi.org/10.1037/a0038104")</f>
        <v>http://dx.doi.org/10.1037/a0038104</v>
      </c>
      <c r="BG1024" t="s">
        <v>74</v>
      </c>
      <c r="BH1024" t="s">
        <v>74</v>
      </c>
      <c r="BI1024">
        <v>12</v>
      </c>
      <c r="BJ1024" t="s">
        <v>99</v>
      </c>
      <c r="BK1024" t="s">
        <v>100</v>
      </c>
      <c r="BL1024" t="s">
        <v>101</v>
      </c>
      <c r="BM1024" t="s">
        <v>22654</v>
      </c>
      <c r="BN1024" t="s">
        <v>74</v>
      </c>
      <c r="BO1024" t="s">
        <v>74</v>
      </c>
      <c r="BP1024" t="s">
        <v>74</v>
      </c>
      <c r="BQ1024" t="s">
        <v>74</v>
      </c>
      <c r="BR1024" t="s">
        <v>104</v>
      </c>
      <c r="BS1024" t="s">
        <v>22655</v>
      </c>
      <c r="BT1024" t="str">
        <f>HYPERLINK("https%3A%2F%2Fwww.webofscience.com%2Fwos%2Fwoscc%2Ffull-record%2FWOS:000352320000001","View Full Record in Web of Science")</f>
        <v>View Full Record in Web of Science</v>
      </c>
    </row>
    <row r="1025" spans="1:72" x14ac:dyDescent="0.25">
      <c r="A1025" t="s">
        <v>72</v>
      </c>
      <c r="B1025" t="s">
        <v>16320</v>
      </c>
      <c r="C1025" t="s">
        <v>74</v>
      </c>
      <c r="D1025" t="s">
        <v>74</v>
      </c>
      <c r="E1025" t="s">
        <v>74</v>
      </c>
      <c r="F1025" t="s">
        <v>16321</v>
      </c>
      <c r="G1025" t="s">
        <v>74</v>
      </c>
      <c r="H1025" t="s">
        <v>16322</v>
      </c>
      <c r="I1025" t="s">
        <v>16323</v>
      </c>
      <c r="J1025" t="s">
        <v>3250</v>
      </c>
      <c r="K1025" t="s">
        <v>74</v>
      </c>
      <c r="L1025" t="s">
        <v>74</v>
      </c>
      <c r="M1025" t="s">
        <v>78</v>
      </c>
      <c r="N1025" t="s">
        <v>79</v>
      </c>
      <c r="O1025" t="s">
        <v>74</v>
      </c>
      <c r="P1025" t="s">
        <v>74</v>
      </c>
      <c r="Q1025" t="s">
        <v>74</v>
      </c>
      <c r="R1025" t="s">
        <v>74</v>
      </c>
      <c r="S1025" t="s">
        <v>74</v>
      </c>
      <c r="T1025" t="s">
        <v>16324</v>
      </c>
      <c r="U1025" t="s">
        <v>16325</v>
      </c>
      <c r="V1025" t="s">
        <v>16326</v>
      </c>
      <c r="W1025" t="s">
        <v>16327</v>
      </c>
      <c r="X1025" t="s">
        <v>16328</v>
      </c>
      <c r="Y1025" t="s">
        <v>16329</v>
      </c>
      <c r="Z1025" t="s">
        <v>16330</v>
      </c>
      <c r="AA1025" t="s">
        <v>74</v>
      </c>
      <c r="AB1025" t="s">
        <v>16331</v>
      </c>
      <c r="AC1025" t="s">
        <v>16332</v>
      </c>
      <c r="AD1025" t="s">
        <v>16333</v>
      </c>
      <c r="AE1025" t="s">
        <v>16334</v>
      </c>
      <c r="AF1025" t="s">
        <v>74</v>
      </c>
      <c r="AG1025">
        <v>59</v>
      </c>
      <c r="AH1025">
        <v>5</v>
      </c>
      <c r="AI1025">
        <v>11</v>
      </c>
      <c r="AJ1025">
        <v>0</v>
      </c>
      <c r="AK1025">
        <v>22</v>
      </c>
      <c r="AL1025" t="s">
        <v>248</v>
      </c>
      <c r="AM1025" t="s">
        <v>249</v>
      </c>
      <c r="AN1025" t="s">
        <v>250</v>
      </c>
      <c r="AO1025" t="s">
        <v>3263</v>
      </c>
      <c r="AP1025" t="s">
        <v>3264</v>
      </c>
      <c r="AQ1025" t="s">
        <v>74</v>
      </c>
      <c r="AR1025" t="s">
        <v>3265</v>
      </c>
      <c r="AS1025" t="s">
        <v>3266</v>
      </c>
      <c r="AT1025" t="s">
        <v>400</v>
      </c>
      <c r="AU1025">
        <v>2016</v>
      </c>
      <c r="AV1025">
        <v>8</v>
      </c>
      <c r="AW1025">
        <v>2</v>
      </c>
      <c r="AX1025" t="s">
        <v>74</v>
      </c>
      <c r="AY1025" t="s">
        <v>74</v>
      </c>
      <c r="AZ1025" t="s">
        <v>74</v>
      </c>
      <c r="BA1025" t="s">
        <v>74</v>
      </c>
      <c r="BB1025">
        <v>278</v>
      </c>
      <c r="BC1025">
        <v>291</v>
      </c>
      <c r="BD1025" t="s">
        <v>74</v>
      </c>
      <c r="BE1025" t="s">
        <v>16335</v>
      </c>
      <c r="BF1025" t="str">
        <f>HYPERLINK("http://dx.doi.org/10.1007/s12310-015-9162-z","http://dx.doi.org/10.1007/s12310-015-9162-z")</f>
        <v>http://dx.doi.org/10.1007/s12310-015-9162-z</v>
      </c>
      <c r="BG1025" t="s">
        <v>74</v>
      </c>
      <c r="BH1025" t="s">
        <v>74</v>
      </c>
      <c r="BI1025">
        <v>14</v>
      </c>
      <c r="BJ1025" t="s">
        <v>3268</v>
      </c>
      <c r="BK1025" t="s">
        <v>100</v>
      </c>
      <c r="BL1025" t="s">
        <v>101</v>
      </c>
      <c r="BM1025" t="s">
        <v>16336</v>
      </c>
      <c r="BN1025" t="s">
        <v>74</v>
      </c>
      <c r="BO1025" t="s">
        <v>74</v>
      </c>
      <c r="BP1025" t="s">
        <v>74</v>
      </c>
      <c r="BQ1025" t="s">
        <v>74</v>
      </c>
      <c r="BR1025" t="s">
        <v>104</v>
      </c>
      <c r="BS1025" t="s">
        <v>16337</v>
      </c>
      <c r="BT1025" t="str">
        <f>HYPERLINK("https%3A%2F%2Fwww.webofscience.com%2Fwos%2Fwoscc%2Ffull-record%2FWOS:000376332300006","View Full Record in Web of Science")</f>
        <v>View Full Record in Web of Science</v>
      </c>
    </row>
    <row r="1026" spans="1:72" x14ac:dyDescent="0.25">
      <c r="A1026" t="s">
        <v>72</v>
      </c>
      <c r="B1026" t="s">
        <v>2314</v>
      </c>
      <c r="C1026" t="s">
        <v>74</v>
      </c>
      <c r="D1026" t="s">
        <v>74</v>
      </c>
      <c r="E1026" t="s">
        <v>74</v>
      </c>
      <c r="F1026" t="s">
        <v>2315</v>
      </c>
      <c r="G1026" t="s">
        <v>74</v>
      </c>
      <c r="H1026" t="s">
        <v>74</v>
      </c>
      <c r="I1026" t="s">
        <v>2316</v>
      </c>
      <c r="J1026" t="s">
        <v>2317</v>
      </c>
      <c r="K1026" t="s">
        <v>74</v>
      </c>
      <c r="L1026" t="s">
        <v>74</v>
      </c>
      <c r="M1026" t="s">
        <v>78</v>
      </c>
      <c r="N1026" t="s">
        <v>79</v>
      </c>
      <c r="O1026" t="s">
        <v>74</v>
      </c>
      <c r="P1026" t="s">
        <v>74</v>
      </c>
      <c r="Q1026" t="s">
        <v>74</v>
      </c>
      <c r="R1026" t="s">
        <v>74</v>
      </c>
      <c r="S1026" t="s">
        <v>74</v>
      </c>
      <c r="T1026" t="s">
        <v>74</v>
      </c>
      <c r="U1026" t="s">
        <v>2318</v>
      </c>
      <c r="V1026" t="s">
        <v>2319</v>
      </c>
      <c r="W1026" t="s">
        <v>2320</v>
      </c>
      <c r="X1026" t="s">
        <v>2321</v>
      </c>
      <c r="Y1026" t="s">
        <v>2322</v>
      </c>
      <c r="Z1026" t="s">
        <v>2323</v>
      </c>
      <c r="AA1026" t="s">
        <v>74</v>
      </c>
      <c r="AB1026" t="s">
        <v>2324</v>
      </c>
      <c r="AC1026" t="s">
        <v>2325</v>
      </c>
      <c r="AD1026" t="s">
        <v>2326</v>
      </c>
      <c r="AE1026" t="s">
        <v>2327</v>
      </c>
      <c r="AF1026" t="s">
        <v>74</v>
      </c>
      <c r="AG1026">
        <v>72</v>
      </c>
      <c r="AH1026">
        <v>5</v>
      </c>
      <c r="AI1026">
        <v>12</v>
      </c>
      <c r="AJ1026">
        <v>2</v>
      </c>
      <c r="AK1026">
        <v>39</v>
      </c>
      <c r="AL1026" t="s">
        <v>196</v>
      </c>
      <c r="AM1026" t="s">
        <v>197</v>
      </c>
      <c r="AN1026" t="s">
        <v>198</v>
      </c>
      <c r="AO1026" t="s">
        <v>2328</v>
      </c>
      <c r="AP1026" t="s">
        <v>2329</v>
      </c>
      <c r="AQ1026" t="s">
        <v>74</v>
      </c>
      <c r="AR1026" t="s">
        <v>2330</v>
      </c>
      <c r="AS1026" t="s">
        <v>2331</v>
      </c>
      <c r="AT1026" t="s">
        <v>180</v>
      </c>
      <c r="AU1026">
        <v>2017</v>
      </c>
      <c r="AV1026">
        <v>87</v>
      </c>
      <c r="AW1026">
        <v>3</v>
      </c>
      <c r="AX1026" t="s">
        <v>74</v>
      </c>
      <c r="AY1026" t="s">
        <v>74</v>
      </c>
      <c r="AZ1026" t="s">
        <v>74</v>
      </c>
      <c r="BA1026" t="s">
        <v>74</v>
      </c>
      <c r="BB1026">
        <v>345</v>
      </c>
      <c r="BC1026">
        <v>364</v>
      </c>
      <c r="BD1026" t="s">
        <v>74</v>
      </c>
      <c r="BE1026" t="s">
        <v>2332</v>
      </c>
      <c r="BF1026" t="str">
        <f>HYPERLINK("http://dx.doi.org/10.1111/bjep.12153","http://dx.doi.org/10.1111/bjep.12153")</f>
        <v>http://dx.doi.org/10.1111/bjep.12153</v>
      </c>
      <c r="BG1026" t="s">
        <v>74</v>
      </c>
      <c r="BH1026" t="s">
        <v>74</v>
      </c>
      <c r="BI1026">
        <v>20</v>
      </c>
      <c r="BJ1026" t="s">
        <v>126</v>
      </c>
      <c r="BK1026" t="s">
        <v>100</v>
      </c>
      <c r="BL1026" t="s">
        <v>101</v>
      </c>
      <c r="BM1026" t="s">
        <v>2333</v>
      </c>
      <c r="BN1026">
        <v>28349528</v>
      </c>
      <c r="BO1026" t="s">
        <v>74</v>
      </c>
      <c r="BP1026" t="s">
        <v>74</v>
      </c>
      <c r="BQ1026" t="s">
        <v>74</v>
      </c>
      <c r="BR1026" t="s">
        <v>104</v>
      </c>
      <c r="BS1026" t="s">
        <v>2334</v>
      </c>
      <c r="BT1026" t="str">
        <f>HYPERLINK("https%3A%2F%2Fwww.webofscience.com%2Fwos%2Fwoscc%2Ffull-record%2FWOS:000409187900003","View Full Record in Web of Science")</f>
        <v>View Full Record in Web of Science</v>
      </c>
    </row>
    <row r="1027" spans="1:72" x14ac:dyDescent="0.25">
      <c r="A1027" t="s">
        <v>72</v>
      </c>
      <c r="B1027" t="s">
        <v>8440</v>
      </c>
      <c r="C1027" t="s">
        <v>74</v>
      </c>
      <c r="D1027" t="s">
        <v>74</v>
      </c>
      <c r="E1027" t="s">
        <v>74</v>
      </c>
      <c r="F1027" t="s">
        <v>8441</v>
      </c>
      <c r="G1027" t="s">
        <v>74</v>
      </c>
      <c r="H1027" t="s">
        <v>74</v>
      </c>
      <c r="I1027" t="s">
        <v>8442</v>
      </c>
      <c r="J1027" t="s">
        <v>8443</v>
      </c>
      <c r="K1027" t="s">
        <v>74</v>
      </c>
      <c r="L1027" t="s">
        <v>74</v>
      </c>
      <c r="M1027" t="s">
        <v>78</v>
      </c>
      <c r="N1027" t="s">
        <v>79</v>
      </c>
      <c r="O1027" t="s">
        <v>74</v>
      </c>
      <c r="P1027" t="s">
        <v>74</v>
      </c>
      <c r="Q1027" t="s">
        <v>74</v>
      </c>
      <c r="R1027" t="s">
        <v>74</v>
      </c>
      <c r="S1027" t="s">
        <v>74</v>
      </c>
      <c r="T1027" t="s">
        <v>8444</v>
      </c>
      <c r="U1027" t="s">
        <v>8445</v>
      </c>
      <c r="V1027" t="s">
        <v>8446</v>
      </c>
      <c r="W1027" t="s">
        <v>8447</v>
      </c>
      <c r="X1027" t="s">
        <v>4852</v>
      </c>
      <c r="Y1027" t="s">
        <v>8448</v>
      </c>
      <c r="Z1027" t="s">
        <v>8449</v>
      </c>
      <c r="AA1027" t="s">
        <v>74</v>
      </c>
      <c r="AB1027" t="s">
        <v>74</v>
      </c>
      <c r="AC1027" t="s">
        <v>74</v>
      </c>
      <c r="AD1027" t="s">
        <v>74</v>
      </c>
      <c r="AE1027" t="s">
        <v>74</v>
      </c>
      <c r="AF1027" t="s">
        <v>74</v>
      </c>
      <c r="AG1027">
        <v>55</v>
      </c>
      <c r="AH1027">
        <v>5</v>
      </c>
      <c r="AI1027">
        <v>13</v>
      </c>
      <c r="AJ1027">
        <v>0</v>
      </c>
      <c r="AK1027">
        <v>10</v>
      </c>
      <c r="AL1027" t="s">
        <v>476</v>
      </c>
      <c r="AM1027" t="s">
        <v>477</v>
      </c>
      <c r="AN1027" t="s">
        <v>478</v>
      </c>
      <c r="AO1027" t="s">
        <v>8450</v>
      </c>
      <c r="AP1027" t="s">
        <v>8451</v>
      </c>
      <c r="AQ1027" t="s">
        <v>74</v>
      </c>
      <c r="AR1027" t="s">
        <v>8452</v>
      </c>
      <c r="AS1027" t="s">
        <v>8453</v>
      </c>
      <c r="AT1027" t="s">
        <v>124</v>
      </c>
      <c r="AU1027">
        <v>2017</v>
      </c>
      <c r="AV1027">
        <v>20</v>
      </c>
      <c r="AW1027">
        <v>4</v>
      </c>
      <c r="AX1027" t="s">
        <v>74</v>
      </c>
      <c r="AY1027" t="s">
        <v>74</v>
      </c>
      <c r="AZ1027" t="s">
        <v>74</v>
      </c>
      <c r="BA1027" t="s">
        <v>74</v>
      </c>
      <c r="BB1027">
        <v>546</v>
      </c>
      <c r="BC1027">
        <v>560</v>
      </c>
      <c r="BD1027" t="s">
        <v>74</v>
      </c>
      <c r="BE1027" t="s">
        <v>8454</v>
      </c>
      <c r="BF1027" t="str">
        <f>HYPERLINK("http://dx.doi.org/10.1080/13613324.2015.1121221","http://dx.doi.org/10.1080/13613324.2015.1121221")</f>
        <v>http://dx.doi.org/10.1080/13613324.2015.1121221</v>
      </c>
      <c r="BG1027" t="s">
        <v>74</v>
      </c>
      <c r="BH1027" t="s">
        <v>74</v>
      </c>
      <c r="BI1027">
        <v>15</v>
      </c>
      <c r="BJ1027" t="s">
        <v>8455</v>
      </c>
      <c r="BK1027" t="s">
        <v>100</v>
      </c>
      <c r="BL1027" t="s">
        <v>8455</v>
      </c>
      <c r="BM1027" t="s">
        <v>8456</v>
      </c>
      <c r="BN1027" t="s">
        <v>74</v>
      </c>
      <c r="BO1027" t="s">
        <v>74</v>
      </c>
      <c r="BP1027" t="s">
        <v>74</v>
      </c>
      <c r="BQ1027" t="s">
        <v>74</v>
      </c>
      <c r="BR1027" t="s">
        <v>104</v>
      </c>
      <c r="BS1027" t="s">
        <v>8457</v>
      </c>
      <c r="BT1027" t="str">
        <f>HYPERLINK("https%3A%2F%2Fwww.webofscience.com%2Fwos%2Fwoscc%2Ffull-record%2FWOS:000399648500008","View Full Record in Web of Science")</f>
        <v>View Full Record in Web of Science</v>
      </c>
    </row>
    <row r="1028" spans="1:72" x14ac:dyDescent="0.25">
      <c r="A1028" t="s">
        <v>72</v>
      </c>
      <c r="B1028" t="s">
        <v>10392</v>
      </c>
      <c r="C1028" t="s">
        <v>74</v>
      </c>
      <c r="D1028" t="s">
        <v>74</v>
      </c>
      <c r="E1028" t="s">
        <v>74</v>
      </c>
      <c r="F1028" t="s">
        <v>10393</v>
      </c>
      <c r="G1028" t="s">
        <v>74</v>
      </c>
      <c r="H1028" t="s">
        <v>74</v>
      </c>
      <c r="I1028" t="s">
        <v>10394</v>
      </c>
      <c r="J1028" t="s">
        <v>10395</v>
      </c>
      <c r="K1028" t="s">
        <v>74</v>
      </c>
      <c r="L1028" t="s">
        <v>74</v>
      </c>
      <c r="M1028" t="s">
        <v>78</v>
      </c>
      <c r="N1028" t="s">
        <v>79</v>
      </c>
      <c r="O1028" t="s">
        <v>74</v>
      </c>
      <c r="P1028" t="s">
        <v>74</v>
      </c>
      <c r="Q1028" t="s">
        <v>74</v>
      </c>
      <c r="R1028" t="s">
        <v>74</v>
      </c>
      <c r="S1028" t="s">
        <v>74</v>
      </c>
      <c r="T1028" t="s">
        <v>10396</v>
      </c>
      <c r="U1028" t="s">
        <v>10397</v>
      </c>
      <c r="V1028" t="s">
        <v>10398</v>
      </c>
      <c r="W1028" t="s">
        <v>10399</v>
      </c>
      <c r="X1028" t="s">
        <v>10400</v>
      </c>
      <c r="Y1028" t="s">
        <v>6632</v>
      </c>
      <c r="Z1028" t="s">
        <v>6633</v>
      </c>
      <c r="AA1028" t="s">
        <v>10401</v>
      </c>
      <c r="AB1028" t="s">
        <v>10402</v>
      </c>
      <c r="AC1028" t="s">
        <v>10403</v>
      </c>
      <c r="AD1028" t="s">
        <v>10404</v>
      </c>
      <c r="AE1028" t="s">
        <v>10405</v>
      </c>
      <c r="AF1028" t="s">
        <v>74</v>
      </c>
      <c r="AG1028">
        <v>42</v>
      </c>
      <c r="AH1028">
        <v>5</v>
      </c>
      <c r="AI1028">
        <v>10</v>
      </c>
      <c r="AJ1028">
        <v>0</v>
      </c>
      <c r="AK1028">
        <v>10</v>
      </c>
      <c r="AL1028" t="s">
        <v>173</v>
      </c>
      <c r="AM1028" t="s">
        <v>174</v>
      </c>
      <c r="AN1028" t="s">
        <v>175</v>
      </c>
      <c r="AO1028" t="s">
        <v>10406</v>
      </c>
      <c r="AP1028" t="s">
        <v>10407</v>
      </c>
      <c r="AQ1028" t="s">
        <v>74</v>
      </c>
      <c r="AR1028" t="s">
        <v>10408</v>
      </c>
      <c r="AS1028" t="s">
        <v>10409</v>
      </c>
      <c r="AT1028" t="s">
        <v>600</v>
      </c>
      <c r="AU1028">
        <v>2018</v>
      </c>
      <c r="AV1028">
        <v>37</v>
      </c>
      <c r="AW1028">
        <v>4</v>
      </c>
      <c r="AX1028" t="s">
        <v>74</v>
      </c>
      <c r="AY1028" t="s">
        <v>74</v>
      </c>
      <c r="AZ1028" t="s">
        <v>74</v>
      </c>
      <c r="BA1028" t="s">
        <v>74</v>
      </c>
      <c r="BB1028">
        <v>219</v>
      </c>
      <c r="BC1028">
        <v>233</v>
      </c>
      <c r="BD1028" t="s">
        <v>74</v>
      </c>
      <c r="BE1028" t="s">
        <v>10410</v>
      </c>
      <c r="BF1028" t="str">
        <f>HYPERLINK("http://dx.doi.org/10.1177/0271121417741968","http://dx.doi.org/10.1177/0271121417741968")</f>
        <v>http://dx.doi.org/10.1177/0271121417741968</v>
      </c>
      <c r="BG1028" t="s">
        <v>74</v>
      </c>
      <c r="BH1028" t="s">
        <v>74</v>
      </c>
      <c r="BI1028">
        <v>15</v>
      </c>
      <c r="BJ1028" t="s">
        <v>3079</v>
      </c>
      <c r="BK1028" t="s">
        <v>100</v>
      </c>
      <c r="BL1028" t="s">
        <v>278</v>
      </c>
      <c r="BM1028" t="s">
        <v>10411</v>
      </c>
      <c r="BN1028" t="s">
        <v>74</v>
      </c>
      <c r="BO1028" t="s">
        <v>74</v>
      </c>
      <c r="BP1028" t="s">
        <v>74</v>
      </c>
      <c r="BQ1028" t="s">
        <v>74</v>
      </c>
      <c r="BR1028" t="s">
        <v>104</v>
      </c>
      <c r="BS1028" t="s">
        <v>10412</v>
      </c>
      <c r="BT1028" t="str">
        <f>HYPERLINK("https%3A%2F%2Fwww.webofscience.com%2Fwos%2Fwoscc%2Ffull-record%2FWOS:000426000000003","View Full Record in Web of Science")</f>
        <v>View Full Record in Web of Science</v>
      </c>
    </row>
    <row r="1029" spans="1:72" x14ac:dyDescent="0.25">
      <c r="A1029" t="s">
        <v>72</v>
      </c>
      <c r="B1029" t="s">
        <v>10607</v>
      </c>
      <c r="C1029" t="s">
        <v>74</v>
      </c>
      <c r="D1029" t="s">
        <v>74</v>
      </c>
      <c r="E1029" t="s">
        <v>74</v>
      </c>
      <c r="F1029" t="s">
        <v>10608</v>
      </c>
      <c r="G1029" t="s">
        <v>74</v>
      </c>
      <c r="H1029" t="s">
        <v>74</v>
      </c>
      <c r="I1029" t="s">
        <v>10609</v>
      </c>
      <c r="J1029" t="s">
        <v>2890</v>
      </c>
      <c r="K1029" t="s">
        <v>74</v>
      </c>
      <c r="L1029" t="s">
        <v>74</v>
      </c>
      <c r="M1029" t="s">
        <v>78</v>
      </c>
      <c r="N1029" t="s">
        <v>79</v>
      </c>
      <c r="O1029" t="s">
        <v>74</v>
      </c>
      <c r="P1029" t="s">
        <v>74</v>
      </c>
      <c r="Q1029" t="s">
        <v>74</v>
      </c>
      <c r="R1029" t="s">
        <v>74</v>
      </c>
      <c r="S1029" t="s">
        <v>74</v>
      </c>
      <c r="T1029" t="s">
        <v>10610</v>
      </c>
      <c r="U1029" t="s">
        <v>10611</v>
      </c>
      <c r="V1029" t="s">
        <v>10612</v>
      </c>
      <c r="W1029" t="s">
        <v>10613</v>
      </c>
      <c r="X1029" t="s">
        <v>4882</v>
      </c>
      <c r="Y1029" t="s">
        <v>10614</v>
      </c>
      <c r="Z1029" t="s">
        <v>9137</v>
      </c>
      <c r="AA1029" t="s">
        <v>74</v>
      </c>
      <c r="AB1029" t="s">
        <v>74</v>
      </c>
      <c r="AC1029" t="s">
        <v>10615</v>
      </c>
      <c r="AD1029" t="s">
        <v>10616</v>
      </c>
      <c r="AE1029" t="s">
        <v>10617</v>
      </c>
      <c r="AF1029" t="s">
        <v>74</v>
      </c>
      <c r="AG1029">
        <v>32</v>
      </c>
      <c r="AH1029">
        <v>5</v>
      </c>
      <c r="AI1029">
        <v>13</v>
      </c>
      <c r="AJ1029">
        <v>1</v>
      </c>
      <c r="AK1029">
        <v>12</v>
      </c>
      <c r="AL1029" t="s">
        <v>173</v>
      </c>
      <c r="AM1029" t="s">
        <v>174</v>
      </c>
      <c r="AN1029" t="s">
        <v>175</v>
      </c>
      <c r="AO1029" t="s">
        <v>2900</v>
      </c>
      <c r="AP1029" t="s">
        <v>2901</v>
      </c>
      <c r="AQ1029" t="s">
        <v>74</v>
      </c>
      <c r="AR1029" t="s">
        <v>2902</v>
      </c>
      <c r="AS1029" t="s">
        <v>2903</v>
      </c>
      <c r="AT1029" t="s">
        <v>124</v>
      </c>
      <c r="AU1029">
        <v>2019</v>
      </c>
      <c r="AV1029">
        <v>21</v>
      </c>
      <c r="AW1029">
        <v>3</v>
      </c>
      <c r="AX1029" t="s">
        <v>74</v>
      </c>
      <c r="AY1029" t="s">
        <v>74</v>
      </c>
      <c r="AZ1029" t="s">
        <v>74</v>
      </c>
      <c r="BA1029" t="s">
        <v>74</v>
      </c>
      <c r="BB1029">
        <v>159</v>
      </c>
      <c r="BC1029">
        <v>170</v>
      </c>
      <c r="BD1029" t="s">
        <v>74</v>
      </c>
      <c r="BE1029" t="s">
        <v>10618</v>
      </c>
      <c r="BF1029" t="str">
        <f>HYPERLINK("http://dx.doi.org/10.1177/1098300718806650","http://dx.doi.org/10.1177/1098300718806650")</f>
        <v>http://dx.doi.org/10.1177/1098300718806650</v>
      </c>
      <c r="BG1029" t="s">
        <v>74</v>
      </c>
      <c r="BH1029" t="s">
        <v>74</v>
      </c>
      <c r="BI1029">
        <v>12</v>
      </c>
      <c r="BJ1029" t="s">
        <v>2905</v>
      </c>
      <c r="BK1029" t="s">
        <v>100</v>
      </c>
      <c r="BL1029" t="s">
        <v>2906</v>
      </c>
      <c r="BM1029" t="s">
        <v>10619</v>
      </c>
      <c r="BN1029" t="s">
        <v>74</v>
      </c>
      <c r="BO1029" t="s">
        <v>74</v>
      </c>
      <c r="BP1029" t="s">
        <v>74</v>
      </c>
      <c r="BQ1029" t="s">
        <v>74</v>
      </c>
      <c r="BR1029" t="s">
        <v>104</v>
      </c>
      <c r="BS1029" t="s">
        <v>10620</v>
      </c>
      <c r="BT1029" t="str">
        <f>HYPERLINK("https%3A%2F%2Fwww.webofscience.com%2Fwos%2Fwoscc%2Ffull-record%2FWOS:000469859400003","View Full Record in Web of Science")</f>
        <v>View Full Record in Web of Science</v>
      </c>
    </row>
    <row r="1030" spans="1:72" x14ac:dyDescent="0.25">
      <c r="A1030" t="s">
        <v>72</v>
      </c>
      <c r="B1030" t="s">
        <v>15626</v>
      </c>
      <c r="C1030" t="s">
        <v>74</v>
      </c>
      <c r="D1030" t="s">
        <v>74</v>
      </c>
      <c r="E1030" t="s">
        <v>74</v>
      </c>
      <c r="F1030" t="s">
        <v>15627</v>
      </c>
      <c r="G1030" t="s">
        <v>74</v>
      </c>
      <c r="H1030" t="s">
        <v>74</v>
      </c>
      <c r="I1030" t="s">
        <v>15628</v>
      </c>
      <c r="J1030" t="s">
        <v>5088</v>
      </c>
      <c r="K1030" t="s">
        <v>74</v>
      </c>
      <c r="L1030" t="s">
        <v>74</v>
      </c>
      <c r="M1030" t="s">
        <v>78</v>
      </c>
      <c r="N1030" t="s">
        <v>79</v>
      </c>
      <c r="O1030" t="s">
        <v>74</v>
      </c>
      <c r="P1030" t="s">
        <v>74</v>
      </c>
      <c r="Q1030" t="s">
        <v>74</v>
      </c>
      <c r="R1030" t="s">
        <v>74</v>
      </c>
      <c r="S1030" t="s">
        <v>74</v>
      </c>
      <c r="T1030" t="s">
        <v>15629</v>
      </c>
      <c r="U1030" t="s">
        <v>15630</v>
      </c>
      <c r="V1030" t="s">
        <v>15631</v>
      </c>
      <c r="W1030" t="s">
        <v>15632</v>
      </c>
      <c r="X1030" t="s">
        <v>15633</v>
      </c>
      <c r="Y1030" t="s">
        <v>15634</v>
      </c>
      <c r="Z1030" t="s">
        <v>15635</v>
      </c>
      <c r="AA1030" t="s">
        <v>15636</v>
      </c>
      <c r="AB1030" t="s">
        <v>15637</v>
      </c>
      <c r="AC1030" t="s">
        <v>74</v>
      </c>
      <c r="AD1030" t="s">
        <v>74</v>
      </c>
      <c r="AE1030" t="s">
        <v>74</v>
      </c>
      <c r="AF1030" t="s">
        <v>74</v>
      </c>
      <c r="AG1030">
        <v>39</v>
      </c>
      <c r="AH1030">
        <v>5</v>
      </c>
      <c r="AI1030">
        <v>5</v>
      </c>
      <c r="AJ1030">
        <v>0</v>
      </c>
      <c r="AK1030">
        <v>31</v>
      </c>
      <c r="AL1030" t="s">
        <v>476</v>
      </c>
      <c r="AM1030" t="s">
        <v>477</v>
      </c>
      <c r="AN1030" t="s">
        <v>478</v>
      </c>
      <c r="AO1030" t="s">
        <v>5097</v>
      </c>
      <c r="AP1030" t="s">
        <v>5098</v>
      </c>
      <c r="AQ1030" t="s">
        <v>74</v>
      </c>
      <c r="AR1030" t="s">
        <v>5099</v>
      </c>
      <c r="AS1030" t="s">
        <v>5100</v>
      </c>
      <c r="AT1030" t="s">
        <v>2240</v>
      </c>
      <c r="AU1030">
        <v>2019</v>
      </c>
      <c r="AV1030">
        <v>56</v>
      </c>
      <c r="AW1030">
        <v>3</v>
      </c>
      <c r="AX1030" t="s">
        <v>74</v>
      </c>
      <c r="AY1030" t="s">
        <v>74</v>
      </c>
      <c r="AZ1030" t="s">
        <v>74</v>
      </c>
      <c r="BA1030" t="s">
        <v>74</v>
      </c>
      <c r="BB1030">
        <v>295</v>
      </c>
      <c r="BC1030">
        <v>306</v>
      </c>
      <c r="BD1030" t="s">
        <v>74</v>
      </c>
      <c r="BE1030" t="s">
        <v>15638</v>
      </c>
      <c r="BF1030" t="str">
        <f>HYPERLINK("http://dx.doi.org/10.1080/14703297.2018.1502091","http://dx.doi.org/10.1080/14703297.2018.1502091")</f>
        <v>http://dx.doi.org/10.1080/14703297.2018.1502091</v>
      </c>
      <c r="BG1030" t="s">
        <v>74</v>
      </c>
      <c r="BH1030" t="s">
        <v>74</v>
      </c>
      <c r="BI1030">
        <v>12</v>
      </c>
      <c r="BJ1030" t="s">
        <v>278</v>
      </c>
      <c r="BK1030" t="s">
        <v>100</v>
      </c>
      <c r="BL1030" t="s">
        <v>278</v>
      </c>
      <c r="BM1030" t="s">
        <v>15639</v>
      </c>
      <c r="BN1030" t="s">
        <v>74</v>
      </c>
      <c r="BO1030" t="s">
        <v>486</v>
      </c>
      <c r="BP1030" t="s">
        <v>74</v>
      </c>
      <c r="BQ1030" t="s">
        <v>74</v>
      </c>
      <c r="BR1030" t="s">
        <v>104</v>
      </c>
      <c r="BS1030" t="s">
        <v>15640</v>
      </c>
      <c r="BT1030" t="str">
        <f>HYPERLINK("https%3A%2F%2Fwww.webofscience.com%2Fwos%2Fwoscc%2Ffull-record%2FWOS:000465150100005","View Full Record in Web of Science")</f>
        <v>View Full Record in Web of Science</v>
      </c>
    </row>
    <row r="1031" spans="1:72" x14ac:dyDescent="0.25">
      <c r="A1031" t="s">
        <v>72</v>
      </c>
      <c r="B1031" t="s">
        <v>26224</v>
      </c>
      <c r="C1031" t="s">
        <v>74</v>
      </c>
      <c r="D1031" t="s">
        <v>74</v>
      </c>
      <c r="E1031" t="s">
        <v>74</v>
      </c>
      <c r="F1031" t="s">
        <v>26225</v>
      </c>
      <c r="G1031" t="s">
        <v>74</v>
      </c>
      <c r="H1031" t="s">
        <v>74</v>
      </c>
      <c r="I1031" t="s">
        <v>26226</v>
      </c>
      <c r="J1031" t="s">
        <v>4684</v>
      </c>
      <c r="K1031" t="s">
        <v>74</v>
      </c>
      <c r="L1031" t="s">
        <v>74</v>
      </c>
      <c r="M1031" t="s">
        <v>78</v>
      </c>
      <c r="N1031" t="s">
        <v>79</v>
      </c>
      <c r="O1031" t="s">
        <v>74</v>
      </c>
      <c r="P1031" t="s">
        <v>74</v>
      </c>
      <c r="Q1031" t="s">
        <v>74</v>
      </c>
      <c r="R1031" t="s">
        <v>74</v>
      </c>
      <c r="S1031" t="s">
        <v>74</v>
      </c>
      <c r="T1031" t="s">
        <v>26227</v>
      </c>
      <c r="U1031" t="s">
        <v>26228</v>
      </c>
      <c r="V1031" t="s">
        <v>26229</v>
      </c>
      <c r="W1031" t="s">
        <v>26230</v>
      </c>
      <c r="X1031" t="s">
        <v>3384</v>
      </c>
      <c r="Y1031" t="s">
        <v>23026</v>
      </c>
      <c r="Z1031" t="s">
        <v>23027</v>
      </c>
      <c r="AA1031" t="s">
        <v>74</v>
      </c>
      <c r="AB1031" t="s">
        <v>26231</v>
      </c>
      <c r="AC1031" t="s">
        <v>74</v>
      </c>
      <c r="AD1031" t="s">
        <v>74</v>
      </c>
      <c r="AE1031" t="s">
        <v>74</v>
      </c>
      <c r="AF1031" t="s">
        <v>74</v>
      </c>
      <c r="AG1031">
        <v>53</v>
      </c>
      <c r="AH1031">
        <v>5</v>
      </c>
      <c r="AI1031">
        <v>8</v>
      </c>
      <c r="AJ1031">
        <v>1</v>
      </c>
      <c r="AK1031">
        <v>6</v>
      </c>
      <c r="AL1031" t="s">
        <v>1775</v>
      </c>
      <c r="AM1031" t="s">
        <v>1776</v>
      </c>
      <c r="AN1031" t="s">
        <v>1777</v>
      </c>
      <c r="AO1031" t="s">
        <v>4696</v>
      </c>
      <c r="AP1031" t="s">
        <v>4697</v>
      </c>
      <c r="AQ1031" t="s">
        <v>74</v>
      </c>
      <c r="AR1031" t="s">
        <v>4698</v>
      </c>
      <c r="AS1031" t="s">
        <v>4699</v>
      </c>
      <c r="AT1031" t="s">
        <v>374</v>
      </c>
      <c r="AU1031">
        <v>2019</v>
      </c>
      <c r="AV1031">
        <v>34</v>
      </c>
      <c r="AW1031">
        <v>1</v>
      </c>
      <c r="AX1031" t="s">
        <v>74</v>
      </c>
      <c r="AY1031" t="s">
        <v>74</v>
      </c>
      <c r="AZ1031" t="s">
        <v>74</v>
      </c>
      <c r="BA1031" t="s">
        <v>74</v>
      </c>
      <c r="BB1031">
        <v>86</v>
      </c>
      <c r="BC1031">
        <v>95</v>
      </c>
      <c r="BD1031" t="s">
        <v>74</v>
      </c>
      <c r="BE1031" t="s">
        <v>26232</v>
      </c>
      <c r="BF1031" t="str">
        <f>HYPERLINK("http://dx.doi.org/10.1037/spq0000263","http://dx.doi.org/10.1037/spq0000263")</f>
        <v>http://dx.doi.org/10.1037/spq0000263</v>
      </c>
      <c r="BG1031" t="s">
        <v>74</v>
      </c>
      <c r="BH1031" t="s">
        <v>74</v>
      </c>
      <c r="BI1031">
        <v>10</v>
      </c>
      <c r="BJ1031" t="s">
        <v>126</v>
      </c>
      <c r="BK1031" t="s">
        <v>100</v>
      </c>
      <c r="BL1031" t="s">
        <v>101</v>
      </c>
      <c r="BM1031" t="s">
        <v>4701</v>
      </c>
      <c r="BN1031">
        <v>29911877</v>
      </c>
      <c r="BO1031" t="s">
        <v>74</v>
      </c>
      <c r="BP1031" t="s">
        <v>74</v>
      </c>
      <c r="BQ1031" t="s">
        <v>74</v>
      </c>
      <c r="BR1031" t="s">
        <v>104</v>
      </c>
      <c r="BS1031" t="s">
        <v>26233</v>
      </c>
      <c r="BT1031" t="str">
        <f>HYPERLINK("https%3A%2F%2Fwww.webofscience.com%2Fwos%2Fwoscc%2Ffull-record%2FWOS:000460441100009","View Full Record in Web of Science")</f>
        <v>View Full Record in Web of Science</v>
      </c>
    </row>
    <row r="1032" spans="1:72" x14ac:dyDescent="0.25">
      <c r="A1032" t="s">
        <v>72</v>
      </c>
      <c r="B1032" t="s">
        <v>6586</v>
      </c>
      <c r="C1032" t="s">
        <v>74</v>
      </c>
      <c r="D1032" t="s">
        <v>74</v>
      </c>
      <c r="E1032" t="s">
        <v>74</v>
      </c>
      <c r="F1032" t="s">
        <v>6587</v>
      </c>
      <c r="G1032" t="s">
        <v>74</v>
      </c>
      <c r="H1032" t="s">
        <v>74</v>
      </c>
      <c r="I1032" t="s">
        <v>6588</v>
      </c>
      <c r="J1032" t="s">
        <v>941</v>
      </c>
      <c r="K1032" t="s">
        <v>74</v>
      </c>
      <c r="L1032" t="s">
        <v>74</v>
      </c>
      <c r="M1032" t="s">
        <v>78</v>
      </c>
      <c r="N1032" t="s">
        <v>79</v>
      </c>
      <c r="O1032" t="s">
        <v>74</v>
      </c>
      <c r="P1032" t="s">
        <v>74</v>
      </c>
      <c r="Q1032" t="s">
        <v>74</v>
      </c>
      <c r="R1032" t="s">
        <v>74</v>
      </c>
      <c r="S1032" t="s">
        <v>74</v>
      </c>
      <c r="T1032" t="s">
        <v>6589</v>
      </c>
      <c r="U1032" t="s">
        <v>6590</v>
      </c>
      <c r="V1032" t="s">
        <v>6591</v>
      </c>
      <c r="W1032" t="s">
        <v>6592</v>
      </c>
      <c r="X1032" t="s">
        <v>6593</v>
      </c>
      <c r="Y1032" t="s">
        <v>6594</v>
      </c>
      <c r="Z1032" t="s">
        <v>6595</v>
      </c>
      <c r="AA1032" t="s">
        <v>74</v>
      </c>
      <c r="AB1032" t="s">
        <v>6596</v>
      </c>
      <c r="AC1032" t="s">
        <v>6597</v>
      </c>
      <c r="AD1032" t="s">
        <v>6597</v>
      </c>
      <c r="AE1032" t="s">
        <v>6597</v>
      </c>
      <c r="AF1032" t="s">
        <v>74</v>
      </c>
      <c r="AG1032">
        <v>76</v>
      </c>
      <c r="AH1032">
        <v>5</v>
      </c>
      <c r="AI1032">
        <v>10</v>
      </c>
      <c r="AJ1032">
        <v>9</v>
      </c>
      <c r="AK1032">
        <v>46</v>
      </c>
      <c r="AL1032" t="s">
        <v>196</v>
      </c>
      <c r="AM1032" t="s">
        <v>197</v>
      </c>
      <c r="AN1032" t="s">
        <v>198</v>
      </c>
      <c r="AO1032" t="s">
        <v>954</v>
      </c>
      <c r="AP1032" t="s">
        <v>955</v>
      </c>
      <c r="AQ1032" t="s">
        <v>74</v>
      </c>
      <c r="AR1032" t="s">
        <v>956</v>
      </c>
      <c r="AS1032" t="s">
        <v>957</v>
      </c>
      <c r="AT1032" t="s">
        <v>686</v>
      </c>
      <c r="AU1032">
        <v>2020</v>
      </c>
      <c r="AV1032">
        <v>57</v>
      </c>
      <c r="AW1032">
        <v>4</v>
      </c>
      <c r="AX1032" t="s">
        <v>74</v>
      </c>
      <c r="AY1032" t="s">
        <v>74</v>
      </c>
      <c r="AZ1032" t="s">
        <v>74</v>
      </c>
      <c r="BA1032" t="s">
        <v>74</v>
      </c>
      <c r="BB1032">
        <v>627</v>
      </c>
      <c r="BC1032">
        <v>645</v>
      </c>
      <c r="BD1032" t="s">
        <v>74</v>
      </c>
      <c r="BE1032" t="s">
        <v>6598</v>
      </c>
      <c r="BF1032" t="str">
        <f>HYPERLINK("http://dx.doi.org/10.1002/pits.22347","http://dx.doi.org/10.1002/pits.22347")</f>
        <v>http://dx.doi.org/10.1002/pits.22347</v>
      </c>
      <c r="BG1032" t="s">
        <v>74</v>
      </c>
      <c r="BH1032" t="s">
        <v>6007</v>
      </c>
      <c r="BI1032">
        <v>19</v>
      </c>
      <c r="BJ1032" t="s">
        <v>126</v>
      </c>
      <c r="BK1032" t="s">
        <v>100</v>
      </c>
      <c r="BL1032" t="s">
        <v>101</v>
      </c>
      <c r="BM1032" t="s">
        <v>6599</v>
      </c>
      <c r="BN1032" t="s">
        <v>74</v>
      </c>
      <c r="BO1032" t="s">
        <v>74</v>
      </c>
      <c r="BP1032" t="s">
        <v>74</v>
      </c>
      <c r="BQ1032" t="s">
        <v>74</v>
      </c>
      <c r="BR1032" t="s">
        <v>104</v>
      </c>
      <c r="BS1032" t="s">
        <v>6600</v>
      </c>
      <c r="BT1032" t="str">
        <f>HYPERLINK("https%3A%2F%2Fwww.webofscience.com%2Fwos%2Fwoscc%2Ffull-record%2FWOS:000510319100001","View Full Record in Web of Science")</f>
        <v>View Full Record in Web of Science</v>
      </c>
    </row>
    <row r="1033" spans="1:72" x14ac:dyDescent="0.25">
      <c r="A1033" t="s">
        <v>72</v>
      </c>
      <c r="B1033" t="s">
        <v>9744</v>
      </c>
      <c r="C1033" t="s">
        <v>74</v>
      </c>
      <c r="D1033" t="s">
        <v>74</v>
      </c>
      <c r="E1033" t="s">
        <v>74</v>
      </c>
      <c r="F1033" t="s">
        <v>9745</v>
      </c>
      <c r="G1033" t="s">
        <v>74</v>
      </c>
      <c r="H1033" t="s">
        <v>74</v>
      </c>
      <c r="I1033" t="s">
        <v>9746</v>
      </c>
      <c r="J1033" t="s">
        <v>2868</v>
      </c>
      <c r="K1033" t="s">
        <v>74</v>
      </c>
      <c r="L1033" t="s">
        <v>74</v>
      </c>
      <c r="M1033" t="s">
        <v>78</v>
      </c>
      <c r="N1033" t="s">
        <v>79</v>
      </c>
      <c r="O1033" t="s">
        <v>74</v>
      </c>
      <c r="P1033" t="s">
        <v>74</v>
      </c>
      <c r="Q1033" t="s">
        <v>74</v>
      </c>
      <c r="R1033" t="s">
        <v>74</v>
      </c>
      <c r="S1033" t="s">
        <v>74</v>
      </c>
      <c r="T1033" t="s">
        <v>9747</v>
      </c>
      <c r="U1033" t="s">
        <v>9748</v>
      </c>
      <c r="V1033" t="s">
        <v>9749</v>
      </c>
      <c r="W1033" t="s">
        <v>9750</v>
      </c>
      <c r="X1033" t="s">
        <v>9751</v>
      </c>
      <c r="Y1033" t="s">
        <v>9752</v>
      </c>
      <c r="Z1033" t="s">
        <v>9753</v>
      </c>
      <c r="AA1033" t="s">
        <v>74</v>
      </c>
      <c r="AB1033" t="s">
        <v>74</v>
      </c>
      <c r="AC1033" t="s">
        <v>74</v>
      </c>
      <c r="AD1033" t="s">
        <v>74</v>
      </c>
      <c r="AE1033" t="s">
        <v>74</v>
      </c>
      <c r="AF1033" t="s">
        <v>74</v>
      </c>
      <c r="AG1033">
        <v>67</v>
      </c>
      <c r="AH1033">
        <v>5</v>
      </c>
      <c r="AI1033">
        <v>6</v>
      </c>
      <c r="AJ1033">
        <v>2</v>
      </c>
      <c r="AK1033">
        <v>10</v>
      </c>
      <c r="AL1033" t="s">
        <v>1568</v>
      </c>
      <c r="AM1033" t="s">
        <v>249</v>
      </c>
      <c r="AN1033" t="s">
        <v>1569</v>
      </c>
      <c r="AO1033" t="s">
        <v>2879</v>
      </c>
      <c r="AP1033" t="s">
        <v>2880</v>
      </c>
      <c r="AQ1033" t="s">
        <v>74</v>
      </c>
      <c r="AR1033" t="s">
        <v>2881</v>
      </c>
      <c r="AS1033" t="s">
        <v>2882</v>
      </c>
      <c r="AT1033" t="s">
        <v>2148</v>
      </c>
      <c r="AU1033">
        <v>2020</v>
      </c>
      <c r="AV1033">
        <v>71</v>
      </c>
      <c r="AW1033" t="s">
        <v>74</v>
      </c>
      <c r="AX1033" t="s">
        <v>74</v>
      </c>
      <c r="AY1033" t="s">
        <v>74</v>
      </c>
      <c r="AZ1033" t="s">
        <v>74</v>
      </c>
      <c r="BA1033" t="s">
        <v>74</v>
      </c>
      <c r="BB1033" t="s">
        <v>74</v>
      </c>
      <c r="BC1033" t="s">
        <v>74</v>
      </c>
      <c r="BD1033">
        <v>101199</v>
      </c>
      <c r="BE1033" t="s">
        <v>9754</v>
      </c>
      <c r="BF1033" t="str">
        <f>HYPERLINK("http://dx.doi.org/10.1016/j.appdev.2020.101199","http://dx.doi.org/10.1016/j.appdev.2020.101199")</f>
        <v>http://dx.doi.org/10.1016/j.appdev.2020.101199</v>
      </c>
      <c r="BG1033" t="s">
        <v>74</v>
      </c>
      <c r="BH1033" t="s">
        <v>74</v>
      </c>
      <c r="BI1033">
        <v>12</v>
      </c>
      <c r="BJ1033" t="s">
        <v>1138</v>
      </c>
      <c r="BK1033" t="s">
        <v>100</v>
      </c>
      <c r="BL1033" t="s">
        <v>101</v>
      </c>
      <c r="BM1033" t="s">
        <v>9755</v>
      </c>
      <c r="BN1033" t="s">
        <v>74</v>
      </c>
      <c r="BO1033" t="s">
        <v>74</v>
      </c>
      <c r="BP1033" t="s">
        <v>74</v>
      </c>
      <c r="BQ1033" t="s">
        <v>74</v>
      </c>
      <c r="BR1033" t="s">
        <v>104</v>
      </c>
      <c r="BS1033" t="s">
        <v>9756</v>
      </c>
      <c r="BT1033" t="str">
        <f>HYPERLINK("https%3A%2F%2Fwww.webofscience.com%2Fwos%2Fwoscc%2Ffull-record%2FWOS:000600980500009","View Full Record in Web of Science")</f>
        <v>View Full Record in Web of Science</v>
      </c>
    </row>
    <row r="1034" spans="1:72" x14ac:dyDescent="0.25">
      <c r="A1034" t="s">
        <v>72</v>
      </c>
      <c r="B1034" t="s">
        <v>11283</v>
      </c>
      <c r="C1034" t="s">
        <v>74</v>
      </c>
      <c r="D1034" t="s">
        <v>74</v>
      </c>
      <c r="E1034" t="s">
        <v>74</v>
      </c>
      <c r="F1034" t="s">
        <v>11284</v>
      </c>
      <c r="G1034" t="s">
        <v>74</v>
      </c>
      <c r="H1034" t="s">
        <v>74</v>
      </c>
      <c r="I1034" t="s">
        <v>11285</v>
      </c>
      <c r="J1034" t="s">
        <v>77</v>
      </c>
      <c r="K1034" t="s">
        <v>74</v>
      </c>
      <c r="L1034" t="s">
        <v>74</v>
      </c>
      <c r="M1034" t="s">
        <v>78</v>
      </c>
      <c r="N1034" t="s">
        <v>79</v>
      </c>
      <c r="O1034" t="s">
        <v>74</v>
      </c>
      <c r="P1034" t="s">
        <v>74</v>
      </c>
      <c r="Q1034" t="s">
        <v>74</v>
      </c>
      <c r="R1034" t="s">
        <v>74</v>
      </c>
      <c r="S1034" t="s">
        <v>74</v>
      </c>
      <c r="T1034" t="s">
        <v>11286</v>
      </c>
      <c r="U1034" t="s">
        <v>11287</v>
      </c>
      <c r="V1034" t="s">
        <v>11288</v>
      </c>
      <c r="W1034" t="s">
        <v>11289</v>
      </c>
      <c r="X1034" t="s">
        <v>11290</v>
      </c>
      <c r="Y1034" t="s">
        <v>11291</v>
      </c>
      <c r="Z1034" t="s">
        <v>11292</v>
      </c>
      <c r="AA1034" t="s">
        <v>11293</v>
      </c>
      <c r="AB1034" t="s">
        <v>11294</v>
      </c>
      <c r="AC1034" t="s">
        <v>11295</v>
      </c>
      <c r="AD1034" t="s">
        <v>9419</v>
      </c>
      <c r="AE1034" t="s">
        <v>11296</v>
      </c>
      <c r="AF1034" t="s">
        <v>74</v>
      </c>
      <c r="AG1034">
        <v>77</v>
      </c>
      <c r="AH1034">
        <v>5</v>
      </c>
      <c r="AI1034">
        <v>11</v>
      </c>
      <c r="AJ1034">
        <v>3</v>
      </c>
      <c r="AK1034">
        <v>6</v>
      </c>
      <c r="AL1034" t="s">
        <v>91</v>
      </c>
      <c r="AM1034" t="s">
        <v>92</v>
      </c>
      <c r="AN1034" t="s">
        <v>93</v>
      </c>
      <c r="AO1034" t="s">
        <v>94</v>
      </c>
      <c r="AP1034" t="s">
        <v>74</v>
      </c>
      <c r="AQ1034" t="s">
        <v>74</v>
      </c>
      <c r="AR1034" t="s">
        <v>95</v>
      </c>
      <c r="AS1034" t="s">
        <v>96</v>
      </c>
      <c r="AT1034" t="s">
        <v>6045</v>
      </c>
      <c r="AU1034">
        <v>2020</v>
      </c>
      <c r="AV1034">
        <v>11</v>
      </c>
      <c r="AW1034" t="s">
        <v>74</v>
      </c>
      <c r="AX1034" t="s">
        <v>74</v>
      </c>
      <c r="AY1034" t="s">
        <v>74</v>
      </c>
      <c r="AZ1034" t="s">
        <v>74</v>
      </c>
      <c r="BA1034" t="s">
        <v>74</v>
      </c>
      <c r="BB1034" t="s">
        <v>74</v>
      </c>
      <c r="BC1034" t="s">
        <v>74</v>
      </c>
      <c r="BD1034">
        <v>449</v>
      </c>
      <c r="BE1034" t="s">
        <v>11297</v>
      </c>
      <c r="BF1034" t="str">
        <f>HYPERLINK("http://dx.doi.org/10.3389/fpsyg.2020.00449","http://dx.doi.org/10.3389/fpsyg.2020.00449")</f>
        <v>http://dx.doi.org/10.3389/fpsyg.2020.00449</v>
      </c>
      <c r="BG1034" t="s">
        <v>74</v>
      </c>
      <c r="BH1034" t="s">
        <v>74</v>
      </c>
      <c r="BI1034">
        <v>12</v>
      </c>
      <c r="BJ1034" t="s">
        <v>99</v>
      </c>
      <c r="BK1034" t="s">
        <v>100</v>
      </c>
      <c r="BL1034" t="s">
        <v>101</v>
      </c>
      <c r="BM1034" t="s">
        <v>11298</v>
      </c>
      <c r="BN1034">
        <v>32265782</v>
      </c>
      <c r="BO1034" t="s">
        <v>103</v>
      </c>
      <c r="BP1034" t="s">
        <v>74</v>
      </c>
      <c r="BQ1034" t="s">
        <v>74</v>
      </c>
      <c r="BR1034" t="s">
        <v>104</v>
      </c>
      <c r="BS1034" t="s">
        <v>11299</v>
      </c>
      <c r="BT1034" t="str">
        <f>HYPERLINK("https%3A%2F%2Fwww.webofscience.com%2Fwos%2Fwoscc%2Ffull-record%2FWOS:000535915300001","View Full Record in Web of Science")</f>
        <v>View Full Record in Web of Science</v>
      </c>
    </row>
    <row r="1035" spans="1:72" x14ac:dyDescent="0.25">
      <c r="A1035" t="s">
        <v>72</v>
      </c>
      <c r="B1035" t="s">
        <v>11972</v>
      </c>
      <c r="C1035" t="s">
        <v>74</v>
      </c>
      <c r="D1035" t="s">
        <v>74</v>
      </c>
      <c r="E1035" t="s">
        <v>74</v>
      </c>
      <c r="F1035" t="s">
        <v>11973</v>
      </c>
      <c r="G1035" t="s">
        <v>74</v>
      </c>
      <c r="H1035" t="s">
        <v>74</v>
      </c>
      <c r="I1035" t="s">
        <v>11974</v>
      </c>
      <c r="J1035" t="s">
        <v>11975</v>
      </c>
      <c r="K1035" t="s">
        <v>74</v>
      </c>
      <c r="L1035" t="s">
        <v>74</v>
      </c>
      <c r="M1035" t="s">
        <v>78</v>
      </c>
      <c r="N1035" t="s">
        <v>79</v>
      </c>
      <c r="O1035" t="s">
        <v>74</v>
      </c>
      <c r="P1035" t="s">
        <v>74</v>
      </c>
      <c r="Q1035" t="s">
        <v>74</v>
      </c>
      <c r="R1035" t="s">
        <v>74</v>
      </c>
      <c r="S1035" t="s">
        <v>74</v>
      </c>
      <c r="T1035" t="s">
        <v>11976</v>
      </c>
      <c r="U1035" t="s">
        <v>11977</v>
      </c>
      <c r="V1035" t="s">
        <v>11978</v>
      </c>
      <c r="W1035" t="s">
        <v>11979</v>
      </c>
      <c r="X1035" t="s">
        <v>11980</v>
      </c>
      <c r="Y1035" t="s">
        <v>11981</v>
      </c>
      <c r="Z1035" t="s">
        <v>11982</v>
      </c>
      <c r="AA1035" t="s">
        <v>11983</v>
      </c>
      <c r="AB1035" t="s">
        <v>11984</v>
      </c>
      <c r="AC1035" t="s">
        <v>11985</v>
      </c>
      <c r="AD1035" t="s">
        <v>11986</v>
      </c>
      <c r="AE1035" t="s">
        <v>11987</v>
      </c>
      <c r="AF1035" t="s">
        <v>74</v>
      </c>
      <c r="AG1035">
        <v>45</v>
      </c>
      <c r="AH1035">
        <v>5</v>
      </c>
      <c r="AI1035">
        <v>5</v>
      </c>
      <c r="AJ1035">
        <v>0</v>
      </c>
      <c r="AK1035">
        <v>6</v>
      </c>
      <c r="AL1035" t="s">
        <v>248</v>
      </c>
      <c r="AM1035" t="s">
        <v>249</v>
      </c>
      <c r="AN1035" t="s">
        <v>250</v>
      </c>
      <c r="AO1035" t="s">
        <v>11988</v>
      </c>
      <c r="AP1035" t="s">
        <v>11989</v>
      </c>
      <c r="AQ1035" t="s">
        <v>74</v>
      </c>
      <c r="AR1035" t="s">
        <v>11990</v>
      </c>
      <c r="AS1035" t="s">
        <v>11991</v>
      </c>
      <c r="AT1035" t="s">
        <v>1111</v>
      </c>
      <c r="AU1035">
        <v>2020</v>
      </c>
      <c r="AV1035">
        <v>47</v>
      </c>
      <c r="AW1035">
        <v>6</v>
      </c>
      <c r="AX1035" t="s">
        <v>74</v>
      </c>
      <c r="AY1035" t="s">
        <v>74</v>
      </c>
      <c r="AZ1035" t="s">
        <v>872</v>
      </c>
      <c r="BA1035" t="s">
        <v>74</v>
      </c>
      <c r="BB1035">
        <v>972</v>
      </c>
      <c r="BC1035">
        <v>986</v>
      </c>
      <c r="BD1035" t="s">
        <v>74</v>
      </c>
      <c r="BE1035" t="s">
        <v>11992</v>
      </c>
      <c r="BF1035" t="str">
        <f>HYPERLINK("http://dx.doi.org/10.1007/s10488-020-01034-1","http://dx.doi.org/10.1007/s10488-020-01034-1")</f>
        <v>http://dx.doi.org/10.1007/s10488-020-01034-1</v>
      </c>
      <c r="BG1035" t="s">
        <v>74</v>
      </c>
      <c r="BH1035" t="s">
        <v>4276</v>
      </c>
      <c r="BI1035">
        <v>15</v>
      </c>
      <c r="BJ1035" t="s">
        <v>11993</v>
      </c>
      <c r="BK1035" t="s">
        <v>100</v>
      </c>
      <c r="BL1035" t="s">
        <v>11994</v>
      </c>
      <c r="BM1035" t="s">
        <v>11995</v>
      </c>
      <c r="BN1035">
        <v>32297095</v>
      </c>
      <c r="BO1035" t="s">
        <v>74</v>
      </c>
      <c r="BP1035" t="s">
        <v>74</v>
      </c>
      <c r="BQ1035" t="s">
        <v>74</v>
      </c>
      <c r="BR1035" t="s">
        <v>104</v>
      </c>
      <c r="BS1035" t="s">
        <v>11996</v>
      </c>
      <c r="BT1035" t="str">
        <f>HYPERLINK("https%3A%2F%2Fwww.webofscience.com%2Fwos%2Fwoscc%2Ffull-record%2FWOS:000526214600001","View Full Record in Web of Science")</f>
        <v>View Full Record in Web of Science</v>
      </c>
    </row>
    <row r="1036" spans="1:72" x14ac:dyDescent="0.25">
      <c r="A1036" t="s">
        <v>72</v>
      </c>
      <c r="B1036" t="s">
        <v>22170</v>
      </c>
      <c r="C1036" t="s">
        <v>74</v>
      </c>
      <c r="D1036" t="s">
        <v>74</v>
      </c>
      <c r="E1036" t="s">
        <v>74</v>
      </c>
      <c r="F1036" t="s">
        <v>22171</v>
      </c>
      <c r="G1036" t="s">
        <v>74</v>
      </c>
      <c r="H1036" t="s">
        <v>74</v>
      </c>
      <c r="I1036" t="s">
        <v>22172</v>
      </c>
      <c r="J1036" t="s">
        <v>285</v>
      </c>
      <c r="K1036" t="s">
        <v>74</v>
      </c>
      <c r="L1036" t="s">
        <v>74</v>
      </c>
      <c r="M1036" t="s">
        <v>78</v>
      </c>
      <c r="N1036" t="s">
        <v>79</v>
      </c>
      <c r="O1036" t="s">
        <v>74</v>
      </c>
      <c r="P1036" t="s">
        <v>74</v>
      </c>
      <c r="Q1036" t="s">
        <v>74</v>
      </c>
      <c r="R1036" t="s">
        <v>74</v>
      </c>
      <c r="S1036" t="s">
        <v>74</v>
      </c>
      <c r="T1036" t="s">
        <v>22173</v>
      </c>
      <c r="U1036" t="s">
        <v>22174</v>
      </c>
      <c r="V1036" t="s">
        <v>22175</v>
      </c>
      <c r="W1036" t="s">
        <v>22176</v>
      </c>
      <c r="X1036" t="s">
        <v>22177</v>
      </c>
      <c r="Y1036" t="s">
        <v>22178</v>
      </c>
      <c r="Z1036" t="s">
        <v>22179</v>
      </c>
      <c r="AA1036" t="s">
        <v>22180</v>
      </c>
      <c r="AB1036" t="s">
        <v>22181</v>
      </c>
      <c r="AC1036" t="s">
        <v>22182</v>
      </c>
      <c r="AD1036" t="s">
        <v>22183</v>
      </c>
      <c r="AE1036" t="s">
        <v>22184</v>
      </c>
      <c r="AF1036" t="s">
        <v>74</v>
      </c>
      <c r="AG1036">
        <v>81</v>
      </c>
      <c r="AH1036">
        <v>5</v>
      </c>
      <c r="AI1036">
        <v>7</v>
      </c>
      <c r="AJ1036">
        <v>4</v>
      </c>
      <c r="AK1036">
        <v>38</v>
      </c>
      <c r="AL1036" t="s">
        <v>298</v>
      </c>
      <c r="AM1036" t="s">
        <v>299</v>
      </c>
      <c r="AN1036" t="s">
        <v>300</v>
      </c>
      <c r="AO1036" t="s">
        <v>74</v>
      </c>
      <c r="AP1036" t="s">
        <v>301</v>
      </c>
      <c r="AQ1036" t="s">
        <v>74</v>
      </c>
      <c r="AR1036" t="s">
        <v>302</v>
      </c>
      <c r="AS1036" t="s">
        <v>303</v>
      </c>
      <c r="AT1036" t="s">
        <v>255</v>
      </c>
      <c r="AU1036">
        <v>2020</v>
      </c>
      <c r="AV1036">
        <v>12</v>
      </c>
      <c r="AW1036">
        <v>9</v>
      </c>
      <c r="AX1036" t="s">
        <v>74</v>
      </c>
      <c r="AY1036" t="s">
        <v>74</v>
      </c>
      <c r="AZ1036" t="s">
        <v>74</v>
      </c>
      <c r="BA1036" t="s">
        <v>74</v>
      </c>
      <c r="BB1036" t="s">
        <v>74</v>
      </c>
      <c r="BC1036" t="s">
        <v>74</v>
      </c>
      <c r="BD1036">
        <v>3894</v>
      </c>
      <c r="BE1036" t="s">
        <v>22185</v>
      </c>
      <c r="BF1036" t="str">
        <f>HYPERLINK("http://dx.doi.org/10.3390/su12093894","http://dx.doi.org/10.3390/su12093894")</f>
        <v>http://dx.doi.org/10.3390/su12093894</v>
      </c>
      <c r="BG1036" t="s">
        <v>74</v>
      </c>
      <c r="BH1036" t="s">
        <v>74</v>
      </c>
      <c r="BI1036">
        <v>22</v>
      </c>
      <c r="BJ1036" t="s">
        <v>306</v>
      </c>
      <c r="BK1036" t="s">
        <v>307</v>
      </c>
      <c r="BL1036" t="s">
        <v>308</v>
      </c>
      <c r="BM1036" t="s">
        <v>22186</v>
      </c>
      <c r="BN1036" t="s">
        <v>74</v>
      </c>
      <c r="BO1036" t="s">
        <v>103</v>
      </c>
      <c r="BP1036" t="s">
        <v>74</v>
      </c>
      <c r="BQ1036" t="s">
        <v>74</v>
      </c>
      <c r="BR1036" t="s">
        <v>104</v>
      </c>
      <c r="BS1036" t="s">
        <v>22187</v>
      </c>
      <c r="BT1036" t="str">
        <f>HYPERLINK("https%3A%2F%2Fwww.webofscience.com%2Fwos%2Fwoscc%2Ffull-record%2FWOS:000537476200392","View Full Record in Web of Science")</f>
        <v>View Full Record in Web of Science</v>
      </c>
    </row>
    <row r="1037" spans="1:72" x14ac:dyDescent="0.25">
      <c r="A1037" t="s">
        <v>72</v>
      </c>
      <c r="B1037" t="s">
        <v>22238</v>
      </c>
      <c r="C1037" t="s">
        <v>74</v>
      </c>
      <c r="D1037" t="s">
        <v>74</v>
      </c>
      <c r="E1037" t="s">
        <v>74</v>
      </c>
      <c r="F1037" t="s">
        <v>22239</v>
      </c>
      <c r="G1037" t="s">
        <v>74</v>
      </c>
      <c r="H1037" t="s">
        <v>74</v>
      </c>
      <c r="I1037" t="s">
        <v>22240</v>
      </c>
      <c r="J1037" t="s">
        <v>8182</v>
      </c>
      <c r="K1037" t="s">
        <v>74</v>
      </c>
      <c r="L1037" t="s">
        <v>74</v>
      </c>
      <c r="M1037" t="s">
        <v>78</v>
      </c>
      <c r="N1037" t="s">
        <v>79</v>
      </c>
      <c r="O1037" t="s">
        <v>74</v>
      </c>
      <c r="P1037" t="s">
        <v>74</v>
      </c>
      <c r="Q1037" t="s">
        <v>74</v>
      </c>
      <c r="R1037" t="s">
        <v>74</v>
      </c>
      <c r="S1037" t="s">
        <v>74</v>
      </c>
      <c r="T1037" t="s">
        <v>22241</v>
      </c>
      <c r="U1037" t="s">
        <v>22242</v>
      </c>
      <c r="V1037" t="s">
        <v>22243</v>
      </c>
      <c r="W1037" t="s">
        <v>22244</v>
      </c>
      <c r="X1037" t="s">
        <v>22245</v>
      </c>
      <c r="Y1037" t="s">
        <v>22246</v>
      </c>
      <c r="Z1037" t="s">
        <v>22247</v>
      </c>
      <c r="AA1037" t="s">
        <v>22248</v>
      </c>
      <c r="AB1037" t="s">
        <v>22249</v>
      </c>
      <c r="AC1037" t="s">
        <v>74</v>
      </c>
      <c r="AD1037" t="s">
        <v>74</v>
      </c>
      <c r="AE1037" t="s">
        <v>74</v>
      </c>
      <c r="AF1037" t="s">
        <v>74</v>
      </c>
      <c r="AG1037">
        <v>53</v>
      </c>
      <c r="AH1037">
        <v>5</v>
      </c>
      <c r="AI1037">
        <v>7</v>
      </c>
      <c r="AJ1037">
        <v>2</v>
      </c>
      <c r="AK1037">
        <v>34</v>
      </c>
      <c r="AL1037" t="s">
        <v>196</v>
      </c>
      <c r="AM1037" t="s">
        <v>197</v>
      </c>
      <c r="AN1037" t="s">
        <v>198</v>
      </c>
      <c r="AO1037" t="s">
        <v>8186</v>
      </c>
      <c r="AP1037" t="s">
        <v>8187</v>
      </c>
      <c r="AQ1037" t="s">
        <v>74</v>
      </c>
      <c r="AR1037" t="s">
        <v>8188</v>
      </c>
      <c r="AS1037" t="s">
        <v>8189</v>
      </c>
      <c r="AT1037" t="s">
        <v>871</v>
      </c>
      <c r="AU1037">
        <v>2020</v>
      </c>
      <c r="AV1037">
        <v>84</v>
      </c>
      <c r="AW1037" t="s">
        <v>74</v>
      </c>
      <c r="AX1037" t="s">
        <v>74</v>
      </c>
      <c r="AY1037" t="s">
        <v>74</v>
      </c>
      <c r="AZ1037" t="s">
        <v>74</v>
      </c>
      <c r="BA1037" t="s">
        <v>74</v>
      </c>
      <c r="BB1037">
        <v>171</v>
      </c>
      <c r="BC1037">
        <v>179</v>
      </c>
      <c r="BD1037" t="s">
        <v>74</v>
      </c>
      <c r="BE1037" t="s">
        <v>22250</v>
      </c>
      <c r="BF1037" t="str">
        <f>HYPERLINK("http://dx.doi.org/10.1016/j.adolescence.2020.08.006","http://dx.doi.org/10.1016/j.adolescence.2020.08.006")</f>
        <v>http://dx.doi.org/10.1016/j.adolescence.2020.08.006</v>
      </c>
      <c r="BG1037" t="s">
        <v>74</v>
      </c>
      <c r="BH1037" t="s">
        <v>74</v>
      </c>
      <c r="BI1037">
        <v>9</v>
      </c>
      <c r="BJ1037" t="s">
        <v>1138</v>
      </c>
      <c r="BK1037" t="s">
        <v>100</v>
      </c>
      <c r="BL1037" t="s">
        <v>101</v>
      </c>
      <c r="BM1037" t="s">
        <v>22251</v>
      </c>
      <c r="BN1037">
        <v>32937219</v>
      </c>
      <c r="BO1037" t="s">
        <v>74</v>
      </c>
      <c r="BP1037" t="s">
        <v>74</v>
      </c>
      <c r="BQ1037" t="s">
        <v>74</v>
      </c>
      <c r="BR1037" t="s">
        <v>104</v>
      </c>
      <c r="BS1037" t="s">
        <v>22252</v>
      </c>
      <c r="BT1037" t="str">
        <f>HYPERLINK("https%3A%2F%2Fwww.webofscience.com%2Fwos%2Fwoscc%2Ffull-record%2FWOS:000582359800017","View Full Record in Web of Science")</f>
        <v>View Full Record in Web of Science</v>
      </c>
    </row>
    <row r="1038" spans="1:72" x14ac:dyDescent="0.25">
      <c r="A1038" t="s">
        <v>72</v>
      </c>
      <c r="B1038" t="s">
        <v>4316</v>
      </c>
      <c r="C1038" t="s">
        <v>74</v>
      </c>
      <c r="D1038" t="s">
        <v>74</v>
      </c>
      <c r="E1038" t="s">
        <v>74</v>
      </c>
      <c r="F1038" t="s">
        <v>4317</v>
      </c>
      <c r="G1038" t="s">
        <v>74</v>
      </c>
      <c r="H1038" t="s">
        <v>74</v>
      </c>
      <c r="I1038" t="s">
        <v>4318</v>
      </c>
      <c r="J1038" t="s">
        <v>1441</v>
      </c>
      <c r="K1038" t="s">
        <v>74</v>
      </c>
      <c r="L1038" t="s">
        <v>74</v>
      </c>
      <c r="M1038" t="s">
        <v>78</v>
      </c>
      <c r="N1038" t="s">
        <v>79</v>
      </c>
      <c r="O1038" t="s">
        <v>74</v>
      </c>
      <c r="P1038" t="s">
        <v>74</v>
      </c>
      <c r="Q1038" t="s">
        <v>74</v>
      </c>
      <c r="R1038" t="s">
        <v>74</v>
      </c>
      <c r="S1038" t="s">
        <v>74</v>
      </c>
      <c r="T1038" t="s">
        <v>4319</v>
      </c>
      <c r="U1038" t="s">
        <v>4320</v>
      </c>
      <c r="V1038" t="s">
        <v>4321</v>
      </c>
      <c r="W1038" t="s">
        <v>4322</v>
      </c>
      <c r="X1038" t="s">
        <v>4323</v>
      </c>
      <c r="Y1038" t="s">
        <v>4324</v>
      </c>
      <c r="Z1038" t="s">
        <v>4325</v>
      </c>
      <c r="AA1038" t="s">
        <v>4326</v>
      </c>
      <c r="AB1038" t="s">
        <v>4327</v>
      </c>
      <c r="AC1038" t="s">
        <v>74</v>
      </c>
      <c r="AD1038" t="s">
        <v>74</v>
      </c>
      <c r="AE1038" t="s">
        <v>74</v>
      </c>
      <c r="AF1038" t="s">
        <v>74</v>
      </c>
      <c r="AG1038">
        <v>95</v>
      </c>
      <c r="AH1038">
        <v>5</v>
      </c>
      <c r="AI1038">
        <v>12</v>
      </c>
      <c r="AJ1038">
        <v>2</v>
      </c>
      <c r="AK1038">
        <v>12</v>
      </c>
      <c r="AL1038" t="s">
        <v>173</v>
      </c>
      <c r="AM1038" t="s">
        <v>174</v>
      </c>
      <c r="AN1038" t="s">
        <v>175</v>
      </c>
      <c r="AO1038" t="s">
        <v>1451</v>
      </c>
      <c r="AP1038" t="s">
        <v>3297</v>
      </c>
      <c r="AQ1038" t="s">
        <v>74</v>
      </c>
      <c r="AR1038" t="s">
        <v>1452</v>
      </c>
      <c r="AS1038" t="s">
        <v>1453</v>
      </c>
      <c r="AT1038" t="s">
        <v>439</v>
      </c>
      <c r="AU1038">
        <v>2021</v>
      </c>
      <c r="AV1038">
        <v>47</v>
      </c>
      <c r="AW1038" t="s">
        <v>4328</v>
      </c>
      <c r="AX1038" t="s">
        <v>74</v>
      </c>
      <c r="AY1038" t="s">
        <v>74</v>
      </c>
      <c r="AZ1038" t="s">
        <v>74</v>
      </c>
      <c r="BA1038" t="s">
        <v>74</v>
      </c>
      <c r="BB1038">
        <v>118</v>
      </c>
      <c r="BC1038">
        <v>150</v>
      </c>
      <c r="BD1038">
        <v>95798420979794</v>
      </c>
      <c r="BE1038" t="s">
        <v>4329</v>
      </c>
      <c r="BF1038" t="str">
        <f>HYPERLINK("http://dx.doi.org/10.1177/0095798420979794","http://dx.doi.org/10.1177/0095798420979794")</f>
        <v>http://dx.doi.org/10.1177/0095798420979794</v>
      </c>
      <c r="BG1038" t="s">
        <v>74</v>
      </c>
      <c r="BH1038" t="s">
        <v>4330</v>
      </c>
      <c r="BI1038">
        <v>33</v>
      </c>
      <c r="BJ1038" t="s">
        <v>99</v>
      </c>
      <c r="BK1038" t="s">
        <v>100</v>
      </c>
      <c r="BL1038" t="s">
        <v>101</v>
      </c>
      <c r="BM1038" t="s">
        <v>4331</v>
      </c>
      <c r="BN1038" t="s">
        <v>74</v>
      </c>
      <c r="BO1038" t="s">
        <v>74</v>
      </c>
      <c r="BP1038" t="s">
        <v>74</v>
      </c>
      <c r="BQ1038" t="s">
        <v>74</v>
      </c>
      <c r="BR1038" t="s">
        <v>104</v>
      </c>
      <c r="BS1038" t="s">
        <v>4332</v>
      </c>
      <c r="BT1038" t="str">
        <f>HYPERLINK("https%3A%2F%2Fwww.webofscience.com%2Fwos%2Fwoscc%2Ffull-record%2FWOS:000599903000001","View Full Record in Web of Science")</f>
        <v>View Full Record in Web of Science</v>
      </c>
    </row>
    <row r="1039" spans="1:72" x14ac:dyDescent="0.25">
      <c r="A1039" t="s">
        <v>72</v>
      </c>
      <c r="B1039" t="s">
        <v>7161</v>
      </c>
      <c r="C1039" t="s">
        <v>74</v>
      </c>
      <c r="D1039" t="s">
        <v>74</v>
      </c>
      <c r="E1039" t="s">
        <v>74</v>
      </c>
      <c r="F1039" t="s">
        <v>7162</v>
      </c>
      <c r="G1039" t="s">
        <v>74</v>
      </c>
      <c r="H1039" t="s">
        <v>74</v>
      </c>
      <c r="I1039" t="s">
        <v>7163</v>
      </c>
      <c r="J1039" t="s">
        <v>7164</v>
      </c>
      <c r="K1039" t="s">
        <v>74</v>
      </c>
      <c r="L1039" t="s">
        <v>74</v>
      </c>
      <c r="M1039" t="s">
        <v>78</v>
      </c>
      <c r="N1039" t="s">
        <v>79</v>
      </c>
      <c r="O1039" t="s">
        <v>74</v>
      </c>
      <c r="P1039" t="s">
        <v>74</v>
      </c>
      <c r="Q1039" t="s">
        <v>74</v>
      </c>
      <c r="R1039" t="s">
        <v>74</v>
      </c>
      <c r="S1039" t="s">
        <v>74</v>
      </c>
      <c r="T1039" t="s">
        <v>7165</v>
      </c>
      <c r="U1039" t="s">
        <v>7166</v>
      </c>
      <c r="V1039" t="s">
        <v>7167</v>
      </c>
      <c r="W1039" t="s">
        <v>7168</v>
      </c>
      <c r="X1039" t="s">
        <v>7169</v>
      </c>
      <c r="Y1039" t="s">
        <v>7170</v>
      </c>
      <c r="Z1039" t="s">
        <v>7171</v>
      </c>
      <c r="AA1039" t="s">
        <v>7172</v>
      </c>
      <c r="AB1039" t="s">
        <v>7173</v>
      </c>
      <c r="AC1039" t="s">
        <v>7174</v>
      </c>
      <c r="AD1039" t="s">
        <v>7175</v>
      </c>
      <c r="AE1039" t="s">
        <v>7176</v>
      </c>
      <c r="AF1039" t="s">
        <v>74</v>
      </c>
      <c r="AG1039">
        <v>55</v>
      </c>
      <c r="AH1039">
        <v>5</v>
      </c>
      <c r="AI1039">
        <v>8</v>
      </c>
      <c r="AJ1039">
        <v>8</v>
      </c>
      <c r="AK1039">
        <v>39</v>
      </c>
      <c r="AL1039" t="s">
        <v>173</v>
      </c>
      <c r="AM1039" t="s">
        <v>174</v>
      </c>
      <c r="AN1039" t="s">
        <v>175</v>
      </c>
      <c r="AO1039" t="s">
        <v>7177</v>
      </c>
      <c r="AP1039" t="s">
        <v>7178</v>
      </c>
      <c r="AQ1039" t="s">
        <v>74</v>
      </c>
      <c r="AR1039" t="s">
        <v>7179</v>
      </c>
      <c r="AS1039" t="s">
        <v>7180</v>
      </c>
      <c r="AT1039" t="s">
        <v>600</v>
      </c>
      <c r="AU1039">
        <v>2021</v>
      </c>
      <c r="AV1039">
        <v>25</v>
      </c>
      <c r="AW1039">
        <v>3</v>
      </c>
      <c r="AX1039" t="s">
        <v>74</v>
      </c>
      <c r="AY1039" t="s">
        <v>74</v>
      </c>
      <c r="AZ1039" t="s">
        <v>74</v>
      </c>
      <c r="BA1039" t="s">
        <v>74</v>
      </c>
      <c r="BB1039">
        <v>414</v>
      </c>
      <c r="BC1039">
        <v>431</v>
      </c>
      <c r="BD1039" t="s">
        <v>74</v>
      </c>
      <c r="BE1039" t="s">
        <v>7181</v>
      </c>
      <c r="BF1039" t="str">
        <f>HYPERLINK("http://dx.doi.org/10.1177/1087054718799931","http://dx.doi.org/10.1177/1087054718799931")</f>
        <v>http://dx.doi.org/10.1177/1087054718799931</v>
      </c>
      <c r="BG1039" t="s">
        <v>74</v>
      </c>
      <c r="BH1039" t="s">
        <v>74</v>
      </c>
      <c r="BI1039">
        <v>18</v>
      </c>
      <c r="BJ1039" t="s">
        <v>7182</v>
      </c>
      <c r="BK1039" t="s">
        <v>307</v>
      </c>
      <c r="BL1039" t="s">
        <v>538</v>
      </c>
      <c r="BM1039" t="s">
        <v>7183</v>
      </c>
      <c r="BN1039">
        <v>30265176</v>
      </c>
      <c r="BO1039" t="s">
        <v>936</v>
      </c>
      <c r="BP1039" t="s">
        <v>74</v>
      </c>
      <c r="BQ1039" t="s">
        <v>74</v>
      </c>
      <c r="BR1039" t="s">
        <v>104</v>
      </c>
      <c r="BS1039" t="s">
        <v>7184</v>
      </c>
      <c r="BT1039" t="str">
        <f>HYPERLINK("https%3A%2F%2Fwww.webofscience.com%2Fwos%2Fwoscc%2Ffull-record%2FWOS:000603604200012","View Full Record in Web of Science")</f>
        <v>View Full Record in Web of Science</v>
      </c>
    </row>
    <row r="1040" spans="1:72" x14ac:dyDescent="0.25">
      <c r="A1040" t="s">
        <v>72</v>
      </c>
      <c r="B1040" t="s">
        <v>8379</v>
      </c>
      <c r="C1040" t="s">
        <v>74</v>
      </c>
      <c r="D1040" t="s">
        <v>74</v>
      </c>
      <c r="E1040" t="s">
        <v>74</v>
      </c>
      <c r="F1040" t="s">
        <v>8380</v>
      </c>
      <c r="G1040" t="s">
        <v>74</v>
      </c>
      <c r="H1040" t="s">
        <v>74</v>
      </c>
      <c r="I1040" t="s">
        <v>8381</v>
      </c>
      <c r="J1040" t="s">
        <v>77</v>
      </c>
      <c r="K1040" t="s">
        <v>74</v>
      </c>
      <c r="L1040" t="s">
        <v>74</v>
      </c>
      <c r="M1040" t="s">
        <v>78</v>
      </c>
      <c r="N1040" t="s">
        <v>79</v>
      </c>
      <c r="O1040" t="s">
        <v>74</v>
      </c>
      <c r="P1040" t="s">
        <v>74</v>
      </c>
      <c r="Q1040" t="s">
        <v>74</v>
      </c>
      <c r="R1040" t="s">
        <v>74</v>
      </c>
      <c r="S1040" t="s">
        <v>74</v>
      </c>
      <c r="T1040" t="s">
        <v>8382</v>
      </c>
      <c r="U1040" t="s">
        <v>8383</v>
      </c>
      <c r="V1040" t="s">
        <v>8384</v>
      </c>
      <c r="W1040" t="s">
        <v>8385</v>
      </c>
      <c r="X1040" t="s">
        <v>8386</v>
      </c>
      <c r="Y1040" t="s">
        <v>8387</v>
      </c>
      <c r="Z1040" t="s">
        <v>8388</v>
      </c>
      <c r="AA1040" t="s">
        <v>74</v>
      </c>
      <c r="AB1040" t="s">
        <v>74</v>
      </c>
      <c r="AC1040" t="s">
        <v>74</v>
      </c>
      <c r="AD1040" t="s">
        <v>74</v>
      </c>
      <c r="AE1040" t="s">
        <v>74</v>
      </c>
      <c r="AF1040" t="s">
        <v>74</v>
      </c>
      <c r="AG1040">
        <v>90</v>
      </c>
      <c r="AH1040">
        <v>5</v>
      </c>
      <c r="AI1040">
        <v>7</v>
      </c>
      <c r="AJ1040">
        <v>16</v>
      </c>
      <c r="AK1040">
        <v>92</v>
      </c>
      <c r="AL1040" t="s">
        <v>91</v>
      </c>
      <c r="AM1040" t="s">
        <v>92</v>
      </c>
      <c r="AN1040" t="s">
        <v>93</v>
      </c>
      <c r="AO1040" t="s">
        <v>94</v>
      </c>
      <c r="AP1040" t="s">
        <v>74</v>
      </c>
      <c r="AQ1040" t="s">
        <v>74</v>
      </c>
      <c r="AR1040" t="s">
        <v>95</v>
      </c>
      <c r="AS1040" t="s">
        <v>96</v>
      </c>
      <c r="AT1040" t="s">
        <v>8389</v>
      </c>
      <c r="AU1040">
        <v>2021</v>
      </c>
      <c r="AV1040">
        <v>12</v>
      </c>
      <c r="AW1040" t="s">
        <v>74</v>
      </c>
      <c r="AX1040" t="s">
        <v>74</v>
      </c>
      <c r="AY1040" t="s">
        <v>74</v>
      </c>
      <c r="AZ1040" t="s">
        <v>74</v>
      </c>
      <c r="BA1040" t="s">
        <v>74</v>
      </c>
      <c r="BB1040" t="s">
        <v>74</v>
      </c>
      <c r="BC1040" t="s">
        <v>74</v>
      </c>
      <c r="BD1040">
        <v>778581</v>
      </c>
      <c r="BE1040" t="s">
        <v>8390</v>
      </c>
      <c r="BF1040" t="str">
        <f>HYPERLINK("http://dx.doi.org/10.3389/fpsyg.2021.778581","http://dx.doi.org/10.3389/fpsyg.2021.778581")</f>
        <v>http://dx.doi.org/10.3389/fpsyg.2021.778581</v>
      </c>
      <c r="BG1040" t="s">
        <v>74</v>
      </c>
      <c r="BH1040" t="s">
        <v>74</v>
      </c>
      <c r="BI1040">
        <v>7</v>
      </c>
      <c r="BJ1040" t="s">
        <v>99</v>
      </c>
      <c r="BK1040" t="s">
        <v>100</v>
      </c>
      <c r="BL1040" t="s">
        <v>101</v>
      </c>
      <c r="BM1040" t="s">
        <v>8391</v>
      </c>
      <c r="BN1040">
        <v>34803858</v>
      </c>
      <c r="BO1040" t="s">
        <v>379</v>
      </c>
      <c r="BP1040" t="s">
        <v>74</v>
      </c>
      <c r="BQ1040" t="s">
        <v>74</v>
      </c>
      <c r="BR1040" t="s">
        <v>104</v>
      </c>
      <c r="BS1040" t="s">
        <v>8392</v>
      </c>
      <c r="BT1040" t="str">
        <f>HYPERLINK("https%3A%2F%2Fwww.webofscience.com%2Fwos%2Fwoscc%2Ffull-record%2FWOS:000778148700001","View Full Record in Web of Science")</f>
        <v>View Full Record in Web of Science</v>
      </c>
    </row>
    <row r="1041" spans="1:72" x14ac:dyDescent="0.25">
      <c r="A1041" t="s">
        <v>72</v>
      </c>
      <c r="B1041" t="s">
        <v>12157</v>
      </c>
      <c r="C1041" t="s">
        <v>74</v>
      </c>
      <c r="D1041" t="s">
        <v>74</v>
      </c>
      <c r="E1041" t="s">
        <v>74</v>
      </c>
      <c r="F1041" t="s">
        <v>12158</v>
      </c>
      <c r="G1041" t="s">
        <v>74</v>
      </c>
      <c r="H1041" t="s">
        <v>74</v>
      </c>
      <c r="I1041" t="s">
        <v>12159</v>
      </c>
      <c r="J1041" t="s">
        <v>11550</v>
      </c>
      <c r="K1041" t="s">
        <v>74</v>
      </c>
      <c r="L1041" t="s">
        <v>74</v>
      </c>
      <c r="M1041" t="s">
        <v>78</v>
      </c>
      <c r="N1041" t="s">
        <v>79</v>
      </c>
      <c r="O1041" t="s">
        <v>74</v>
      </c>
      <c r="P1041" t="s">
        <v>74</v>
      </c>
      <c r="Q1041" t="s">
        <v>74</v>
      </c>
      <c r="R1041" t="s">
        <v>74</v>
      </c>
      <c r="S1041" t="s">
        <v>74</v>
      </c>
      <c r="T1041" t="s">
        <v>12160</v>
      </c>
      <c r="U1041" t="s">
        <v>12161</v>
      </c>
      <c r="V1041" t="s">
        <v>12162</v>
      </c>
      <c r="W1041" t="s">
        <v>12163</v>
      </c>
      <c r="X1041" t="s">
        <v>12164</v>
      </c>
      <c r="Y1041" t="s">
        <v>12165</v>
      </c>
      <c r="Z1041" t="s">
        <v>12166</v>
      </c>
      <c r="AA1041" t="s">
        <v>12167</v>
      </c>
      <c r="AB1041" t="s">
        <v>12168</v>
      </c>
      <c r="AC1041" t="s">
        <v>12169</v>
      </c>
      <c r="AD1041" t="s">
        <v>12170</v>
      </c>
      <c r="AE1041" t="s">
        <v>12171</v>
      </c>
      <c r="AF1041" t="s">
        <v>74</v>
      </c>
      <c r="AG1041">
        <v>20</v>
      </c>
      <c r="AH1041">
        <v>5</v>
      </c>
      <c r="AI1041">
        <v>5</v>
      </c>
      <c r="AJ1041">
        <v>6</v>
      </c>
      <c r="AK1041">
        <v>20</v>
      </c>
      <c r="AL1041" t="s">
        <v>173</v>
      </c>
      <c r="AM1041" t="s">
        <v>174</v>
      </c>
      <c r="AN1041" t="s">
        <v>175</v>
      </c>
      <c r="AO1041" t="s">
        <v>11562</v>
      </c>
      <c r="AP1041" t="s">
        <v>11563</v>
      </c>
      <c r="AQ1041" t="s">
        <v>74</v>
      </c>
      <c r="AR1041" t="s">
        <v>11564</v>
      </c>
      <c r="AS1041" t="s">
        <v>11565</v>
      </c>
      <c r="AT1041" t="s">
        <v>686</v>
      </c>
      <c r="AU1041">
        <v>2021</v>
      </c>
      <c r="AV1041">
        <v>39</v>
      </c>
      <c r="AW1041">
        <v>2</v>
      </c>
      <c r="AX1041" t="s">
        <v>74</v>
      </c>
      <c r="AY1041" t="s">
        <v>74</v>
      </c>
      <c r="AZ1041" t="s">
        <v>74</v>
      </c>
      <c r="BA1041" t="s">
        <v>74</v>
      </c>
      <c r="BB1041">
        <v>258</v>
      </c>
      <c r="BC1041">
        <v>263</v>
      </c>
      <c r="BD1041">
        <v>734282920966821</v>
      </c>
      <c r="BE1041" t="s">
        <v>12172</v>
      </c>
      <c r="BF1041" t="str">
        <f>HYPERLINK("http://dx.doi.org/10.1177/0734282920966821","http://dx.doi.org/10.1177/0734282920966821")</f>
        <v>http://dx.doi.org/10.1177/0734282920966821</v>
      </c>
      <c r="BG1041" t="s">
        <v>74</v>
      </c>
      <c r="BH1041" t="s">
        <v>7546</v>
      </c>
      <c r="BI1041">
        <v>6</v>
      </c>
      <c r="BJ1041" t="s">
        <v>126</v>
      </c>
      <c r="BK1041" t="s">
        <v>100</v>
      </c>
      <c r="BL1041" t="s">
        <v>101</v>
      </c>
      <c r="BM1041" t="s">
        <v>12173</v>
      </c>
      <c r="BN1041" t="s">
        <v>74</v>
      </c>
      <c r="BO1041" t="s">
        <v>74</v>
      </c>
      <c r="BP1041" t="s">
        <v>74</v>
      </c>
      <c r="BQ1041" t="s">
        <v>74</v>
      </c>
      <c r="BR1041" t="s">
        <v>104</v>
      </c>
      <c r="BS1041" t="s">
        <v>12174</v>
      </c>
      <c r="BT1041" t="str">
        <f>HYPERLINK("https%3A%2F%2Fwww.webofscience.com%2Fwos%2Fwoscc%2Ffull-record%2FWOS:000583729000001","View Full Record in Web of Science")</f>
        <v>View Full Record in Web of Science</v>
      </c>
    </row>
    <row r="1042" spans="1:72" x14ac:dyDescent="0.25">
      <c r="A1042" t="s">
        <v>72</v>
      </c>
      <c r="B1042" t="s">
        <v>12318</v>
      </c>
      <c r="C1042" t="s">
        <v>74</v>
      </c>
      <c r="D1042" t="s">
        <v>74</v>
      </c>
      <c r="E1042" t="s">
        <v>74</v>
      </c>
      <c r="F1042" t="s">
        <v>12319</v>
      </c>
      <c r="G1042" t="s">
        <v>74</v>
      </c>
      <c r="H1042" t="s">
        <v>74</v>
      </c>
      <c r="I1042" t="s">
        <v>12320</v>
      </c>
      <c r="J1042" t="s">
        <v>77</v>
      </c>
      <c r="K1042" t="s">
        <v>74</v>
      </c>
      <c r="L1042" t="s">
        <v>74</v>
      </c>
      <c r="M1042" t="s">
        <v>78</v>
      </c>
      <c r="N1042" t="s">
        <v>79</v>
      </c>
      <c r="O1042" t="s">
        <v>74</v>
      </c>
      <c r="P1042" t="s">
        <v>74</v>
      </c>
      <c r="Q1042" t="s">
        <v>74</v>
      </c>
      <c r="R1042" t="s">
        <v>74</v>
      </c>
      <c r="S1042" t="s">
        <v>74</v>
      </c>
      <c r="T1042" t="s">
        <v>12321</v>
      </c>
      <c r="U1042" t="s">
        <v>12322</v>
      </c>
      <c r="V1042" t="s">
        <v>12323</v>
      </c>
      <c r="W1042" t="s">
        <v>12324</v>
      </c>
      <c r="X1042" t="s">
        <v>12325</v>
      </c>
      <c r="Y1042" t="s">
        <v>12326</v>
      </c>
      <c r="Z1042" t="s">
        <v>12327</v>
      </c>
      <c r="AA1042" t="s">
        <v>12328</v>
      </c>
      <c r="AB1042" t="s">
        <v>12329</v>
      </c>
      <c r="AC1042" t="s">
        <v>12330</v>
      </c>
      <c r="AD1042" t="s">
        <v>12331</v>
      </c>
      <c r="AE1042" t="s">
        <v>12332</v>
      </c>
      <c r="AF1042" t="s">
        <v>74</v>
      </c>
      <c r="AG1042">
        <v>95</v>
      </c>
      <c r="AH1042">
        <v>5</v>
      </c>
      <c r="AI1042">
        <v>5</v>
      </c>
      <c r="AJ1042">
        <v>11</v>
      </c>
      <c r="AK1042">
        <v>87</v>
      </c>
      <c r="AL1042" t="s">
        <v>91</v>
      </c>
      <c r="AM1042" t="s">
        <v>92</v>
      </c>
      <c r="AN1042" t="s">
        <v>93</v>
      </c>
      <c r="AO1042" t="s">
        <v>94</v>
      </c>
      <c r="AP1042" t="s">
        <v>74</v>
      </c>
      <c r="AQ1042" t="s">
        <v>74</v>
      </c>
      <c r="AR1042" t="s">
        <v>95</v>
      </c>
      <c r="AS1042" t="s">
        <v>96</v>
      </c>
      <c r="AT1042" t="s">
        <v>12333</v>
      </c>
      <c r="AU1042">
        <v>2021</v>
      </c>
      <c r="AV1042">
        <v>12</v>
      </c>
      <c r="AW1042" t="s">
        <v>74</v>
      </c>
      <c r="AX1042" t="s">
        <v>74</v>
      </c>
      <c r="AY1042" t="s">
        <v>74</v>
      </c>
      <c r="AZ1042" t="s">
        <v>74</v>
      </c>
      <c r="BA1042" t="s">
        <v>74</v>
      </c>
      <c r="BB1042" t="s">
        <v>74</v>
      </c>
      <c r="BC1042" t="s">
        <v>74</v>
      </c>
      <c r="BD1042">
        <v>680392</v>
      </c>
      <c r="BE1042" t="s">
        <v>12334</v>
      </c>
      <c r="BF1042" t="str">
        <f>HYPERLINK("http://dx.doi.org/10.3389/fpsyg.2021.680392","http://dx.doi.org/10.3389/fpsyg.2021.680392")</f>
        <v>http://dx.doi.org/10.3389/fpsyg.2021.680392</v>
      </c>
      <c r="BG1042" t="s">
        <v>74</v>
      </c>
      <c r="BH1042" t="s">
        <v>74</v>
      </c>
      <c r="BI1042">
        <v>17</v>
      </c>
      <c r="BJ1042" t="s">
        <v>99</v>
      </c>
      <c r="BK1042" t="s">
        <v>100</v>
      </c>
      <c r="BL1042" t="s">
        <v>101</v>
      </c>
      <c r="BM1042" t="s">
        <v>12335</v>
      </c>
      <c r="BN1042">
        <v>34248781</v>
      </c>
      <c r="BO1042" t="s">
        <v>379</v>
      </c>
      <c r="BP1042" t="s">
        <v>74</v>
      </c>
      <c r="BQ1042" t="s">
        <v>74</v>
      </c>
      <c r="BR1042" t="s">
        <v>104</v>
      </c>
      <c r="BS1042" t="s">
        <v>12336</v>
      </c>
      <c r="BT1042" t="str">
        <f>HYPERLINK("https%3A%2F%2Fwww.webofscience.com%2Fwos%2Fwoscc%2Ffull-record%2FWOS:000670246200001","View Full Record in Web of Science")</f>
        <v>View Full Record in Web of Science</v>
      </c>
    </row>
    <row r="1043" spans="1:72" x14ac:dyDescent="0.25">
      <c r="A1043" t="s">
        <v>72</v>
      </c>
      <c r="B1043" t="s">
        <v>21600</v>
      </c>
      <c r="C1043" t="s">
        <v>74</v>
      </c>
      <c r="D1043" t="s">
        <v>74</v>
      </c>
      <c r="E1043" t="s">
        <v>74</v>
      </c>
      <c r="F1043" t="s">
        <v>21601</v>
      </c>
      <c r="G1043" t="s">
        <v>74</v>
      </c>
      <c r="H1043" t="s">
        <v>74</v>
      </c>
      <c r="I1043" t="s">
        <v>21602</v>
      </c>
      <c r="J1043" t="s">
        <v>21603</v>
      </c>
      <c r="K1043" t="s">
        <v>74</v>
      </c>
      <c r="L1043" t="s">
        <v>74</v>
      </c>
      <c r="M1043" t="s">
        <v>78</v>
      </c>
      <c r="N1043" t="s">
        <v>79</v>
      </c>
      <c r="O1043" t="s">
        <v>74</v>
      </c>
      <c r="P1043" t="s">
        <v>74</v>
      </c>
      <c r="Q1043" t="s">
        <v>74</v>
      </c>
      <c r="R1043" t="s">
        <v>74</v>
      </c>
      <c r="S1043" t="s">
        <v>74</v>
      </c>
      <c r="T1043" t="s">
        <v>21604</v>
      </c>
      <c r="U1043" t="s">
        <v>21605</v>
      </c>
      <c r="V1043" t="s">
        <v>21606</v>
      </c>
      <c r="W1043" t="s">
        <v>21607</v>
      </c>
      <c r="X1043" t="s">
        <v>21608</v>
      </c>
      <c r="Y1043" t="s">
        <v>21609</v>
      </c>
      <c r="Z1043" t="s">
        <v>21610</v>
      </c>
      <c r="AA1043" t="s">
        <v>74</v>
      </c>
      <c r="AB1043" t="s">
        <v>21611</v>
      </c>
      <c r="AC1043" t="s">
        <v>21612</v>
      </c>
      <c r="AD1043" t="s">
        <v>21613</v>
      </c>
      <c r="AE1043" t="s">
        <v>21614</v>
      </c>
      <c r="AF1043" t="s">
        <v>74</v>
      </c>
      <c r="AG1043">
        <v>52</v>
      </c>
      <c r="AH1043">
        <v>5</v>
      </c>
      <c r="AI1043">
        <v>5</v>
      </c>
      <c r="AJ1043">
        <v>3</v>
      </c>
      <c r="AK1043">
        <v>16</v>
      </c>
      <c r="AL1043" t="s">
        <v>21615</v>
      </c>
      <c r="AM1043" t="s">
        <v>5912</v>
      </c>
      <c r="AN1043" t="s">
        <v>21616</v>
      </c>
      <c r="AO1043" t="s">
        <v>21617</v>
      </c>
      <c r="AP1043" t="s">
        <v>21618</v>
      </c>
      <c r="AQ1043" t="s">
        <v>74</v>
      </c>
      <c r="AR1043" t="s">
        <v>21619</v>
      </c>
      <c r="AS1043" t="s">
        <v>21620</v>
      </c>
      <c r="AT1043" t="s">
        <v>439</v>
      </c>
      <c r="AU1043">
        <v>2021</v>
      </c>
      <c r="AV1043">
        <v>34</v>
      </c>
      <c r="AW1043">
        <v>1</v>
      </c>
      <c r="AX1043" t="s">
        <v>74</v>
      </c>
      <c r="AY1043" t="s">
        <v>74</v>
      </c>
      <c r="AZ1043" t="s">
        <v>74</v>
      </c>
      <c r="BA1043" t="s">
        <v>74</v>
      </c>
      <c r="BB1043">
        <v>18</v>
      </c>
      <c r="BC1043">
        <v>41</v>
      </c>
      <c r="BD1043" t="s">
        <v>74</v>
      </c>
      <c r="BE1043" t="s">
        <v>21621</v>
      </c>
      <c r="BF1043" t="str">
        <f>HYPERLINK("http://dx.doi.org/10.1057/s41307-020-00214-w","http://dx.doi.org/10.1057/s41307-020-00214-w")</f>
        <v>http://dx.doi.org/10.1057/s41307-020-00214-w</v>
      </c>
      <c r="BG1043" t="s">
        <v>74</v>
      </c>
      <c r="BH1043" t="s">
        <v>7546</v>
      </c>
      <c r="BI1043">
        <v>24</v>
      </c>
      <c r="BJ1043" t="s">
        <v>278</v>
      </c>
      <c r="BK1043" t="s">
        <v>100</v>
      </c>
      <c r="BL1043" t="s">
        <v>278</v>
      </c>
      <c r="BM1043" t="s">
        <v>21622</v>
      </c>
      <c r="BN1043" t="s">
        <v>74</v>
      </c>
      <c r="BO1043" t="s">
        <v>74</v>
      </c>
      <c r="BP1043" t="s">
        <v>74</v>
      </c>
      <c r="BQ1043" t="s">
        <v>74</v>
      </c>
      <c r="BR1043" t="s">
        <v>104</v>
      </c>
      <c r="BS1043" t="s">
        <v>21623</v>
      </c>
      <c r="BT1043" t="str">
        <f>HYPERLINK("https%3A%2F%2Fwww.webofscience.com%2Fwos%2Fwoscc%2Ffull-record%2FWOS:000580457500001","View Full Record in Web of Science")</f>
        <v>View Full Record in Web of Science</v>
      </c>
    </row>
    <row r="1044" spans="1:72" x14ac:dyDescent="0.25">
      <c r="A1044" t="s">
        <v>72</v>
      </c>
      <c r="B1044" t="s">
        <v>21727</v>
      </c>
      <c r="C1044" t="s">
        <v>74</v>
      </c>
      <c r="D1044" t="s">
        <v>74</v>
      </c>
      <c r="E1044" t="s">
        <v>74</v>
      </c>
      <c r="F1044" t="s">
        <v>21728</v>
      </c>
      <c r="G1044" t="s">
        <v>74</v>
      </c>
      <c r="H1044" t="s">
        <v>74</v>
      </c>
      <c r="I1044" t="s">
        <v>21729</v>
      </c>
      <c r="J1044" t="s">
        <v>77</v>
      </c>
      <c r="K1044" t="s">
        <v>74</v>
      </c>
      <c r="L1044" t="s">
        <v>74</v>
      </c>
      <c r="M1044" t="s">
        <v>78</v>
      </c>
      <c r="N1044" t="s">
        <v>79</v>
      </c>
      <c r="O1044" t="s">
        <v>74</v>
      </c>
      <c r="P1044" t="s">
        <v>74</v>
      </c>
      <c r="Q1044" t="s">
        <v>74</v>
      </c>
      <c r="R1044" t="s">
        <v>74</v>
      </c>
      <c r="S1044" t="s">
        <v>74</v>
      </c>
      <c r="T1044" t="s">
        <v>21730</v>
      </c>
      <c r="U1044" t="s">
        <v>21731</v>
      </c>
      <c r="V1044" t="s">
        <v>21732</v>
      </c>
      <c r="W1044" t="s">
        <v>21733</v>
      </c>
      <c r="X1044" t="s">
        <v>21734</v>
      </c>
      <c r="Y1044" t="s">
        <v>21735</v>
      </c>
      <c r="Z1044" t="s">
        <v>21736</v>
      </c>
      <c r="AA1044" t="s">
        <v>21737</v>
      </c>
      <c r="AB1044" t="s">
        <v>21738</v>
      </c>
      <c r="AC1044" t="s">
        <v>21739</v>
      </c>
      <c r="AD1044" t="s">
        <v>21739</v>
      </c>
      <c r="AE1044" t="s">
        <v>21740</v>
      </c>
      <c r="AF1044" t="s">
        <v>74</v>
      </c>
      <c r="AG1044">
        <v>62</v>
      </c>
      <c r="AH1044">
        <v>5</v>
      </c>
      <c r="AI1044">
        <v>5</v>
      </c>
      <c r="AJ1044">
        <v>10</v>
      </c>
      <c r="AK1044">
        <v>38</v>
      </c>
      <c r="AL1044" t="s">
        <v>91</v>
      </c>
      <c r="AM1044" t="s">
        <v>92</v>
      </c>
      <c r="AN1044" t="s">
        <v>93</v>
      </c>
      <c r="AO1044" t="s">
        <v>94</v>
      </c>
      <c r="AP1044" t="s">
        <v>74</v>
      </c>
      <c r="AQ1044" t="s">
        <v>74</v>
      </c>
      <c r="AR1044" t="s">
        <v>95</v>
      </c>
      <c r="AS1044" t="s">
        <v>96</v>
      </c>
      <c r="AT1044" t="s">
        <v>21741</v>
      </c>
      <c r="AU1044">
        <v>2021</v>
      </c>
      <c r="AV1044">
        <v>12</v>
      </c>
      <c r="AW1044" t="s">
        <v>74</v>
      </c>
      <c r="AX1044" t="s">
        <v>74</v>
      </c>
      <c r="AY1044" t="s">
        <v>74</v>
      </c>
      <c r="AZ1044" t="s">
        <v>74</v>
      </c>
      <c r="BA1044" t="s">
        <v>74</v>
      </c>
      <c r="BB1044" t="s">
        <v>74</v>
      </c>
      <c r="BC1044" t="s">
        <v>74</v>
      </c>
      <c r="BD1044">
        <v>638189</v>
      </c>
      <c r="BE1044" t="s">
        <v>21742</v>
      </c>
      <c r="BF1044" t="str">
        <f>HYPERLINK("http://dx.doi.org/10.3389/fpsyg.2021.638189","http://dx.doi.org/10.3389/fpsyg.2021.638189")</f>
        <v>http://dx.doi.org/10.3389/fpsyg.2021.638189</v>
      </c>
      <c r="BG1044" t="s">
        <v>74</v>
      </c>
      <c r="BH1044" t="s">
        <v>74</v>
      </c>
      <c r="BI1044">
        <v>12</v>
      </c>
      <c r="BJ1044" t="s">
        <v>99</v>
      </c>
      <c r="BK1044" t="s">
        <v>100</v>
      </c>
      <c r="BL1044" t="s">
        <v>101</v>
      </c>
      <c r="BM1044" t="s">
        <v>21743</v>
      </c>
      <c r="BN1044">
        <v>33679565</v>
      </c>
      <c r="BO1044" t="s">
        <v>379</v>
      </c>
      <c r="BP1044" t="s">
        <v>74</v>
      </c>
      <c r="BQ1044" t="s">
        <v>74</v>
      </c>
      <c r="BR1044" t="s">
        <v>104</v>
      </c>
      <c r="BS1044" t="s">
        <v>21744</v>
      </c>
      <c r="BT1044" t="str">
        <f>HYPERLINK("https%3A%2F%2Fwww.webofscience.com%2Fwos%2Fwoscc%2Ffull-record%2FWOS:000625137800001","View Full Record in Web of Science")</f>
        <v>View Full Record in Web of Science</v>
      </c>
    </row>
    <row r="1045" spans="1:72" x14ac:dyDescent="0.25">
      <c r="A1045" t="s">
        <v>72</v>
      </c>
      <c r="B1045" t="s">
        <v>23463</v>
      </c>
      <c r="C1045" t="s">
        <v>74</v>
      </c>
      <c r="D1045" t="s">
        <v>74</v>
      </c>
      <c r="E1045" t="s">
        <v>74</v>
      </c>
      <c r="F1045" t="s">
        <v>23464</v>
      </c>
      <c r="G1045" t="s">
        <v>74</v>
      </c>
      <c r="H1045" t="s">
        <v>74</v>
      </c>
      <c r="I1045" t="s">
        <v>23465</v>
      </c>
      <c r="J1045" t="s">
        <v>6604</v>
      </c>
      <c r="K1045" t="s">
        <v>74</v>
      </c>
      <c r="L1045" t="s">
        <v>74</v>
      </c>
      <c r="M1045" t="s">
        <v>78</v>
      </c>
      <c r="N1045" t="s">
        <v>79</v>
      </c>
      <c r="O1045" t="s">
        <v>74</v>
      </c>
      <c r="P1045" t="s">
        <v>74</v>
      </c>
      <c r="Q1045" t="s">
        <v>74</v>
      </c>
      <c r="R1045" t="s">
        <v>74</v>
      </c>
      <c r="S1045" t="s">
        <v>74</v>
      </c>
      <c r="T1045" t="s">
        <v>23466</v>
      </c>
      <c r="U1045" t="s">
        <v>23467</v>
      </c>
      <c r="V1045" t="s">
        <v>23468</v>
      </c>
      <c r="W1045" t="s">
        <v>23469</v>
      </c>
      <c r="X1045" t="s">
        <v>23470</v>
      </c>
      <c r="Y1045" t="s">
        <v>23471</v>
      </c>
      <c r="Z1045" t="s">
        <v>23472</v>
      </c>
      <c r="AA1045" t="s">
        <v>23473</v>
      </c>
      <c r="AB1045" t="s">
        <v>23474</v>
      </c>
      <c r="AC1045" t="s">
        <v>74</v>
      </c>
      <c r="AD1045" t="s">
        <v>74</v>
      </c>
      <c r="AE1045" t="s">
        <v>74</v>
      </c>
      <c r="AF1045" t="s">
        <v>74</v>
      </c>
      <c r="AG1045">
        <v>122</v>
      </c>
      <c r="AH1045">
        <v>5</v>
      </c>
      <c r="AI1045">
        <v>8</v>
      </c>
      <c r="AJ1045">
        <v>0</v>
      </c>
      <c r="AK1045">
        <v>6</v>
      </c>
      <c r="AL1045" t="s">
        <v>248</v>
      </c>
      <c r="AM1045" t="s">
        <v>249</v>
      </c>
      <c r="AN1045" t="s">
        <v>250</v>
      </c>
      <c r="AO1045" t="s">
        <v>6615</v>
      </c>
      <c r="AP1045" t="s">
        <v>6616</v>
      </c>
      <c r="AQ1045" t="s">
        <v>74</v>
      </c>
      <c r="AR1045" t="s">
        <v>6617</v>
      </c>
      <c r="AS1045" t="s">
        <v>6618</v>
      </c>
      <c r="AT1045" t="s">
        <v>180</v>
      </c>
      <c r="AU1045">
        <v>2021</v>
      </c>
      <c r="AV1045">
        <v>62</v>
      </c>
      <c r="AW1045">
        <v>6</v>
      </c>
      <c r="AX1045" t="s">
        <v>74</v>
      </c>
      <c r="AY1045" t="s">
        <v>74</v>
      </c>
      <c r="AZ1045" t="s">
        <v>74</v>
      </c>
      <c r="BA1045" t="s">
        <v>74</v>
      </c>
      <c r="BB1045">
        <v>789</v>
      </c>
      <c r="BC1045">
        <v>828</v>
      </c>
      <c r="BD1045" t="s">
        <v>74</v>
      </c>
      <c r="BE1045" t="s">
        <v>23475</v>
      </c>
      <c r="BF1045" t="str">
        <f>HYPERLINK("http://dx.doi.org/10.1007/s11162-020-09619-3","http://dx.doi.org/10.1007/s11162-020-09619-3")</f>
        <v>http://dx.doi.org/10.1007/s11162-020-09619-3</v>
      </c>
      <c r="BG1045" t="s">
        <v>74</v>
      </c>
      <c r="BH1045" t="s">
        <v>4037</v>
      </c>
      <c r="BI1045">
        <v>40</v>
      </c>
      <c r="BJ1045" t="s">
        <v>278</v>
      </c>
      <c r="BK1045" t="s">
        <v>100</v>
      </c>
      <c r="BL1045" t="s">
        <v>278</v>
      </c>
      <c r="BM1045" t="s">
        <v>23476</v>
      </c>
      <c r="BN1045">
        <v>38283943</v>
      </c>
      <c r="BO1045" t="s">
        <v>486</v>
      </c>
      <c r="BP1045" t="s">
        <v>74</v>
      </c>
      <c r="BQ1045" t="s">
        <v>74</v>
      </c>
      <c r="BR1045" t="s">
        <v>104</v>
      </c>
      <c r="BS1045" t="s">
        <v>23477</v>
      </c>
      <c r="BT1045" t="str">
        <f>HYPERLINK("https%3A%2F%2Fwww.webofscience.com%2Fwos%2Fwoscc%2Ffull-record%2FWOS:000604083900001","View Full Record in Web of Science")</f>
        <v>View Full Record in Web of Science</v>
      </c>
    </row>
    <row r="1046" spans="1:72" x14ac:dyDescent="0.25">
      <c r="A1046" t="s">
        <v>72</v>
      </c>
      <c r="B1046" t="s">
        <v>24480</v>
      </c>
      <c r="C1046" t="s">
        <v>74</v>
      </c>
      <c r="D1046" t="s">
        <v>74</v>
      </c>
      <c r="E1046" t="s">
        <v>74</v>
      </c>
      <c r="F1046" t="s">
        <v>24481</v>
      </c>
      <c r="G1046" t="s">
        <v>74</v>
      </c>
      <c r="H1046" t="s">
        <v>74</v>
      </c>
      <c r="I1046" t="s">
        <v>24482</v>
      </c>
      <c r="J1046" t="s">
        <v>285</v>
      </c>
      <c r="K1046" t="s">
        <v>74</v>
      </c>
      <c r="L1046" t="s">
        <v>74</v>
      </c>
      <c r="M1046" t="s">
        <v>78</v>
      </c>
      <c r="N1046" t="s">
        <v>79</v>
      </c>
      <c r="O1046" t="s">
        <v>74</v>
      </c>
      <c r="P1046" t="s">
        <v>74</v>
      </c>
      <c r="Q1046" t="s">
        <v>74</v>
      </c>
      <c r="R1046" t="s">
        <v>74</v>
      </c>
      <c r="S1046" t="s">
        <v>74</v>
      </c>
      <c r="T1046" t="s">
        <v>24483</v>
      </c>
      <c r="U1046" t="s">
        <v>24484</v>
      </c>
      <c r="V1046" t="s">
        <v>24485</v>
      </c>
      <c r="W1046" t="s">
        <v>24486</v>
      </c>
      <c r="X1046" t="s">
        <v>24487</v>
      </c>
      <c r="Y1046" t="s">
        <v>24488</v>
      </c>
      <c r="Z1046" t="s">
        <v>24489</v>
      </c>
      <c r="AA1046" t="s">
        <v>9364</v>
      </c>
      <c r="AB1046" t="s">
        <v>9365</v>
      </c>
      <c r="AC1046" t="s">
        <v>74</v>
      </c>
      <c r="AD1046" t="s">
        <v>74</v>
      </c>
      <c r="AE1046" t="s">
        <v>74</v>
      </c>
      <c r="AF1046" t="s">
        <v>74</v>
      </c>
      <c r="AG1046">
        <v>57</v>
      </c>
      <c r="AH1046">
        <v>5</v>
      </c>
      <c r="AI1046">
        <v>5</v>
      </c>
      <c r="AJ1046">
        <v>2</v>
      </c>
      <c r="AK1046">
        <v>16</v>
      </c>
      <c r="AL1046" t="s">
        <v>298</v>
      </c>
      <c r="AM1046" t="s">
        <v>299</v>
      </c>
      <c r="AN1046" t="s">
        <v>300</v>
      </c>
      <c r="AO1046" t="s">
        <v>74</v>
      </c>
      <c r="AP1046" t="s">
        <v>301</v>
      </c>
      <c r="AQ1046" t="s">
        <v>74</v>
      </c>
      <c r="AR1046" t="s">
        <v>302</v>
      </c>
      <c r="AS1046" t="s">
        <v>303</v>
      </c>
      <c r="AT1046" t="s">
        <v>686</v>
      </c>
      <c r="AU1046">
        <v>2021</v>
      </c>
      <c r="AV1046">
        <v>13</v>
      </c>
      <c r="AW1046">
        <v>8</v>
      </c>
      <c r="AX1046" t="s">
        <v>74</v>
      </c>
      <c r="AY1046" t="s">
        <v>74</v>
      </c>
      <c r="AZ1046" t="s">
        <v>74</v>
      </c>
      <c r="BA1046" t="s">
        <v>74</v>
      </c>
      <c r="BB1046" t="s">
        <v>74</v>
      </c>
      <c r="BC1046" t="s">
        <v>74</v>
      </c>
      <c r="BD1046">
        <v>4199</v>
      </c>
      <c r="BE1046" t="s">
        <v>24490</v>
      </c>
      <c r="BF1046" t="str">
        <f>HYPERLINK("http://dx.doi.org/10.3390/su13084199","http://dx.doi.org/10.3390/su13084199")</f>
        <v>http://dx.doi.org/10.3390/su13084199</v>
      </c>
      <c r="BG1046" t="s">
        <v>74</v>
      </c>
      <c r="BH1046" t="s">
        <v>74</v>
      </c>
      <c r="BI1046">
        <v>12</v>
      </c>
      <c r="BJ1046" t="s">
        <v>306</v>
      </c>
      <c r="BK1046" t="s">
        <v>307</v>
      </c>
      <c r="BL1046" t="s">
        <v>308</v>
      </c>
      <c r="BM1046" t="s">
        <v>24491</v>
      </c>
      <c r="BN1046" t="s">
        <v>74</v>
      </c>
      <c r="BO1046" t="s">
        <v>379</v>
      </c>
      <c r="BP1046" t="s">
        <v>74</v>
      </c>
      <c r="BQ1046" t="s">
        <v>74</v>
      </c>
      <c r="BR1046" t="s">
        <v>104</v>
      </c>
      <c r="BS1046" t="s">
        <v>24492</v>
      </c>
      <c r="BT1046" t="str">
        <f>HYPERLINK("https%3A%2F%2Fwww.webofscience.com%2Fwos%2Fwoscc%2Ffull-record%2FWOS:000645329700001","View Full Record in Web of Science")</f>
        <v>View Full Record in Web of Science</v>
      </c>
    </row>
    <row r="1047" spans="1:72" x14ac:dyDescent="0.25">
      <c r="A1047" t="s">
        <v>72</v>
      </c>
      <c r="B1047" t="s">
        <v>1276</v>
      </c>
      <c r="C1047" t="s">
        <v>74</v>
      </c>
      <c r="D1047" t="s">
        <v>74</v>
      </c>
      <c r="E1047" t="s">
        <v>74</v>
      </c>
      <c r="F1047" t="s">
        <v>1277</v>
      </c>
      <c r="G1047" t="s">
        <v>74</v>
      </c>
      <c r="H1047" t="s">
        <v>74</v>
      </c>
      <c r="I1047" t="s">
        <v>1278</v>
      </c>
      <c r="J1047" t="s">
        <v>77</v>
      </c>
      <c r="K1047" t="s">
        <v>74</v>
      </c>
      <c r="L1047" t="s">
        <v>74</v>
      </c>
      <c r="M1047" t="s">
        <v>78</v>
      </c>
      <c r="N1047" t="s">
        <v>79</v>
      </c>
      <c r="O1047" t="s">
        <v>74</v>
      </c>
      <c r="P1047" t="s">
        <v>74</v>
      </c>
      <c r="Q1047" t="s">
        <v>74</v>
      </c>
      <c r="R1047" t="s">
        <v>74</v>
      </c>
      <c r="S1047" t="s">
        <v>74</v>
      </c>
      <c r="T1047" t="s">
        <v>1279</v>
      </c>
      <c r="U1047" t="s">
        <v>1280</v>
      </c>
      <c r="V1047" t="s">
        <v>1281</v>
      </c>
      <c r="W1047" t="s">
        <v>1282</v>
      </c>
      <c r="X1047" t="s">
        <v>1283</v>
      </c>
      <c r="Y1047" t="s">
        <v>1284</v>
      </c>
      <c r="Z1047" t="s">
        <v>1285</v>
      </c>
      <c r="AA1047" t="s">
        <v>1286</v>
      </c>
      <c r="AB1047" t="s">
        <v>1287</v>
      </c>
      <c r="AC1047" t="s">
        <v>1288</v>
      </c>
      <c r="AD1047" t="s">
        <v>1289</v>
      </c>
      <c r="AE1047" t="s">
        <v>1290</v>
      </c>
      <c r="AF1047" t="s">
        <v>74</v>
      </c>
      <c r="AG1047">
        <v>71</v>
      </c>
      <c r="AH1047">
        <v>5</v>
      </c>
      <c r="AI1047">
        <v>6</v>
      </c>
      <c r="AJ1047">
        <v>6</v>
      </c>
      <c r="AK1047">
        <v>34</v>
      </c>
      <c r="AL1047" t="s">
        <v>91</v>
      </c>
      <c r="AM1047" t="s">
        <v>92</v>
      </c>
      <c r="AN1047" t="s">
        <v>93</v>
      </c>
      <c r="AO1047" t="s">
        <v>94</v>
      </c>
      <c r="AP1047" t="s">
        <v>74</v>
      </c>
      <c r="AQ1047" t="s">
        <v>74</v>
      </c>
      <c r="AR1047" t="s">
        <v>95</v>
      </c>
      <c r="AS1047" t="s">
        <v>96</v>
      </c>
      <c r="AT1047" t="s">
        <v>1291</v>
      </c>
      <c r="AU1047">
        <v>2022</v>
      </c>
      <c r="AV1047">
        <v>13</v>
      </c>
      <c r="AW1047" t="s">
        <v>74</v>
      </c>
      <c r="AX1047" t="s">
        <v>74</v>
      </c>
      <c r="AY1047" t="s">
        <v>74</v>
      </c>
      <c r="AZ1047" t="s">
        <v>74</v>
      </c>
      <c r="BA1047" t="s">
        <v>74</v>
      </c>
      <c r="BB1047" t="s">
        <v>74</v>
      </c>
      <c r="BC1047" t="s">
        <v>74</v>
      </c>
      <c r="BD1047">
        <v>962081</v>
      </c>
      <c r="BE1047" t="s">
        <v>1292</v>
      </c>
      <c r="BF1047" t="str">
        <f>HYPERLINK("http://dx.doi.org/10.3389/fpsyg.2022.962081","http://dx.doi.org/10.3389/fpsyg.2022.962081")</f>
        <v>http://dx.doi.org/10.3389/fpsyg.2022.962081</v>
      </c>
      <c r="BG1047" t="s">
        <v>74</v>
      </c>
      <c r="BH1047" t="s">
        <v>74</v>
      </c>
      <c r="BI1047">
        <v>11</v>
      </c>
      <c r="BJ1047" t="s">
        <v>99</v>
      </c>
      <c r="BK1047" t="s">
        <v>100</v>
      </c>
      <c r="BL1047" t="s">
        <v>101</v>
      </c>
      <c r="BM1047" t="s">
        <v>1293</v>
      </c>
      <c r="BN1047">
        <v>35874393</v>
      </c>
      <c r="BO1047" t="s">
        <v>103</v>
      </c>
      <c r="BP1047" t="s">
        <v>74</v>
      </c>
      <c r="BQ1047" t="s">
        <v>74</v>
      </c>
      <c r="BR1047" t="s">
        <v>104</v>
      </c>
      <c r="BS1047" t="s">
        <v>1294</v>
      </c>
      <c r="BT1047" t="str">
        <f>HYPERLINK("https%3A%2F%2Fwww.webofscience.com%2Fwos%2Fwoscc%2Ffull-record%2FWOS:000839467200001","View Full Record in Web of Science")</f>
        <v>View Full Record in Web of Science</v>
      </c>
    </row>
    <row r="1048" spans="1:72" x14ac:dyDescent="0.25">
      <c r="A1048" t="s">
        <v>72</v>
      </c>
      <c r="B1048" t="s">
        <v>2837</v>
      </c>
      <c r="C1048" t="s">
        <v>74</v>
      </c>
      <c r="D1048" t="s">
        <v>74</v>
      </c>
      <c r="E1048" t="s">
        <v>74</v>
      </c>
      <c r="F1048" t="s">
        <v>2838</v>
      </c>
      <c r="G1048" t="s">
        <v>74</v>
      </c>
      <c r="H1048" t="s">
        <v>74</v>
      </c>
      <c r="I1048" t="s">
        <v>2839</v>
      </c>
      <c r="J1048" t="s">
        <v>77</v>
      </c>
      <c r="K1048" t="s">
        <v>74</v>
      </c>
      <c r="L1048" t="s">
        <v>74</v>
      </c>
      <c r="M1048" t="s">
        <v>78</v>
      </c>
      <c r="N1048" t="s">
        <v>79</v>
      </c>
      <c r="O1048" t="s">
        <v>74</v>
      </c>
      <c r="P1048" t="s">
        <v>74</v>
      </c>
      <c r="Q1048" t="s">
        <v>74</v>
      </c>
      <c r="R1048" t="s">
        <v>74</v>
      </c>
      <c r="S1048" t="s">
        <v>74</v>
      </c>
      <c r="T1048" t="s">
        <v>2840</v>
      </c>
      <c r="U1048" t="s">
        <v>2841</v>
      </c>
      <c r="V1048" t="s">
        <v>2842</v>
      </c>
      <c r="W1048" t="s">
        <v>2843</v>
      </c>
      <c r="X1048" t="s">
        <v>74</v>
      </c>
      <c r="Y1048" t="s">
        <v>2844</v>
      </c>
      <c r="Z1048" t="s">
        <v>2845</v>
      </c>
      <c r="AA1048" t="s">
        <v>74</v>
      </c>
      <c r="AB1048" t="s">
        <v>74</v>
      </c>
      <c r="AC1048" t="s">
        <v>74</v>
      </c>
      <c r="AD1048" t="s">
        <v>74</v>
      </c>
      <c r="AE1048" t="s">
        <v>74</v>
      </c>
      <c r="AF1048" t="s">
        <v>74</v>
      </c>
      <c r="AG1048">
        <v>86</v>
      </c>
      <c r="AH1048">
        <v>5</v>
      </c>
      <c r="AI1048">
        <v>6</v>
      </c>
      <c r="AJ1048">
        <v>11</v>
      </c>
      <c r="AK1048">
        <v>71</v>
      </c>
      <c r="AL1048" t="s">
        <v>91</v>
      </c>
      <c r="AM1048" t="s">
        <v>92</v>
      </c>
      <c r="AN1048" t="s">
        <v>93</v>
      </c>
      <c r="AO1048" t="s">
        <v>94</v>
      </c>
      <c r="AP1048" t="s">
        <v>74</v>
      </c>
      <c r="AQ1048" t="s">
        <v>74</v>
      </c>
      <c r="AR1048" t="s">
        <v>95</v>
      </c>
      <c r="AS1048" t="s">
        <v>96</v>
      </c>
      <c r="AT1048" t="s">
        <v>2846</v>
      </c>
      <c r="AU1048">
        <v>2022</v>
      </c>
      <c r="AV1048">
        <v>13</v>
      </c>
      <c r="AW1048" t="s">
        <v>74</v>
      </c>
      <c r="AX1048" t="s">
        <v>74</v>
      </c>
      <c r="AY1048" t="s">
        <v>74</v>
      </c>
      <c r="AZ1048" t="s">
        <v>74</v>
      </c>
      <c r="BA1048" t="s">
        <v>74</v>
      </c>
      <c r="BB1048" t="s">
        <v>74</v>
      </c>
      <c r="BC1048" t="s">
        <v>74</v>
      </c>
      <c r="BD1048">
        <v>848325</v>
      </c>
      <c r="BE1048" t="s">
        <v>2847</v>
      </c>
      <c r="BF1048" t="str">
        <f>HYPERLINK("http://dx.doi.org/10.3389/fpsyg.2022.848325","http://dx.doi.org/10.3389/fpsyg.2022.848325")</f>
        <v>http://dx.doi.org/10.3389/fpsyg.2022.848325</v>
      </c>
      <c r="BG1048" t="s">
        <v>74</v>
      </c>
      <c r="BH1048" t="s">
        <v>74</v>
      </c>
      <c r="BI1048">
        <v>8</v>
      </c>
      <c r="BJ1048" t="s">
        <v>99</v>
      </c>
      <c r="BK1048" t="s">
        <v>100</v>
      </c>
      <c r="BL1048" t="s">
        <v>101</v>
      </c>
      <c r="BM1048" t="s">
        <v>2848</v>
      </c>
      <c r="BN1048">
        <v>35282199</v>
      </c>
      <c r="BO1048" t="s">
        <v>103</v>
      </c>
      <c r="BP1048" t="s">
        <v>74</v>
      </c>
      <c r="BQ1048" t="s">
        <v>74</v>
      </c>
      <c r="BR1048" t="s">
        <v>104</v>
      </c>
      <c r="BS1048" t="s">
        <v>2849</v>
      </c>
      <c r="BT1048" t="str">
        <f>HYPERLINK("https%3A%2F%2Fwww.webofscience.com%2Fwos%2Fwoscc%2Ffull-record%2FWOS:000768016300001","View Full Record in Web of Science")</f>
        <v>View Full Record in Web of Science</v>
      </c>
    </row>
    <row r="1049" spans="1:72" x14ac:dyDescent="0.25">
      <c r="A1049" t="s">
        <v>72</v>
      </c>
      <c r="B1049" t="s">
        <v>4061</v>
      </c>
      <c r="C1049" t="s">
        <v>74</v>
      </c>
      <c r="D1049" t="s">
        <v>74</v>
      </c>
      <c r="E1049" t="s">
        <v>74</v>
      </c>
      <c r="F1049" t="s">
        <v>4062</v>
      </c>
      <c r="G1049" t="s">
        <v>74</v>
      </c>
      <c r="H1049" t="s">
        <v>74</v>
      </c>
      <c r="I1049" t="s">
        <v>4063</v>
      </c>
      <c r="J1049" t="s">
        <v>4064</v>
      </c>
      <c r="K1049" t="s">
        <v>74</v>
      </c>
      <c r="L1049" t="s">
        <v>74</v>
      </c>
      <c r="M1049" t="s">
        <v>492</v>
      </c>
      <c r="N1049" t="s">
        <v>79</v>
      </c>
      <c r="O1049" t="s">
        <v>74</v>
      </c>
      <c r="P1049" t="s">
        <v>74</v>
      </c>
      <c r="Q1049" t="s">
        <v>74</v>
      </c>
      <c r="R1049" t="s">
        <v>74</v>
      </c>
      <c r="S1049" t="s">
        <v>74</v>
      </c>
      <c r="T1049" t="s">
        <v>4065</v>
      </c>
      <c r="U1049" t="s">
        <v>4066</v>
      </c>
      <c r="V1049" t="s">
        <v>4067</v>
      </c>
      <c r="W1049" t="s">
        <v>4068</v>
      </c>
      <c r="X1049" t="s">
        <v>4069</v>
      </c>
      <c r="Y1049" t="s">
        <v>4070</v>
      </c>
      <c r="Z1049" t="s">
        <v>4071</v>
      </c>
      <c r="AA1049" t="s">
        <v>4072</v>
      </c>
      <c r="AB1049" t="s">
        <v>4073</v>
      </c>
      <c r="AC1049" t="s">
        <v>74</v>
      </c>
      <c r="AD1049" t="s">
        <v>74</v>
      </c>
      <c r="AE1049" t="s">
        <v>74</v>
      </c>
      <c r="AF1049" t="s">
        <v>74</v>
      </c>
      <c r="AG1049">
        <v>40</v>
      </c>
      <c r="AH1049">
        <v>5</v>
      </c>
      <c r="AI1049">
        <v>6</v>
      </c>
      <c r="AJ1049">
        <v>5</v>
      </c>
      <c r="AK1049">
        <v>17</v>
      </c>
      <c r="AL1049" t="s">
        <v>4074</v>
      </c>
      <c r="AM1049" t="s">
        <v>502</v>
      </c>
      <c r="AN1049" t="s">
        <v>4075</v>
      </c>
      <c r="AO1049" t="s">
        <v>4076</v>
      </c>
      <c r="AP1049" t="s">
        <v>4077</v>
      </c>
      <c r="AQ1049" t="s">
        <v>74</v>
      </c>
      <c r="AR1049" t="s">
        <v>4078</v>
      </c>
      <c r="AS1049" t="s">
        <v>4079</v>
      </c>
      <c r="AT1049" t="s">
        <v>74</v>
      </c>
      <c r="AU1049">
        <v>2022</v>
      </c>
      <c r="AV1049">
        <v>25</v>
      </c>
      <c r="AW1049">
        <v>1</v>
      </c>
      <c r="AX1049" t="s">
        <v>74</v>
      </c>
      <c r="AY1049" t="s">
        <v>74</v>
      </c>
      <c r="AZ1049" t="s">
        <v>74</v>
      </c>
      <c r="BA1049" t="s">
        <v>74</v>
      </c>
      <c r="BB1049">
        <v>251</v>
      </c>
      <c r="BC1049">
        <v>271</v>
      </c>
      <c r="BD1049" t="s">
        <v>74</v>
      </c>
      <c r="BE1049" t="s">
        <v>4080</v>
      </c>
      <c r="BF1049" t="str">
        <f>HYPERLINK("http://dx.doi.org/10.5944/educXX1.30369","http://dx.doi.org/10.5944/educXX1.30369")</f>
        <v>http://dx.doi.org/10.5944/educXX1.30369</v>
      </c>
      <c r="BG1049" t="s">
        <v>74</v>
      </c>
      <c r="BH1049" t="s">
        <v>74</v>
      </c>
      <c r="BI1049">
        <v>21</v>
      </c>
      <c r="BJ1049" t="s">
        <v>278</v>
      </c>
      <c r="BK1049" t="s">
        <v>100</v>
      </c>
      <c r="BL1049" t="s">
        <v>278</v>
      </c>
      <c r="BM1049" t="s">
        <v>4081</v>
      </c>
      <c r="BN1049" t="s">
        <v>74</v>
      </c>
      <c r="BO1049" t="s">
        <v>4082</v>
      </c>
      <c r="BP1049" t="s">
        <v>74</v>
      </c>
      <c r="BQ1049" t="s">
        <v>74</v>
      </c>
      <c r="BR1049" t="s">
        <v>104</v>
      </c>
      <c r="BS1049" t="s">
        <v>4083</v>
      </c>
      <c r="BT1049" t="str">
        <f>HYPERLINK("https%3A%2F%2Fwww.webofscience.com%2Fwos%2Fwoscc%2Ffull-record%2FWOS:000792293800011","View Full Record in Web of Science")</f>
        <v>View Full Record in Web of Science</v>
      </c>
    </row>
    <row r="1050" spans="1:72" x14ac:dyDescent="0.25">
      <c r="A1050" t="s">
        <v>72</v>
      </c>
      <c r="B1050" t="s">
        <v>6263</v>
      </c>
      <c r="C1050" t="s">
        <v>74</v>
      </c>
      <c r="D1050" t="s">
        <v>74</v>
      </c>
      <c r="E1050" t="s">
        <v>74</v>
      </c>
      <c r="F1050" t="s">
        <v>6264</v>
      </c>
      <c r="G1050" t="s">
        <v>74</v>
      </c>
      <c r="H1050" t="s">
        <v>74</v>
      </c>
      <c r="I1050" t="s">
        <v>6265</v>
      </c>
      <c r="J1050" t="s">
        <v>4139</v>
      </c>
      <c r="K1050" t="s">
        <v>74</v>
      </c>
      <c r="L1050" t="s">
        <v>74</v>
      </c>
      <c r="M1050" t="s">
        <v>78</v>
      </c>
      <c r="N1050" t="s">
        <v>79</v>
      </c>
      <c r="O1050" t="s">
        <v>74</v>
      </c>
      <c r="P1050" t="s">
        <v>74</v>
      </c>
      <c r="Q1050" t="s">
        <v>74</v>
      </c>
      <c r="R1050" t="s">
        <v>74</v>
      </c>
      <c r="S1050" t="s">
        <v>74</v>
      </c>
      <c r="T1050" t="s">
        <v>74</v>
      </c>
      <c r="U1050" t="s">
        <v>6266</v>
      </c>
      <c r="V1050" t="s">
        <v>6267</v>
      </c>
      <c r="W1050" t="s">
        <v>6268</v>
      </c>
      <c r="X1050" t="s">
        <v>6269</v>
      </c>
      <c r="Y1050" t="s">
        <v>6270</v>
      </c>
      <c r="Z1050" t="s">
        <v>6271</v>
      </c>
      <c r="AA1050" t="s">
        <v>6272</v>
      </c>
      <c r="AB1050" t="s">
        <v>6273</v>
      </c>
      <c r="AC1050" t="s">
        <v>74</v>
      </c>
      <c r="AD1050" t="s">
        <v>74</v>
      </c>
      <c r="AE1050" t="s">
        <v>74</v>
      </c>
      <c r="AF1050" t="s">
        <v>74</v>
      </c>
      <c r="AG1050">
        <v>66</v>
      </c>
      <c r="AH1050">
        <v>5</v>
      </c>
      <c r="AI1050">
        <v>5</v>
      </c>
      <c r="AJ1050">
        <v>1</v>
      </c>
      <c r="AK1050">
        <v>3</v>
      </c>
      <c r="AL1050" t="s">
        <v>4148</v>
      </c>
      <c r="AM1050" t="s">
        <v>4149</v>
      </c>
      <c r="AN1050" t="s">
        <v>4150</v>
      </c>
      <c r="AO1050" t="s">
        <v>4151</v>
      </c>
      <c r="AP1050" t="s">
        <v>74</v>
      </c>
      <c r="AQ1050" t="s">
        <v>74</v>
      </c>
      <c r="AR1050" t="s">
        <v>4139</v>
      </c>
      <c r="AS1050" t="s">
        <v>4152</v>
      </c>
      <c r="AT1050" t="s">
        <v>3667</v>
      </c>
      <c r="AU1050">
        <v>2022</v>
      </c>
      <c r="AV1050">
        <v>17</v>
      </c>
      <c r="AW1050">
        <v>5</v>
      </c>
      <c r="AX1050" t="s">
        <v>74</v>
      </c>
      <c r="AY1050" t="s">
        <v>74</v>
      </c>
      <c r="AZ1050" t="s">
        <v>74</v>
      </c>
      <c r="BA1050" t="s">
        <v>74</v>
      </c>
      <c r="BB1050" t="s">
        <v>74</v>
      </c>
      <c r="BC1050" t="s">
        <v>74</v>
      </c>
      <c r="BD1050" t="s">
        <v>6274</v>
      </c>
      <c r="BE1050" t="s">
        <v>6275</v>
      </c>
      <c r="BF1050" t="str">
        <f>HYPERLINK("http://dx.doi.org/10.1371/journal.pone.0268338","http://dx.doi.org/10.1371/journal.pone.0268338")</f>
        <v>http://dx.doi.org/10.1371/journal.pone.0268338</v>
      </c>
      <c r="BG1050" t="s">
        <v>74</v>
      </c>
      <c r="BH1050" t="s">
        <v>74</v>
      </c>
      <c r="BI1050">
        <v>16</v>
      </c>
      <c r="BJ1050" t="s">
        <v>1233</v>
      </c>
      <c r="BK1050" t="s">
        <v>153</v>
      </c>
      <c r="BL1050" t="s">
        <v>1234</v>
      </c>
      <c r="BM1050" t="s">
        <v>6276</v>
      </c>
      <c r="BN1050">
        <v>35552568</v>
      </c>
      <c r="BO1050" t="s">
        <v>103</v>
      </c>
      <c r="BP1050" t="s">
        <v>74</v>
      </c>
      <c r="BQ1050" t="s">
        <v>74</v>
      </c>
      <c r="BR1050" t="s">
        <v>104</v>
      </c>
      <c r="BS1050" t="s">
        <v>6277</v>
      </c>
      <c r="BT1050" t="str">
        <f>HYPERLINK("https%3A%2F%2Fwww.webofscience.com%2Fwos%2Fwoscc%2Ffull-record%2FWOS:000933383500029","View Full Record in Web of Science")</f>
        <v>View Full Record in Web of Science</v>
      </c>
    </row>
    <row r="1051" spans="1:72" x14ac:dyDescent="0.25">
      <c r="A1051" t="s">
        <v>72</v>
      </c>
      <c r="B1051" t="s">
        <v>9991</v>
      </c>
      <c r="C1051" t="s">
        <v>74</v>
      </c>
      <c r="D1051" t="s">
        <v>74</v>
      </c>
      <c r="E1051" t="s">
        <v>74</v>
      </c>
      <c r="F1051" t="s">
        <v>9992</v>
      </c>
      <c r="G1051" t="s">
        <v>74</v>
      </c>
      <c r="H1051" t="s">
        <v>74</v>
      </c>
      <c r="I1051" t="s">
        <v>9993</v>
      </c>
      <c r="J1051" t="s">
        <v>9994</v>
      </c>
      <c r="K1051" t="s">
        <v>74</v>
      </c>
      <c r="L1051" t="s">
        <v>74</v>
      </c>
      <c r="M1051" t="s">
        <v>78</v>
      </c>
      <c r="N1051" t="s">
        <v>79</v>
      </c>
      <c r="O1051" t="s">
        <v>74</v>
      </c>
      <c r="P1051" t="s">
        <v>74</v>
      </c>
      <c r="Q1051" t="s">
        <v>74</v>
      </c>
      <c r="R1051" t="s">
        <v>74</v>
      </c>
      <c r="S1051" t="s">
        <v>74</v>
      </c>
      <c r="T1051" t="s">
        <v>9995</v>
      </c>
      <c r="U1051" t="s">
        <v>9996</v>
      </c>
      <c r="V1051" t="s">
        <v>9997</v>
      </c>
      <c r="W1051" t="s">
        <v>9998</v>
      </c>
      <c r="X1051" t="s">
        <v>9999</v>
      </c>
      <c r="Y1051" t="s">
        <v>10000</v>
      </c>
      <c r="Z1051" t="s">
        <v>10001</v>
      </c>
      <c r="AA1051" t="s">
        <v>10002</v>
      </c>
      <c r="AB1051" t="s">
        <v>10003</v>
      </c>
      <c r="AC1051" t="s">
        <v>74</v>
      </c>
      <c r="AD1051" t="s">
        <v>74</v>
      </c>
      <c r="AE1051" t="s">
        <v>74</v>
      </c>
      <c r="AF1051" t="s">
        <v>74</v>
      </c>
      <c r="AG1051">
        <v>81</v>
      </c>
      <c r="AH1051">
        <v>5</v>
      </c>
      <c r="AI1051">
        <v>5</v>
      </c>
      <c r="AJ1051">
        <v>3</v>
      </c>
      <c r="AK1051">
        <v>25</v>
      </c>
      <c r="AL1051" t="s">
        <v>476</v>
      </c>
      <c r="AM1051" t="s">
        <v>477</v>
      </c>
      <c r="AN1051" t="s">
        <v>478</v>
      </c>
      <c r="AO1051" t="s">
        <v>10004</v>
      </c>
      <c r="AP1051" t="s">
        <v>10005</v>
      </c>
      <c r="AQ1051" t="s">
        <v>74</v>
      </c>
      <c r="AR1051" t="s">
        <v>10006</v>
      </c>
      <c r="AS1051" t="s">
        <v>10007</v>
      </c>
      <c r="AT1051" t="s">
        <v>828</v>
      </c>
      <c r="AU1051">
        <v>2022</v>
      </c>
      <c r="AV1051">
        <v>29</v>
      </c>
      <c r="AW1051">
        <v>1</v>
      </c>
      <c r="AX1051" t="s">
        <v>74</v>
      </c>
      <c r="AY1051" t="s">
        <v>74</v>
      </c>
      <c r="AZ1051" t="s">
        <v>74</v>
      </c>
      <c r="BA1051" t="s">
        <v>74</v>
      </c>
      <c r="BB1051">
        <v>74</v>
      </c>
      <c r="BC1051">
        <v>101</v>
      </c>
      <c r="BD1051" t="s">
        <v>74</v>
      </c>
      <c r="BE1051" t="s">
        <v>10008</v>
      </c>
      <c r="BF1051" t="str">
        <f>HYPERLINK("http://dx.doi.org/10.1080/13662716.2021.1976626","http://dx.doi.org/10.1080/13662716.2021.1976626")</f>
        <v>http://dx.doi.org/10.1080/13662716.2021.1976626</v>
      </c>
      <c r="BG1051" t="s">
        <v>74</v>
      </c>
      <c r="BH1051" t="s">
        <v>2242</v>
      </c>
      <c r="BI1051">
        <v>28</v>
      </c>
      <c r="BJ1051" t="s">
        <v>10009</v>
      </c>
      <c r="BK1051" t="s">
        <v>100</v>
      </c>
      <c r="BL1051" t="s">
        <v>1576</v>
      </c>
      <c r="BM1051" t="s">
        <v>10010</v>
      </c>
      <c r="BN1051" t="s">
        <v>74</v>
      </c>
      <c r="BO1051" t="s">
        <v>74</v>
      </c>
      <c r="BP1051" t="s">
        <v>74</v>
      </c>
      <c r="BQ1051" t="s">
        <v>74</v>
      </c>
      <c r="BR1051" t="s">
        <v>104</v>
      </c>
      <c r="BS1051" t="s">
        <v>10011</v>
      </c>
      <c r="BT1051" t="str">
        <f>HYPERLINK("https%3A%2F%2Fwww.webofscience.com%2Fwos%2Fwoscc%2Ffull-record%2FWOS:000701199500001","View Full Record in Web of Science")</f>
        <v>View Full Record in Web of Science</v>
      </c>
    </row>
    <row r="1052" spans="1:72" x14ac:dyDescent="0.25">
      <c r="A1052" t="s">
        <v>72</v>
      </c>
      <c r="B1052" t="s">
        <v>10232</v>
      </c>
      <c r="C1052" t="s">
        <v>74</v>
      </c>
      <c r="D1052" t="s">
        <v>74</v>
      </c>
      <c r="E1052" t="s">
        <v>74</v>
      </c>
      <c r="F1052" t="s">
        <v>10233</v>
      </c>
      <c r="G1052" t="s">
        <v>74</v>
      </c>
      <c r="H1052" t="s">
        <v>74</v>
      </c>
      <c r="I1052" t="s">
        <v>10234</v>
      </c>
      <c r="J1052" t="s">
        <v>10235</v>
      </c>
      <c r="K1052" t="s">
        <v>74</v>
      </c>
      <c r="L1052" t="s">
        <v>74</v>
      </c>
      <c r="M1052" t="s">
        <v>78</v>
      </c>
      <c r="N1052" t="s">
        <v>79</v>
      </c>
      <c r="O1052" t="s">
        <v>74</v>
      </c>
      <c r="P1052" t="s">
        <v>74</v>
      </c>
      <c r="Q1052" t="s">
        <v>74</v>
      </c>
      <c r="R1052" t="s">
        <v>74</v>
      </c>
      <c r="S1052" t="s">
        <v>74</v>
      </c>
      <c r="T1052" t="s">
        <v>10236</v>
      </c>
      <c r="U1052" t="s">
        <v>10237</v>
      </c>
      <c r="V1052" t="s">
        <v>10238</v>
      </c>
      <c r="W1052" t="s">
        <v>10239</v>
      </c>
      <c r="X1052" t="s">
        <v>10240</v>
      </c>
      <c r="Y1052" t="s">
        <v>10241</v>
      </c>
      <c r="Z1052" t="s">
        <v>8868</v>
      </c>
      <c r="AA1052" t="s">
        <v>74</v>
      </c>
      <c r="AB1052" t="s">
        <v>10242</v>
      </c>
      <c r="AC1052" t="s">
        <v>10243</v>
      </c>
      <c r="AD1052" t="s">
        <v>10244</v>
      </c>
      <c r="AE1052" t="s">
        <v>10245</v>
      </c>
      <c r="AF1052" t="s">
        <v>74</v>
      </c>
      <c r="AG1052">
        <v>68</v>
      </c>
      <c r="AH1052">
        <v>5</v>
      </c>
      <c r="AI1052">
        <v>5</v>
      </c>
      <c r="AJ1052">
        <v>3</v>
      </c>
      <c r="AK1052">
        <v>36</v>
      </c>
      <c r="AL1052" t="s">
        <v>476</v>
      </c>
      <c r="AM1052" t="s">
        <v>477</v>
      </c>
      <c r="AN1052" t="s">
        <v>478</v>
      </c>
      <c r="AO1052" t="s">
        <v>10246</v>
      </c>
      <c r="AP1052" t="s">
        <v>10247</v>
      </c>
      <c r="AQ1052" t="s">
        <v>74</v>
      </c>
      <c r="AR1052" t="s">
        <v>10248</v>
      </c>
      <c r="AS1052" t="s">
        <v>10249</v>
      </c>
      <c r="AT1052" t="s">
        <v>6257</v>
      </c>
      <c r="AU1052">
        <v>2022</v>
      </c>
      <c r="AV1052">
        <v>34</v>
      </c>
      <c r="AW1052">
        <v>6</v>
      </c>
      <c r="AX1052" t="s">
        <v>74</v>
      </c>
      <c r="AY1052" t="s">
        <v>74</v>
      </c>
      <c r="AZ1052" t="s">
        <v>74</v>
      </c>
      <c r="BA1052" t="s">
        <v>74</v>
      </c>
      <c r="BB1052">
        <v>627</v>
      </c>
      <c r="BC1052">
        <v>642</v>
      </c>
      <c r="BD1052" t="s">
        <v>74</v>
      </c>
      <c r="BE1052" t="s">
        <v>10250</v>
      </c>
      <c r="BF1052" t="str">
        <f>HYPERLINK("http://dx.doi.org/10.1080/09540253.2021.2011840","http://dx.doi.org/10.1080/09540253.2021.2011840")</f>
        <v>http://dx.doi.org/10.1080/09540253.2021.2011840</v>
      </c>
      <c r="BG1052" t="s">
        <v>74</v>
      </c>
      <c r="BH1052" t="s">
        <v>830</v>
      </c>
      <c r="BI1052">
        <v>16</v>
      </c>
      <c r="BJ1052" t="s">
        <v>278</v>
      </c>
      <c r="BK1052" t="s">
        <v>100</v>
      </c>
      <c r="BL1052" t="s">
        <v>278</v>
      </c>
      <c r="BM1052" t="s">
        <v>10251</v>
      </c>
      <c r="BN1052" t="s">
        <v>74</v>
      </c>
      <c r="BO1052" t="s">
        <v>280</v>
      </c>
      <c r="BP1052" t="s">
        <v>74</v>
      </c>
      <c r="BQ1052" t="s">
        <v>74</v>
      </c>
      <c r="BR1052" t="s">
        <v>104</v>
      </c>
      <c r="BS1052" t="s">
        <v>10252</v>
      </c>
      <c r="BT1052" t="str">
        <f>HYPERLINK("https%3A%2F%2Fwww.webofscience.com%2Fwos%2Fwoscc%2Ffull-record%2FWOS:000728755100001","View Full Record in Web of Science")</f>
        <v>View Full Record in Web of Science</v>
      </c>
    </row>
    <row r="1053" spans="1:72" x14ac:dyDescent="0.25">
      <c r="A1053" t="s">
        <v>72</v>
      </c>
      <c r="B1053" t="s">
        <v>15077</v>
      </c>
      <c r="C1053" t="s">
        <v>74</v>
      </c>
      <c r="D1053" t="s">
        <v>74</v>
      </c>
      <c r="E1053" t="s">
        <v>74</v>
      </c>
      <c r="F1053" t="s">
        <v>15078</v>
      </c>
      <c r="G1053" t="s">
        <v>74</v>
      </c>
      <c r="H1053" t="s">
        <v>74</v>
      </c>
      <c r="I1053" t="s">
        <v>15079</v>
      </c>
      <c r="J1053" t="s">
        <v>15080</v>
      </c>
      <c r="K1053" t="s">
        <v>74</v>
      </c>
      <c r="L1053" t="s">
        <v>74</v>
      </c>
      <c r="M1053" t="s">
        <v>78</v>
      </c>
      <c r="N1053" t="s">
        <v>79</v>
      </c>
      <c r="O1053" t="s">
        <v>74</v>
      </c>
      <c r="P1053" t="s">
        <v>74</v>
      </c>
      <c r="Q1053" t="s">
        <v>74</v>
      </c>
      <c r="R1053" t="s">
        <v>74</v>
      </c>
      <c r="S1053" t="s">
        <v>74</v>
      </c>
      <c r="T1053" t="s">
        <v>15081</v>
      </c>
      <c r="U1053" t="s">
        <v>15082</v>
      </c>
      <c r="V1053" t="s">
        <v>15083</v>
      </c>
      <c r="W1053" t="s">
        <v>15084</v>
      </c>
      <c r="X1053" t="s">
        <v>15085</v>
      </c>
      <c r="Y1053" t="s">
        <v>15086</v>
      </c>
      <c r="Z1053" t="s">
        <v>15087</v>
      </c>
      <c r="AA1053" t="s">
        <v>15088</v>
      </c>
      <c r="AB1053" t="s">
        <v>15089</v>
      </c>
      <c r="AC1053" t="s">
        <v>74</v>
      </c>
      <c r="AD1053" t="s">
        <v>74</v>
      </c>
      <c r="AE1053" t="s">
        <v>74</v>
      </c>
      <c r="AF1053" t="s">
        <v>74</v>
      </c>
      <c r="AG1053">
        <v>51</v>
      </c>
      <c r="AH1053">
        <v>5</v>
      </c>
      <c r="AI1053">
        <v>5</v>
      </c>
      <c r="AJ1053">
        <v>2</v>
      </c>
      <c r="AK1053">
        <v>32</v>
      </c>
      <c r="AL1053" t="s">
        <v>476</v>
      </c>
      <c r="AM1053" t="s">
        <v>477</v>
      </c>
      <c r="AN1053" t="s">
        <v>478</v>
      </c>
      <c r="AO1053" t="s">
        <v>15090</v>
      </c>
      <c r="AP1053" t="s">
        <v>15091</v>
      </c>
      <c r="AQ1053" t="s">
        <v>74</v>
      </c>
      <c r="AR1053" t="s">
        <v>15092</v>
      </c>
      <c r="AS1053" t="s">
        <v>15093</v>
      </c>
      <c r="AT1053" t="s">
        <v>15094</v>
      </c>
      <c r="AU1053">
        <v>2022</v>
      </c>
      <c r="AV1053">
        <v>34</v>
      </c>
      <c r="AW1053">
        <v>9</v>
      </c>
      <c r="AX1053" t="s">
        <v>74</v>
      </c>
      <c r="AY1053" t="s">
        <v>74</v>
      </c>
      <c r="AZ1053" t="s">
        <v>74</v>
      </c>
      <c r="BA1053" t="s">
        <v>74</v>
      </c>
      <c r="BB1053">
        <v>1065</v>
      </c>
      <c r="BC1053">
        <v>1080</v>
      </c>
      <c r="BD1053" t="s">
        <v>74</v>
      </c>
      <c r="BE1053" t="s">
        <v>15095</v>
      </c>
      <c r="BF1053" t="str">
        <f>HYPERLINK("http://dx.doi.org/10.1080/09537325.2021.1947488","http://dx.doi.org/10.1080/09537325.2021.1947488")</f>
        <v>http://dx.doi.org/10.1080/09537325.2021.1947488</v>
      </c>
      <c r="BG1053" t="s">
        <v>74</v>
      </c>
      <c r="BH1053" t="s">
        <v>424</v>
      </c>
      <c r="BI1053">
        <v>16</v>
      </c>
      <c r="BJ1053" t="s">
        <v>15096</v>
      </c>
      <c r="BK1053" t="s">
        <v>100</v>
      </c>
      <c r="BL1053" t="s">
        <v>15097</v>
      </c>
      <c r="BM1053" t="s">
        <v>15098</v>
      </c>
      <c r="BN1053" t="s">
        <v>74</v>
      </c>
      <c r="BO1053" t="s">
        <v>74</v>
      </c>
      <c r="BP1053" t="s">
        <v>74</v>
      </c>
      <c r="BQ1053" t="s">
        <v>74</v>
      </c>
      <c r="BR1053" t="s">
        <v>104</v>
      </c>
      <c r="BS1053" t="s">
        <v>15099</v>
      </c>
      <c r="BT1053" t="str">
        <f>HYPERLINK("https%3A%2F%2Fwww.webofscience.com%2Fwos%2Fwoscc%2Ffull-record%2FWOS:000668462700001","View Full Record in Web of Science")</f>
        <v>View Full Record in Web of Science</v>
      </c>
    </row>
    <row r="1054" spans="1:72" x14ac:dyDescent="0.25">
      <c r="A1054" t="s">
        <v>72</v>
      </c>
      <c r="B1054" t="s">
        <v>18543</v>
      </c>
      <c r="C1054" t="s">
        <v>74</v>
      </c>
      <c r="D1054" t="s">
        <v>74</v>
      </c>
      <c r="E1054" t="s">
        <v>74</v>
      </c>
      <c r="F1054" t="s">
        <v>18544</v>
      </c>
      <c r="G1054" t="s">
        <v>74</v>
      </c>
      <c r="H1054" t="s">
        <v>74</v>
      </c>
      <c r="I1054" t="s">
        <v>18545</v>
      </c>
      <c r="J1054" t="s">
        <v>77</v>
      </c>
      <c r="K1054" t="s">
        <v>74</v>
      </c>
      <c r="L1054" t="s">
        <v>74</v>
      </c>
      <c r="M1054" t="s">
        <v>78</v>
      </c>
      <c r="N1054" t="s">
        <v>79</v>
      </c>
      <c r="O1054" t="s">
        <v>74</v>
      </c>
      <c r="P1054" t="s">
        <v>74</v>
      </c>
      <c r="Q1054" t="s">
        <v>74</v>
      </c>
      <c r="R1054" t="s">
        <v>74</v>
      </c>
      <c r="S1054" t="s">
        <v>74</v>
      </c>
      <c r="T1054" t="s">
        <v>18546</v>
      </c>
      <c r="U1054" t="s">
        <v>18547</v>
      </c>
      <c r="V1054" t="s">
        <v>18548</v>
      </c>
      <c r="W1054" t="s">
        <v>18549</v>
      </c>
      <c r="X1054" t="s">
        <v>18550</v>
      </c>
      <c r="Y1054" t="s">
        <v>18551</v>
      </c>
      <c r="Z1054" t="s">
        <v>18552</v>
      </c>
      <c r="AA1054" t="s">
        <v>18553</v>
      </c>
      <c r="AB1054" t="s">
        <v>74</v>
      </c>
      <c r="AC1054" t="s">
        <v>74</v>
      </c>
      <c r="AD1054" t="s">
        <v>74</v>
      </c>
      <c r="AE1054" t="s">
        <v>74</v>
      </c>
      <c r="AF1054" t="s">
        <v>74</v>
      </c>
      <c r="AG1054">
        <v>93</v>
      </c>
      <c r="AH1054">
        <v>5</v>
      </c>
      <c r="AI1054">
        <v>6</v>
      </c>
      <c r="AJ1054">
        <v>15</v>
      </c>
      <c r="AK1054">
        <v>183</v>
      </c>
      <c r="AL1054" t="s">
        <v>91</v>
      </c>
      <c r="AM1054" t="s">
        <v>92</v>
      </c>
      <c r="AN1054" t="s">
        <v>93</v>
      </c>
      <c r="AO1054" t="s">
        <v>94</v>
      </c>
      <c r="AP1054" t="s">
        <v>74</v>
      </c>
      <c r="AQ1054" t="s">
        <v>74</v>
      </c>
      <c r="AR1054" t="s">
        <v>95</v>
      </c>
      <c r="AS1054" t="s">
        <v>96</v>
      </c>
      <c r="AT1054" t="s">
        <v>4153</v>
      </c>
      <c r="AU1054">
        <v>2022</v>
      </c>
      <c r="AV1054">
        <v>12</v>
      </c>
      <c r="AW1054" t="s">
        <v>74</v>
      </c>
      <c r="AX1054" t="s">
        <v>74</v>
      </c>
      <c r="AY1054" t="s">
        <v>74</v>
      </c>
      <c r="AZ1054" t="s">
        <v>74</v>
      </c>
      <c r="BA1054" t="s">
        <v>74</v>
      </c>
      <c r="BB1054" t="s">
        <v>74</v>
      </c>
      <c r="BC1054" t="s">
        <v>74</v>
      </c>
      <c r="BD1054">
        <v>777937</v>
      </c>
      <c r="BE1054" t="s">
        <v>18554</v>
      </c>
      <c r="BF1054" t="str">
        <f>HYPERLINK("http://dx.doi.org/10.3389/fpsyg.2021.777937","http://dx.doi.org/10.3389/fpsyg.2021.777937")</f>
        <v>http://dx.doi.org/10.3389/fpsyg.2021.777937</v>
      </c>
      <c r="BG1054" t="s">
        <v>74</v>
      </c>
      <c r="BH1054" t="s">
        <v>74</v>
      </c>
      <c r="BI1054">
        <v>14</v>
      </c>
      <c r="BJ1054" t="s">
        <v>99</v>
      </c>
      <c r="BK1054" t="s">
        <v>100</v>
      </c>
      <c r="BL1054" t="s">
        <v>101</v>
      </c>
      <c r="BM1054" t="s">
        <v>18555</v>
      </c>
      <c r="BN1054">
        <v>35145453</v>
      </c>
      <c r="BO1054" t="s">
        <v>103</v>
      </c>
      <c r="BP1054" t="s">
        <v>74</v>
      </c>
      <c r="BQ1054" t="s">
        <v>74</v>
      </c>
      <c r="BR1054" t="s">
        <v>104</v>
      </c>
      <c r="BS1054" t="s">
        <v>18556</v>
      </c>
      <c r="BT1054" t="str">
        <f>HYPERLINK("https%3A%2F%2Fwww.webofscience.com%2Fwos%2Fwoscc%2Ffull-record%2FWOS:000752638100001","View Full Record in Web of Science")</f>
        <v>View Full Record in Web of Science</v>
      </c>
    </row>
    <row r="1055" spans="1:72" x14ac:dyDescent="0.25">
      <c r="A1055" t="s">
        <v>72</v>
      </c>
      <c r="B1055" t="s">
        <v>21976</v>
      </c>
      <c r="C1055" t="s">
        <v>74</v>
      </c>
      <c r="D1055" t="s">
        <v>74</v>
      </c>
      <c r="E1055" t="s">
        <v>74</v>
      </c>
      <c r="F1055" t="s">
        <v>21977</v>
      </c>
      <c r="G1055" t="s">
        <v>74</v>
      </c>
      <c r="H1055" t="s">
        <v>74</v>
      </c>
      <c r="I1055" t="s">
        <v>21978</v>
      </c>
      <c r="J1055" t="s">
        <v>2890</v>
      </c>
      <c r="K1055" t="s">
        <v>74</v>
      </c>
      <c r="L1055" t="s">
        <v>74</v>
      </c>
      <c r="M1055" t="s">
        <v>78</v>
      </c>
      <c r="N1055" t="s">
        <v>79</v>
      </c>
      <c r="O1055" t="s">
        <v>74</v>
      </c>
      <c r="P1055" t="s">
        <v>74</v>
      </c>
      <c r="Q1055" t="s">
        <v>74</v>
      </c>
      <c r="R1055" t="s">
        <v>74</v>
      </c>
      <c r="S1055" t="s">
        <v>74</v>
      </c>
      <c r="T1055" t="s">
        <v>21979</v>
      </c>
      <c r="U1055" t="s">
        <v>21980</v>
      </c>
      <c r="V1055" t="s">
        <v>21981</v>
      </c>
      <c r="W1055" t="s">
        <v>21982</v>
      </c>
      <c r="X1055" t="s">
        <v>21983</v>
      </c>
      <c r="Y1055" t="s">
        <v>21984</v>
      </c>
      <c r="Z1055" t="s">
        <v>21985</v>
      </c>
      <c r="AA1055" t="s">
        <v>74</v>
      </c>
      <c r="AB1055" t="s">
        <v>9028</v>
      </c>
      <c r="AC1055" t="s">
        <v>21986</v>
      </c>
      <c r="AD1055" t="s">
        <v>21986</v>
      </c>
      <c r="AE1055" t="s">
        <v>21987</v>
      </c>
      <c r="AF1055" t="s">
        <v>74</v>
      </c>
      <c r="AG1055">
        <v>41</v>
      </c>
      <c r="AH1055">
        <v>5</v>
      </c>
      <c r="AI1055">
        <v>6</v>
      </c>
      <c r="AJ1055">
        <v>2</v>
      </c>
      <c r="AK1055">
        <v>5</v>
      </c>
      <c r="AL1055" t="s">
        <v>173</v>
      </c>
      <c r="AM1055" t="s">
        <v>174</v>
      </c>
      <c r="AN1055" t="s">
        <v>175</v>
      </c>
      <c r="AO1055" t="s">
        <v>2900</v>
      </c>
      <c r="AP1055" t="s">
        <v>2901</v>
      </c>
      <c r="AQ1055" t="s">
        <v>74</v>
      </c>
      <c r="AR1055" t="s">
        <v>2902</v>
      </c>
      <c r="AS1055" t="s">
        <v>2903</v>
      </c>
      <c r="AT1055" t="s">
        <v>124</v>
      </c>
      <c r="AU1055">
        <v>2022</v>
      </c>
      <c r="AV1055">
        <v>24</v>
      </c>
      <c r="AW1055">
        <v>3</v>
      </c>
      <c r="AX1055" t="s">
        <v>74</v>
      </c>
      <c r="AY1055" t="s">
        <v>74</v>
      </c>
      <c r="AZ1055" t="s">
        <v>74</v>
      </c>
      <c r="BA1055" t="s">
        <v>74</v>
      </c>
      <c r="BB1055">
        <v>208</v>
      </c>
      <c r="BC1055">
        <v>221</v>
      </c>
      <c r="BD1055">
        <v>1.0983007211068534E+16</v>
      </c>
      <c r="BE1055" t="s">
        <v>21988</v>
      </c>
      <c r="BF1055" t="str">
        <f>HYPERLINK("http://dx.doi.org/10.1177/10983007211068534","http://dx.doi.org/10.1177/10983007211068534")</f>
        <v>http://dx.doi.org/10.1177/10983007211068534</v>
      </c>
      <c r="BG1055" t="s">
        <v>74</v>
      </c>
      <c r="BH1055" t="s">
        <v>959</v>
      </c>
      <c r="BI1055">
        <v>14</v>
      </c>
      <c r="BJ1055" t="s">
        <v>2905</v>
      </c>
      <c r="BK1055" t="s">
        <v>100</v>
      </c>
      <c r="BL1055" t="s">
        <v>2906</v>
      </c>
      <c r="BM1055" t="s">
        <v>21989</v>
      </c>
      <c r="BN1055" t="s">
        <v>74</v>
      </c>
      <c r="BO1055" t="s">
        <v>1210</v>
      </c>
      <c r="BP1055" t="s">
        <v>74</v>
      </c>
      <c r="BQ1055" t="s">
        <v>74</v>
      </c>
      <c r="BR1055" t="s">
        <v>104</v>
      </c>
      <c r="BS1055" t="s">
        <v>21990</v>
      </c>
      <c r="BT1055" t="str">
        <f>HYPERLINK("https%3A%2F%2Fwww.webofscience.com%2Fwos%2Fwoscc%2Ffull-record%2FWOS:000751433000001","View Full Record in Web of Science")</f>
        <v>View Full Record in Web of Science</v>
      </c>
    </row>
    <row r="1056" spans="1:72" x14ac:dyDescent="0.25">
      <c r="A1056" t="s">
        <v>72</v>
      </c>
      <c r="B1056" t="s">
        <v>21991</v>
      </c>
      <c r="C1056" t="s">
        <v>74</v>
      </c>
      <c r="D1056" t="s">
        <v>74</v>
      </c>
      <c r="E1056" t="s">
        <v>74</v>
      </c>
      <c r="F1056" t="s">
        <v>21992</v>
      </c>
      <c r="G1056" t="s">
        <v>74</v>
      </c>
      <c r="H1056" t="s">
        <v>74</v>
      </c>
      <c r="I1056" t="s">
        <v>21993</v>
      </c>
      <c r="J1056" t="s">
        <v>21994</v>
      </c>
      <c r="K1056" t="s">
        <v>74</v>
      </c>
      <c r="L1056" t="s">
        <v>74</v>
      </c>
      <c r="M1056" t="s">
        <v>78</v>
      </c>
      <c r="N1056" t="s">
        <v>79</v>
      </c>
      <c r="O1056" t="s">
        <v>74</v>
      </c>
      <c r="P1056" t="s">
        <v>74</v>
      </c>
      <c r="Q1056" t="s">
        <v>74</v>
      </c>
      <c r="R1056" t="s">
        <v>74</v>
      </c>
      <c r="S1056" t="s">
        <v>74</v>
      </c>
      <c r="T1056" t="s">
        <v>21995</v>
      </c>
      <c r="U1056" t="s">
        <v>21996</v>
      </c>
      <c r="V1056" t="s">
        <v>21997</v>
      </c>
      <c r="W1056" t="s">
        <v>21998</v>
      </c>
      <c r="X1056" t="s">
        <v>21999</v>
      </c>
      <c r="Y1056" t="s">
        <v>22000</v>
      </c>
      <c r="Z1056" t="s">
        <v>22001</v>
      </c>
      <c r="AA1056" t="s">
        <v>22002</v>
      </c>
      <c r="AB1056" t="s">
        <v>22003</v>
      </c>
      <c r="AC1056" t="s">
        <v>74</v>
      </c>
      <c r="AD1056" t="s">
        <v>74</v>
      </c>
      <c r="AE1056" t="s">
        <v>74</v>
      </c>
      <c r="AF1056" t="s">
        <v>74</v>
      </c>
      <c r="AG1056">
        <v>70</v>
      </c>
      <c r="AH1056">
        <v>5</v>
      </c>
      <c r="AI1056">
        <v>5</v>
      </c>
      <c r="AJ1056">
        <v>1</v>
      </c>
      <c r="AK1056">
        <v>15</v>
      </c>
      <c r="AL1056" t="s">
        <v>196</v>
      </c>
      <c r="AM1056" t="s">
        <v>197</v>
      </c>
      <c r="AN1056" t="s">
        <v>198</v>
      </c>
      <c r="AO1056" t="s">
        <v>22004</v>
      </c>
      <c r="AP1056" t="s">
        <v>22005</v>
      </c>
      <c r="AQ1056" t="s">
        <v>74</v>
      </c>
      <c r="AR1056" t="s">
        <v>22006</v>
      </c>
      <c r="AS1056" t="s">
        <v>22007</v>
      </c>
      <c r="AT1056" t="s">
        <v>1111</v>
      </c>
      <c r="AU1056">
        <v>2022</v>
      </c>
      <c r="AV1056">
        <v>14</v>
      </c>
      <c r="AW1056">
        <v>4</v>
      </c>
      <c r="AX1056" t="s">
        <v>74</v>
      </c>
      <c r="AY1056" t="s">
        <v>74</v>
      </c>
      <c r="AZ1056" t="s">
        <v>74</v>
      </c>
      <c r="BA1056" t="s">
        <v>74</v>
      </c>
      <c r="BB1056">
        <v>1172</v>
      </c>
      <c r="BC1056">
        <v>1188</v>
      </c>
      <c r="BD1056" t="s">
        <v>74</v>
      </c>
      <c r="BE1056" t="s">
        <v>22008</v>
      </c>
      <c r="BF1056" t="str">
        <f>HYPERLINK("http://dx.doi.org/10.1111/aphw.12329","http://dx.doi.org/10.1111/aphw.12329")</f>
        <v>http://dx.doi.org/10.1111/aphw.12329</v>
      </c>
      <c r="BG1056" t="s">
        <v>74</v>
      </c>
      <c r="BH1056" t="s">
        <v>830</v>
      </c>
      <c r="BI1056">
        <v>17</v>
      </c>
      <c r="BJ1056" t="s">
        <v>461</v>
      </c>
      <c r="BK1056" t="s">
        <v>100</v>
      </c>
      <c r="BL1056" t="s">
        <v>101</v>
      </c>
      <c r="BM1056" t="s">
        <v>22009</v>
      </c>
      <c r="BN1056">
        <v>34907664</v>
      </c>
      <c r="BO1056" t="s">
        <v>74</v>
      </c>
      <c r="BP1056" t="s">
        <v>74</v>
      </c>
      <c r="BQ1056" t="s">
        <v>74</v>
      </c>
      <c r="BR1056" t="s">
        <v>104</v>
      </c>
      <c r="BS1056" t="s">
        <v>22010</v>
      </c>
      <c r="BT1056" t="str">
        <f>HYPERLINK("https%3A%2F%2Fwww.webofscience.com%2Fwos%2Fwoscc%2Ffull-record%2FWOS:000730021800001","View Full Record in Web of Science")</f>
        <v>View Full Record in Web of Science</v>
      </c>
    </row>
    <row r="1057" spans="1:72" x14ac:dyDescent="0.25">
      <c r="A1057" t="s">
        <v>72</v>
      </c>
      <c r="B1057" t="s">
        <v>22222</v>
      </c>
      <c r="C1057" t="s">
        <v>74</v>
      </c>
      <c r="D1057" t="s">
        <v>74</v>
      </c>
      <c r="E1057" t="s">
        <v>74</v>
      </c>
      <c r="F1057" t="s">
        <v>22223</v>
      </c>
      <c r="G1057" t="s">
        <v>74</v>
      </c>
      <c r="H1057" t="s">
        <v>74</v>
      </c>
      <c r="I1057" t="s">
        <v>22224</v>
      </c>
      <c r="J1057" t="s">
        <v>11161</v>
      </c>
      <c r="K1057" t="s">
        <v>74</v>
      </c>
      <c r="L1057" t="s">
        <v>74</v>
      </c>
      <c r="M1057" t="s">
        <v>78</v>
      </c>
      <c r="N1057" t="s">
        <v>79</v>
      </c>
      <c r="O1057" t="s">
        <v>74</v>
      </c>
      <c r="P1057" t="s">
        <v>74</v>
      </c>
      <c r="Q1057" t="s">
        <v>74</v>
      </c>
      <c r="R1057" t="s">
        <v>74</v>
      </c>
      <c r="S1057" t="s">
        <v>74</v>
      </c>
      <c r="T1057" t="s">
        <v>22225</v>
      </c>
      <c r="U1057" t="s">
        <v>22226</v>
      </c>
      <c r="V1057" t="s">
        <v>22227</v>
      </c>
      <c r="W1057" t="s">
        <v>22228</v>
      </c>
      <c r="X1057" t="s">
        <v>22229</v>
      </c>
      <c r="Y1057" t="s">
        <v>22230</v>
      </c>
      <c r="Z1057" t="s">
        <v>22231</v>
      </c>
      <c r="AA1057" t="s">
        <v>74</v>
      </c>
      <c r="AB1057" t="s">
        <v>74</v>
      </c>
      <c r="AC1057" t="s">
        <v>22232</v>
      </c>
      <c r="AD1057" t="s">
        <v>22233</v>
      </c>
      <c r="AE1057" t="s">
        <v>22234</v>
      </c>
      <c r="AF1057" t="s">
        <v>74</v>
      </c>
      <c r="AG1057">
        <v>52</v>
      </c>
      <c r="AH1057">
        <v>5</v>
      </c>
      <c r="AI1057">
        <v>5</v>
      </c>
      <c r="AJ1057">
        <v>1</v>
      </c>
      <c r="AK1057">
        <v>17</v>
      </c>
      <c r="AL1057" t="s">
        <v>196</v>
      </c>
      <c r="AM1057" t="s">
        <v>197</v>
      </c>
      <c r="AN1057" t="s">
        <v>198</v>
      </c>
      <c r="AO1057" t="s">
        <v>11174</v>
      </c>
      <c r="AP1057" t="s">
        <v>11175</v>
      </c>
      <c r="AQ1057" t="s">
        <v>74</v>
      </c>
      <c r="AR1057" t="s">
        <v>11176</v>
      </c>
      <c r="AS1057" t="s">
        <v>11177</v>
      </c>
      <c r="AT1057" t="s">
        <v>600</v>
      </c>
      <c r="AU1057">
        <v>2022</v>
      </c>
      <c r="AV1057">
        <v>31</v>
      </c>
      <c r="AW1057">
        <v>1</v>
      </c>
      <c r="AX1057" t="s">
        <v>74</v>
      </c>
      <c r="AY1057" t="s">
        <v>74</v>
      </c>
      <c r="AZ1057" t="s">
        <v>74</v>
      </c>
      <c r="BA1057" t="s">
        <v>74</v>
      </c>
      <c r="BB1057">
        <v>27</v>
      </c>
      <c r="BC1057">
        <v>51</v>
      </c>
      <c r="BD1057" t="s">
        <v>74</v>
      </c>
      <c r="BE1057" t="s">
        <v>22235</v>
      </c>
      <c r="BF1057" t="str">
        <f>HYPERLINK("http://dx.doi.org/10.1111/sode.12494","http://dx.doi.org/10.1111/sode.12494")</f>
        <v>http://dx.doi.org/10.1111/sode.12494</v>
      </c>
      <c r="BG1057" t="s">
        <v>74</v>
      </c>
      <c r="BH1057" t="s">
        <v>4330</v>
      </c>
      <c r="BI1057">
        <v>25</v>
      </c>
      <c r="BJ1057" t="s">
        <v>1138</v>
      </c>
      <c r="BK1057" t="s">
        <v>100</v>
      </c>
      <c r="BL1057" t="s">
        <v>101</v>
      </c>
      <c r="BM1057" t="s">
        <v>22236</v>
      </c>
      <c r="BN1057" t="s">
        <v>74</v>
      </c>
      <c r="BO1057" t="s">
        <v>280</v>
      </c>
      <c r="BP1057" t="s">
        <v>74</v>
      </c>
      <c r="BQ1057" t="s">
        <v>74</v>
      </c>
      <c r="BR1057" t="s">
        <v>104</v>
      </c>
      <c r="BS1057" t="s">
        <v>22237</v>
      </c>
      <c r="BT1057" t="str">
        <f>HYPERLINK("https%3A%2F%2Fwww.webofscience.com%2Fwos%2Fwoscc%2Ffull-record%2FWOS:000595833400001","View Full Record in Web of Science")</f>
        <v>View Full Record in Web of Science</v>
      </c>
    </row>
    <row r="1058" spans="1:72" x14ac:dyDescent="0.25">
      <c r="A1058" t="s">
        <v>72</v>
      </c>
      <c r="B1058" t="s">
        <v>22364</v>
      </c>
      <c r="C1058" t="s">
        <v>74</v>
      </c>
      <c r="D1058" t="s">
        <v>74</v>
      </c>
      <c r="E1058" t="s">
        <v>74</v>
      </c>
      <c r="F1058" t="s">
        <v>22365</v>
      </c>
      <c r="G1058" t="s">
        <v>74</v>
      </c>
      <c r="H1058" t="s">
        <v>74</v>
      </c>
      <c r="I1058" t="s">
        <v>22366</v>
      </c>
      <c r="J1058" t="s">
        <v>77</v>
      </c>
      <c r="K1058" t="s">
        <v>74</v>
      </c>
      <c r="L1058" t="s">
        <v>74</v>
      </c>
      <c r="M1058" t="s">
        <v>78</v>
      </c>
      <c r="N1058" t="s">
        <v>79</v>
      </c>
      <c r="O1058" t="s">
        <v>74</v>
      </c>
      <c r="P1058" t="s">
        <v>74</v>
      </c>
      <c r="Q1058" t="s">
        <v>74</v>
      </c>
      <c r="R1058" t="s">
        <v>74</v>
      </c>
      <c r="S1058" t="s">
        <v>74</v>
      </c>
      <c r="T1058" t="s">
        <v>22367</v>
      </c>
      <c r="U1058" t="s">
        <v>22368</v>
      </c>
      <c r="V1058" t="s">
        <v>22369</v>
      </c>
      <c r="W1058" t="s">
        <v>22370</v>
      </c>
      <c r="X1058" t="s">
        <v>22371</v>
      </c>
      <c r="Y1058" t="s">
        <v>22372</v>
      </c>
      <c r="Z1058" t="s">
        <v>22373</v>
      </c>
      <c r="AA1058" t="s">
        <v>74</v>
      </c>
      <c r="AB1058" t="s">
        <v>22374</v>
      </c>
      <c r="AC1058" t="s">
        <v>74</v>
      </c>
      <c r="AD1058" t="s">
        <v>74</v>
      </c>
      <c r="AE1058" t="s">
        <v>74</v>
      </c>
      <c r="AF1058" t="s">
        <v>74</v>
      </c>
      <c r="AG1058">
        <v>56</v>
      </c>
      <c r="AH1058">
        <v>5</v>
      </c>
      <c r="AI1058">
        <v>5</v>
      </c>
      <c r="AJ1058">
        <v>6</v>
      </c>
      <c r="AK1058">
        <v>31</v>
      </c>
      <c r="AL1058" t="s">
        <v>91</v>
      </c>
      <c r="AM1058" t="s">
        <v>92</v>
      </c>
      <c r="AN1058" t="s">
        <v>93</v>
      </c>
      <c r="AO1058" t="s">
        <v>94</v>
      </c>
      <c r="AP1058" t="s">
        <v>74</v>
      </c>
      <c r="AQ1058" t="s">
        <v>74</v>
      </c>
      <c r="AR1058" t="s">
        <v>95</v>
      </c>
      <c r="AS1058" t="s">
        <v>96</v>
      </c>
      <c r="AT1058" t="s">
        <v>22375</v>
      </c>
      <c r="AU1058">
        <v>2022</v>
      </c>
      <c r="AV1058">
        <v>13</v>
      </c>
      <c r="AW1058" t="s">
        <v>74</v>
      </c>
      <c r="AX1058" t="s">
        <v>74</v>
      </c>
      <c r="AY1058" t="s">
        <v>74</v>
      </c>
      <c r="AZ1058" t="s">
        <v>74</v>
      </c>
      <c r="BA1058" t="s">
        <v>74</v>
      </c>
      <c r="BB1058" t="s">
        <v>74</v>
      </c>
      <c r="BC1058" t="s">
        <v>74</v>
      </c>
      <c r="BD1058">
        <v>948768</v>
      </c>
      <c r="BE1058" t="s">
        <v>22376</v>
      </c>
      <c r="BF1058" t="str">
        <f>HYPERLINK("http://dx.doi.org/10.3389/fpsyg.2022.948768","http://dx.doi.org/10.3389/fpsyg.2022.948768")</f>
        <v>http://dx.doi.org/10.3389/fpsyg.2022.948768</v>
      </c>
      <c r="BG1058" t="s">
        <v>74</v>
      </c>
      <c r="BH1058" t="s">
        <v>74</v>
      </c>
      <c r="BI1058">
        <v>11</v>
      </c>
      <c r="BJ1058" t="s">
        <v>99</v>
      </c>
      <c r="BK1058" t="s">
        <v>100</v>
      </c>
      <c r="BL1058" t="s">
        <v>101</v>
      </c>
      <c r="BM1058" t="s">
        <v>22377</v>
      </c>
      <c r="BN1058">
        <v>36032996</v>
      </c>
      <c r="BO1058" t="s">
        <v>103</v>
      </c>
      <c r="BP1058" t="s">
        <v>74</v>
      </c>
      <c r="BQ1058" t="s">
        <v>74</v>
      </c>
      <c r="BR1058" t="s">
        <v>104</v>
      </c>
      <c r="BS1058" t="s">
        <v>22378</v>
      </c>
      <c r="BT1058" t="str">
        <f>HYPERLINK("https%3A%2F%2Fwww.webofscience.com%2Fwos%2Fwoscc%2Ffull-record%2FWOS:000844359800001","View Full Record in Web of Science")</f>
        <v>View Full Record in Web of Science</v>
      </c>
    </row>
    <row r="1059" spans="1:72" x14ac:dyDescent="0.25">
      <c r="A1059" t="s">
        <v>72</v>
      </c>
      <c r="B1059" t="s">
        <v>15781</v>
      </c>
      <c r="C1059" t="s">
        <v>74</v>
      </c>
      <c r="D1059" t="s">
        <v>74</v>
      </c>
      <c r="E1059" t="s">
        <v>74</v>
      </c>
      <c r="F1059" t="s">
        <v>15782</v>
      </c>
      <c r="G1059" t="s">
        <v>74</v>
      </c>
      <c r="H1059" t="s">
        <v>74</v>
      </c>
      <c r="I1059" t="s">
        <v>24996</v>
      </c>
      <c r="J1059" t="s">
        <v>6825</v>
      </c>
      <c r="K1059" t="s">
        <v>74</v>
      </c>
      <c r="L1059" t="s">
        <v>74</v>
      </c>
      <c r="M1059" t="s">
        <v>78</v>
      </c>
      <c r="N1059" t="s">
        <v>79</v>
      </c>
      <c r="O1059" t="s">
        <v>74</v>
      </c>
      <c r="P1059" t="s">
        <v>74</v>
      </c>
      <c r="Q1059" t="s">
        <v>74</v>
      </c>
      <c r="R1059" t="s">
        <v>74</v>
      </c>
      <c r="S1059" t="s">
        <v>74</v>
      </c>
      <c r="T1059" t="s">
        <v>24997</v>
      </c>
      <c r="U1059" t="s">
        <v>24998</v>
      </c>
      <c r="V1059" t="s">
        <v>24999</v>
      </c>
      <c r="W1059" t="s">
        <v>25000</v>
      </c>
      <c r="X1059" t="s">
        <v>14304</v>
      </c>
      <c r="Y1059" t="s">
        <v>14305</v>
      </c>
      <c r="Z1059" t="s">
        <v>25001</v>
      </c>
      <c r="AA1059" t="s">
        <v>74</v>
      </c>
      <c r="AB1059" t="s">
        <v>6117</v>
      </c>
      <c r="AC1059" t="s">
        <v>25002</v>
      </c>
      <c r="AD1059" t="s">
        <v>25003</v>
      </c>
      <c r="AE1059" t="s">
        <v>25004</v>
      </c>
      <c r="AF1059" t="s">
        <v>74</v>
      </c>
      <c r="AG1059">
        <v>119</v>
      </c>
      <c r="AH1059">
        <v>5</v>
      </c>
      <c r="AI1059">
        <v>5</v>
      </c>
      <c r="AJ1059">
        <v>16</v>
      </c>
      <c r="AK1059">
        <v>62</v>
      </c>
      <c r="AL1059" t="s">
        <v>1775</v>
      </c>
      <c r="AM1059" t="s">
        <v>1776</v>
      </c>
      <c r="AN1059" t="s">
        <v>1777</v>
      </c>
      <c r="AO1059" t="s">
        <v>6835</v>
      </c>
      <c r="AP1059" t="s">
        <v>6836</v>
      </c>
      <c r="AQ1059" t="s">
        <v>74</v>
      </c>
      <c r="AR1059" t="s">
        <v>6837</v>
      </c>
      <c r="AS1059" t="s">
        <v>6838</v>
      </c>
      <c r="AT1059" t="s">
        <v>304</v>
      </c>
      <c r="AU1059">
        <v>2022</v>
      </c>
      <c r="AV1059">
        <v>58</v>
      </c>
      <c r="AW1059">
        <v>12</v>
      </c>
      <c r="AX1059" t="s">
        <v>74</v>
      </c>
      <c r="AY1059" t="s">
        <v>74</v>
      </c>
      <c r="AZ1059" t="s">
        <v>74</v>
      </c>
      <c r="BA1059" t="s">
        <v>74</v>
      </c>
      <c r="BB1059">
        <v>2336</v>
      </c>
      <c r="BC1059">
        <v>2349</v>
      </c>
      <c r="BD1059" t="s">
        <v>74</v>
      </c>
      <c r="BE1059" t="s">
        <v>25005</v>
      </c>
      <c r="BF1059" t="str">
        <f>HYPERLINK("http://dx.doi.org/10.1037/dev0001439","http://dx.doi.org/10.1037/dev0001439")</f>
        <v>http://dx.doi.org/10.1037/dev0001439</v>
      </c>
      <c r="BG1059" t="s">
        <v>74</v>
      </c>
      <c r="BH1059" t="s">
        <v>6348</v>
      </c>
      <c r="BI1059">
        <v>14</v>
      </c>
      <c r="BJ1059" t="s">
        <v>1138</v>
      </c>
      <c r="BK1059" t="s">
        <v>100</v>
      </c>
      <c r="BL1059" t="s">
        <v>101</v>
      </c>
      <c r="BM1059" t="s">
        <v>25006</v>
      </c>
      <c r="BN1059">
        <v>36048099</v>
      </c>
      <c r="BO1059" t="s">
        <v>74</v>
      </c>
      <c r="BP1059" t="s">
        <v>74</v>
      </c>
      <c r="BQ1059" t="s">
        <v>74</v>
      </c>
      <c r="BR1059" t="s">
        <v>104</v>
      </c>
      <c r="BS1059" t="s">
        <v>25007</v>
      </c>
      <c r="BT1059" t="str">
        <f>HYPERLINK("https%3A%2F%2Fwww.webofscience.com%2Fwos%2Fwoscc%2Ffull-record%2FWOS:000847810000001","View Full Record in Web of Science")</f>
        <v>View Full Record in Web of Science</v>
      </c>
    </row>
    <row r="1060" spans="1:72" x14ac:dyDescent="0.25">
      <c r="A1060" t="s">
        <v>72</v>
      </c>
      <c r="B1060" t="s">
        <v>25067</v>
      </c>
      <c r="C1060" t="s">
        <v>74</v>
      </c>
      <c r="D1060" t="s">
        <v>74</v>
      </c>
      <c r="E1060" t="s">
        <v>74</v>
      </c>
      <c r="F1060" t="s">
        <v>25068</v>
      </c>
      <c r="G1060" t="s">
        <v>74</v>
      </c>
      <c r="H1060" t="s">
        <v>74</v>
      </c>
      <c r="I1060" t="s">
        <v>25069</v>
      </c>
      <c r="J1060" t="s">
        <v>7146</v>
      </c>
      <c r="K1060" t="s">
        <v>74</v>
      </c>
      <c r="L1060" t="s">
        <v>74</v>
      </c>
      <c r="M1060" t="s">
        <v>78</v>
      </c>
      <c r="N1060" t="s">
        <v>79</v>
      </c>
      <c r="O1060" t="s">
        <v>74</v>
      </c>
      <c r="P1060" t="s">
        <v>74</v>
      </c>
      <c r="Q1060" t="s">
        <v>74</v>
      </c>
      <c r="R1060" t="s">
        <v>74</v>
      </c>
      <c r="S1060" t="s">
        <v>74</v>
      </c>
      <c r="T1060" t="s">
        <v>25070</v>
      </c>
      <c r="U1060" t="s">
        <v>25071</v>
      </c>
      <c r="V1060" t="s">
        <v>25072</v>
      </c>
      <c r="W1060" t="s">
        <v>25073</v>
      </c>
      <c r="X1060" t="s">
        <v>25074</v>
      </c>
      <c r="Y1060" t="s">
        <v>25075</v>
      </c>
      <c r="Z1060" t="s">
        <v>25076</v>
      </c>
      <c r="AA1060" t="s">
        <v>25077</v>
      </c>
      <c r="AB1060" t="s">
        <v>74</v>
      </c>
      <c r="AC1060" t="s">
        <v>25078</v>
      </c>
      <c r="AD1060" t="s">
        <v>6458</v>
      </c>
      <c r="AE1060" t="s">
        <v>25079</v>
      </c>
      <c r="AF1060" t="s">
        <v>74</v>
      </c>
      <c r="AG1060">
        <v>97</v>
      </c>
      <c r="AH1060">
        <v>5</v>
      </c>
      <c r="AI1060">
        <v>6</v>
      </c>
      <c r="AJ1060">
        <v>2</v>
      </c>
      <c r="AK1060">
        <v>16</v>
      </c>
      <c r="AL1060" t="s">
        <v>927</v>
      </c>
      <c r="AM1060" t="s">
        <v>225</v>
      </c>
      <c r="AN1060" t="s">
        <v>928</v>
      </c>
      <c r="AO1060" t="s">
        <v>7152</v>
      </c>
      <c r="AP1060" t="s">
        <v>7153</v>
      </c>
      <c r="AQ1060" t="s">
        <v>74</v>
      </c>
      <c r="AR1060" t="s">
        <v>7154</v>
      </c>
      <c r="AS1060" t="s">
        <v>7155</v>
      </c>
      <c r="AT1060" t="s">
        <v>871</v>
      </c>
      <c r="AU1060">
        <v>2022</v>
      </c>
      <c r="AV1060">
        <v>98</v>
      </c>
      <c r="AW1060" t="s">
        <v>74</v>
      </c>
      <c r="AX1060" t="s">
        <v>74</v>
      </c>
      <c r="AY1060" t="s">
        <v>74</v>
      </c>
      <c r="AZ1060" t="s">
        <v>74</v>
      </c>
      <c r="BA1060" t="s">
        <v>74</v>
      </c>
      <c r="BB1060" t="s">
        <v>74</v>
      </c>
      <c r="BC1060" t="s">
        <v>74</v>
      </c>
      <c r="BD1060">
        <v>102027</v>
      </c>
      <c r="BE1060" t="s">
        <v>25080</v>
      </c>
      <c r="BF1060" t="str">
        <f>HYPERLINK("http://dx.doi.org/10.1016/j.rasd.2022.102027","http://dx.doi.org/10.1016/j.rasd.2022.102027")</f>
        <v>http://dx.doi.org/10.1016/j.rasd.2022.102027</v>
      </c>
      <c r="BG1060" t="s">
        <v>74</v>
      </c>
      <c r="BH1060" t="s">
        <v>1898</v>
      </c>
      <c r="BI1060">
        <v>12</v>
      </c>
      <c r="BJ1060" t="s">
        <v>7157</v>
      </c>
      <c r="BK1060" t="s">
        <v>100</v>
      </c>
      <c r="BL1060" t="s">
        <v>7158</v>
      </c>
      <c r="BM1060" t="s">
        <v>25081</v>
      </c>
      <c r="BN1060" t="s">
        <v>74</v>
      </c>
      <c r="BO1060" t="s">
        <v>74</v>
      </c>
      <c r="BP1060" t="s">
        <v>74</v>
      </c>
      <c r="BQ1060" t="s">
        <v>74</v>
      </c>
      <c r="BR1060" t="s">
        <v>104</v>
      </c>
      <c r="BS1060" t="s">
        <v>25082</v>
      </c>
      <c r="BT1060" t="str">
        <f>HYPERLINK("https%3A%2F%2Fwww.webofscience.com%2Fwos%2Fwoscc%2Ffull-record%2FWOS:000854470400002","View Full Record in Web of Science")</f>
        <v>View Full Record in Web of Science</v>
      </c>
    </row>
    <row r="1061" spans="1:72" x14ac:dyDescent="0.25">
      <c r="A1061" t="s">
        <v>72</v>
      </c>
      <c r="B1061" t="s">
        <v>26126</v>
      </c>
      <c r="C1061" t="s">
        <v>74</v>
      </c>
      <c r="D1061" t="s">
        <v>74</v>
      </c>
      <c r="E1061" t="s">
        <v>74</v>
      </c>
      <c r="F1061" t="s">
        <v>26127</v>
      </c>
      <c r="G1061" t="s">
        <v>74</v>
      </c>
      <c r="H1061" t="s">
        <v>74</v>
      </c>
      <c r="I1061" t="s">
        <v>26128</v>
      </c>
      <c r="J1061" t="s">
        <v>26129</v>
      </c>
      <c r="K1061" t="s">
        <v>74</v>
      </c>
      <c r="L1061" t="s">
        <v>74</v>
      </c>
      <c r="M1061" t="s">
        <v>78</v>
      </c>
      <c r="N1061" t="s">
        <v>79</v>
      </c>
      <c r="O1061" t="s">
        <v>74</v>
      </c>
      <c r="P1061" t="s">
        <v>74</v>
      </c>
      <c r="Q1061" t="s">
        <v>74</v>
      </c>
      <c r="R1061" t="s">
        <v>74</v>
      </c>
      <c r="S1061" t="s">
        <v>74</v>
      </c>
      <c r="T1061" t="s">
        <v>26130</v>
      </c>
      <c r="U1061" t="s">
        <v>26131</v>
      </c>
      <c r="V1061" t="s">
        <v>26132</v>
      </c>
      <c r="W1061" t="s">
        <v>26133</v>
      </c>
      <c r="X1061" t="s">
        <v>26134</v>
      </c>
      <c r="Y1061" t="s">
        <v>26135</v>
      </c>
      <c r="Z1061" t="s">
        <v>26136</v>
      </c>
      <c r="AA1061" t="s">
        <v>26137</v>
      </c>
      <c r="AB1061" t="s">
        <v>26138</v>
      </c>
      <c r="AC1061" t="s">
        <v>26139</v>
      </c>
      <c r="AD1061" t="s">
        <v>26140</v>
      </c>
      <c r="AE1061" t="s">
        <v>26141</v>
      </c>
      <c r="AF1061" t="s">
        <v>74</v>
      </c>
      <c r="AG1061">
        <v>54</v>
      </c>
      <c r="AH1061">
        <v>5</v>
      </c>
      <c r="AI1061">
        <v>5</v>
      </c>
      <c r="AJ1061">
        <v>4</v>
      </c>
      <c r="AK1061">
        <v>23</v>
      </c>
      <c r="AL1061" t="s">
        <v>2415</v>
      </c>
      <c r="AM1061" t="s">
        <v>1776</v>
      </c>
      <c r="AN1061" t="s">
        <v>2416</v>
      </c>
      <c r="AO1061" t="s">
        <v>26142</v>
      </c>
      <c r="AP1061" t="s">
        <v>26143</v>
      </c>
      <c r="AQ1061" t="s">
        <v>74</v>
      </c>
      <c r="AR1061" t="s">
        <v>26144</v>
      </c>
      <c r="AS1061" t="s">
        <v>26145</v>
      </c>
      <c r="AT1061" t="s">
        <v>74</v>
      </c>
      <c r="AU1061">
        <v>2022</v>
      </c>
      <c r="AV1061">
        <v>19</v>
      </c>
      <c r="AW1061" t="s">
        <v>74</v>
      </c>
      <c r="AX1061" t="s">
        <v>74</v>
      </c>
      <c r="AY1061">
        <v>2</v>
      </c>
      <c r="AZ1061" t="s">
        <v>872</v>
      </c>
      <c r="BA1061" t="s">
        <v>74</v>
      </c>
      <c r="BB1061">
        <v>67</v>
      </c>
      <c r="BC1061">
        <v>79</v>
      </c>
      <c r="BD1061" t="s">
        <v>74</v>
      </c>
      <c r="BE1061" t="s">
        <v>26146</v>
      </c>
      <c r="BF1061" t="str">
        <f>HYPERLINK("http://dx.doi.org/10.1037/ser0000576","http://dx.doi.org/10.1037/ser0000576")</f>
        <v>http://dx.doi.org/10.1037/ser0000576</v>
      </c>
      <c r="BG1061" t="s">
        <v>74</v>
      </c>
      <c r="BH1061" t="s">
        <v>5050</v>
      </c>
      <c r="BI1061">
        <v>13</v>
      </c>
      <c r="BJ1061" t="s">
        <v>623</v>
      </c>
      <c r="BK1061" t="s">
        <v>100</v>
      </c>
      <c r="BL1061" t="s">
        <v>101</v>
      </c>
      <c r="BM1061" t="s">
        <v>26147</v>
      </c>
      <c r="BN1061">
        <v>34780209</v>
      </c>
      <c r="BO1061" t="s">
        <v>74</v>
      </c>
      <c r="BP1061" t="s">
        <v>74</v>
      </c>
      <c r="BQ1061" t="s">
        <v>74</v>
      </c>
      <c r="BR1061" t="s">
        <v>104</v>
      </c>
      <c r="BS1061" t="s">
        <v>26148</v>
      </c>
      <c r="BT1061" t="str">
        <f>HYPERLINK("https%3A%2F%2Fwww.webofscience.com%2Fwos%2Fwoscc%2Ffull-record%2FWOS:000733335700001","View Full Record in Web of Science")</f>
        <v>View Full Record in Web of Science</v>
      </c>
    </row>
    <row r="1062" spans="1:72" x14ac:dyDescent="0.25">
      <c r="A1062" t="s">
        <v>72</v>
      </c>
      <c r="B1062" t="s">
        <v>788</v>
      </c>
      <c r="C1062" t="s">
        <v>74</v>
      </c>
      <c r="D1062" t="s">
        <v>74</v>
      </c>
      <c r="E1062" t="s">
        <v>74</v>
      </c>
      <c r="F1062" t="s">
        <v>789</v>
      </c>
      <c r="G1062" t="s">
        <v>74</v>
      </c>
      <c r="H1062" t="s">
        <v>74</v>
      </c>
      <c r="I1062" t="s">
        <v>790</v>
      </c>
      <c r="J1062" t="s">
        <v>791</v>
      </c>
      <c r="K1062" t="s">
        <v>74</v>
      </c>
      <c r="L1062" t="s">
        <v>74</v>
      </c>
      <c r="M1062" t="s">
        <v>78</v>
      </c>
      <c r="N1062" t="s">
        <v>79</v>
      </c>
      <c r="O1062" t="s">
        <v>74</v>
      </c>
      <c r="P1062" t="s">
        <v>74</v>
      </c>
      <c r="Q1062" t="s">
        <v>74</v>
      </c>
      <c r="R1062" t="s">
        <v>74</v>
      </c>
      <c r="S1062" t="s">
        <v>74</v>
      </c>
      <c r="T1062" t="s">
        <v>792</v>
      </c>
      <c r="U1062" t="s">
        <v>793</v>
      </c>
      <c r="V1062" t="s">
        <v>794</v>
      </c>
      <c r="W1062" t="s">
        <v>795</v>
      </c>
      <c r="X1062" t="s">
        <v>435</v>
      </c>
      <c r="Y1062" t="s">
        <v>796</v>
      </c>
      <c r="Z1062" t="s">
        <v>797</v>
      </c>
      <c r="AA1062" t="s">
        <v>438</v>
      </c>
      <c r="AB1062" t="s">
        <v>798</v>
      </c>
      <c r="AC1062" t="s">
        <v>799</v>
      </c>
      <c r="AD1062" t="s">
        <v>800</v>
      </c>
      <c r="AE1062" t="s">
        <v>801</v>
      </c>
      <c r="AF1062" t="s">
        <v>74</v>
      </c>
      <c r="AG1062">
        <v>59</v>
      </c>
      <c r="AH1062">
        <v>5</v>
      </c>
      <c r="AI1062">
        <v>5</v>
      </c>
      <c r="AJ1062">
        <v>27</v>
      </c>
      <c r="AK1062">
        <v>75</v>
      </c>
      <c r="AL1062" t="s">
        <v>248</v>
      </c>
      <c r="AM1062" t="s">
        <v>249</v>
      </c>
      <c r="AN1062" t="s">
        <v>250</v>
      </c>
      <c r="AO1062" t="s">
        <v>802</v>
      </c>
      <c r="AP1062" t="s">
        <v>803</v>
      </c>
      <c r="AQ1062" t="s">
        <v>74</v>
      </c>
      <c r="AR1062" t="s">
        <v>804</v>
      </c>
      <c r="AS1062" t="s">
        <v>805</v>
      </c>
      <c r="AT1062" t="s">
        <v>304</v>
      </c>
      <c r="AU1062">
        <v>2023</v>
      </c>
      <c r="AV1062">
        <v>38</v>
      </c>
      <c r="AW1062">
        <v>4</v>
      </c>
      <c r="AX1062" t="s">
        <v>74</v>
      </c>
      <c r="AY1062" t="s">
        <v>74</v>
      </c>
      <c r="AZ1062" t="s">
        <v>74</v>
      </c>
      <c r="BA1062" t="s">
        <v>74</v>
      </c>
      <c r="BB1062">
        <v>1443</v>
      </c>
      <c r="BC1062">
        <v>1460</v>
      </c>
      <c r="BD1062" t="s">
        <v>74</v>
      </c>
      <c r="BE1062" t="s">
        <v>806</v>
      </c>
      <c r="BF1062" t="str">
        <f>HYPERLINK("http://dx.doi.org/10.1007/s10212-023-00676-7","http://dx.doi.org/10.1007/s10212-023-00676-7")</f>
        <v>http://dx.doi.org/10.1007/s10212-023-00676-7</v>
      </c>
      <c r="BG1062" t="s">
        <v>74</v>
      </c>
      <c r="BH1062" t="s">
        <v>807</v>
      </c>
      <c r="BI1062">
        <v>18</v>
      </c>
      <c r="BJ1062" t="s">
        <v>126</v>
      </c>
      <c r="BK1062" t="s">
        <v>100</v>
      </c>
      <c r="BL1062" t="s">
        <v>101</v>
      </c>
      <c r="BM1062" t="s">
        <v>808</v>
      </c>
      <c r="BN1062" t="s">
        <v>74</v>
      </c>
      <c r="BO1062" t="s">
        <v>809</v>
      </c>
      <c r="BP1062" t="s">
        <v>74</v>
      </c>
      <c r="BQ1062" t="s">
        <v>74</v>
      </c>
      <c r="BR1062" t="s">
        <v>104</v>
      </c>
      <c r="BS1062" t="s">
        <v>810</v>
      </c>
      <c r="BT1062" t="str">
        <f>HYPERLINK("https%3A%2F%2Fwww.webofscience.com%2Fwos%2Fwoscc%2Ffull-record%2FWOS:000915820600001","View Full Record in Web of Science")</f>
        <v>View Full Record in Web of Science</v>
      </c>
    </row>
    <row r="1063" spans="1:72" x14ac:dyDescent="0.25">
      <c r="A1063" t="s">
        <v>72</v>
      </c>
      <c r="B1063" t="s">
        <v>2538</v>
      </c>
      <c r="C1063" t="s">
        <v>74</v>
      </c>
      <c r="D1063" t="s">
        <v>74</v>
      </c>
      <c r="E1063" t="s">
        <v>74</v>
      </c>
      <c r="F1063" t="s">
        <v>2539</v>
      </c>
      <c r="G1063" t="s">
        <v>74</v>
      </c>
      <c r="H1063" t="s">
        <v>74</v>
      </c>
      <c r="I1063" t="s">
        <v>2540</v>
      </c>
      <c r="J1063" t="s">
        <v>237</v>
      </c>
      <c r="K1063" t="s">
        <v>74</v>
      </c>
      <c r="L1063" t="s">
        <v>74</v>
      </c>
      <c r="M1063" t="s">
        <v>78</v>
      </c>
      <c r="N1063" t="s">
        <v>79</v>
      </c>
      <c r="O1063" t="s">
        <v>74</v>
      </c>
      <c r="P1063" t="s">
        <v>74</v>
      </c>
      <c r="Q1063" t="s">
        <v>74</v>
      </c>
      <c r="R1063" t="s">
        <v>74</v>
      </c>
      <c r="S1063" t="s">
        <v>74</v>
      </c>
      <c r="T1063" t="s">
        <v>2541</v>
      </c>
      <c r="U1063" t="s">
        <v>2542</v>
      </c>
      <c r="V1063" t="s">
        <v>2543</v>
      </c>
      <c r="W1063" t="s">
        <v>2544</v>
      </c>
      <c r="X1063" t="s">
        <v>2545</v>
      </c>
      <c r="Y1063" t="s">
        <v>2546</v>
      </c>
      <c r="Z1063" t="s">
        <v>2547</v>
      </c>
      <c r="AA1063" t="s">
        <v>74</v>
      </c>
      <c r="AB1063" t="s">
        <v>2548</v>
      </c>
      <c r="AC1063" t="s">
        <v>2549</v>
      </c>
      <c r="AD1063" t="s">
        <v>2549</v>
      </c>
      <c r="AE1063" t="s">
        <v>2550</v>
      </c>
      <c r="AF1063" t="s">
        <v>74</v>
      </c>
      <c r="AG1063">
        <v>64</v>
      </c>
      <c r="AH1063">
        <v>5</v>
      </c>
      <c r="AI1063">
        <v>5</v>
      </c>
      <c r="AJ1063">
        <v>6</v>
      </c>
      <c r="AK1063">
        <v>35</v>
      </c>
      <c r="AL1063" t="s">
        <v>248</v>
      </c>
      <c r="AM1063" t="s">
        <v>249</v>
      </c>
      <c r="AN1063" t="s">
        <v>250</v>
      </c>
      <c r="AO1063" t="s">
        <v>251</v>
      </c>
      <c r="AP1063" t="s">
        <v>252</v>
      </c>
      <c r="AQ1063" t="s">
        <v>74</v>
      </c>
      <c r="AR1063" t="s">
        <v>253</v>
      </c>
      <c r="AS1063" t="s">
        <v>254</v>
      </c>
      <c r="AT1063" t="s">
        <v>275</v>
      </c>
      <c r="AU1063">
        <v>2023</v>
      </c>
      <c r="AV1063">
        <v>42</v>
      </c>
      <c r="AW1063">
        <v>22</v>
      </c>
      <c r="AX1063" t="s">
        <v>74</v>
      </c>
      <c r="AY1063" t="s">
        <v>74</v>
      </c>
      <c r="AZ1063" t="s">
        <v>74</v>
      </c>
      <c r="BA1063" t="s">
        <v>74</v>
      </c>
      <c r="BB1063">
        <v>18463</v>
      </c>
      <c r="BC1063">
        <v>18472</v>
      </c>
      <c r="BD1063" t="s">
        <v>74</v>
      </c>
      <c r="BE1063" t="s">
        <v>2551</v>
      </c>
      <c r="BF1063" t="str">
        <f>HYPERLINK("http://dx.doi.org/10.1007/s12144-022-03359-6","http://dx.doi.org/10.1007/s12144-022-03359-6")</f>
        <v>http://dx.doi.org/10.1007/s12144-022-03359-6</v>
      </c>
      <c r="BG1063" t="s">
        <v>74</v>
      </c>
      <c r="BH1063" t="s">
        <v>2552</v>
      </c>
      <c r="BI1063">
        <v>10</v>
      </c>
      <c r="BJ1063" t="s">
        <v>99</v>
      </c>
      <c r="BK1063" t="s">
        <v>100</v>
      </c>
      <c r="BL1063" t="s">
        <v>101</v>
      </c>
      <c r="BM1063" t="s">
        <v>2553</v>
      </c>
      <c r="BN1063" t="s">
        <v>74</v>
      </c>
      <c r="BO1063" t="s">
        <v>74</v>
      </c>
      <c r="BP1063" t="s">
        <v>74</v>
      </c>
      <c r="BQ1063" t="s">
        <v>74</v>
      </c>
      <c r="BR1063" t="s">
        <v>104</v>
      </c>
      <c r="BS1063" t="s">
        <v>2554</v>
      </c>
      <c r="BT1063" t="str">
        <f>HYPERLINK("https%3A%2F%2Fwww.webofscience.com%2Fwos%2Fwoscc%2Ffull-record%2FWOS:000825753000001","View Full Record in Web of Science")</f>
        <v>View Full Record in Web of Science</v>
      </c>
    </row>
    <row r="1064" spans="1:72" x14ac:dyDescent="0.25">
      <c r="A1064" t="s">
        <v>72</v>
      </c>
      <c r="B1064" t="s">
        <v>1099</v>
      </c>
      <c r="C1064" t="s">
        <v>74</v>
      </c>
      <c r="D1064" t="s">
        <v>74</v>
      </c>
      <c r="E1064" t="s">
        <v>74</v>
      </c>
      <c r="F1064" t="s">
        <v>1100</v>
      </c>
      <c r="G1064" t="s">
        <v>74</v>
      </c>
      <c r="H1064" t="s">
        <v>74</v>
      </c>
      <c r="I1064" t="s">
        <v>2740</v>
      </c>
      <c r="J1064" t="s">
        <v>2741</v>
      </c>
      <c r="K1064" t="s">
        <v>74</v>
      </c>
      <c r="L1064" t="s">
        <v>74</v>
      </c>
      <c r="M1064" t="s">
        <v>78</v>
      </c>
      <c r="N1064" t="s">
        <v>79</v>
      </c>
      <c r="O1064" t="s">
        <v>74</v>
      </c>
      <c r="P1064" t="s">
        <v>74</v>
      </c>
      <c r="Q1064" t="s">
        <v>74</v>
      </c>
      <c r="R1064" t="s">
        <v>74</v>
      </c>
      <c r="S1064" t="s">
        <v>74</v>
      </c>
      <c r="T1064" t="s">
        <v>2742</v>
      </c>
      <c r="U1064" t="s">
        <v>2743</v>
      </c>
      <c r="V1064" t="s">
        <v>2744</v>
      </c>
      <c r="W1064" t="s">
        <v>1105</v>
      </c>
      <c r="X1064" t="s">
        <v>1106</v>
      </c>
      <c r="Y1064" t="s">
        <v>2745</v>
      </c>
      <c r="Z1064" t="s">
        <v>2746</v>
      </c>
      <c r="AA1064" t="s">
        <v>822</v>
      </c>
      <c r="AB1064" t="s">
        <v>74</v>
      </c>
      <c r="AC1064" t="s">
        <v>2747</v>
      </c>
      <c r="AD1064" t="s">
        <v>1201</v>
      </c>
      <c r="AE1064" t="s">
        <v>2748</v>
      </c>
      <c r="AF1064" t="s">
        <v>74</v>
      </c>
      <c r="AG1064">
        <v>66</v>
      </c>
      <c r="AH1064">
        <v>5</v>
      </c>
      <c r="AI1064">
        <v>5</v>
      </c>
      <c r="AJ1064">
        <v>5</v>
      </c>
      <c r="AK1064">
        <v>19</v>
      </c>
      <c r="AL1064" t="s">
        <v>224</v>
      </c>
      <c r="AM1064" t="s">
        <v>225</v>
      </c>
      <c r="AN1064" t="s">
        <v>226</v>
      </c>
      <c r="AO1064" t="s">
        <v>2749</v>
      </c>
      <c r="AP1064" t="s">
        <v>2750</v>
      </c>
      <c r="AQ1064" t="s">
        <v>74</v>
      </c>
      <c r="AR1064" t="s">
        <v>2751</v>
      </c>
      <c r="AS1064" t="s">
        <v>2752</v>
      </c>
      <c r="AT1064" t="s">
        <v>439</v>
      </c>
      <c r="AU1064">
        <v>2023</v>
      </c>
      <c r="AV1064">
        <v>203</v>
      </c>
      <c r="AW1064" t="s">
        <v>74</v>
      </c>
      <c r="AX1064" t="s">
        <v>74</v>
      </c>
      <c r="AY1064" t="s">
        <v>74</v>
      </c>
      <c r="AZ1064" t="s">
        <v>74</v>
      </c>
      <c r="BA1064" t="s">
        <v>74</v>
      </c>
      <c r="BB1064" t="s">
        <v>74</v>
      </c>
      <c r="BC1064" t="s">
        <v>74</v>
      </c>
      <c r="BD1064">
        <v>112012</v>
      </c>
      <c r="BE1064" t="s">
        <v>2753</v>
      </c>
      <c r="BF1064" t="str">
        <f>HYPERLINK("http://dx.doi.org/10.1016/j.paid.2022.112012","http://dx.doi.org/10.1016/j.paid.2022.112012")</f>
        <v>http://dx.doi.org/10.1016/j.paid.2022.112012</v>
      </c>
      <c r="BG1064" t="s">
        <v>74</v>
      </c>
      <c r="BH1064" t="s">
        <v>2445</v>
      </c>
      <c r="BI1064">
        <v>11</v>
      </c>
      <c r="BJ1064" t="s">
        <v>1057</v>
      </c>
      <c r="BK1064" t="s">
        <v>100</v>
      </c>
      <c r="BL1064" t="s">
        <v>101</v>
      </c>
      <c r="BM1064" t="s">
        <v>2754</v>
      </c>
      <c r="BN1064" t="s">
        <v>74</v>
      </c>
      <c r="BO1064" t="s">
        <v>1036</v>
      </c>
      <c r="BP1064" t="s">
        <v>74</v>
      </c>
      <c r="BQ1064" t="s">
        <v>74</v>
      </c>
      <c r="BR1064" t="s">
        <v>104</v>
      </c>
      <c r="BS1064" t="s">
        <v>2755</v>
      </c>
      <c r="BT1064" t="str">
        <f>HYPERLINK("https%3A%2F%2Fwww.webofscience.com%2Fwos%2Fwoscc%2Ffull-record%2FWOS:000933579800015","View Full Record in Web of Science")</f>
        <v>View Full Record in Web of Science</v>
      </c>
    </row>
    <row r="1065" spans="1:72" x14ac:dyDescent="0.25">
      <c r="A1065" t="s">
        <v>72</v>
      </c>
      <c r="B1065" t="s">
        <v>2944</v>
      </c>
      <c r="C1065" t="s">
        <v>74</v>
      </c>
      <c r="D1065" t="s">
        <v>74</v>
      </c>
      <c r="E1065" t="s">
        <v>74</v>
      </c>
      <c r="F1065" t="s">
        <v>2945</v>
      </c>
      <c r="G1065" t="s">
        <v>74</v>
      </c>
      <c r="H1065" t="s">
        <v>74</v>
      </c>
      <c r="I1065" t="s">
        <v>2946</v>
      </c>
      <c r="J1065" t="s">
        <v>109</v>
      </c>
      <c r="K1065" t="s">
        <v>74</v>
      </c>
      <c r="L1065" t="s">
        <v>74</v>
      </c>
      <c r="M1065" t="s">
        <v>78</v>
      </c>
      <c r="N1065" t="s">
        <v>79</v>
      </c>
      <c r="O1065" t="s">
        <v>74</v>
      </c>
      <c r="P1065" t="s">
        <v>74</v>
      </c>
      <c r="Q1065" t="s">
        <v>74</v>
      </c>
      <c r="R1065" t="s">
        <v>74</v>
      </c>
      <c r="S1065" t="s">
        <v>74</v>
      </c>
      <c r="T1065" t="s">
        <v>2947</v>
      </c>
      <c r="U1065" t="s">
        <v>2948</v>
      </c>
      <c r="V1065" t="s">
        <v>2949</v>
      </c>
      <c r="W1065" t="s">
        <v>2950</v>
      </c>
      <c r="X1065" t="s">
        <v>2951</v>
      </c>
      <c r="Y1065" t="s">
        <v>2952</v>
      </c>
      <c r="Z1065" t="s">
        <v>2953</v>
      </c>
      <c r="AA1065" t="s">
        <v>74</v>
      </c>
      <c r="AB1065" t="s">
        <v>74</v>
      </c>
      <c r="AC1065" t="s">
        <v>2954</v>
      </c>
      <c r="AD1065" t="s">
        <v>2955</v>
      </c>
      <c r="AE1065" t="s">
        <v>2956</v>
      </c>
      <c r="AF1065" t="s">
        <v>74</v>
      </c>
      <c r="AG1065">
        <v>104</v>
      </c>
      <c r="AH1065">
        <v>5</v>
      </c>
      <c r="AI1065">
        <v>5</v>
      </c>
      <c r="AJ1065">
        <v>23</v>
      </c>
      <c r="AK1065">
        <v>58</v>
      </c>
      <c r="AL1065" t="s">
        <v>1267</v>
      </c>
      <c r="AM1065" t="s">
        <v>118</v>
      </c>
      <c r="AN1065" t="s">
        <v>1268</v>
      </c>
      <c r="AO1065" t="s">
        <v>120</v>
      </c>
      <c r="AP1065" t="s">
        <v>121</v>
      </c>
      <c r="AQ1065" t="s">
        <v>74</v>
      </c>
      <c r="AR1065" t="s">
        <v>122</v>
      </c>
      <c r="AS1065" t="s">
        <v>123</v>
      </c>
      <c r="AT1065" t="s">
        <v>374</v>
      </c>
      <c r="AU1065">
        <v>2023</v>
      </c>
      <c r="AV1065">
        <v>101</v>
      </c>
      <c r="AW1065" t="s">
        <v>74</v>
      </c>
      <c r="AX1065" t="s">
        <v>74</v>
      </c>
      <c r="AY1065" t="s">
        <v>74</v>
      </c>
      <c r="AZ1065" t="s">
        <v>74</v>
      </c>
      <c r="BA1065" t="s">
        <v>74</v>
      </c>
      <c r="BB1065" t="s">
        <v>74</v>
      </c>
      <c r="BC1065" t="s">
        <v>74</v>
      </c>
      <c r="BD1065">
        <v>102251</v>
      </c>
      <c r="BE1065" t="s">
        <v>2957</v>
      </c>
      <c r="BF1065" t="str">
        <f>HYPERLINK("http://dx.doi.org/10.1016/j.lindif.2022.102251","http://dx.doi.org/10.1016/j.lindif.2022.102251")</f>
        <v>http://dx.doi.org/10.1016/j.lindif.2022.102251</v>
      </c>
      <c r="BG1065" t="s">
        <v>74</v>
      </c>
      <c r="BH1065" t="s">
        <v>2445</v>
      </c>
      <c r="BI1065">
        <v>10</v>
      </c>
      <c r="BJ1065" t="s">
        <v>126</v>
      </c>
      <c r="BK1065" t="s">
        <v>100</v>
      </c>
      <c r="BL1065" t="s">
        <v>101</v>
      </c>
      <c r="BM1065" t="s">
        <v>2958</v>
      </c>
      <c r="BN1065" t="s">
        <v>74</v>
      </c>
      <c r="BO1065" t="s">
        <v>74</v>
      </c>
      <c r="BP1065" t="s">
        <v>74</v>
      </c>
      <c r="BQ1065" t="s">
        <v>74</v>
      </c>
      <c r="BR1065" t="s">
        <v>104</v>
      </c>
      <c r="BS1065" t="s">
        <v>2959</v>
      </c>
      <c r="BT1065" t="str">
        <f>HYPERLINK("https%3A%2F%2Fwww.webofscience.com%2Fwos%2Fwoscc%2Ffull-record%2FWOS:000917248500001","View Full Record in Web of Science")</f>
        <v>View Full Record in Web of Science</v>
      </c>
    </row>
    <row r="1066" spans="1:72" x14ac:dyDescent="0.25">
      <c r="A1066" t="s">
        <v>72</v>
      </c>
      <c r="B1066" t="s">
        <v>4180</v>
      </c>
      <c r="C1066" t="s">
        <v>74</v>
      </c>
      <c r="D1066" t="s">
        <v>74</v>
      </c>
      <c r="E1066" t="s">
        <v>74</v>
      </c>
      <c r="F1066" t="s">
        <v>4181</v>
      </c>
      <c r="G1066" t="s">
        <v>74</v>
      </c>
      <c r="H1066" t="s">
        <v>74</v>
      </c>
      <c r="I1066" t="s">
        <v>4182</v>
      </c>
      <c r="J1066" t="s">
        <v>285</v>
      </c>
      <c r="K1066" t="s">
        <v>74</v>
      </c>
      <c r="L1066" t="s">
        <v>74</v>
      </c>
      <c r="M1066" t="s">
        <v>78</v>
      </c>
      <c r="N1066" t="s">
        <v>79</v>
      </c>
      <c r="O1066" t="s">
        <v>74</v>
      </c>
      <c r="P1066" t="s">
        <v>74</v>
      </c>
      <c r="Q1066" t="s">
        <v>74</v>
      </c>
      <c r="R1066" t="s">
        <v>74</v>
      </c>
      <c r="S1066" t="s">
        <v>74</v>
      </c>
      <c r="T1066" t="s">
        <v>4183</v>
      </c>
      <c r="U1066" t="s">
        <v>4184</v>
      </c>
      <c r="V1066" t="s">
        <v>4185</v>
      </c>
      <c r="W1066" t="s">
        <v>4186</v>
      </c>
      <c r="X1066" t="s">
        <v>4187</v>
      </c>
      <c r="Y1066" t="s">
        <v>4188</v>
      </c>
      <c r="Z1066" t="s">
        <v>4189</v>
      </c>
      <c r="AA1066" t="s">
        <v>74</v>
      </c>
      <c r="AB1066" t="s">
        <v>74</v>
      </c>
      <c r="AC1066" t="s">
        <v>4190</v>
      </c>
      <c r="AD1066" t="s">
        <v>4191</v>
      </c>
      <c r="AE1066" t="s">
        <v>4192</v>
      </c>
      <c r="AF1066" t="s">
        <v>74</v>
      </c>
      <c r="AG1066">
        <v>78</v>
      </c>
      <c r="AH1066">
        <v>5</v>
      </c>
      <c r="AI1066">
        <v>5</v>
      </c>
      <c r="AJ1066">
        <v>30</v>
      </c>
      <c r="AK1066">
        <v>95</v>
      </c>
      <c r="AL1066" t="s">
        <v>298</v>
      </c>
      <c r="AM1066" t="s">
        <v>299</v>
      </c>
      <c r="AN1066" t="s">
        <v>300</v>
      </c>
      <c r="AO1066" t="s">
        <v>74</v>
      </c>
      <c r="AP1066" t="s">
        <v>301</v>
      </c>
      <c r="AQ1066" t="s">
        <v>74</v>
      </c>
      <c r="AR1066" t="s">
        <v>302</v>
      </c>
      <c r="AS1066" t="s">
        <v>303</v>
      </c>
      <c r="AT1066" t="s">
        <v>686</v>
      </c>
      <c r="AU1066">
        <v>2023</v>
      </c>
      <c r="AV1066">
        <v>15</v>
      </c>
      <c r="AW1066">
        <v>8</v>
      </c>
      <c r="AX1066" t="s">
        <v>74</v>
      </c>
      <c r="AY1066" t="s">
        <v>74</v>
      </c>
      <c r="AZ1066" t="s">
        <v>74</v>
      </c>
      <c r="BA1066" t="s">
        <v>74</v>
      </c>
      <c r="BB1066" t="s">
        <v>74</v>
      </c>
      <c r="BC1066" t="s">
        <v>74</v>
      </c>
      <c r="BD1066">
        <v>6839</v>
      </c>
      <c r="BE1066" t="s">
        <v>4193</v>
      </c>
      <c r="BF1066" t="str">
        <f>HYPERLINK("http://dx.doi.org/10.3390/su15086839","http://dx.doi.org/10.3390/su15086839")</f>
        <v>http://dx.doi.org/10.3390/su15086839</v>
      </c>
      <c r="BG1066" t="s">
        <v>74</v>
      </c>
      <c r="BH1066" t="s">
        <v>74</v>
      </c>
      <c r="BI1066">
        <v>17</v>
      </c>
      <c r="BJ1066" t="s">
        <v>306</v>
      </c>
      <c r="BK1066" t="s">
        <v>307</v>
      </c>
      <c r="BL1066" t="s">
        <v>308</v>
      </c>
      <c r="BM1066" t="s">
        <v>4194</v>
      </c>
      <c r="BN1066" t="s">
        <v>74</v>
      </c>
      <c r="BO1066" t="s">
        <v>155</v>
      </c>
      <c r="BP1066" t="s">
        <v>74</v>
      </c>
      <c r="BQ1066" t="s">
        <v>74</v>
      </c>
      <c r="BR1066" t="s">
        <v>104</v>
      </c>
      <c r="BS1066" t="s">
        <v>4195</v>
      </c>
      <c r="BT1066" t="str">
        <f>HYPERLINK("https%3A%2F%2Fwww.webofscience.com%2Fwos%2Fwoscc%2Ffull-record%2FWOS:000983105400001","View Full Record in Web of Science")</f>
        <v>View Full Record in Web of Science</v>
      </c>
    </row>
    <row r="1067" spans="1:72" x14ac:dyDescent="0.25">
      <c r="A1067" t="s">
        <v>72</v>
      </c>
      <c r="B1067" t="s">
        <v>14275</v>
      </c>
      <c r="C1067" t="s">
        <v>74</v>
      </c>
      <c r="D1067" t="s">
        <v>74</v>
      </c>
      <c r="E1067" t="s">
        <v>74</v>
      </c>
      <c r="F1067" t="s">
        <v>14276</v>
      </c>
      <c r="G1067" t="s">
        <v>74</v>
      </c>
      <c r="H1067" t="s">
        <v>74</v>
      </c>
      <c r="I1067" t="s">
        <v>14277</v>
      </c>
      <c r="J1067" t="s">
        <v>14278</v>
      </c>
      <c r="K1067" t="s">
        <v>74</v>
      </c>
      <c r="L1067" t="s">
        <v>74</v>
      </c>
      <c r="M1067" t="s">
        <v>78</v>
      </c>
      <c r="N1067" t="s">
        <v>79</v>
      </c>
      <c r="O1067" t="s">
        <v>74</v>
      </c>
      <c r="P1067" t="s">
        <v>74</v>
      </c>
      <c r="Q1067" t="s">
        <v>74</v>
      </c>
      <c r="R1067" t="s">
        <v>74</v>
      </c>
      <c r="S1067" t="s">
        <v>74</v>
      </c>
      <c r="T1067" t="s">
        <v>14279</v>
      </c>
      <c r="U1067" t="s">
        <v>14280</v>
      </c>
      <c r="V1067" t="s">
        <v>14281</v>
      </c>
      <c r="W1067" t="s">
        <v>14282</v>
      </c>
      <c r="X1067" t="s">
        <v>3434</v>
      </c>
      <c r="Y1067" t="s">
        <v>14283</v>
      </c>
      <c r="Z1067" t="s">
        <v>14284</v>
      </c>
      <c r="AA1067" t="s">
        <v>74</v>
      </c>
      <c r="AB1067" t="s">
        <v>74</v>
      </c>
      <c r="AC1067" t="s">
        <v>14285</v>
      </c>
      <c r="AD1067" t="s">
        <v>14286</v>
      </c>
      <c r="AE1067" t="s">
        <v>14287</v>
      </c>
      <c r="AF1067" t="s">
        <v>74</v>
      </c>
      <c r="AG1067">
        <v>96</v>
      </c>
      <c r="AH1067">
        <v>5</v>
      </c>
      <c r="AI1067">
        <v>5</v>
      </c>
      <c r="AJ1067">
        <v>11</v>
      </c>
      <c r="AK1067">
        <v>28</v>
      </c>
      <c r="AL1067" t="s">
        <v>14288</v>
      </c>
      <c r="AM1067" t="s">
        <v>14289</v>
      </c>
      <c r="AN1067" t="s">
        <v>14290</v>
      </c>
      <c r="AO1067" t="s">
        <v>14291</v>
      </c>
      <c r="AP1067" t="s">
        <v>74</v>
      </c>
      <c r="AQ1067" t="s">
        <v>74</v>
      </c>
      <c r="AR1067" t="s">
        <v>14292</v>
      </c>
      <c r="AS1067" t="s">
        <v>14293</v>
      </c>
      <c r="AT1067" t="s">
        <v>7984</v>
      </c>
      <c r="AU1067">
        <v>2023</v>
      </c>
      <c r="AV1067">
        <v>16</v>
      </c>
      <c r="AW1067">
        <v>2</v>
      </c>
      <c r="AX1067" t="s">
        <v>74</v>
      </c>
      <c r="AY1067" t="s">
        <v>74</v>
      </c>
      <c r="AZ1067" t="s">
        <v>74</v>
      </c>
      <c r="BA1067" t="s">
        <v>74</v>
      </c>
      <c r="BB1067">
        <v>278</v>
      </c>
      <c r="BC1067">
        <v>291</v>
      </c>
      <c r="BD1067" t="s">
        <v>74</v>
      </c>
      <c r="BE1067" t="s">
        <v>14294</v>
      </c>
      <c r="BF1067" t="str">
        <f>HYPERLINK("http://dx.doi.org/10.1109/TLT.2023.3239985","http://dx.doi.org/10.1109/TLT.2023.3239985")</f>
        <v>http://dx.doi.org/10.1109/TLT.2023.3239985</v>
      </c>
      <c r="BG1067" t="s">
        <v>74</v>
      </c>
      <c r="BH1067" t="s">
        <v>74</v>
      </c>
      <c r="BI1067">
        <v>14</v>
      </c>
      <c r="BJ1067" t="s">
        <v>4518</v>
      </c>
      <c r="BK1067" t="s">
        <v>307</v>
      </c>
      <c r="BL1067" t="s">
        <v>4519</v>
      </c>
      <c r="BM1067" t="s">
        <v>14295</v>
      </c>
      <c r="BN1067" t="s">
        <v>74</v>
      </c>
      <c r="BO1067" t="s">
        <v>74</v>
      </c>
      <c r="BP1067" t="s">
        <v>74</v>
      </c>
      <c r="BQ1067" t="s">
        <v>74</v>
      </c>
      <c r="BR1067" t="s">
        <v>104</v>
      </c>
      <c r="BS1067" t="s">
        <v>14296</v>
      </c>
      <c r="BT1067" t="str">
        <f>HYPERLINK("https%3A%2F%2Fwww.webofscience.com%2Fwos%2Fwoscc%2Ffull-record%2FWOS:000975550200011","View Full Record in Web of Science")</f>
        <v>View Full Record in Web of Science</v>
      </c>
    </row>
    <row r="1068" spans="1:72" x14ac:dyDescent="0.25">
      <c r="A1068" t="s">
        <v>72</v>
      </c>
      <c r="B1068" t="s">
        <v>17578</v>
      </c>
      <c r="C1068" t="s">
        <v>74</v>
      </c>
      <c r="D1068" t="s">
        <v>74</v>
      </c>
      <c r="E1068" t="s">
        <v>74</v>
      </c>
      <c r="F1068" t="s">
        <v>17579</v>
      </c>
      <c r="G1068" t="s">
        <v>74</v>
      </c>
      <c r="H1068" t="s">
        <v>74</v>
      </c>
      <c r="I1068" t="s">
        <v>17580</v>
      </c>
      <c r="J1068" t="s">
        <v>285</v>
      </c>
      <c r="K1068" t="s">
        <v>74</v>
      </c>
      <c r="L1068" t="s">
        <v>74</v>
      </c>
      <c r="M1068" t="s">
        <v>78</v>
      </c>
      <c r="N1068" t="s">
        <v>79</v>
      </c>
      <c r="O1068" t="s">
        <v>74</v>
      </c>
      <c r="P1068" t="s">
        <v>74</v>
      </c>
      <c r="Q1068" t="s">
        <v>74</v>
      </c>
      <c r="R1068" t="s">
        <v>74</v>
      </c>
      <c r="S1068" t="s">
        <v>74</v>
      </c>
      <c r="T1068" t="s">
        <v>17581</v>
      </c>
      <c r="U1068" t="s">
        <v>17582</v>
      </c>
      <c r="V1068" t="s">
        <v>17583</v>
      </c>
      <c r="W1068" t="s">
        <v>17584</v>
      </c>
      <c r="X1068" t="s">
        <v>17585</v>
      </c>
      <c r="Y1068" t="s">
        <v>17586</v>
      </c>
      <c r="Z1068" t="s">
        <v>17587</v>
      </c>
      <c r="AA1068" t="s">
        <v>17588</v>
      </c>
      <c r="AB1068" t="s">
        <v>17589</v>
      </c>
      <c r="AC1068" t="s">
        <v>17590</v>
      </c>
      <c r="AD1068" t="s">
        <v>17591</v>
      </c>
      <c r="AE1068" t="s">
        <v>17592</v>
      </c>
      <c r="AF1068" t="s">
        <v>74</v>
      </c>
      <c r="AG1068">
        <v>50</v>
      </c>
      <c r="AH1068">
        <v>5</v>
      </c>
      <c r="AI1068">
        <v>6</v>
      </c>
      <c r="AJ1068">
        <v>6</v>
      </c>
      <c r="AK1068">
        <v>16</v>
      </c>
      <c r="AL1068" t="s">
        <v>298</v>
      </c>
      <c r="AM1068" t="s">
        <v>299</v>
      </c>
      <c r="AN1068" t="s">
        <v>300</v>
      </c>
      <c r="AO1068" t="s">
        <v>74</v>
      </c>
      <c r="AP1068" t="s">
        <v>301</v>
      </c>
      <c r="AQ1068" t="s">
        <v>74</v>
      </c>
      <c r="AR1068" t="s">
        <v>302</v>
      </c>
      <c r="AS1068" t="s">
        <v>303</v>
      </c>
      <c r="AT1068" t="s">
        <v>374</v>
      </c>
      <c r="AU1068">
        <v>2023</v>
      </c>
      <c r="AV1068">
        <v>15</v>
      </c>
      <c r="AW1068">
        <v>1</v>
      </c>
      <c r="AX1068" t="s">
        <v>74</v>
      </c>
      <c r="AY1068" t="s">
        <v>74</v>
      </c>
      <c r="AZ1068" t="s">
        <v>74</v>
      </c>
      <c r="BA1068" t="s">
        <v>74</v>
      </c>
      <c r="BB1068" t="s">
        <v>74</v>
      </c>
      <c r="BC1068" t="s">
        <v>74</v>
      </c>
      <c r="BD1068">
        <v>597</v>
      </c>
      <c r="BE1068" t="s">
        <v>17593</v>
      </c>
      <c r="BF1068" t="str">
        <f>HYPERLINK("http://dx.doi.org/10.3390/su15010597","http://dx.doi.org/10.3390/su15010597")</f>
        <v>http://dx.doi.org/10.3390/su15010597</v>
      </c>
      <c r="BG1068" t="s">
        <v>74</v>
      </c>
      <c r="BH1068" t="s">
        <v>74</v>
      </c>
      <c r="BI1068">
        <v>10</v>
      </c>
      <c r="BJ1068" t="s">
        <v>306</v>
      </c>
      <c r="BK1068" t="s">
        <v>307</v>
      </c>
      <c r="BL1068" t="s">
        <v>308</v>
      </c>
      <c r="BM1068" t="s">
        <v>17594</v>
      </c>
      <c r="BN1068" t="s">
        <v>74</v>
      </c>
      <c r="BO1068" t="s">
        <v>155</v>
      </c>
      <c r="BP1068" t="s">
        <v>74</v>
      </c>
      <c r="BQ1068" t="s">
        <v>74</v>
      </c>
      <c r="BR1068" t="s">
        <v>104</v>
      </c>
      <c r="BS1068" t="s">
        <v>17595</v>
      </c>
      <c r="BT1068" t="str">
        <f>HYPERLINK("https%3A%2F%2Fwww.webofscience.com%2Fwos%2Fwoscc%2Ffull-record%2FWOS:000908530800001","View Full Record in Web of Science")</f>
        <v>View Full Record in Web of Science</v>
      </c>
    </row>
    <row r="1069" spans="1:72" x14ac:dyDescent="0.25">
      <c r="A1069" t="s">
        <v>72</v>
      </c>
      <c r="B1069" t="s">
        <v>20498</v>
      </c>
      <c r="C1069" t="s">
        <v>74</v>
      </c>
      <c r="D1069" t="s">
        <v>74</v>
      </c>
      <c r="E1069" t="s">
        <v>74</v>
      </c>
      <c r="F1069" t="s">
        <v>20499</v>
      </c>
      <c r="G1069" t="s">
        <v>74</v>
      </c>
      <c r="H1069" t="s">
        <v>74</v>
      </c>
      <c r="I1069" t="s">
        <v>20500</v>
      </c>
      <c r="J1069" t="s">
        <v>5837</v>
      </c>
      <c r="K1069" t="s">
        <v>74</v>
      </c>
      <c r="L1069" t="s">
        <v>74</v>
      </c>
      <c r="M1069" t="s">
        <v>78</v>
      </c>
      <c r="N1069" t="s">
        <v>79</v>
      </c>
      <c r="O1069" t="s">
        <v>74</v>
      </c>
      <c r="P1069" t="s">
        <v>74</v>
      </c>
      <c r="Q1069" t="s">
        <v>74</v>
      </c>
      <c r="R1069" t="s">
        <v>74</v>
      </c>
      <c r="S1069" t="s">
        <v>74</v>
      </c>
      <c r="T1069" t="s">
        <v>20501</v>
      </c>
      <c r="U1069" t="s">
        <v>20502</v>
      </c>
      <c r="V1069" t="s">
        <v>20503</v>
      </c>
      <c r="W1069" t="s">
        <v>20504</v>
      </c>
      <c r="X1069" t="s">
        <v>20505</v>
      </c>
      <c r="Y1069" t="s">
        <v>20506</v>
      </c>
      <c r="Z1069" t="s">
        <v>20507</v>
      </c>
      <c r="AA1069" t="s">
        <v>20508</v>
      </c>
      <c r="AB1069" t="s">
        <v>20509</v>
      </c>
      <c r="AC1069" t="s">
        <v>20510</v>
      </c>
      <c r="AD1069" t="s">
        <v>20511</v>
      </c>
      <c r="AE1069" t="s">
        <v>20512</v>
      </c>
      <c r="AF1069" t="s">
        <v>74</v>
      </c>
      <c r="AG1069">
        <v>101</v>
      </c>
      <c r="AH1069">
        <v>5</v>
      </c>
      <c r="AI1069">
        <v>6</v>
      </c>
      <c r="AJ1069">
        <v>8</v>
      </c>
      <c r="AK1069">
        <v>24</v>
      </c>
      <c r="AL1069" t="s">
        <v>1506</v>
      </c>
      <c r="AM1069" t="s">
        <v>1507</v>
      </c>
      <c r="AN1069" t="s">
        <v>1508</v>
      </c>
      <c r="AO1069" t="s">
        <v>5850</v>
      </c>
      <c r="AP1069" t="s">
        <v>5851</v>
      </c>
      <c r="AQ1069" t="s">
        <v>74</v>
      </c>
      <c r="AR1069" t="s">
        <v>5852</v>
      </c>
      <c r="AS1069" t="s">
        <v>5853</v>
      </c>
      <c r="AT1069" t="s">
        <v>686</v>
      </c>
      <c r="AU1069">
        <v>2023</v>
      </c>
      <c r="AV1069">
        <v>73</v>
      </c>
      <c r="AW1069" t="s">
        <v>74</v>
      </c>
      <c r="AX1069" t="s">
        <v>74</v>
      </c>
      <c r="AY1069" t="s">
        <v>74</v>
      </c>
      <c r="AZ1069" t="s">
        <v>74</v>
      </c>
      <c r="BA1069" t="s">
        <v>74</v>
      </c>
      <c r="BB1069" t="s">
        <v>74</v>
      </c>
      <c r="BC1069" t="s">
        <v>74</v>
      </c>
      <c r="BD1069">
        <v>102148</v>
      </c>
      <c r="BE1069" t="s">
        <v>20513</v>
      </c>
      <c r="BF1069" t="str">
        <f>HYPERLINK("http://dx.doi.org/10.1016/j.cedpsych.2023.102148","http://dx.doi.org/10.1016/j.cedpsych.2023.102148")</f>
        <v>http://dx.doi.org/10.1016/j.cedpsych.2023.102148</v>
      </c>
      <c r="BG1069" t="s">
        <v>74</v>
      </c>
      <c r="BH1069" t="s">
        <v>807</v>
      </c>
      <c r="BI1069">
        <v>17</v>
      </c>
      <c r="BJ1069" t="s">
        <v>126</v>
      </c>
      <c r="BK1069" t="s">
        <v>100</v>
      </c>
      <c r="BL1069" t="s">
        <v>101</v>
      </c>
      <c r="BM1069" t="s">
        <v>20514</v>
      </c>
      <c r="BN1069" t="s">
        <v>74</v>
      </c>
      <c r="BO1069" t="s">
        <v>74</v>
      </c>
      <c r="BP1069" t="s">
        <v>74</v>
      </c>
      <c r="BQ1069" t="s">
        <v>74</v>
      </c>
      <c r="BR1069" t="s">
        <v>104</v>
      </c>
      <c r="BS1069" t="s">
        <v>20515</v>
      </c>
      <c r="BT1069" t="str">
        <f>HYPERLINK("https%3A%2F%2Fwww.webofscience.com%2Fwos%2Fwoscc%2Ffull-record%2FWOS:000925667200001","View Full Record in Web of Science")</f>
        <v>View Full Record in Web of Science</v>
      </c>
    </row>
    <row r="1070" spans="1:72" x14ac:dyDescent="0.25">
      <c r="A1070" t="s">
        <v>72</v>
      </c>
      <c r="B1070" t="s">
        <v>21206</v>
      </c>
      <c r="C1070" t="s">
        <v>74</v>
      </c>
      <c r="D1070" t="s">
        <v>74</v>
      </c>
      <c r="E1070" t="s">
        <v>74</v>
      </c>
      <c r="F1070" t="s">
        <v>21207</v>
      </c>
      <c r="G1070" t="s">
        <v>74</v>
      </c>
      <c r="H1070" t="s">
        <v>74</v>
      </c>
      <c r="I1070" t="s">
        <v>21208</v>
      </c>
      <c r="J1070" t="s">
        <v>19121</v>
      </c>
      <c r="K1070" t="s">
        <v>74</v>
      </c>
      <c r="L1070" t="s">
        <v>74</v>
      </c>
      <c r="M1070" t="s">
        <v>78</v>
      </c>
      <c r="N1070" t="s">
        <v>188</v>
      </c>
      <c r="O1070" t="s">
        <v>74</v>
      </c>
      <c r="P1070" t="s">
        <v>74</v>
      </c>
      <c r="Q1070" t="s">
        <v>74</v>
      </c>
      <c r="R1070" t="s">
        <v>74</v>
      </c>
      <c r="S1070" t="s">
        <v>74</v>
      </c>
      <c r="T1070" t="s">
        <v>21209</v>
      </c>
      <c r="U1070" t="s">
        <v>21210</v>
      </c>
      <c r="V1070" t="s">
        <v>21211</v>
      </c>
      <c r="W1070" t="s">
        <v>21212</v>
      </c>
      <c r="X1070" t="s">
        <v>21213</v>
      </c>
      <c r="Y1070" t="s">
        <v>21214</v>
      </c>
      <c r="Z1070" t="s">
        <v>21215</v>
      </c>
      <c r="AA1070" t="s">
        <v>74</v>
      </c>
      <c r="AB1070" t="s">
        <v>21216</v>
      </c>
      <c r="AC1070" t="s">
        <v>21217</v>
      </c>
      <c r="AD1070" t="s">
        <v>21217</v>
      </c>
      <c r="AE1070" t="s">
        <v>21218</v>
      </c>
      <c r="AF1070" t="s">
        <v>74</v>
      </c>
      <c r="AG1070">
        <v>102</v>
      </c>
      <c r="AH1070">
        <v>5</v>
      </c>
      <c r="AI1070">
        <v>5</v>
      </c>
      <c r="AJ1070">
        <v>5</v>
      </c>
      <c r="AK1070">
        <v>14</v>
      </c>
      <c r="AL1070" t="s">
        <v>248</v>
      </c>
      <c r="AM1070" t="s">
        <v>249</v>
      </c>
      <c r="AN1070" t="s">
        <v>250</v>
      </c>
      <c r="AO1070" t="s">
        <v>19130</v>
      </c>
      <c r="AP1070" t="s">
        <v>19131</v>
      </c>
      <c r="AQ1070" t="s">
        <v>74</v>
      </c>
      <c r="AR1070" t="s">
        <v>19132</v>
      </c>
      <c r="AS1070" t="s">
        <v>19133</v>
      </c>
      <c r="AT1070" t="s">
        <v>21219</v>
      </c>
      <c r="AU1070">
        <v>2023</v>
      </c>
      <c r="AV1070" t="s">
        <v>74</v>
      </c>
      <c r="AW1070" t="s">
        <v>74</v>
      </c>
      <c r="AX1070" t="s">
        <v>74</v>
      </c>
      <c r="AY1070" t="s">
        <v>74</v>
      </c>
      <c r="AZ1070" t="s">
        <v>74</v>
      </c>
      <c r="BA1070" t="s">
        <v>74</v>
      </c>
      <c r="BB1070" t="s">
        <v>74</v>
      </c>
      <c r="BC1070" t="s">
        <v>74</v>
      </c>
      <c r="BD1070" t="s">
        <v>74</v>
      </c>
      <c r="BE1070" t="s">
        <v>21220</v>
      </c>
      <c r="BF1070" t="str">
        <f>HYPERLINK("http://dx.doi.org/10.1007/s11423-023-10259-4","http://dx.doi.org/10.1007/s11423-023-10259-4")</f>
        <v>http://dx.doi.org/10.1007/s11423-023-10259-4</v>
      </c>
      <c r="BG1070" t="s">
        <v>74</v>
      </c>
      <c r="BH1070" t="s">
        <v>664</v>
      </c>
      <c r="BI1070">
        <v>31</v>
      </c>
      <c r="BJ1070" t="s">
        <v>278</v>
      </c>
      <c r="BK1070" t="s">
        <v>100</v>
      </c>
      <c r="BL1070" t="s">
        <v>278</v>
      </c>
      <c r="BM1070" t="s">
        <v>21221</v>
      </c>
      <c r="BN1070" t="s">
        <v>74</v>
      </c>
      <c r="BO1070" t="s">
        <v>74</v>
      </c>
      <c r="BP1070" t="s">
        <v>74</v>
      </c>
      <c r="BQ1070" t="s">
        <v>74</v>
      </c>
      <c r="BR1070" t="s">
        <v>104</v>
      </c>
      <c r="BS1070" t="s">
        <v>21222</v>
      </c>
      <c r="BT1070" t="str">
        <f>HYPERLINK("https%3A%2F%2Fwww.webofscience.com%2Fwos%2Fwoscc%2Ffull-record%2FWOS:001015560300002","View Full Record in Web of Science")</f>
        <v>View Full Record in Web of Science</v>
      </c>
    </row>
    <row r="1071" spans="1:72" x14ac:dyDescent="0.25">
      <c r="A1071" t="s">
        <v>72</v>
      </c>
      <c r="B1071" t="s">
        <v>22912</v>
      </c>
      <c r="C1071" t="s">
        <v>74</v>
      </c>
      <c r="D1071" t="s">
        <v>74</v>
      </c>
      <c r="E1071" t="s">
        <v>74</v>
      </c>
      <c r="F1071" t="s">
        <v>22913</v>
      </c>
      <c r="G1071" t="s">
        <v>74</v>
      </c>
      <c r="H1071" t="s">
        <v>74</v>
      </c>
      <c r="I1071" t="s">
        <v>22914</v>
      </c>
      <c r="J1071" t="s">
        <v>22915</v>
      </c>
      <c r="K1071" t="s">
        <v>74</v>
      </c>
      <c r="L1071" t="s">
        <v>74</v>
      </c>
      <c r="M1071" t="s">
        <v>78</v>
      </c>
      <c r="N1071" t="s">
        <v>79</v>
      </c>
      <c r="O1071" t="s">
        <v>74</v>
      </c>
      <c r="P1071" t="s">
        <v>74</v>
      </c>
      <c r="Q1071" t="s">
        <v>74</v>
      </c>
      <c r="R1071" t="s">
        <v>74</v>
      </c>
      <c r="S1071" t="s">
        <v>74</v>
      </c>
      <c r="T1071" t="s">
        <v>22916</v>
      </c>
      <c r="U1071" t="s">
        <v>22917</v>
      </c>
      <c r="V1071" t="s">
        <v>22918</v>
      </c>
      <c r="W1071" t="s">
        <v>22919</v>
      </c>
      <c r="X1071" t="s">
        <v>22920</v>
      </c>
      <c r="Y1071" t="s">
        <v>22921</v>
      </c>
      <c r="Z1071" t="s">
        <v>22922</v>
      </c>
      <c r="AA1071" t="s">
        <v>22923</v>
      </c>
      <c r="AB1071" t="s">
        <v>22924</v>
      </c>
      <c r="AC1071" t="s">
        <v>74</v>
      </c>
      <c r="AD1071" t="s">
        <v>74</v>
      </c>
      <c r="AE1071" t="s">
        <v>74</v>
      </c>
      <c r="AF1071" t="s">
        <v>74</v>
      </c>
      <c r="AG1071">
        <v>66</v>
      </c>
      <c r="AH1071">
        <v>5</v>
      </c>
      <c r="AI1071">
        <v>6</v>
      </c>
      <c r="AJ1071">
        <v>0</v>
      </c>
      <c r="AK1071">
        <v>22</v>
      </c>
      <c r="AL1071" t="s">
        <v>1775</v>
      </c>
      <c r="AM1071" t="s">
        <v>1776</v>
      </c>
      <c r="AN1071" t="s">
        <v>1777</v>
      </c>
      <c r="AO1071" t="s">
        <v>22925</v>
      </c>
      <c r="AP1071" t="s">
        <v>22926</v>
      </c>
      <c r="AQ1071" t="s">
        <v>74</v>
      </c>
      <c r="AR1071" t="s">
        <v>22927</v>
      </c>
      <c r="AS1071" t="s">
        <v>22928</v>
      </c>
      <c r="AT1071" t="s">
        <v>439</v>
      </c>
      <c r="AU1071">
        <v>2023</v>
      </c>
      <c r="AV1071">
        <v>10</v>
      </c>
      <c r="AW1071">
        <v>1</v>
      </c>
      <c r="AX1071" t="s">
        <v>74</v>
      </c>
      <c r="AY1071" t="s">
        <v>74</v>
      </c>
      <c r="AZ1071" t="s">
        <v>74</v>
      </c>
      <c r="BA1071" t="s">
        <v>74</v>
      </c>
      <c r="BB1071">
        <v>44</v>
      </c>
      <c r="BC1071">
        <v>55</v>
      </c>
      <c r="BD1071" t="s">
        <v>74</v>
      </c>
      <c r="BE1071" t="s">
        <v>22929</v>
      </c>
      <c r="BF1071" t="str">
        <f>HYPERLINK("http://dx.doi.org/10.1037/sgd0000485","http://dx.doi.org/10.1037/sgd0000485")</f>
        <v>http://dx.doi.org/10.1037/sgd0000485</v>
      </c>
      <c r="BG1071" t="s">
        <v>74</v>
      </c>
      <c r="BH1071" t="s">
        <v>1273</v>
      </c>
      <c r="BI1071">
        <v>12</v>
      </c>
      <c r="BJ1071" t="s">
        <v>5652</v>
      </c>
      <c r="BK1071" t="s">
        <v>307</v>
      </c>
      <c r="BL1071" t="s">
        <v>101</v>
      </c>
      <c r="BM1071" t="s">
        <v>22930</v>
      </c>
      <c r="BN1071" t="s">
        <v>74</v>
      </c>
      <c r="BO1071" t="s">
        <v>74</v>
      </c>
      <c r="BP1071" t="s">
        <v>74</v>
      </c>
      <c r="BQ1071" t="s">
        <v>74</v>
      </c>
      <c r="BR1071" t="s">
        <v>104</v>
      </c>
      <c r="BS1071" t="s">
        <v>22931</v>
      </c>
      <c r="BT1071" t="str">
        <f>HYPERLINK("https%3A%2F%2Fwww.webofscience.com%2Fwos%2Fwoscc%2Ffull-record%2FWOS:000733114800001","View Full Record in Web of Science")</f>
        <v>View Full Record in Web of Science</v>
      </c>
    </row>
    <row r="1072" spans="1:72" x14ac:dyDescent="0.25">
      <c r="A1072" t="s">
        <v>72</v>
      </c>
      <c r="B1072" t="s">
        <v>24232</v>
      </c>
      <c r="C1072" t="s">
        <v>74</v>
      </c>
      <c r="D1072" t="s">
        <v>74</v>
      </c>
      <c r="E1072" t="s">
        <v>74</v>
      </c>
      <c r="F1072" t="s">
        <v>24233</v>
      </c>
      <c r="G1072" t="s">
        <v>74</v>
      </c>
      <c r="H1072" t="s">
        <v>74</v>
      </c>
      <c r="I1072" t="s">
        <v>24234</v>
      </c>
      <c r="J1072" t="s">
        <v>4139</v>
      </c>
      <c r="K1072" t="s">
        <v>74</v>
      </c>
      <c r="L1072" t="s">
        <v>74</v>
      </c>
      <c r="M1072" t="s">
        <v>78</v>
      </c>
      <c r="N1072" t="s">
        <v>79</v>
      </c>
      <c r="O1072" t="s">
        <v>74</v>
      </c>
      <c r="P1072" t="s">
        <v>74</v>
      </c>
      <c r="Q1072" t="s">
        <v>74</v>
      </c>
      <c r="R1072" t="s">
        <v>74</v>
      </c>
      <c r="S1072" t="s">
        <v>74</v>
      </c>
      <c r="T1072" t="s">
        <v>74</v>
      </c>
      <c r="U1072" t="s">
        <v>24235</v>
      </c>
      <c r="V1072" t="s">
        <v>24236</v>
      </c>
      <c r="W1072" t="s">
        <v>24237</v>
      </c>
      <c r="X1072" t="s">
        <v>1503</v>
      </c>
      <c r="Y1072" t="s">
        <v>24238</v>
      </c>
      <c r="Z1072" t="s">
        <v>24239</v>
      </c>
      <c r="AA1072" t="s">
        <v>24240</v>
      </c>
      <c r="AB1072" t="s">
        <v>24241</v>
      </c>
      <c r="AC1072" t="s">
        <v>24242</v>
      </c>
      <c r="AD1072" t="s">
        <v>24243</v>
      </c>
      <c r="AE1072" t="s">
        <v>24244</v>
      </c>
      <c r="AF1072" t="s">
        <v>74</v>
      </c>
      <c r="AG1072">
        <v>143</v>
      </c>
      <c r="AH1072">
        <v>5</v>
      </c>
      <c r="AI1072">
        <v>5</v>
      </c>
      <c r="AJ1072">
        <v>13</v>
      </c>
      <c r="AK1072">
        <v>37</v>
      </c>
      <c r="AL1072" t="s">
        <v>4148</v>
      </c>
      <c r="AM1072" t="s">
        <v>4149</v>
      </c>
      <c r="AN1072" t="s">
        <v>4150</v>
      </c>
      <c r="AO1072" t="s">
        <v>4151</v>
      </c>
      <c r="AP1072" t="s">
        <v>74</v>
      </c>
      <c r="AQ1072" t="s">
        <v>74</v>
      </c>
      <c r="AR1072" t="s">
        <v>4139</v>
      </c>
      <c r="AS1072" t="s">
        <v>4152</v>
      </c>
      <c r="AT1072" t="s">
        <v>24245</v>
      </c>
      <c r="AU1072">
        <v>2023</v>
      </c>
      <c r="AV1072">
        <v>18</v>
      </c>
      <c r="AW1072">
        <v>1</v>
      </c>
      <c r="AX1072" t="s">
        <v>74</v>
      </c>
      <c r="AY1072" t="s">
        <v>74</v>
      </c>
      <c r="AZ1072" t="s">
        <v>74</v>
      </c>
      <c r="BA1072" t="s">
        <v>74</v>
      </c>
      <c r="BB1072" t="s">
        <v>74</v>
      </c>
      <c r="BC1072" t="s">
        <v>74</v>
      </c>
      <c r="BD1072" t="s">
        <v>24246</v>
      </c>
      <c r="BE1072" t="s">
        <v>24247</v>
      </c>
      <c r="BF1072" t="str">
        <f>HYPERLINK("http://dx.doi.org/10.1371/journal.pone.0280919","http://dx.doi.org/10.1371/journal.pone.0280919")</f>
        <v>http://dx.doi.org/10.1371/journal.pone.0280919</v>
      </c>
      <c r="BG1072" t="s">
        <v>74</v>
      </c>
      <c r="BH1072" t="s">
        <v>74</v>
      </c>
      <c r="BI1072">
        <v>24</v>
      </c>
      <c r="BJ1072" t="s">
        <v>1233</v>
      </c>
      <c r="BK1072" t="s">
        <v>153</v>
      </c>
      <c r="BL1072" t="s">
        <v>1234</v>
      </c>
      <c r="BM1072" t="s">
        <v>24248</v>
      </c>
      <c r="BN1072">
        <v>36693072</v>
      </c>
      <c r="BO1072" t="s">
        <v>103</v>
      </c>
      <c r="BP1072" t="s">
        <v>74</v>
      </c>
      <c r="BQ1072" t="s">
        <v>74</v>
      </c>
      <c r="BR1072" t="s">
        <v>104</v>
      </c>
      <c r="BS1072" t="s">
        <v>24249</v>
      </c>
      <c r="BT1072" t="str">
        <f>HYPERLINK("https%3A%2F%2Fwww.webofscience.com%2Fwos%2Fwoscc%2Ffull-record%2FWOS:000945593200001","View Full Record in Web of Science")</f>
        <v>View Full Record in Web of Science</v>
      </c>
    </row>
    <row r="1073" spans="1:72" x14ac:dyDescent="0.25">
      <c r="A1073" t="s">
        <v>72</v>
      </c>
      <c r="B1073" t="s">
        <v>25417</v>
      </c>
      <c r="C1073" t="s">
        <v>74</v>
      </c>
      <c r="D1073" t="s">
        <v>74</v>
      </c>
      <c r="E1073" t="s">
        <v>74</v>
      </c>
      <c r="F1073" t="s">
        <v>25418</v>
      </c>
      <c r="G1073" t="s">
        <v>74</v>
      </c>
      <c r="H1073" t="s">
        <v>74</v>
      </c>
      <c r="I1073" t="s">
        <v>25419</v>
      </c>
      <c r="J1073" t="s">
        <v>4684</v>
      </c>
      <c r="K1073" t="s">
        <v>74</v>
      </c>
      <c r="L1073" t="s">
        <v>74</v>
      </c>
      <c r="M1073" t="s">
        <v>78</v>
      </c>
      <c r="N1073" t="s">
        <v>79</v>
      </c>
      <c r="O1073" t="s">
        <v>74</v>
      </c>
      <c r="P1073" t="s">
        <v>74</v>
      </c>
      <c r="Q1073" t="s">
        <v>74</v>
      </c>
      <c r="R1073" t="s">
        <v>74</v>
      </c>
      <c r="S1073" t="s">
        <v>74</v>
      </c>
      <c r="T1073" t="s">
        <v>25420</v>
      </c>
      <c r="U1073" t="s">
        <v>25421</v>
      </c>
      <c r="V1073" t="s">
        <v>25422</v>
      </c>
      <c r="W1073" t="s">
        <v>25423</v>
      </c>
      <c r="X1073" t="s">
        <v>25424</v>
      </c>
      <c r="Y1073" t="s">
        <v>25425</v>
      </c>
      <c r="Z1073" t="s">
        <v>25426</v>
      </c>
      <c r="AA1073" t="s">
        <v>8764</v>
      </c>
      <c r="AB1073" t="s">
        <v>25427</v>
      </c>
      <c r="AC1073" t="s">
        <v>74</v>
      </c>
      <c r="AD1073" t="s">
        <v>74</v>
      </c>
      <c r="AE1073" t="s">
        <v>74</v>
      </c>
      <c r="AF1073" t="s">
        <v>74</v>
      </c>
      <c r="AG1073">
        <v>24</v>
      </c>
      <c r="AH1073">
        <v>5</v>
      </c>
      <c r="AI1073">
        <v>5</v>
      </c>
      <c r="AJ1073">
        <v>0</v>
      </c>
      <c r="AK1073">
        <v>2</v>
      </c>
      <c r="AL1073" t="s">
        <v>2415</v>
      </c>
      <c r="AM1073" t="s">
        <v>1776</v>
      </c>
      <c r="AN1073" t="s">
        <v>2416</v>
      </c>
      <c r="AO1073" t="s">
        <v>4696</v>
      </c>
      <c r="AP1073" t="s">
        <v>4697</v>
      </c>
      <c r="AQ1073" t="s">
        <v>74</v>
      </c>
      <c r="AR1073" t="s">
        <v>4698</v>
      </c>
      <c r="AS1073" t="s">
        <v>4699</v>
      </c>
      <c r="AT1073" t="s">
        <v>439</v>
      </c>
      <c r="AU1073">
        <v>2023</v>
      </c>
      <c r="AV1073">
        <v>38</v>
      </c>
      <c r="AW1073">
        <v>2</v>
      </c>
      <c r="AX1073" t="s">
        <v>74</v>
      </c>
      <c r="AY1073" t="s">
        <v>74</v>
      </c>
      <c r="AZ1073" t="s">
        <v>74</v>
      </c>
      <c r="BA1073" t="s">
        <v>74</v>
      </c>
      <c r="BB1073">
        <v>119</v>
      </c>
      <c r="BC1073">
        <v>128</v>
      </c>
      <c r="BD1073" t="s">
        <v>74</v>
      </c>
      <c r="BE1073" t="s">
        <v>25428</v>
      </c>
      <c r="BF1073" t="str">
        <f>HYPERLINK("http://dx.doi.org/10.1037/spq0000518","http://dx.doi.org/10.1037/spq0000518")</f>
        <v>http://dx.doi.org/10.1037/spq0000518</v>
      </c>
      <c r="BG1073" t="s">
        <v>74</v>
      </c>
      <c r="BH1073" t="s">
        <v>6348</v>
      </c>
      <c r="BI1073">
        <v>10</v>
      </c>
      <c r="BJ1073" t="s">
        <v>126</v>
      </c>
      <c r="BK1073" t="s">
        <v>100</v>
      </c>
      <c r="BL1073" t="s">
        <v>101</v>
      </c>
      <c r="BM1073" t="s">
        <v>25429</v>
      </c>
      <c r="BN1073">
        <v>36174169</v>
      </c>
      <c r="BO1073" t="s">
        <v>74</v>
      </c>
      <c r="BP1073" t="s">
        <v>74</v>
      </c>
      <c r="BQ1073" t="s">
        <v>74</v>
      </c>
      <c r="BR1073" t="s">
        <v>104</v>
      </c>
      <c r="BS1073" t="s">
        <v>25430</v>
      </c>
      <c r="BT1073" t="str">
        <f>HYPERLINK("https%3A%2F%2Fwww.webofscience.com%2Fwos%2Fwoscc%2Ffull-record%2FWOS:000860917600001","View Full Record in Web of Science")</f>
        <v>View Full Record in Web of Science</v>
      </c>
    </row>
    <row r="1074" spans="1:72" x14ac:dyDescent="0.25">
      <c r="A1074" t="s">
        <v>72</v>
      </c>
      <c r="B1074" t="s">
        <v>26392</v>
      </c>
      <c r="C1074" t="s">
        <v>74</v>
      </c>
      <c r="D1074" t="s">
        <v>74</v>
      </c>
      <c r="E1074" t="s">
        <v>74</v>
      </c>
      <c r="F1074" t="s">
        <v>26393</v>
      </c>
      <c r="G1074" t="s">
        <v>74</v>
      </c>
      <c r="H1074" t="s">
        <v>74</v>
      </c>
      <c r="I1074" t="s">
        <v>26394</v>
      </c>
      <c r="J1074" t="s">
        <v>3730</v>
      </c>
      <c r="K1074" t="s">
        <v>74</v>
      </c>
      <c r="L1074" t="s">
        <v>74</v>
      </c>
      <c r="M1074" t="s">
        <v>78</v>
      </c>
      <c r="N1074" t="s">
        <v>79</v>
      </c>
      <c r="O1074" t="s">
        <v>74</v>
      </c>
      <c r="P1074" t="s">
        <v>74</v>
      </c>
      <c r="Q1074" t="s">
        <v>74</v>
      </c>
      <c r="R1074" t="s">
        <v>74</v>
      </c>
      <c r="S1074" t="s">
        <v>74</v>
      </c>
      <c r="T1074" t="s">
        <v>26395</v>
      </c>
      <c r="U1074" t="s">
        <v>74</v>
      </c>
      <c r="V1074" t="s">
        <v>26396</v>
      </c>
      <c r="W1074" t="s">
        <v>26397</v>
      </c>
      <c r="X1074" t="s">
        <v>26398</v>
      </c>
      <c r="Y1074" t="s">
        <v>26399</v>
      </c>
      <c r="Z1074" t="s">
        <v>26400</v>
      </c>
      <c r="AA1074" t="s">
        <v>26401</v>
      </c>
      <c r="AB1074" t="s">
        <v>26402</v>
      </c>
      <c r="AC1074" t="s">
        <v>26403</v>
      </c>
      <c r="AD1074" t="s">
        <v>26404</v>
      </c>
      <c r="AE1074" t="s">
        <v>26405</v>
      </c>
      <c r="AF1074" t="s">
        <v>74</v>
      </c>
      <c r="AG1074">
        <v>12</v>
      </c>
      <c r="AH1074">
        <v>5</v>
      </c>
      <c r="AI1074">
        <v>5</v>
      </c>
      <c r="AJ1074">
        <v>0</v>
      </c>
      <c r="AK1074">
        <v>4</v>
      </c>
      <c r="AL1074" t="s">
        <v>91</v>
      </c>
      <c r="AM1074" t="s">
        <v>92</v>
      </c>
      <c r="AN1074" t="s">
        <v>93</v>
      </c>
      <c r="AO1074" t="s">
        <v>74</v>
      </c>
      <c r="AP1074" t="s">
        <v>3741</v>
      </c>
      <c r="AQ1074" t="s">
        <v>74</v>
      </c>
      <c r="AR1074" t="s">
        <v>3742</v>
      </c>
      <c r="AS1074" t="s">
        <v>3743</v>
      </c>
      <c r="AT1074" t="s">
        <v>23952</v>
      </c>
      <c r="AU1074">
        <v>2023</v>
      </c>
      <c r="AV1074">
        <v>11</v>
      </c>
      <c r="AW1074" t="s">
        <v>74</v>
      </c>
      <c r="AX1074" t="s">
        <v>74</v>
      </c>
      <c r="AY1074" t="s">
        <v>74</v>
      </c>
      <c r="AZ1074" t="s">
        <v>74</v>
      </c>
      <c r="BA1074" t="s">
        <v>74</v>
      </c>
      <c r="BB1074" t="s">
        <v>74</v>
      </c>
      <c r="BC1074" t="s">
        <v>74</v>
      </c>
      <c r="BD1074" t="s">
        <v>74</v>
      </c>
      <c r="BE1074" t="s">
        <v>26406</v>
      </c>
      <c r="BF1074" t="str">
        <f>HYPERLINK("http://dx.doi.org/10.3389/fpubh.2023.1068425","http://dx.doi.org/10.3389/fpubh.2023.1068425")</f>
        <v>http://dx.doi.org/10.3389/fpubh.2023.1068425</v>
      </c>
      <c r="BG1074" t="s">
        <v>74</v>
      </c>
      <c r="BH1074" t="s">
        <v>74</v>
      </c>
      <c r="BI1074">
        <v>7</v>
      </c>
      <c r="BJ1074" t="s">
        <v>152</v>
      </c>
      <c r="BK1074" t="s">
        <v>307</v>
      </c>
      <c r="BL1074" t="s">
        <v>152</v>
      </c>
      <c r="BM1074" t="s">
        <v>26407</v>
      </c>
      <c r="BN1074">
        <v>36908463</v>
      </c>
      <c r="BO1074" t="s">
        <v>103</v>
      </c>
      <c r="BP1074" t="s">
        <v>74</v>
      </c>
      <c r="BQ1074" t="s">
        <v>74</v>
      </c>
      <c r="BR1074" t="s">
        <v>104</v>
      </c>
      <c r="BS1074" t="s">
        <v>26408</v>
      </c>
      <c r="BT1074" t="str">
        <f>HYPERLINK("https%3A%2F%2Fwww.webofscience.com%2Fwos%2Fwoscc%2Ffull-record%2FWOS:000946730100001","View Full Record in Web of Science")</f>
        <v>View Full Record in Web of Science</v>
      </c>
    </row>
    <row r="1075" spans="1:72" x14ac:dyDescent="0.25">
      <c r="A1075" t="s">
        <v>72</v>
      </c>
      <c r="B1075" t="s">
        <v>16694</v>
      </c>
      <c r="C1075" t="s">
        <v>74</v>
      </c>
      <c r="D1075" t="s">
        <v>74</v>
      </c>
      <c r="E1075" t="s">
        <v>74</v>
      </c>
      <c r="F1075" t="s">
        <v>16695</v>
      </c>
      <c r="G1075" t="s">
        <v>74</v>
      </c>
      <c r="H1075" t="s">
        <v>74</v>
      </c>
      <c r="I1075" t="s">
        <v>16696</v>
      </c>
      <c r="J1075" t="s">
        <v>16697</v>
      </c>
      <c r="K1075" t="s">
        <v>74</v>
      </c>
      <c r="L1075" t="s">
        <v>74</v>
      </c>
      <c r="M1075" t="s">
        <v>78</v>
      </c>
      <c r="N1075" t="s">
        <v>79</v>
      </c>
      <c r="O1075" t="s">
        <v>74</v>
      </c>
      <c r="P1075" t="s">
        <v>74</v>
      </c>
      <c r="Q1075" t="s">
        <v>74</v>
      </c>
      <c r="R1075" t="s">
        <v>74</v>
      </c>
      <c r="S1075" t="s">
        <v>74</v>
      </c>
      <c r="T1075" t="s">
        <v>16698</v>
      </c>
      <c r="U1075" t="s">
        <v>74</v>
      </c>
      <c r="V1075" t="s">
        <v>16699</v>
      </c>
      <c r="W1075" t="s">
        <v>16700</v>
      </c>
      <c r="X1075" t="s">
        <v>16701</v>
      </c>
      <c r="Y1075" t="s">
        <v>16702</v>
      </c>
      <c r="Z1075" t="s">
        <v>16703</v>
      </c>
      <c r="AA1075" t="s">
        <v>74</v>
      </c>
      <c r="AB1075" t="s">
        <v>74</v>
      </c>
      <c r="AC1075" t="s">
        <v>16704</v>
      </c>
      <c r="AD1075" t="s">
        <v>16705</v>
      </c>
      <c r="AE1075" t="s">
        <v>16706</v>
      </c>
      <c r="AF1075" t="s">
        <v>74</v>
      </c>
      <c r="AG1075">
        <v>11</v>
      </c>
      <c r="AH1075">
        <v>4</v>
      </c>
      <c r="AI1075">
        <v>4</v>
      </c>
      <c r="AJ1075">
        <v>0</v>
      </c>
      <c r="AK1075">
        <v>0</v>
      </c>
      <c r="AL1075" t="s">
        <v>16707</v>
      </c>
      <c r="AM1075" t="s">
        <v>16708</v>
      </c>
      <c r="AN1075" t="s">
        <v>16709</v>
      </c>
      <c r="AO1075" t="s">
        <v>16710</v>
      </c>
      <c r="AP1075" t="s">
        <v>74</v>
      </c>
      <c r="AQ1075" t="s">
        <v>74</v>
      </c>
      <c r="AR1075" t="s">
        <v>16711</v>
      </c>
      <c r="AS1075" t="s">
        <v>16712</v>
      </c>
      <c r="AT1075" t="s">
        <v>621</v>
      </c>
      <c r="AU1075">
        <v>2010</v>
      </c>
      <c r="AV1075">
        <v>20</v>
      </c>
      <c r="AW1075">
        <v>1</v>
      </c>
      <c r="AX1075" t="s">
        <v>74</v>
      </c>
      <c r="AY1075">
        <v>2</v>
      </c>
      <c r="AZ1075" t="s">
        <v>74</v>
      </c>
      <c r="BA1075" t="s">
        <v>74</v>
      </c>
      <c r="BB1075">
        <v>77</v>
      </c>
      <c r="BC1075">
        <v>82</v>
      </c>
      <c r="BD1075" t="s">
        <v>74</v>
      </c>
      <c r="BE1075" t="s">
        <v>74</v>
      </c>
      <c r="BF1075" t="s">
        <v>74</v>
      </c>
      <c r="BG1075" t="s">
        <v>74</v>
      </c>
      <c r="BH1075" t="s">
        <v>74</v>
      </c>
      <c r="BI1075">
        <v>6</v>
      </c>
      <c r="BJ1075" t="s">
        <v>152</v>
      </c>
      <c r="BK1075" t="s">
        <v>153</v>
      </c>
      <c r="BL1075" t="s">
        <v>152</v>
      </c>
      <c r="BM1075" t="s">
        <v>16713</v>
      </c>
      <c r="BN1075" t="s">
        <v>74</v>
      </c>
      <c r="BO1075" t="s">
        <v>74</v>
      </c>
      <c r="BP1075" t="s">
        <v>74</v>
      </c>
      <c r="BQ1075" t="s">
        <v>74</v>
      </c>
      <c r="BR1075" t="s">
        <v>104</v>
      </c>
      <c r="BS1075" t="s">
        <v>16714</v>
      </c>
      <c r="BT1075" t="str">
        <f>HYPERLINK("https%3A%2F%2Fwww.webofscience.com%2Fwos%2Fwoscc%2Ffull-record%2FWOS:000277170500011","View Full Record in Web of Science")</f>
        <v>View Full Record in Web of Science</v>
      </c>
    </row>
    <row r="1076" spans="1:72" x14ac:dyDescent="0.25">
      <c r="A1076" t="s">
        <v>72</v>
      </c>
      <c r="B1076" t="s">
        <v>7511</v>
      </c>
      <c r="C1076" t="s">
        <v>74</v>
      </c>
      <c r="D1076" t="s">
        <v>74</v>
      </c>
      <c r="E1076" t="s">
        <v>74</v>
      </c>
      <c r="F1076" t="s">
        <v>7512</v>
      </c>
      <c r="G1076" t="s">
        <v>74</v>
      </c>
      <c r="H1076" t="s">
        <v>74</v>
      </c>
      <c r="I1076" t="s">
        <v>7513</v>
      </c>
      <c r="J1076" t="s">
        <v>7514</v>
      </c>
      <c r="K1076" t="s">
        <v>74</v>
      </c>
      <c r="L1076" t="s">
        <v>74</v>
      </c>
      <c r="M1076" t="s">
        <v>78</v>
      </c>
      <c r="N1076" t="s">
        <v>79</v>
      </c>
      <c r="O1076" t="s">
        <v>74</v>
      </c>
      <c r="P1076" t="s">
        <v>74</v>
      </c>
      <c r="Q1076" t="s">
        <v>74</v>
      </c>
      <c r="R1076" t="s">
        <v>74</v>
      </c>
      <c r="S1076" t="s">
        <v>74</v>
      </c>
      <c r="T1076" t="s">
        <v>7515</v>
      </c>
      <c r="U1076" t="s">
        <v>7516</v>
      </c>
      <c r="V1076" t="s">
        <v>7517</v>
      </c>
      <c r="W1076" t="s">
        <v>7518</v>
      </c>
      <c r="X1076" t="s">
        <v>7519</v>
      </c>
      <c r="Y1076" t="s">
        <v>7520</v>
      </c>
      <c r="Z1076" t="s">
        <v>7521</v>
      </c>
      <c r="AA1076" t="s">
        <v>7522</v>
      </c>
      <c r="AB1076" t="s">
        <v>7523</v>
      </c>
      <c r="AC1076" t="s">
        <v>74</v>
      </c>
      <c r="AD1076" t="s">
        <v>74</v>
      </c>
      <c r="AE1076" t="s">
        <v>74</v>
      </c>
      <c r="AF1076" t="s">
        <v>74</v>
      </c>
      <c r="AG1076">
        <v>29</v>
      </c>
      <c r="AH1076">
        <v>4</v>
      </c>
      <c r="AI1076">
        <v>5</v>
      </c>
      <c r="AJ1076">
        <v>2</v>
      </c>
      <c r="AK1076">
        <v>22</v>
      </c>
      <c r="AL1076" t="s">
        <v>476</v>
      </c>
      <c r="AM1076" t="s">
        <v>477</v>
      </c>
      <c r="AN1076" t="s">
        <v>478</v>
      </c>
      <c r="AO1076" t="s">
        <v>7524</v>
      </c>
      <c r="AP1076" t="s">
        <v>7525</v>
      </c>
      <c r="AQ1076" t="s">
        <v>74</v>
      </c>
      <c r="AR1076" t="s">
        <v>7526</v>
      </c>
      <c r="AS1076" t="s">
        <v>7527</v>
      </c>
      <c r="AT1076" t="s">
        <v>662</v>
      </c>
      <c r="AU1076">
        <v>2014</v>
      </c>
      <c r="AV1076">
        <v>26</v>
      </c>
      <c r="AW1076">
        <v>3</v>
      </c>
      <c r="AX1076" t="s">
        <v>74</v>
      </c>
      <c r="AY1076" t="s">
        <v>74</v>
      </c>
      <c r="AZ1076" t="s">
        <v>74</v>
      </c>
      <c r="BA1076" t="s">
        <v>74</v>
      </c>
      <c r="BB1076">
        <v>417</v>
      </c>
      <c r="BC1076">
        <v>447</v>
      </c>
      <c r="BD1076" t="s">
        <v>74</v>
      </c>
      <c r="BE1076" t="s">
        <v>7528</v>
      </c>
      <c r="BF1076" t="str">
        <f>HYPERLINK("http://dx.doi.org/10.1080/11356405.2014.965446","http://dx.doi.org/10.1080/11356405.2014.965446")</f>
        <v>http://dx.doi.org/10.1080/11356405.2014.965446</v>
      </c>
      <c r="BG1076" t="s">
        <v>74</v>
      </c>
      <c r="BH1076" t="s">
        <v>74</v>
      </c>
      <c r="BI1076">
        <v>31</v>
      </c>
      <c r="BJ1076" t="s">
        <v>278</v>
      </c>
      <c r="BK1076" t="s">
        <v>100</v>
      </c>
      <c r="BL1076" t="s">
        <v>278</v>
      </c>
      <c r="BM1076" t="s">
        <v>7529</v>
      </c>
      <c r="BN1076" t="s">
        <v>74</v>
      </c>
      <c r="BO1076" t="s">
        <v>74</v>
      </c>
      <c r="BP1076" t="s">
        <v>74</v>
      </c>
      <c r="BQ1076" t="s">
        <v>74</v>
      </c>
      <c r="BR1076" t="s">
        <v>104</v>
      </c>
      <c r="BS1076" t="s">
        <v>7530</v>
      </c>
      <c r="BT1076" t="str">
        <f>HYPERLINK("https%3A%2F%2Fwww.webofscience.com%2Fwos%2Fwoscc%2Ffull-record%2FWOS:000346344800001","View Full Record in Web of Science")</f>
        <v>View Full Record in Web of Science</v>
      </c>
    </row>
    <row r="1077" spans="1:72" x14ac:dyDescent="0.25">
      <c r="A1077" t="s">
        <v>72</v>
      </c>
      <c r="B1077" t="s">
        <v>5678</v>
      </c>
      <c r="C1077" t="s">
        <v>74</v>
      </c>
      <c r="D1077" t="s">
        <v>74</v>
      </c>
      <c r="E1077" t="s">
        <v>74</v>
      </c>
      <c r="F1077" t="s">
        <v>5679</v>
      </c>
      <c r="G1077" t="s">
        <v>74</v>
      </c>
      <c r="H1077" t="s">
        <v>74</v>
      </c>
      <c r="I1077" t="s">
        <v>5680</v>
      </c>
      <c r="J1077" t="s">
        <v>5681</v>
      </c>
      <c r="K1077" t="s">
        <v>74</v>
      </c>
      <c r="L1077" t="s">
        <v>74</v>
      </c>
      <c r="M1077" t="s">
        <v>78</v>
      </c>
      <c r="N1077" t="s">
        <v>79</v>
      </c>
      <c r="O1077" t="s">
        <v>74</v>
      </c>
      <c r="P1077" t="s">
        <v>74</v>
      </c>
      <c r="Q1077" t="s">
        <v>74</v>
      </c>
      <c r="R1077" t="s">
        <v>74</v>
      </c>
      <c r="S1077" t="s">
        <v>74</v>
      </c>
      <c r="T1077" t="s">
        <v>5682</v>
      </c>
      <c r="U1077" t="s">
        <v>5683</v>
      </c>
      <c r="V1077" t="s">
        <v>5684</v>
      </c>
      <c r="W1077" t="s">
        <v>5685</v>
      </c>
      <c r="X1077" t="s">
        <v>5686</v>
      </c>
      <c r="Y1077" t="s">
        <v>5687</v>
      </c>
      <c r="Z1077" t="s">
        <v>5688</v>
      </c>
      <c r="AA1077" t="s">
        <v>74</v>
      </c>
      <c r="AB1077" t="s">
        <v>74</v>
      </c>
      <c r="AC1077" t="s">
        <v>74</v>
      </c>
      <c r="AD1077" t="s">
        <v>74</v>
      </c>
      <c r="AE1077" t="s">
        <v>74</v>
      </c>
      <c r="AF1077" t="s">
        <v>74</v>
      </c>
      <c r="AG1077">
        <v>31</v>
      </c>
      <c r="AH1077">
        <v>4</v>
      </c>
      <c r="AI1077">
        <v>14</v>
      </c>
      <c r="AJ1077">
        <v>2</v>
      </c>
      <c r="AK1077">
        <v>16</v>
      </c>
      <c r="AL1077" t="s">
        <v>2415</v>
      </c>
      <c r="AM1077" t="s">
        <v>1776</v>
      </c>
      <c r="AN1077" t="s">
        <v>2416</v>
      </c>
      <c r="AO1077" t="s">
        <v>5689</v>
      </c>
      <c r="AP1077" t="s">
        <v>5690</v>
      </c>
      <c r="AQ1077" t="s">
        <v>74</v>
      </c>
      <c r="AR1077" t="s">
        <v>5691</v>
      </c>
      <c r="AS1077" t="s">
        <v>5692</v>
      </c>
      <c r="AT1077" t="s">
        <v>686</v>
      </c>
      <c r="AU1077">
        <v>2016</v>
      </c>
      <c r="AV1077">
        <v>17</v>
      </c>
      <c r="AW1077">
        <v>2</v>
      </c>
      <c r="AX1077" t="s">
        <v>74</v>
      </c>
      <c r="AY1077" t="s">
        <v>74</v>
      </c>
      <c r="AZ1077" t="s">
        <v>74</v>
      </c>
      <c r="BA1077" t="s">
        <v>74</v>
      </c>
      <c r="BB1077">
        <v>197</v>
      </c>
      <c r="BC1077">
        <v>205</v>
      </c>
      <c r="BD1077" t="s">
        <v>74</v>
      </c>
      <c r="BE1077" t="s">
        <v>5693</v>
      </c>
      <c r="BF1077" t="str">
        <f>HYPERLINK("http://dx.doi.org/10.1037/men0000015","http://dx.doi.org/10.1037/men0000015")</f>
        <v>http://dx.doi.org/10.1037/men0000015</v>
      </c>
      <c r="BG1077" t="s">
        <v>74</v>
      </c>
      <c r="BH1077" t="s">
        <v>74</v>
      </c>
      <c r="BI1077">
        <v>9</v>
      </c>
      <c r="BJ1077" t="s">
        <v>1057</v>
      </c>
      <c r="BK1077" t="s">
        <v>100</v>
      </c>
      <c r="BL1077" t="s">
        <v>101</v>
      </c>
      <c r="BM1077" t="s">
        <v>5694</v>
      </c>
      <c r="BN1077" t="s">
        <v>74</v>
      </c>
      <c r="BO1077" t="s">
        <v>74</v>
      </c>
      <c r="BP1077" t="s">
        <v>74</v>
      </c>
      <c r="BQ1077" t="s">
        <v>74</v>
      </c>
      <c r="BR1077" t="s">
        <v>104</v>
      </c>
      <c r="BS1077" t="s">
        <v>5695</v>
      </c>
      <c r="BT1077" t="str">
        <f>HYPERLINK("https%3A%2F%2Fwww.webofscience.com%2Fwos%2Fwoscc%2Ffull-record%2FWOS:000373204400009","View Full Record in Web of Science")</f>
        <v>View Full Record in Web of Science</v>
      </c>
    </row>
    <row r="1078" spans="1:72" x14ac:dyDescent="0.25">
      <c r="A1078" t="s">
        <v>72</v>
      </c>
      <c r="B1078" t="s">
        <v>8989</v>
      </c>
      <c r="C1078" t="s">
        <v>74</v>
      </c>
      <c r="D1078" t="s">
        <v>74</v>
      </c>
      <c r="E1078" t="s">
        <v>74</v>
      </c>
      <c r="F1078" t="s">
        <v>8990</v>
      </c>
      <c r="G1078" t="s">
        <v>74</v>
      </c>
      <c r="H1078" t="s">
        <v>74</v>
      </c>
      <c r="I1078" t="s">
        <v>8991</v>
      </c>
      <c r="J1078" t="s">
        <v>3061</v>
      </c>
      <c r="K1078" t="s">
        <v>74</v>
      </c>
      <c r="L1078" t="s">
        <v>74</v>
      </c>
      <c r="M1078" t="s">
        <v>78</v>
      </c>
      <c r="N1078" t="s">
        <v>79</v>
      </c>
      <c r="O1078" t="s">
        <v>74</v>
      </c>
      <c r="P1078" t="s">
        <v>74</v>
      </c>
      <c r="Q1078" t="s">
        <v>74</v>
      </c>
      <c r="R1078" t="s">
        <v>74</v>
      </c>
      <c r="S1078" t="s">
        <v>74</v>
      </c>
      <c r="T1078" t="s">
        <v>8992</v>
      </c>
      <c r="U1078" t="s">
        <v>8993</v>
      </c>
      <c r="V1078" t="s">
        <v>8994</v>
      </c>
      <c r="W1078" t="s">
        <v>8995</v>
      </c>
      <c r="X1078" t="s">
        <v>8996</v>
      </c>
      <c r="Y1078" t="s">
        <v>8997</v>
      </c>
      <c r="Z1078" t="s">
        <v>8998</v>
      </c>
      <c r="AA1078" t="s">
        <v>74</v>
      </c>
      <c r="AB1078" t="s">
        <v>74</v>
      </c>
      <c r="AC1078" t="s">
        <v>8999</v>
      </c>
      <c r="AD1078" t="s">
        <v>7506</v>
      </c>
      <c r="AE1078" t="s">
        <v>9000</v>
      </c>
      <c r="AF1078" t="s">
        <v>74</v>
      </c>
      <c r="AG1078">
        <v>46</v>
      </c>
      <c r="AH1078">
        <v>4</v>
      </c>
      <c r="AI1078">
        <v>13</v>
      </c>
      <c r="AJ1078">
        <v>0</v>
      </c>
      <c r="AK1078">
        <v>38</v>
      </c>
      <c r="AL1078" t="s">
        <v>173</v>
      </c>
      <c r="AM1078" t="s">
        <v>174</v>
      </c>
      <c r="AN1078" t="s">
        <v>175</v>
      </c>
      <c r="AO1078" t="s">
        <v>3074</v>
      </c>
      <c r="AP1078" t="s">
        <v>3075</v>
      </c>
      <c r="AQ1078" t="s">
        <v>74</v>
      </c>
      <c r="AR1078" t="s">
        <v>3076</v>
      </c>
      <c r="AS1078" t="s">
        <v>3077</v>
      </c>
      <c r="AT1078" t="s">
        <v>600</v>
      </c>
      <c r="AU1078">
        <v>2017</v>
      </c>
      <c r="AV1078">
        <v>50</v>
      </c>
      <c r="AW1078">
        <v>4</v>
      </c>
      <c r="AX1078" t="s">
        <v>74</v>
      </c>
      <c r="AY1078" t="s">
        <v>74</v>
      </c>
      <c r="AZ1078" t="s">
        <v>74</v>
      </c>
      <c r="BA1078" t="s">
        <v>74</v>
      </c>
      <c r="BB1078">
        <v>227</v>
      </c>
      <c r="BC1078">
        <v>238</v>
      </c>
      <c r="BD1078" t="s">
        <v>74</v>
      </c>
      <c r="BE1078" t="s">
        <v>9001</v>
      </c>
      <c r="BF1078" t="str">
        <f>HYPERLINK("http://dx.doi.org/10.1177/0022466916655186","http://dx.doi.org/10.1177/0022466916655186")</f>
        <v>http://dx.doi.org/10.1177/0022466916655186</v>
      </c>
      <c r="BG1078" t="s">
        <v>74</v>
      </c>
      <c r="BH1078" t="s">
        <v>74</v>
      </c>
      <c r="BI1078">
        <v>12</v>
      </c>
      <c r="BJ1078" t="s">
        <v>3079</v>
      </c>
      <c r="BK1078" t="s">
        <v>100</v>
      </c>
      <c r="BL1078" t="s">
        <v>278</v>
      </c>
      <c r="BM1078" t="s">
        <v>9002</v>
      </c>
      <c r="BN1078" t="s">
        <v>74</v>
      </c>
      <c r="BO1078" t="s">
        <v>74</v>
      </c>
      <c r="BP1078" t="s">
        <v>74</v>
      </c>
      <c r="BQ1078" t="s">
        <v>74</v>
      </c>
      <c r="BR1078" t="s">
        <v>104</v>
      </c>
      <c r="BS1078" t="s">
        <v>9003</v>
      </c>
      <c r="BT1078" t="str">
        <f>HYPERLINK("https%3A%2F%2Fwww.webofscience.com%2Fwos%2Fwoscc%2Ffull-record%2FWOS:000393988600004","View Full Record in Web of Science")</f>
        <v>View Full Record in Web of Science</v>
      </c>
    </row>
    <row r="1079" spans="1:72" x14ac:dyDescent="0.25">
      <c r="A1079" t="s">
        <v>72</v>
      </c>
      <c r="B1079" t="s">
        <v>15386</v>
      </c>
      <c r="C1079" t="s">
        <v>74</v>
      </c>
      <c r="D1079" t="s">
        <v>74</v>
      </c>
      <c r="E1079" t="s">
        <v>74</v>
      </c>
      <c r="F1079" t="s">
        <v>15387</v>
      </c>
      <c r="G1079" t="s">
        <v>74</v>
      </c>
      <c r="H1079" t="s">
        <v>74</v>
      </c>
      <c r="I1079" t="s">
        <v>15388</v>
      </c>
      <c r="J1079" t="s">
        <v>13537</v>
      </c>
      <c r="K1079" t="s">
        <v>74</v>
      </c>
      <c r="L1079" t="s">
        <v>74</v>
      </c>
      <c r="M1079" t="s">
        <v>78</v>
      </c>
      <c r="N1079" t="s">
        <v>79</v>
      </c>
      <c r="O1079" t="s">
        <v>74</v>
      </c>
      <c r="P1079" t="s">
        <v>74</v>
      </c>
      <c r="Q1079" t="s">
        <v>74</v>
      </c>
      <c r="R1079" t="s">
        <v>74</v>
      </c>
      <c r="S1079" t="s">
        <v>74</v>
      </c>
      <c r="T1079" t="s">
        <v>15389</v>
      </c>
      <c r="U1079" t="s">
        <v>15390</v>
      </c>
      <c r="V1079" t="s">
        <v>15391</v>
      </c>
      <c r="W1079" t="s">
        <v>15392</v>
      </c>
      <c r="X1079" t="s">
        <v>8464</v>
      </c>
      <c r="Y1079" t="s">
        <v>15393</v>
      </c>
      <c r="Z1079" t="s">
        <v>15394</v>
      </c>
      <c r="AA1079" t="s">
        <v>74</v>
      </c>
      <c r="AB1079" t="s">
        <v>74</v>
      </c>
      <c r="AC1079" t="s">
        <v>74</v>
      </c>
      <c r="AD1079" t="s">
        <v>74</v>
      </c>
      <c r="AE1079" t="s">
        <v>74</v>
      </c>
      <c r="AF1079" t="s">
        <v>74</v>
      </c>
      <c r="AG1079">
        <v>71</v>
      </c>
      <c r="AH1079">
        <v>4</v>
      </c>
      <c r="AI1079">
        <v>4</v>
      </c>
      <c r="AJ1079">
        <v>0</v>
      </c>
      <c r="AK1079">
        <v>9</v>
      </c>
      <c r="AL1079" t="s">
        <v>476</v>
      </c>
      <c r="AM1079" t="s">
        <v>477</v>
      </c>
      <c r="AN1079" t="s">
        <v>478</v>
      </c>
      <c r="AO1079" t="s">
        <v>13543</v>
      </c>
      <c r="AP1079" t="s">
        <v>15395</v>
      </c>
      <c r="AQ1079" t="s">
        <v>74</v>
      </c>
      <c r="AR1079" t="s">
        <v>13544</v>
      </c>
      <c r="AS1079" t="s">
        <v>13545</v>
      </c>
      <c r="AT1079" t="s">
        <v>74</v>
      </c>
      <c r="AU1079">
        <v>2017</v>
      </c>
      <c r="AV1079">
        <v>49</v>
      </c>
      <c r="AW1079">
        <v>2</v>
      </c>
      <c r="AX1079" t="s">
        <v>74</v>
      </c>
      <c r="AY1079" t="s">
        <v>74</v>
      </c>
      <c r="AZ1079" t="s">
        <v>74</v>
      </c>
      <c r="BA1079" t="s">
        <v>74</v>
      </c>
      <c r="BB1079">
        <v>169</v>
      </c>
      <c r="BC1079">
        <v>190</v>
      </c>
      <c r="BD1079" t="s">
        <v>74</v>
      </c>
      <c r="BE1079" t="s">
        <v>15396</v>
      </c>
      <c r="BF1079" t="str">
        <f>HYPERLINK("http://dx.doi.org/10.1080/00220272.2016.1141995","http://dx.doi.org/10.1080/00220272.2016.1141995")</f>
        <v>http://dx.doi.org/10.1080/00220272.2016.1141995</v>
      </c>
      <c r="BG1079" t="s">
        <v>74</v>
      </c>
      <c r="BH1079" t="s">
        <v>74</v>
      </c>
      <c r="BI1079">
        <v>22</v>
      </c>
      <c r="BJ1079" t="s">
        <v>278</v>
      </c>
      <c r="BK1079" t="s">
        <v>100</v>
      </c>
      <c r="BL1079" t="s">
        <v>278</v>
      </c>
      <c r="BM1079" t="s">
        <v>15397</v>
      </c>
      <c r="BN1079" t="s">
        <v>74</v>
      </c>
      <c r="BO1079" t="s">
        <v>74</v>
      </c>
      <c r="BP1079" t="s">
        <v>74</v>
      </c>
      <c r="BQ1079" t="s">
        <v>74</v>
      </c>
      <c r="BR1079" t="s">
        <v>104</v>
      </c>
      <c r="BS1079" t="s">
        <v>15398</v>
      </c>
      <c r="BT1079" t="str">
        <f>HYPERLINK("https%3A%2F%2Fwww.webofscience.com%2Fwos%2Fwoscc%2Ffull-record%2FWOS:000395626400004","View Full Record in Web of Science")</f>
        <v>View Full Record in Web of Science</v>
      </c>
    </row>
    <row r="1080" spans="1:72" x14ac:dyDescent="0.25">
      <c r="A1080" t="s">
        <v>72</v>
      </c>
      <c r="B1080" t="s">
        <v>3569</v>
      </c>
      <c r="C1080" t="s">
        <v>74</v>
      </c>
      <c r="D1080" t="s">
        <v>74</v>
      </c>
      <c r="E1080" t="s">
        <v>74</v>
      </c>
      <c r="F1080" t="s">
        <v>3570</v>
      </c>
      <c r="G1080" t="s">
        <v>74</v>
      </c>
      <c r="H1080" t="s">
        <v>74</v>
      </c>
      <c r="I1080" t="s">
        <v>3571</v>
      </c>
      <c r="J1080" t="s">
        <v>1119</v>
      </c>
      <c r="K1080" t="s">
        <v>74</v>
      </c>
      <c r="L1080" t="s">
        <v>74</v>
      </c>
      <c r="M1080" t="s">
        <v>78</v>
      </c>
      <c r="N1080" t="s">
        <v>79</v>
      </c>
      <c r="O1080" t="s">
        <v>74</v>
      </c>
      <c r="P1080" t="s">
        <v>74</v>
      </c>
      <c r="Q1080" t="s">
        <v>74</v>
      </c>
      <c r="R1080" t="s">
        <v>74</v>
      </c>
      <c r="S1080" t="s">
        <v>74</v>
      </c>
      <c r="T1080" t="s">
        <v>3572</v>
      </c>
      <c r="U1080" t="s">
        <v>3573</v>
      </c>
      <c r="V1080" t="s">
        <v>3574</v>
      </c>
      <c r="W1080" t="s">
        <v>3575</v>
      </c>
      <c r="X1080" t="s">
        <v>3576</v>
      </c>
      <c r="Y1080" t="s">
        <v>3577</v>
      </c>
      <c r="Z1080" t="s">
        <v>3578</v>
      </c>
      <c r="AA1080" t="s">
        <v>3579</v>
      </c>
      <c r="AB1080" t="s">
        <v>3580</v>
      </c>
      <c r="AC1080" t="s">
        <v>74</v>
      </c>
      <c r="AD1080" t="s">
        <v>74</v>
      </c>
      <c r="AE1080" t="s">
        <v>74</v>
      </c>
      <c r="AF1080" t="s">
        <v>74</v>
      </c>
      <c r="AG1080">
        <v>88</v>
      </c>
      <c r="AH1080">
        <v>4</v>
      </c>
      <c r="AI1080">
        <v>7</v>
      </c>
      <c r="AJ1080">
        <v>1</v>
      </c>
      <c r="AK1080">
        <v>28</v>
      </c>
      <c r="AL1080" t="s">
        <v>1130</v>
      </c>
      <c r="AM1080" t="s">
        <v>249</v>
      </c>
      <c r="AN1080" t="s">
        <v>1131</v>
      </c>
      <c r="AO1080" t="s">
        <v>1132</v>
      </c>
      <c r="AP1080" t="s">
        <v>1133</v>
      </c>
      <c r="AQ1080" t="s">
        <v>74</v>
      </c>
      <c r="AR1080" t="s">
        <v>1134</v>
      </c>
      <c r="AS1080" t="s">
        <v>1135</v>
      </c>
      <c r="AT1080" t="s">
        <v>255</v>
      </c>
      <c r="AU1080">
        <v>2018</v>
      </c>
      <c r="AV1080">
        <v>47</v>
      </c>
      <c r="AW1080">
        <v>5</v>
      </c>
      <c r="AX1080" t="s">
        <v>74</v>
      </c>
      <c r="AY1080" t="s">
        <v>74</v>
      </c>
      <c r="AZ1080" t="s">
        <v>74</v>
      </c>
      <c r="BA1080" t="s">
        <v>74</v>
      </c>
      <c r="BB1080">
        <v>895</v>
      </c>
      <c r="BC1080">
        <v>915</v>
      </c>
      <c r="BD1080" t="s">
        <v>74</v>
      </c>
      <c r="BE1080" t="s">
        <v>3581</v>
      </c>
      <c r="BF1080" t="str">
        <f>HYPERLINK("http://dx.doi.org/10.1007/s10964-017-0802-5","http://dx.doi.org/10.1007/s10964-017-0802-5")</f>
        <v>http://dx.doi.org/10.1007/s10964-017-0802-5</v>
      </c>
      <c r="BG1080" t="s">
        <v>74</v>
      </c>
      <c r="BH1080" t="s">
        <v>74</v>
      </c>
      <c r="BI1080">
        <v>21</v>
      </c>
      <c r="BJ1080" t="s">
        <v>1138</v>
      </c>
      <c r="BK1080" t="s">
        <v>100</v>
      </c>
      <c r="BL1080" t="s">
        <v>101</v>
      </c>
      <c r="BM1080" t="s">
        <v>3582</v>
      </c>
      <c r="BN1080">
        <v>29313250</v>
      </c>
      <c r="BO1080" t="s">
        <v>74</v>
      </c>
      <c r="BP1080" t="s">
        <v>74</v>
      </c>
      <c r="BQ1080" t="s">
        <v>74</v>
      </c>
      <c r="BR1080" t="s">
        <v>104</v>
      </c>
      <c r="BS1080" t="s">
        <v>3583</v>
      </c>
      <c r="BT1080" t="str">
        <f>HYPERLINK("https%3A%2F%2Fwww.webofscience.com%2Fwos%2Fwoscc%2Ffull-record%2FWOS:000428937200001","View Full Record in Web of Science")</f>
        <v>View Full Record in Web of Science</v>
      </c>
    </row>
    <row r="1081" spans="1:72" x14ac:dyDescent="0.25">
      <c r="A1081" t="s">
        <v>72</v>
      </c>
      <c r="B1081" t="s">
        <v>8896</v>
      </c>
      <c r="C1081" t="s">
        <v>74</v>
      </c>
      <c r="D1081" t="s">
        <v>74</v>
      </c>
      <c r="E1081" t="s">
        <v>74</v>
      </c>
      <c r="F1081" t="s">
        <v>8897</v>
      </c>
      <c r="G1081" t="s">
        <v>74</v>
      </c>
      <c r="H1081" t="s">
        <v>74</v>
      </c>
      <c r="I1081" t="s">
        <v>8898</v>
      </c>
      <c r="J1081" t="s">
        <v>384</v>
      </c>
      <c r="K1081" t="s">
        <v>74</v>
      </c>
      <c r="L1081" t="s">
        <v>74</v>
      </c>
      <c r="M1081" t="s">
        <v>78</v>
      </c>
      <c r="N1081" t="s">
        <v>79</v>
      </c>
      <c r="O1081" t="s">
        <v>74</v>
      </c>
      <c r="P1081" t="s">
        <v>74</v>
      </c>
      <c r="Q1081" t="s">
        <v>74</v>
      </c>
      <c r="R1081" t="s">
        <v>74</v>
      </c>
      <c r="S1081" t="s">
        <v>74</v>
      </c>
      <c r="T1081" t="s">
        <v>8899</v>
      </c>
      <c r="U1081" t="s">
        <v>8900</v>
      </c>
      <c r="V1081" t="s">
        <v>8901</v>
      </c>
      <c r="W1081" t="s">
        <v>8902</v>
      </c>
      <c r="X1081" t="s">
        <v>8903</v>
      </c>
      <c r="Y1081" t="s">
        <v>8904</v>
      </c>
      <c r="Z1081" t="s">
        <v>8905</v>
      </c>
      <c r="AA1081" t="s">
        <v>74</v>
      </c>
      <c r="AB1081" t="s">
        <v>74</v>
      </c>
      <c r="AC1081" t="s">
        <v>8906</v>
      </c>
      <c r="AD1081" t="s">
        <v>8907</v>
      </c>
      <c r="AE1081" t="s">
        <v>8908</v>
      </c>
      <c r="AF1081" t="s">
        <v>74</v>
      </c>
      <c r="AG1081">
        <v>79</v>
      </c>
      <c r="AH1081">
        <v>4</v>
      </c>
      <c r="AI1081">
        <v>8</v>
      </c>
      <c r="AJ1081">
        <v>2</v>
      </c>
      <c r="AK1081">
        <v>26</v>
      </c>
      <c r="AL1081" t="s">
        <v>224</v>
      </c>
      <c r="AM1081" t="s">
        <v>225</v>
      </c>
      <c r="AN1081" t="s">
        <v>226</v>
      </c>
      <c r="AO1081" t="s">
        <v>396</v>
      </c>
      <c r="AP1081" t="s">
        <v>397</v>
      </c>
      <c r="AQ1081" t="s">
        <v>74</v>
      </c>
      <c r="AR1081" t="s">
        <v>398</v>
      </c>
      <c r="AS1081" t="s">
        <v>399</v>
      </c>
      <c r="AT1081" t="s">
        <v>686</v>
      </c>
      <c r="AU1081">
        <v>2018</v>
      </c>
      <c r="AV1081">
        <v>67</v>
      </c>
      <c r="AW1081" t="s">
        <v>74</v>
      </c>
      <c r="AX1081" t="s">
        <v>74</v>
      </c>
      <c r="AY1081" t="s">
        <v>74</v>
      </c>
      <c r="AZ1081" t="s">
        <v>74</v>
      </c>
      <c r="BA1081" t="s">
        <v>74</v>
      </c>
      <c r="BB1081">
        <v>69</v>
      </c>
      <c r="BC1081">
        <v>87</v>
      </c>
      <c r="BD1081" t="s">
        <v>74</v>
      </c>
      <c r="BE1081" t="s">
        <v>8909</v>
      </c>
      <c r="BF1081" t="str">
        <f>HYPERLINK("http://dx.doi.org/10.1016/j.jsp.2017.09.006","http://dx.doi.org/10.1016/j.jsp.2017.09.006")</f>
        <v>http://dx.doi.org/10.1016/j.jsp.2017.09.006</v>
      </c>
      <c r="BG1081" t="s">
        <v>74</v>
      </c>
      <c r="BH1081" t="s">
        <v>74</v>
      </c>
      <c r="BI1081">
        <v>19</v>
      </c>
      <c r="BJ1081" t="s">
        <v>126</v>
      </c>
      <c r="BK1081" t="s">
        <v>100</v>
      </c>
      <c r="BL1081" t="s">
        <v>101</v>
      </c>
      <c r="BM1081" t="s">
        <v>7630</v>
      </c>
      <c r="BN1081">
        <v>29571536</v>
      </c>
      <c r="BO1081" t="s">
        <v>486</v>
      </c>
      <c r="BP1081" t="s">
        <v>74</v>
      </c>
      <c r="BQ1081" t="s">
        <v>74</v>
      </c>
      <c r="BR1081" t="s">
        <v>104</v>
      </c>
      <c r="BS1081" t="s">
        <v>8910</v>
      </c>
      <c r="BT1081" t="str">
        <f>HYPERLINK("https%3A%2F%2Fwww.webofscience.com%2Fwos%2Fwoscc%2Ffull-record%2FWOS:000430772900005","View Full Record in Web of Science")</f>
        <v>View Full Record in Web of Science</v>
      </c>
    </row>
    <row r="1082" spans="1:72" x14ac:dyDescent="0.25">
      <c r="A1082" t="s">
        <v>72</v>
      </c>
      <c r="B1082" t="s">
        <v>14754</v>
      </c>
      <c r="C1082" t="s">
        <v>74</v>
      </c>
      <c r="D1082" t="s">
        <v>74</v>
      </c>
      <c r="E1082" t="s">
        <v>74</v>
      </c>
      <c r="F1082" t="s">
        <v>14755</v>
      </c>
      <c r="G1082" t="s">
        <v>74</v>
      </c>
      <c r="H1082" t="s">
        <v>74</v>
      </c>
      <c r="I1082" t="s">
        <v>14756</v>
      </c>
      <c r="J1082" t="s">
        <v>14757</v>
      </c>
      <c r="K1082" t="s">
        <v>74</v>
      </c>
      <c r="L1082" t="s">
        <v>74</v>
      </c>
      <c r="M1082" t="s">
        <v>78</v>
      </c>
      <c r="N1082" t="s">
        <v>79</v>
      </c>
      <c r="O1082" t="s">
        <v>74</v>
      </c>
      <c r="P1082" t="s">
        <v>74</v>
      </c>
      <c r="Q1082" t="s">
        <v>74</v>
      </c>
      <c r="R1082" t="s">
        <v>74</v>
      </c>
      <c r="S1082" t="s">
        <v>74</v>
      </c>
      <c r="T1082" t="s">
        <v>14758</v>
      </c>
      <c r="U1082" t="s">
        <v>74</v>
      </c>
      <c r="V1082" t="s">
        <v>14759</v>
      </c>
      <c r="W1082" t="s">
        <v>14760</v>
      </c>
      <c r="X1082" t="s">
        <v>14761</v>
      </c>
      <c r="Y1082" t="s">
        <v>14762</v>
      </c>
      <c r="Z1082" t="s">
        <v>14763</v>
      </c>
      <c r="AA1082" t="s">
        <v>74</v>
      </c>
      <c r="AB1082" t="s">
        <v>14764</v>
      </c>
      <c r="AC1082" t="s">
        <v>74</v>
      </c>
      <c r="AD1082" t="s">
        <v>74</v>
      </c>
      <c r="AE1082" t="s">
        <v>74</v>
      </c>
      <c r="AF1082" t="s">
        <v>74</v>
      </c>
      <c r="AG1082">
        <v>63</v>
      </c>
      <c r="AH1082">
        <v>4</v>
      </c>
      <c r="AI1082">
        <v>4</v>
      </c>
      <c r="AJ1082">
        <v>0</v>
      </c>
      <c r="AK1082">
        <v>3</v>
      </c>
      <c r="AL1082" t="s">
        <v>418</v>
      </c>
      <c r="AM1082" t="s">
        <v>146</v>
      </c>
      <c r="AN1082" t="s">
        <v>419</v>
      </c>
      <c r="AO1082" t="s">
        <v>14765</v>
      </c>
      <c r="AP1082" t="s">
        <v>14766</v>
      </c>
      <c r="AQ1082" t="s">
        <v>74</v>
      </c>
      <c r="AR1082" t="s">
        <v>14767</v>
      </c>
      <c r="AS1082" t="s">
        <v>14768</v>
      </c>
      <c r="AT1082" t="s">
        <v>255</v>
      </c>
      <c r="AU1082">
        <v>2018</v>
      </c>
      <c r="AV1082">
        <v>38</v>
      </c>
      <c r="AW1082">
        <v>2</v>
      </c>
      <c r="AX1082" t="s">
        <v>74</v>
      </c>
      <c r="AY1082" t="s">
        <v>74</v>
      </c>
      <c r="AZ1082" t="s">
        <v>74</v>
      </c>
      <c r="BA1082" t="s">
        <v>74</v>
      </c>
      <c r="BB1082">
        <v>232</v>
      </c>
      <c r="BC1082">
        <v>249</v>
      </c>
      <c r="BD1082" t="s">
        <v>74</v>
      </c>
      <c r="BE1082" t="s">
        <v>14769</v>
      </c>
      <c r="BF1082" t="str">
        <f>HYPERLINK("http://dx.doi.org/10.1177/0263395717717229","http://dx.doi.org/10.1177/0263395717717229")</f>
        <v>http://dx.doi.org/10.1177/0263395717717229</v>
      </c>
      <c r="BG1082" t="s">
        <v>74</v>
      </c>
      <c r="BH1082" t="s">
        <v>74</v>
      </c>
      <c r="BI1082">
        <v>18</v>
      </c>
      <c r="BJ1082" t="s">
        <v>14770</v>
      </c>
      <c r="BK1082" t="s">
        <v>100</v>
      </c>
      <c r="BL1082" t="s">
        <v>14771</v>
      </c>
      <c r="BM1082" t="s">
        <v>14772</v>
      </c>
      <c r="BN1082" t="s">
        <v>74</v>
      </c>
      <c r="BO1082" t="s">
        <v>13281</v>
      </c>
      <c r="BP1082" t="s">
        <v>74</v>
      </c>
      <c r="BQ1082" t="s">
        <v>74</v>
      </c>
      <c r="BR1082" t="s">
        <v>104</v>
      </c>
      <c r="BS1082" t="s">
        <v>14773</v>
      </c>
      <c r="BT1082" t="str">
        <f>HYPERLINK("https%3A%2F%2Fwww.webofscience.com%2Fwos%2Fwoscc%2Ffull-record%2FWOS:000429911500008","View Full Record in Web of Science")</f>
        <v>View Full Record in Web of Science</v>
      </c>
    </row>
    <row r="1083" spans="1:72" x14ac:dyDescent="0.25">
      <c r="A1083" t="s">
        <v>72</v>
      </c>
      <c r="B1083" t="s">
        <v>2058</v>
      </c>
      <c r="C1083" t="s">
        <v>74</v>
      </c>
      <c r="D1083" t="s">
        <v>74</v>
      </c>
      <c r="E1083" t="s">
        <v>74</v>
      </c>
      <c r="F1083" t="s">
        <v>2059</v>
      </c>
      <c r="G1083" t="s">
        <v>74</v>
      </c>
      <c r="H1083" t="s">
        <v>74</v>
      </c>
      <c r="I1083" t="s">
        <v>2060</v>
      </c>
      <c r="J1083" t="s">
        <v>2061</v>
      </c>
      <c r="K1083" t="s">
        <v>74</v>
      </c>
      <c r="L1083" t="s">
        <v>74</v>
      </c>
      <c r="M1083" t="s">
        <v>78</v>
      </c>
      <c r="N1083" t="s">
        <v>79</v>
      </c>
      <c r="O1083" t="s">
        <v>74</v>
      </c>
      <c r="P1083" t="s">
        <v>74</v>
      </c>
      <c r="Q1083" t="s">
        <v>74</v>
      </c>
      <c r="R1083" t="s">
        <v>74</v>
      </c>
      <c r="S1083" t="s">
        <v>74</v>
      </c>
      <c r="T1083" t="s">
        <v>2062</v>
      </c>
      <c r="U1083" t="s">
        <v>2063</v>
      </c>
      <c r="V1083" t="s">
        <v>2064</v>
      </c>
      <c r="W1083" t="s">
        <v>2065</v>
      </c>
      <c r="X1083" t="s">
        <v>2066</v>
      </c>
      <c r="Y1083" t="s">
        <v>2067</v>
      </c>
      <c r="Z1083" t="s">
        <v>2068</v>
      </c>
      <c r="AA1083" t="s">
        <v>2069</v>
      </c>
      <c r="AB1083" t="s">
        <v>2070</v>
      </c>
      <c r="AC1083" t="s">
        <v>74</v>
      </c>
      <c r="AD1083" t="s">
        <v>74</v>
      </c>
      <c r="AE1083" t="s">
        <v>74</v>
      </c>
      <c r="AF1083" t="s">
        <v>74</v>
      </c>
      <c r="AG1083">
        <v>38</v>
      </c>
      <c r="AH1083">
        <v>4</v>
      </c>
      <c r="AI1083">
        <v>10</v>
      </c>
      <c r="AJ1083">
        <v>0</v>
      </c>
      <c r="AK1083">
        <v>8</v>
      </c>
      <c r="AL1083" t="s">
        <v>196</v>
      </c>
      <c r="AM1083" t="s">
        <v>197</v>
      </c>
      <c r="AN1083" t="s">
        <v>198</v>
      </c>
      <c r="AO1083" t="s">
        <v>2071</v>
      </c>
      <c r="AP1083" t="s">
        <v>2072</v>
      </c>
      <c r="AQ1083" t="s">
        <v>74</v>
      </c>
      <c r="AR1083" t="s">
        <v>2073</v>
      </c>
      <c r="AS1083" t="s">
        <v>2074</v>
      </c>
      <c r="AT1083" t="s">
        <v>124</v>
      </c>
      <c r="AU1083">
        <v>2019</v>
      </c>
      <c r="AV1083">
        <v>34</v>
      </c>
      <c r="AW1083">
        <v>3</v>
      </c>
      <c r="AX1083" t="s">
        <v>74</v>
      </c>
      <c r="AY1083" t="s">
        <v>74</v>
      </c>
      <c r="AZ1083" t="s">
        <v>74</v>
      </c>
      <c r="BA1083" t="s">
        <v>74</v>
      </c>
      <c r="BB1083">
        <v>323</v>
      </c>
      <c r="BC1083">
        <v>337</v>
      </c>
      <c r="BD1083" t="s">
        <v>74</v>
      </c>
      <c r="BE1083" t="s">
        <v>2075</v>
      </c>
      <c r="BF1083" t="str">
        <f>HYPERLINK("http://dx.doi.org/10.1002/bin.1670","http://dx.doi.org/10.1002/bin.1670")</f>
        <v>http://dx.doi.org/10.1002/bin.1670</v>
      </c>
      <c r="BG1083" t="s">
        <v>74</v>
      </c>
      <c r="BH1083" t="s">
        <v>74</v>
      </c>
      <c r="BI1083">
        <v>15</v>
      </c>
      <c r="BJ1083" t="s">
        <v>623</v>
      </c>
      <c r="BK1083" t="s">
        <v>100</v>
      </c>
      <c r="BL1083" t="s">
        <v>101</v>
      </c>
      <c r="BM1083" t="s">
        <v>2076</v>
      </c>
      <c r="BN1083" t="s">
        <v>74</v>
      </c>
      <c r="BO1083" t="s">
        <v>74</v>
      </c>
      <c r="BP1083" t="s">
        <v>74</v>
      </c>
      <c r="BQ1083" t="s">
        <v>74</v>
      </c>
      <c r="BR1083" t="s">
        <v>104</v>
      </c>
      <c r="BS1083" t="s">
        <v>2077</v>
      </c>
      <c r="BT1083" t="str">
        <f>HYPERLINK("https%3A%2F%2Fwww.webofscience.com%2Fwos%2Fwoscc%2Ffull-record%2FWOS:000474371800002","View Full Record in Web of Science")</f>
        <v>View Full Record in Web of Science</v>
      </c>
    </row>
    <row r="1084" spans="1:72" x14ac:dyDescent="0.25">
      <c r="A1084" t="s">
        <v>72</v>
      </c>
      <c r="B1084" t="s">
        <v>7795</v>
      </c>
      <c r="C1084" t="s">
        <v>74</v>
      </c>
      <c r="D1084" t="s">
        <v>74</v>
      </c>
      <c r="E1084" t="s">
        <v>74</v>
      </c>
      <c r="F1084" t="s">
        <v>7796</v>
      </c>
      <c r="G1084" t="s">
        <v>74</v>
      </c>
      <c r="H1084" t="s">
        <v>74</v>
      </c>
      <c r="I1084" t="s">
        <v>7797</v>
      </c>
      <c r="J1084" t="s">
        <v>563</v>
      </c>
      <c r="K1084" t="s">
        <v>74</v>
      </c>
      <c r="L1084" t="s">
        <v>74</v>
      </c>
      <c r="M1084" t="s">
        <v>78</v>
      </c>
      <c r="N1084" t="s">
        <v>79</v>
      </c>
      <c r="O1084" t="s">
        <v>74</v>
      </c>
      <c r="P1084" t="s">
        <v>74</v>
      </c>
      <c r="Q1084" t="s">
        <v>74</v>
      </c>
      <c r="R1084" t="s">
        <v>74</v>
      </c>
      <c r="S1084" t="s">
        <v>74</v>
      </c>
      <c r="T1084" t="s">
        <v>7798</v>
      </c>
      <c r="U1084" t="s">
        <v>7799</v>
      </c>
      <c r="V1084" t="s">
        <v>7800</v>
      </c>
      <c r="W1084" t="s">
        <v>7801</v>
      </c>
      <c r="X1084" t="s">
        <v>7802</v>
      </c>
      <c r="Y1084" t="s">
        <v>7803</v>
      </c>
      <c r="Z1084" t="s">
        <v>7804</v>
      </c>
      <c r="AA1084" t="s">
        <v>74</v>
      </c>
      <c r="AB1084" t="s">
        <v>74</v>
      </c>
      <c r="AC1084" t="s">
        <v>74</v>
      </c>
      <c r="AD1084" t="s">
        <v>74</v>
      </c>
      <c r="AE1084" t="s">
        <v>74</v>
      </c>
      <c r="AF1084" t="s">
        <v>74</v>
      </c>
      <c r="AG1084">
        <v>11</v>
      </c>
      <c r="AH1084">
        <v>4</v>
      </c>
      <c r="AI1084">
        <v>4</v>
      </c>
      <c r="AJ1084">
        <v>1</v>
      </c>
      <c r="AK1084">
        <v>23</v>
      </c>
      <c r="AL1084" t="s">
        <v>173</v>
      </c>
      <c r="AM1084" t="s">
        <v>174</v>
      </c>
      <c r="AN1084" t="s">
        <v>175</v>
      </c>
      <c r="AO1084" t="s">
        <v>576</v>
      </c>
      <c r="AP1084" t="s">
        <v>577</v>
      </c>
      <c r="AQ1084" t="s">
        <v>74</v>
      </c>
      <c r="AR1084" t="s">
        <v>578</v>
      </c>
      <c r="AS1084" t="s">
        <v>579</v>
      </c>
      <c r="AT1084" t="s">
        <v>304</v>
      </c>
      <c r="AU1084">
        <v>2019</v>
      </c>
      <c r="AV1084">
        <v>122</v>
      </c>
      <c r="AW1084">
        <v>6</v>
      </c>
      <c r="AX1084" t="s">
        <v>74</v>
      </c>
      <c r="AY1084" t="s">
        <v>74</v>
      </c>
      <c r="AZ1084" t="s">
        <v>74</v>
      </c>
      <c r="BA1084" t="s">
        <v>74</v>
      </c>
      <c r="BB1084">
        <v>2320</v>
      </c>
      <c r="BC1084">
        <v>2330</v>
      </c>
      <c r="BD1084" t="s">
        <v>74</v>
      </c>
      <c r="BE1084" t="s">
        <v>7805</v>
      </c>
      <c r="BF1084" t="str">
        <f>HYPERLINK("http://dx.doi.org/10.1177/0033294118806483","http://dx.doi.org/10.1177/0033294118806483")</f>
        <v>http://dx.doi.org/10.1177/0033294118806483</v>
      </c>
      <c r="BG1084" t="s">
        <v>74</v>
      </c>
      <c r="BH1084" t="s">
        <v>74</v>
      </c>
      <c r="BI1084">
        <v>11</v>
      </c>
      <c r="BJ1084" t="s">
        <v>99</v>
      </c>
      <c r="BK1084" t="s">
        <v>100</v>
      </c>
      <c r="BL1084" t="s">
        <v>101</v>
      </c>
      <c r="BM1084" t="s">
        <v>7806</v>
      </c>
      <c r="BN1084">
        <v>30426837</v>
      </c>
      <c r="BO1084" t="s">
        <v>809</v>
      </c>
      <c r="BP1084" t="s">
        <v>74</v>
      </c>
      <c r="BQ1084" t="s">
        <v>74</v>
      </c>
      <c r="BR1084" t="s">
        <v>104</v>
      </c>
      <c r="BS1084" t="s">
        <v>7807</v>
      </c>
      <c r="BT1084" t="str">
        <f>HYPERLINK("https%3A%2F%2Fwww.webofscience.com%2Fwos%2Fwoscc%2Ffull-record%2FWOS:000485991600017","View Full Record in Web of Science")</f>
        <v>View Full Record in Web of Science</v>
      </c>
    </row>
    <row r="1085" spans="1:72" x14ac:dyDescent="0.25">
      <c r="A1085" t="s">
        <v>72</v>
      </c>
      <c r="B1085" t="s">
        <v>14825</v>
      </c>
      <c r="C1085" t="s">
        <v>74</v>
      </c>
      <c r="D1085" t="s">
        <v>74</v>
      </c>
      <c r="E1085" t="s">
        <v>74</v>
      </c>
      <c r="F1085" t="s">
        <v>14826</v>
      </c>
      <c r="G1085" t="s">
        <v>74</v>
      </c>
      <c r="H1085" t="s">
        <v>74</v>
      </c>
      <c r="I1085" t="s">
        <v>14827</v>
      </c>
      <c r="J1085" t="s">
        <v>6299</v>
      </c>
      <c r="K1085" t="s">
        <v>74</v>
      </c>
      <c r="L1085" t="s">
        <v>74</v>
      </c>
      <c r="M1085" t="s">
        <v>78</v>
      </c>
      <c r="N1085" t="s">
        <v>79</v>
      </c>
      <c r="O1085" t="s">
        <v>74</v>
      </c>
      <c r="P1085" t="s">
        <v>74</v>
      </c>
      <c r="Q1085" t="s">
        <v>74</v>
      </c>
      <c r="R1085" t="s">
        <v>74</v>
      </c>
      <c r="S1085" t="s">
        <v>74</v>
      </c>
      <c r="T1085" t="s">
        <v>14828</v>
      </c>
      <c r="U1085" t="s">
        <v>14829</v>
      </c>
      <c r="V1085" t="s">
        <v>14830</v>
      </c>
      <c r="W1085" t="s">
        <v>14831</v>
      </c>
      <c r="X1085" t="s">
        <v>14832</v>
      </c>
      <c r="Y1085" t="s">
        <v>14833</v>
      </c>
      <c r="Z1085" t="s">
        <v>14834</v>
      </c>
      <c r="AA1085" t="s">
        <v>74</v>
      </c>
      <c r="AB1085" t="s">
        <v>74</v>
      </c>
      <c r="AC1085" t="s">
        <v>74</v>
      </c>
      <c r="AD1085" t="s">
        <v>74</v>
      </c>
      <c r="AE1085" t="s">
        <v>74</v>
      </c>
      <c r="AF1085" t="s">
        <v>74</v>
      </c>
      <c r="AG1085">
        <v>40</v>
      </c>
      <c r="AH1085">
        <v>4</v>
      </c>
      <c r="AI1085">
        <v>7</v>
      </c>
      <c r="AJ1085">
        <v>0</v>
      </c>
      <c r="AK1085">
        <v>2</v>
      </c>
      <c r="AL1085" t="s">
        <v>173</v>
      </c>
      <c r="AM1085" t="s">
        <v>174</v>
      </c>
      <c r="AN1085" t="s">
        <v>175</v>
      </c>
      <c r="AO1085" t="s">
        <v>6310</v>
      </c>
      <c r="AP1085" t="s">
        <v>6311</v>
      </c>
      <c r="AQ1085" t="s">
        <v>74</v>
      </c>
      <c r="AR1085" t="s">
        <v>6312</v>
      </c>
      <c r="AS1085" t="s">
        <v>6313</v>
      </c>
      <c r="AT1085" t="s">
        <v>255</v>
      </c>
      <c r="AU1085">
        <v>2019</v>
      </c>
      <c r="AV1085">
        <v>44</v>
      </c>
      <c r="AW1085">
        <v>3</v>
      </c>
      <c r="AX1085" t="s">
        <v>74</v>
      </c>
      <c r="AY1085" t="s">
        <v>74</v>
      </c>
      <c r="AZ1085" t="s">
        <v>74</v>
      </c>
      <c r="BA1085" t="s">
        <v>74</v>
      </c>
      <c r="BB1085">
        <v>175</v>
      </c>
      <c r="BC1085">
        <v>189</v>
      </c>
      <c r="BD1085" t="s">
        <v>74</v>
      </c>
      <c r="BE1085" t="s">
        <v>14835</v>
      </c>
      <c r="BF1085" t="str">
        <f>HYPERLINK("http://dx.doi.org/10.1177/0198742918795884","http://dx.doi.org/10.1177/0198742918795884")</f>
        <v>http://dx.doi.org/10.1177/0198742918795884</v>
      </c>
      <c r="BG1085" t="s">
        <v>74</v>
      </c>
      <c r="BH1085" t="s">
        <v>74</v>
      </c>
      <c r="BI1085">
        <v>15</v>
      </c>
      <c r="BJ1085" t="s">
        <v>6315</v>
      </c>
      <c r="BK1085" t="s">
        <v>100</v>
      </c>
      <c r="BL1085" t="s">
        <v>2906</v>
      </c>
      <c r="BM1085" t="s">
        <v>14836</v>
      </c>
      <c r="BN1085" t="s">
        <v>74</v>
      </c>
      <c r="BO1085" t="s">
        <v>74</v>
      </c>
      <c r="BP1085" t="s">
        <v>74</v>
      </c>
      <c r="BQ1085" t="s">
        <v>74</v>
      </c>
      <c r="BR1085" t="s">
        <v>104</v>
      </c>
      <c r="BS1085" t="s">
        <v>14837</v>
      </c>
      <c r="BT1085" t="str">
        <f>HYPERLINK("https%3A%2F%2Fwww.webofscience.com%2Fwos%2Fwoscc%2Ffull-record%2FWOS:000465022100004","View Full Record in Web of Science")</f>
        <v>View Full Record in Web of Science</v>
      </c>
    </row>
    <row r="1086" spans="1:72" x14ac:dyDescent="0.25">
      <c r="A1086" t="s">
        <v>72</v>
      </c>
      <c r="B1086" t="s">
        <v>17010</v>
      </c>
      <c r="C1086" t="s">
        <v>74</v>
      </c>
      <c r="D1086" t="s">
        <v>74</v>
      </c>
      <c r="E1086" t="s">
        <v>74</v>
      </c>
      <c r="F1086" t="s">
        <v>17011</v>
      </c>
      <c r="G1086" t="s">
        <v>74</v>
      </c>
      <c r="H1086" t="s">
        <v>74</v>
      </c>
      <c r="I1086" t="s">
        <v>17012</v>
      </c>
      <c r="J1086" t="s">
        <v>17013</v>
      </c>
      <c r="K1086" t="s">
        <v>74</v>
      </c>
      <c r="L1086" t="s">
        <v>74</v>
      </c>
      <c r="M1086" t="s">
        <v>78</v>
      </c>
      <c r="N1086" t="s">
        <v>79</v>
      </c>
      <c r="O1086" t="s">
        <v>74</v>
      </c>
      <c r="P1086" t="s">
        <v>74</v>
      </c>
      <c r="Q1086" t="s">
        <v>74</v>
      </c>
      <c r="R1086" t="s">
        <v>74</v>
      </c>
      <c r="S1086" t="s">
        <v>74</v>
      </c>
      <c r="T1086" t="s">
        <v>17014</v>
      </c>
      <c r="U1086" t="s">
        <v>17015</v>
      </c>
      <c r="V1086" t="s">
        <v>17016</v>
      </c>
      <c r="W1086" t="s">
        <v>17017</v>
      </c>
      <c r="X1086" t="s">
        <v>14761</v>
      </c>
      <c r="Y1086" t="s">
        <v>17018</v>
      </c>
      <c r="Z1086" t="s">
        <v>17019</v>
      </c>
      <c r="AA1086" t="s">
        <v>74</v>
      </c>
      <c r="AB1086" t="s">
        <v>17020</v>
      </c>
      <c r="AC1086" t="s">
        <v>74</v>
      </c>
      <c r="AD1086" t="s">
        <v>74</v>
      </c>
      <c r="AE1086" t="s">
        <v>74</v>
      </c>
      <c r="AF1086" t="s">
        <v>74</v>
      </c>
      <c r="AG1086">
        <v>67</v>
      </c>
      <c r="AH1086">
        <v>4</v>
      </c>
      <c r="AI1086">
        <v>5</v>
      </c>
      <c r="AJ1086">
        <v>3</v>
      </c>
      <c r="AK1086">
        <v>28</v>
      </c>
      <c r="AL1086" t="s">
        <v>196</v>
      </c>
      <c r="AM1086" t="s">
        <v>197</v>
      </c>
      <c r="AN1086" t="s">
        <v>198</v>
      </c>
      <c r="AO1086" t="s">
        <v>17021</v>
      </c>
      <c r="AP1086" t="s">
        <v>17022</v>
      </c>
      <c r="AQ1086" t="s">
        <v>74</v>
      </c>
      <c r="AR1086" t="s">
        <v>17023</v>
      </c>
      <c r="AS1086" t="s">
        <v>17024</v>
      </c>
      <c r="AT1086" t="s">
        <v>180</v>
      </c>
      <c r="AU1086">
        <v>2019</v>
      </c>
      <c r="AV1086">
        <v>185</v>
      </c>
      <c r="AW1086">
        <v>3</v>
      </c>
      <c r="AX1086" t="s">
        <v>74</v>
      </c>
      <c r="AY1086" t="s">
        <v>74</v>
      </c>
      <c r="AZ1086" t="s">
        <v>74</v>
      </c>
      <c r="BA1086" t="s">
        <v>74</v>
      </c>
      <c r="BB1086">
        <v>279</v>
      </c>
      <c r="BC1086">
        <v>291</v>
      </c>
      <c r="BD1086" t="s">
        <v>74</v>
      </c>
      <c r="BE1086" t="s">
        <v>17025</v>
      </c>
      <c r="BF1086" t="str">
        <f>HYPERLINK("http://dx.doi.org/10.1111/geoj.12288","http://dx.doi.org/10.1111/geoj.12288")</f>
        <v>http://dx.doi.org/10.1111/geoj.12288</v>
      </c>
      <c r="BG1086" t="s">
        <v>74</v>
      </c>
      <c r="BH1086" t="s">
        <v>74</v>
      </c>
      <c r="BI1086">
        <v>13</v>
      </c>
      <c r="BJ1086" t="s">
        <v>11505</v>
      </c>
      <c r="BK1086" t="s">
        <v>100</v>
      </c>
      <c r="BL1086" t="s">
        <v>11505</v>
      </c>
      <c r="BM1086" t="s">
        <v>17026</v>
      </c>
      <c r="BN1086" t="s">
        <v>74</v>
      </c>
      <c r="BO1086" t="s">
        <v>74</v>
      </c>
      <c r="BP1086" t="s">
        <v>74</v>
      </c>
      <c r="BQ1086" t="s">
        <v>74</v>
      </c>
      <c r="BR1086" t="s">
        <v>104</v>
      </c>
      <c r="BS1086" t="s">
        <v>17027</v>
      </c>
      <c r="BT1086" t="str">
        <f>HYPERLINK("https%3A%2F%2Fwww.webofscience.com%2Fwos%2Fwoscc%2Ffull-record%2FWOS:000478638200004","View Full Record in Web of Science")</f>
        <v>View Full Record in Web of Science</v>
      </c>
    </row>
    <row r="1087" spans="1:72" x14ac:dyDescent="0.25">
      <c r="A1087" t="s">
        <v>72</v>
      </c>
      <c r="B1087" t="s">
        <v>17911</v>
      </c>
      <c r="C1087" t="s">
        <v>74</v>
      </c>
      <c r="D1087" t="s">
        <v>74</v>
      </c>
      <c r="E1087" t="s">
        <v>74</v>
      </c>
      <c r="F1087" t="s">
        <v>17912</v>
      </c>
      <c r="G1087" t="s">
        <v>74</v>
      </c>
      <c r="H1087" t="s">
        <v>74</v>
      </c>
      <c r="I1087" t="s">
        <v>17913</v>
      </c>
      <c r="J1087" t="s">
        <v>17914</v>
      </c>
      <c r="K1087" t="s">
        <v>74</v>
      </c>
      <c r="L1087" t="s">
        <v>74</v>
      </c>
      <c r="M1087" t="s">
        <v>78</v>
      </c>
      <c r="N1087" t="s">
        <v>79</v>
      </c>
      <c r="O1087" t="s">
        <v>74</v>
      </c>
      <c r="P1087" t="s">
        <v>74</v>
      </c>
      <c r="Q1087" t="s">
        <v>74</v>
      </c>
      <c r="R1087" t="s">
        <v>74</v>
      </c>
      <c r="S1087" t="s">
        <v>74</v>
      </c>
      <c r="T1087" t="s">
        <v>17915</v>
      </c>
      <c r="U1087" t="s">
        <v>17916</v>
      </c>
      <c r="V1087" t="s">
        <v>17917</v>
      </c>
      <c r="W1087" t="s">
        <v>17918</v>
      </c>
      <c r="X1087" t="s">
        <v>17919</v>
      </c>
      <c r="Y1087" t="s">
        <v>17920</v>
      </c>
      <c r="Z1087" t="s">
        <v>17921</v>
      </c>
      <c r="AA1087" t="s">
        <v>74</v>
      </c>
      <c r="AB1087" t="s">
        <v>74</v>
      </c>
      <c r="AC1087" t="s">
        <v>74</v>
      </c>
      <c r="AD1087" t="s">
        <v>74</v>
      </c>
      <c r="AE1087" t="s">
        <v>74</v>
      </c>
      <c r="AF1087" t="s">
        <v>74</v>
      </c>
      <c r="AG1087">
        <v>36</v>
      </c>
      <c r="AH1087">
        <v>4</v>
      </c>
      <c r="AI1087">
        <v>4</v>
      </c>
      <c r="AJ1087">
        <v>1</v>
      </c>
      <c r="AK1087">
        <v>3</v>
      </c>
      <c r="AL1087" t="s">
        <v>17922</v>
      </c>
      <c r="AM1087" t="s">
        <v>17923</v>
      </c>
      <c r="AN1087" t="s">
        <v>17924</v>
      </c>
      <c r="AO1087" t="s">
        <v>17925</v>
      </c>
      <c r="AP1087" t="s">
        <v>74</v>
      </c>
      <c r="AQ1087" t="s">
        <v>74</v>
      </c>
      <c r="AR1087" t="s">
        <v>17926</v>
      </c>
      <c r="AS1087" t="s">
        <v>17927</v>
      </c>
      <c r="AT1087" t="s">
        <v>74</v>
      </c>
      <c r="AU1087">
        <v>2019</v>
      </c>
      <c r="AV1087">
        <v>32</v>
      </c>
      <c r="AW1087">
        <v>3</v>
      </c>
      <c r="AX1087" t="s">
        <v>74</v>
      </c>
      <c r="AY1087" t="s">
        <v>74</v>
      </c>
      <c r="AZ1087" t="s">
        <v>74</v>
      </c>
      <c r="BA1087" t="s">
        <v>74</v>
      </c>
      <c r="BB1087">
        <v>44</v>
      </c>
      <c r="BC1087">
        <v>61</v>
      </c>
      <c r="BD1087" t="s">
        <v>74</v>
      </c>
      <c r="BE1087" t="s">
        <v>17928</v>
      </c>
      <c r="BF1087" t="str">
        <f>HYPERLINK("http://dx.doi.org/10.23987/sts.65948","http://dx.doi.org/10.23987/sts.65948")</f>
        <v>http://dx.doi.org/10.23987/sts.65948</v>
      </c>
      <c r="BG1087" t="s">
        <v>74</v>
      </c>
      <c r="BH1087" t="s">
        <v>74</v>
      </c>
      <c r="BI1087">
        <v>18</v>
      </c>
      <c r="BJ1087" t="s">
        <v>17929</v>
      </c>
      <c r="BK1087" t="s">
        <v>100</v>
      </c>
      <c r="BL1087" t="s">
        <v>17930</v>
      </c>
      <c r="BM1087" t="s">
        <v>17931</v>
      </c>
      <c r="BN1087" t="s">
        <v>74</v>
      </c>
      <c r="BO1087" t="s">
        <v>4082</v>
      </c>
      <c r="BP1087" t="s">
        <v>74</v>
      </c>
      <c r="BQ1087" t="s">
        <v>74</v>
      </c>
      <c r="BR1087" t="s">
        <v>104</v>
      </c>
      <c r="BS1087" t="s">
        <v>17932</v>
      </c>
      <c r="BT1087" t="str">
        <f>HYPERLINK("https%3A%2F%2Fwww.webofscience.com%2Fwos%2Fwoscc%2Ffull-record%2FWOS:000486364100003","View Full Record in Web of Science")</f>
        <v>View Full Record in Web of Science</v>
      </c>
    </row>
    <row r="1088" spans="1:72" x14ac:dyDescent="0.25">
      <c r="A1088" t="s">
        <v>72</v>
      </c>
      <c r="B1088" t="s">
        <v>18871</v>
      </c>
      <c r="C1088" t="s">
        <v>74</v>
      </c>
      <c r="D1088" t="s">
        <v>74</v>
      </c>
      <c r="E1088" t="s">
        <v>74</v>
      </c>
      <c r="F1088" t="s">
        <v>18872</v>
      </c>
      <c r="G1088" t="s">
        <v>74</v>
      </c>
      <c r="H1088" t="s">
        <v>74</v>
      </c>
      <c r="I1088" t="s">
        <v>18873</v>
      </c>
      <c r="J1088" t="s">
        <v>4797</v>
      </c>
      <c r="K1088" t="s">
        <v>74</v>
      </c>
      <c r="L1088" t="s">
        <v>74</v>
      </c>
      <c r="M1088" t="s">
        <v>78</v>
      </c>
      <c r="N1088" t="s">
        <v>79</v>
      </c>
      <c r="O1088" t="s">
        <v>74</v>
      </c>
      <c r="P1088" t="s">
        <v>74</v>
      </c>
      <c r="Q1088" t="s">
        <v>74</v>
      </c>
      <c r="R1088" t="s">
        <v>74</v>
      </c>
      <c r="S1088" t="s">
        <v>74</v>
      </c>
      <c r="T1088" t="s">
        <v>18874</v>
      </c>
      <c r="U1088" t="s">
        <v>18875</v>
      </c>
      <c r="V1088" t="s">
        <v>18876</v>
      </c>
      <c r="W1088" t="s">
        <v>18877</v>
      </c>
      <c r="X1088" t="s">
        <v>18878</v>
      </c>
      <c r="Y1088" t="s">
        <v>18879</v>
      </c>
      <c r="Z1088" t="s">
        <v>18880</v>
      </c>
      <c r="AA1088" t="s">
        <v>74</v>
      </c>
      <c r="AB1088" t="s">
        <v>74</v>
      </c>
      <c r="AC1088" t="s">
        <v>74</v>
      </c>
      <c r="AD1088" t="s">
        <v>74</v>
      </c>
      <c r="AE1088" t="s">
        <v>74</v>
      </c>
      <c r="AF1088" t="s">
        <v>74</v>
      </c>
      <c r="AG1088">
        <v>108</v>
      </c>
      <c r="AH1088">
        <v>4</v>
      </c>
      <c r="AI1088">
        <v>6</v>
      </c>
      <c r="AJ1088">
        <v>2</v>
      </c>
      <c r="AK1088">
        <v>66</v>
      </c>
      <c r="AL1088" t="s">
        <v>4806</v>
      </c>
      <c r="AM1088" t="s">
        <v>4807</v>
      </c>
      <c r="AN1088" t="s">
        <v>4808</v>
      </c>
      <c r="AO1088" t="s">
        <v>4809</v>
      </c>
      <c r="AP1088" t="s">
        <v>4810</v>
      </c>
      <c r="AQ1088" t="s">
        <v>74</v>
      </c>
      <c r="AR1088" t="s">
        <v>4811</v>
      </c>
      <c r="AS1088" t="s">
        <v>4812</v>
      </c>
      <c r="AT1088" t="s">
        <v>871</v>
      </c>
      <c r="AU1088">
        <v>2019</v>
      </c>
      <c r="AV1088">
        <v>28</v>
      </c>
      <c r="AW1088">
        <v>5</v>
      </c>
      <c r="AX1088" t="s">
        <v>74</v>
      </c>
      <c r="AY1088" t="s">
        <v>74</v>
      </c>
      <c r="AZ1088" t="s">
        <v>74</v>
      </c>
      <c r="BA1088" t="s">
        <v>74</v>
      </c>
      <c r="BB1088">
        <v>429</v>
      </c>
      <c r="BC1088">
        <v>446</v>
      </c>
      <c r="BD1088" t="s">
        <v>74</v>
      </c>
      <c r="BE1088" t="s">
        <v>18881</v>
      </c>
      <c r="BF1088" t="str">
        <f>HYPERLINK("http://dx.doi.org/10.1007/s40299-019-00444-6","http://dx.doi.org/10.1007/s40299-019-00444-6")</f>
        <v>http://dx.doi.org/10.1007/s40299-019-00444-6</v>
      </c>
      <c r="BG1088" t="s">
        <v>74</v>
      </c>
      <c r="BH1088" t="s">
        <v>74</v>
      </c>
      <c r="BI1088">
        <v>18</v>
      </c>
      <c r="BJ1088" t="s">
        <v>278</v>
      </c>
      <c r="BK1088" t="s">
        <v>100</v>
      </c>
      <c r="BL1088" t="s">
        <v>278</v>
      </c>
      <c r="BM1088" t="s">
        <v>18882</v>
      </c>
      <c r="BN1088" t="s">
        <v>74</v>
      </c>
      <c r="BO1088" t="s">
        <v>74</v>
      </c>
      <c r="BP1088" t="s">
        <v>74</v>
      </c>
      <c r="BQ1088" t="s">
        <v>74</v>
      </c>
      <c r="BR1088" t="s">
        <v>104</v>
      </c>
      <c r="BS1088" t="s">
        <v>18883</v>
      </c>
      <c r="BT1088" t="str">
        <f>HYPERLINK("https%3A%2F%2Fwww.webofscience.com%2Fwos%2Fwoscc%2Ffull-record%2FWOS:000485279100006","View Full Record in Web of Science")</f>
        <v>View Full Record in Web of Science</v>
      </c>
    </row>
    <row r="1089" spans="1:72" x14ac:dyDescent="0.25">
      <c r="A1089" t="s">
        <v>72</v>
      </c>
      <c r="B1089" t="s">
        <v>19401</v>
      </c>
      <c r="C1089" t="s">
        <v>74</v>
      </c>
      <c r="D1089" t="s">
        <v>74</v>
      </c>
      <c r="E1089" t="s">
        <v>74</v>
      </c>
      <c r="F1089" t="s">
        <v>19402</v>
      </c>
      <c r="G1089" t="s">
        <v>74</v>
      </c>
      <c r="H1089" t="s">
        <v>74</v>
      </c>
      <c r="I1089" t="s">
        <v>19403</v>
      </c>
      <c r="J1089" t="s">
        <v>19404</v>
      </c>
      <c r="K1089" t="s">
        <v>74</v>
      </c>
      <c r="L1089" t="s">
        <v>74</v>
      </c>
      <c r="M1089" t="s">
        <v>78</v>
      </c>
      <c r="N1089" t="s">
        <v>79</v>
      </c>
      <c r="O1089" t="s">
        <v>74</v>
      </c>
      <c r="P1089" t="s">
        <v>74</v>
      </c>
      <c r="Q1089" t="s">
        <v>74</v>
      </c>
      <c r="R1089" t="s">
        <v>74</v>
      </c>
      <c r="S1089" t="s">
        <v>74</v>
      </c>
      <c r="T1089" t="s">
        <v>19405</v>
      </c>
      <c r="U1089" t="s">
        <v>19406</v>
      </c>
      <c r="V1089" t="s">
        <v>19407</v>
      </c>
      <c r="W1089" t="s">
        <v>19408</v>
      </c>
      <c r="X1089" t="s">
        <v>19409</v>
      </c>
      <c r="Y1089" t="s">
        <v>19410</v>
      </c>
      <c r="Z1089" t="s">
        <v>19411</v>
      </c>
      <c r="AA1089" t="s">
        <v>19412</v>
      </c>
      <c r="AB1089" t="s">
        <v>19413</v>
      </c>
      <c r="AC1089" t="s">
        <v>19414</v>
      </c>
      <c r="AD1089" t="s">
        <v>19415</v>
      </c>
      <c r="AE1089" t="s">
        <v>19416</v>
      </c>
      <c r="AF1089" t="s">
        <v>74</v>
      </c>
      <c r="AG1089">
        <v>74</v>
      </c>
      <c r="AH1089">
        <v>4</v>
      </c>
      <c r="AI1089">
        <v>5</v>
      </c>
      <c r="AJ1089">
        <v>0</v>
      </c>
      <c r="AK1089">
        <v>19</v>
      </c>
      <c r="AL1089" t="s">
        <v>196</v>
      </c>
      <c r="AM1089" t="s">
        <v>197</v>
      </c>
      <c r="AN1089" t="s">
        <v>198</v>
      </c>
      <c r="AO1089" t="s">
        <v>19417</v>
      </c>
      <c r="AP1089" t="s">
        <v>19418</v>
      </c>
      <c r="AQ1089" t="s">
        <v>74</v>
      </c>
      <c r="AR1089" t="s">
        <v>19419</v>
      </c>
      <c r="AS1089" t="s">
        <v>19420</v>
      </c>
      <c r="AT1089" t="s">
        <v>304</v>
      </c>
      <c r="AU1089">
        <v>2019</v>
      </c>
      <c r="AV1089">
        <v>8</v>
      </c>
      <c r="AW1089">
        <v>4</v>
      </c>
      <c r="AX1089" t="s">
        <v>74</v>
      </c>
      <c r="AY1089" t="s">
        <v>74</v>
      </c>
      <c r="AZ1089" t="s">
        <v>74</v>
      </c>
      <c r="BA1089" t="s">
        <v>74</v>
      </c>
      <c r="BB1089">
        <v>449</v>
      </c>
      <c r="BC1089">
        <v>464</v>
      </c>
      <c r="BD1089" t="s">
        <v>74</v>
      </c>
      <c r="BE1089" t="s">
        <v>19421</v>
      </c>
      <c r="BF1089" t="str">
        <f>HYPERLINK("http://dx.doi.org/10.1002/pchj.275","http://dx.doi.org/10.1002/pchj.275")</f>
        <v>http://dx.doi.org/10.1002/pchj.275</v>
      </c>
      <c r="BG1089" t="s">
        <v>74</v>
      </c>
      <c r="BH1089" t="s">
        <v>74</v>
      </c>
      <c r="BI1089">
        <v>16</v>
      </c>
      <c r="BJ1089" t="s">
        <v>99</v>
      </c>
      <c r="BK1089" t="s">
        <v>100</v>
      </c>
      <c r="BL1089" t="s">
        <v>101</v>
      </c>
      <c r="BM1089" t="s">
        <v>19422</v>
      </c>
      <c r="BN1089">
        <v>30839173</v>
      </c>
      <c r="BO1089" t="s">
        <v>74</v>
      </c>
      <c r="BP1089" t="s">
        <v>74</v>
      </c>
      <c r="BQ1089" t="s">
        <v>74</v>
      </c>
      <c r="BR1089" t="s">
        <v>104</v>
      </c>
      <c r="BS1089" t="s">
        <v>19423</v>
      </c>
      <c r="BT1089" t="str">
        <f>HYPERLINK("https%3A%2F%2Fwww.webofscience.com%2Fwos%2Fwoscc%2Ffull-record%2FWOS:000499593700006","View Full Record in Web of Science")</f>
        <v>View Full Record in Web of Science</v>
      </c>
    </row>
    <row r="1090" spans="1:72" x14ac:dyDescent="0.25">
      <c r="A1090" t="s">
        <v>72</v>
      </c>
      <c r="B1090" t="s">
        <v>11666</v>
      </c>
      <c r="C1090" t="s">
        <v>74</v>
      </c>
      <c r="D1090" t="s">
        <v>74</v>
      </c>
      <c r="E1090" t="s">
        <v>74</v>
      </c>
      <c r="F1090" t="s">
        <v>11667</v>
      </c>
      <c r="G1090" t="s">
        <v>74</v>
      </c>
      <c r="H1090" t="s">
        <v>74</v>
      </c>
      <c r="I1090" t="s">
        <v>11668</v>
      </c>
      <c r="J1090" t="s">
        <v>77</v>
      </c>
      <c r="K1090" t="s">
        <v>74</v>
      </c>
      <c r="L1090" t="s">
        <v>74</v>
      </c>
      <c r="M1090" t="s">
        <v>78</v>
      </c>
      <c r="N1090" t="s">
        <v>79</v>
      </c>
      <c r="O1090" t="s">
        <v>74</v>
      </c>
      <c r="P1090" t="s">
        <v>74</v>
      </c>
      <c r="Q1090" t="s">
        <v>74</v>
      </c>
      <c r="R1090" t="s">
        <v>74</v>
      </c>
      <c r="S1090" t="s">
        <v>74</v>
      </c>
      <c r="T1090" t="s">
        <v>11669</v>
      </c>
      <c r="U1090" t="s">
        <v>11670</v>
      </c>
      <c r="V1090" t="s">
        <v>11671</v>
      </c>
      <c r="W1090" t="s">
        <v>11672</v>
      </c>
      <c r="X1090" t="s">
        <v>4548</v>
      </c>
      <c r="Y1090" t="s">
        <v>11673</v>
      </c>
      <c r="Z1090" t="s">
        <v>11674</v>
      </c>
      <c r="AA1090" t="s">
        <v>244</v>
      </c>
      <c r="AB1090" t="s">
        <v>74</v>
      </c>
      <c r="AC1090" t="s">
        <v>11675</v>
      </c>
      <c r="AD1090" t="s">
        <v>11676</v>
      </c>
      <c r="AE1090" t="s">
        <v>11677</v>
      </c>
      <c r="AF1090" t="s">
        <v>74</v>
      </c>
      <c r="AG1090">
        <v>67</v>
      </c>
      <c r="AH1090">
        <v>4</v>
      </c>
      <c r="AI1090">
        <v>4</v>
      </c>
      <c r="AJ1090">
        <v>4</v>
      </c>
      <c r="AK1090">
        <v>47</v>
      </c>
      <c r="AL1090" t="s">
        <v>91</v>
      </c>
      <c r="AM1090" t="s">
        <v>92</v>
      </c>
      <c r="AN1090" t="s">
        <v>93</v>
      </c>
      <c r="AO1090" t="s">
        <v>94</v>
      </c>
      <c r="AP1090" t="s">
        <v>74</v>
      </c>
      <c r="AQ1090" t="s">
        <v>74</v>
      </c>
      <c r="AR1090" t="s">
        <v>95</v>
      </c>
      <c r="AS1090" t="s">
        <v>96</v>
      </c>
      <c r="AT1090" t="s">
        <v>353</v>
      </c>
      <c r="AU1090">
        <v>2020</v>
      </c>
      <c r="AV1090">
        <v>11</v>
      </c>
      <c r="AW1090" t="s">
        <v>74</v>
      </c>
      <c r="AX1090" t="s">
        <v>74</v>
      </c>
      <c r="AY1090" t="s">
        <v>74</v>
      </c>
      <c r="AZ1090" t="s">
        <v>74</v>
      </c>
      <c r="BA1090" t="s">
        <v>74</v>
      </c>
      <c r="BB1090" t="s">
        <v>74</v>
      </c>
      <c r="BC1090" t="s">
        <v>74</v>
      </c>
      <c r="BD1090">
        <v>1325</v>
      </c>
      <c r="BE1090" t="s">
        <v>11678</v>
      </c>
      <c r="BF1090" t="str">
        <f>HYPERLINK("http://dx.doi.org/10.3389/fpsyg.2020.01325","http://dx.doi.org/10.3389/fpsyg.2020.01325")</f>
        <v>http://dx.doi.org/10.3389/fpsyg.2020.01325</v>
      </c>
      <c r="BG1090" t="s">
        <v>74</v>
      </c>
      <c r="BH1090" t="s">
        <v>74</v>
      </c>
      <c r="BI1090">
        <v>9</v>
      </c>
      <c r="BJ1090" t="s">
        <v>99</v>
      </c>
      <c r="BK1090" t="s">
        <v>100</v>
      </c>
      <c r="BL1090" t="s">
        <v>101</v>
      </c>
      <c r="BM1090" t="s">
        <v>11679</v>
      </c>
      <c r="BN1090">
        <v>32676046</v>
      </c>
      <c r="BO1090" t="s">
        <v>103</v>
      </c>
      <c r="BP1090" t="s">
        <v>74</v>
      </c>
      <c r="BQ1090" t="s">
        <v>74</v>
      </c>
      <c r="BR1090" t="s">
        <v>104</v>
      </c>
      <c r="BS1090" t="s">
        <v>11680</v>
      </c>
      <c r="BT1090" t="str">
        <f>HYPERLINK("https%3A%2F%2Fwww.webofscience.com%2Fwos%2Fwoscc%2Ffull-record%2FWOS:000551946400001","View Full Record in Web of Science")</f>
        <v>View Full Record in Web of Science</v>
      </c>
    </row>
    <row r="1091" spans="1:72" x14ac:dyDescent="0.25">
      <c r="A1091" t="s">
        <v>72</v>
      </c>
      <c r="B1091" t="s">
        <v>17970</v>
      </c>
      <c r="C1091" t="s">
        <v>74</v>
      </c>
      <c r="D1091" t="s">
        <v>74</v>
      </c>
      <c r="E1091" t="s">
        <v>74</v>
      </c>
      <c r="F1091" t="s">
        <v>17971</v>
      </c>
      <c r="G1091" t="s">
        <v>74</v>
      </c>
      <c r="H1091" t="s">
        <v>74</v>
      </c>
      <c r="I1091" t="s">
        <v>17972</v>
      </c>
      <c r="J1091" t="s">
        <v>1298</v>
      </c>
      <c r="K1091" t="s">
        <v>74</v>
      </c>
      <c r="L1091" t="s">
        <v>74</v>
      </c>
      <c r="M1091" t="s">
        <v>78</v>
      </c>
      <c r="N1091" t="s">
        <v>79</v>
      </c>
      <c r="O1091" t="s">
        <v>74</v>
      </c>
      <c r="P1091" t="s">
        <v>74</v>
      </c>
      <c r="Q1091" t="s">
        <v>74</v>
      </c>
      <c r="R1091" t="s">
        <v>74</v>
      </c>
      <c r="S1091" t="s">
        <v>74</v>
      </c>
      <c r="T1091" t="s">
        <v>17973</v>
      </c>
      <c r="U1091" t="s">
        <v>17974</v>
      </c>
      <c r="V1091" t="s">
        <v>17975</v>
      </c>
      <c r="W1091" t="s">
        <v>17976</v>
      </c>
      <c r="X1091" t="s">
        <v>17977</v>
      </c>
      <c r="Y1091" t="s">
        <v>17978</v>
      </c>
      <c r="Z1091" t="s">
        <v>12435</v>
      </c>
      <c r="AA1091" t="s">
        <v>17979</v>
      </c>
      <c r="AB1091" t="s">
        <v>17980</v>
      </c>
      <c r="AC1091" t="s">
        <v>17981</v>
      </c>
      <c r="AD1091" t="s">
        <v>17982</v>
      </c>
      <c r="AE1091" t="s">
        <v>17983</v>
      </c>
      <c r="AF1091" t="s">
        <v>74</v>
      </c>
      <c r="AG1091">
        <v>58</v>
      </c>
      <c r="AH1091">
        <v>4</v>
      </c>
      <c r="AI1091">
        <v>6</v>
      </c>
      <c r="AJ1091">
        <v>0</v>
      </c>
      <c r="AK1091">
        <v>17</v>
      </c>
      <c r="AL1091" t="s">
        <v>173</v>
      </c>
      <c r="AM1091" t="s">
        <v>174</v>
      </c>
      <c r="AN1091" t="s">
        <v>175</v>
      </c>
      <c r="AO1091" t="s">
        <v>1311</v>
      </c>
      <c r="AP1091" t="s">
        <v>1312</v>
      </c>
      <c r="AQ1091" t="s">
        <v>74</v>
      </c>
      <c r="AR1091" t="s">
        <v>1313</v>
      </c>
      <c r="AS1091" t="s">
        <v>1314</v>
      </c>
      <c r="AT1091" t="s">
        <v>600</v>
      </c>
      <c r="AU1091">
        <v>2020</v>
      </c>
      <c r="AV1091">
        <v>40</v>
      </c>
      <c r="AW1091">
        <v>2</v>
      </c>
      <c r="AX1091" t="s">
        <v>74</v>
      </c>
      <c r="AY1091" t="s">
        <v>74</v>
      </c>
      <c r="AZ1091" t="s">
        <v>74</v>
      </c>
      <c r="BA1091" t="s">
        <v>74</v>
      </c>
      <c r="BB1091">
        <v>249</v>
      </c>
      <c r="BC1091">
        <v>272</v>
      </c>
      <c r="BD1091" t="s">
        <v>74</v>
      </c>
      <c r="BE1091" t="s">
        <v>17984</v>
      </c>
      <c r="BF1091" t="str">
        <f>HYPERLINK("http://dx.doi.org/10.1177/0272431619833489","http://dx.doi.org/10.1177/0272431619833489")</f>
        <v>http://dx.doi.org/10.1177/0272431619833489</v>
      </c>
      <c r="BG1091" t="s">
        <v>74</v>
      </c>
      <c r="BH1091" t="s">
        <v>74</v>
      </c>
      <c r="BI1091">
        <v>24</v>
      </c>
      <c r="BJ1091" t="s">
        <v>1171</v>
      </c>
      <c r="BK1091" t="s">
        <v>100</v>
      </c>
      <c r="BL1091" t="s">
        <v>1172</v>
      </c>
      <c r="BM1091" t="s">
        <v>17985</v>
      </c>
      <c r="BN1091">
        <v>38343652</v>
      </c>
      <c r="BO1091" t="s">
        <v>486</v>
      </c>
      <c r="BP1091" t="s">
        <v>74</v>
      </c>
      <c r="BQ1091" t="s">
        <v>74</v>
      </c>
      <c r="BR1091" t="s">
        <v>104</v>
      </c>
      <c r="BS1091" t="s">
        <v>17986</v>
      </c>
      <c r="BT1091" t="str">
        <f>HYPERLINK("https%3A%2F%2Fwww.webofscience.com%2Fwos%2Fwoscc%2Ffull-record%2FWOS:000505464900004","View Full Record in Web of Science")</f>
        <v>View Full Record in Web of Science</v>
      </c>
    </row>
    <row r="1092" spans="1:72" x14ac:dyDescent="0.25">
      <c r="A1092" t="s">
        <v>72</v>
      </c>
      <c r="B1092" t="s">
        <v>18557</v>
      </c>
      <c r="C1092" t="s">
        <v>74</v>
      </c>
      <c r="D1092" t="s">
        <v>74</v>
      </c>
      <c r="E1092" t="s">
        <v>74</v>
      </c>
      <c r="F1092" t="s">
        <v>18558</v>
      </c>
      <c r="G1092" t="s">
        <v>74</v>
      </c>
      <c r="H1092" t="s">
        <v>74</v>
      </c>
      <c r="I1092" t="s">
        <v>18559</v>
      </c>
      <c r="J1092" t="s">
        <v>18560</v>
      </c>
      <c r="K1092" t="s">
        <v>74</v>
      </c>
      <c r="L1092" t="s">
        <v>74</v>
      </c>
      <c r="M1092" t="s">
        <v>78</v>
      </c>
      <c r="N1092" t="s">
        <v>79</v>
      </c>
      <c r="O1092" t="s">
        <v>74</v>
      </c>
      <c r="P1092" t="s">
        <v>74</v>
      </c>
      <c r="Q1092" t="s">
        <v>74</v>
      </c>
      <c r="R1092" t="s">
        <v>74</v>
      </c>
      <c r="S1092" t="s">
        <v>74</v>
      </c>
      <c r="T1092" t="s">
        <v>18561</v>
      </c>
      <c r="U1092" t="s">
        <v>18562</v>
      </c>
      <c r="V1092" t="s">
        <v>18563</v>
      </c>
      <c r="W1092" t="s">
        <v>18564</v>
      </c>
      <c r="X1092" t="s">
        <v>18565</v>
      </c>
      <c r="Y1092" t="s">
        <v>18566</v>
      </c>
      <c r="Z1092" t="s">
        <v>18567</v>
      </c>
      <c r="AA1092" t="s">
        <v>74</v>
      </c>
      <c r="AB1092" t="s">
        <v>18568</v>
      </c>
      <c r="AC1092" t="s">
        <v>18569</v>
      </c>
      <c r="AD1092" t="s">
        <v>18569</v>
      </c>
      <c r="AE1092" t="s">
        <v>18570</v>
      </c>
      <c r="AF1092" t="s">
        <v>74</v>
      </c>
      <c r="AG1092">
        <v>81</v>
      </c>
      <c r="AH1092">
        <v>4</v>
      </c>
      <c r="AI1092">
        <v>4</v>
      </c>
      <c r="AJ1092">
        <v>2</v>
      </c>
      <c r="AK1092">
        <v>10</v>
      </c>
      <c r="AL1092" t="s">
        <v>173</v>
      </c>
      <c r="AM1092" t="s">
        <v>174</v>
      </c>
      <c r="AN1092" t="s">
        <v>175</v>
      </c>
      <c r="AO1092" t="s">
        <v>18571</v>
      </c>
      <c r="AP1092" t="s">
        <v>18572</v>
      </c>
      <c r="AQ1092" t="s">
        <v>74</v>
      </c>
      <c r="AR1092" t="s">
        <v>18573</v>
      </c>
      <c r="AS1092" t="s">
        <v>18574</v>
      </c>
      <c r="AT1092" t="s">
        <v>871</v>
      </c>
      <c r="AU1092">
        <v>2020</v>
      </c>
      <c r="AV1092">
        <v>101</v>
      </c>
      <c r="AW1092">
        <v>4</v>
      </c>
      <c r="AX1092" t="s">
        <v>74</v>
      </c>
      <c r="AY1092" t="s">
        <v>74</v>
      </c>
      <c r="AZ1092" t="s">
        <v>74</v>
      </c>
      <c r="BA1092" t="s">
        <v>74</v>
      </c>
      <c r="BB1092">
        <v>469</v>
      </c>
      <c r="BC1092">
        <v>483</v>
      </c>
      <c r="BD1092" t="s">
        <v>74</v>
      </c>
      <c r="BE1092" t="s">
        <v>18575</v>
      </c>
      <c r="BF1092" t="str">
        <f>HYPERLINK("http://dx.doi.org/10.1177/1044389419892277","http://dx.doi.org/10.1177/1044389419892277")</f>
        <v>http://dx.doi.org/10.1177/1044389419892277</v>
      </c>
      <c r="BG1092" t="s">
        <v>74</v>
      </c>
      <c r="BH1092" t="s">
        <v>74</v>
      </c>
      <c r="BI1092">
        <v>15</v>
      </c>
      <c r="BJ1092" t="s">
        <v>206</v>
      </c>
      <c r="BK1092" t="s">
        <v>100</v>
      </c>
      <c r="BL1092" t="s">
        <v>206</v>
      </c>
      <c r="BM1092" t="s">
        <v>18576</v>
      </c>
      <c r="BN1092" t="s">
        <v>74</v>
      </c>
      <c r="BO1092" t="s">
        <v>74</v>
      </c>
      <c r="BP1092" t="s">
        <v>74</v>
      </c>
      <c r="BQ1092" t="s">
        <v>74</v>
      </c>
      <c r="BR1092" t="s">
        <v>104</v>
      </c>
      <c r="BS1092" t="s">
        <v>18577</v>
      </c>
      <c r="BT1092" t="str">
        <f>HYPERLINK("https%3A%2F%2Fwww.webofscience.com%2Fwos%2Fwoscc%2Ffull-record%2FWOS:000591708100005","View Full Record in Web of Science")</f>
        <v>View Full Record in Web of Science</v>
      </c>
    </row>
    <row r="1093" spans="1:72" x14ac:dyDescent="0.25">
      <c r="A1093" t="s">
        <v>72</v>
      </c>
      <c r="B1093" t="s">
        <v>24347</v>
      </c>
      <c r="C1093" t="s">
        <v>74</v>
      </c>
      <c r="D1093" t="s">
        <v>74</v>
      </c>
      <c r="E1093" t="s">
        <v>74</v>
      </c>
      <c r="F1093" t="s">
        <v>24348</v>
      </c>
      <c r="G1093" t="s">
        <v>74</v>
      </c>
      <c r="H1093" t="s">
        <v>74</v>
      </c>
      <c r="I1093" t="s">
        <v>24349</v>
      </c>
      <c r="J1093" t="s">
        <v>4525</v>
      </c>
      <c r="K1093" t="s">
        <v>74</v>
      </c>
      <c r="L1093" t="s">
        <v>74</v>
      </c>
      <c r="M1093" t="s">
        <v>78</v>
      </c>
      <c r="N1093" t="s">
        <v>79</v>
      </c>
      <c r="O1093" t="s">
        <v>74</v>
      </c>
      <c r="P1093" t="s">
        <v>74</v>
      </c>
      <c r="Q1093" t="s">
        <v>74</v>
      </c>
      <c r="R1093" t="s">
        <v>74</v>
      </c>
      <c r="S1093" t="s">
        <v>74</v>
      </c>
      <c r="T1093" t="s">
        <v>24350</v>
      </c>
      <c r="U1093" t="s">
        <v>24351</v>
      </c>
      <c r="V1093" t="s">
        <v>24352</v>
      </c>
      <c r="W1093" t="s">
        <v>24353</v>
      </c>
      <c r="X1093" t="s">
        <v>24354</v>
      </c>
      <c r="Y1093" t="s">
        <v>24355</v>
      </c>
      <c r="Z1093" t="s">
        <v>24356</v>
      </c>
      <c r="AA1093" t="s">
        <v>17743</v>
      </c>
      <c r="AB1093" t="s">
        <v>17744</v>
      </c>
      <c r="AC1093" t="s">
        <v>74</v>
      </c>
      <c r="AD1093" t="s">
        <v>74</v>
      </c>
      <c r="AE1093" t="s">
        <v>74</v>
      </c>
      <c r="AF1093" t="s">
        <v>74</v>
      </c>
      <c r="AG1093">
        <v>58</v>
      </c>
      <c r="AH1093">
        <v>4</v>
      </c>
      <c r="AI1093">
        <v>6</v>
      </c>
      <c r="AJ1093">
        <v>5</v>
      </c>
      <c r="AK1093">
        <v>20</v>
      </c>
      <c r="AL1093" t="s">
        <v>418</v>
      </c>
      <c r="AM1093" t="s">
        <v>146</v>
      </c>
      <c r="AN1093" t="s">
        <v>419</v>
      </c>
      <c r="AO1093" t="s">
        <v>4534</v>
      </c>
      <c r="AP1093" t="s">
        <v>4535</v>
      </c>
      <c r="AQ1093" t="s">
        <v>74</v>
      </c>
      <c r="AR1093" t="s">
        <v>4536</v>
      </c>
      <c r="AS1093" t="s">
        <v>4537</v>
      </c>
      <c r="AT1093" t="s">
        <v>124</v>
      </c>
      <c r="AU1093">
        <v>2020</v>
      </c>
      <c r="AV1093">
        <v>44</v>
      </c>
      <c r="AW1093">
        <v>4</v>
      </c>
      <c r="AX1093" t="s">
        <v>74</v>
      </c>
      <c r="AY1093" t="s">
        <v>74</v>
      </c>
      <c r="AZ1093" t="s">
        <v>74</v>
      </c>
      <c r="BA1093" t="s">
        <v>74</v>
      </c>
      <c r="BB1093">
        <v>354</v>
      </c>
      <c r="BC1093">
        <v>364</v>
      </c>
      <c r="BD1093">
        <v>165025419880614</v>
      </c>
      <c r="BE1093" t="s">
        <v>24357</v>
      </c>
      <c r="BF1093" t="str">
        <f>HYPERLINK("http://dx.doi.org/10.1177/0165025419880614","http://dx.doi.org/10.1177/0165025419880614")</f>
        <v>http://dx.doi.org/10.1177/0165025419880614</v>
      </c>
      <c r="BG1093" t="s">
        <v>74</v>
      </c>
      <c r="BH1093" t="s">
        <v>2992</v>
      </c>
      <c r="BI1093">
        <v>11</v>
      </c>
      <c r="BJ1093" t="s">
        <v>1138</v>
      </c>
      <c r="BK1093" t="s">
        <v>100</v>
      </c>
      <c r="BL1093" t="s">
        <v>101</v>
      </c>
      <c r="BM1093" t="s">
        <v>11925</v>
      </c>
      <c r="BN1093" t="s">
        <v>74</v>
      </c>
      <c r="BO1093" t="s">
        <v>74</v>
      </c>
      <c r="BP1093" t="s">
        <v>74</v>
      </c>
      <c r="BQ1093" t="s">
        <v>74</v>
      </c>
      <c r="BR1093" t="s">
        <v>104</v>
      </c>
      <c r="BS1093" t="s">
        <v>24358</v>
      </c>
      <c r="BT1093" t="str">
        <f>HYPERLINK("https%3A%2F%2Fwww.webofscience.com%2Fwos%2Fwoscc%2Ffull-record%2FWOS:000490667800001","View Full Record in Web of Science")</f>
        <v>View Full Record in Web of Science</v>
      </c>
    </row>
    <row r="1094" spans="1:72" x14ac:dyDescent="0.25">
      <c r="A1094" t="s">
        <v>72</v>
      </c>
      <c r="B1094" t="s">
        <v>3478</v>
      </c>
      <c r="C1094" t="s">
        <v>74</v>
      </c>
      <c r="D1094" t="s">
        <v>74</v>
      </c>
      <c r="E1094" t="s">
        <v>74</v>
      </c>
      <c r="F1094" t="s">
        <v>3479</v>
      </c>
      <c r="G1094" t="s">
        <v>74</v>
      </c>
      <c r="H1094" t="s">
        <v>74</v>
      </c>
      <c r="I1094" t="s">
        <v>3480</v>
      </c>
      <c r="J1094" t="s">
        <v>3481</v>
      </c>
      <c r="K1094" t="s">
        <v>74</v>
      </c>
      <c r="L1094" t="s">
        <v>74</v>
      </c>
      <c r="M1094" t="s">
        <v>78</v>
      </c>
      <c r="N1094" t="s">
        <v>79</v>
      </c>
      <c r="O1094" t="s">
        <v>74</v>
      </c>
      <c r="P1094" t="s">
        <v>74</v>
      </c>
      <c r="Q1094" t="s">
        <v>74</v>
      </c>
      <c r="R1094" t="s">
        <v>74</v>
      </c>
      <c r="S1094" t="s">
        <v>74</v>
      </c>
      <c r="T1094" t="s">
        <v>3482</v>
      </c>
      <c r="U1094" t="s">
        <v>3483</v>
      </c>
      <c r="V1094" t="s">
        <v>3484</v>
      </c>
      <c r="W1094" t="s">
        <v>3485</v>
      </c>
      <c r="X1094" t="s">
        <v>3486</v>
      </c>
      <c r="Y1094" t="s">
        <v>3487</v>
      </c>
      <c r="Z1094" t="s">
        <v>3488</v>
      </c>
      <c r="AA1094" t="s">
        <v>3489</v>
      </c>
      <c r="AB1094" t="s">
        <v>3490</v>
      </c>
      <c r="AC1094" t="s">
        <v>74</v>
      </c>
      <c r="AD1094" t="s">
        <v>74</v>
      </c>
      <c r="AE1094" t="s">
        <v>74</v>
      </c>
      <c r="AF1094" t="s">
        <v>74</v>
      </c>
      <c r="AG1094">
        <v>38</v>
      </c>
      <c r="AH1094">
        <v>4</v>
      </c>
      <c r="AI1094">
        <v>4</v>
      </c>
      <c r="AJ1094">
        <v>1</v>
      </c>
      <c r="AK1094">
        <v>17</v>
      </c>
      <c r="AL1094" t="s">
        <v>418</v>
      </c>
      <c r="AM1094" t="s">
        <v>146</v>
      </c>
      <c r="AN1094" t="s">
        <v>419</v>
      </c>
      <c r="AO1094" t="s">
        <v>3491</v>
      </c>
      <c r="AP1094" t="s">
        <v>3492</v>
      </c>
      <c r="AQ1094" t="s">
        <v>74</v>
      </c>
      <c r="AR1094" t="s">
        <v>3493</v>
      </c>
      <c r="AS1094" t="s">
        <v>3494</v>
      </c>
      <c r="AT1094" t="s">
        <v>180</v>
      </c>
      <c r="AU1094">
        <v>2021</v>
      </c>
      <c r="AV1094">
        <v>51</v>
      </c>
      <c r="AW1094">
        <v>3</v>
      </c>
      <c r="AX1094" t="s">
        <v>74</v>
      </c>
      <c r="AY1094" t="s">
        <v>74</v>
      </c>
      <c r="AZ1094" t="s">
        <v>74</v>
      </c>
      <c r="BA1094" t="s">
        <v>74</v>
      </c>
      <c r="BB1094">
        <v>356</v>
      </c>
      <c r="BC1094">
        <v>368</v>
      </c>
      <c r="BD1094">
        <v>81246320957291</v>
      </c>
      <c r="BE1094" t="s">
        <v>3495</v>
      </c>
      <c r="BF1094" t="str">
        <f>HYPERLINK("http://dx.doi.org/10.1177/0081246320957291","http://dx.doi.org/10.1177/0081246320957291")</f>
        <v>http://dx.doi.org/10.1177/0081246320957291</v>
      </c>
      <c r="BG1094" t="s">
        <v>74</v>
      </c>
      <c r="BH1094" t="s">
        <v>3496</v>
      </c>
      <c r="BI1094">
        <v>13</v>
      </c>
      <c r="BJ1094" t="s">
        <v>99</v>
      </c>
      <c r="BK1094" t="s">
        <v>100</v>
      </c>
      <c r="BL1094" t="s">
        <v>101</v>
      </c>
      <c r="BM1094" t="s">
        <v>3497</v>
      </c>
      <c r="BN1094" t="s">
        <v>74</v>
      </c>
      <c r="BO1094" t="s">
        <v>1036</v>
      </c>
      <c r="BP1094" t="s">
        <v>74</v>
      </c>
      <c r="BQ1094" t="s">
        <v>74</v>
      </c>
      <c r="BR1094" t="s">
        <v>104</v>
      </c>
      <c r="BS1094" t="s">
        <v>3498</v>
      </c>
      <c r="BT1094" t="str">
        <f>HYPERLINK("https%3A%2F%2Fwww.webofscience.com%2Fwos%2Fwoscc%2Ffull-record%2FWOS:000568542000001","View Full Record in Web of Science")</f>
        <v>View Full Record in Web of Science</v>
      </c>
    </row>
    <row r="1095" spans="1:72" x14ac:dyDescent="0.25">
      <c r="A1095" t="s">
        <v>72</v>
      </c>
      <c r="B1095" t="s">
        <v>11115</v>
      </c>
      <c r="C1095" t="s">
        <v>74</v>
      </c>
      <c r="D1095" t="s">
        <v>74</v>
      </c>
      <c r="E1095" t="s">
        <v>74</v>
      </c>
      <c r="F1095" t="s">
        <v>11116</v>
      </c>
      <c r="G1095" t="s">
        <v>74</v>
      </c>
      <c r="H1095" t="s">
        <v>74</v>
      </c>
      <c r="I1095" t="s">
        <v>11117</v>
      </c>
      <c r="J1095" t="s">
        <v>11118</v>
      </c>
      <c r="K1095" t="s">
        <v>74</v>
      </c>
      <c r="L1095" t="s">
        <v>74</v>
      </c>
      <c r="M1095" t="s">
        <v>78</v>
      </c>
      <c r="N1095" t="s">
        <v>79</v>
      </c>
      <c r="O1095" t="s">
        <v>74</v>
      </c>
      <c r="P1095" t="s">
        <v>74</v>
      </c>
      <c r="Q1095" t="s">
        <v>74</v>
      </c>
      <c r="R1095" t="s">
        <v>74</v>
      </c>
      <c r="S1095" t="s">
        <v>74</v>
      </c>
      <c r="T1095" t="s">
        <v>11119</v>
      </c>
      <c r="U1095" t="s">
        <v>11120</v>
      </c>
      <c r="V1095" t="s">
        <v>11121</v>
      </c>
      <c r="W1095" t="s">
        <v>11122</v>
      </c>
      <c r="X1095" t="s">
        <v>11123</v>
      </c>
      <c r="Y1095" t="s">
        <v>11124</v>
      </c>
      <c r="Z1095" t="s">
        <v>11125</v>
      </c>
      <c r="AA1095" t="s">
        <v>74</v>
      </c>
      <c r="AB1095" t="s">
        <v>74</v>
      </c>
      <c r="AC1095" t="s">
        <v>11126</v>
      </c>
      <c r="AD1095" t="s">
        <v>11127</v>
      </c>
      <c r="AE1095" t="s">
        <v>11128</v>
      </c>
      <c r="AF1095" t="s">
        <v>74</v>
      </c>
      <c r="AG1095">
        <v>93</v>
      </c>
      <c r="AH1095">
        <v>4</v>
      </c>
      <c r="AI1095">
        <v>6</v>
      </c>
      <c r="AJ1095">
        <v>7</v>
      </c>
      <c r="AK1095">
        <v>32</v>
      </c>
      <c r="AL1095" t="s">
        <v>418</v>
      </c>
      <c r="AM1095" t="s">
        <v>146</v>
      </c>
      <c r="AN1095" t="s">
        <v>419</v>
      </c>
      <c r="AO1095" t="s">
        <v>11129</v>
      </c>
      <c r="AP1095" t="s">
        <v>11130</v>
      </c>
      <c r="AQ1095" t="s">
        <v>74</v>
      </c>
      <c r="AR1095" t="s">
        <v>11131</v>
      </c>
      <c r="AS1095" t="s">
        <v>11132</v>
      </c>
      <c r="AT1095" t="s">
        <v>180</v>
      </c>
      <c r="AU1095">
        <v>2021</v>
      </c>
      <c r="AV1095">
        <v>45</v>
      </c>
      <c r="AW1095">
        <v>3</v>
      </c>
      <c r="AX1095" t="s">
        <v>74</v>
      </c>
      <c r="AY1095" t="s">
        <v>74</v>
      </c>
      <c r="AZ1095" t="s">
        <v>74</v>
      </c>
      <c r="BA1095" t="s">
        <v>74</v>
      </c>
      <c r="BB1095">
        <v>325</v>
      </c>
      <c r="BC1095">
        <v>350</v>
      </c>
      <c r="BD1095">
        <v>3616843211005447</v>
      </c>
      <c r="BE1095" t="s">
        <v>11133</v>
      </c>
      <c r="BF1095" t="str">
        <f>HYPERLINK("http://dx.doi.org/10.1177/03616843211005447","http://dx.doi.org/10.1177/03616843211005447")</f>
        <v>http://dx.doi.org/10.1177/03616843211005447</v>
      </c>
      <c r="BG1095" t="s">
        <v>74</v>
      </c>
      <c r="BH1095" t="s">
        <v>277</v>
      </c>
      <c r="BI1095">
        <v>26</v>
      </c>
      <c r="BJ1095" t="s">
        <v>11134</v>
      </c>
      <c r="BK1095" t="s">
        <v>100</v>
      </c>
      <c r="BL1095" t="s">
        <v>9461</v>
      </c>
      <c r="BM1095" t="s">
        <v>11135</v>
      </c>
      <c r="BN1095" t="s">
        <v>74</v>
      </c>
      <c r="BO1095" t="s">
        <v>936</v>
      </c>
      <c r="BP1095" t="s">
        <v>74</v>
      </c>
      <c r="BQ1095" t="s">
        <v>74</v>
      </c>
      <c r="BR1095" t="s">
        <v>104</v>
      </c>
      <c r="BS1095" t="s">
        <v>11136</v>
      </c>
      <c r="BT1095" t="str">
        <f>HYPERLINK("https%3A%2F%2Fwww.webofscience.com%2Fwos%2Fwoscc%2Ffull-record%2FWOS:000644038800001","View Full Record in Web of Science")</f>
        <v>View Full Record in Web of Science</v>
      </c>
    </row>
    <row r="1096" spans="1:72" x14ac:dyDescent="0.25">
      <c r="A1096" t="s">
        <v>72</v>
      </c>
      <c r="B1096" t="s">
        <v>11547</v>
      </c>
      <c r="C1096" t="s">
        <v>74</v>
      </c>
      <c r="D1096" t="s">
        <v>74</v>
      </c>
      <c r="E1096" t="s">
        <v>74</v>
      </c>
      <c r="F1096" t="s">
        <v>11548</v>
      </c>
      <c r="G1096" t="s">
        <v>74</v>
      </c>
      <c r="H1096" t="s">
        <v>74</v>
      </c>
      <c r="I1096" t="s">
        <v>11549</v>
      </c>
      <c r="J1096" t="s">
        <v>11550</v>
      </c>
      <c r="K1096" t="s">
        <v>74</v>
      </c>
      <c r="L1096" t="s">
        <v>74</v>
      </c>
      <c r="M1096" t="s">
        <v>78</v>
      </c>
      <c r="N1096" t="s">
        <v>79</v>
      </c>
      <c r="O1096" t="s">
        <v>74</v>
      </c>
      <c r="P1096" t="s">
        <v>74</v>
      </c>
      <c r="Q1096" t="s">
        <v>74</v>
      </c>
      <c r="R1096" t="s">
        <v>74</v>
      </c>
      <c r="S1096" t="s">
        <v>74</v>
      </c>
      <c r="T1096" t="s">
        <v>11551</v>
      </c>
      <c r="U1096" t="s">
        <v>11552</v>
      </c>
      <c r="V1096" t="s">
        <v>11553</v>
      </c>
      <c r="W1096" t="s">
        <v>11554</v>
      </c>
      <c r="X1096" t="s">
        <v>9893</v>
      </c>
      <c r="Y1096" t="s">
        <v>11555</v>
      </c>
      <c r="Z1096" t="s">
        <v>11556</v>
      </c>
      <c r="AA1096" t="s">
        <v>11557</v>
      </c>
      <c r="AB1096" t="s">
        <v>11558</v>
      </c>
      <c r="AC1096" t="s">
        <v>11559</v>
      </c>
      <c r="AD1096" t="s">
        <v>11560</v>
      </c>
      <c r="AE1096" t="s">
        <v>11561</v>
      </c>
      <c r="AF1096" t="s">
        <v>74</v>
      </c>
      <c r="AG1096">
        <v>56</v>
      </c>
      <c r="AH1096">
        <v>4</v>
      </c>
      <c r="AI1096">
        <v>5</v>
      </c>
      <c r="AJ1096">
        <v>1</v>
      </c>
      <c r="AK1096">
        <v>13</v>
      </c>
      <c r="AL1096" t="s">
        <v>173</v>
      </c>
      <c r="AM1096" t="s">
        <v>174</v>
      </c>
      <c r="AN1096" t="s">
        <v>175</v>
      </c>
      <c r="AO1096" t="s">
        <v>11562</v>
      </c>
      <c r="AP1096" t="s">
        <v>11563</v>
      </c>
      <c r="AQ1096" t="s">
        <v>74</v>
      </c>
      <c r="AR1096" t="s">
        <v>11564</v>
      </c>
      <c r="AS1096" t="s">
        <v>11565</v>
      </c>
      <c r="AT1096" t="s">
        <v>180</v>
      </c>
      <c r="AU1096">
        <v>2021</v>
      </c>
      <c r="AV1096">
        <v>39</v>
      </c>
      <c r="AW1096">
        <v>6</v>
      </c>
      <c r="AX1096" t="s">
        <v>74</v>
      </c>
      <c r="AY1096" t="s">
        <v>74</v>
      </c>
      <c r="AZ1096" t="s">
        <v>74</v>
      </c>
      <c r="BA1096" t="s">
        <v>74</v>
      </c>
      <c r="BB1096">
        <v>651</v>
      </c>
      <c r="BC1096">
        <v>664</v>
      </c>
      <c r="BD1096">
        <v>7342829211011332</v>
      </c>
      <c r="BE1096" t="s">
        <v>11566</v>
      </c>
      <c r="BF1096" t="str">
        <f>HYPERLINK("http://dx.doi.org/10.1177/07342829211011332","http://dx.doi.org/10.1177/07342829211011332")</f>
        <v>http://dx.doi.org/10.1177/07342829211011332</v>
      </c>
      <c r="BG1096" t="s">
        <v>74</v>
      </c>
      <c r="BH1096" t="s">
        <v>277</v>
      </c>
      <c r="BI1096">
        <v>14</v>
      </c>
      <c r="BJ1096" t="s">
        <v>126</v>
      </c>
      <c r="BK1096" t="s">
        <v>100</v>
      </c>
      <c r="BL1096" t="s">
        <v>101</v>
      </c>
      <c r="BM1096" t="s">
        <v>11567</v>
      </c>
      <c r="BN1096" t="s">
        <v>74</v>
      </c>
      <c r="BO1096" t="s">
        <v>74</v>
      </c>
      <c r="BP1096" t="s">
        <v>74</v>
      </c>
      <c r="BQ1096" t="s">
        <v>74</v>
      </c>
      <c r="BR1096" t="s">
        <v>104</v>
      </c>
      <c r="BS1096" t="s">
        <v>11568</v>
      </c>
      <c r="BT1096" t="str">
        <f>HYPERLINK("https%3A%2F%2Fwww.webofscience.com%2Fwos%2Fwoscc%2Ffull-record%2FWOS:000644032500001","View Full Record in Web of Science")</f>
        <v>View Full Record in Web of Science</v>
      </c>
    </row>
    <row r="1097" spans="1:72" x14ac:dyDescent="0.25">
      <c r="A1097" t="s">
        <v>72</v>
      </c>
      <c r="B1097" t="s">
        <v>20004</v>
      </c>
      <c r="C1097" t="s">
        <v>74</v>
      </c>
      <c r="D1097" t="s">
        <v>74</v>
      </c>
      <c r="E1097" t="s">
        <v>74</v>
      </c>
      <c r="F1097" t="s">
        <v>20005</v>
      </c>
      <c r="G1097" t="s">
        <v>74</v>
      </c>
      <c r="H1097" t="s">
        <v>74</v>
      </c>
      <c r="I1097" t="s">
        <v>20006</v>
      </c>
      <c r="J1097" t="s">
        <v>20007</v>
      </c>
      <c r="K1097" t="s">
        <v>74</v>
      </c>
      <c r="L1097" t="s">
        <v>74</v>
      </c>
      <c r="M1097" t="s">
        <v>78</v>
      </c>
      <c r="N1097" t="s">
        <v>79</v>
      </c>
      <c r="O1097" t="s">
        <v>74</v>
      </c>
      <c r="P1097" t="s">
        <v>74</v>
      </c>
      <c r="Q1097" t="s">
        <v>74</v>
      </c>
      <c r="R1097" t="s">
        <v>74</v>
      </c>
      <c r="S1097" t="s">
        <v>74</v>
      </c>
      <c r="T1097" t="s">
        <v>20008</v>
      </c>
      <c r="U1097" t="s">
        <v>74</v>
      </c>
      <c r="V1097" t="s">
        <v>20009</v>
      </c>
      <c r="W1097" t="s">
        <v>20010</v>
      </c>
      <c r="X1097" t="s">
        <v>20011</v>
      </c>
      <c r="Y1097" t="s">
        <v>20012</v>
      </c>
      <c r="Z1097" t="s">
        <v>20013</v>
      </c>
      <c r="AA1097" t="s">
        <v>74</v>
      </c>
      <c r="AB1097" t="s">
        <v>74</v>
      </c>
      <c r="AC1097" t="s">
        <v>74</v>
      </c>
      <c r="AD1097" t="s">
        <v>74</v>
      </c>
      <c r="AE1097" t="s">
        <v>74</v>
      </c>
      <c r="AF1097" t="s">
        <v>74</v>
      </c>
      <c r="AG1097">
        <v>25</v>
      </c>
      <c r="AH1097">
        <v>4</v>
      </c>
      <c r="AI1097">
        <v>4</v>
      </c>
      <c r="AJ1097">
        <v>0</v>
      </c>
      <c r="AK1097">
        <v>5</v>
      </c>
      <c r="AL1097" t="s">
        <v>476</v>
      </c>
      <c r="AM1097" t="s">
        <v>477</v>
      </c>
      <c r="AN1097" t="s">
        <v>478</v>
      </c>
      <c r="AO1097" t="s">
        <v>20014</v>
      </c>
      <c r="AP1097" t="s">
        <v>20015</v>
      </c>
      <c r="AQ1097" t="s">
        <v>74</v>
      </c>
      <c r="AR1097" t="s">
        <v>20016</v>
      </c>
      <c r="AS1097" t="s">
        <v>20017</v>
      </c>
      <c r="AT1097" t="s">
        <v>5101</v>
      </c>
      <c r="AU1097">
        <v>2021</v>
      </c>
      <c r="AV1097">
        <v>35</v>
      </c>
      <c r="AW1097">
        <v>4</v>
      </c>
      <c r="AX1097" t="s">
        <v>74</v>
      </c>
      <c r="AY1097" t="s">
        <v>74</v>
      </c>
      <c r="AZ1097" t="s">
        <v>872</v>
      </c>
      <c r="BA1097" t="s">
        <v>74</v>
      </c>
      <c r="BB1097">
        <v>393</v>
      </c>
      <c r="BC1097">
        <v>404</v>
      </c>
      <c r="BD1097" t="s">
        <v>74</v>
      </c>
      <c r="BE1097" t="s">
        <v>20018</v>
      </c>
      <c r="BF1097" t="str">
        <f>HYPERLINK("http://dx.doi.org/10.1080/02691728.2020.1757176","http://dx.doi.org/10.1080/02691728.2020.1757176")</f>
        <v>http://dx.doi.org/10.1080/02691728.2020.1757176</v>
      </c>
      <c r="BG1097" t="s">
        <v>74</v>
      </c>
      <c r="BH1097" t="s">
        <v>3108</v>
      </c>
      <c r="BI1097">
        <v>12</v>
      </c>
      <c r="BJ1097" t="s">
        <v>20019</v>
      </c>
      <c r="BK1097" t="s">
        <v>3767</v>
      </c>
      <c r="BL1097" t="s">
        <v>20020</v>
      </c>
      <c r="BM1097" t="s">
        <v>20021</v>
      </c>
      <c r="BN1097" t="s">
        <v>74</v>
      </c>
      <c r="BO1097" t="s">
        <v>74</v>
      </c>
      <c r="BP1097" t="s">
        <v>74</v>
      </c>
      <c r="BQ1097" t="s">
        <v>74</v>
      </c>
      <c r="BR1097" t="s">
        <v>104</v>
      </c>
      <c r="BS1097" t="s">
        <v>20022</v>
      </c>
      <c r="BT1097" t="str">
        <f>HYPERLINK("https%3A%2F%2Fwww.webofscience.com%2Fwos%2Fwoscc%2Ffull-record%2FWOS:000532181900001","View Full Record in Web of Science")</f>
        <v>View Full Record in Web of Science</v>
      </c>
    </row>
    <row r="1098" spans="1:72" x14ac:dyDescent="0.25">
      <c r="A1098" t="s">
        <v>72</v>
      </c>
      <c r="B1098" t="s">
        <v>21089</v>
      </c>
      <c r="C1098" t="s">
        <v>74</v>
      </c>
      <c r="D1098" t="s">
        <v>74</v>
      </c>
      <c r="E1098" t="s">
        <v>74</v>
      </c>
      <c r="F1098" t="s">
        <v>21090</v>
      </c>
      <c r="G1098" t="s">
        <v>74</v>
      </c>
      <c r="H1098" t="s">
        <v>74</v>
      </c>
      <c r="I1098" t="s">
        <v>21091</v>
      </c>
      <c r="J1098" t="s">
        <v>6466</v>
      </c>
      <c r="K1098" t="s">
        <v>74</v>
      </c>
      <c r="L1098" t="s">
        <v>74</v>
      </c>
      <c r="M1098" t="s">
        <v>78</v>
      </c>
      <c r="N1098" t="s">
        <v>79</v>
      </c>
      <c r="O1098" t="s">
        <v>74</v>
      </c>
      <c r="P1098" t="s">
        <v>74</v>
      </c>
      <c r="Q1098" t="s">
        <v>74</v>
      </c>
      <c r="R1098" t="s">
        <v>74</v>
      </c>
      <c r="S1098" t="s">
        <v>74</v>
      </c>
      <c r="T1098" t="s">
        <v>21092</v>
      </c>
      <c r="U1098" t="s">
        <v>21093</v>
      </c>
      <c r="V1098" t="s">
        <v>21094</v>
      </c>
      <c r="W1098" t="s">
        <v>21095</v>
      </c>
      <c r="X1098" t="s">
        <v>21096</v>
      </c>
      <c r="Y1098" t="s">
        <v>21097</v>
      </c>
      <c r="Z1098" t="s">
        <v>21098</v>
      </c>
      <c r="AA1098" t="s">
        <v>21099</v>
      </c>
      <c r="AB1098" t="s">
        <v>21100</v>
      </c>
      <c r="AC1098" t="s">
        <v>74</v>
      </c>
      <c r="AD1098" t="s">
        <v>74</v>
      </c>
      <c r="AE1098" t="s">
        <v>74</v>
      </c>
      <c r="AF1098" t="s">
        <v>74</v>
      </c>
      <c r="AG1098">
        <v>71</v>
      </c>
      <c r="AH1098">
        <v>4</v>
      </c>
      <c r="AI1098">
        <v>4</v>
      </c>
      <c r="AJ1098">
        <v>3</v>
      </c>
      <c r="AK1098">
        <v>21</v>
      </c>
      <c r="AL1098" t="s">
        <v>6479</v>
      </c>
      <c r="AM1098" t="s">
        <v>6480</v>
      </c>
      <c r="AN1098" t="s">
        <v>6481</v>
      </c>
      <c r="AO1098" t="s">
        <v>6482</v>
      </c>
      <c r="AP1098" t="s">
        <v>6483</v>
      </c>
      <c r="AQ1098" t="s">
        <v>74</v>
      </c>
      <c r="AR1098" t="s">
        <v>6484</v>
      </c>
      <c r="AS1098" t="s">
        <v>6485</v>
      </c>
      <c r="AT1098" t="s">
        <v>21101</v>
      </c>
      <c r="AU1098">
        <v>2021</v>
      </c>
      <c r="AV1098">
        <v>37</v>
      </c>
      <c r="AW1098">
        <v>2</v>
      </c>
      <c r="AX1098" t="s">
        <v>74</v>
      </c>
      <c r="AY1098" t="s">
        <v>74</v>
      </c>
      <c r="AZ1098" t="s">
        <v>74</v>
      </c>
      <c r="BA1098" t="s">
        <v>74</v>
      </c>
      <c r="BB1098">
        <v>287</v>
      </c>
      <c r="BC1098">
        <v>297</v>
      </c>
      <c r="BD1098" t="s">
        <v>74</v>
      </c>
      <c r="BE1098" t="s">
        <v>21102</v>
      </c>
      <c r="BF1098" t="str">
        <f>HYPERLINK("http://dx.doi.org/10.6018/analesps.338741","http://dx.doi.org/10.6018/analesps.338741")</f>
        <v>http://dx.doi.org/10.6018/analesps.338741</v>
      </c>
      <c r="BG1098" t="s">
        <v>74</v>
      </c>
      <c r="BH1098" t="s">
        <v>74</v>
      </c>
      <c r="BI1098">
        <v>11</v>
      </c>
      <c r="BJ1098" t="s">
        <v>5652</v>
      </c>
      <c r="BK1098" t="s">
        <v>307</v>
      </c>
      <c r="BL1098" t="s">
        <v>101</v>
      </c>
      <c r="BM1098" t="s">
        <v>21103</v>
      </c>
      <c r="BN1098" t="s">
        <v>74</v>
      </c>
      <c r="BO1098" t="s">
        <v>155</v>
      </c>
      <c r="BP1098" t="s">
        <v>74</v>
      </c>
      <c r="BQ1098" t="s">
        <v>74</v>
      </c>
      <c r="BR1098" t="s">
        <v>104</v>
      </c>
      <c r="BS1098" t="s">
        <v>21104</v>
      </c>
      <c r="BT1098" t="str">
        <f>HYPERLINK("https%3A%2F%2Fwww.webofscience.com%2Fwos%2Fwoscc%2Ffull-record%2FWOS:000643906300010","View Full Record in Web of Science")</f>
        <v>View Full Record in Web of Science</v>
      </c>
    </row>
    <row r="1099" spans="1:72" x14ac:dyDescent="0.25">
      <c r="A1099" t="s">
        <v>72</v>
      </c>
      <c r="B1099" t="s">
        <v>21223</v>
      </c>
      <c r="C1099" t="s">
        <v>74</v>
      </c>
      <c r="D1099" t="s">
        <v>74</v>
      </c>
      <c r="E1099" t="s">
        <v>74</v>
      </c>
      <c r="F1099" t="s">
        <v>21224</v>
      </c>
      <c r="G1099" t="s">
        <v>74</v>
      </c>
      <c r="H1099" t="s">
        <v>74</v>
      </c>
      <c r="I1099" t="s">
        <v>21225</v>
      </c>
      <c r="J1099" t="s">
        <v>2618</v>
      </c>
      <c r="K1099" t="s">
        <v>74</v>
      </c>
      <c r="L1099" t="s">
        <v>74</v>
      </c>
      <c r="M1099" t="s">
        <v>78</v>
      </c>
      <c r="N1099" t="s">
        <v>79</v>
      </c>
      <c r="O1099" t="s">
        <v>74</v>
      </c>
      <c r="P1099" t="s">
        <v>74</v>
      </c>
      <c r="Q1099" t="s">
        <v>74</v>
      </c>
      <c r="R1099" t="s">
        <v>74</v>
      </c>
      <c r="S1099" t="s">
        <v>74</v>
      </c>
      <c r="T1099" t="s">
        <v>74</v>
      </c>
      <c r="U1099" t="s">
        <v>21226</v>
      </c>
      <c r="V1099" t="s">
        <v>21227</v>
      </c>
      <c r="W1099" t="s">
        <v>21228</v>
      </c>
      <c r="X1099" t="s">
        <v>21229</v>
      </c>
      <c r="Y1099" t="s">
        <v>21230</v>
      </c>
      <c r="Z1099" t="s">
        <v>21231</v>
      </c>
      <c r="AA1099" t="s">
        <v>21232</v>
      </c>
      <c r="AB1099" t="s">
        <v>21233</v>
      </c>
      <c r="AC1099" t="s">
        <v>74</v>
      </c>
      <c r="AD1099" t="s">
        <v>74</v>
      </c>
      <c r="AE1099" t="s">
        <v>74</v>
      </c>
      <c r="AF1099" t="s">
        <v>74</v>
      </c>
      <c r="AG1099">
        <v>62</v>
      </c>
      <c r="AH1099">
        <v>4</v>
      </c>
      <c r="AI1099">
        <v>4</v>
      </c>
      <c r="AJ1099">
        <v>1</v>
      </c>
      <c r="AK1099">
        <v>8</v>
      </c>
      <c r="AL1099" t="s">
        <v>2626</v>
      </c>
      <c r="AM1099" t="s">
        <v>2627</v>
      </c>
      <c r="AN1099" t="s">
        <v>2628</v>
      </c>
      <c r="AO1099" t="s">
        <v>2629</v>
      </c>
      <c r="AP1099" t="s">
        <v>74</v>
      </c>
      <c r="AQ1099" t="s">
        <v>74</v>
      </c>
      <c r="AR1099" t="s">
        <v>2630</v>
      </c>
      <c r="AS1099" t="s">
        <v>2631</v>
      </c>
      <c r="AT1099" t="s">
        <v>180</v>
      </c>
      <c r="AU1099">
        <v>2021</v>
      </c>
      <c r="AV1099">
        <v>56</v>
      </c>
      <c r="AW1099">
        <v>3</v>
      </c>
      <c r="AX1099" t="s">
        <v>74</v>
      </c>
      <c r="AY1099" t="s">
        <v>74</v>
      </c>
      <c r="AZ1099" t="s">
        <v>74</v>
      </c>
      <c r="BA1099" t="s">
        <v>74</v>
      </c>
      <c r="BB1099">
        <v>354</v>
      </c>
      <c r="BC1099">
        <v>367</v>
      </c>
      <c r="BD1099" t="s">
        <v>74</v>
      </c>
      <c r="BE1099" t="s">
        <v>74</v>
      </c>
      <c r="BF1099" t="s">
        <v>74</v>
      </c>
      <c r="BG1099" t="s">
        <v>74</v>
      </c>
      <c r="BH1099" t="s">
        <v>74</v>
      </c>
      <c r="BI1099">
        <v>14</v>
      </c>
      <c r="BJ1099" t="s">
        <v>2446</v>
      </c>
      <c r="BK1099" t="s">
        <v>100</v>
      </c>
      <c r="BL1099" t="s">
        <v>2447</v>
      </c>
      <c r="BM1099" t="s">
        <v>21234</v>
      </c>
      <c r="BN1099" t="s">
        <v>74</v>
      </c>
      <c r="BO1099" t="s">
        <v>74</v>
      </c>
      <c r="BP1099" t="s">
        <v>74</v>
      </c>
      <c r="BQ1099" t="s">
        <v>74</v>
      </c>
      <c r="BR1099" t="s">
        <v>104</v>
      </c>
      <c r="BS1099" t="s">
        <v>21235</v>
      </c>
      <c r="BT1099" t="str">
        <f>HYPERLINK("https%3A%2F%2Fwww.webofscience.com%2Fwos%2Fwoscc%2Ffull-record%2FWOS:000751663800008","View Full Record in Web of Science")</f>
        <v>View Full Record in Web of Science</v>
      </c>
    </row>
    <row r="1100" spans="1:72" x14ac:dyDescent="0.25">
      <c r="A1100" t="s">
        <v>72</v>
      </c>
      <c r="B1100" t="s">
        <v>21236</v>
      </c>
      <c r="C1100" t="s">
        <v>74</v>
      </c>
      <c r="D1100" t="s">
        <v>74</v>
      </c>
      <c r="E1100" t="s">
        <v>74</v>
      </c>
      <c r="F1100" t="s">
        <v>21237</v>
      </c>
      <c r="G1100" t="s">
        <v>74</v>
      </c>
      <c r="H1100" t="s">
        <v>74</v>
      </c>
      <c r="I1100" t="s">
        <v>21238</v>
      </c>
      <c r="J1100" t="s">
        <v>384</v>
      </c>
      <c r="K1100" t="s">
        <v>74</v>
      </c>
      <c r="L1100" t="s">
        <v>74</v>
      </c>
      <c r="M1100" t="s">
        <v>78</v>
      </c>
      <c r="N1100" t="s">
        <v>79</v>
      </c>
      <c r="O1100" t="s">
        <v>74</v>
      </c>
      <c r="P1100" t="s">
        <v>74</v>
      </c>
      <c r="Q1100" t="s">
        <v>74</v>
      </c>
      <c r="R1100" t="s">
        <v>74</v>
      </c>
      <c r="S1100" t="s">
        <v>74</v>
      </c>
      <c r="T1100" t="s">
        <v>74</v>
      </c>
      <c r="U1100" t="s">
        <v>21239</v>
      </c>
      <c r="V1100" t="s">
        <v>21240</v>
      </c>
      <c r="W1100" t="s">
        <v>21241</v>
      </c>
      <c r="X1100" t="s">
        <v>21242</v>
      </c>
      <c r="Y1100" t="s">
        <v>21243</v>
      </c>
      <c r="Z1100" t="s">
        <v>5592</v>
      </c>
      <c r="AA1100" t="s">
        <v>74</v>
      </c>
      <c r="AB1100" t="s">
        <v>18052</v>
      </c>
      <c r="AC1100" t="s">
        <v>21244</v>
      </c>
      <c r="AD1100" t="s">
        <v>21244</v>
      </c>
      <c r="AE1100" t="s">
        <v>21245</v>
      </c>
      <c r="AF1100" t="s">
        <v>74</v>
      </c>
      <c r="AG1100">
        <v>78</v>
      </c>
      <c r="AH1100">
        <v>4</v>
      </c>
      <c r="AI1100">
        <v>5</v>
      </c>
      <c r="AJ1100">
        <v>1</v>
      </c>
      <c r="AK1100">
        <v>6</v>
      </c>
      <c r="AL1100" t="s">
        <v>224</v>
      </c>
      <c r="AM1100" t="s">
        <v>225</v>
      </c>
      <c r="AN1100" t="s">
        <v>226</v>
      </c>
      <c r="AO1100" t="s">
        <v>396</v>
      </c>
      <c r="AP1100" t="s">
        <v>397</v>
      </c>
      <c r="AQ1100" t="s">
        <v>74</v>
      </c>
      <c r="AR1100" t="s">
        <v>398</v>
      </c>
      <c r="AS1100" t="s">
        <v>399</v>
      </c>
      <c r="AT1100" t="s">
        <v>400</v>
      </c>
      <c r="AU1100">
        <v>2021</v>
      </c>
      <c r="AV1100">
        <v>86</v>
      </c>
      <c r="AW1100" t="s">
        <v>74</v>
      </c>
      <c r="AX1100" t="s">
        <v>74</v>
      </c>
      <c r="AY1100" t="s">
        <v>74</v>
      </c>
      <c r="AZ1100" t="s">
        <v>74</v>
      </c>
      <c r="BA1100" t="s">
        <v>74</v>
      </c>
      <c r="BB1100">
        <v>1</v>
      </c>
      <c r="BC1100">
        <v>14</v>
      </c>
      <c r="BD1100" t="s">
        <v>74</v>
      </c>
      <c r="BE1100" t="s">
        <v>21246</v>
      </c>
      <c r="BF1100" t="str">
        <f>HYPERLINK("http://dx.doi.org/10.1016/j.jsp.2021.02.005","http://dx.doi.org/10.1016/j.jsp.2021.02.005")</f>
        <v>http://dx.doi.org/10.1016/j.jsp.2021.02.005</v>
      </c>
      <c r="BG1100" t="s">
        <v>74</v>
      </c>
      <c r="BH1100" t="s">
        <v>1096</v>
      </c>
      <c r="BI1100">
        <v>14</v>
      </c>
      <c r="BJ1100" t="s">
        <v>126</v>
      </c>
      <c r="BK1100" t="s">
        <v>100</v>
      </c>
      <c r="BL1100" t="s">
        <v>101</v>
      </c>
      <c r="BM1100" t="s">
        <v>403</v>
      </c>
      <c r="BN1100">
        <v>34051906</v>
      </c>
      <c r="BO1100" t="s">
        <v>74</v>
      </c>
      <c r="BP1100" t="s">
        <v>74</v>
      </c>
      <c r="BQ1100" t="s">
        <v>74</v>
      </c>
      <c r="BR1100" t="s">
        <v>104</v>
      </c>
      <c r="BS1100" t="s">
        <v>21247</v>
      </c>
      <c r="BT1100" t="str">
        <f>HYPERLINK("https%3A%2F%2Fwww.webofscience.com%2Fwos%2Fwoscc%2Ffull-record%2FWOS:000655278200001","View Full Record in Web of Science")</f>
        <v>View Full Record in Web of Science</v>
      </c>
    </row>
    <row r="1101" spans="1:72" x14ac:dyDescent="0.25">
      <c r="A1101" t="s">
        <v>72</v>
      </c>
      <c r="B1101" t="s">
        <v>20877</v>
      </c>
      <c r="C1101" t="s">
        <v>74</v>
      </c>
      <c r="D1101" t="s">
        <v>74</v>
      </c>
      <c r="E1101" t="s">
        <v>74</v>
      </c>
      <c r="F1101" t="s">
        <v>20878</v>
      </c>
      <c r="G1101" t="s">
        <v>74</v>
      </c>
      <c r="H1101" t="s">
        <v>74</v>
      </c>
      <c r="I1101" t="s">
        <v>22342</v>
      </c>
      <c r="J1101" t="s">
        <v>20880</v>
      </c>
      <c r="K1101" t="s">
        <v>74</v>
      </c>
      <c r="L1101" t="s">
        <v>74</v>
      </c>
      <c r="M1101" t="s">
        <v>78</v>
      </c>
      <c r="N1101" t="s">
        <v>79</v>
      </c>
      <c r="O1101" t="s">
        <v>74</v>
      </c>
      <c r="P1101" t="s">
        <v>74</v>
      </c>
      <c r="Q1101" t="s">
        <v>74</v>
      </c>
      <c r="R1101" t="s">
        <v>74</v>
      </c>
      <c r="S1101" t="s">
        <v>74</v>
      </c>
      <c r="T1101" t="s">
        <v>22343</v>
      </c>
      <c r="U1101" t="s">
        <v>22344</v>
      </c>
      <c r="V1101" t="s">
        <v>22345</v>
      </c>
      <c r="W1101" t="s">
        <v>20884</v>
      </c>
      <c r="X1101" t="s">
        <v>20885</v>
      </c>
      <c r="Y1101" t="s">
        <v>20886</v>
      </c>
      <c r="Z1101" t="s">
        <v>20887</v>
      </c>
      <c r="AA1101" t="s">
        <v>74</v>
      </c>
      <c r="AB1101" t="s">
        <v>74</v>
      </c>
      <c r="AC1101" t="s">
        <v>74</v>
      </c>
      <c r="AD1101" t="s">
        <v>74</v>
      </c>
      <c r="AE1101" t="s">
        <v>74</v>
      </c>
      <c r="AF1101" t="s">
        <v>74</v>
      </c>
      <c r="AG1101">
        <v>54</v>
      </c>
      <c r="AH1101">
        <v>4</v>
      </c>
      <c r="AI1101">
        <v>4</v>
      </c>
      <c r="AJ1101">
        <v>1</v>
      </c>
      <c r="AK1101">
        <v>12</v>
      </c>
      <c r="AL1101" t="s">
        <v>298</v>
      </c>
      <c r="AM1101" t="s">
        <v>299</v>
      </c>
      <c r="AN1101" t="s">
        <v>300</v>
      </c>
      <c r="AO1101" t="s">
        <v>74</v>
      </c>
      <c r="AP1101" t="s">
        <v>20888</v>
      </c>
      <c r="AQ1101" t="s">
        <v>74</v>
      </c>
      <c r="AR1101" t="s">
        <v>20889</v>
      </c>
      <c r="AS1101" t="s">
        <v>20890</v>
      </c>
      <c r="AT1101" t="s">
        <v>124</v>
      </c>
      <c r="AU1101">
        <v>2021</v>
      </c>
      <c r="AV1101">
        <v>9</v>
      </c>
      <c r="AW1101">
        <v>13</v>
      </c>
      <c r="AX1101" t="s">
        <v>74</v>
      </c>
      <c r="AY1101" t="s">
        <v>74</v>
      </c>
      <c r="AZ1101" t="s">
        <v>74</v>
      </c>
      <c r="BA1101" t="s">
        <v>74</v>
      </c>
      <c r="BB1101" t="s">
        <v>74</v>
      </c>
      <c r="BC1101" t="s">
        <v>74</v>
      </c>
      <c r="BD1101">
        <v>1475</v>
      </c>
      <c r="BE1101" t="s">
        <v>22346</v>
      </c>
      <c r="BF1101" t="str">
        <f>HYPERLINK("http://dx.doi.org/10.3390/math9131475","http://dx.doi.org/10.3390/math9131475")</f>
        <v>http://dx.doi.org/10.3390/math9131475</v>
      </c>
      <c r="BG1101" t="s">
        <v>74</v>
      </c>
      <c r="BH1101" t="s">
        <v>74</v>
      </c>
      <c r="BI1101">
        <v>21</v>
      </c>
      <c r="BJ1101" t="s">
        <v>20890</v>
      </c>
      <c r="BK1101" t="s">
        <v>307</v>
      </c>
      <c r="BL1101" t="s">
        <v>20890</v>
      </c>
      <c r="BM1101" t="s">
        <v>22347</v>
      </c>
      <c r="BN1101" t="s">
        <v>74</v>
      </c>
      <c r="BO1101" t="s">
        <v>379</v>
      </c>
      <c r="BP1101" t="s">
        <v>74</v>
      </c>
      <c r="BQ1101" t="s">
        <v>74</v>
      </c>
      <c r="BR1101" t="s">
        <v>104</v>
      </c>
      <c r="BS1101" t="s">
        <v>22348</v>
      </c>
      <c r="BT1101" t="str">
        <f>HYPERLINK("https%3A%2F%2Fwww.webofscience.com%2Fwos%2Fwoscc%2Ffull-record%2FWOS:000671119800001","View Full Record in Web of Science")</f>
        <v>View Full Record in Web of Science</v>
      </c>
    </row>
    <row r="1102" spans="1:72" x14ac:dyDescent="0.25">
      <c r="A1102" t="s">
        <v>72</v>
      </c>
      <c r="B1102" t="s">
        <v>22932</v>
      </c>
      <c r="C1102" t="s">
        <v>74</v>
      </c>
      <c r="D1102" t="s">
        <v>74</v>
      </c>
      <c r="E1102" t="s">
        <v>74</v>
      </c>
      <c r="F1102" t="s">
        <v>22933</v>
      </c>
      <c r="G1102" t="s">
        <v>74</v>
      </c>
      <c r="H1102" t="s">
        <v>74</v>
      </c>
      <c r="I1102" t="s">
        <v>22934</v>
      </c>
      <c r="J1102" t="s">
        <v>285</v>
      </c>
      <c r="K1102" t="s">
        <v>74</v>
      </c>
      <c r="L1102" t="s">
        <v>74</v>
      </c>
      <c r="M1102" t="s">
        <v>78</v>
      </c>
      <c r="N1102" t="s">
        <v>79</v>
      </c>
      <c r="O1102" t="s">
        <v>74</v>
      </c>
      <c r="P1102" t="s">
        <v>74</v>
      </c>
      <c r="Q1102" t="s">
        <v>74</v>
      </c>
      <c r="R1102" t="s">
        <v>74</v>
      </c>
      <c r="S1102" t="s">
        <v>74</v>
      </c>
      <c r="T1102" t="s">
        <v>22935</v>
      </c>
      <c r="U1102" t="s">
        <v>22936</v>
      </c>
      <c r="V1102" t="s">
        <v>22937</v>
      </c>
      <c r="W1102" t="s">
        <v>22938</v>
      </c>
      <c r="X1102" t="s">
        <v>22939</v>
      </c>
      <c r="Y1102" t="s">
        <v>22940</v>
      </c>
      <c r="Z1102" t="s">
        <v>22941</v>
      </c>
      <c r="AA1102" t="s">
        <v>22942</v>
      </c>
      <c r="AB1102" t="s">
        <v>22943</v>
      </c>
      <c r="AC1102" t="s">
        <v>22944</v>
      </c>
      <c r="AD1102" t="s">
        <v>22945</v>
      </c>
      <c r="AE1102" t="s">
        <v>22946</v>
      </c>
      <c r="AF1102" t="s">
        <v>74</v>
      </c>
      <c r="AG1102">
        <v>64</v>
      </c>
      <c r="AH1102">
        <v>4</v>
      </c>
      <c r="AI1102">
        <v>4</v>
      </c>
      <c r="AJ1102">
        <v>9</v>
      </c>
      <c r="AK1102">
        <v>44</v>
      </c>
      <c r="AL1102" t="s">
        <v>298</v>
      </c>
      <c r="AM1102" t="s">
        <v>299</v>
      </c>
      <c r="AN1102" t="s">
        <v>300</v>
      </c>
      <c r="AO1102" t="s">
        <v>74</v>
      </c>
      <c r="AP1102" t="s">
        <v>301</v>
      </c>
      <c r="AQ1102" t="s">
        <v>74</v>
      </c>
      <c r="AR1102" t="s">
        <v>302</v>
      </c>
      <c r="AS1102" t="s">
        <v>303</v>
      </c>
      <c r="AT1102" t="s">
        <v>686</v>
      </c>
      <c r="AU1102">
        <v>2021</v>
      </c>
      <c r="AV1102">
        <v>13</v>
      </c>
      <c r="AW1102">
        <v>7</v>
      </c>
      <c r="AX1102" t="s">
        <v>74</v>
      </c>
      <c r="AY1102" t="s">
        <v>74</v>
      </c>
      <c r="AZ1102" t="s">
        <v>74</v>
      </c>
      <c r="BA1102" t="s">
        <v>74</v>
      </c>
      <c r="BB1102" t="s">
        <v>74</v>
      </c>
      <c r="BC1102" t="s">
        <v>74</v>
      </c>
      <c r="BD1102">
        <v>3882</v>
      </c>
      <c r="BE1102" t="s">
        <v>22947</v>
      </c>
      <c r="BF1102" t="str">
        <f>HYPERLINK("http://dx.doi.org/10.3390/su13073882","http://dx.doi.org/10.3390/su13073882")</f>
        <v>http://dx.doi.org/10.3390/su13073882</v>
      </c>
      <c r="BG1102" t="s">
        <v>74</v>
      </c>
      <c r="BH1102" t="s">
        <v>74</v>
      </c>
      <c r="BI1102">
        <v>15</v>
      </c>
      <c r="BJ1102" t="s">
        <v>306</v>
      </c>
      <c r="BK1102" t="s">
        <v>307</v>
      </c>
      <c r="BL1102" t="s">
        <v>308</v>
      </c>
      <c r="BM1102" t="s">
        <v>22948</v>
      </c>
      <c r="BN1102" t="s">
        <v>74</v>
      </c>
      <c r="BO1102" t="s">
        <v>379</v>
      </c>
      <c r="BP1102" t="s">
        <v>74</v>
      </c>
      <c r="BQ1102" t="s">
        <v>74</v>
      </c>
      <c r="BR1102" t="s">
        <v>104</v>
      </c>
      <c r="BS1102" t="s">
        <v>22949</v>
      </c>
      <c r="BT1102" t="str">
        <f>HYPERLINK("https%3A%2F%2Fwww.webofscience.com%2Fwos%2Fwoscc%2Ffull-record%2FWOS:000638886500001","View Full Record in Web of Science")</f>
        <v>View Full Record in Web of Science</v>
      </c>
    </row>
    <row r="1103" spans="1:72" x14ac:dyDescent="0.25">
      <c r="A1103" t="s">
        <v>72</v>
      </c>
      <c r="B1103" t="s">
        <v>24580</v>
      </c>
      <c r="C1103" t="s">
        <v>74</v>
      </c>
      <c r="D1103" t="s">
        <v>74</v>
      </c>
      <c r="E1103" t="s">
        <v>74</v>
      </c>
      <c r="F1103" t="s">
        <v>24581</v>
      </c>
      <c r="G1103" t="s">
        <v>74</v>
      </c>
      <c r="H1103" t="s">
        <v>74</v>
      </c>
      <c r="I1103" t="s">
        <v>24582</v>
      </c>
      <c r="J1103" t="s">
        <v>2317</v>
      </c>
      <c r="K1103" t="s">
        <v>74</v>
      </c>
      <c r="L1103" t="s">
        <v>74</v>
      </c>
      <c r="M1103" t="s">
        <v>78</v>
      </c>
      <c r="N1103" t="s">
        <v>79</v>
      </c>
      <c r="O1103" t="s">
        <v>74</v>
      </c>
      <c r="P1103" t="s">
        <v>74</v>
      </c>
      <c r="Q1103" t="s">
        <v>74</v>
      </c>
      <c r="R1103" t="s">
        <v>74</v>
      </c>
      <c r="S1103" t="s">
        <v>74</v>
      </c>
      <c r="T1103" t="s">
        <v>24583</v>
      </c>
      <c r="U1103" t="s">
        <v>24584</v>
      </c>
      <c r="V1103" t="s">
        <v>24585</v>
      </c>
      <c r="W1103" t="s">
        <v>24586</v>
      </c>
      <c r="X1103" t="s">
        <v>24587</v>
      </c>
      <c r="Y1103" t="s">
        <v>24588</v>
      </c>
      <c r="Z1103" t="s">
        <v>24589</v>
      </c>
      <c r="AA1103" t="s">
        <v>24590</v>
      </c>
      <c r="AB1103" t="s">
        <v>24591</v>
      </c>
      <c r="AC1103" t="s">
        <v>24592</v>
      </c>
      <c r="AD1103" t="s">
        <v>24593</v>
      </c>
      <c r="AE1103" t="s">
        <v>24594</v>
      </c>
      <c r="AF1103" t="s">
        <v>74</v>
      </c>
      <c r="AG1103">
        <v>39</v>
      </c>
      <c r="AH1103">
        <v>4</v>
      </c>
      <c r="AI1103">
        <v>4</v>
      </c>
      <c r="AJ1103">
        <v>0</v>
      </c>
      <c r="AK1103">
        <v>18</v>
      </c>
      <c r="AL1103" t="s">
        <v>196</v>
      </c>
      <c r="AM1103" t="s">
        <v>197</v>
      </c>
      <c r="AN1103" t="s">
        <v>198</v>
      </c>
      <c r="AO1103" t="s">
        <v>2328</v>
      </c>
      <c r="AP1103" t="s">
        <v>2329</v>
      </c>
      <c r="AQ1103" t="s">
        <v>74</v>
      </c>
      <c r="AR1103" t="s">
        <v>2330</v>
      </c>
      <c r="AS1103" t="s">
        <v>2331</v>
      </c>
      <c r="AT1103" t="s">
        <v>439</v>
      </c>
      <c r="AU1103">
        <v>2021</v>
      </c>
      <c r="AV1103">
        <v>91</v>
      </c>
      <c r="AW1103">
        <v>1</v>
      </c>
      <c r="AX1103" t="s">
        <v>74</v>
      </c>
      <c r="AY1103" t="s">
        <v>74</v>
      </c>
      <c r="AZ1103" t="s">
        <v>74</v>
      </c>
      <c r="BA1103" t="s">
        <v>74</v>
      </c>
      <c r="BB1103">
        <v>463</v>
      </c>
      <c r="BC1103">
        <v>481</v>
      </c>
      <c r="BD1103" t="s">
        <v>74</v>
      </c>
      <c r="BE1103" t="s">
        <v>24595</v>
      </c>
      <c r="BF1103" t="str">
        <f>HYPERLINK("http://dx.doi.org/10.1111/bjep.12373","http://dx.doi.org/10.1111/bjep.12373")</f>
        <v>http://dx.doi.org/10.1111/bjep.12373</v>
      </c>
      <c r="BG1103" t="s">
        <v>74</v>
      </c>
      <c r="BH1103" t="s">
        <v>2974</v>
      </c>
      <c r="BI1103">
        <v>19</v>
      </c>
      <c r="BJ1103" t="s">
        <v>126</v>
      </c>
      <c r="BK1103" t="s">
        <v>100</v>
      </c>
      <c r="BL1103" t="s">
        <v>101</v>
      </c>
      <c r="BM1103" t="s">
        <v>24596</v>
      </c>
      <c r="BN1103">
        <v>32744410</v>
      </c>
      <c r="BO1103" t="s">
        <v>486</v>
      </c>
      <c r="BP1103" t="s">
        <v>74</v>
      </c>
      <c r="BQ1103" t="s">
        <v>74</v>
      </c>
      <c r="BR1103" t="s">
        <v>104</v>
      </c>
      <c r="BS1103" t="s">
        <v>24597</v>
      </c>
      <c r="BT1103" t="str">
        <f>HYPERLINK("https%3A%2F%2Fwww.webofscience.com%2Fwos%2Fwoscc%2Ffull-record%2FWOS:000554669800001","View Full Record in Web of Science")</f>
        <v>View Full Record in Web of Science</v>
      </c>
    </row>
    <row r="1104" spans="1:72" x14ac:dyDescent="0.25">
      <c r="A1104" t="s">
        <v>72</v>
      </c>
      <c r="B1104" t="s">
        <v>24968</v>
      </c>
      <c r="C1104" t="s">
        <v>74</v>
      </c>
      <c r="D1104" t="s">
        <v>74</v>
      </c>
      <c r="E1104" t="s">
        <v>74</v>
      </c>
      <c r="F1104" t="s">
        <v>24969</v>
      </c>
      <c r="G1104" t="s">
        <v>74</v>
      </c>
      <c r="H1104" t="s">
        <v>74</v>
      </c>
      <c r="I1104" t="s">
        <v>24970</v>
      </c>
      <c r="J1104" t="s">
        <v>5032</v>
      </c>
      <c r="K1104" t="s">
        <v>74</v>
      </c>
      <c r="L1104" t="s">
        <v>74</v>
      </c>
      <c r="M1104" t="s">
        <v>78</v>
      </c>
      <c r="N1104" t="s">
        <v>79</v>
      </c>
      <c r="O1104" t="s">
        <v>74</v>
      </c>
      <c r="P1104" t="s">
        <v>74</v>
      </c>
      <c r="Q1104" t="s">
        <v>74</v>
      </c>
      <c r="R1104" t="s">
        <v>74</v>
      </c>
      <c r="S1104" t="s">
        <v>74</v>
      </c>
      <c r="T1104" t="s">
        <v>24971</v>
      </c>
      <c r="U1104" t="s">
        <v>24972</v>
      </c>
      <c r="V1104" t="s">
        <v>24973</v>
      </c>
      <c r="W1104" t="s">
        <v>24974</v>
      </c>
      <c r="X1104" t="s">
        <v>24975</v>
      </c>
      <c r="Y1104" t="s">
        <v>24976</v>
      </c>
      <c r="Z1104" t="s">
        <v>24977</v>
      </c>
      <c r="AA1104" t="s">
        <v>8764</v>
      </c>
      <c r="AB1104" t="s">
        <v>74</v>
      </c>
      <c r="AC1104" t="s">
        <v>10770</v>
      </c>
      <c r="AD1104" t="s">
        <v>10771</v>
      </c>
      <c r="AE1104" t="s">
        <v>24978</v>
      </c>
      <c r="AF1104" t="s">
        <v>74</v>
      </c>
      <c r="AG1104">
        <v>50</v>
      </c>
      <c r="AH1104">
        <v>4</v>
      </c>
      <c r="AI1104">
        <v>5</v>
      </c>
      <c r="AJ1104">
        <v>1</v>
      </c>
      <c r="AK1104">
        <v>8</v>
      </c>
      <c r="AL1104" t="s">
        <v>173</v>
      </c>
      <c r="AM1104" t="s">
        <v>174</v>
      </c>
      <c r="AN1104" t="s">
        <v>175</v>
      </c>
      <c r="AO1104" t="s">
        <v>5045</v>
      </c>
      <c r="AP1104" t="s">
        <v>5046</v>
      </c>
      <c r="AQ1104" t="s">
        <v>74</v>
      </c>
      <c r="AR1104" t="s">
        <v>5047</v>
      </c>
      <c r="AS1104" t="s">
        <v>5048</v>
      </c>
      <c r="AT1104" t="s">
        <v>400</v>
      </c>
      <c r="AU1104">
        <v>2021</v>
      </c>
      <c r="AV1104">
        <v>29</v>
      </c>
      <c r="AW1104">
        <v>2</v>
      </c>
      <c r="AX1104" t="s">
        <v>74</v>
      </c>
      <c r="AY1104" t="s">
        <v>74</v>
      </c>
      <c r="AZ1104" t="s">
        <v>74</v>
      </c>
      <c r="BA1104" t="s">
        <v>74</v>
      </c>
      <c r="BB1104">
        <v>71</v>
      </c>
      <c r="BC1104">
        <v>82</v>
      </c>
      <c r="BD1104">
        <v>1063426619882345</v>
      </c>
      <c r="BE1104" t="s">
        <v>24979</v>
      </c>
      <c r="BF1104" t="str">
        <f>HYPERLINK("http://dx.doi.org/10.1177/1063426619882345","http://dx.doi.org/10.1177/1063426619882345")</f>
        <v>http://dx.doi.org/10.1177/1063426619882345</v>
      </c>
      <c r="BG1104" t="s">
        <v>74</v>
      </c>
      <c r="BH1104" t="s">
        <v>2992</v>
      </c>
      <c r="BI1104">
        <v>12</v>
      </c>
      <c r="BJ1104" t="s">
        <v>5051</v>
      </c>
      <c r="BK1104" t="s">
        <v>100</v>
      </c>
      <c r="BL1104" t="s">
        <v>512</v>
      </c>
      <c r="BM1104" t="s">
        <v>24980</v>
      </c>
      <c r="BN1104" t="s">
        <v>74</v>
      </c>
      <c r="BO1104" t="s">
        <v>74</v>
      </c>
      <c r="BP1104" t="s">
        <v>74</v>
      </c>
      <c r="BQ1104" t="s">
        <v>74</v>
      </c>
      <c r="BR1104" t="s">
        <v>104</v>
      </c>
      <c r="BS1104" t="s">
        <v>24981</v>
      </c>
      <c r="BT1104" t="str">
        <f>HYPERLINK("https%3A%2F%2Fwww.webofscience.com%2Fwos%2Fwoscc%2Ffull-record%2FWOS:000493602600001","View Full Record in Web of Science")</f>
        <v>View Full Record in Web of Science</v>
      </c>
    </row>
    <row r="1105" spans="1:72" x14ac:dyDescent="0.25">
      <c r="A1105" t="s">
        <v>72</v>
      </c>
      <c r="B1105" t="s">
        <v>26473</v>
      </c>
      <c r="C1105" t="s">
        <v>74</v>
      </c>
      <c r="D1105" t="s">
        <v>74</v>
      </c>
      <c r="E1105" t="s">
        <v>74</v>
      </c>
      <c r="F1105" t="s">
        <v>26474</v>
      </c>
      <c r="G1105" t="s">
        <v>74</v>
      </c>
      <c r="H1105" t="s">
        <v>74</v>
      </c>
      <c r="I1105" t="s">
        <v>26475</v>
      </c>
      <c r="J1105" t="s">
        <v>25498</v>
      </c>
      <c r="K1105" t="s">
        <v>74</v>
      </c>
      <c r="L1105" t="s">
        <v>74</v>
      </c>
      <c r="M1105" t="s">
        <v>78</v>
      </c>
      <c r="N1105" t="s">
        <v>79</v>
      </c>
      <c r="O1105" t="s">
        <v>74</v>
      </c>
      <c r="P1105" t="s">
        <v>74</v>
      </c>
      <c r="Q1105" t="s">
        <v>74</v>
      </c>
      <c r="R1105" t="s">
        <v>74</v>
      </c>
      <c r="S1105" t="s">
        <v>74</v>
      </c>
      <c r="T1105" t="s">
        <v>26476</v>
      </c>
      <c r="U1105" t="s">
        <v>26477</v>
      </c>
      <c r="V1105" t="s">
        <v>26478</v>
      </c>
      <c r="W1105" t="s">
        <v>26479</v>
      </c>
      <c r="X1105" t="s">
        <v>26480</v>
      </c>
      <c r="Y1105" t="s">
        <v>26481</v>
      </c>
      <c r="Z1105" t="s">
        <v>26482</v>
      </c>
      <c r="AA1105" t="s">
        <v>26483</v>
      </c>
      <c r="AB1105" t="s">
        <v>26484</v>
      </c>
      <c r="AC1105" t="s">
        <v>26485</v>
      </c>
      <c r="AD1105" t="s">
        <v>26485</v>
      </c>
      <c r="AE1105" t="s">
        <v>26486</v>
      </c>
      <c r="AF1105" t="s">
        <v>74</v>
      </c>
      <c r="AG1105">
        <v>63</v>
      </c>
      <c r="AH1105">
        <v>4</v>
      </c>
      <c r="AI1105">
        <v>4</v>
      </c>
      <c r="AJ1105">
        <v>1</v>
      </c>
      <c r="AK1105">
        <v>35</v>
      </c>
      <c r="AL1105" t="s">
        <v>1087</v>
      </c>
      <c r="AM1105" t="s">
        <v>1088</v>
      </c>
      <c r="AN1105" t="s">
        <v>1089</v>
      </c>
      <c r="AO1105" t="s">
        <v>25510</v>
      </c>
      <c r="AP1105" t="s">
        <v>25511</v>
      </c>
      <c r="AQ1105" t="s">
        <v>74</v>
      </c>
      <c r="AR1105" t="s">
        <v>25512</v>
      </c>
      <c r="AS1105" t="s">
        <v>25513</v>
      </c>
      <c r="AT1105" t="s">
        <v>4733</v>
      </c>
      <c r="AU1105">
        <v>2021</v>
      </c>
      <c r="AV1105">
        <v>25</v>
      </c>
      <c r="AW1105">
        <v>5</v>
      </c>
      <c r="AX1105" t="s">
        <v>74</v>
      </c>
      <c r="AY1105" t="s">
        <v>74</v>
      </c>
      <c r="AZ1105" t="s">
        <v>74</v>
      </c>
      <c r="BA1105" t="s">
        <v>74</v>
      </c>
      <c r="BB1105">
        <v>973</v>
      </c>
      <c r="BC1105">
        <v>988</v>
      </c>
      <c r="BD1105" t="s">
        <v>74</v>
      </c>
      <c r="BE1105" t="s">
        <v>26487</v>
      </c>
      <c r="BF1105" t="str">
        <f>HYPERLINK("http://dx.doi.org/10.1108/JKM-02-2020-0092","http://dx.doi.org/10.1108/JKM-02-2020-0092")</f>
        <v>http://dx.doi.org/10.1108/JKM-02-2020-0092</v>
      </c>
      <c r="BG1105" t="s">
        <v>74</v>
      </c>
      <c r="BH1105" t="s">
        <v>4347</v>
      </c>
      <c r="BI1105">
        <v>16</v>
      </c>
      <c r="BJ1105" t="s">
        <v>3321</v>
      </c>
      <c r="BK1105" t="s">
        <v>100</v>
      </c>
      <c r="BL1105" t="s">
        <v>3322</v>
      </c>
      <c r="BM1105" t="s">
        <v>26488</v>
      </c>
      <c r="BN1105" t="s">
        <v>74</v>
      </c>
      <c r="BO1105" t="s">
        <v>74</v>
      </c>
      <c r="BP1105" t="s">
        <v>74</v>
      </c>
      <c r="BQ1105" t="s">
        <v>74</v>
      </c>
      <c r="BR1105" t="s">
        <v>104</v>
      </c>
      <c r="BS1105" t="s">
        <v>26489</v>
      </c>
      <c r="BT1105" t="str">
        <f>HYPERLINK("https%3A%2F%2Fwww.webofscience.com%2Fwos%2Fwoscc%2Ffull-record%2FWOS:000547274600001","View Full Record in Web of Science")</f>
        <v>View Full Record in Web of Science</v>
      </c>
    </row>
    <row r="1106" spans="1:72" x14ac:dyDescent="0.25">
      <c r="A1106" t="s">
        <v>72</v>
      </c>
      <c r="B1106" t="s">
        <v>26752</v>
      </c>
      <c r="C1106" t="s">
        <v>74</v>
      </c>
      <c r="D1106" t="s">
        <v>74</v>
      </c>
      <c r="E1106" t="s">
        <v>74</v>
      </c>
      <c r="F1106" t="s">
        <v>26753</v>
      </c>
      <c r="G1106" t="s">
        <v>74</v>
      </c>
      <c r="H1106" t="s">
        <v>74</v>
      </c>
      <c r="I1106" t="s">
        <v>26754</v>
      </c>
      <c r="J1106" t="s">
        <v>26755</v>
      </c>
      <c r="K1106" t="s">
        <v>74</v>
      </c>
      <c r="L1106" t="s">
        <v>74</v>
      </c>
      <c r="M1106" t="s">
        <v>78</v>
      </c>
      <c r="N1106" t="s">
        <v>79</v>
      </c>
      <c r="O1106" t="s">
        <v>74</v>
      </c>
      <c r="P1106" t="s">
        <v>74</v>
      </c>
      <c r="Q1106" t="s">
        <v>74</v>
      </c>
      <c r="R1106" t="s">
        <v>74</v>
      </c>
      <c r="S1106" t="s">
        <v>74</v>
      </c>
      <c r="T1106" t="s">
        <v>26756</v>
      </c>
      <c r="U1106" t="s">
        <v>26757</v>
      </c>
      <c r="V1106" t="s">
        <v>26758</v>
      </c>
      <c r="W1106" t="s">
        <v>26759</v>
      </c>
      <c r="X1106" t="s">
        <v>26760</v>
      </c>
      <c r="Y1106" t="s">
        <v>26761</v>
      </c>
      <c r="Z1106" t="s">
        <v>26762</v>
      </c>
      <c r="AA1106" t="s">
        <v>26763</v>
      </c>
      <c r="AB1106" t="s">
        <v>26764</v>
      </c>
      <c r="AC1106" t="s">
        <v>26765</v>
      </c>
      <c r="AD1106" t="s">
        <v>26766</v>
      </c>
      <c r="AE1106" t="s">
        <v>26767</v>
      </c>
      <c r="AF1106" t="s">
        <v>74</v>
      </c>
      <c r="AG1106">
        <v>58</v>
      </c>
      <c r="AH1106">
        <v>4</v>
      </c>
      <c r="AI1106">
        <v>5</v>
      </c>
      <c r="AJ1106">
        <v>4</v>
      </c>
      <c r="AK1106">
        <v>13</v>
      </c>
      <c r="AL1106" t="s">
        <v>927</v>
      </c>
      <c r="AM1106" t="s">
        <v>225</v>
      </c>
      <c r="AN1106" t="s">
        <v>928</v>
      </c>
      <c r="AO1106" t="s">
        <v>26768</v>
      </c>
      <c r="AP1106" t="s">
        <v>26769</v>
      </c>
      <c r="AQ1106" t="s">
        <v>74</v>
      </c>
      <c r="AR1106" t="s">
        <v>26770</v>
      </c>
      <c r="AS1106" t="s">
        <v>26771</v>
      </c>
      <c r="AT1106" t="s">
        <v>304</v>
      </c>
      <c r="AU1106">
        <v>2021</v>
      </c>
      <c r="AV1106">
        <v>76</v>
      </c>
      <c r="AW1106" t="s">
        <v>74</v>
      </c>
      <c r="AX1106" t="s">
        <v>74</v>
      </c>
      <c r="AY1106" t="s">
        <v>74</v>
      </c>
      <c r="AZ1106" t="s">
        <v>74</v>
      </c>
      <c r="BA1106" t="s">
        <v>74</v>
      </c>
      <c r="BB1106" t="s">
        <v>74</v>
      </c>
      <c r="BC1106" t="s">
        <v>74</v>
      </c>
      <c r="BD1106">
        <v>100629</v>
      </c>
      <c r="BE1106" t="s">
        <v>26772</v>
      </c>
      <c r="BF1106" t="str">
        <f>HYPERLINK("http://dx.doi.org/10.1016/j.rssm.2021.100629","http://dx.doi.org/10.1016/j.rssm.2021.100629")</f>
        <v>http://dx.doi.org/10.1016/j.rssm.2021.100629</v>
      </c>
      <c r="BG1106" t="s">
        <v>74</v>
      </c>
      <c r="BH1106" t="s">
        <v>74</v>
      </c>
      <c r="BI1106">
        <v>9</v>
      </c>
      <c r="BJ1106" t="s">
        <v>425</v>
      </c>
      <c r="BK1106" t="s">
        <v>100</v>
      </c>
      <c r="BL1106" t="s">
        <v>425</v>
      </c>
      <c r="BM1106" t="s">
        <v>26773</v>
      </c>
      <c r="BN1106" t="s">
        <v>74</v>
      </c>
      <c r="BO1106" t="s">
        <v>486</v>
      </c>
      <c r="BP1106" t="s">
        <v>74</v>
      </c>
      <c r="BQ1106" t="s">
        <v>74</v>
      </c>
      <c r="BR1106" t="s">
        <v>104</v>
      </c>
      <c r="BS1106" t="s">
        <v>26774</v>
      </c>
      <c r="BT1106" t="str">
        <f>HYPERLINK("https%3A%2F%2Fwww.webofscience.com%2Fwos%2Fwoscc%2Ffull-record%2FWOS:000768002000001","View Full Record in Web of Science")</f>
        <v>View Full Record in Web of Science</v>
      </c>
    </row>
    <row r="1107" spans="1:72" x14ac:dyDescent="0.25">
      <c r="A1107" t="s">
        <v>72</v>
      </c>
      <c r="B1107" t="s">
        <v>1726</v>
      </c>
      <c r="C1107" t="s">
        <v>74</v>
      </c>
      <c r="D1107" t="s">
        <v>74</v>
      </c>
      <c r="E1107" t="s">
        <v>74</v>
      </c>
      <c r="F1107" t="s">
        <v>1727</v>
      </c>
      <c r="G1107" t="s">
        <v>74</v>
      </c>
      <c r="H1107" t="s">
        <v>74</v>
      </c>
      <c r="I1107" t="s">
        <v>1728</v>
      </c>
      <c r="J1107" t="s">
        <v>77</v>
      </c>
      <c r="K1107" t="s">
        <v>74</v>
      </c>
      <c r="L1107" t="s">
        <v>74</v>
      </c>
      <c r="M1107" t="s">
        <v>78</v>
      </c>
      <c r="N1107" t="s">
        <v>79</v>
      </c>
      <c r="O1107" t="s">
        <v>74</v>
      </c>
      <c r="P1107" t="s">
        <v>74</v>
      </c>
      <c r="Q1107" t="s">
        <v>74</v>
      </c>
      <c r="R1107" t="s">
        <v>74</v>
      </c>
      <c r="S1107" t="s">
        <v>74</v>
      </c>
      <c r="T1107" t="s">
        <v>1729</v>
      </c>
      <c r="U1107" t="s">
        <v>1730</v>
      </c>
      <c r="V1107" t="s">
        <v>1731</v>
      </c>
      <c r="W1107" t="s">
        <v>1732</v>
      </c>
      <c r="X1107" t="s">
        <v>759</v>
      </c>
      <c r="Y1107" t="s">
        <v>1733</v>
      </c>
      <c r="Z1107" t="s">
        <v>1734</v>
      </c>
      <c r="AA1107" t="s">
        <v>1735</v>
      </c>
      <c r="AB1107" t="s">
        <v>1736</v>
      </c>
      <c r="AC1107" t="s">
        <v>1737</v>
      </c>
      <c r="AD1107" t="s">
        <v>1738</v>
      </c>
      <c r="AE1107" t="s">
        <v>1739</v>
      </c>
      <c r="AF1107" t="s">
        <v>74</v>
      </c>
      <c r="AG1107">
        <v>71</v>
      </c>
      <c r="AH1107">
        <v>4</v>
      </c>
      <c r="AI1107">
        <v>4</v>
      </c>
      <c r="AJ1107">
        <v>6</v>
      </c>
      <c r="AK1107">
        <v>86</v>
      </c>
      <c r="AL1107" t="s">
        <v>91</v>
      </c>
      <c r="AM1107" t="s">
        <v>92</v>
      </c>
      <c r="AN1107" t="s">
        <v>93</v>
      </c>
      <c r="AO1107" t="s">
        <v>94</v>
      </c>
      <c r="AP1107" t="s">
        <v>74</v>
      </c>
      <c r="AQ1107" t="s">
        <v>74</v>
      </c>
      <c r="AR1107" t="s">
        <v>95</v>
      </c>
      <c r="AS1107" t="s">
        <v>96</v>
      </c>
      <c r="AT1107" t="s">
        <v>1740</v>
      </c>
      <c r="AU1107">
        <v>2022</v>
      </c>
      <c r="AV1107">
        <v>13</v>
      </c>
      <c r="AW1107" t="s">
        <v>74</v>
      </c>
      <c r="AX1107" t="s">
        <v>74</v>
      </c>
      <c r="AY1107" t="s">
        <v>74</v>
      </c>
      <c r="AZ1107" t="s">
        <v>74</v>
      </c>
      <c r="BA1107" t="s">
        <v>74</v>
      </c>
      <c r="BB1107" t="s">
        <v>74</v>
      </c>
      <c r="BC1107" t="s">
        <v>74</v>
      </c>
      <c r="BD1107">
        <v>953550</v>
      </c>
      <c r="BE1107" t="s">
        <v>1741</v>
      </c>
      <c r="BF1107" t="str">
        <f>HYPERLINK("http://dx.doi.org/10.3389/fpsyg.2022.953550","http://dx.doi.org/10.3389/fpsyg.2022.953550")</f>
        <v>http://dx.doi.org/10.3389/fpsyg.2022.953550</v>
      </c>
      <c r="BG1107" t="s">
        <v>74</v>
      </c>
      <c r="BH1107" t="s">
        <v>74</v>
      </c>
      <c r="BI1107">
        <v>11</v>
      </c>
      <c r="BJ1107" t="s">
        <v>99</v>
      </c>
      <c r="BK1107" t="s">
        <v>100</v>
      </c>
      <c r="BL1107" t="s">
        <v>101</v>
      </c>
      <c r="BM1107" t="s">
        <v>1742</v>
      </c>
      <c r="BN1107">
        <v>36033072</v>
      </c>
      <c r="BO1107" t="s">
        <v>379</v>
      </c>
      <c r="BP1107" t="s">
        <v>74</v>
      </c>
      <c r="BQ1107" t="s">
        <v>74</v>
      </c>
      <c r="BR1107" t="s">
        <v>104</v>
      </c>
      <c r="BS1107" t="s">
        <v>1743</v>
      </c>
      <c r="BT1107" t="str">
        <f>HYPERLINK("https%3A%2F%2Fwww.webofscience.com%2Fwos%2Fwoscc%2Ffull-record%2FWOS:000843982700001","View Full Record in Web of Science")</f>
        <v>View Full Record in Web of Science</v>
      </c>
    </row>
    <row r="1108" spans="1:72" x14ac:dyDescent="0.25">
      <c r="A1108" t="s">
        <v>72</v>
      </c>
      <c r="B1108" t="s">
        <v>2756</v>
      </c>
      <c r="C1108" t="s">
        <v>74</v>
      </c>
      <c r="D1108" t="s">
        <v>74</v>
      </c>
      <c r="E1108" t="s">
        <v>74</v>
      </c>
      <c r="F1108" t="s">
        <v>2757</v>
      </c>
      <c r="G1108" t="s">
        <v>74</v>
      </c>
      <c r="H1108" t="s">
        <v>74</v>
      </c>
      <c r="I1108" t="s">
        <v>2758</v>
      </c>
      <c r="J1108" t="s">
        <v>361</v>
      </c>
      <c r="K1108" t="s">
        <v>74</v>
      </c>
      <c r="L1108" t="s">
        <v>74</v>
      </c>
      <c r="M1108" t="s">
        <v>78</v>
      </c>
      <c r="N1108" t="s">
        <v>79</v>
      </c>
      <c r="O1108" t="s">
        <v>74</v>
      </c>
      <c r="P1108" t="s">
        <v>74</v>
      </c>
      <c r="Q1108" t="s">
        <v>74</v>
      </c>
      <c r="R1108" t="s">
        <v>74</v>
      </c>
      <c r="S1108" t="s">
        <v>74</v>
      </c>
      <c r="T1108" t="s">
        <v>2759</v>
      </c>
      <c r="U1108" t="s">
        <v>2760</v>
      </c>
      <c r="V1108" t="s">
        <v>2761</v>
      </c>
      <c r="W1108" t="s">
        <v>2762</v>
      </c>
      <c r="X1108" t="s">
        <v>2763</v>
      </c>
      <c r="Y1108" t="s">
        <v>2764</v>
      </c>
      <c r="Z1108" t="s">
        <v>2765</v>
      </c>
      <c r="AA1108" t="s">
        <v>2766</v>
      </c>
      <c r="AB1108" t="s">
        <v>2767</v>
      </c>
      <c r="AC1108" t="s">
        <v>74</v>
      </c>
      <c r="AD1108" t="s">
        <v>74</v>
      </c>
      <c r="AE1108" t="s">
        <v>74</v>
      </c>
      <c r="AF1108" t="s">
        <v>74</v>
      </c>
      <c r="AG1108">
        <v>66</v>
      </c>
      <c r="AH1108">
        <v>4</v>
      </c>
      <c r="AI1108">
        <v>4</v>
      </c>
      <c r="AJ1108">
        <v>23</v>
      </c>
      <c r="AK1108">
        <v>75</v>
      </c>
      <c r="AL1108" t="s">
        <v>298</v>
      </c>
      <c r="AM1108" t="s">
        <v>299</v>
      </c>
      <c r="AN1108" t="s">
        <v>300</v>
      </c>
      <c r="AO1108" t="s">
        <v>74</v>
      </c>
      <c r="AP1108" t="s">
        <v>371</v>
      </c>
      <c r="AQ1108" t="s">
        <v>74</v>
      </c>
      <c r="AR1108" t="s">
        <v>372</v>
      </c>
      <c r="AS1108" t="s">
        <v>373</v>
      </c>
      <c r="AT1108" t="s">
        <v>304</v>
      </c>
      <c r="AU1108">
        <v>2022</v>
      </c>
      <c r="AV1108">
        <v>19</v>
      </c>
      <c r="AW1108">
        <v>23</v>
      </c>
      <c r="AX1108" t="s">
        <v>74</v>
      </c>
      <c r="AY1108" t="s">
        <v>74</v>
      </c>
      <c r="AZ1108" t="s">
        <v>74</v>
      </c>
      <c r="BA1108" t="s">
        <v>74</v>
      </c>
      <c r="BB1108" t="s">
        <v>74</v>
      </c>
      <c r="BC1108" t="s">
        <v>74</v>
      </c>
      <c r="BD1108">
        <v>15952</v>
      </c>
      <c r="BE1108" t="s">
        <v>2768</v>
      </c>
      <c r="BF1108" t="str">
        <f>HYPERLINK("http://dx.doi.org/10.3390/ijerph192315952","http://dx.doi.org/10.3390/ijerph192315952")</f>
        <v>http://dx.doi.org/10.3390/ijerph192315952</v>
      </c>
      <c r="BG1108" t="s">
        <v>74</v>
      </c>
      <c r="BH1108" t="s">
        <v>74</v>
      </c>
      <c r="BI1108">
        <v>10</v>
      </c>
      <c r="BJ1108" t="s">
        <v>376</v>
      </c>
      <c r="BK1108" t="s">
        <v>307</v>
      </c>
      <c r="BL1108" t="s">
        <v>377</v>
      </c>
      <c r="BM1108" t="s">
        <v>2769</v>
      </c>
      <c r="BN1108">
        <v>36498028</v>
      </c>
      <c r="BO1108" t="s">
        <v>103</v>
      </c>
      <c r="BP1108" t="s">
        <v>74</v>
      </c>
      <c r="BQ1108" t="s">
        <v>74</v>
      </c>
      <c r="BR1108" t="s">
        <v>104</v>
      </c>
      <c r="BS1108" t="s">
        <v>2770</v>
      </c>
      <c r="BT1108" t="str">
        <f>HYPERLINK("https%3A%2F%2Fwww.webofscience.com%2Fwos%2Fwoscc%2Ffull-record%2FWOS:000896519900001","View Full Record in Web of Science")</f>
        <v>View Full Record in Web of Science</v>
      </c>
    </row>
    <row r="1109" spans="1:72" x14ac:dyDescent="0.25">
      <c r="A1109" t="s">
        <v>72</v>
      </c>
      <c r="B1109" t="s">
        <v>5029</v>
      </c>
      <c r="C1109" t="s">
        <v>74</v>
      </c>
      <c r="D1109" t="s">
        <v>74</v>
      </c>
      <c r="E1109" t="s">
        <v>74</v>
      </c>
      <c r="F1109" t="s">
        <v>5030</v>
      </c>
      <c r="G1109" t="s">
        <v>74</v>
      </c>
      <c r="H1109" t="s">
        <v>74</v>
      </c>
      <c r="I1109" t="s">
        <v>5031</v>
      </c>
      <c r="J1109" t="s">
        <v>5032</v>
      </c>
      <c r="K1109" t="s">
        <v>74</v>
      </c>
      <c r="L1109" t="s">
        <v>74</v>
      </c>
      <c r="M1109" t="s">
        <v>78</v>
      </c>
      <c r="N1109" t="s">
        <v>79</v>
      </c>
      <c r="O1109" t="s">
        <v>74</v>
      </c>
      <c r="P1109" t="s">
        <v>74</v>
      </c>
      <c r="Q1109" t="s">
        <v>74</v>
      </c>
      <c r="R1109" t="s">
        <v>74</v>
      </c>
      <c r="S1109" t="s">
        <v>74</v>
      </c>
      <c r="T1109" t="s">
        <v>5033</v>
      </c>
      <c r="U1109" t="s">
        <v>5034</v>
      </c>
      <c r="V1109" t="s">
        <v>5035</v>
      </c>
      <c r="W1109" t="s">
        <v>5036</v>
      </c>
      <c r="X1109" t="s">
        <v>5037</v>
      </c>
      <c r="Y1109" t="s">
        <v>5038</v>
      </c>
      <c r="Z1109" t="s">
        <v>5039</v>
      </c>
      <c r="AA1109" t="s">
        <v>5040</v>
      </c>
      <c r="AB1109" t="s">
        <v>5041</v>
      </c>
      <c r="AC1109" t="s">
        <v>5042</v>
      </c>
      <c r="AD1109" t="s">
        <v>5043</v>
      </c>
      <c r="AE1109" t="s">
        <v>5044</v>
      </c>
      <c r="AF1109" t="s">
        <v>74</v>
      </c>
      <c r="AG1109">
        <v>39</v>
      </c>
      <c r="AH1109">
        <v>4</v>
      </c>
      <c r="AI1109">
        <v>4</v>
      </c>
      <c r="AJ1109">
        <v>0</v>
      </c>
      <c r="AK1109">
        <v>10</v>
      </c>
      <c r="AL1109" t="s">
        <v>173</v>
      </c>
      <c r="AM1109" t="s">
        <v>174</v>
      </c>
      <c r="AN1109" t="s">
        <v>175</v>
      </c>
      <c r="AO1109" t="s">
        <v>5045</v>
      </c>
      <c r="AP1109" t="s">
        <v>5046</v>
      </c>
      <c r="AQ1109" t="s">
        <v>74</v>
      </c>
      <c r="AR1109" t="s">
        <v>5047</v>
      </c>
      <c r="AS1109" t="s">
        <v>5048</v>
      </c>
      <c r="AT1109" t="s">
        <v>180</v>
      </c>
      <c r="AU1109">
        <v>2022</v>
      </c>
      <c r="AV1109">
        <v>30</v>
      </c>
      <c r="AW1109">
        <v>3</v>
      </c>
      <c r="AX1109" t="s">
        <v>74</v>
      </c>
      <c r="AY1109" t="s">
        <v>74</v>
      </c>
      <c r="AZ1109" t="s">
        <v>74</v>
      </c>
      <c r="BA1109" t="s">
        <v>74</v>
      </c>
      <c r="BB1109">
        <v>171</v>
      </c>
      <c r="BC1109">
        <v>184</v>
      </c>
      <c r="BD1109">
        <v>1.0634266211051404E+16</v>
      </c>
      <c r="BE1109" t="s">
        <v>5049</v>
      </c>
      <c r="BF1109" t="str">
        <f>HYPERLINK("http://dx.doi.org/10.1177/10634266211051404","http://dx.doi.org/10.1177/10634266211051404")</f>
        <v>http://dx.doi.org/10.1177/10634266211051404</v>
      </c>
      <c r="BG1109" t="s">
        <v>74</v>
      </c>
      <c r="BH1109" t="s">
        <v>5050</v>
      </c>
      <c r="BI1109">
        <v>14</v>
      </c>
      <c r="BJ1109" t="s">
        <v>5051</v>
      </c>
      <c r="BK1109" t="s">
        <v>100</v>
      </c>
      <c r="BL1109" t="s">
        <v>512</v>
      </c>
      <c r="BM1109" t="s">
        <v>5052</v>
      </c>
      <c r="BN1109" t="s">
        <v>74</v>
      </c>
      <c r="BO1109" t="s">
        <v>74</v>
      </c>
      <c r="BP1109" t="s">
        <v>74</v>
      </c>
      <c r="BQ1109" t="s">
        <v>74</v>
      </c>
      <c r="BR1109" t="s">
        <v>104</v>
      </c>
      <c r="BS1109" t="s">
        <v>5053</v>
      </c>
      <c r="BT1109" t="str">
        <f>HYPERLINK("https%3A%2F%2Fwww.webofscience.com%2Fwos%2Fwoscc%2Ffull-record%2FWOS:000718337600001","View Full Record in Web of Science")</f>
        <v>View Full Record in Web of Science</v>
      </c>
    </row>
    <row r="1110" spans="1:72" x14ac:dyDescent="0.25">
      <c r="A1110" t="s">
        <v>72</v>
      </c>
      <c r="B1110" t="s">
        <v>4371</v>
      </c>
      <c r="C1110" t="s">
        <v>74</v>
      </c>
      <c r="D1110" t="s">
        <v>74</v>
      </c>
      <c r="E1110" t="s">
        <v>74</v>
      </c>
      <c r="F1110" t="s">
        <v>4372</v>
      </c>
      <c r="G1110" t="s">
        <v>74</v>
      </c>
      <c r="H1110" t="s">
        <v>74</v>
      </c>
      <c r="I1110" t="s">
        <v>5553</v>
      </c>
      <c r="J1110" t="s">
        <v>4525</v>
      </c>
      <c r="K1110" t="s">
        <v>74</v>
      </c>
      <c r="L1110" t="s">
        <v>74</v>
      </c>
      <c r="M1110" t="s">
        <v>78</v>
      </c>
      <c r="N1110" t="s">
        <v>79</v>
      </c>
      <c r="O1110" t="s">
        <v>74</v>
      </c>
      <c r="P1110" t="s">
        <v>74</v>
      </c>
      <c r="Q1110" t="s">
        <v>74</v>
      </c>
      <c r="R1110" t="s">
        <v>74</v>
      </c>
      <c r="S1110" t="s">
        <v>74</v>
      </c>
      <c r="T1110" t="s">
        <v>5554</v>
      </c>
      <c r="U1110" t="s">
        <v>5555</v>
      </c>
      <c r="V1110" t="s">
        <v>5556</v>
      </c>
      <c r="W1110" t="s">
        <v>5557</v>
      </c>
      <c r="X1110" t="s">
        <v>5558</v>
      </c>
      <c r="Y1110" t="s">
        <v>5559</v>
      </c>
      <c r="Z1110" t="s">
        <v>5560</v>
      </c>
      <c r="AA1110" t="s">
        <v>74</v>
      </c>
      <c r="AB1110" t="s">
        <v>74</v>
      </c>
      <c r="AC1110" t="s">
        <v>5561</v>
      </c>
      <c r="AD1110" t="s">
        <v>5562</v>
      </c>
      <c r="AE1110" t="s">
        <v>5563</v>
      </c>
      <c r="AF1110" t="s">
        <v>74</v>
      </c>
      <c r="AG1110">
        <v>52</v>
      </c>
      <c r="AH1110">
        <v>4</v>
      </c>
      <c r="AI1110">
        <v>6</v>
      </c>
      <c r="AJ1110">
        <v>2</v>
      </c>
      <c r="AK1110">
        <v>11</v>
      </c>
      <c r="AL1110" t="s">
        <v>418</v>
      </c>
      <c r="AM1110" t="s">
        <v>146</v>
      </c>
      <c r="AN1110" t="s">
        <v>419</v>
      </c>
      <c r="AO1110" t="s">
        <v>4534</v>
      </c>
      <c r="AP1110" t="s">
        <v>4535</v>
      </c>
      <c r="AQ1110" t="s">
        <v>74</v>
      </c>
      <c r="AR1110" t="s">
        <v>4536</v>
      </c>
      <c r="AS1110" t="s">
        <v>4537</v>
      </c>
      <c r="AT1110" t="s">
        <v>255</v>
      </c>
      <c r="AU1110">
        <v>2022</v>
      </c>
      <c r="AV1110">
        <v>46</v>
      </c>
      <c r="AW1110">
        <v>3</v>
      </c>
      <c r="AX1110" t="s">
        <v>74</v>
      </c>
      <c r="AY1110" t="s">
        <v>74</v>
      </c>
      <c r="AZ1110" t="s">
        <v>74</v>
      </c>
      <c r="BA1110" t="s">
        <v>74</v>
      </c>
      <c r="BB1110">
        <v>200</v>
      </c>
      <c r="BC1110">
        <v>207</v>
      </c>
      <c r="BD1110">
        <v>165025420915779</v>
      </c>
      <c r="BE1110" t="s">
        <v>5564</v>
      </c>
      <c r="BF1110" t="str">
        <f>HYPERLINK("http://dx.doi.org/10.1177/0165025420915779","http://dx.doi.org/10.1177/0165025420915779")</f>
        <v>http://dx.doi.org/10.1177/0165025420915779</v>
      </c>
      <c r="BG1110" t="s">
        <v>74</v>
      </c>
      <c r="BH1110" t="s">
        <v>4276</v>
      </c>
      <c r="BI1110">
        <v>8</v>
      </c>
      <c r="BJ1110" t="s">
        <v>1138</v>
      </c>
      <c r="BK1110" t="s">
        <v>100</v>
      </c>
      <c r="BL1110" t="s">
        <v>101</v>
      </c>
      <c r="BM1110" t="s">
        <v>5565</v>
      </c>
      <c r="BN1110">
        <v>33758444</v>
      </c>
      <c r="BO1110" t="s">
        <v>486</v>
      </c>
      <c r="BP1110" t="s">
        <v>74</v>
      </c>
      <c r="BQ1110" t="s">
        <v>74</v>
      </c>
      <c r="BR1110" t="s">
        <v>104</v>
      </c>
      <c r="BS1110" t="s">
        <v>5566</v>
      </c>
      <c r="BT1110" t="str">
        <f>HYPERLINK("https%3A%2F%2Fwww.webofscience.com%2Fwos%2Fwoscc%2Ffull-record%2FWOS:000527533400001","View Full Record in Web of Science")</f>
        <v>View Full Record in Web of Science</v>
      </c>
    </row>
    <row r="1111" spans="1:72" x14ac:dyDescent="0.25">
      <c r="A1111" t="s">
        <v>72</v>
      </c>
      <c r="B1111" t="s">
        <v>7360</v>
      </c>
      <c r="C1111" t="s">
        <v>74</v>
      </c>
      <c r="D1111" t="s">
        <v>74</v>
      </c>
      <c r="E1111" t="s">
        <v>74</v>
      </c>
      <c r="F1111" t="s">
        <v>7361</v>
      </c>
      <c r="G1111" t="s">
        <v>74</v>
      </c>
      <c r="H1111" t="s">
        <v>74</v>
      </c>
      <c r="I1111" t="s">
        <v>7362</v>
      </c>
      <c r="J1111" t="s">
        <v>77</v>
      </c>
      <c r="K1111" t="s">
        <v>74</v>
      </c>
      <c r="L1111" t="s">
        <v>74</v>
      </c>
      <c r="M1111" t="s">
        <v>78</v>
      </c>
      <c r="N1111" t="s">
        <v>79</v>
      </c>
      <c r="O1111" t="s">
        <v>74</v>
      </c>
      <c r="P1111" t="s">
        <v>74</v>
      </c>
      <c r="Q1111" t="s">
        <v>74</v>
      </c>
      <c r="R1111" t="s">
        <v>74</v>
      </c>
      <c r="S1111" t="s">
        <v>74</v>
      </c>
      <c r="T1111" t="s">
        <v>7363</v>
      </c>
      <c r="U1111" t="s">
        <v>7364</v>
      </c>
      <c r="V1111" t="s">
        <v>7365</v>
      </c>
      <c r="W1111" t="s">
        <v>7366</v>
      </c>
      <c r="X1111" t="s">
        <v>7367</v>
      </c>
      <c r="Y1111" t="s">
        <v>7368</v>
      </c>
      <c r="Z1111" t="s">
        <v>7369</v>
      </c>
      <c r="AA1111" t="s">
        <v>74</v>
      </c>
      <c r="AB1111" t="s">
        <v>74</v>
      </c>
      <c r="AC1111" t="s">
        <v>74</v>
      </c>
      <c r="AD1111" t="s">
        <v>74</v>
      </c>
      <c r="AE1111" t="s">
        <v>74</v>
      </c>
      <c r="AF1111" t="s">
        <v>74</v>
      </c>
      <c r="AG1111">
        <v>66</v>
      </c>
      <c r="AH1111">
        <v>4</v>
      </c>
      <c r="AI1111">
        <v>5</v>
      </c>
      <c r="AJ1111">
        <v>13</v>
      </c>
      <c r="AK1111">
        <v>56</v>
      </c>
      <c r="AL1111" t="s">
        <v>91</v>
      </c>
      <c r="AM1111" t="s">
        <v>92</v>
      </c>
      <c r="AN1111" t="s">
        <v>93</v>
      </c>
      <c r="AO1111" t="s">
        <v>94</v>
      </c>
      <c r="AP1111" t="s">
        <v>74</v>
      </c>
      <c r="AQ1111" t="s">
        <v>74</v>
      </c>
      <c r="AR1111" t="s">
        <v>95</v>
      </c>
      <c r="AS1111" t="s">
        <v>96</v>
      </c>
      <c r="AT1111" t="s">
        <v>7370</v>
      </c>
      <c r="AU1111">
        <v>2022</v>
      </c>
      <c r="AV1111">
        <v>13</v>
      </c>
      <c r="AW1111" t="s">
        <v>74</v>
      </c>
      <c r="AX1111" t="s">
        <v>74</v>
      </c>
      <c r="AY1111" t="s">
        <v>74</v>
      </c>
      <c r="AZ1111" t="s">
        <v>74</v>
      </c>
      <c r="BA1111" t="s">
        <v>74</v>
      </c>
      <c r="BB1111" t="s">
        <v>74</v>
      </c>
      <c r="BC1111" t="s">
        <v>74</v>
      </c>
      <c r="BD1111">
        <v>882886</v>
      </c>
      <c r="BE1111" t="s">
        <v>7371</v>
      </c>
      <c r="BF1111" t="str">
        <f>HYPERLINK("http://dx.doi.org/10.3389/fpsyg.2022.882886","http://dx.doi.org/10.3389/fpsyg.2022.882886")</f>
        <v>http://dx.doi.org/10.3389/fpsyg.2022.882886</v>
      </c>
      <c r="BG1111" t="s">
        <v>74</v>
      </c>
      <c r="BH1111" t="s">
        <v>74</v>
      </c>
      <c r="BI1111">
        <v>7</v>
      </c>
      <c r="BJ1111" t="s">
        <v>99</v>
      </c>
      <c r="BK1111" t="s">
        <v>100</v>
      </c>
      <c r="BL1111" t="s">
        <v>101</v>
      </c>
      <c r="BM1111" t="s">
        <v>7372</v>
      </c>
      <c r="BN1111">
        <v>35686071</v>
      </c>
      <c r="BO1111" t="s">
        <v>103</v>
      </c>
      <c r="BP1111" t="s">
        <v>74</v>
      </c>
      <c r="BQ1111" t="s">
        <v>74</v>
      </c>
      <c r="BR1111" t="s">
        <v>104</v>
      </c>
      <c r="BS1111" t="s">
        <v>7373</v>
      </c>
      <c r="BT1111" t="str">
        <f>HYPERLINK("https%3A%2F%2Fwww.webofscience.com%2Fwos%2Fwoscc%2Ffull-record%2FWOS:000807838500001","View Full Record in Web of Science")</f>
        <v>View Full Record in Web of Science</v>
      </c>
    </row>
    <row r="1112" spans="1:72" x14ac:dyDescent="0.25">
      <c r="A1112" t="s">
        <v>72</v>
      </c>
      <c r="B1112" t="s">
        <v>7808</v>
      </c>
      <c r="C1112" t="s">
        <v>74</v>
      </c>
      <c r="D1112" t="s">
        <v>74</v>
      </c>
      <c r="E1112" t="s">
        <v>74</v>
      </c>
      <c r="F1112" t="s">
        <v>7809</v>
      </c>
      <c r="G1112" t="s">
        <v>74</v>
      </c>
      <c r="H1112" t="s">
        <v>74</v>
      </c>
      <c r="I1112" t="s">
        <v>7810</v>
      </c>
      <c r="J1112" t="s">
        <v>7811</v>
      </c>
      <c r="K1112" t="s">
        <v>74</v>
      </c>
      <c r="L1112" t="s">
        <v>74</v>
      </c>
      <c r="M1112" t="s">
        <v>78</v>
      </c>
      <c r="N1112" t="s">
        <v>79</v>
      </c>
      <c r="O1112" t="s">
        <v>74</v>
      </c>
      <c r="P1112" t="s">
        <v>74</v>
      </c>
      <c r="Q1112" t="s">
        <v>74</v>
      </c>
      <c r="R1112" t="s">
        <v>74</v>
      </c>
      <c r="S1112" t="s">
        <v>74</v>
      </c>
      <c r="T1112" t="s">
        <v>7812</v>
      </c>
      <c r="U1112" t="s">
        <v>7813</v>
      </c>
      <c r="V1112" t="s">
        <v>7814</v>
      </c>
      <c r="W1112" t="s">
        <v>7815</v>
      </c>
      <c r="X1112" t="s">
        <v>7816</v>
      </c>
      <c r="Y1112" t="s">
        <v>7817</v>
      </c>
      <c r="Z1112" t="s">
        <v>7818</v>
      </c>
      <c r="AA1112" t="s">
        <v>7819</v>
      </c>
      <c r="AB1112" t="s">
        <v>7820</v>
      </c>
      <c r="AC1112" t="s">
        <v>74</v>
      </c>
      <c r="AD1112" t="s">
        <v>74</v>
      </c>
      <c r="AE1112" t="s">
        <v>74</v>
      </c>
      <c r="AF1112" t="s">
        <v>74</v>
      </c>
      <c r="AG1112">
        <v>37</v>
      </c>
      <c r="AH1112">
        <v>4</v>
      </c>
      <c r="AI1112">
        <v>4</v>
      </c>
      <c r="AJ1112">
        <v>7</v>
      </c>
      <c r="AK1112">
        <v>43</v>
      </c>
      <c r="AL1112" t="s">
        <v>173</v>
      </c>
      <c r="AM1112" t="s">
        <v>174</v>
      </c>
      <c r="AN1112" t="s">
        <v>175</v>
      </c>
      <c r="AO1112" t="s">
        <v>7821</v>
      </c>
      <c r="AP1112" t="s">
        <v>7822</v>
      </c>
      <c r="AQ1112" t="s">
        <v>74</v>
      </c>
      <c r="AR1112" t="s">
        <v>7823</v>
      </c>
      <c r="AS1112" t="s">
        <v>7824</v>
      </c>
      <c r="AT1112" t="s">
        <v>374</v>
      </c>
      <c r="AU1112">
        <v>2022</v>
      </c>
      <c r="AV1112">
        <v>28</v>
      </c>
      <c r="AW1112">
        <v>1</v>
      </c>
      <c r="AX1112" t="s">
        <v>74</v>
      </c>
      <c r="AY1112" t="s">
        <v>74</v>
      </c>
      <c r="AZ1112" t="s">
        <v>74</v>
      </c>
      <c r="BA1112" t="s">
        <v>74</v>
      </c>
      <c r="BB1112" t="s">
        <v>74</v>
      </c>
      <c r="BC1112" t="s">
        <v>74</v>
      </c>
      <c r="BD1112">
        <v>1.4604582221075554E+16</v>
      </c>
      <c r="BE1112" t="s">
        <v>7825</v>
      </c>
      <c r="BF1112" t="str">
        <f>HYPERLINK("http://dx.doi.org/10.1177/14604582221075554","http://dx.doi.org/10.1177/14604582221075554")</f>
        <v>http://dx.doi.org/10.1177/14604582221075554</v>
      </c>
      <c r="BG1112" t="s">
        <v>74</v>
      </c>
      <c r="BH1112" t="s">
        <v>74</v>
      </c>
      <c r="BI1112">
        <v>12</v>
      </c>
      <c r="BJ1112" t="s">
        <v>7826</v>
      </c>
      <c r="BK1112" t="s">
        <v>307</v>
      </c>
      <c r="BL1112" t="s">
        <v>7826</v>
      </c>
      <c r="BM1112" t="s">
        <v>7827</v>
      </c>
      <c r="BN1112">
        <v>35196920</v>
      </c>
      <c r="BO1112" t="s">
        <v>155</v>
      </c>
      <c r="BP1112" t="s">
        <v>74</v>
      </c>
      <c r="BQ1112" t="s">
        <v>74</v>
      </c>
      <c r="BR1112" t="s">
        <v>104</v>
      </c>
      <c r="BS1112" t="s">
        <v>7828</v>
      </c>
      <c r="BT1112" t="str">
        <f>HYPERLINK("https%3A%2F%2Fwww.webofscience.com%2Fwos%2Fwoscc%2Ffull-record%2FWOS:000765277800001","View Full Record in Web of Science")</f>
        <v>View Full Record in Web of Science</v>
      </c>
    </row>
    <row r="1113" spans="1:72" x14ac:dyDescent="0.25">
      <c r="A1113" t="s">
        <v>72</v>
      </c>
      <c r="B1113" t="s">
        <v>9782</v>
      </c>
      <c r="C1113" t="s">
        <v>74</v>
      </c>
      <c r="D1113" t="s">
        <v>74</v>
      </c>
      <c r="E1113" t="s">
        <v>74</v>
      </c>
      <c r="F1113" t="s">
        <v>9783</v>
      </c>
      <c r="G1113" t="s">
        <v>74</v>
      </c>
      <c r="H1113" t="s">
        <v>74</v>
      </c>
      <c r="I1113" t="s">
        <v>9784</v>
      </c>
      <c r="J1113" t="s">
        <v>837</v>
      </c>
      <c r="K1113" t="s">
        <v>74</v>
      </c>
      <c r="L1113" t="s">
        <v>74</v>
      </c>
      <c r="M1113" t="s">
        <v>78</v>
      </c>
      <c r="N1113" t="s">
        <v>79</v>
      </c>
      <c r="O1113" t="s">
        <v>74</v>
      </c>
      <c r="P1113" t="s">
        <v>74</v>
      </c>
      <c r="Q1113" t="s">
        <v>74</v>
      </c>
      <c r="R1113" t="s">
        <v>74</v>
      </c>
      <c r="S1113" t="s">
        <v>74</v>
      </c>
      <c r="T1113" t="s">
        <v>9785</v>
      </c>
      <c r="U1113" t="s">
        <v>9786</v>
      </c>
      <c r="V1113" t="s">
        <v>9787</v>
      </c>
      <c r="W1113" t="s">
        <v>9788</v>
      </c>
      <c r="X1113" t="s">
        <v>9789</v>
      </c>
      <c r="Y1113" t="s">
        <v>569</v>
      </c>
      <c r="Z1113" t="s">
        <v>570</v>
      </c>
      <c r="AA1113" t="s">
        <v>571</v>
      </c>
      <c r="AB1113" t="s">
        <v>2532</v>
      </c>
      <c r="AC1113" t="s">
        <v>573</v>
      </c>
      <c r="AD1113" t="s">
        <v>574</v>
      </c>
      <c r="AE1113" t="s">
        <v>9790</v>
      </c>
      <c r="AF1113" t="s">
        <v>74</v>
      </c>
      <c r="AG1113">
        <v>82</v>
      </c>
      <c r="AH1113">
        <v>4</v>
      </c>
      <c r="AI1113">
        <v>4</v>
      </c>
      <c r="AJ1113">
        <v>17</v>
      </c>
      <c r="AK1113">
        <v>66</v>
      </c>
      <c r="AL1113" t="s">
        <v>476</v>
      </c>
      <c r="AM1113" t="s">
        <v>477</v>
      </c>
      <c r="AN1113" t="s">
        <v>478</v>
      </c>
      <c r="AO1113" t="s">
        <v>847</v>
      </c>
      <c r="AP1113" t="s">
        <v>848</v>
      </c>
      <c r="AQ1113" t="s">
        <v>74</v>
      </c>
      <c r="AR1113" t="s">
        <v>849</v>
      </c>
      <c r="AS1113" t="s">
        <v>850</v>
      </c>
      <c r="AT1113" t="s">
        <v>9791</v>
      </c>
      <c r="AU1113">
        <v>2022</v>
      </c>
      <c r="AV1113">
        <v>42</v>
      </c>
      <c r="AW1113">
        <v>9</v>
      </c>
      <c r="AX1113" t="s">
        <v>74</v>
      </c>
      <c r="AY1113" t="s">
        <v>74</v>
      </c>
      <c r="AZ1113" t="s">
        <v>74</v>
      </c>
      <c r="BA1113" t="s">
        <v>74</v>
      </c>
      <c r="BB1113">
        <v>1160</v>
      </c>
      <c r="BC1113">
        <v>1179</v>
      </c>
      <c r="BD1113" t="s">
        <v>74</v>
      </c>
      <c r="BE1113" t="s">
        <v>9792</v>
      </c>
      <c r="BF1113" t="str">
        <f>HYPERLINK("http://dx.doi.org/10.1080/01443410.2022.2120600","http://dx.doi.org/10.1080/01443410.2022.2120600")</f>
        <v>http://dx.doi.org/10.1080/01443410.2022.2120600</v>
      </c>
      <c r="BG1113" t="s">
        <v>74</v>
      </c>
      <c r="BH1113" t="s">
        <v>6348</v>
      </c>
      <c r="BI1113">
        <v>20</v>
      </c>
      <c r="BJ1113" t="s">
        <v>511</v>
      </c>
      <c r="BK1113" t="s">
        <v>100</v>
      </c>
      <c r="BL1113" t="s">
        <v>512</v>
      </c>
      <c r="BM1113" t="s">
        <v>9793</v>
      </c>
      <c r="BN1113" t="s">
        <v>74</v>
      </c>
      <c r="BO1113" t="s">
        <v>74</v>
      </c>
      <c r="BP1113" t="s">
        <v>74</v>
      </c>
      <c r="BQ1113" t="s">
        <v>74</v>
      </c>
      <c r="BR1113" t="s">
        <v>104</v>
      </c>
      <c r="BS1113" t="s">
        <v>9794</v>
      </c>
      <c r="BT1113" t="str">
        <f>HYPERLINK("https%3A%2F%2Fwww.webofscience.com%2Fwos%2Fwoscc%2Ffull-record%2FWOS:000852159800001","View Full Record in Web of Science")</f>
        <v>View Full Record in Web of Science</v>
      </c>
    </row>
    <row r="1114" spans="1:72" x14ac:dyDescent="0.25">
      <c r="A1114" t="s">
        <v>72</v>
      </c>
      <c r="B1114" t="s">
        <v>10312</v>
      </c>
      <c r="C1114" t="s">
        <v>74</v>
      </c>
      <c r="D1114" t="s">
        <v>74</v>
      </c>
      <c r="E1114" t="s">
        <v>74</v>
      </c>
      <c r="F1114" t="s">
        <v>10313</v>
      </c>
      <c r="G1114" t="s">
        <v>74</v>
      </c>
      <c r="H1114" t="s">
        <v>74</v>
      </c>
      <c r="I1114" t="s">
        <v>10314</v>
      </c>
      <c r="J1114" t="s">
        <v>77</v>
      </c>
      <c r="K1114" t="s">
        <v>74</v>
      </c>
      <c r="L1114" t="s">
        <v>74</v>
      </c>
      <c r="M1114" t="s">
        <v>78</v>
      </c>
      <c r="N1114" t="s">
        <v>79</v>
      </c>
      <c r="O1114" t="s">
        <v>74</v>
      </c>
      <c r="P1114" t="s">
        <v>74</v>
      </c>
      <c r="Q1114" t="s">
        <v>74</v>
      </c>
      <c r="R1114" t="s">
        <v>74</v>
      </c>
      <c r="S1114" t="s">
        <v>74</v>
      </c>
      <c r="T1114" t="s">
        <v>10315</v>
      </c>
      <c r="U1114" t="s">
        <v>10316</v>
      </c>
      <c r="V1114" t="s">
        <v>10317</v>
      </c>
      <c r="W1114" t="s">
        <v>10318</v>
      </c>
      <c r="X1114" t="s">
        <v>10319</v>
      </c>
      <c r="Y1114" t="s">
        <v>10320</v>
      </c>
      <c r="Z1114" t="s">
        <v>10321</v>
      </c>
      <c r="AA1114" t="s">
        <v>74</v>
      </c>
      <c r="AB1114" t="s">
        <v>74</v>
      </c>
      <c r="AC1114" t="s">
        <v>74</v>
      </c>
      <c r="AD1114" t="s">
        <v>74</v>
      </c>
      <c r="AE1114" t="s">
        <v>74</v>
      </c>
      <c r="AF1114" t="s">
        <v>74</v>
      </c>
      <c r="AG1114">
        <v>68</v>
      </c>
      <c r="AH1114">
        <v>4</v>
      </c>
      <c r="AI1114">
        <v>4</v>
      </c>
      <c r="AJ1114">
        <v>9</v>
      </c>
      <c r="AK1114">
        <v>43</v>
      </c>
      <c r="AL1114" t="s">
        <v>91</v>
      </c>
      <c r="AM1114" t="s">
        <v>92</v>
      </c>
      <c r="AN1114" t="s">
        <v>93</v>
      </c>
      <c r="AO1114" t="s">
        <v>94</v>
      </c>
      <c r="AP1114" t="s">
        <v>74</v>
      </c>
      <c r="AQ1114" t="s">
        <v>74</v>
      </c>
      <c r="AR1114" t="s">
        <v>95</v>
      </c>
      <c r="AS1114" t="s">
        <v>96</v>
      </c>
      <c r="AT1114" t="s">
        <v>10322</v>
      </c>
      <c r="AU1114">
        <v>2022</v>
      </c>
      <c r="AV1114">
        <v>13</v>
      </c>
      <c r="AW1114" t="s">
        <v>74</v>
      </c>
      <c r="AX1114" t="s">
        <v>74</v>
      </c>
      <c r="AY1114" t="s">
        <v>74</v>
      </c>
      <c r="AZ1114" t="s">
        <v>74</v>
      </c>
      <c r="BA1114" t="s">
        <v>74</v>
      </c>
      <c r="BB1114" t="s">
        <v>74</v>
      </c>
      <c r="BC1114" t="s">
        <v>74</v>
      </c>
      <c r="BD1114">
        <v>941226</v>
      </c>
      <c r="BE1114" t="s">
        <v>10323</v>
      </c>
      <c r="BF1114" t="str">
        <f>HYPERLINK("http://dx.doi.org/10.3389/fpsyg.2022.941226","http://dx.doi.org/10.3389/fpsyg.2022.941226")</f>
        <v>http://dx.doi.org/10.3389/fpsyg.2022.941226</v>
      </c>
      <c r="BG1114" t="s">
        <v>74</v>
      </c>
      <c r="BH1114" t="s">
        <v>74</v>
      </c>
      <c r="BI1114">
        <v>9</v>
      </c>
      <c r="BJ1114" t="s">
        <v>99</v>
      </c>
      <c r="BK1114" t="s">
        <v>100</v>
      </c>
      <c r="BL1114" t="s">
        <v>101</v>
      </c>
      <c r="BM1114" t="s">
        <v>10324</v>
      </c>
      <c r="BN1114">
        <v>35880189</v>
      </c>
      <c r="BO1114" t="s">
        <v>103</v>
      </c>
      <c r="BP1114" t="s">
        <v>74</v>
      </c>
      <c r="BQ1114" t="s">
        <v>74</v>
      </c>
      <c r="BR1114" t="s">
        <v>104</v>
      </c>
      <c r="BS1114" t="s">
        <v>10325</v>
      </c>
      <c r="BT1114" t="str">
        <f>HYPERLINK("https%3A%2F%2Fwww.webofscience.com%2Fwos%2Fwoscc%2Ffull-record%2FWOS:000830578800001","View Full Record in Web of Science")</f>
        <v>View Full Record in Web of Science</v>
      </c>
    </row>
    <row r="1115" spans="1:72" x14ac:dyDescent="0.25">
      <c r="A1115" t="s">
        <v>72</v>
      </c>
      <c r="B1115" t="s">
        <v>12114</v>
      </c>
      <c r="C1115" t="s">
        <v>74</v>
      </c>
      <c r="D1115" t="s">
        <v>74</v>
      </c>
      <c r="E1115" t="s">
        <v>74</v>
      </c>
      <c r="F1115" t="s">
        <v>12115</v>
      </c>
      <c r="G1115" t="s">
        <v>74</v>
      </c>
      <c r="H1115" t="s">
        <v>74</v>
      </c>
      <c r="I1115" t="s">
        <v>12116</v>
      </c>
      <c r="J1115" t="s">
        <v>8143</v>
      </c>
      <c r="K1115" t="s">
        <v>74</v>
      </c>
      <c r="L1115" t="s">
        <v>74</v>
      </c>
      <c r="M1115" t="s">
        <v>78</v>
      </c>
      <c r="N1115" t="s">
        <v>79</v>
      </c>
      <c r="O1115" t="s">
        <v>74</v>
      </c>
      <c r="P1115" t="s">
        <v>74</v>
      </c>
      <c r="Q1115" t="s">
        <v>74</v>
      </c>
      <c r="R1115" t="s">
        <v>74</v>
      </c>
      <c r="S1115" t="s">
        <v>74</v>
      </c>
      <c r="T1115" t="s">
        <v>12117</v>
      </c>
      <c r="U1115" t="s">
        <v>12118</v>
      </c>
      <c r="V1115" t="s">
        <v>12119</v>
      </c>
      <c r="W1115" t="s">
        <v>12120</v>
      </c>
      <c r="X1115" t="s">
        <v>12121</v>
      </c>
      <c r="Y1115" t="s">
        <v>12122</v>
      </c>
      <c r="Z1115" t="s">
        <v>12123</v>
      </c>
      <c r="AA1115" t="s">
        <v>12124</v>
      </c>
      <c r="AB1115" t="s">
        <v>12125</v>
      </c>
      <c r="AC1115" t="s">
        <v>12126</v>
      </c>
      <c r="AD1115" t="s">
        <v>12127</v>
      </c>
      <c r="AE1115" t="s">
        <v>12128</v>
      </c>
      <c r="AF1115" t="s">
        <v>74</v>
      </c>
      <c r="AG1115">
        <v>56</v>
      </c>
      <c r="AH1115">
        <v>4</v>
      </c>
      <c r="AI1115">
        <v>4</v>
      </c>
      <c r="AJ1115">
        <v>8</v>
      </c>
      <c r="AK1115">
        <v>55</v>
      </c>
      <c r="AL1115" t="s">
        <v>248</v>
      </c>
      <c r="AM1115" t="s">
        <v>1471</v>
      </c>
      <c r="AN1115" t="s">
        <v>1472</v>
      </c>
      <c r="AO1115" t="s">
        <v>8152</v>
      </c>
      <c r="AP1115" t="s">
        <v>8153</v>
      </c>
      <c r="AQ1115" t="s">
        <v>74</v>
      </c>
      <c r="AR1115" t="s">
        <v>8143</v>
      </c>
      <c r="AS1115" t="s">
        <v>8154</v>
      </c>
      <c r="AT1115" t="s">
        <v>374</v>
      </c>
      <c r="AU1115">
        <v>2022</v>
      </c>
      <c r="AV1115">
        <v>13</v>
      </c>
      <c r="AW1115">
        <v>1</v>
      </c>
      <c r="AX1115" t="s">
        <v>74</v>
      </c>
      <c r="AY1115" t="s">
        <v>74</v>
      </c>
      <c r="AZ1115" t="s">
        <v>74</v>
      </c>
      <c r="BA1115" t="s">
        <v>74</v>
      </c>
      <c r="BB1115">
        <v>112</v>
      </c>
      <c r="BC1115">
        <v>122</v>
      </c>
      <c r="BD1115" t="s">
        <v>74</v>
      </c>
      <c r="BE1115" t="s">
        <v>12129</v>
      </c>
      <c r="BF1115" t="str">
        <f>HYPERLINK("http://dx.doi.org/10.1007/s12671-021-01774-7","http://dx.doi.org/10.1007/s12671-021-01774-7")</f>
        <v>http://dx.doi.org/10.1007/s12671-021-01774-7</v>
      </c>
      <c r="BG1115" t="s">
        <v>74</v>
      </c>
      <c r="BH1115" t="s">
        <v>4766</v>
      </c>
      <c r="BI1115">
        <v>11</v>
      </c>
      <c r="BJ1115" t="s">
        <v>8156</v>
      </c>
      <c r="BK1115" t="s">
        <v>100</v>
      </c>
      <c r="BL1115" t="s">
        <v>538</v>
      </c>
      <c r="BM1115" t="s">
        <v>12130</v>
      </c>
      <c r="BN1115" t="s">
        <v>74</v>
      </c>
      <c r="BO1115" t="s">
        <v>74</v>
      </c>
      <c r="BP1115" t="s">
        <v>74</v>
      </c>
      <c r="BQ1115" t="s">
        <v>74</v>
      </c>
      <c r="BR1115" t="s">
        <v>104</v>
      </c>
      <c r="BS1115" t="s">
        <v>12131</v>
      </c>
      <c r="BT1115" t="str">
        <f>HYPERLINK("https%3A%2F%2Fwww.webofscience.com%2Fwos%2Fwoscc%2Ffull-record%2FWOS:000708810100002","View Full Record in Web of Science")</f>
        <v>View Full Record in Web of Science</v>
      </c>
    </row>
    <row r="1116" spans="1:72" x14ac:dyDescent="0.25">
      <c r="A1116" t="s">
        <v>72</v>
      </c>
      <c r="B1116" t="s">
        <v>12886</v>
      </c>
      <c r="C1116" t="s">
        <v>74</v>
      </c>
      <c r="D1116" t="s">
        <v>74</v>
      </c>
      <c r="E1116" t="s">
        <v>74</v>
      </c>
      <c r="F1116" t="s">
        <v>12887</v>
      </c>
      <c r="G1116" t="s">
        <v>74</v>
      </c>
      <c r="H1116" t="s">
        <v>74</v>
      </c>
      <c r="I1116" t="s">
        <v>12888</v>
      </c>
      <c r="J1116" t="s">
        <v>12889</v>
      </c>
      <c r="K1116" t="s">
        <v>74</v>
      </c>
      <c r="L1116" t="s">
        <v>74</v>
      </c>
      <c r="M1116" t="s">
        <v>78</v>
      </c>
      <c r="N1116" t="s">
        <v>79</v>
      </c>
      <c r="O1116" t="s">
        <v>74</v>
      </c>
      <c r="P1116" t="s">
        <v>74</v>
      </c>
      <c r="Q1116" t="s">
        <v>74</v>
      </c>
      <c r="R1116" t="s">
        <v>74</v>
      </c>
      <c r="S1116" t="s">
        <v>74</v>
      </c>
      <c r="T1116" t="s">
        <v>12890</v>
      </c>
      <c r="U1116" t="s">
        <v>12891</v>
      </c>
      <c r="V1116" t="s">
        <v>12892</v>
      </c>
      <c r="W1116" t="s">
        <v>12893</v>
      </c>
      <c r="X1116" t="s">
        <v>1197</v>
      </c>
      <c r="Y1116" t="s">
        <v>12894</v>
      </c>
      <c r="Z1116" t="s">
        <v>12895</v>
      </c>
      <c r="AA1116" t="s">
        <v>12896</v>
      </c>
      <c r="AB1116" t="s">
        <v>12897</v>
      </c>
      <c r="AC1116" t="s">
        <v>12898</v>
      </c>
      <c r="AD1116" t="s">
        <v>12899</v>
      </c>
      <c r="AE1116" t="s">
        <v>12900</v>
      </c>
      <c r="AF1116" t="s">
        <v>74</v>
      </c>
      <c r="AG1116">
        <v>70</v>
      </c>
      <c r="AH1116">
        <v>4</v>
      </c>
      <c r="AI1116">
        <v>4</v>
      </c>
      <c r="AJ1116">
        <v>5</v>
      </c>
      <c r="AK1116">
        <v>32</v>
      </c>
      <c r="AL1116" t="s">
        <v>476</v>
      </c>
      <c r="AM1116" t="s">
        <v>477</v>
      </c>
      <c r="AN1116" t="s">
        <v>478</v>
      </c>
      <c r="AO1116" t="s">
        <v>12901</v>
      </c>
      <c r="AP1116" t="s">
        <v>12902</v>
      </c>
      <c r="AQ1116" t="s">
        <v>74</v>
      </c>
      <c r="AR1116" t="s">
        <v>12903</v>
      </c>
      <c r="AS1116" t="s">
        <v>12904</v>
      </c>
      <c r="AT1116" t="s">
        <v>12905</v>
      </c>
      <c r="AU1116">
        <v>2022</v>
      </c>
      <c r="AV1116">
        <v>56</v>
      </c>
      <c r="AW1116">
        <v>12</v>
      </c>
      <c r="AX1116" t="s">
        <v>74</v>
      </c>
      <c r="AY1116" t="s">
        <v>74</v>
      </c>
      <c r="AZ1116" t="s">
        <v>74</v>
      </c>
      <c r="BA1116" t="s">
        <v>74</v>
      </c>
      <c r="BB1116">
        <v>2074</v>
      </c>
      <c r="BC1116">
        <v>2085</v>
      </c>
      <c r="BD1116" t="s">
        <v>74</v>
      </c>
      <c r="BE1116" t="s">
        <v>12906</v>
      </c>
      <c r="BF1116" t="str">
        <f>HYPERLINK("http://dx.doi.org/10.1080/00343404.2022.2034778","http://dx.doi.org/10.1080/00343404.2022.2034778")</f>
        <v>http://dx.doi.org/10.1080/00343404.2022.2034778</v>
      </c>
      <c r="BG1116" t="s">
        <v>74</v>
      </c>
      <c r="BH1116" t="s">
        <v>3299</v>
      </c>
      <c r="BI1116">
        <v>12</v>
      </c>
      <c r="BJ1116" t="s">
        <v>12907</v>
      </c>
      <c r="BK1116" t="s">
        <v>100</v>
      </c>
      <c r="BL1116" t="s">
        <v>12908</v>
      </c>
      <c r="BM1116" t="s">
        <v>12909</v>
      </c>
      <c r="BN1116" t="s">
        <v>74</v>
      </c>
      <c r="BO1116" t="s">
        <v>12910</v>
      </c>
      <c r="BP1116" t="s">
        <v>74</v>
      </c>
      <c r="BQ1116" t="s">
        <v>74</v>
      </c>
      <c r="BR1116" t="s">
        <v>104</v>
      </c>
      <c r="BS1116" t="s">
        <v>12911</v>
      </c>
      <c r="BT1116" t="str">
        <f>HYPERLINK("https%3A%2F%2Fwww.webofscience.com%2Fwos%2Fwoscc%2Ffull-record%2FWOS:000766441800001","View Full Record in Web of Science")</f>
        <v>View Full Record in Web of Science</v>
      </c>
    </row>
    <row r="1117" spans="1:72" x14ac:dyDescent="0.25">
      <c r="A1117" t="s">
        <v>72</v>
      </c>
      <c r="B1117" t="s">
        <v>15263</v>
      </c>
      <c r="C1117" t="s">
        <v>74</v>
      </c>
      <c r="D1117" t="s">
        <v>74</v>
      </c>
      <c r="E1117" t="s">
        <v>74</v>
      </c>
      <c r="F1117" t="s">
        <v>15264</v>
      </c>
      <c r="G1117" t="s">
        <v>74</v>
      </c>
      <c r="H1117" t="s">
        <v>74</v>
      </c>
      <c r="I1117" t="s">
        <v>15265</v>
      </c>
      <c r="J1117" t="s">
        <v>77</v>
      </c>
      <c r="K1117" t="s">
        <v>74</v>
      </c>
      <c r="L1117" t="s">
        <v>74</v>
      </c>
      <c r="M1117" t="s">
        <v>78</v>
      </c>
      <c r="N1117" t="s">
        <v>79</v>
      </c>
      <c r="O1117" t="s">
        <v>74</v>
      </c>
      <c r="P1117" t="s">
        <v>74</v>
      </c>
      <c r="Q1117" t="s">
        <v>74</v>
      </c>
      <c r="R1117" t="s">
        <v>74</v>
      </c>
      <c r="S1117" t="s">
        <v>74</v>
      </c>
      <c r="T1117" t="s">
        <v>15266</v>
      </c>
      <c r="U1117" t="s">
        <v>15267</v>
      </c>
      <c r="V1117" t="s">
        <v>15268</v>
      </c>
      <c r="W1117" t="s">
        <v>15269</v>
      </c>
      <c r="X1117" t="s">
        <v>15270</v>
      </c>
      <c r="Y1117" t="s">
        <v>15271</v>
      </c>
      <c r="Z1117" t="s">
        <v>15272</v>
      </c>
      <c r="AA1117" t="s">
        <v>15273</v>
      </c>
      <c r="AB1117" t="s">
        <v>15274</v>
      </c>
      <c r="AC1117" t="s">
        <v>15270</v>
      </c>
      <c r="AD1117" t="s">
        <v>15270</v>
      </c>
      <c r="AE1117" t="s">
        <v>15275</v>
      </c>
      <c r="AF1117" t="s">
        <v>74</v>
      </c>
      <c r="AG1117">
        <v>41</v>
      </c>
      <c r="AH1117">
        <v>4</v>
      </c>
      <c r="AI1117">
        <v>4</v>
      </c>
      <c r="AJ1117">
        <v>5</v>
      </c>
      <c r="AK1117">
        <v>28</v>
      </c>
      <c r="AL1117" t="s">
        <v>91</v>
      </c>
      <c r="AM1117" t="s">
        <v>92</v>
      </c>
      <c r="AN1117" t="s">
        <v>93</v>
      </c>
      <c r="AO1117" t="s">
        <v>94</v>
      </c>
      <c r="AP1117" t="s">
        <v>74</v>
      </c>
      <c r="AQ1117" t="s">
        <v>74</v>
      </c>
      <c r="AR1117" t="s">
        <v>95</v>
      </c>
      <c r="AS1117" t="s">
        <v>96</v>
      </c>
      <c r="AT1117" t="s">
        <v>7791</v>
      </c>
      <c r="AU1117">
        <v>2022</v>
      </c>
      <c r="AV1117">
        <v>13</v>
      </c>
      <c r="AW1117" t="s">
        <v>74</v>
      </c>
      <c r="AX1117" t="s">
        <v>74</v>
      </c>
      <c r="AY1117" t="s">
        <v>74</v>
      </c>
      <c r="AZ1117" t="s">
        <v>74</v>
      </c>
      <c r="BA1117" t="s">
        <v>74</v>
      </c>
      <c r="BB1117" t="s">
        <v>74</v>
      </c>
      <c r="BC1117" t="s">
        <v>74</v>
      </c>
      <c r="BD1117">
        <v>926310</v>
      </c>
      <c r="BE1117" t="s">
        <v>15276</v>
      </c>
      <c r="BF1117" t="str">
        <f>HYPERLINK("http://dx.doi.org/10.3389/fpsyg.2022.926310","http://dx.doi.org/10.3389/fpsyg.2022.926310")</f>
        <v>http://dx.doi.org/10.3389/fpsyg.2022.926310</v>
      </c>
      <c r="BG1117" t="s">
        <v>74</v>
      </c>
      <c r="BH1117" t="s">
        <v>74</v>
      </c>
      <c r="BI1117">
        <v>12</v>
      </c>
      <c r="BJ1117" t="s">
        <v>99</v>
      </c>
      <c r="BK1117" t="s">
        <v>100</v>
      </c>
      <c r="BL1117" t="s">
        <v>101</v>
      </c>
      <c r="BM1117" t="s">
        <v>15277</v>
      </c>
      <c r="BN1117">
        <v>35936261</v>
      </c>
      <c r="BO1117" t="s">
        <v>103</v>
      </c>
      <c r="BP1117" t="s">
        <v>74</v>
      </c>
      <c r="BQ1117" t="s">
        <v>74</v>
      </c>
      <c r="BR1117" t="s">
        <v>104</v>
      </c>
      <c r="BS1117" t="s">
        <v>15278</v>
      </c>
      <c r="BT1117" t="str">
        <f>HYPERLINK("https%3A%2F%2Fwww.webofscience.com%2Fwos%2Fwoscc%2Ffull-record%2FWOS:000835300700001","View Full Record in Web of Science")</f>
        <v>View Full Record in Web of Science</v>
      </c>
    </row>
    <row r="1118" spans="1:72" x14ac:dyDescent="0.25">
      <c r="A1118" t="s">
        <v>72</v>
      </c>
      <c r="B1118" t="s">
        <v>20174</v>
      </c>
      <c r="C1118" t="s">
        <v>74</v>
      </c>
      <c r="D1118" t="s">
        <v>74</v>
      </c>
      <c r="E1118" t="s">
        <v>74</v>
      </c>
      <c r="F1118" t="s">
        <v>20175</v>
      </c>
      <c r="G1118" t="s">
        <v>74</v>
      </c>
      <c r="H1118" t="s">
        <v>74</v>
      </c>
      <c r="I1118" t="s">
        <v>20176</v>
      </c>
      <c r="J1118" t="s">
        <v>857</v>
      </c>
      <c r="K1118" t="s">
        <v>74</v>
      </c>
      <c r="L1118" t="s">
        <v>74</v>
      </c>
      <c r="M1118" t="s">
        <v>78</v>
      </c>
      <c r="N1118" t="s">
        <v>79</v>
      </c>
      <c r="O1118" t="s">
        <v>74</v>
      </c>
      <c r="P1118" t="s">
        <v>74</v>
      </c>
      <c r="Q1118" t="s">
        <v>74</v>
      </c>
      <c r="R1118" t="s">
        <v>74</v>
      </c>
      <c r="S1118" t="s">
        <v>74</v>
      </c>
      <c r="T1118" t="s">
        <v>20177</v>
      </c>
      <c r="U1118" t="s">
        <v>20178</v>
      </c>
      <c r="V1118" t="s">
        <v>20179</v>
      </c>
      <c r="W1118" t="s">
        <v>20180</v>
      </c>
      <c r="X1118" t="s">
        <v>20181</v>
      </c>
      <c r="Y1118" t="s">
        <v>20182</v>
      </c>
      <c r="Z1118" t="s">
        <v>20183</v>
      </c>
      <c r="AA1118" t="s">
        <v>20184</v>
      </c>
      <c r="AB1118" t="s">
        <v>20185</v>
      </c>
      <c r="AC1118" t="s">
        <v>20186</v>
      </c>
      <c r="AD1118" t="s">
        <v>20187</v>
      </c>
      <c r="AE1118" t="s">
        <v>20188</v>
      </c>
      <c r="AF1118" t="s">
        <v>74</v>
      </c>
      <c r="AG1118">
        <v>64</v>
      </c>
      <c r="AH1118">
        <v>4</v>
      </c>
      <c r="AI1118">
        <v>4</v>
      </c>
      <c r="AJ1118">
        <v>5</v>
      </c>
      <c r="AK1118">
        <v>36</v>
      </c>
      <c r="AL1118" t="s">
        <v>248</v>
      </c>
      <c r="AM1118" t="s">
        <v>249</v>
      </c>
      <c r="AN1118" t="s">
        <v>250</v>
      </c>
      <c r="AO1118" t="s">
        <v>867</v>
      </c>
      <c r="AP1118" t="s">
        <v>868</v>
      </c>
      <c r="AQ1118" t="s">
        <v>74</v>
      </c>
      <c r="AR1118" t="s">
        <v>869</v>
      </c>
      <c r="AS1118" t="s">
        <v>870</v>
      </c>
      <c r="AT1118" t="s">
        <v>304</v>
      </c>
      <c r="AU1118">
        <v>2022</v>
      </c>
      <c r="AV1118">
        <v>47</v>
      </c>
      <c r="AW1118">
        <v>6</v>
      </c>
      <c r="AX1118" t="s">
        <v>74</v>
      </c>
      <c r="AY1118" t="s">
        <v>74</v>
      </c>
      <c r="AZ1118" t="s">
        <v>872</v>
      </c>
      <c r="BA1118" t="s">
        <v>74</v>
      </c>
      <c r="BB1118">
        <v>1861</v>
      </c>
      <c r="BC1118">
        <v>1884</v>
      </c>
      <c r="BD1118" t="s">
        <v>74</v>
      </c>
      <c r="BE1118" t="s">
        <v>20189</v>
      </c>
      <c r="BF1118" t="str">
        <f>HYPERLINK("http://dx.doi.org/10.1007/s10961-021-09884-z","http://dx.doi.org/10.1007/s10961-021-09884-z")</f>
        <v>http://dx.doi.org/10.1007/s10961-021-09884-z</v>
      </c>
      <c r="BG1118" t="s">
        <v>74</v>
      </c>
      <c r="BH1118" t="s">
        <v>4766</v>
      </c>
      <c r="BI1118">
        <v>24</v>
      </c>
      <c r="BJ1118" t="s">
        <v>874</v>
      </c>
      <c r="BK1118" t="s">
        <v>100</v>
      </c>
      <c r="BL1118" t="s">
        <v>875</v>
      </c>
      <c r="BM1118" t="s">
        <v>20190</v>
      </c>
      <c r="BN1118" t="s">
        <v>74</v>
      </c>
      <c r="BO1118" t="s">
        <v>1036</v>
      </c>
      <c r="BP1118" t="s">
        <v>74</v>
      </c>
      <c r="BQ1118" t="s">
        <v>74</v>
      </c>
      <c r="BR1118" t="s">
        <v>104</v>
      </c>
      <c r="BS1118" t="s">
        <v>20191</v>
      </c>
      <c r="BT1118" t="str">
        <f>HYPERLINK("https%3A%2F%2Fwww.webofscience.com%2Fwos%2Fwoscc%2Ffull-record%2FWOS:000708362900001","View Full Record in Web of Science")</f>
        <v>View Full Record in Web of Science</v>
      </c>
    </row>
    <row r="1119" spans="1:72" x14ac:dyDescent="0.25">
      <c r="A1119" t="s">
        <v>72</v>
      </c>
      <c r="B1119" t="s">
        <v>23446</v>
      </c>
      <c r="C1119" t="s">
        <v>74</v>
      </c>
      <c r="D1119" t="s">
        <v>74</v>
      </c>
      <c r="E1119" t="s">
        <v>74</v>
      </c>
      <c r="F1119" t="s">
        <v>23447</v>
      </c>
      <c r="G1119" t="s">
        <v>74</v>
      </c>
      <c r="H1119" t="s">
        <v>74</v>
      </c>
      <c r="I1119" t="s">
        <v>23448</v>
      </c>
      <c r="J1119" t="s">
        <v>10197</v>
      </c>
      <c r="K1119" t="s">
        <v>74</v>
      </c>
      <c r="L1119" t="s">
        <v>74</v>
      </c>
      <c r="M1119" t="s">
        <v>78</v>
      </c>
      <c r="N1119" t="s">
        <v>79</v>
      </c>
      <c r="O1119" t="s">
        <v>74</v>
      </c>
      <c r="P1119" t="s">
        <v>74</v>
      </c>
      <c r="Q1119" t="s">
        <v>74</v>
      </c>
      <c r="R1119" t="s">
        <v>74</v>
      </c>
      <c r="S1119" t="s">
        <v>74</v>
      </c>
      <c r="T1119" t="s">
        <v>23449</v>
      </c>
      <c r="U1119" t="s">
        <v>23450</v>
      </c>
      <c r="V1119" t="s">
        <v>23451</v>
      </c>
      <c r="W1119" t="s">
        <v>23452</v>
      </c>
      <c r="X1119" t="s">
        <v>23453</v>
      </c>
      <c r="Y1119" t="s">
        <v>23454</v>
      </c>
      <c r="Z1119" t="s">
        <v>23455</v>
      </c>
      <c r="AA1119" t="s">
        <v>74</v>
      </c>
      <c r="AB1119" t="s">
        <v>23456</v>
      </c>
      <c r="AC1119" t="s">
        <v>23457</v>
      </c>
      <c r="AD1119" t="s">
        <v>23458</v>
      </c>
      <c r="AE1119" t="s">
        <v>23459</v>
      </c>
      <c r="AF1119" t="s">
        <v>74</v>
      </c>
      <c r="AG1119">
        <v>100</v>
      </c>
      <c r="AH1119">
        <v>4</v>
      </c>
      <c r="AI1119">
        <v>8</v>
      </c>
      <c r="AJ1119">
        <v>8</v>
      </c>
      <c r="AK1119">
        <v>39</v>
      </c>
      <c r="AL1119" t="s">
        <v>1568</v>
      </c>
      <c r="AM1119" t="s">
        <v>249</v>
      </c>
      <c r="AN1119" t="s">
        <v>1569</v>
      </c>
      <c r="AO1119" t="s">
        <v>10207</v>
      </c>
      <c r="AP1119" t="s">
        <v>10208</v>
      </c>
      <c r="AQ1119" t="s">
        <v>74</v>
      </c>
      <c r="AR1119" t="s">
        <v>10209</v>
      </c>
      <c r="AS1119" t="s">
        <v>10210</v>
      </c>
      <c r="AT1119" t="s">
        <v>74</v>
      </c>
      <c r="AU1119">
        <v>2022</v>
      </c>
      <c r="AV1119">
        <v>61</v>
      </c>
      <c r="AW1119" t="s">
        <v>74</v>
      </c>
      <c r="AX1119" t="s">
        <v>74</v>
      </c>
      <c r="AY1119" t="s">
        <v>74</v>
      </c>
      <c r="AZ1119" t="s">
        <v>74</v>
      </c>
      <c r="BA1119" t="s">
        <v>74</v>
      </c>
      <c r="BB1119">
        <v>179</v>
      </c>
      <c r="BC1119">
        <v>189</v>
      </c>
      <c r="BD1119" t="s">
        <v>74</v>
      </c>
      <c r="BE1119" t="s">
        <v>23460</v>
      </c>
      <c r="BF1119" t="str">
        <f>HYPERLINK("http://dx.doi.org/10.1016/j.ecresq.2022.07.009","http://dx.doi.org/10.1016/j.ecresq.2022.07.009")</f>
        <v>http://dx.doi.org/10.1016/j.ecresq.2022.07.009</v>
      </c>
      <c r="BG1119" t="s">
        <v>74</v>
      </c>
      <c r="BH1119" t="s">
        <v>1898</v>
      </c>
      <c r="BI1119">
        <v>11</v>
      </c>
      <c r="BJ1119" t="s">
        <v>10213</v>
      </c>
      <c r="BK1119" t="s">
        <v>100</v>
      </c>
      <c r="BL1119" t="s">
        <v>512</v>
      </c>
      <c r="BM1119" t="s">
        <v>23461</v>
      </c>
      <c r="BN1119" t="s">
        <v>74</v>
      </c>
      <c r="BO1119" t="s">
        <v>1036</v>
      </c>
      <c r="BP1119" t="s">
        <v>74</v>
      </c>
      <c r="BQ1119" t="s">
        <v>74</v>
      </c>
      <c r="BR1119" t="s">
        <v>104</v>
      </c>
      <c r="BS1119" t="s">
        <v>23462</v>
      </c>
      <c r="BT1119" t="str">
        <f>HYPERLINK("https%3A%2F%2Fwww.webofscience.com%2Fwos%2Fwoscc%2Ffull-record%2FWOS:000847978500002","View Full Record in Web of Science")</f>
        <v>View Full Record in Web of Science</v>
      </c>
    </row>
    <row r="1120" spans="1:72" x14ac:dyDescent="0.25">
      <c r="A1120" t="s">
        <v>72</v>
      </c>
      <c r="B1120" t="s">
        <v>24205</v>
      </c>
      <c r="C1120" t="s">
        <v>74</v>
      </c>
      <c r="D1120" t="s">
        <v>74</v>
      </c>
      <c r="E1120" t="s">
        <v>74</v>
      </c>
      <c r="F1120" t="s">
        <v>24206</v>
      </c>
      <c r="G1120" t="s">
        <v>74</v>
      </c>
      <c r="H1120" t="s">
        <v>74</v>
      </c>
      <c r="I1120" t="s">
        <v>24207</v>
      </c>
      <c r="J1120" t="s">
        <v>361</v>
      </c>
      <c r="K1120" t="s">
        <v>74</v>
      </c>
      <c r="L1120" t="s">
        <v>74</v>
      </c>
      <c r="M1120" t="s">
        <v>78</v>
      </c>
      <c r="N1120" t="s">
        <v>79</v>
      </c>
      <c r="O1120" t="s">
        <v>74</v>
      </c>
      <c r="P1120" t="s">
        <v>74</v>
      </c>
      <c r="Q1120" t="s">
        <v>74</v>
      </c>
      <c r="R1120" t="s">
        <v>74</v>
      </c>
      <c r="S1120" t="s">
        <v>74</v>
      </c>
      <c r="T1120" t="s">
        <v>24208</v>
      </c>
      <c r="U1120" t="s">
        <v>24209</v>
      </c>
      <c r="V1120" t="s">
        <v>24210</v>
      </c>
      <c r="W1120" t="s">
        <v>24211</v>
      </c>
      <c r="X1120" t="s">
        <v>24212</v>
      </c>
      <c r="Y1120" t="s">
        <v>24213</v>
      </c>
      <c r="Z1120" t="s">
        <v>24214</v>
      </c>
      <c r="AA1120" t="s">
        <v>74</v>
      </c>
      <c r="AB1120" t="s">
        <v>74</v>
      </c>
      <c r="AC1120" t="s">
        <v>24215</v>
      </c>
      <c r="AD1120" t="s">
        <v>24215</v>
      </c>
      <c r="AE1120" t="s">
        <v>24216</v>
      </c>
      <c r="AF1120" t="s">
        <v>74</v>
      </c>
      <c r="AG1120">
        <v>45</v>
      </c>
      <c r="AH1120">
        <v>4</v>
      </c>
      <c r="AI1120">
        <v>4</v>
      </c>
      <c r="AJ1120">
        <v>1</v>
      </c>
      <c r="AK1120">
        <v>35</v>
      </c>
      <c r="AL1120" t="s">
        <v>298</v>
      </c>
      <c r="AM1120" t="s">
        <v>299</v>
      </c>
      <c r="AN1120" t="s">
        <v>300</v>
      </c>
      <c r="AO1120" t="s">
        <v>74</v>
      </c>
      <c r="AP1120" t="s">
        <v>371</v>
      </c>
      <c r="AQ1120" t="s">
        <v>74</v>
      </c>
      <c r="AR1120" t="s">
        <v>372</v>
      </c>
      <c r="AS1120" t="s">
        <v>373</v>
      </c>
      <c r="AT1120" t="s">
        <v>871</v>
      </c>
      <c r="AU1120">
        <v>2022</v>
      </c>
      <c r="AV1120">
        <v>19</v>
      </c>
      <c r="AW1120">
        <v>19</v>
      </c>
      <c r="AX1120" t="s">
        <v>74</v>
      </c>
      <c r="AY1120" t="s">
        <v>74</v>
      </c>
      <c r="AZ1120" t="s">
        <v>74</v>
      </c>
      <c r="BA1120" t="s">
        <v>74</v>
      </c>
      <c r="BB1120" t="s">
        <v>74</v>
      </c>
      <c r="BC1120" t="s">
        <v>74</v>
      </c>
      <c r="BD1120">
        <v>12939</v>
      </c>
      <c r="BE1120" t="s">
        <v>24217</v>
      </c>
      <c r="BF1120" t="str">
        <f>HYPERLINK("http://dx.doi.org/10.3390/ijerph191912939","http://dx.doi.org/10.3390/ijerph191912939")</f>
        <v>http://dx.doi.org/10.3390/ijerph191912939</v>
      </c>
      <c r="BG1120" t="s">
        <v>74</v>
      </c>
      <c r="BH1120" t="s">
        <v>74</v>
      </c>
      <c r="BI1120">
        <v>15</v>
      </c>
      <c r="BJ1120" t="s">
        <v>376</v>
      </c>
      <c r="BK1120" t="s">
        <v>307</v>
      </c>
      <c r="BL1120" t="s">
        <v>377</v>
      </c>
      <c r="BM1120" t="s">
        <v>24218</v>
      </c>
      <c r="BN1120">
        <v>36232241</v>
      </c>
      <c r="BO1120" t="s">
        <v>379</v>
      </c>
      <c r="BP1120" t="s">
        <v>74</v>
      </c>
      <c r="BQ1120" t="s">
        <v>74</v>
      </c>
      <c r="BR1120" t="s">
        <v>104</v>
      </c>
      <c r="BS1120" t="s">
        <v>24219</v>
      </c>
      <c r="BT1120" t="str">
        <f>HYPERLINK("https%3A%2F%2Fwww.webofscience.com%2Fwos%2Fwoscc%2Ffull-record%2FWOS:000866830700001","View Full Record in Web of Science")</f>
        <v>View Full Record in Web of Science</v>
      </c>
    </row>
    <row r="1121" spans="1:72" x14ac:dyDescent="0.25">
      <c r="A1121" t="s">
        <v>72</v>
      </c>
      <c r="B1121" t="s">
        <v>25173</v>
      </c>
      <c r="C1121" t="s">
        <v>74</v>
      </c>
      <c r="D1121" t="s">
        <v>74</v>
      </c>
      <c r="E1121" t="s">
        <v>74</v>
      </c>
      <c r="F1121" t="s">
        <v>25174</v>
      </c>
      <c r="G1121" t="s">
        <v>74</v>
      </c>
      <c r="H1121" t="s">
        <v>74</v>
      </c>
      <c r="I1121" t="s">
        <v>25175</v>
      </c>
      <c r="J1121" t="s">
        <v>77</v>
      </c>
      <c r="K1121" t="s">
        <v>74</v>
      </c>
      <c r="L1121" t="s">
        <v>74</v>
      </c>
      <c r="M1121" t="s">
        <v>78</v>
      </c>
      <c r="N1121" t="s">
        <v>79</v>
      </c>
      <c r="O1121" t="s">
        <v>74</v>
      </c>
      <c r="P1121" t="s">
        <v>74</v>
      </c>
      <c r="Q1121" t="s">
        <v>74</v>
      </c>
      <c r="R1121" t="s">
        <v>74</v>
      </c>
      <c r="S1121" t="s">
        <v>74</v>
      </c>
      <c r="T1121" t="s">
        <v>25176</v>
      </c>
      <c r="U1121" t="s">
        <v>25177</v>
      </c>
      <c r="V1121" t="s">
        <v>25178</v>
      </c>
      <c r="W1121" t="s">
        <v>25179</v>
      </c>
      <c r="X1121" t="s">
        <v>25180</v>
      </c>
      <c r="Y1121" t="s">
        <v>25181</v>
      </c>
      <c r="Z1121" t="s">
        <v>25182</v>
      </c>
      <c r="AA1121" t="s">
        <v>74</v>
      </c>
      <c r="AB1121" t="s">
        <v>74</v>
      </c>
      <c r="AC1121" t="s">
        <v>74</v>
      </c>
      <c r="AD1121" t="s">
        <v>74</v>
      </c>
      <c r="AE1121" t="s">
        <v>74</v>
      </c>
      <c r="AF1121" t="s">
        <v>74</v>
      </c>
      <c r="AG1121">
        <v>73</v>
      </c>
      <c r="AH1121">
        <v>4</v>
      </c>
      <c r="AI1121">
        <v>4</v>
      </c>
      <c r="AJ1121">
        <v>15</v>
      </c>
      <c r="AK1121">
        <v>72</v>
      </c>
      <c r="AL1121" t="s">
        <v>91</v>
      </c>
      <c r="AM1121" t="s">
        <v>92</v>
      </c>
      <c r="AN1121" t="s">
        <v>93</v>
      </c>
      <c r="AO1121" t="s">
        <v>94</v>
      </c>
      <c r="AP1121" t="s">
        <v>74</v>
      </c>
      <c r="AQ1121" t="s">
        <v>74</v>
      </c>
      <c r="AR1121" t="s">
        <v>95</v>
      </c>
      <c r="AS1121" t="s">
        <v>96</v>
      </c>
      <c r="AT1121" t="s">
        <v>23934</v>
      </c>
      <c r="AU1121">
        <v>2022</v>
      </c>
      <c r="AV1121">
        <v>13</v>
      </c>
      <c r="AW1121" t="s">
        <v>74</v>
      </c>
      <c r="AX1121" t="s">
        <v>74</v>
      </c>
      <c r="AY1121" t="s">
        <v>74</v>
      </c>
      <c r="AZ1121" t="s">
        <v>74</v>
      </c>
      <c r="BA1121" t="s">
        <v>74</v>
      </c>
      <c r="BB1121" t="s">
        <v>74</v>
      </c>
      <c r="BC1121" t="s">
        <v>74</v>
      </c>
      <c r="BD1121">
        <v>916306</v>
      </c>
      <c r="BE1121" t="s">
        <v>25183</v>
      </c>
      <c r="BF1121" t="str">
        <f>HYPERLINK("http://dx.doi.org/10.3389/fpsyg.2022.916306","http://dx.doi.org/10.3389/fpsyg.2022.916306")</f>
        <v>http://dx.doi.org/10.3389/fpsyg.2022.916306</v>
      </c>
      <c r="BG1121" t="s">
        <v>74</v>
      </c>
      <c r="BH1121" t="s">
        <v>74</v>
      </c>
      <c r="BI1121">
        <v>9</v>
      </c>
      <c r="BJ1121" t="s">
        <v>99</v>
      </c>
      <c r="BK1121" t="s">
        <v>100</v>
      </c>
      <c r="BL1121" t="s">
        <v>101</v>
      </c>
      <c r="BM1121" t="s">
        <v>25184</v>
      </c>
      <c r="BN1121">
        <v>35719511</v>
      </c>
      <c r="BO1121" t="s">
        <v>379</v>
      </c>
      <c r="BP1121" t="s">
        <v>74</v>
      </c>
      <c r="BQ1121" t="s">
        <v>74</v>
      </c>
      <c r="BR1121" t="s">
        <v>104</v>
      </c>
      <c r="BS1121" t="s">
        <v>25185</v>
      </c>
      <c r="BT1121" t="str">
        <f>HYPERLINK("https%3A%2F%2Fwww.webofscience.com%2Fwos%2Fwoscc%2Ffull-record%2FWOS:000812008700001","View Full Record in Web of Science")</f>
        <v>View Full Record in Web of Science</v>
      </c>
    </row>
    <row r="1122" spans="1:72" x14ac:dyDescent="0.25">
      <c r="A1122" t="s">
        <v>72</v>
      </c>
      <c r="B1122" t="s">
        <v>26459</v>
      </c>
      <c r="C1122" t="s">
        <v>74</v>
      </c>
      <c r="D1122" t="s">
        <v>74</v>
      </c>
      <c r="E1122" t="s">
        <v>74</v>
      </c>
      <c r="F1122" t="s">
        <v>26460</v>
      </c>
      <c r="G1122" t="s">
        <v>74</v>
      </c>
      <c r="H1122" t="s">
        <v>74</v>
      </c>
      <c r="I1122" t="s">
        <v>26461</v>
      </c>
      <c r="J1122" t="s">
        <v>77</v>
      </c>
      <c r="K1122" t="s">
        <v>74</v>
      </c>
      <c r="L1122" t="s">
        <v>74</v>
      </c>
      <c r="M1122" t="s">
        <v>78</v>
      </c>
      <c r="N1122" t="s">
        <v>79</v>
      </c>
      <c r="O1122" t="s">
        <v>74</v>
      </c>
      <c r="P1122" t="s">
        <v>74</v>
      </c>
      <c r="Q1122" t="s">
        <v>74</v>
      </c>
      <c r="R1122" t="s">
        <v>74</v>
      </c>
      <c r="S1122" t="s">
        <v>74</v>
      </c>
      <c r="T1122" t="s">
        <v>26462</v>
      </c>
      <c r="U1122" t="s">
        <v>26463</v>
      </c>
      <c r="V1122" t="s">
        <v>26464</v>
      </c>
      <c r="W1122" t="s">
        <v>26465</v>
      </c>
      <c r="X1122" t="s">
        <v>17128</v>
      </c>
      <c r="Y1122" t="s">
        <v>26466</v>
      </c>
      <c r="Z1122" t="s">
        <v>2717</v>
      </c>
      <c r="AA1122" t="s">
        <v>74</v>
      </c>
      <c r="AB1122" t="s">
        <v>74</v>
      </c>
      <c r="AC1122" t="s">
        <v>26467</v>
      </c>
      <c r="AD1122" t="s">
        <v>26468</v>
      </c>
      <c r="AE1122" t="s">
        <v>26469</v>
      </c>
      <c r="AF1122" t="s">
        <v>74</v>
      </c>
      <c r="AG1122">
        <v>78</v>
      </c>
      <c r="AH1122">
        <v>4</v>
      </c>
      <c r="AI1122">
        <v>4</v>
      </c>
      <c r="AJ1122">
        <v>0</v>
      </c>
      <c r="AK1122">
        <v>7</v>
      </c>
      <c r="AL1122" t="s">
        <v>91</v>
      </c>
      <c r="AM1122" t="s">
        <v>92</v>
      </c>
      <c r="AN1122" t="s">
        <v>93</v>
      </c>
      <c r="AO1122" t="s">
        <v>94</v>
      </c>
      <c r="AP1122" t="s">
        <v>74</v>
      </c>
      <c r="AQ1122" t="s">
        <v>74</v>
      </c>
      <c r="AR1122" t="s">
        <v>95</v>
      </c>
      <c r="AS1122" t="s">
        <v>96</v>
      </c>
      <c r="AT1122" t="s">
        <v>20376</v>
      </c>
      <c r="AU1122">
        <v>2022</v>
      </c>
      <c r="AV1122">
        <v>13</v>
      </c>
      <c r="AW1122" t="s">
        <v>74</v>
      </c>
      <c r="AX1122" t="s">
        <v>74</v>
      </c>
      <c r="AY1122" t="s">
        <v>74</v>
      </c>
      <c r="AZ1122" t="s">
        <v>74</v>
      </c>
      <c r="BA1122" t="s">
        <v>74</v>
      </c>
      <c r="BB1122" t="s">
        <v>74</v>
      </c>
      <c r="BC1122" t="s">
        <v>74</v>
      </c>
      <c r="BD1122">
        <v>1045717</v>
      </c>
      <c r="BE1122" t="s">
        <v>26470</v>
      </c>
      <c r="BF1122" t="str">
        <f>HYPERLINK("http://dx.doi.org/10.3389/fpsyg.2022.1045717","http://dx.doi.org/10.3389/fpsyg.2022.1045717")</f>
        <v>http://dx.doi.org/10.3389/fpsyg.2022.1045717</v>
      </c>
      <c r="BG1122" t="s">
        <v>74</v>
      </c>
      <c r="BH1122" t="s">
        <v>74</v>
      </c>
      <c r="BI1122">
        <v>19</v>
      </c>
      <c r="BJ1122" t="s">
        <v>99</v>
      </c>
      <c r="BK1122" t="s">
        <v>100</v>
      </c>
      <c r="BL1122" t="s">
        <v>101</v>
      </c>
      <c r="BM1122" t="s">
        <v>26471</v>
      </c>
      <c r="BN1122">
        <v>36582314</v>
      </c>
      <c r="BO1122" t="s">
        <v>379</v>
      </c>
      <c r="BP1122" t="s">
        <v>74</v>
      </c>
      <c r="BQ1122" t="s">
        <v>74</v>
      </c>
      <c r="BR1122" t="s">
        <v>104</v>
      </c>
      <c r="BS1122" t="s">
        <v>26472</v>
      </c>
      <c r="BT1122" t="str">
        <f>HYPERLINK("https%3A%2F%2Fwww.webofscience.com%2Fwos%2Fwoscc%2Ffull-record%2FWOS:000904589200001","View Full Record in Web of Science")</f>
        <v>View Full Record in Web of Science</v>
      </c>
    </row>
    <row r="1123" spans="1:72" x14ac:dyDescent="0.25">
      <c r="A1123" t="s">
        <v>72</v>
      </c>
      <c r="B1123" t="s">
        <v>7779</v>
      </c>
      <c r="C1123" t="s">
        <v>74</v>
      </c>
      <c r="D1123" t="s">
        <v>74</v>
      </c>
      <c r="E1123" t="s">
        <v>74</v>
      </c>
      <c r="F1123" t="s">
        <v>7780</v>
      </c>
      <c r="G1123" t="s">
        <v>74</v>
      </c>
      <c r="H1123" t="s">
        <v>74</v>
      </c>
      <c r="I1123" t="s">
        <v>7781</v>
      </c>
      <c r="J1123" t="s">
        <v>77</v>
      </c>
      <c r="K1123" t="s">
        <v>74</v>
      </c>
      <c r="L1123" t="s">
        <v>74</v>
      </c>
      <c r="M1123" t="s">
        <v>78</v>
      </c>
      <c r="N1123" t="s">
        <v>79</v>
      </c>
      <c r="O1123" t="s">
        <v>74</v>
      </c>
      <c r="P1123" t="s">
        <v>74</v>
      </c>
      <c r="Q1123" t="s">
        <v>74</v>
      </c>
      <c r="R1123" t="s">
        <v>74</v>
      </c>
      <c r="S1123" t="s">
        <v>74</v>
      </c>
      <c r="T1123" t="s">
        <v>7782</v>
      </c>
      <c r="U1123" t="s">
        <v>7783</v>
      </c>
      <c r="V1123" t="s">
        <v>7784</v>
      </c>
      <c r="W1123" t="s">
        <v>7785</v>
      </c>
      <c r="X1123" t="s">
        <v>7786</v>
      </c>
      <c r="Y1123" t="s">
        <v>7787</v>
      </c>
      <c r="Z1123" t="s">
        <v>7788</v>
      </c>
      <c r="AA1123" t="s">
        <v>7789</v>
      </c>
      <c r="AB1123" t="s">
        <v>7790</v>
      </c>
      <c r="AC1123" t="s">
        <v>74</v>
      </c>
      <c r="AD1123" t="s">
        <v>74</v>
      </c>
      <c r="AE1123" t="s">
        <v>74</v>
      </c>
      <c r="AF1123" t="s">
        <v>74</v>
      </c>
      <c r="AG1123">
        <v>64</v>
      </c>
      <c r="AH1123">
        <v>4</v>
      </c>
      <c r="AI1123">
        <v>4</v>
      </c>
      <c r="AJ1123">
        <v>6</v>
      </c>
      <c r="AK1123">
        <v>13</v>
      </c>
      <c r="AL1123" t="s">
        <v>91</v>
      </c>
      <c r="AM1123" t="s">
        <v>92</v>
      </c>
      <c r="AN1123" t="s">
        <v>93</v>
      </c>
      <c r="AO1123" t="s">
        <v>94</v>
      </c>
      <c r="AP1123" t="s">
        <v>74</v>
      </c>
      <c r="AQ1123" t="s">
        <v>74</v>
      </c>
      <c r="AR1123" t="s">
        <v>95</v>
      </c>
      <c r="AS1123" t="s">
        <v>96</v>
      </c>
      <c r="AT1123" t="s">
        <v>7791</v>
      </c>
      <c r="AU1123">
        <v>2023</v>
      </c>
      <c r="AV1123">
        <v>14</v>
      </c>
      <c r="AW1123" t="s">
        <v>74</v>
      </c>
      <c r="AX1123" t="s">
        <v>74</v>
      </c>
      <c r="AY1123" t="s">
        <v>74</v>
      </c>
      <c r="AZ1123" t="s">
        <v>74</v>
      </c>
      <c r="BA1123" t="s">
        <v>74</v>
      </c>
      <c r="BB1123" t="s">
        <v>74</v>
      </c>
      <c r="BC1123" t="s">
        <v>74</v>
      </c>
      <c r="BD1123">
        <v>1189665</v>
      </c>
      <c r="BE1123" t="s">
        <v>7792</v>
      </c>
      <c r="BF1123" t="str">
        <f>HYPERLINK("http://dx.doi.org/10.3389/fpsyg.2023.1189665","http://dx.doi.org/10.3389/fpsyg.2023.1189665")</f>
        <v>http://dx.doi.org/10.3389/fpsyg.2023.1189665</v>
      </c>
      <c r="BG1123" t="s">
        <v>74</v>
      </c>
      <c r="BH1123" t="s">
        <v>74</v>
      </c>
      <c r="BI1123">
        <v>9</v>
      </c>
      <c r="BJ1123" t="s">
        <v>99</v>
      </c>
      <c r="BK1123" t="s">
        <v>100</v>
      </c>
      <c r="BL1123" t="s">
        <v>101</v>
      </c>
      <c r="BM1123" t="s">
        <v>7793</v>
      </c>
      <c r="BN1123">
        <v>37538998</v>
      </c>
      <c r="BO1123" t="s">
        <v>103</v>
      </c>
      <c r="BP1123" t="s">
        <v>74</v>
      </c>
      <c r="BQ1123" t="s">
        <v>74</v>
      </c>
      <c r="BR1123" t="s">
        <v>104</v>
      </c>
      <c r="BS1123" t="s">
        <v>7794</v>
      </c>
      <c r="BT1123" t="str">
        <f>HYPERLINK("https%3A%2F%2Fwww.webofscience.com%2Fwos%2Fwoscc%2Ffull-record%2FWOS:001039026300001","View Full Record in Web of Science")</f>
        <v>View Full Record in Web of Science</v>
      </c>
    </row>
    <row r="1124" spans="1:72" x14ac:dyDescent="0.25">
      <c r="A1124" t="s">
        <v>72</v>
      </c>
      <c r="B1124" t="s">
        <v>8106</v>
      </c>
      <c r="C1124" t="s">
        <v>74</v>
      </c>
      <c r="D1124" t="s">
        <v>74</v>
      </c>
      <c r="E1124" t="s">
        <v>74</v>
      </c>
      <c r="F1124" t="s">
        <v>8107</v>
      </c>
      <c r="G1124" t="s">
        <v>74</v>
      </c>
      <c r="H1124" t="s">
        <v>74</v>
      </c>
      <c r="I1124" t="s">
        <v>8108</v>
      </c>
      <c r="J1124" t="s">
        <v>2927</v>
      </c>
      <c r="K1124" t="s">
        <v>74</v>
      </c>
      <c r="L1124" t="s">
        <v>74</v>
      </c>
      <c r="M1124" t="s">
        <v>78</v>
      </c>
      <c r="N1124" t="s">
        <v>79</v>
      </c>
      <c r="O1124" t="s">
        <v>74</v>
      </c>
      <c r="P1124" t="s">
        <v>74</v>
      </c>
      <c r="Q1124" t="s">
        <v>74</v>
      </c>
      <c r="R1124" t="s">
        <v>74</v>
      </c>
      <c r="S1124" t="s">
        <v>74</v>
      </c>
      <c r="T1124" t="s">
        <v>8109</v>
      </c>
      <c r="U1124" t="s">
        <v>8110</v>
      </c>
      <c r="V1124" t="s">
        <v>8111</v>
      </c>
      <c r="W1124" t="s">
        <v>8112</v>
      </c>
      <c r="X1124" t="s">
        <v>8113</v>
      </c>
      <c r="Y1124" t="s">
        <v>8114</v>
      </c>
      <c r="Z1124" t="s">
        <v>8115</v>
      </c>
      <c r="AA1124" t="s">
        <v>8116</v>
      </c>
      <c r="AB1124" t="s">
        <v>8117</v>
      </c>
      <c r="AC1124" t="s">
        <v>8118</v>
      </c>
      <c r="AD1124" t="s">
        <v>8119</v>
      </c>
      <c r="AE1124" t="s">
        <v>74</v>
      </c>
      <c r="AF1124" t="s">
        <v>74</v>
      </c>
      <c r="AG1124">
        <v>40</v>
      </c>
      <c r="AH1124">
        <v>4</v>
      </c>
      <c r="AI1124">
        <v>4</v>
      </c>
      <c r="AJ1124">
        <v>3</v>
      </c>
      <c r="AK1124">
        <v>10</v>
      </c>
      <c r="AL1124" t="s">
        <v>476</v>
      </c>
      <c r="AM1124" t="s">
        <v>477</v>
      </c>
      <c r="AN1124" t="s">
        <v>478</v>
      </c>
      <c r="AO1124" t="s">
        <v>2937</v>
      </c>
      <c r="AP1124" t="s">
        <v>2938</v>
      </c>
      <c r="AQ1124" t="s">
        <v>74</v>
      </c>
      <c r="AR1124" t="s">
        <v>2939</v>
      </c>
      <c r="AS1124" t="s">
        <v>2940</v>
      </c>
      <c r="AT1124" t="s">
        <v>2240</v>
      </c>
      <c r="AU1124">
        <v>2023</v>
      </c>
      <c r="AV1124">
        <v>48</v>
      </c>
      <c r="AW1124">
        <v>5</v>
      </c>
      <c r="AX1124" t="s">
        <v>74</v>
      </c>
      <c r="AY1124" t="s">
        <v>74</v>
      </c>
      <c r="AZ1124" t="s">
        <v>872</v>
      </c>
      <c r="BA1124" t="s">
        <v>74</v>
      </c>
      <c r="BB1124">
        <v>673</v>
      </c>
      <c r="BC1124">
        <v>682</v>
      </c>
      <c r="BD1124" t="s">
        <v>74</v>
      </c>
      <c r="BE1124" t="s">
        <v>8120</v>
      </c>
      <c r="BF1124" t="str">
        <f>HYPERLINK("http://dx.doi.org/10.1080/03075079.2023.2184791","http://dx.doi.org/10.1080/03075079.2023.2184791")</f>
        <v>http://dx.doi.org/10.1080/03075079.2023.2184791</v>
      </c>
      <c r="BG1124" t="s">
        <v>74</v>
      </c>
      <c r="BH1124" t="s">
        <v>2400</v>
      </c>
      <c r="BI1124">
        <v>10</v>
      </c>
      <c r="BJ1124" t="s">
        <v>278</v>
      </c>
      <c r="BK1124" t="s">
        <v>100</v>
      </c>
      <c r="BL1124" t="s">
        <v>278</v>
      </c>
      <c r="BM1124" t="s">
        <v>8121</v>
      </c>
      <c r="BN1124" t="s">
        <v>74</v>
      </c>
      <c r="BO1124" t="s">
        <v>8122</v>
      </c>
      <c r="BP1124" t="s">
        <v>74</v>
      </c>
      <c r="BQ1124" t="s">
        <v>74</v>
      </c>
      <c r="BR1124" t="s">
        <v>104</v>
      </c>
      <c r="BS1124" t="s">
        <v>8123</v>
      </c>
      <c r="BT1124" t="str">
        <f>HYPERLINK("https%3A%2F%2Fwww.webofscience.com%2Fwos%2Fwoscc%2Ffull-record%2FWOS:000962694300001","View Full Record in Web of Science")</f>
        <v>View Full Record in Web of Science</v>
      </c>
    </row>
    <row r="1125" spans="1:72" x14ac:dyDescent="0.25">
      <c r="A1125" t="s">
        <v>72</v>
      </c>
      <c r="B1125" t="s">
        <v>11335</v>
      </c>
      <c r="C1125" t="s">
        <v>74</v>
      </c>
      <c r="D1125" t="s">
        <v>74</v>
      </c>
      <c r="E1125" t="s">
        <v>74</v>
      </c>
      <c r="F1125" t="s">
        <v>11336</v>
      </c>
      <c r="G1125" t="s">
        <v>74</v>
      </c>
      <c r="H1125" t="s">
        <v>74</v>
      </c>
      <c r="I1125" t="s">
        <v>11337</v>
      </c>
      <c r="J1125" t="s">
        <v>1535</v>
      </c>
      <c r="K1125" t="s">
        <v>74</v>
      </c>
      <c r="L1125" t="s">
        <v>74</v>
      </c>
      <c r="M1125" t="s">
        <v>78</v>
      </c>
      <c r="N1125" t="s">
        <v>79</v>
      </c>
      <c r="O1125" t="s">
        <v>74</v>
      </c>
      <c r="P1125" t="s">
        <v>74</v>
      </c>
      <c r="Q1125" t="s">
        <v>74</v>
      </c>
      <c r="R1125" t="s">
        <v>74</v>
      </c>
      <c r="S1125" t="s">
        <v>74</v>
      </c>
      <c r="T1125" t="s">
        <v>11338</v>
      </c>
      <c r="U1125" t="s">
        <v>11339</v>
      </c>
      <c r="V1125" t="s">
        <v>11340</v>
      </c>
      <c r="W1125" t="s">
        <v>11341</v>
      </c>
      <c r="X1125" t="s">
        <v>11342</v>
      </c>
      <c r="Y1125" t="s">
        <v>11343</v>
      </c>
      <c r="Z1125" t="s">
        <v>1932</v>
      </c>
      <c r="AA1125" t="s">
        <v>3560</v>
      </c>
      <c r="AB1125" t="s">
        <v>11344</v>
      </c>
      <c r="AC1125" t="s">
        <v>11345</v>
      </c>
      <c r="AD1125" t="s">
        <v>1309</v>
      </c>
      <c r="AE1125" t="s">
        <v>11346</v>
      </c>
      <c r="AF1125" t="s">
        <v>74</v>
      </c>
      <c r="AG1125">
        <v>53</v>
      </c>
      <c r="AH1125">
        <v>4</v>
      </c>
      <c r="AI1125">
        <v>4</v>
      </c>
      <c r="AJ1125">
        <v>12</v>
      </c>
      <c r="AK1125">
        <v>24</v>
      </c>
      <c r="AL1125" t="s">
        <v>418</v>
      </c>
      <c r="AM1125" t="s">
        <v>146</v>
      </c>
      <c r="AN1125" t="s">
        <v>419</v>
      </c>
      <c r="AO1125" t="s">
        <v>1545</v>
      </c>
      <c r="AP1125" t="s">
        <v>1546</v>
      </c>
      <c r="AQ1125" t="s">
        <v>74</v>
      </c>
      <c r="AR1125" t="s">
        <v>1547</v>
      </c>
      <c r="AS1125" t="s">
        <v>1548</v>
      </c>
      <c r="AT1125" t="s">
        <v>275</v>
      </c>
      <c r="AU1125">
        <v>2023</v>
      </c>
      <c r="AV1125">
        <v>44</v>
      </c>
      <c r="AW1125">
        <v>4</v>
      </c>
      <c r="AX1125" t="s">
        <v>74</v>
      </c>
      <c r="AY1125" t="s">
        <v>74</v>
      </c>
      <c r="AZ1125" t="s">
        <v>74</v>
      </c>
      <c r="BA1125" t="s">
        <v>74</v>
      </c>
      <c r="BB1125">
        <v>489</v>
      </c>
      <c r="BC1125">
        <v>512</v>
      </c>
      <c r="BD1125" t="s">
        <v>74</v>
      </c>
      <c r="BE1125" t="s">
        <v>11347</v>
      </c>
      <c r="BF1125" t="str">
        <f>HYPERLINK("http://dx.doi.org/10.1177/01430343221147273","http://dx.doi.org/10.1177/01430343221147273")</f>
        <v>http://dx.doi.org/10.1177/01430343221147273</v>
      </c>
      <c r="BG1125" t="s">
        <v>74</v>
      </c>
      <c r="BH1125" t="s">
        <v>807</v>
      </c>
      <c r="BI1125">
        <v>24</v>
      </c>
      <c r="BJ1125" t="s">
        <v>126</v>
      </c>
      <c r="BK1125" t="s">
        <v>100</v>
      </c>
      <c r="BL1125" t="s">
        <v>101</v>
      </c>
      <c r="BM1125" t="s">
        <v>11348</v>
      </c>
      <c r="BN1125">
        <v>38603326</v>
      </c>
      <c r="BO1125" t="s">
        <v>280</v>
      </c>
      <c r="BP1125" t="s">
        <v>74</v>
      </c>
      <c r="BQ1125" t="s">
        <v>74</v>
      </c>
      <c r="BR1125" t="s">
        <v>104</v>
      </c>
      <c r="BS1125" t="s">
        <v>11349</v>
      </c>
      <c r="BT1125" t="str">
        <f>HYPERLINK("https%3A%2F%2Fwww.webofscience.com%2Fwos%2Fwoscc%2Ffull-record%2FWOS:000922440100001","View Full Record in Web of Science")</f>
        <v>View Full Record in Web of Science</v>
      </c>
    </row>
    <row r="1126" spans="1:72" x14ac:dyDescent="0.25">
      <c r="A1126" t="s">
        <v>72</v>
      </c>
      <c r="B1126" t="s">
        <v>16338</v>
      </c>
      <c r="C1126" t="s">
        <v>74</v>
      </c>
      <c r="D1126" t="s">
        <v>74</v>
      </c>
      <c r="E1126" t="s">
        <v>74</v>
      </c>
      <c r="F1126" t="s">
        <v>16339</v>
      </c>
      <c r="G1126" t="s">
        <v>74</v>
      </c>
      <c r="H1126" t="s">
        <v>74</v>
      </c>
      <c r="I1126" t="s">
        <v>16340</v>
      </c>
      <c r="J1126" t="s">
        <v>16341</v>
      </c>
      <c r="K1126" t="s">
        <v>74</v>
      </c>
      <c r="L1126" t="s">
        <v>74</v>
      </c>
      <c r="M1126" t="s">
        <v>78</v>
      </c>
      <c r="N1126" t="s">
        <v>79</v>
      </c>
      <c r="O1126" t="s">
        <v>74</v>
      </c>
      <c r="P1126" t="s">
        <v>74</v>
      </c>
      <c r="Q1126" t="s">
        <v>74</v>
      </c>
      <c r="R1126" t="s">
        <v>74</v>
      </c>
      <c r="S1126" t="s">
        <v>74</v>
      </c>
      <c r="T1126" t="s">
        <v>16342</v>
      </c>
      <c r="U1126" t="s">
        <v>16343</v>
      </c>
      <c r="V1126" t="s">
        <v>16344</v>
      </c>
      <c r="W1126" t="s">
        <v>16345</v>
      </c>
      <c r="X1126" t="s">
        <v>16346</v>
      </c>
      <c r="Y1126" t="s">
        <v>16347</v>
      </c>
      <c r="Z1126" t="s">
        <v>16348</v>
      </c>
      <c r="AA1126" t="s">
        <v>16349</v>
      </c>
      <c r="AB1126" t="s">
        <v>16350</v>
      </c>
      <c r="AC1126" t="s">
        <v>16351</v>
      </c>
      <c r="AD1126" t="s">
        <v>16352</v>
      </c>
      <c r="AE1126" t="s">
        <v>16353</v>
      </c>
      <c r="AF1126" t="s">
        <v>74</v>
      </c>
      <c r="AG1126">
        <v>99</v>
      </c>
      <c r="AH1126">
        <v>4</v>
      </c>
      <c r="AI1126">
        <v>4</v>
      </c>
      <c r="AJ1126">
        <v>16</v>
      </c>
      <c r="AK1126">
        <v>41</v>
      </c>
      <c r="AL1126" t="s">
        <v>1568</v>
      </c>
      <c r="AM1126" t="s">
        <v>249</v>
      </c>
      <c r="AN1126" t="s">
        <v>1569</v>
      </c>
      <c r="AO1126" t="s">
        <v>16354</v>
      </c>
      <c r="AP1126" t="s">
        <v>16355</v>
      </c>
      <c r="AQ1126" t="s">
        <v>74</v>
      </c>
      <c r="AR1126" t="s">
        <v>16356</v>
      </c>
      <c r="AS1126" t="s">
        <v>16357</v>
      </c>
      <c r="AT1126" t="s">
        <v>686</v>
      </c>
      <c r="AU1126">
        <v>2023</v>
      </c>
      <c r="AV1126">
        <v>189</v>
      </c>
      <c r="AW1126" t="s">
        <v>74</v>
      </c>
      <c r="AX1126" t="s">
        <v>74</v>
      </c>
      <c r="AY1126" t="s">
        <v>74</v>
      </c>
      <c r="AZ1126" t="s">
        <v>74</v>
      </c>
      <c r="BA1126" t="s">
        <v>74</v>
      </c>
      <c r="BB1126" t="s">
        <v>74</v>
      </c>
      <c r="BC1126" t="s">
        <v>74</v>
      </c>
      <c r="BD1126">
        <v>122349</v>
      </c>
      <c r="BE1126" t="s">
        <v>16358</v>
      </c>
      <c r="BF1126" t="str">
        <f>HYPERLINK("http://dx.doi.org/10.1016/j.techfore.2023.122349","http://dx.doi.org/10.1016/j.techfore.2023.122349")</f>
        <v>http://dx.doi.org/10.1016/j.techfore.2023.122349</v>
      </c>
      <c r="BG1126" t="s">
        <v>74</v>
      </c>
      <c r="BH1126" t="s">
        <v>807</v>
      </c>
      <c r="BI1126">
        <v>11</v>
      </c>
      <c r="BJ1126" t="s">
        <v>16359</v>
      </c>
      <c r="BK1126" t="s">
        <v>100</v>
      </c>
      <c r="BL1126" t="s">
        <v>16360</v>
      </c>
      <c r="BM1126" t="s">
        <v>16361</v>
      </c>
      <c r="BN1126" t="s">
        <v>74</v>
      </c>
      <c r="BO1126" t="s">
        <v>1210</v>
      </c>
      <c r="BP1126" t="s">
        <v>74</v>
      </c>
      <c r="BQ1126" t="s">
        <v>74</v>
      </c>
      <c r="BR1126" t="s">
        <v>104</v>
      </c>
      <c r="BS1126" t="s">
        <v>16362</v>
      </c>
      <c r="BT1126" t="str">
        <f>HYPERLINK("https%3A%2F%2Fwww.webofscience.com%2Fwos%2Fwoscc%2Ffull-record%2FWOS:000923930600001","View Full Record in Web of Science")</f>
        <v>View Full Record in Web of Science</v>
      </c>
    </row>
    <row r="1127" spans="1:72" x14ac:dyDescent="0.25">
      <c r="A1127" t="s">
        <v>72</v>
      </c>
      <c r="B1127" t="s">
        <v>19811</v>
      </c>
      <c r="C1127" t="s">
        <v>74</v>
      </c>
      <c r="D1127" t="s">
        <v>74</v>
      </c>
      <c r="E1127" t="s">
        <v>74</v>
      </c>
      <c r="F1127" t="s">
        <v>19812</v>
      </c>
      <c r="G1127" t="s">
        <v>74</v>
      </c>
      <c r="H1127" t="s">
        <v>74</v>
      </c>
      <c r="I1127" t="s">
        <v>19813</v>
      </c>
      <c r="J1127" t="s">
        <v>5768</v>
      </c>
      <c r="K1127" t="s">
        <v>74</v>
      </c>
      <c r="L1127" t="s">
        <v>74</v>
      </c>
      <c r="M1127" t="s">
        <v>78</v>
      </c>
      <c r="N1127" t="s">
        <v>79</v>
      </c>
      <c r="O1127" t="s">
        <v>74</v>
      </c>
      <c r="P1127" t="s">
        <v>74</v>
      </c>
      <c r="Q1127" t="s">
        <v>74</v>
      </c>
      <c r="R1127" t="s">
        <v>74</v>
      </c>
      <c r="S1127" t="s">
        <v>74</v>
      </c>
      <c r="T1127" t="s">
        <v>19814</v>
      </c>
      <c r="U1127" t="s">
        <v>19815</v>
      </c>
      <c r="V1127" t="s">
        <v>19816</v>
      </c>
      <c r="W1127" t="s">
        <v>19817</v>
      </c>
      <c r="X1127" t="s">
        <v>19818</v>
      </c>
      <c r="Y1127" t="s">
        <v>19819</v>
      </c>
      <c r="Z1127" t="s">
        <v>19820</v>
      </c>
      <c r="AA1127" t="s">
        <v>74</v>
      </c>
      <c r="AB1127" t="s">
        <v>19129</v>
      </c>
      <c r="AC1127" t="s">
        <v>74</v>
      </c>
      <c r="AD1127" t="s">
        <v>74</v>
      </c>
      <c r="AE1127" t="s">
        <v>74</v>
      </c>
      <c r="AF1127" t="s">
        <v>74</v>
      </c>
      <c r="AG1127">
        <v>72</v>
      </c>
      <c r="AH1127">
        <v>4</v>
      </c>
      <c r="AI1127">
        <v>4</v>
      </c>
      <c r="AJ1127">
        <v>21</v>
      </c>
      <c r="AK1127">
        <v>40</v>
      </c>
      <c r="AL1127" t="s">
        <v>927</v>
      </c>
      <c r="AM1127" t="s">
        <v>5360</v>
      </c>
      <c r="AN1127" t="s">
        <v>5361</v>
      </c>
      <c r="AO1127" t="s">
        <v>5779</v>
      </c>
      <c r="AP1127" t="s">
        <v>5780</v>
      </c>
      <c r="AQ1127" t="s">
        <v>74</v>
      </c>
      <c r="AR1127" t="s">
        <v>5768</v>
      </c>
      <c r="AS1127" t="s">
        <v>5781</v>
      </c>
      <c r="AT1127" t="s">
        <v>275</v>
      </c>
      <c r="AU1127">
        <v>2023</v>
      </c>
      <c r="AV1127">
        <v>116</v>
      </c>
      <c r="AW1127" t="s">
        <v>74</v>
      </c>
      <c r="AX1127" t="s">
        <v>74</v>
      </c>
      <c r="AY1127" t="s">
        <v>74</v>
      </c>
      <c r="AZ1127" t="s">
        <v>74</v>
      </c>
      <c r="BA1127" t="s">
        <v>74</v>
      </c>
      <c r="BB1127" t="s">
        <v>74</v>
      </c>
      <c r="BC1127" t="s">
        <v>74</v>
      </c>
      <c r="BD1127">
        <v>103098</v>
      </c>
      <c r="BE1127" t="s">
        <v>19821</v>
      </c>
      <c r="BF1127" t="str">
        <f>HYPERLINK("http://dx.doi.org/10.1016/j.system.2023.103098","http://dx.doi.org/10.1016/j.system.2023.103098")</f>
        <v>http://dx.doi.org/10.1016/j.system.2023.103098</v>
      </c>
      <c r="BG1127" t="s">
        <v>74</v>
      </c>
      <c r="BH1127" t="s">
        <v>4931</v>
      </c>
      <c r="BI1127">
        <v>13</v>
      </c>
      <c r="BJ1127" t="s">
        <v>5783</v>
      </c>
      <c r="BK1127" t="s">
        <v>100</v>
      </c>
      <c r="BL1127" t="s">
        <v>5783</v>
      </c>
      <c r="BM1127" t="s">
        <v>19822</v>
      </c>
      <c r="BN1127" t="s">
        <v>74</v>
      </c>
      <c r="BO1127" t="s">
        <v>1036</v>
      </c>
      <c r="BP1127" t="s">
        <v>74</v>
      </c>
      <c r="BQ1127" t="s">
        <v>74</v>
      </c>
      <c r="BR1127" t="s">
        <v>104</v>
      </c>
      <c r="BS1127" t="s">
        <v>19823</v>
      </c>
      <c r="BT1127" t="str">
        <f>HYPERLINK("https%3A%2F%2Fwww.webofscience.com%2Fwos%2Fwoscc%2Ffull-record%2FWOS:001059301600001","View Full Record in Web of Science")</f>
        <v>View Full Record in Web of Science</v>
      </c>
    </row>
    <row r="1128" spans="1:72" x14ac:dyDescent="0.25">
      <c r="A1128" t="s">
        <v>72</v>
      </c>
      <c r="B1128" t="s">
        <v>20407</v>
      </c>
      <c r="C1128" t="s">
        <v>74</v>
      </c>
      <c r="D1128" t="s">
        <v>74</v>
      </c>
      <c r="E1128" t="s">
        <v>74</v>
      </c>
      <c r="F1128" t="s">
        <v>20408</v>
      </c>
      <c r="G1128" t="s">
        <v>74</v>
      </c>
      <c r="H1128" t="s">
        <v>74</v>
      </c>
      <c r="I1128" t="s">
        <v>20409</v>
      </c>
      <c r="J1128" t="s">
        <v>6299</v>
      </c>
      <c r="K1128" t="s">
        <v>74</v>
      </c>
      <c r="L1128" t="s">
        <v>74</v>
      </c>
      <c r="M1128" t="s">
        <v>78</v>
      </c>
      <c r="N1128" t="s">
        <v>79</v>
      </c>
      <c r="O1128" t="s">
        <v>74</v>
      </c>
      <c r="P1128" t="s">
        <v>74</v>
      </c>
      <c r="Q1128" t="s">
        <v>74</v>
      </c>
      <c r="R1128" t="s">
        <v>74</v>
      </c>
      <c r="S1128" t="s">
        <v>74</v>
      </c>
      <c r="T1128" t="s">
        <v>20410</v>
      </c>
      <c r="U1128" t="s">
        <v>20411</v>
      </c>
      <c r="V1128" t="s">
        <v>20412</v>
      </c>
      <c r="W1128" t="s">
        <v>20413</v>
      </c>
      <c r="X1128" t="s">
        <v>20414</v>
      </c>
      <c r="Y1128" t="s">
        <v>20415</v>
      </c>
      <c r="Z1128" t="s">
        <v>20416</v>
      </c>
      <c r="AA1128" t="s">
        <v>74</v>
      </c>
      <c r="AB1128" t="s">
        <v>74</v>
      </c>
      <c r="AC1128" t="s">
        <v>74</v>
      </c>
      <c r="AD1128" t="s">
        <v>74</v>
      </c>
      <c r="AE1128" t="s">
        <v>74</v>
      </c>
      <c r="AF1128" t="s">
        <v>74</v>
      </c>
      <c r="AG1128">
        <v>35</v>
      </c>
      <c r="AH1128">
        <v>4</v>
      </c>
      <c r="AI1128">
        <v>8</v>
      </c>
      <c r="AJ1128">
        <v>2</v>
      </c>
      <c r="AK1128">
        <v>13</v>
      </c>
      <c r="AL1128" t="s">
        <v>173</v>
      </c>
      <c r="AM1128" t="s">
        <v>174</v>
      </c>
      <c r="AN1128" t="s">
        <v>175</v>
      </c>
      <c r="AO1128" t="s">
        <v>6310</v>
      </c>
      <c r="AP1128" t="s">
        <v>6311</v>
      </c>
      <c r="AQ1128" t="s">
        <v>74</v>
      </c>
      <c r="AR1128" t="s">
        <v>6312</v>
      </c>
      <c r="AS1128" t="s">
        <v>6313</v>
      </c>
      <c r="AT1128" t="s">
        <v>600</v>
      </c>
      <c r="AU1128">
        <v>2023</v>
      </c>
      <c r="AV1128">
        <v>48</v>
      </c>
      <c r="AW1128">
        <v>2</v>
      </c>
      <c r="AX1128" t="s">
        <v>74</v>
      </c>
      <c r="AY1128" t="s">
        <v>74</v>
      </c>
      <c r="AZ1128" t="s">
        <v>74</v>
      </c>
      <c r="BA1128" t="s">
        <v>74</v>
      </c>
      <c r="BB1128">
        <v>83</v>
      </c>
      <c r="BC1128">
        <v>96</v>
      </c>
      <c r="BD1128">
        <v>198742920972107</v>
      </c>
      <c r="BE1128" t="s">
        <v>20417</v>
      </c>
      <c r="BF1128" t="str">
        <f>HYPERLINK("http://dx.doi.org/10.1177/0198742920972107","http://dx.doi.org/10.1177/0198742920972107")</f>
        <v>http://dx.doi.org/10.1177/0198742920972107</v>
      </c>
      <c r="BG1128" t="s">
        <v>74</v>
      </c>
      <c r="BH1128" t="s">
        <v>11787</v>
      </c>
      <c r="BI1128">
        <v>14</v>
      </c>
      <c r="BJ1128" t="s">
        <v>6315</v>
      </c>
      <c r="BK1128" t="s">
        <v>100</v>
      </c>
      <c r="BL1128" t="s">
        <v>2906</v>
      </c>
      <c r="BM1128" t="s">
        <v>10944</v>
      </c>
      <c r="BN1128" t="s">
        <v>74</v>
      </c>
      <c r="BO1128" t="s">
        <v>74</v>
      </c>
      <c r="BP1128" t="s">
        <v>74</v>
      </c>
      <c r="BQ1128" t="s">
        <v>74</v>
      </c>
      <c r="BR1128" t="s">
        <v>104</v>
      </c>
      <c r="BS1128" t="s">
        <v>20418</v>
      </c>
      <c r="BT1128" t="str">
        <f>HYPERLINK("https%3A%2F%2Fwww.webofscience.com%2Fwos%2Fwoscc%2Ffull-record%2FWOS:000599301900001","View Full Record in Web of Science")</f>
        <v>View Full Record in Web of Science</v>
      </c>
    </row>
    <row r="1129" spans="1:72" x14ac:dyDescent="0.25">
      <c r="A1129" t="s">
        <v>72</v>
      </c>
      <c r="B1129" t="s">
        <v>20753</v>
      </c>
      <c r="C1129" t="s">
        <v>74</v>
      </c>
      <c r="D1129" t="s">
        <v>74</v>
      </c>
      <c r="E1129" t="s">
        <v>74</v>
      </c>
      <c r="F1129" t="s">
        <v>20754</v>
      </c>
      <c r="G1129" t="s">
        <v>74</v>
      </c>
      <c r="H1129" t="s">
        <v>74</v>
      </c>
      <c r="I1129" t="s">
        <v>20755</v>
      </c>
      <c r="J1129" t="s">
        <v>237</v>
      </c>
      <c r="K1129" t="s">
        <v>74</v>
      </c>
      <c r="L1129" t="s">
        <v>74</v>
      </c>
      <c r="M1129" t="s">
        <v>78</v>
      </c>
      <c r="N1129" t="s">
        <v>79</v>
      </c>
      <c r="O1129" t="s">
        <v>74</v>
      </c>
      <c r="P1129" t="s">
        <v>74</v>
      </c>
      <c r="Q1129" t="s">
        <v>74</v>
      </c>
      <c r="R1129" t="s">
        <v>74</v>
      </c>
      <c r="S1129" t="s">
        <v>74</v>
      </c>
      <c r="T1129" t="s">
        <v>20756</v>
      </c>
      <c r="U1129" t="s">
        <v>20757</v>
      </c>
      <c r="V1129" t="s">
        <v>20758</v>
      </c>
      <c r="W1129" t="s">
        <v>20759</v>
      </c>
      <c r="X1129" t="s">
        <v>20760</v>
      </c>
      <c r="Y1129" t="s">
        <v>20761</v>
      </c>
      <c r="Z1129" t="s">
        <v>20762</v>
      </c>
      <c r="AA1129" t="s">
        <v>74</v>
      </c>
      <c r="AB1129" t="s">
        <v>74</v>
      </c>
      <c r="AC1129" t="s">
        <v>74</v>
      </c>
      <c r="AD1129" t="s">
        <v>74</v>
      </c>
      <c r="AE1129" t="s">
        <v>74</v>
      </c>
      <c r="AF1129" t="s">
        <v>74</v>
      </c>
      <c r="AG1129">
        <v>85</v>
      </c>
      <c r="AH1129">
        <v>4</v>
      </c>
      <c r="AI1129">
        <v>4</v>
      </c>
      <c r="AJ1129">
        <v>9</v>
      </c>
      <c r="AK1129">
        <v>47</v>
      </c>
      <c r="AL1129" t="s">
        <v>248</v>
      </c>
      <c r="AM1129" t="s">
        <v>249</v>
      </c>
      <c r="AN1129" t="s">
        <v>250</v>
      </c>
      <c r="AO1129" t="s">
        <v>251</v>
      </c>
      <c r="AP1129" t="s">
        <v>252</v>
      </c>
      <c r="AQ1129" t="s">
        <v>74</v>
      </c>
      <c r="AR1129" t="s">
        <v>253</v>
      </c>
      <c r="AS1129" t="s">
        <v>254</v>
      </c>
      <c r="AT1129" t="s">
        <v>1111</v>
      </c>
      <c r="AU1129">
        <v>2023</v>
      </c>
      <c r="AV1129">
        <v>42</v>
      </c>
      <c r="AW1129">
        <v>32</v>
      </c>
      <c r="AX1129" t="s">
        <v>74</v>
      </c>
      <c r="AY1129" t="s">
        <v>74</v>
      </c>
      <c r="AZ1129" t="s">
        <v>74</v>
      </c>
      <c r="BA1129" t="s">
        <v>74</v>
      </c>
      <c r="BB1129">
        <v>28689</v>
      </c>
      <c r="BC1129">
        <v>28699</v>
      </c>
      <c r="BD1129" t="s">
        <v>74</v>
      </c>
      <c r="BE1129" t="s">
        <v>20763</v>
      </c>
      <c r="BF1129" t="str">
        <f>HYPERLINK("http://dx.doi.org/10.1007/s12144-022-03917-y","http://dx.doi.org/10.1007/s12144-022-03917-y")</f>
        <v>http://dx.doi.org/10.1007/s12144-022-03917-y</v>
      </c>
      <c r="BG1129" t="s">
        <v>74</v>
      </c>
      <c r="BH1129" t="s">
        <v>1113</v>
      </c>
      <c r="BI1129">
        <v>11</v>
      </c>
      <c r="BJ1129" t="s">
        <v>99</v>
      </c>
      <c r="BK1129" t="s">
        <v>100</v>
      </c>
      <c r="BL1129" t="s">
        <v>101</v>
      </c>
      <c r="BM1129" t="s">
        <v>1114</v>
      </c>
      <c r="BN1129" t="s">
        <v>74</v>
      </c>
      <c r="BO1129" t="s">
        <v>1036</v>
      </c>
      <c r="BP1129" t="s">
        <v>74</v>
      </c>
      <c r="BQ1129" t="s">
        <v>74</v>
      </c>
      <c r="BR1129" t="s">
        <v>104</v>
      </c>
      <c r="BS1129" t="s">
        <v>20764</v>
      </c>
      <c r="BT1129" t="str">
        <f>HYPERLINK("https%3A%2F%2Fwww.webofscience.com%2Fwos%2Fwoscc%2Ffull-record%2FWOS:000880566100013","View Full Record in Web of Science")</f>
        <v>View Full Record in Web of Science</v>
      </c>
    </row>
    <row r="1130" spans="1:72" x14ac:dyDescent="0.25">
      <c r="A1130" t="s">
        <v>72</v>
      </c>
      <c r="B1130" t="s">
        <v>22416</v>
      </c>
      <c r="C1130" t="s">
        <v>74</v>
      </c>
      <c r="D1130" t="s">
        <v>74</v>
      </c>
      <c r="E1130" t="s">
        <v>74</v>
      </c>
      <c r="F1130" t="s">
        <v>22417</v>
      </c>
      <c r="G1130" t="s">
        <v>74</v>
      </c>
      <c r="H1130" t="s">
        <v>74</v>
      </c>
      <c r="I1130" t="s">
        <v>22418</v>
      </c>
      <c r="J1130" t="s">
        <v>4139</v>
      </c>
      <c r="K1130" t="s">
        <v>74</v>
      </c>
      <c r="L1130" t="s">
        <v>74</v>
      </c>
      <c r="M1130" t="s">
        <v>78</v>
      </c>
      <c r="N1130" t="s">
        <v>79</v>
      </c>
      <c r="O1130" t="s">
        <v>74</v>
      </c>
      <c r="P1130" t="s">
        <v>74</v>
      </c>
      <c r="Q1130" t="s">
        <v>74</v>
      </c>
      <c r="R1130" t="s">
        <v>74</v>
      </c>
      <c r="S1130" t="s">
        <v>74</v>
      </c>
      <c r="T1130" t="s">
        <v>74</v>
      </c>
      <c r="U1130" t="s">
        <v>22419</v>
      </c>
      <c r="V1130" t="s">
        <v>22420</v>
      </c>
      <c r="W1130" t="s">
        <v>22421</v>
      </c>
      <c r="X1130" t="s">
        <v>22422</v>
      </c>
      <c r="Y1130" t="s">
        <v>22423</v>
      </c>
      <c r="Z1130" t="s">
        <v>3643</v>
      </c>
      <c r="AA1130" t="s">
        <v>22424</v>
      </c>
      <c r="AB1130" t="s">
        <v>22425</v>
      </c>
      <c r="AC1130" t="s">
        <v>22426</v>
      </c>
      <c r="AD1130" t="s">
        <v>22427</v>
      </c>
      <c r="AE1130" t="s">
        <v>22428</v>
      </c>
      <c r="AF1130" t="s">
        <v>74</v>
      </c>
      <c r="AG1130">
        <v>93</v>
      </c>
      <c r="AH1130">
        <v>4</v>
      </c>
      <c r="AI1130">
        <v>4</v>
      </c>
      <c r="AJ1130">
        <v>8</v>
      </c>
      <c r="AK1130">
        <v>11</v>
      </c>
      <c r="AL1130" t="s">
        <v>4148</v>
      </c>
      <c r="AM1130" t="s">
        <v>4149</v>
      </c>
      <c r="AN1130" t="s">
        <v>4150</v>
      </c>
      <c r="AO1130" t="s">
        <v>4151</v>
      </c>
      <c r="AP1130" t="s">
        <v>74</v>
      </c>
      <c r="AQ1130" t="s">
        <v>74</v>
      </c>
      <c r="AR1130" t="s">
        <v>4139</v>
      </c>
      <c r="AS1130" t="s">
        <v>4152</v>
      </c>
      <c r="AT1130" t="s">
        <v>22429</v>
      </c>
      <c r="AU1130">
        <v>2023</v>
      </c>
      <c r="AV1130">
        <v>18</v>
      </c>
      <c r="AW1130">
        <v>6</v>
      </c>
      <c r="AX1130" t="s">
        <v>74</v>
      </c>
      <c r="AY1130" t="s">
        <v>74</v>
      </c>
      <c r="AZ1130" t="s">
        <v>74</v>
      </c>
      <c r="BA1130" t="s">
        <v>74</v>
      </c>
      <c r="BB1130" t="s">
        <v>74</v>
      </c>
      <c r="BC1130" t="s">
        <v>74</v>
      </c>
      <c r="BD1130" t="s">
        <v>22430</v>
      </c>
      <c r="BE1130" t="s">
        <v>22431</v>
      </c>
      <c r="BF1130" t="str">
        <f>HYPERLINK("http://dx.doi.org/10.1371/journal.pone.0287916","http://dx.doi.org/10.1371/journal.pone.0287916")</f>
        <v>http://dx.doi.org/10.1371/journal.pone.0287916</v>
      </c>
      <c r="BG1130" t="s">
        <v>74</v>
      </c>
      <c r="BH1130" t="s">
        <v>74</v>
      </c>
      <c r="BI1130">
        <v>23</v>
      </c>
      <c r="BJ1130" t="s">
        <v>1233</v>
      </c>
      <c r="BK1130" t="s">
        <v>153</v>
      </c>
      <c r="BL1130" t="s">
        <v>1234</v>
      </c>
      <c r="BM1130" t="s">
        <v>22432</v>
      </c>
      <c r="BN1130">
        <v>37390102</v>
      </c>
      <c r="BO1130" t="s">
        <v>103</v>
      </c>
      <c r="BP1130" t="s">
        <v>74</v>
      </c>
      <c r="BQ1130" t="s">
        <v>74</v>
      </c>
      <c r="BR1130" t="s">
        <v>104</v>
      </c>
      <c r="BS1130" t="s">
        <v>22433</v>
      </c>
      <c r="BT1130" t="str">
        <f>HYPERLINK("https%3A%2F%2Fwww.webofscience.com%2Fwos%2Fwoscc%2Ffull-record%2FWOS:001025404600038","View Full Record in Web of Science")</f>
        <v>View Full Record in Web of Science</v>
      </c>
    </row>
    <row r="1131" spans="1:72" x14ac:dyDescent="0.25">
      <c r="A1131" t="s">
        <v>72</v>
      </c>
      <c r="B1131" t="s">
        <v>25053</v>
      </c>
      <c r="C1131" t="s">
        <v>74</v>
      </c>
      <c r="D1131" t="s">
        <v>74</v>
      </c>
      <c r="E1131" t="s">
        <v>74</v>
      </c>
      <c r="F1131" t="s">
        <v>25054</v>
      </c>
      <c r="G1131" t="s">
        <v>74</v>
      </c>
      <c r="H1131" t="s">
        <v>74</v>
      </c>
      <c r="I1131" t="s">
        <v>25055</v>
      </c>
      <c r="J1131" t="s">
        <v>4043</v>
      </c>
      <c r="K1131" t="s">
        <v>74</v>
      </c>
      <c r="L1131" t="s">
        <v>74</v>
      </c>
      <c r="M1131" t="s">
        <v>78</v>
      </c>
      <c r="N1131" t="s">
        <v>79</v>
      </c>
      <c r="O1131" t="s">
        <v>74</v>
      </c>
      <c r="P1131" t="s">
        <v>74</v>
      </c>
      <c r="Q1131" t="s">
        <v>74</v>
      </c>
      <c r="R1131" t="s">
        <v>74</v>
      </c>
      <c r="S1131" t="s">
        <v>74</v>
      </c>
      <c r="T1131" t="s">
        <v>25056</v>
      </c>
      <c r="U1131" t="s">
        <v>25057</v>
      </c>
      <c r="V1131" t="s">
        <v>25058</v>
      </c>
      <c r="W1131" t="s">
        <v>25059</v>
      </c>
      <c r="X1131" t="s">
        <v>25060</v>
      </c>
      <c r="Y1131" t="s">
        <v>25061</v>
      </c>
      <c r="Z1131" t="s">
        <v>25062</v>
      </c>
      <c r="AA1131" t="s">
        <v>74</v>
      </c>
      <c r="AB1131" t="s">
        <v>25063</v>
      </c>
      <c r="AC1131" t="s">
        <v>74</v>
      </c>
      <c r="AD1131" t="s">
        <v>74</v>
      </c>
      <c r="AE1131" t="s">
        <v>74</v>
      </c>
      <c r="AF1131" t="s">
        <v>74</v>
      </c>
      <c r="AG1131">
        <v>73</v>
      </c>
      <c r="AH1131">
        <v>4</v>
      </c>
      <c r="AI1131">
        <v>4</v>
      </c>
      <c r="AJ1131">
        <v>1</v>
      </c>
      <c r="AK1131">
        <v>27</v>
      </c>
      <c r="AL1131" t="s">
        <v>248</v>
      </c>
      <c r="AM1131" t="s">
        <v>249</v>
      </c>
      <c r="AN1131" t="s">
        <v>250</v>
      </c>
      <c r="AO1131" t="s">
        <v>4053</v>
      </c>
      <c r="AP1131" t="s">
        <v>4054</v>
      </c>
      <c r="AQ1131" t="s">
        <v>74</v>
      </c>
      <c r="AR1131" t="s">
        <v>4055</v>
      </c>
      <c r="AS1131" t="s">
        <v>4056</v>
      </c>
      <c r="AT1131" t="s">
        <v>124</v>
      </c>
      <c r="AU1131">
        <v>2023</v>
      </c>
      <c r="AV1131">
        <v>28</v>
      </c>
      <c r="AW1131">
        <v>7</v>
      </c>
      <c r="AX1131" t="s">
        <v>74</v>
      </c>
      <c r="AY1131" t="s">
        <v>74</v>
      </c>
      <c r="AZ1131" t="s">
        <v>74</v>
      </c>
      <c r="BA1131" t="s">
        <v>74</v>
      </c>
      <c r="BB1131">
        <v>8027</v>
      </c>
      <c r="BC1131">
        <v>8050</v>
      </c>
      <c r="BD1131" t="s">
        <v>74</v>
      </c>
      <c r="BE1131" t="s">
        <v>25064</v>
      </c>
      <c r="BF1131" t="str">
        <f>HYPERLINK("http://dx.doi.org/10.1007/s10639-022-11520-8","http://dx.doi.org/10.1007/s10639-022-11520-8")</f>
        <v>http://dx.doi.org/10.1007/s10639-022-11520-8</v>
      </c>
      <c r="BG1131" t="s">
        <v>74</v>
      </c>
      <c r="BH1131" t="s">
        <v>2445</v>
      </c>
      <c r="BI1131">
        <v>24</v>
      </c>
      <c r="BJ1131" t="s">
        <v>278</v>
      </c>
      <c r="BK1131" t="s">
        <v>100</v>
      </c>
      <c r="BL1131" t="s">
        <v>278</v>
      </c>
      <c r="BM1131" t="s">
        <v>25065</v>
      </c>
      <c r="BN1131">
        <v>36532798</v>
      </c>
      <c r="BO1131" t="s">
        <v>7244</v>
      </c>
      <c r="BP1131" t="s">
        <v>74</v>
      </c>
      <c r="BQ1131" t="s">
        <v>74</v>
      </c>
      <c r="BR1131" t="s">
        <v>104</v>
      </c>
      <c r="BS1131" t="s">
        <v>25066</v>
      </c>
      <c r="BT1131" t="str">
        <f>HYPERLINK("https%3A%2F%2Fwww.webofscience.com%2Fwos%2Fwoscc%2Ffull-record%2FWOS:000899157900003","View Full Record in Web of Science")</f>
        <v>View Full Record in Web of Science</v>
      </c>
    </row>
    <row r="1132" spans="1:72" x14ac:dyDescent="0.25">
      <c r="A1132" t="s">
        <v>72</v>
      </c>
      <c r="B1132" t="s">
        <v>25319</v>
      </c>
      <c r="C1132" t="s">
        <v>74</v>
      </c>
      <c r="D1132" t="s">
        <v>74</v>
      </c>
      <c r="E1132" t="s">
        <v>74</v>
      </c>
      <c r="F1132" t="s">
        <v>25320</v>
      </c>
      <c r="G1132" t="s">
        <v>74</v>
      </c>
      <c r="H1132" t="s">
        <v>74</v>
      </c>
      <c r="I1132" t="s">
        <v>25321</v>
      </c>
      <c r="J1132" t="s">
        <v>18266</v>
      </c>
      <c r="K1132" t="s">
        <v>74</v>
      </c>
      <c r="L1132" t="s">
        <v>74</v>
      </c>
      <c r="M1132" t="s">
        <v>78</v>
      </c>
      <c r="N1132" t="s">
        <v>79</v>
      </c>
      <c r="O1132" t="s">
        <v>74</v>
      </c>
      <c r="P1132" t="s">
        <v>74</v>
      </c>
      <c r="Q1132" t="s">
        <v>74</v>
      </c>
      <c r="R1132" t="s">
        <v>74</v>
      </c>
      <c r="S1132" t="s">
        <v>74</v>
      </c>
      <c r="T1132" t="s">
        <v>25322</v>
      </c>
      <c r="U1132" t="s">
        <v>25323</v>
      </c>
      <c r="V1132" t="s">
        <v>25324</v>
      </c>
      <c r="W1132" t="s">
        <v>25325</v>
      </c>
      <c r="X1132" t="s">
        <v>25326</v>
      </c>
      <c r="Y1132" t="s">
        <v>25327</v>
      </c>
      <c r="Z1132" t="s">
        <v>25328</v>
      </c>
      <c r="AA1132" t="s">
        <v>25329</v>
      </c>
      <c r="AB1132" t="s">
        <v>25330</v>
      </c>
      <c r="AC1132" t="s">
        <v>74</v>
      </c>
      <c r="AD1132" t="s">
        <v>74</v>
      </c>
      <c r="AE1132" t="s">
        <v>74</v>
      </c>
      <c r="AF1132" t="s">
        <v>74</v>
      </c>
      <c r="AG1132">
        <v>47</v>
      </c>
      <c r="AH1132">
        <v>4</v>
      </c>
      <c r="AI1132">
        <v>4</v>
      </c>
      <c r="AJ1132">
        <v>12</v>
      </c>
      <c r="AK1132">
        <v>33</v>
      </c>
      <c r="AL1132" t="s">
        <v>248</v>
      </c>
      <c r="AM1132" t="s">
        <v>249</v>
      </c>
      <c r="AN1132" t="s">
        <v>250</v>
      </c>
      <c r="AO1132" t="s">
        <v>18278</v>
      </c>
      <c r="AP1132" t="s">
        <v>74</v>
      </c>
      <c r="AQ1132" t="s">
        <v>74</v>
      </c>
      <c r="AR1132" t="s">
        <v>18279</v>
      </c>
      <c r="AS1132" t="s">
        <v>18280</v>
      </c>
      <c r="AT1132" t="s">
        <v>25331</v>
      </c>
      <c r="AU1132">
        <v>2023</v>
      </c>
      <c r="AV1132">
        <v>10</v>
      </c>
      <c r="AW1132">
        <v>1</v>
      </c>
      <c r="AX1132" t="s">
        <v>74</v>
      </c>
      <c r="AY1132" t="s">
        <v>74</v>
      </c>
      <c r="AZ1132" t="s">
        <v>74</v>
      </c>
      <c r="BA1132" t="s">
        <v>74</v>
      </c>
      <c r="BB1132" t="s">
        <v>74</v>
      </c>
      <c r="BC1132" t="s">
        <v>74</v>
      </c>
      <c r="BD1132">
        <v>21</v>
      </c>
      <c r="BE1132" t="s">
        <v>25332</v>
      </c>
      <c r="BF1132" t="str">
        <f>HYPERLINK("http://dx.doi.org/10.1186/s40594-023-00407-w","http://dx.doi.org/10.1186/s40594-023-00407-w")</f>
        <v>http://dx.doi.org/10.1186/s40594-023-00407-w</v>
      </c>
      <c r="BG1132" t="s">
        <v>74</v>
      </c>
      <c r="BH1132" t="s">
        <v>74</v>
      </c>
      <c r="BI1132">
        <v>15</v>
      </c>
      <c r="BJ1132" t="s">
        <v>355</v>
      </c>
      <c r="BK1132" t="s">
        <v>307</v>
      </c>
      <c r="BL1132" t="s">
        <v>278</v>
      </c>
      <c r="BM1132" t="s">
        <v>25333</v>
      </c>
      <c r="BN1132" t="s">
        <v>74</v>
      </c>
      <c r="BO1132" t="s">
        <v>379</v>
      </c>
      <c r="BP1132" t="s">
        <v>74</v>
      </c>
      <c r="BQ1132" t="s">
        <v>74</v>
      </c>
      <c r="BR1132" t="s">
        <v>104</v>
      </c>
      <c r="BS1132" t="s">
        <v>25334</v>
      </c>
      <c r="BT1132" t="str">
        <f>HYPERLINK("https%3A%2F%2Fwww.webofscience.com%2Fwos%2Fwoscc%2Ffull-record%2FWOS:000947741400001","View Full Record in Web of Science")</f>
        <v>View Full Record in Web of Science</v>
      </c>
    </row>
    <row r="1133" spans="1:72" x14ac:dyDescent="0.25">
      <c r="A1133" t="s">
        <v>72</v>
      </c>
      <c r="B1133" t="s">
        <v>5903</v>
      </c>
      <c r="C1133" t="s">
        <v>74</v>
      </c>
      <c r="D1133" t="s">
        <v>74</v>
      </c>
      <c r="E1133" t="s">
        <v>74</v>
      </c>
      <c r="F1133" t="s">
        <v>5903</v>
      </c>
      <c r="G1133" t="s">
        <v>74</v>
      </c>
      <c r="H1133" t="s">
        <v>74</v>
      </c>
      <c r="I1133" t="s">
        <v>5904</v>
      </c>
      <c r="J1133" t="s">
        <v>5905</v>
      </c>
      <c r="K1133" t="s">
        <v>74</v>
      </c>
      <c r="L1133" t="s">
        <v>74</v>
      </c>
      <c r="M1133" t="s">
        <v>78</v>
      </c>
      <c r="N1133" t="s">
        <v>79</v>
      </c>
      <c r="O1133" t="s">
        <v>74</v>
      </c>
      <c r="P1133" t="s">
        <v>74</v>
      </c>
      <c r="Q1133" t="s">
        <v>74</v>
      </c>
      <c r="R1133" t="s">
        <v>74</v>
      </c>
      <c r="S1133" t="s">
        <v>74</v>
      </c>
      <c r="T1133" t="s">
        <v>74</v>
      </c>
      <c r="U1133" t="s">
        <v>5906</v>
      </c>
      <c r="V1133" t="s">
        <v>5907</v>
      </c>
      <c r="W1133" t="s">
        <v>5908</v>
      </c>
      <c r="X1133" t="s">
        <v>5909</v>
      </c>
      <c r="Y1133" t="s">
        <v>5910</v>
      </c>
      <c r="Z1133" t="s">
        <v>74</v>
      </c>
      <c r="AA1133" t="s">
        <v>74</v>
      </c>
      <c r="AB1133" t="s">
        <v>74</v>
      </c>
      <c r="AC1133" t="s">
        <v>74</v>
      </c>
      <c r="AD1133" t="s">
        <v>74</v>
      </c>
      <c r="AE1133" t="s">
        <v>74</v>
      </c>
      <c r="AF1133" t="s">
        <v>74</v>
      </c>
      <c r="AG1133">
        <v>27</v>
      </c>
      <c r="AH1133">
        <v>3</v>
      </c>
      <c r="AI1133">
        <v>5</v>
      </c>
      <c r="AJ1133">
        <v>1</v>
      </c>
      <c r="AK1133">
        <v>2</v>
      </c>
      <c r="AL1133" t="s">
        <v>5911</v>
      </c>
      <c r="AM1133" t="s">
        <v>5912</v>
      </c>
      <c r="AN1133" t="s">
        <v>5913</v>
      </c>
      <c r="AO1133" t="s">
        <v>5914</v>
      </c>
      <c r="AP1133" t="s">
        <v>74</v>
      </c>
      <c r="AQ1133" t="s">
        <v>74</v>
      </c>
      <c r="AR1133" t="s">
        <v>5915</v>
      </c>
      <c r="AS1133" t="s">
        <v>5916</v>
      </c>
      <c r="AT1133" t="s">
        <v>871</v>
      </c>
      <c r="AU1133">
        <v>2000</v>
      </c>
      <c r="AV1133">
        <v>15</v>
      </c>
      <c r="AW1133">
        <v>6</v>
      </c>
      <c r="AX1133" t="s">
        <v>74</v>
      </c>
      <c r="AY1133" t="s">
        <v>74</v>
      </c>
      <c r="AZ1133" t="s">
        <v>74</v>
      </c>
      <c r="BA1133" t="s">
        <v>74</v>
      </c>
      <c r="BB1133">
        <v>909</v>
      </c>
      <c r="BC1133">
        <v>922</v>
      </c>
      <c r="BD1133" t="s">
        <v>74</v>
      </c>
      <c r="BE1133" t="s">
        <v>5917</v>
      </c>
      <c r="BF1133" t="str">
        <f>HYPERLINK("http://dx.doi.org/10.1080/713662011","http://dx.doi.org/10.1080/713662011")</f>
        <v>http://dx.doi.org/10.1080/713662011</v>
      </c>
      <c r="BG1133" t="s">
        <v>74</v>
      </c>
      <c r="BH1133" t="s">
        <v>74</v>
      </c>
      <c r="BI1133">
        <v>14</v>
      </c>
      <c r="BJ1133" t="s">
        <v>5918</v>
      </c>
      <c r="BK1133" t="s">
        <v>100</v>
      </c>
      <c r="BL1133" t="s">
        <v>5919</v>
      </c>
      <c r="BM1133" t="s">
        <v>5920</v>
      </c>
      <c r="BN1133" t="s">
        <v>74</v>
      </c>
      <c r="BO1133" t="s">
        <v>74</v>
      </c>
      <c r="BP1133" t="s">
        <v>74</v>
      </c>
      <c r="BQ1133" t="s">
        <v>74</v>
      </c>
      <c r="BR1133" t="s">
        <v>104</v>
      </c>
      <c r="BS1133" t="s">
        <v>5921</v>
      </c>
      <c r="BT1133" t="str">
        <f>HYPERLINK("https%3A%2F%2Fwww.webofscience.com%2Fwos%2Fwoscc%2Ffull-record%2FWOS:000165331400005","View Full Record in Web of Science")</f>
        <v>View Full Record in Web of Science</v>
      </c>
    </row>
    <row r="1134" spans="1:72" x14ac:dyDescent="0.25">
      <c r="A1134" t="s">
        <v>72</v>
      </c>
      <c r="B1134" t="s">
        <v>5750</v>
      </c>
      <c r="C1134" t="s">
        <v>74</v>
      </c>
      <c r="D1134" t="s">
        <v>74</v>
      </c>
      <c r="E1134" t="s">
        <v>74</v>
      </c>
      <c r="F1134" t="s">
        <v>5751</v>
      </c>
      <c r="G1134" t="s">
        <v>74</v>
      </c>
      <c r="H1134" t="s">
        <v>74</v>
      </c>
      <c r="I1134" t="s">
        <v>5752</v>
      </c>
      <c r="J1134" t="s">
        <v>5753</v>
      </c>
      <c r="K1134" t="s">
        <v>74</v>
      </c>
      <c r="L1134" t="s">
        <v>74</v>
      </c>
      <c r="M1134" t="s">
        <v>78</v>
      </c>
      <c r="N1134" t="s">
        <v>79</v>
      </c>
      <c r="O1134" t="s">
        <v>74</v>
      </c>
      <c r="P1134" t="s">
        <v>74</v>
      </c>
      <c r="Q1134" t="s">
        <v>74</v>
      </c>
      <c r="R1134" t="s">
        <v>74</v>
      </c>
      <c r="S1134" t="s">
        <v>74</v>
      </c>
      <c r="T1134" t="s">
        <v>74</v>
      </c>
      <c r="U1134" t="s">
        <v>5754</v>
      </c>
      <c r="V1134" t="s">
        <v>5755</v>
      </c>
      <c r="W1134" t="s">
        <v>5756</v>
      </c>
      <c r="X1134" t="s">
        <v>4710</v>
      </c>
      <c r="Y1134" t="s">
        <v>5757</v>
      </c>
      <c r="Z1134" t="s">
        <v>74</v>
      </c>
      <c r="AA1134" t="s">
        <v>5758</v>
      </c>
      <c r="AB1134" t="s">
        <v>74</v>
      </c>
      <c r="AC1134" t="s">
        <v>74</v>
      </c>
      <c r="AD1134" t="s">
        <v>74</v>
      </c>
      <c r="AE1134" t="s">
        <v>74</v>
      </c>
      <c r="AF1134" t="s">
        <v>74</v>
      </c>
      <c r="AG1134">
        <v>49</v>
      </c>
      <c r="AH1134">
        <v>3</v>
      </c>
      <c r="AI1134">
        <v>8</v>
      </c>
      <c r="AJ1134">
        <v>0</v>
      </c>
      <c r="AK1134">
        <v>1</v>
      </c>
      <c r="AL1134" t="s">
        <v>173</v>
      </c>
      <c r="AM1134" t="s">
        <v>174</v>
      </c>
      <c r="AN1134" t="s">
        <v>175</v>
      </c>
      <c r="AO1134" t="s">
        <v>5759</v>
      </c>
      <c r="AP1134" t="s">
        <v>5760</v>
      </c>
      <c r="AQ1134" t="s">
        <v>74</v>
      </c>
      <c r="AR1134" t="s">
        <v>5761</v>
      </c>
      <c r="AS1134" t="s">
        <v>5762</v>
      </c>
      <c r="AT1134" t="s">
        <v>374</v>
      </c>
      <c r="AU1134">
        <v>2013</v>
      </c>
      <c r="AV1134">
        <v>115</v>
      </c>
      <c r="AW1134">
        <v>1</v>
      </c>
      <c r="AX1134" t="s">
        <v>74</v>
      </c>
      <c r="AY1134" t="s">
        <v>74</v>
      </c>
      <c r="AZ1134" t="s">
        <v>74</v>
      </c>
      <c r="BA1134" t="s">
        <v>74</v>
      </c>
      <c r="BB1134" t="s">
        <v>74</v>
      </c>
      <c r="BC1134" t="s">
        <v>74</v>
      </c>
      <c r="BD1134">
        <v>10302</v>
      </c>
      <c r="BE1134" t="s">
        <v>74</v>
      </c>
      <c r="BF1134" t="s">
        <v>74</v>
      </c>
      <c r="BG1134" t="s">
        <v>74</v>
      </c>
      <c r="BH1134" t="s">
        <v>74</v>
      </c>
      <c r="BI1134">
        <v>27</v>
      </c>
      <c r="BJ1134" t="s">
        <v>278</v>
      </c>
      <c r="BK1134" t="s">
        <v>100</v>
      </c>
      <c r="BL1134" t="s">
        <v>278</v>
      </c>
      <c r="BM1134" t="s">
        <v>5763</v>
      </c>
      <c r="BN1134" t="s">
        <v>74</v>
      </c>
      <c r="BO1134" t="s">
        <v>74</v>
      </c>
      <c r="BP1134" t="s">
        <v>74</v>
      </c>
      <c r="BQ1134" t="s">
        <v>74</v>
      </c>
      <c r="BR1134" t="s">
        <v>104</v>
      </c>
      <c r="BS1134" t="s">
        <v>5764</v>
      </c>
      <c r="BT1134" t="str">
        <f>HYPERLINK("https%3A%2F%2Fwww.webofscience.com%2Fwos%2Fwoscc%2Ffull-record%2FWOS:000316100600002","View Full Record in Web of Science")</f>
        <v>View Full Record in Web of Science</v>
      </c>
    </row>
    <row r="1135" spans="1:72" x14ac:dyDescent="0.25">
      <c r="A1135" t="s">
        <v>72</v>
      </c>
      <c r="B1135" t="s">
        <v>9559</v>
      </c>
      <c r="C1135" t="s">
        <v>74</v>
      </c>
      <c r="D1135" t="s">
        <v>74</v>
      </c>
      <c r="E1135" t="s">
        <v>74</v>
      </c>
      <c r="F1135" t="s">
        <v>9560</v>
      </c>
      <c r="G1135" t="s">
        <v>74</v>
      </c>
      <c r="H1135" t="s">
        <v>74</v>
      </c>
      <c r="I1135" t="s">
        <v>9561</v>
      </c>
      <c r="J1135" t="s">
        <v>9562</v>
      </c>
      <c r="K1135" t="s">
        <v>74</v>
      </c>
      <c r="L1135" t="s">
        <v>74</v>
      </c>
      <c r="M1135" t="s">
        <v>9563</v>
      </c>
      <c r="N1135" t="s">
        <v>79</v>
      </c>
      <c r="O1135" t="s">
        <v>74</v>
      </c>
      <c r="P1135" t="s">
        <v>74</v>
      </c>
      <c r="Q1135" t="s">
        <v>74</v>
      </c>
      <c r="R1135" t="s">
        <v>74</v>
      </c>
      <c r="S1135" t="s">
        <v>74</v>
      </c>
      <c r="T1135" t="s">
        <v>74</v>
      </c>
      <c r="U1135" t="s">
        <v>9564</v>
      </c>
      <c r="V1135" t="s">
        <v>9565</v>
      </c>
      <c r="W1135" t="s">
        <v>9566</v>
      </c>
      <c r="X1135" t="s">
        <v>2794</v>
      </c>
      <c r="Y1135" t="s">
        <v>9567</v>
      </c>
      <c r="Z1135" t="s">
        <v>5607</v>
      </c>
      <c r="AA1135" t="s">
        <v>74</v>
      </c>
      <c r="AB1135" t="s">
        <v>74</v>
      </c>
      <c r="AC1135" t="s">
        <v>74</v>
      </c>
      <c r="AD1135" t="s">
        <v>74</v>
      </c>
      <c r="AE1135" t="s">
        <v>74</v>
      </c>
      <c r="AF1135" t="s">
        <v>74</v>
      </c>
      <c r="AG1135">
        <v>54</v>
      </c>
      <c r="AH1135">
        <v>3</v>
      </c>
      <c r="AI1135">
        <v>3</v>
      </c>
      <c r="AJ1135">
        <v>3</v>
      </c>
      <c r="AK1135">
        <v>45</v>
      </c>
      <c r="AL1135" t="s">
        <v>9568</v>
      </c>
      <c r="AM1135" t="s">
        <v>9569</v>
      </c>
      <c r="AN1135" t="s">
        <v>9570</v>
      </c>
      <c r="AO1135" t="s">
        <v>9571</v>
      </c>
      <c r="AP1135" t="s">
        <v>74</v>
      </c>
      <c r="AQ1135" t="s">
        <v>74</v>
      </c>
      <c r="AR1135" t="s">
        <v>9572</v>
      </c>
      <c r="AS1135" t="s">
        <v>9573</v>
      </c>
      <c r="AT1135" t="s">
        <v>74</v>
      </c>
      <c r="AU1135">
        <v>2014</v>
      </c>
      <c r="AV1135">
        <v>91</v>
      </c>
      <c r="AW1135">
        <v>5</v>
      </c>
      <c r="AX1135" t="s">
        <v>74</v>
      </c>
      <c r="AY1135" t="s">
        <v>74</v>
      </c>
      <c r="AZ1135" t="s">
        <v>74</v>
      </c>
      <c r="BA1135" t="s">
        <v>74</v>
      </c>
      <c r="BB1135">
        <v>332</v>
      </c>
      <c r="BC1135">
        <v>351</v>
      </c>
      <c r="BD1135" t="s">
        <v>74</v>
      </c>
      <c r="BE1135" t="s">
        <v>74</v>
      </c>
      <c r="BF1135" t="s">
        <v>74</v>
      </c>
      <c r="BG1135" t="s">
        <v>74</v>
      </c>
      <c r="BH1135" t="s">
        <v>74</v>
      </c>
      <c r="BI1135">
        <v>20</v>
      </c>
      <c r="BJ1135" t="s">
        <v>278</v>
      </c>
      <c r="BK1135" t="s">
        <v>100</v>
      </c>
      <c r="BL1135" t="s">
        <v>278</v>
      </c>
      <c r="BM1135" t="s">
        <v>9574</v>
      </c>
      <c r="BN1135" t="s">
        <v>74</v>
      </c>
      <c r="BO1135" t="s">
        <v>74</v>
      </c>
      <c r="BP1135" t="s">
        <v>74</v>
      </c>
      <c r="BQ1135" t="s">
        <v>74</v>
      </c>
      <c r="BR1135" t="s">
        <v>104</v>
      </c>
      <c r="BS1135" t="s">
        <v>9575</v>
      </c>
      <c r="BT1135" t="str">
        <f>HYPERLINK("https%3A%2F%2Fwww.webofscience.com%2Fwos%2Fwoscc%2Ffull-record%2FWOS:000343631700006","View Full Record in Web of Science")</f>
        <v>View Full Record in Web of Science</v>
      </c>
    </row>
    <row r="1136" spans="1:72" x14ac:dyDescent="0.25">
      <c r="A1136" t="s">
        <v>72</v>
      </c>
      <c r="B1136" t="s">
        <v>10277</v>
      </c>
      <c r="C1136" t="s">
        <v>74</v>
      </c>
      <c r="D1136" t="s">
        <v>74</v>
      </c>
      <c r="E1136" t="s">
        <v>74</v>
      </c>
      <c r="F1136" t="s">
        <v>10278</v>
      </c>
      <c r="G1136" t="s">
        <v>74</v>
      </c>
      <c r="H1136" t="s">
        <v>74</v>
      </c>
      <c r="I1136" t="s">
        <v>10279</v>
      </c>
      <c r="J1136" t="s">
        <v>1882</v>
      </c>
      <c r="K1136" t="s">
        <v>74</v>
      </c>
      <c r="L1136" t="s">
        <v>74</v>
      </c>
      <c r="M1136" t="s">
        <v>78</v>
      </c>
      <c r="N1136" t="s">
        <v>79</v>
      </c>
      <c r="O1136" t="s">
        <v>74</v>
      </c>
      <c r="P1136" t="s">
        <v>74</v>
      </c>
      <c r="Q1136" t="s">
        <v>74</v>
      </c>
      <c r="R1136" t="s">
        <v>74</v>
      </c>
      <c r="S1136" t="s">
        <v>74</v>
      </c>
      <c r="T1136" t="s">
        <v>10280</v>
      </c>
      <c r="U1136" t="s">
        <v>10281</v>
      </c>
      <c r="V1136" t="s">
        <v>10282</v>
      </c>
      <c r="W1136" t="s">
        <v>10283</v>
      </c>
      <c r="X1136" t="s">
        <v>10284</v>
      </c>
      <c r="Y1136" t="s">
        <v>10285</v>
      </c>
      <c r="Z1136" t="s">
        <v>10286</v>
      </c>
      <c r="AA1136" t="s">
        <v>74</v>
      </c>
      <c r="AB1136" t="s">
        <v>10287</v>
      </c>
      <c r="AC1136" t="s">
        <v>74</v>
      </c>
      <c r="AD1136" t="s">
        <v>74</v>
      </c>
      <c r="AE1136" t="s">
        <v>74</v>
      </c>
      <c r="AF1136" t="s">
        <v>74</v>
      </c>
      <c r="AG1136">
        <v>38</v>
      </c>
      <c r="AH1136">
        <v>3</v>
      </c>
      <c r="AI1136">
        <v>6</v>
      </c>
      <c r="AJ1136">
        <v>0</v>
      </c>
      <c r="AK1136">
        <v>4</v>
      </c>
      <c r="AL1136" t="s">
        <v>476</v>
      </c>
      <c r="AM1136" t="s">
        <v>477</v>
      </c>
      <c r="AN1136" t="s">
        <v>1686</v>
      </c>
      <c r="AO1136" t="s">
        <v>1892</v>
      </c>
      <c r="AP1136" t="s">
        <v>1893</v>
      </c>
      <c r="AQ1136" t="s">
        <v>74</v>
      </c>
      <c r="AR1136" t="s">
        <v>1894</v>
      </c>
      <c r="AS1136" t="s">
        <v>1895</v>
      </c>
      <c r="AT1136" t="s">
        <v>828</v>
      </c>
      <c r="AU1136">
        <v>2015</v>
      </c>
      <c r="AV1136">
        <v>38</v>
      </c>
      <c r="AW1136">
        <v>1</v>
      </c>
      <c r="AX1136" t="s">
        <v>74</v>
      </c>
      <c r="AY1136" t="s">
        <v>74</v>
      </c>
      <c r="AZ1136" t="s">
        <v>74</v>
      </c>
      <c r="BA1136" t="s">
        <v>74</v>
      </c>
      <c r="BB1136">
        <v>119</v>
      </c>
      <c r="BC1136">
        <v>134</v>
      </c>
      <c r="BD1136" t="s">
        <v>74</v>
      </c>
      <c r="BE1136" t="s">
        <v>10288</v>
      </c>
      <c r="BF1136" t="str">
        <f>HYPERLINK("http://dx.doi.org/10.1080/02619768.2014.892576","http://dx.doi.org/10.1080/02619768.2014.892576")</f>
        <v>http://dx.doi.org/10.1080/02619768.2014.892576</v>
      </c>
      <c r="BG1136" t="s">
        <v>74</v>
      </c>
      <c r="BH1136" t="s">
        <v>74</v>
      </c>
      <c r="BI1136">
        <v>16</v>
      </c>
      <c r="BJ1136" t="s">
        <v>278</v>
      </c>
      <c r="BK1136" t="s">
        <v>100</v>
      </c>
      <c r="BL1136" t="s">
        <v>278</v>
      </c>
      <c r="BM1136" t="s">
        <v>10289</v>
      </c>
      <c r="BN1136" t="s">
        <v>74</v>
      </c>
      <c r="BO1136" t="s">
        <v>74</v>
      </c>
      <c r="BP1136" t="s">
        <v>74</v>
      </c>
      <c r="BQ1136" t="s">
        <v>74</v>
      </c>
      <c r="BR1136" t="s">
        <v>104</v>
      </c>
      <c r="BS1136" t="s">
        <v>10290</v>
      </c>
      <c r="BT1136" t="str">
        <f>HYPERLINK("https%3A%2F%2Fwww.webofscience.com%2Fwos%2Fwoscc%2Ffull-record%2FWOS:000345364600009","View Full Record in Web of Science")</f>
        <v>View Full Record in Web of Science</v>
      </c>
    </row>
    <row r="1137" spans="1:72" x14ac:dyDescent="0.25">
      <c r="A1137" t="s">
        <v>72</v>
      </c>
      <c r="B1137" t="s">
        <v>23824</v>
      </c>
      <c r="C1137" t="s">
        <v>74</v>
      </c>
      <c r="D1137" t="s">
        <v>74</v>
      </c>
      <c r="E1137" t="s">
        <v>74</v>
      </c>
      <c r="F1137" t="s">
        <v>23825</v>
      </c>
      <c r="G1137" t="s">
        <v>74</v>
      </c>
      <c r="H1137" t="s">
        <v>74</v>
      </c>
      <c r="I1137" t="s">
        <v>23826</v>
      </c>
      <c r="J1137" t="s">
        <v>23827</v>
      </c>
      <c r="K1137" t="s">
        <v>74</v>
      </c>
      <c r="L1137" t="s">
        <v>74</v>
      </c>
      <c r="M1137" t="s">
        <v>78</v>
      </c>
      <c r="N1137" t="s">
        <v>79</v>
      </c>
      <c r="O1137" t="s">
        <v>74</v>
      </c>
      <c r="P1137" t="s">
        <v>74</v>
      </c>
      <c r="Q1137" t="s">
        <v>74</v>
      </c>
      <c r="R1137" t="s">
        <v>74</v>
      </c>
      <c r="S1137" t="s">
        <v>74</v>
      </c>
      <c r="T1137" t="s">
        <v>23828</v>
      </c>
      <c r="U1137" t="s">
        <v>23829</v>
      </c>
      <c r="V1137" t="s">
        <v>23830</v>
      </c>
      <c r="W1137" t="s">
        <v>23831</v>
      </c>
      <c r="X1137" t="s">
        <v>4378</v>
      </c>
      <c r="Y1137" t="s">
        <v>23832</v>
      </c>
      <c r="Z1137" t="s">
        <v>23833</v>
      </c>
      <c r="AA1137" t="s">
        <v>74</v>
      </c>
      <c r="AB1137" t="s">
        <v>74</v>
      </c>
      <c r="AC1137" t="s">
        <v>74</v>
      </c>
      <c r="AD1137" t="s">
        <v>74</v>
      </c>
      <c r="AE1137" t="s">
        <v>74</v>
      </c>
      <c r="AF1137" t="s">
        <v>74</v>
      </c>
      <c r="AG1137">
        <v>38</v>
      </c>
      <c r="AH1137">
        <v>3</v>
      </c>
      <c r="AI1137">
        <v>9</v>
      </c>
      <c r="AJ1137">
        <v>0</v>
      </c>
      <c r="AK1137">
        <v>4</v>
      </c>
      <c r="AL1137" t="s">
        <v>248</v>
      </c>
      <c r="AM1137" t="s">
        <v>249</v>
      </c>
      <c r="AN1137" t="s">
        <v>1131</v>
      </c>
      <c r="AO1137" t="s">
        <v>23834</v>
      </c>
      <c r="AP1137" t="s">
        <v>23835</v>
      </c>
      <c r="AQ1137" t="s">
        <v>74</v>
      </c>
      <c r="AR1137" t="s">
        <v>23836</v>
      </c>
      <c r="AS1137" t="s">
        <v>23837</v>
      </c>
      <c r="AT1137" t="s">
        <v>439</v>
      </c>
      <c r="AU1137">
        <v>2015</v>
      </c>
      <c r="AV1137">
        <v>7</v>
      </c>
      <c r="AW1137">
        <v>1</v>
      </c>
      <c r="AX1137" t="s">
        <v>74</v>
      </c>
      <c r="AY1137" t="s">
        <v>74</v>
      </c>
      <c r="AZ1137" t="s">
        <v>872</v>
      </c>
      <c r="BA1137" t="s">
        <v>74</v>
      </c>
      <c r="BB1137">
        <v>60</v>
      </c>
      <c r="BC1137">
        <v>72</v>
      </c>
      <c r="BD1137" t="s">
        <v>74</v>
      </c>
      <c r="BE1137" t="s">
        <v>23838</v>
      </c>
      <c r="BF1137" t="str">
        <f>HYPERLINK("http://dx.doi.org/10.1007/s12552-014-9136-z","http://dx.doi.org/10.1007/s12552-014-9136-z")</f>
        <v>http://dx.doi.org/10.1007/s12552-014-9136-z</v>
      </c>
      <c r="BG1137" t="s">
        <v>74</v>
      </c>
      <c r="BH1137" t="s">
        <v>74</v>
      </c>
      <c r="BI1137">
        <v>13</v>
      </c>
      <c r="BJ1137" t="s">
        <v>23839</v>
      </c>
      <c r="BK1137" t="s">
        <v>100</v>
      </c>
      <c r="BL1137" t="s">
        <v>23840</v>
      </c>
      <c r="BM1137" t="s">
        <v>23841</v>
      </c>
      <c r="BN1137" t="s">
        <v>74</v>
      </c>
      <c r="BO1137" t="s">
        <v>74</v>
      </c>
      <c r="BP1137" t="s">
        <v>74</v>
      </c>
      <c r="BQ1137" t="s">
        <v>74</v>
      </c>
      <c r="BR1137" t="s">
        <v>104</v>
      </c>
      <c r="BS1137" t="s">
        <v>23842</v>
      </c>
      <c r="BT1137" t="str">
        <f>HYPERLINK("https%3A%2F%2Fwww.webofscience.com%2Fwos%2Fwoscc%2Ffull-record%2FWOS:000416723800006","View Full Record in Web of Science")</f>
        <v>View Full Record in Web of Science</v>
      </c>
    </row>
    <row r="1138" spans="1:72" x14ac:dyDescent="0.25">
      <c r="A1138" t="s">
        <v>72</v>
      </c>
      <c r="B1138" t="s">
        <v>15515</v>
      </c>
      <c r="C1138" t="s">
        <v>74</v>
      </c>
      <c r="D1138" t="s">
        <v>74</v>
      </c>
      <c r="E1138" t="s">
        <v>74</v>
      </c>
      <c r="F1138" t="s">
        <v>15516</v>
      </c>
      <c r="G1138" t="s">
        <v>74</v>
      </c>
      <c r="H1138" t="s">
        <v>74</v>
      </c>
      <c r="I1138" t="s">
        <v>15517</v>
      </c>
      <c r="J1138" t="s">
        <v>11550</v>
      </c>
      <c r="K1138" t="s">
        <v>74</v>
      </c>
      <c r="L1138" t="s">
        <v>74</v>
      </c>
      <c r="M1138" t="s">
        <v>78</v>
      </c>
      <c r="N1138" t="s">
        <v>79</v>
      </c>
      <c r="O1138" t="s">
        <v>74</v>
      </c>
      <c r="P1138" t="s">
        <v>74</v>
      </c>
      <c r="Q1138" t="s">
        <v>74</v>
      </c>
      <c r="R1138" t="s">
        <v>74</v>
      </c>
      <c r="S1138" t="s">
        <v>74</v>
      </c>
      <c r="T1138" t="s">
        <v>15518</v>
      </c>
      <c r="U1138" t="s">
        <v>15519</v>
      </c>
      <c r="V1138" t="s">
        <v>15520</v>
      </c>
      <c r="W1138" t="s">
        <v>15521</v>
      </c>
      <c r="X1138" t="s">
        <v>15522</v>
      </c>
      <c r="Y1138" t="s">
        <v>15523</v>
      </c>
      <c r="Z1138" t="s">
        <v>15524</v>
      </c>
      <c r="AA1138" t="s">
        <v>74</v>
      </c>
      <c r="AB1138" t="s">
        <v>15525</v>
      </c>
      <c r="AC1138" t="s">
        <v>74</v>
      </c>
      <c r="AD1138" t="s">
        <v>74</v>
      </c>
      <c r="AE1138" t="s">
        <v>74</v>
      </c>
      <c r="AF1138" t="s">
        <v>74</v>
      </c>
      <c r="AG1138">
        <v>70</v>
      </c>
      <c r="AH1138">
        <v>3</v>
      </c>
      <c r="AI1138">
        <v>8</v>
      </c>
      <c r="AJ1138">
        <v>0</v>
      </c>
      <c r="AK1138">
        <v>18</v>
      </c>
      <c r="AL1138" t="s">
        <v>173</v>
      </c>
      <c r="AM1138" t="s">
        <v>174</v>
      </c>
      <c r="AN1138" t="s">
        <v>175</v>
      </c>
      <c r="AO1138" t="s">
        <v>11562</v>
      </c>
      <c r="AP1138" t="s">
        <v>11563</v>
      </c>
      <c r="AQ1138" t="s">
        <v>74</v>
      </c>
      <c r="AR1138" t="s">
        <v>11564</v>
      </c>
      <c r="AS1138" t="s">
        <v>11565</v>
      </c>
      <c r="AT1138" t="s">
        <v>686</v>
      </c>
      <c r="AU1138">
        <v>2016</v>
      </c>
      <c r="AV1138">
        <v>34</v>
      </c>
      <c r="AW1138">
        <v>2</v>
      </c>
      <c r="AX1138" t="s">
        <v>74</v>
      </c>
      <c r="AY1138" t="s">
        <v>74</v>
      </c>
      <c r="AZ1138" t="s">
        <v>74</v>
      </c>
      <c r="BA1138" t="s">
        <v>74</v>
      </c>
      <c r="BB1138">
        <v>136</v>
      </c>
      <c r="BC1138">
        <v>152</v>
      </c>
      <c r="BD1138" t="s">
        <v>74</v>
      </c>
      <c r="BE1138" t="s">
        <v>15526</v>
      </c>
      <c r="BF1138" t="str">
        <f>HYPERLINK("http://dx.doi.org/10.1177/0734282915593029","http://dx.doi.org/10.1177/0734282915593029")</f>
        <v>http://dx.doi.org/10.1177/0734282915593029</v>
      </c>
      <c r="BG1138" t="s">
        <v>74</v>
      </c>
      <c r="BH1138" t="s">
        <v>74</v>
      </c>
      <c r="BI1138">
        <v>17</v>
      </c>
      <c r="BJ1138" t="s">
        <v>126</v>
      </c>
      <c r="BK1138" t="s">
        <v>100</v>
      </c>
      <c r="BL1138" t="s">
        <v>101</v>
      </c>
      <c r="BM1138" t="s">
        <v>15527</v>
      </c>
      <c r="BN1138" t="s">
        <v>74</v>
      </c>
      <c r="BO1138" t="s">
        <v>74</v>
      </c>
      <c r="BP1138" t="s">
        <v>74</v>
      </c>
      <c r="BQ1138" t="s">
        <v>74</v>
      </c>
      <c r="BR1138" t="s">
        <v>104</v>
      </c>
      <c r="BS1138" t="s">
        <v>15528</v>
      </c>
      <c r="BT1138" t="str">
        <f>HYPERLINK("https%3A%2F%2Fwww.webofscience.com%2Fwos%2Fwoscc%2Ffull-record%2FWOS:000372822900003","View Full Record in Web of Science")</f>
        <v>View Full Record in Web of Science</v>
      </c>
    </row>
    <row r="1139" spans="1:72" x14ac:dyDescent="0.25">
      <c r="A1139" t="s">
        <v>72</v>
      </c>
      <c r="B1139" t="s">
        <v>22530</v>
      </c>
      <c r="C1139" t="s">
        <v>74</v>
      </c>
      <c r="D1139" t="s">
        <v>74</v>
      </c>
      <c r="E1139" t="s">
        <v>74</v>
      </c>
      <c r="F1139" t="s">
        <v>22531</v>
      </c>
      <c r="G1139" t="s">
        <v>74</v>
      </c>
      <c r="H1139" t="s">
        <v>74</v>
      </c>
      <c r="I1139" t="s">
        <v>22532</v>
      </c>
      <c r="J1139" t="s">
        <v>4255</v>
      </c>
      <c r="K1139" t="s">
        <v>74</v>
      </c>
      <c r="L1139" t="s">
        <v>74</v>
      </c>
      <c r="M1139" t="s">
        <v>78</v>
      </c>
      <c r="N1139" t="s">
        <v>79</v>
      </c>
      <c r="O1139" t="s">
        <v>74</v>
      </c>
      <c r="P1139" t="s">
        <v>74</v>
      </c>
      <c r="Q1139" t="s">
        <v>74</v>
      </c>
      <c r="R1139" t="s">
        <v>74</v>
      </c>
      <c r="S1139" t="s">
        <v>74</v>
      </c>
      <c r="T1139" t="s">
        <v>22533</v>
      </c>
      <c r="U1139" t="s">
        <v>22534</v>
      </c>
      <c r="V1139" t="s">
        <v>22535</v>
      </c>
      <c r="W1139" t="s">
        <v>22536</v>
      </c>
      <c r="X1139" t="s">
        <v>4955</v>
      </c>
      <c r="Y1139" t="s">
        <v>4956</v>
      </c>
      <c r="Z1139" t="s">
        <v>4957</v>
      </c>
      <c r="AA1139" t="s">
        <v>22537</v>
      </c>
      <c r="AB1139" t="s">
        <v>22538</v>
      </c>
      <c r="AC1139" t="s">
        <v>74</v>
      </c>
      <c r="AD1139" t="s">
        <v>74</v>
      </c>
      <c r="AE1139" t="s">
        <v>74</v>
      </c>
      <c r="AF1139" t="s">
        <v>74</v>
      </c>
      <c r="AG1139">
        <v>38</v>
      </c>
      <c r="AH1139">
        <v>3</v>
      </c>
      <c r="AI1139">
        <v>6</v>
      </c>
      <c r="AJ1139">
        <v>0</v>
      </c>
      <c r="AK1139">
        <v>21</v>
      </c>
      <c r="AL1139" t="s">
        <v>4268</v>
      </c>
      <c r="AM1139" t="s">
        <v>4269</v>
      </c>
      <c r="AN1139" t="s">
        <v>4270</v>
      </c>
      <c r="AO1139" t="s">
        <v>4271</v>
      </c>
      <c r="AP1139" t="s">
        <v>4272</v>
      </c>
      <c r="AQ1139" t="s">
        <v>74</v>
      </c>
      <c r="AR1139" t="s">
        <v>4273</v>
      </c>
      <c r="AS1139" t="s">
        <v>4274</v>
      </c>
      <c r="AT1139" t="s">
        <v>400</v>
      </c>
      <c r="AU1139">
        <v>2016</v>
      </c>
      <c r="AV1139">
        <v>51</v>
      </c>
      <c r="AW1139">
        <v>3</v>
      </c>
      <c r="AX1139" t="s">
        <v>74</v>
      </c>
      <c r="AY1139" t="s">
        <v>74</v>
      </c>
      <c r="AZ1139" t="s">
        <v>74</v>
      </c>
      <c r="BA1139" t="s">
        <v>74</v>
      </c>
      <c r="BB1139">
        <v>185</v>
      </c>
      <c r="BC1139">
        <v>195</v>
      </c>
      <c r="BD1139" t="s">
        <v>74</v>
      </c>
      <c r="BE1139" t="s">
        <v>22539</v>
      </c>
      <c r="BF1139" t="str">
        <f>HYPERLINK("http://dx.doi.org/10.1002/ijop.12127","http://dx.doi.org/10.1002/ijop.12127")</f>
        <v>http://dx.doi.org/10.1002/ijop.12127</v>
      </c>
      <c r="BG1139" t="s">
        <v>74</v>
      </c>
      <c r="BH1139" t="s">
        <v>74</v>
      </c>
      <c r="BI1139">
        <v>11</v>
      </c>
      <c r="BJ1139" t="s">
        <v>99</v>
      </c>
      <c r="BK1139" t="s">
        <v>100</v>
      </c>
      <c r="BL1139" t="s">
        <v>101</v>
      </c>
      <c r="BM1139" t="s">
        <v>22540</v>
      </c>
      <c r="BN1139">
        <v>25501749</v>
      </c>
      <c r="BO1139" t="s">
        <v>74</v>
      </c>
      <c r="BP1139" t="s">
        <v>74</v>
      </c>
      <c r="BQ1139" t="s">
        <v>74</v>
      </c>
      <c r="BR1139" t="s">
        <v>104</v>
      </c>
      <c r="BS1139" t="s">
        <v>22541</v>
      </c>
      <c r="BT1139" t="str">
        <f>HYPERLINK("https%3A%2F%2Fwww.webofscience.com%2Fwos%2Fwoscc%2Ffull-record%2FWOS:000379816000003","View Full Record in Web of Science")</f>
        <v>View Full Record in Web of Science</v>
      </c>
    </row>
    <row r="1140" spans="1:72" x14ac:dyDescent="0.25">
      <c r="A1140" t="s">
        <v>72</v>
      </c>
      <c r="B1140" t="s">
        <v>2268</v>
      </c>
      <c r="C1140" t="s">
        <v>74</v>
      </c>
      <c r="D1140" t="s">
        <v>74</v>
      </c>
      <c r="E1140" t="s">
        <v>74</v>
      </c>
      <c r="F1140" t="s">
        <v>2269</v>
      </c>
      <c r="G1140" t="s">
        <v>74</v>
      </c>
      <c r="H1140" t="s">
        <v>74</v>
      </c>
      <c r="I1140" t="s">
        <v>2270</v>
      </c>
      <c r="J1140" t="s">
        <v>2271</v>
      </c>
      <c r="K1140" t="s">
        <v>74</v>
      </c>
      <c r="L1140" t="s">
        <v>74</v>
      </c>
      <c r="M1140" t="s">
        <v>78</v>
      </c>
      <c r="N1140" t="s">
        <v>79</v>
      </c>
      <c r="O1140" t="s">
        <v>74</v>
      </c>
      <c r="P1140" t="s">
        <v>74</v>
      </c>
      <c r="Q1140" t="s">
        <v>74</v>
      </c>
      <c r="R1140" t="s">
        <v>74</v>
      </c>
      <c r="S1140" t="s">
        <v>74</v>
      </c>
      <c r="T1140" t="s">
        <v>2272</v>
      </c>
      <c r="U1140" t="s">
        <v>2273</v>
      </c>
      <c r="V1140" t="s">
        <v>2274</v>
      </c>
      <c r="W1140" t="s">
        <v>2275</v>
      </c>
      <c r="X1140" t="s">
        <v>2276</v>
      </c>
      <c r="Y1140" t="s">
        <v>2277</v>
      </c>
      <c r="Z1140" t="s">
        <v>2278</v>
      </c>
      <c r="AA1140" t="s">
        <v>74</v>
      </c>
      <c r="AB1140" t="s">
        <v>2279</v>
      </c>
      <c r="AC1140" t="s">
        <v>74</v>
      </c>
      <c r="AD1140" t="s">
        <v>74</v>
      </c>
      <c r="AE1140" t="s">
        <v>74</v>
      </c>
      <c r="AF1140" t="s">
        <v>74</v>
      </c>
      <c r="AG1140">
        <v>43</v>
      </c>
      <c r="AH1140">
        <v>3</v>
      </c>
      <c r="AI1140">
        <v>8</v>
      </c>
      <c r="AJ1140">
        <v>3</v>
      </c>
      <c r="AK1140">
        <v>40</v>
      </c>
      <c r="AL1140" t="s">
        <v>248</v>
      </c>
      <c r="AM1140" t="s">
        <v>249</v>
      </c>
      <c r="AN1140" t="s">
        <v>1131</v>
      </c>
      <c r="AO1140" t="s">
        <v>2280</v>
      </c>
      <c r="AP1140" t="s">
        <v>2281</v>
      </c>
      <c r="AQ1140" t="s">
        <v>74</v>
      </c>
      <c r="AR1140" t="s">
        <v>2282</v>
      </c>
      <c r="AS1140" t="s">
        <v>2283</v>
      </c>
      <c r="AT1140" t="s">
        <v>400</v>
      </c>
      <c r="AU1140">
        <v>2017</v>
      </c>
      <c r="AV1140">
        <v>15</v>
      </c>
      <c r="AW1140">
        <v>3</v>
      </c>
      <c r="AX1140" t="s">
        <v>74</v>
      </c>
      <c r="AY1140" t="s">
        <v>74</v>
      </c>
      <c r="AZ1140" t="s">
        <v>74</v>
      </c>
      <c r="BA1140" t="s">
        <v>74</v>
      </c>
      <c r="BB1140">
        <v>646</v>
      </c>
      <c r="BC1140">
        <v>651</v>
      </c>
      <c r="BD1140" t="s">
        <v>74</v>
      </c>
      <c r="BE1140" t="s">
        <v>2284</v>
      </c>
      <c r="BF1140" t="str">
        <f>HYPERLINK("http://dx.doi.org/10.1007/s11469-016-9674-2","http://dx.doi.org/10.1007/s11469-016-9674-2")</f>
        <v>http://dx.doi.org/10.1007/s11469-016-9674-2</v>
      </c>
      <c r="BG1140" t="s">
        <v>74</v>
      </c>
      <c r="BH1140" t="s">
        <v>74</v>
      </c>
      <c r="BI1140">
        <v>6</v>
      </c>
      <c r="BJ1140" t="s">
        <v>2285</v>
      </c>
      <c r="BK1140" t="s">
        <v>307</v>
      </c>
      <c r="BL1140" t="s">
        <v>2286</v>
      </c>
      <c r="BM1140" t="s">
        <v>2287</v>
      </c>
      <c r="BN1140" t="s">
        <v>74</v>
      </c>
      <c r="BO1140" t="s">
        <v>74</v>
      </c>
      <c r="BP1140" t="s">
        <v>74</v>
      </c>
      <c r="BQ1140" t="s">
        <v>74</v>
      </c>
      <c r="BR1140" t="s">
        <v>104</v>
      </c>
      <c r="BS1140" t="s">
        <v>2288</v>
      </c>
      <c r="BT1140" t="str">
        <f>HYPERLINK("https%3A%2F%2Fwww.webofscience.com%2Fwos%2Fwoscc%2Ffull-record%2FWOS:000402166800016","View Full Record in Web of Science")</f>
        <v>View Full Record in Web of Science</v>
      </c>
    </row>
    <row r="1141" spans="1:72" x14ac:dyDescent="0.25">
      <c r="A1141" t="s">
        <v>72</v>
      </c>
      <c r="B1141" t="s">
        <v>19887</v>
      </c>
      <c r="C1141" t="s">
        <v>74</v>
      </c>
      <c r="D1141" t="s">
        <v>74</v>
      </c>
      <c r="E1141" t="s">
        <v>74</v>
      </c>
      <c r="F1141" t="s">
        <v>19888</v>
      </c>
      <c r="G1141" t="s">
        <v>74</v>
      </c>
      <c r="H1141" t="s">
        <v>74</v>
      </c>
      <c r="I1141" t="s">
        <v>19889</v>
      </c>
      <c r="J1141" t="s">
        <v>19890</v>
      </c>
      <c r="K1141" t="s">
        <v>74</v>
      </c>
      <c r="L1141" t="s">
        <v>74</v>
      </c>
      <c r="M1141" t="s">
        <v>78</v>
      </c>
      <c r="N1141" t="s">
        <v>79</v>
      </c>
      <c r="O1141" t="s">
        <v>74</v>
      </c>
      <c r="P1141" t="s">
        <v>74</v>
      </c>
      <c r="Q1141" t="s">
        <v>74</v>
      </c>
      <c r="R1141" t="s">
        <v>74</v>
      </c>
      <c r="S1141" t="s">
        <v>74</v>
      </c>
      <c r="T1141" t="s">
        <v>19891</v>
      </c>
      <c r="U1141" t="s">
        <v>74</v>
      </c>
      <c r="V1141" t="s">
        <v>19892</v>
      </c>
      <c r="W1141" t="s">
        <v>19893</v>
      </c>
      <c r="X1141" t="s">
        <v>19894</v>
      </c>
      <c r="Y1141" t="s">
        <v>19895</v>
      </c>
      <c r="Z1141" t="s">
        <v>19896</v>
      </c>
      <c r="AA1141" t="s">
        <v>74</v>
      </c>
      <c r="AB1141" t="s">
        <v>19897</v>
      </c>
      <c r="AC1141" t="s">
        <v>19898</v>
      </c>
      <c r="AD1141" t="s">
        <v>19899</v>
      </c>
      <c r="AE1141" t="s">
        <v>19900</v>
      </c>
      <c r="AF1141" t="s">
        <v>74</v>
      </c>
      <c r="AG1141">
        <v>74</v>
      </c>
      <c r="AH1141">
        <v>3</v>
      </c>
      <c r="AI1141">
        <v>3</v>
      </c>
      <c r="AJ1141">
        <v>0</v>
      </c>
      <c r="AK1141">
        <v>1</v>
      </c>
      <c r="AL1141" t="s">
        <v>418</v>
      </c>
      <c r="AM1141" t="s">
        <v>146</v>
      </c>
      <c r="AN1141" t="s">
        <v>419</v>
      </c>
      <c r="AO1141" t="s">
        <v>19901</v>
      </c>
      <c r="AP1141" t="s">
        <v>19902</v>
      </c>
      <c r="AQ1141" t="s">
        <v>74</v>
      </c>
      <c r="AR1141" t="s">
        <v>19903</v>
      </c>
      <c r="AS1141" t="s">
        <v>19904</v>
      </c>
      <c r="AT1141" t="s">
        <v>124</v>
      </c>
      <c r="AU1141">
        <v>2017</v>
      </c>
      <c r="AV1141">
        <v>52</v>
      </c>
      <c r="AW1141">
        <v>3</v>
      </c>
      <c r="AX1141" t="s">
        <v>74</v>
      </c>
      <c r="AY1141" t="s">
        <v>74</v>
      </c>
      <c r="AZ1141" t="s">
        <v>74</v>
      </c>
      <c r="BA1141" t="s">
        <v>74</v>
      </c>
      <c r="BB1141">
        <v>566</v>
      </c>
      <c r="BC1141">
        <v>587</v>
      </c>
      <c r="BD1141" t="s">
        <v>74</v>
      </c>
      <c r="BE1141" t="s">
        <v>19905</v>
      </c>
      <c r="BF1141" t="str">
        <f>HYPERLINK("http://dx.doi.org/10.1177/0022009416658699","http://dx.doi.org/10.1177/0022009416658699")</f>
        <v>http://dx.doi.org/10.1177/0022009416658699</v>
      </c>
      <c r="BG1141" t="s">
        <v>74</v>
      </c>
      <c r="BH1141" t="s">
        <v>74</v>
      </c>
      <c r="BI1141">
        <v>22</v>
      </c>
      <c r="BJ1141" t="s">
        <v>11484</v>
      </c>
      <c r="BK1141" t="s">
        <v>3767</v>
      </c>
      <c r="BL1141" t="s">
        <v>11484</v>
      </c>
      <c r="BM1141" t="s">
        <v>19906</v>
      </c>
      <c r="BN1141" t="s">
        <v>74</v>
      </c>
      <c r="BO1141" t="s">
        <v>74</v>
      </c>
      <c r="BP1141" t="s">
        <v>74</v>
      </c>
      <c r="BQ1141" t="s">
        <v>74</v>
      </c>
      <c r="BR1141" t="s">
        <v>104</v>
      </c>
      <c r="BS1141" t="s">
        <v>19907</v>
      </c>
      <c r="BT1141" t="str">
        <f>HYPERLINK("https%3A%2F%2Fwww.webofscience.com%2Fwos%2Fwoscc%2Ffull-record%2FWOS:000403931700004","View Full Record in Web of Science")</f>
        <v>View Full Record in Web of Science</v>
      </c>
    </row>
    <row r="1142" spans="1:72" x14ac:dyDescent="0.25">
      <c r="A1142" t="s">
        <v>72</v>
      </c>
      <c r="B1142" t="s">
        <v>21187</v>
      </c>
      <c r="C1142" t="s">
        <v>74</v>
      </c>
      <c r="D1142" t="s">
        <v>74</v>
      </c>
      <c r="E1142" t="s">
        <v>74</v>
      </c>
      <c r="F1142" t="s">
        <v>21188</v>
      </c>
      <c r="G1142" t="s">
        <v>74</v>
      </c>
      <c r="H1142" t="s">
        <v>74</v>
      </c>
      <c r="I1142" t="s">
        <v>21189</v>
      </c>
      <c r="J1142" t="s">
        <v>21190</v>
      </c>
      <c r="K1142" t="s">
        <v>74</v>
      </c>
      <c r="L1142" t="s">
        <v>74</v>
      </c>
      <c r="M1142" t="s">
        <v>78</v>
      </c>
      <c r="N1142" t="s">
        <v>79</v>
      </c>
      <c r="O1142" t="s">
        <v>74</v>
      </c>
      <c r="P1142" t="s">
        <v>74</v>
      </c>
      <c r="Q1142" t="s">
        <v>74</v>
      </c>
      <c r="R1142" t="s">
        <v>74</v>
      </c>
      <c r="S1142" t="s">
        <v>74</v>
      </c>
      <c r="T1142" t="s">
        <v>74</v>
      </c>
      <c r="U1142" t="s">
        <v>74</v>
      </c>
      <c r="V1142" t="s">
        <v>21191</v>
      </c>
      <c r="W1142" t="s">
        <v>21192</v>
      </c>
      <c r="X1142" t="s">
        <v>21193</v>
      </c>
      <c r="Y1142" t="s">
        <v>21194</v>
      </c>
      <c r="Z1142" t="s">
        <v>21195</v>
      </c>
      <c r="AA1142" t="s">
        <v>74</v>
      </c>
      <c r="AB1142" t="s">
        <v>74</v>
      </c>
      <c r="AC1142" t="s">
        <v>21196</v>
      </c>
      <c r="AD1142" t="s">
        <v>21197</v>
      </c>
      <c r="AE1142" t="s">
        <v>21198</v>
      </c>
      <c r="AF1142" t="s">
        <v>74</v>
      </c>
      <c r="AG1142">
        <v>33</v>
      </c>
      <c r="AH1142">
        <v>3</v>
      </c>
      <c r="AI1142">
        <v>3</v>
      </c>
      <c r="AJ1142">
        <v>0</v>
      </c>
      <c r="AK1142">
        <v>7</v>
      </c>
      <c r="AL1142" t="s">
        <v>10565</v>
      </c>
      <c r="AM1142" t="s">
        <v>10566</v>
      </c>
      <c r="AN1142" t="s">
        <v>10567</v>
      </c>
      <c r="AO1142" t="s">
        <v>21199</v>
      </c>
      <c r="AP1142" t="s">
        <v>21200</v>
      </c>
      <c r="AQ1142" t="s">
        <v>74</v>
      </c>
      <c r="AR1142" t="s">
        <v>21201</v>
      </c>
      <c r="AS1142" t="s">
        <v>21202</v>
      </c>
      <c r="AT1142" t="s">
        <v>5454</v>
      </c>
      <c r="AU1142">
        <v>2017</v>
      </c>
      <c r="AV1142">
        <v>50</v>
      </c>
      <c r="AW1142">
        <v>3</v>
      </c>
      <c r="AX1142" t="s">
        <v>74</v>
      </c>
      <c r="AY1142" t="s">
        <v>74</v>
      </c>
      <c r="AZ1142" t="s">
        <v>74</v>
      </c>
      <c r="BA1142" t="s">
        <v>74</v>
      </c>
      <c r="BB1142">
        <v>555</v>
      </c>
      <c r="BC1142">
        <v>571</v>
      </c>
      <c r="BD1142" t="s">
        <v>74</v>
      </c>
      <c r="BE1142" t="s">
        <v>21203</v>
      </c>
      <c r="BF1142" t="str">
        <f>HYPERLINK("http://dx.doi.org/10.1093/jsh/shw041","http://dx.doi.org/10.1093/jsh/shw041")</f>
        <v>http://dx.doi.org/10.1093/jsh/shw041</v>
      </c>
      <c r="BG1142" t="s">
        <v>74</v>
      </c>
      <c r="BH1142" t="s">
        <v>74</v>
      </c>
      <c r="BI1142">
        <v>17</v>
      </c>
      <c r="BJ1142" t="s">
        <v>11484</v>
      </c>
      <c r="BK1142" t="s">
        <v>3767</v>
      </c>
      <c r="BL1142" t="s">
        <v>11484</v>
      </c>
      <c r="BM1142" t="s">
        <v>21204</v>
      </c>
      <c r="BN1142" t="s">
        <v>74</v>
      </c>
      <c r="BO1142" t="s">
        <v>74</v>
      </c>
      <c r="BP1142" t="s">
        <v>74</v>
      </c>
      <c r="BQ1142" t="s">
        <v>74</v>
      </c>
      <c r="BR1142" t="s">
        <v>104</v>
      </c>
      <c r="BS1142" t="s">
        <v>21205</v>
      </c>
      <c r="BT1142" t="str">
        <f>HYPERLINK("https%3A%2F%2Fwww.webofscience.com%2Fwos%2Fwoscc%2Ffull-record%2FWOS:000397419000007","View Full Record in Web of Science")</f>
        <v>View Full Record in Web of Science</v>
      </c>
    </row>
    <row r="1143" spans="1:72" x14ac:dyDescent="0.25">
      <c r="A1143" t="s">
        <v>72</v>
      </c>
      <c r="B1143" t="s">
        <v>5737</v>
      </c>
      <c r="C1143" t="s">
        <v>74</v>
      </c>
      <c r="D1143" t="s">
        <v>74</v>
      </c>
      <c r="E1143" t="s">
        <v>74</v>
      </c>
      <c r="F1143" t="s">
        <v>5738</v>
      </c>
      <c r="G1143" t="s">
        <v>74</v>
      </c>
      <c r="H1143" t="s">
        <v>74</v>
      </c>
      <c r="I1143" t="s">
        <v>5739</v>
      </c>
      <c r="J1143" t="s">
        <v>4199</v>
      </c>
      <c r="K1143" t="s">
        <v>74</v>
      </c>
      <c r="L1143" t="s">
        <v>74</v>
      </c>
      <c r="M1143" t="s">
        <v>78</v>
      </c>
      <c r="N1143" t="s">
        <v>79</v>
      </c>
      <c r="O1143" t="s">
        <v>74</v>
      </c>
      <c r="P1143" t="s">
        <v>74</v>
      </c>
      <c r="Q1143" t="s">
        <v>74</v>
      </c>
      <c r="R1143" t="s">
        <v>74</v>
      </c>
      <c r="S1143" t="s">
        <v>74</v>
      </c>
      <c r="T1143" t="s">
        <v>5740</v>
      </c>
      <c r="U1143" t="s">
        <v>5741</v>
      </c>
      <c r="V1143" t="s">
        <v>5742</v>
      </c>
      <c r="W1143" t="s">
        <v>5743</v>
      </c>
      <c r="X1143" t="s">
        <v>5744</v>
      </c>
      <c r="Y1143" t="s">
        <v>5745</v>
      </c>
      <c r="Z1143" t="s">
        <v>5746</v>
      </c>
      <c r="AA1143" t="s">
        <v>74</v>
      </c>
      <c r="AB1143" t="s">
        <v>74</v>
      </c>
      <c r="AC1143" t="s">
        <v>74</v>
      </c>
      <c r="AD1143" t="s">
        <v>74</v>
      </c>
      <c r="AE1143" t="s">
        <v>74</v>
      </c>
      <c r="AF1143" t="s">
        <v>74</v>
      </c>
      <c r="AG1143">
        <v>21</v>
      </c>
      <c r="AH1143">
        <v>3</v>
      </c>
      <c r="AI1143">
        <v>4</v>
      </c>
      <c r="AJ1143">
        <v>0</v>
      </c>
      <c r="AK1143">
        <v>15</v>
      </c>
      <c r="AL1143" t="s">
        <v>173</v>
      </c>
      <c r="AM1143" t="s">
        <v>174</v>
      </c>
      <c r="AN1143" t="s">
        <v>175</v>
      </c>
      <c r="AO1143" t="s">
        <v>4208</v>
      </c>
      <c r="AP1143" t="s">
        <v>4209</v>
      </c>
      <c r="AQ1143" t="s">
        <v>74</v>
      </c>
      <c r="AR1143" t="s">
        <v>4210</v>
      </c>
      <c r="AS1143" t="s">
        <v>4211</v>
      </c>
      <c r="AT1143" t="s">
        <v>180</v>
      </c>
      <c r="AU1143">
        <v>2018</v>
      </c>
      <c r="AV1143">
        <v>54</v>
      </c>
      <c r="AW1143">
        <v>1</v>
      </c>
      <c r="AX1143" t="s">
        <v>74</v>
      </c>
      <c r="AY1143" t="s">
        <v>74</v>
      </c>
      <c r="AZ1143" t="s">
        <v>872</v>
      </c>
      <c r="BA1143" t="s">
        <v>74</v>
      </c>
      <c r="BB1143">
        <v>47</v>
      </c>
      <c r="BC1143">
        <v>51</v>
      </c>
      <c r="BD1143" t="s">
        <v>74</v>
      </c>
      <c r="BE1143" t="s">
        <v>5747</v>
      </c>
      <c r="BF1143" t="str">
        <f>HYPERLINK("http://dx.doi.org/10.1177/1053451218762498","http://dx.doi.org/10.1177/1053451218762498")</f>
        <v>http://dx.doi.org/10.1177/1053451218762498</v>
      </c>
      <c r="BG1143" t="s">
        <v>74</v>
      </c>
      <c r="BH1143" t="s">
        <v>74</v>
      </c>
      <c r="BI1143">
        <v>5</v>
      </c>
      <c r="BJ1143" t="s">
        <v>3079</v>
      </c>
      <c r="BK1143" t="s">
        <v>100</v>
      </c>
      <c r="BL1143" t="s">
        <v>278</v>
      </c>
      <c r="BM1143" t="s">
        <v>5748</v>
      </c>
      <c r="BN1143" t="s">
        <v>74</v>
      </c>
      <c r="BO1143" t="s">
        <v>74</v>
      </c>
      <c r="BP1143" t="s">
        <v>74</v>
      </c>
      <c r="BQ1143" t="s">
        <v>74</v>
      </c>
      <c r="BR1143" t="s">
        <v>104</v>
      </c>
      <c r="BS1143" t="s">
        <v>5749</v>
      </c>
      <c r="BT1143" t="str">
        <f>HYPERLINK("https%3A%2F%2Fwww.webofscience.com%2Fwos%2Fwoscc%2Ffull-record%2FWOS:000441720100007","View Full Record in Web of Science")</f>
        <v>View Full Record in Web of Science</v>
      </c>
    </row>
    <row r="1144" spans="1:72" x14ac:dyDescent="0.25">
      <c r="A1144" t="s">
        <v>72</v>
      </c>
      <c r="B1144" t="s">
        <v>20788</v>
      </c>
      <c r="C1144" t="s">
        <v>74</v>
      </c>
      <c r="D1144" t="s">
        <v>74</v>
      </c>
      <c r="E1144" t="s">
        <v>74</v>
      </c>
      <c r="F1144" t="s">
        <v>20789</v>
      </c>
      <c r="G1144" t="s">
        <v>74</v>
      </c>
      <c r="H1144" t="s">
        <v>74</v>
      </c>
      <c r="I1144" t="s">
        <v>20790</v>
      </c>
      <c r="J1144" t="s">
        <v>5718</v>
      </c>
      <c r="K1144" t="s">
        <v>74</v>
      </c>
      <c r="L1144" t="s">
        <v>74</v>
      </c>
      <c r="M1144" t="s">
        <v>78</v>
      </c>
      <c r="N1144" t="s">
        <v>79</v>
      </c>
      <c r="O1144" t="s">
        <v>74</v>
      </c>
      <c r="P1144" t="s">
        <v>74</v>
      </c>
      <c r="Q1144" t="s">
        <v>74</v>
      </c>
      <c r="R1144" t="s">
        <v>74</v>
      </c>
      <c r="S1144" t="s">
        <v>74</v>
      </c>
      <c r="T1144" t="s">
        <v>20791</v>
      </c>
      <c r="U1144" t="s">
        <v>20792</v>
      </c>
      <c r="V1144" t="s">
        <v>20793</v>
      </c>
      <c r="W1144" t="s">
        <v>20794</v>
      </c>
      <c r="X1144" t="s">
        <v>20795</v>
      </c>
      <c r="Y1144" t="s">
        <v>20796</v>
      </c>
      <c r="Z1144" t="s">
        <v>20797</v>
      </c>
      <c r="AA1144" t="s">
        <v>20798</v>
      </c>
      <c r="AB1144" t="s">
        <v>20799</v>
      </c>
      <c r="AC1144" t="s">
        <v>74</v>
      </c>
      <c r="AD1144" t="s">
        <v>74</v>
      </c>
      <c r="AE1144" t="s">
        <v>74</v>
      </c>
      <c r="AF1144" t="s">
        <v>74</v>
      </c>
      <c r="AG1144">
        <v>99</v>
      </c>
      <c r="AH1144">
        <v>3</v>
      </c>
      <c r="AI1144">
        <v>3</v>
      </c>
      <c r="AJ1144">
        <v>2</v>
      </c>
      <c r="AK1144">
        <v>14</v>
      </c>
      <c r="AL1144" t="s">
        <v>5727</v>
      </c>
      <c r="AM1144" t="s">
        <v>5728</v>
      </c>
      <c r="AN1144" t="s">
        <v>5729</v>
      </c>
      <c r="AO1144" t="s">
        <v>18842</v>
      </c>
      <c r="AP1144" t="s">
        <v>5731</v>
      </c>
      <c r="AQ1144" t="s">
        <v>74</v>
      </c>
      <c r="AR1144" t="s">
        <v>5732</v>
      </c>
      <c r="AS1144" t="s">
        <v>5733</v>
      </c>
      <c r="AT1144" t="s">
        <v>686</v>
      </c>
      <c r="AU1144">
        <v>2018</v>
      </c>
      <c r="AV1144">
        <v>18</v>
      </c>
      <c r="AW1144">
        <v>2</v>
      </c>
      <c r="AX1144" t="s">
        <v>74</v>
      </c>
      <c r="AY1144" t="s">
        <v>74</v>
      </c>
      <c r="AZ1144" t="s">
        <v>74</v>
      </c>
      <c r="BA1144" t="s">
        <v>74</v>
      </c>
      <c r="BB1144">
        <v>373</v>
      </c>
      <c r="BC1144">
        <v>395</v>
      </c>
      <c r="BD1144" t="s">
        <v>74</v>
      </c>
      <c r="BE1144" t="s">
        <v>20800</v>
      </c>
      <c r="BF1144" t="str">
        <f>HYPERLINK("http://dx.doi.org/10.12738/estp.2018.2.0010","http://dx.doi.org/10.12738/estp.2018.2.0010")</f>
        <v>http://dx.doi.org/10.12738/estp.2018.2.0010</v>
      </c>
      <c r="BG1144" t="s">
        <v>74</v>
      </c>
      <c r="BH1144" t="s">
        <v>74</v>
      </c>
      <c r="BI1144">
        <v>23</v>
      </c>
      <c r="BJ1144" t="s">
        <v>278</v>
      </c>
      <c r="BK1144" t="s">
        <v>100</v>
      </c>
      <c r="BL1144" t="s">
        <v>278</v>
      </c>
      <c r="BM1144" t="s">
        <v>20801</v>
      </c>
      <c r="BN1144" t="s">
        <v>74</v>
      </c>
      <c r="BO1144" t="s">
        <v>809</v>
      </c>
      <c r="BP1144" t="s">
        <v>74</v>
      </c>
      <c r="BQ1144" t="s">
        <v>74</v>
      </c>
      <c r="BR1144" t="s">
        <v>104</v>
      </c>
      <c r="BS1144" t="s">
        <v>20802</v>
      </c>
      <c r="BT1144" t="str">
        <f>HYPERLINK("https%3A%2F%2Fwww.webofscience.com%2Fwos%2Fwoscc%2Ffull-record%2FWOS:000441585700005","View Full Record in Web of Science")</f>
        <v>View Full Record in Web of Science</v>
      </c>
    </row>
    <row r="1145" spans="1:72" x14ac:dyDescent="0.25">
      <c r="A1145" t="s">
        <v>72</v>
      </c>
      <c r="B1145" t="s">
        <v>24493</v>
      </c>
      <c r="C1145" t="s">
        <v>74</v>
      </c>
      <c r="D1145" t="s">
        <v>74</v>
      </c>
      <c r="E1145" t="s">
        <v>74</v>
      </c>
      <c r="F1145" t="s">
        <v>24494</v>
      </c>
      <c r="G1145" t="s">
        <v>74</v>
      </c>
      <c r="H1145" t="s">
        <v>74</v>
      </c>
      <c r="I1145" t="s">
        <v>24495</v>
      </c>
      <c r="J1145" t="s">
        <v>16942</v>
      </c>
      <c r="K1145" t="s">
        <v>74</v>
      </c>
      <c r="L1145" t="s">
        <v>74</v>
      </c>
      <c r="M1145" t="s">
        <v>78</v>
      </c>
      <c r="N1145" t="s">
        <v>79</v>
      </c>
      <c r="O1145" t="s">
        <v>74</v>
      </c>
      <c r="P1145" t="s">
        <v>74</v>
      </c>
      <c r="Q1145" t="s">
        <v>74</v>
      </c>
      <c r="R1145" t="s">
        <v>74</v>
      </c>
      <c r="S1145" t="s">
        <v>74</v>
      </c>
      <c r="T1145" t="s">
        <v>24496</v>
      </c>
      <c r="U1145" t="s">
        <v>24497</v>
      </c>
      <c r="V1145" t="s">
        <v>24498</v>
      </c>
      <c r="W1145" t="s">
        <v>24499</v>
      </c>
      <c r="X1145" t="s">
        <v>24500</v>
      </c>
      <c r="Y1145" t="s">
        <v>24501</v>
      </c>
      <c r="Z1145" t="s">
        <v>24502</v>
      </c>
      <c r="AA1145" t="s">
        <v>74</v>
      </c>
      <c r="AB1145" t="s">
        <v>24503</v>
      </c>
      <c r="AC1145" t="s">
        <v>74</v>
      </c>
      <c r="AD1145" t="s">
        <v>74</v>
      </c>
      <c r="AE1145" t="s">
        <v>74</v>
      </c>
      <c r="AF1145" t="s">
        <v>74</v>
      </c>
      <c r="AG1145">
        <v>87</v>
      </c>
      <c r="AH1145">
        <v>3</v>
      </c>
      <c r="AI1145">
        <v>4</v>
      </c>
      <c r="AJ1145">
        <v>1</v>
      </c>
      <c r="AK1145">
        <v>19</v>
      </c>
      <c r="AL1145" t="s">
        <v>476</v>
      </c>
      <c r="AM1145" t="s">
        <v>477</v>
      </c>
      <c r="AN1145" t="s">
        <v>478</v>
      </c>
      <c r="AO1145" t="s">
        <v>16952</v>
      </c>
      <c r="AP1145" t="s">
        <v>16953</v>
      </c>
      <c r="AQ1145" t="s">
        <v>74</v>
      </c>
      <c r="AR1145" t="s">
        <v>16954</v>
      </c>
      <c r="AS1145" t="s">
        <v>16955</v>
      </c>
      <c r="AT1145" t="s">
        <v>74</v>
      </c>
      <c r="AU1145">
        <v>2018</v>
      </c>
      <c r="AV1145">
        <v>86</v>
      </c>
      <c r="AW1145">
        <v>4</v>
      </c>
      <c r="AX1145" t="s">
        <v>74</v>
      </c>
      <c r="AY1145" t="s">
        <v>74</v>
      </c>
      <c r="AZ1145" t="s">
        <v>74</v>
      </c>
      <c r="BA1145" t="s">
        <v>74</v>
      </c>
      <c r="BB1145">
        <v>610</v>
      </c>
      <c r="BC1145">
        <v>632</v>
      </c>
      <c r="BD1145" t="s">
        <v>74</v>
      </c>
      <c r="BE1145" t="s">
        <v>24504</v>
      </c>
      <c r="BF1145" t="str">
        <f>HYPERLINK("http://dx.doi.org/10.1080/00220973.2017.1335684","http://dx.doi.org/10.1080/00220973.2017.1335684")</f>
        <v>http://dx.doi.org/10.1080/00220973.2017.1335684</v>
      </c>
      <c r="BG1145" t="s">
        <v>74</v>
      </c>
      <c r="BH1145" t="s">
        <v>74</v>
      </c>
      <c r="BI1145">
        <v>23</v>
      </c>
      <c r="BJ1145" t="s">
        <v>511</v>
      </c>
      <c r="BK1145" t="s">
        <v>100</v>
      </c>
      <c r="BL1145" t="s">
        <v>512</v>
      </c>
      <c r="BM1145" t="s">
        <v>24505</v>
      </c>
      <c r="BN1145" t="s">
        <v>74</v>
      </c>
      <c r="BO1145" t="s">
        <v>74</v>
      </c>
      <c r="BP1145" t="s">
        <v>74</v>
      </c>
      <c r="BQ1145" t="s">
        <v>74</v>
      </c>
      <c r="BR1145" t="s">
        <v>104</v>
      </c>
      <c r="BS1145" t="s">
        <v>24506</v>
      </c>
      <c r="BT1145" t="str">
        <f>HYPERLINK("https%3A%2F%2Fwww.webofscience.com%2Fwos%2Fwoscc%2Ffull-record%2FWOS:000453362600007","View Full Record in Web of Science")</f>
        <v>View Full Record in Web of Science</v>
      </c>
    </row>
    <row r="1146" spans="1:72" x14ac:dyDescent="0.25">
      <c r="A1146" t="s">
        <v>72</v>
      </c>
      <c r="B1146" t="s">
        <v>8795</v>
      </c>
      <c r="C1146" t="s">
        <v>74</v>
      </c>
      <c r="D1146" t="s">
        <v>74</v>
      </c>
      <c r="E1146" t="s">
        <v>74</v>
      </c>
      <c r="F1146" t="s">
        <v>8796</v>
      </c>
      <c r="G1146" t="s">
        <v>74</v>
      </c>
      <c r="H1146" t="s">
        <v>74</v>
      </c>
      <c r="I1146" t="s">
        <v>8797</v>
      </c>
      <c r="J1146" t="s">
        <v>941</v>
      </c>
      <c r="K1146" t="s">
        <v>74</v>
      </c>
      <c r="L1146" t="s">
        <v>74</v>
      </c>
      <c r="M1146" t="s">
        <v>78</v>
      </c>
      <c r="N1146" t="s">
        <v>79</v>
      </c>
      <c r="O1146" t="s">
        <v>74</v>
      </c>
      <c r="P1146" t="s">
        <v>74</v>
      </c>
      <c r="Q1146" t="s">
        <v>74</v>
      </c>
      <c r="R1146" t="s">
        <v>74</v>
      </c>
      <c r="S1146" t="s">
        <v>74</v>
      </c>
      <c r="T1146" t="s">
        <v>8798</v>
      </c>
      <c r="U1146" t="s">
        <v>8799</v>
      </c>
      <c r="V1146" t="s">
        <v>8800</v>
      </c>
      <c r="W1146" t="s">
        <v>8801</v>
      </c>
      <c r="X1146" t="s">
        <v>4356</v>
      </c>
      <c r="Y1146" t="s">
        <v>8802</v>
      </c>
      <c r="Z1146" t="s">
        <v>8803</v>
      </c>
      <c r="AA1146" t="s">
        <v>74</v>
      </c>
      <c r="AB1146" t="s">
        <v>8804</v>
      </c>
      <c r="AC1146" t="s">
        <v>74</v>
      </c>
      <c r="AD1146" t="s">
        <v>74</v>
      </c>
      <c r="AE1146" t="s">
        <v>74</v>
      </c>
      <c r="AF1146" t="s">
        <v>74</v>
      </c>
      <c r="AG1146">
        <v>34</v>
      </c>
      <c r="AH1146">
        <v>3</v>
      </c>
      <c r="AI1146">
        <v>3</v>
      </c>
      <c r="AJ1146">
        <v>1</v>
      </c>
      <c r="AK1146">
        <v>4</v>
      </c>
      <c r="AL1146" t="s">
        <v>196</v>
      </c>
      <c r="AM1146" t="s">
        <v>197</v>
      </c>
      <c r="AN1146" t="s">
        <v>198</v>
      </c>
      <c r="AO1146" t="s">
        <v>954</v>
      </c>
      <c r="AP1146" t="s">
        <v>955</v>
      </c>
      <c r="AQ1146" t="s">
        <v>74</v>
      </c>
      <c r="AR1146" t="s">
        <v>956</v>
      </c>
      <c r="AS1146" t="s">
        <v>957</v>
      </c>
      <c r="AT1146" t="s">
        <v>304</v>
      </c>
      <c r="AU1146">
        <v>2019</v>
      </c>
      <c r="AV1146">
        <v>56</v>
      </c>
      <c r="AW1146">
        <v>10</v>
      </c>
      <c r="AX1146" t="s">
        <v>74</v>
      </c>
      <c r="AY1146" t="s">
        <v>74</v>
      </c>
      <c r="AZ1146" t="s">
        <v>74</v>
      </c>
      <c r="BA1146" t="s">
        <v>74</v>
      </c>
      <c r="BB1146">
        <v>1583</v>
      </c>
      <c r="BC1146">
        <v>1595</v>
      </c>
      <c r="BD1146" t="s">
        <v>74</v>
      </c>
      <c r="BE1146" t="s">
        <v>8805</v>
      </c>
      <c r="BF1146" t="str">
        <f>HYPERLINK("http://dx.doi.org/10.1002/pits.22305","http://dx.doi.org/10.1002/pits.22305")</f>
        <v>http://dx.doi.org/10.1002/pits.22305</v>
      </c>
      <c r="BG1146" t="s">
        <v>74</v>
      </c>
      <c r="BH1146" t="s">
        <v>74</v>
      </c>
      <c r="BI1146">
        <v>13</v>
      </c>
      <c r="BJ1146" t="s">
        <v>126</v>
      </c>
      <c r="BK1146" t="s">
        <v>100</v>
      </c>
      <c r="BL1146" t="s">
        <v>101</v>
      </c>
      <c r="BM1146" t="s">
        <v>8806</v>
      </c>
      <c r="BN1146" t="s">
        <v>74</v>
      </c>
      <c r="BO1146" t="s">
        <v>74</v>
      </c>
      <c r="BP1146" t="s">
        <v>74</v>
      </c>
      <c r="BQ1146" t="s">
        <v>74</v>
      </c>
      <c r="BR1146" t="s">
        <v>104</v>
      </c>
      <c r="BS1146" t="s">
        <v>8807</v>
      </c>
      <c r="BT1146" t="str">
        <f>HYPERLINK("https%3A%2F%2Fwww.webofscience.com%2Fwos%2Fwoscc%2Ffull-record%2FWOS:000492905800003","View Full Record in Web of Science")</f>
        <v>View Full Record in Web of Science</v>
      </c>
    </row>
    <row r="1147" spans="1:72" x14ac:dyDescent="0.25">
      <c r="A1147" t="s">
        <v>72</v>
      </c>
      <c r="B1147" t="s">
        <v>8971</v>
      </c>
      <c r="C1147" t="s">
        <v>74</v>
      </c>
      <c r="D1147" t="s">
        <v>74</v>
      </c>
      <c r="E1147" t="s">
        <v>74</v>
      </c>
      <c r="F1147" t="s">
        <v>8972</v>
      </c>
      <c r="G1147" t="s">
        <v>74</v>
      </c>
      <c r="H1147" t="s">
        <v>74</v>
      </c>
      <c r="I1147" t="s">
        <v>8973</v>
      </c>
      <c r="J1147" t="s">
        <v>8701</v>
      </c>
      <c r="K1147" t="s">
        <v>74</v>
      </c>
      <c r="L1147" t="s">
        <v>74</v>
      </c>
      <c r="M1147" t="s">
        <v>78</v>
      </c>
      <c r="N1147" t="s">
        <v>79</v>
      </c>
      <c r="O1147" t="s">
        <v>74</v>
      </c>
      <c r="P1147" t="s">
        <v>74</v>
      </c>
      <c r="Q1147" t="s">
        <v>74</v>
      </c>
      <c r="R1147" t="s">
        <v>74</v>
      </c>
      <c r="S1147" t="s">
        <v>74</v>
      </c>
      <c r="T1147" t="s">
        <v>8974</v>
      </c>
      <c r="U1147" t="s">
        <v>8975</v>
      </c>
      <c r="V1147" t="s">
        <v>8976</v>
      </c>
      <c r="W1147" t="s">
        <v>8977</v>
      </c>
      <c r="X1147" t="s">
        <v>8978</v>
      </c>
      <c r="Y1147" t="s">
        <v>8979</v>
      </c>
      <c r="Z1147" t="s">
        <v>8980</v>
      </c>
      <c r="AA1147" t="s">
        <v>8981</v>
      </c>
      <c r="AB1147" t="s">
        <v>8982</v>
      </c>
      <c r="AC1147" t="s">
        <v>8983</v>
      </c>
      <c r="AD1147" t="s">
        <v>8984</v>
      </c>
      <c r="AE1147" t="s">
        <v>8985</v>
      </c>
      <c r="AF1147" t="s">
        <v>74</v>
      </c>
      <c r="AG1147">
        <v>64</v>
      </c>
      <c r="AH1147">
        <v>3</v>
      </c>
      <c r="AI1147">
        <v>3</v>
      </c>
      <c r="AJ1147">
        <v>1</v>
      </c>
      <c r="AK1147">
        <v>22</v>
      </c>
      <c r="AL1147" t="s">
        <v>8711</v>
      </c>
      <c r="AM1147" t="s">
        <v>8712</v>
      </c>
      <c r="AN1147" t="s">
        <v>8713</v>
      </c>
      <c r="AO1147" t="s">
        <v>8714</v>
      </c>
      <c r="AP1147" t="s">
        <v>74</v>
      </c>
      <c r="AQ1147" t="s">
        <v>74</v>
      </c>
      <c r="AR1147" t="s">
        <v>8715</v>
      </c>
      <c r="AS1147" t="s">
        <v>8716</v>
      </c>
      <c r="AT1147" t="s">
        <v>4787</v>
      </c>
      <c r="AU1147">
        <v>2019</v>
      </c>
      <c r="AV1147">
        <v>51</v>
      </c>
      <c r="AW1147">
        <v>3</v>
      </c>
      <c r="AX1147" t="s">
        <v>74</v>
      </c>
      <c r="AY1147" t="s">
        <v>74</v>
      </c>
      <c r="AZ1147" t="s">
        <v>74</v>
      </c>
      <c r="BA1147" t="s">
        <v>74</v>
      </c>
      <c r="BB1147">
        <v>181</v>
      </c>
      <c r="BC1147">
        <v>190</v>
      </c>
      <c r="BD1147" t="s">
        <v>74</v>
      </c>
      <c r="BE1147" t="s">
        <v>8986</v>
      </c>
      <c r="BF1147" t="str">
        <f>HYPERLINK("http://dx.doi.org/10.14349/rlp.2019.v51.n3.5","http://dx.doi.org/10.14349/rlp.2019.v51.n3.5")</f>
        <v>http://dx.doi.org/10.14349/rlp.2019.v51.n3.5</v>
      </c>
      <c r="BG1147" t="s">
        <v>74</v>
      </c>
      <c r="BH1147" t="s">
        <v>74</v>
      </c>
      <c r="BI1147">
        <v>10</v>
      </c>
      <c r="BJ1147" t="s">
        <v>99</v>
      </c>
      <c r="BK1147" t="s">
        <v>100</v>
      </c>
      <c r="BL1147" t="s">
        <v>101</v>
      </c>
      <c r="BM1147" t="s">
        <v>8987</v>
      </c>
      <c r="BN1147" t="s">
        <v>74</v>
      </c>
      <c r="BO1147" t="s">
        <v>103</v>
      </c>
      <c r="BP1147" t="s">
        <v>74</v>
      </c>
      <c r="BQ1147" t="s">
        <v>74</v>
      </c>
      <c r="BR1147" t="s">
        <v>104</v>
      </c>
      <c r="BS1147" t="s">
        <v>8988</v>
      </c>
      <c r="BT1147" t="str">
        <f>HYPERLINK("https%3A%2F%2Fwww.webofscience.com%2Fwos%2Fwoscc%2Ffull-record%2FWOS:000521373600005","View Full Record in Web of Science")</f>
        <v>View Full Record in Web of Science</v>
      </c>
    </row>
    <row r="1148" spans="1:72" x14ac:dyDescent="0.25">
      <c r="A1148" t="s">
        <v>72</v>
      </c>
      <c r="B1148" t="s">
        <v>18058</v>
      </c>
      <c r="C1148" t="s">
        <v>74</v>
      </c>
      <c r="D1148" t="s">
        <v>74</v>
      </c>
      <c r="E1148" t="s">
        <v>74</v>
      </c>
      <c r="F1148" t="s">
        <v>18059</v>
      </c>
      <c r="G1148" t="s">
        <v>74</v>
      </c>
      <c r="H1148" t="s">
        <v>74</v>
      </c>
      <c r="I1148" t="s">
        <v>18060</v>
      </c>
      <c r="J1148" t="s">
        <v>4599</v>
      </c>
      <c r="K1148" t="s">
        <v>74</v>
      </c>
      <c r="L1148" t="s">
        <v>74</v>
      </c>
      <c r="M1148" t="s">
        <v>78</v>
      </c>
      <c r="N1148" t="s">
        <v>79</v>
      </c>
      <c r="O1148" t="s">
        <v>74</v>
      </c>
      <c r="P1148" t="s">
        <v>74</v>
      </c>
      <c r="Q1148" t="s">
        <v>74</v>
      </c>
      <c r="R1148" t="s">
        <v>74</v>
      </c>
      <c r="S1148" t="s">
        <v>74</v>
      </c>
      <c r="T1148" t="s">
        <v>18061</v>
      </c>
      <c r="U1148" t="s">
        <v>18062</v>
      </c>
      <c r="V1148" t="s">
        <v>18063</v>
      </c>
      <c r="W1148" t="s">
        <v>18064</v>
      </c>
      <c r="X1148" t="s">
        <v>18065</v>
      </c>
      <c r="Y1148" t="s">
        <v>18066</v>
      </c>
      <c r="Z1148" t="s">
        <v>18067</v>
      </c>
      <c r="AA1148" t="s">
        <v>74</v>
      </c>
      <c r="AB1148" t="s">
        <v>74</v>
      </c>
      <c r="AC1148" t="s">
        <v>74</v>
      </c>
      <c r="AD1148" t="s">
        <v>74</v>
      </c>
      <c r="AE1148" t="s">
        <v>74</v>
      </c>
      <c r="AF1148" t="s">
        <v>74</v>
      </c>
      <c r="AG1148">
        <v>47</v>
      </c>
      <c r="AH1148">
        <v>3</v>
      </c>
      <c r="AI1148">
        <v>10</v>
      </c>
      <c r="AJ1148">
        <v>1</v>
      </c>
      <c r="AK1148">
        <v>12</v>
      </c>
      <c r="AL1148" t="s">
        <v>173</v>
      </c>
      <c r="AM1148" t="s">
        <v>174</v>
      </c>
      <c r="AN1148" t="s">
        <v>175</v>
      </c>
      <c r="AO1148" t="s">
        <v>4612</v>
      </c>
      <c r="AP1148" t="s">
        <v>4613</v>
      </c>
      <c r="AQ1148" t="s">
        <v>74</v>
      </c>
      <c r="AR1148" t="s">
        <v>4614</v>
      </c>
      <c r="AS1148" t="s">
        <v>4615</v>
      </c>
      <c r="AT1148" t="s">
        <v>600</v>
      </c>
      <c r="AU1148">
        <v>2019</v>
      </c>
      <c r="AV1148">
        <v>27</v>
      </c>
      <c r="AW1148">
        <v>1</v>
      </c>
      <c r="AX1148" t="s">
        <v>74</v>
      </c>
      <c r="AY1148" t="s">
        <v>74</v>
      </c>
      <c r="AZ1148" t="s">
        <v>74</v>
      </c>
      <c r="BA1148" t="s">
        <v>74</v>
      </c>
      <c r="BB1148">
        <v>47</v>
      </c>
      <c r="BC1148">
        <v>60</v>
      </c>
      <c r="BD1148" t="s">
        <v>74</v>
      </c>
      <c r="BE1148" t="s">
        <v>18068</v>
      </c>
      <c r="BF1148" t="str">
        <f>HYPERLINK("http://dx.doi.org/10.1177/1069072717727463","http://dx.doi.org/10.1177/1069072717727463")</f>
        <v>http://dx.doi.org/10.1177/1069072717727463</v>
      </c>
      <c r="BG1148" t="s">
        <v>74</v>
      </c>
      <c r="BH1148" t="s">
        <v>74</v>
      </c>
      <c r="BI1148">
        <v>14</v>
      </c>
      <c r="BJ1148" t="s">
        <v>461</v>
      </c>
      <c r="BK1148" t="s">
        <v>100</v>
      </c>
      <c r="BL1148" t="s">
        <v>101</v>
      </c>
      <c r="BM1148" t="s">
        <v>18069</v>
      </c>
      <c r="BN1148" t="s">
        <v>74</v>
      </c>
      <c r="BO1148" t="s">
        <v>74</v>
      </c>
      <c r="BP1148" t="s">
        <v>74</v>
      </c>
      <c r="BQ1148" t="s">
        <v>74</v>
      </c>
      <c r="BR1148" t="s">
        <v>104</v>
      </c>
      <c r="BS1148" t="s">
        <v>18070</v>
      </c>
      <c r="BT1148" t="str">
        <f>HYPERLINK("https%3A%2F%2Fwww.webofscience.com%2Fwos%2Fwoscc%2Ffull-record%2FWOS:000456433200004","View Full Record in Web of Science")</f>
        <v>View Full Record in Web of Science</v>
      </c>
    </row>
    <row r="1149" spans="1:72" x14ac:dyDescent="0.25">
      <c r="A1149" t="s">
        <v>72</v>
      </c>
      <c r="B1149" t="s">
        <v>21105</v>
      </c>
      <c r="C1149" t="s">
        <v>74</v>
      </c>
      <c r="D1149" t="s">
        <v>74</v>
      </c>
      <c r="E1149" t="s">
        <v>74</v>
      </c>
      <c r="F1149" t="s">
        <v>21106</v>
      </c>
      <c r="G1149" t="s">
        <v>74</v>
      </c>
      <c r="H1149" t="s">
        <v>74</v>
      </c>
      <c r="I1149" t="s">
        <v>21107</v>
      </c>
      <c r="J1149" t="s">
        <v>1823</v>
      </c>
      <c r="K1149" t="s">
        <v>74</v>
      </c>
      <c r="L1149" t="s">
        <v>74</v>
      </c>
      <c r="M1149" t="s">
        <v>78</v>
      </c>
      <c r="N1149" t="s">
        <v>79</v>
      </c>
      <c r="O1149" t="s">
        <v>74</v>
      </c>
      <c r="P1149" t="s">
        <v>74</v>
      </c>
      <c r="Q1149" t="s">
        <v>74</v>
      </c>
      <c r="R1149" t="s">
        <v>74</v>
      </c>
      <c r="S1149" t="s">
        <v>74</v>
      </c>
      <c r="T1149" t="s">
        <v>21108</v>
      </c>
      <c r="U1149" t="s">
        <v>21109</v>
      </c>
      <c r="V1149" t="s">
        <v>21110</v>
      </c>
      <c r="W1149" t="s">
        <v>21111</v>
      </c>
      <c r="X1149" t="s">
        <v>21112</v>
      </c>
      <c r="Y1149" t="s">
        <v>21113</v>
      </c>
      <c r="Z1149" t="s">
        <v>21114</v>
      </c>
      <c r="AA1149" t="s">
        <v>21115</v>
      </c>
      <c r="AB1149" t="s">
        <v>21116</v>
      </c>
      <c r="AC1149" t="s">
        <v>21117</v>
      </c>
      <c r="AD1149" t="s">
        <v>21118</v>
      </c>
      <c r="AE1149" t="s">
        <v>21119</v>
      </c>
      <c r="AF1149" t="s">
        <v>74</v>
      </c>
      <c r="AG1149">
        <v>19</v>
      </c>
      <c r="AH1149">
        <v>3</v>
      </c>
      <c r="AI1149">
        <v>4</v>
      </c>
      <c r="AJ1149">
        <v>0</v>
      </c>
      <c r="AK1149">
        <v>6</v>
      </c>
      <c r="AL1149" t="s">
        <v>248</v>
      </c>
      <c r="AM1149" t="s">
        <v>249</v>
      </c>
      <c r="AN1149" t="s">
        <v>1131</v>
      </c>
      <c r="AO1149" t="s">
        <v>1835</v>
      </c>
      <c r="AP1149" t="s">
        <v>1836</v>
      </c>
      <c r="AQ1149" t="s">
        <v>74</v>
      </c>
      <c r="AR1149" t="s">
        <v>1837</v>
      </c>
      <c r="AS1149" t="s">
        <v>1838</v>
      </c>
      <c r="AT1149" t="s">
        <v>871</v>
      </c>
      <c r="AU1149">
        <v>2019</v>
      </c>
      <c r="AV1149">
        <v>28</v>
      </c>
      <c r="AW1149">
        <v>10</v>
      </c>
      <c r="AX1149" t="s">
        <v>74</v>
      </c>
      <c r="AY1149" t="s">
        <v>74</v>
      </c>
      <c r="AZ1149" t="s">
        <v>74</v>
      </c>
      <c r="BA1149" t="s">
        <v>74</v>
      </c>
      <c r="BB1149">
        <v>2922</v>
      </c>
      <c r="BC1149">
        <v>2926</v>
      </c>
      <c r="BD1149" t="s">
        <v>74</v>
      </c>
      <c r="BE1149" t="s">
        <v>21120</v>
      </c>
      <c r="BF1149" t="str">
        <f>HYPERLINK("http://dx.doi.org/10.1007/s10826-019-01516-3","http://dx.doi.org/10.1007/s10826-019-01516-3")</f>
        <v>http://dx.doi.org/10.1007/s10826-019-01516-3</v>
      </c>
      <c r="BG1149" t="s">
        <v>74</v>
      </c>
      <c r="BH1149" t="s">
        <v>74</v>
      </c>
      <c r="BI1149">
        <v>5</v>
      </c>
      <c r="BJ1149" t="s">
        <v>1840</v>
      </c>
      <c r="BK1149" t="s">
        <v>100</v>
      </c>
      <c r="BL1149" t="s">
        <v>1841</v>
      </c>
      <c r="BM1149" t="s">
        <v>21121</v>
      </c>
      <c r="BN1149" t="s">
        <v>74</v>
      </c>
      <c r="BO1149" t="s">
        <v>74</v>
      </c>
      <c r="BP1149" t="s">
        <v>74</v>
      </c>
      <c r="BQ1149" t="s">
        <v>74</v>
      </c>
      <c r="BR1149" t="s">
        <v>104</v>
      </c>
      <c r="BS1149" t="s">
        <v>21122</v>
      </c>
      <c r="BT1149" t="str">
        <f>HYPERLINK("https%3A%2F%2Fwww.webofscience.com%2Fwos%2Fwoscc%2Ffull-record%2FWOS:000484958300025","View Full Record in Web of Science")</f>
        <v>View Full Record in Web of Science</v>
      </c>
    </row>
    <row r="1150" spans="1:72" x14ac:dyDescent="0.25">
      <c r="A1150" t="s">
        <v>72</v>
      </c>
      <c r="B1150" t="s">
        <v>22298</v>
      </c>
      <c r="C1150" t="s">
        <v>74</v>
      </c>
      <c r="D1150" t="s">
        <v>74</v>
      </c>
      <c r="E1150" t="s">
        <v>74</v>
      </c>
      <c r="F1150" t="s">
        <v>22299</v>
      </c>
      <c r="G1150" t="s">
        <v>74</v>
      </c>
      <c r="H1150" t="s">
        <v>74</v>
      </c>
      <c r="I1150" t="s">
        <v>22300</v>
      </c>
      <c r="J1150" t="s">
        <v>6604</v>
      </c>
      <c r="K1150" t="s">
        <v>74</v>
      </c>
      <c r="L1150" t="s">
        <v>74</v>
      </c>
      <c r="M1150" t="s">
        <v>78</v>
      </c>
      <c r="N1150" t="s">
        <v>79</v>
      </c>
      <c r="O1150" t="s">
        <v>74</v>
      </c>
      <c r="P1150" t="s">
        <v>74</v>
      </c>
      <c r="Q1150" t="s">
        <v>74</v>
      </c>
      <c r="R1150" t="s">
        <v>74</v>
      </c>
      <c r="S1150" t="s">
        <v>74</v>
      </c>
      <c r="T1150" t="s">
        <v>22301</v>
      </c>
      <c r="U1150" t="s">
        <v>22302</v>
      </c>
      <c r="V1150" t="s">
        <v>22303</v>
      </c>
      <c r="W1150" t="s">
        <v>22304</v>
      </c>
      <c r="X1150" t="s">
        <v>22305</v>
      </c>
      <c r="Y1150" t="s">
        <v>22306</v>
      </c>
      <c r="Z1150" t="s">
        <v>22307</v>
      </c>
      <c r="AA1150" t="s">
        <v>74</v>
      </c>
      <c r="AB1150" t="s">
        <v>74</v>
      </c>
      <c r="AC1150" t="s">
        <v>22308</v>
      </c>
      <c r="AD1150" t="s">
        <v>22308</v>
      </c>
      <c r="AE1150" t="s">
        <v>22309</v>
      </c>
      <c r="AF1150" t="s">
        <v>74</v>
      </c>
      <c r="AG1150">
        <v>37</v>
      </c>
      <c r="AH1150">
        <v>3</v>
      </c>
      <c r="AI1150">
        <v>11</v>
      </c>
      <c r="AJ1150">
        <v>0</v>
      </c>
      <c r="AK1150">
        <v>8</v>
      </c>
      <c r="AL1150" t="s">
        <v>248</v>
      </c>
      <c r="AM1150" t="s">
        <v>249</v>
      </c>
      <c r="AN1150" t="s">
        <v>1131</v>
      </c>
      <c r="AO1150" t="s">
        <v>6615</v>
      </c>
      <c r="AP1150" t="s">
        <v>6616</v>
      </c>
      <c r="AQ1150" t="s">
        <v>74</v>
      </c>
      <c r="AR1150" t="s">
        <v>6617</v>
      </c>
      <c r="AS1150" t="s">
        <v>6618</v>
      </c>
      <c r="AT1150" t="s">
        <v>275</v>
      </c>
      <c r="AU1150">
        <v>2019</v>
      </c>
      <c r="AV1150">
        <v>60</v>
      </c>
      <c r="AW1150">
        <v>5</v>
      </c>
      <c r="AX1150" t="s">
        <v>74</v>
      </c>
      <c r="AY1150" t="s">
        <v>74</v>
      </c>
      <c r="AZ1150" t="s">
        <v>74</v>
      </c>
      <c r="BA1150" t="s">
        <v>74</v>
      </c>
      <c r="BB1150">
        <v>670</v>
      </c>
      <c r="BC1150">
        <v>683</v>
      </c>
      <c r="BD1150" t="s">
        <v>74</v>
      </c>
      <c r="BE1150" t="s">
        <v>22310</v>
      </c>
      <c r="BF1150" t="str">
        <f>HYPERLINK("http://dx.doi.org/10.1007/s11162-018-9531-1","http://dx.doi.org/10.1007/s11162-018-9531-1")</f>
        <v>http://dx.doi.org/10.1007/s11162-018-9531-1</v>
      </c>
      <c r="BG1150" t="s">
        <v>74</v>
      </c>
      <c r="BH1150" t="s">
        <v>74</v>
      </c>
      <c r="BI1150">
        <v>14</v>
      </c>
      <c r="BJ1150" t="s">
        <v>278</v>
      </c>
      <c r="BK1150" t="s">
        <v>100</v>
      </c>
      <c r="BL1150" t="s">
        <v>278</v>
      </c>
      <c r="BM1150" t="s">
        <v>22311</v>
      </c>
      <c r="BN1150" t="s">
        <v>74</v>
      </c>
      <c r="BO1150" t="s">
        <v>74</v>
      </c>
      <c r="BP1150" t="s">
        <v>74</v>
      </c>
      <c r="BQ1150" t="s">
        <v>74</v>
      </c>
      <c r="BR1150" t="s">
        <v>104</v>
      </c>
      <c r="BS1150" t="s">
        <v>22312</v>
      </c>
      <c r="BT1150" t="str">
        <f>HYPERLINK("https%3A%2F%2Fwww.webofscience.com%2Fwos%2Fwoscc%2Ffull-record%2FWOS:000472109500003","View Full Record in Web of Science")</f>
        <v>View Full Record in Web of Science</v>
      </c>
    </row>
    <row r="1151" spans="1:72" x14ac:dyDescent="0.25">
      <c r="A1151" t="s">
        <v>72</v>
      </c>
      <c r="B1151" t="s">
        <v>23478</v>
      </c>
      <c r="C1151" t="s">
        <v>74</v>
      </c>
      <c r="D1151" t="s">
        <v>74</v>
      </c>
      <c r="E1151" t="s">
        <v>74</v>
      </c>
      <c r="F1151" t="s">
        <v>23479</v>
      </c>
      <c r="G1151" t="s">
        <v>74</v>
      </c>
      <c r="H1151" t="s">
        <v>74</v>
      </c>
      <c r="I1151" t="s">
        <v>23480</v>
      </c>
      <c r="J1151" t="s">
        <v>23481</v>
      </c>
      <c r="K1151" t="s">
        <v>74</v>
      </c>
      <c r="L1151" t="s">
        <v>74</v>
      </c>
      <c r="M1151" t="s">
        <v>78</v>
      </c>
      <c r="N1151" t="s">
        <v>10688</v>
      </c>
      <c r="O1151" t="s">
        <v>23482</v>
      </c>
      <c r="P1151" t="s">
        <v>23483</v>
      </c>
      <c r="Q1151" t="s">
        <v>23484</v>
      </c>
      <c r="R1151" t="s">
        <v>23485</v>
      </c>
      <c r="S1151" t="s">
        <v>74</v>
      </c>
      <c r="T1151" t="s">
        <v>23486</v>
      </c>
      <c r="U1151" t="s">
        <v>23487</v>
      </c>
      <c r="V1151" t="s">
        <v>23488</v>
      </c>
      <c r="W1151" t="s">
        <v>23489</v>
      </c>
      <c r="X1151" t="s">
        <v>23490</v>
      </c>
      <c r="Y1151" t="s">
        <v>23491</v>
      </c>
      <c r="Z1151" t="s">
        <v>23492</v>
      </c>
      <c r="AA1151" t="s">
        <v>23493</v>
      </c>
      <c r="AB1151" t="s">
        <v>23494</v>
      </c>
      <c r="AC1151" t="s">
        <v>74</v>
      </c>
      <c r="AD1151" t="s">
        <v>74</v>
      </c>
      <c r="AE1151" t="s">
        <v>74</v>
      </c>
      <c r="AF1151" t="s">
        <v>74</v>
      </c>
      <c r="AG1151">
        <v>18</v>
      </c>
      <c r="AH1151">
        <v>3</v>
      </c>
      <c r="AI1151">
        <v>3</v>
      </c>
      <c r="AJ1151">
        <v>1</v>
      </c>
      <c r="AK1151">
        <v>1</v>
      </c>
      <c r="AL1151" t="s">
        <v>704</v>
      </c>
      <c r="AM1151" t="s">
        <v>249</v>
      </c>
      <c r="AN1151" t="s">
        <v>705</v>
      </c>
      <c r="AO1151" t="s">
        <v>23495</v>
      </c>
      <c r="AP1151" t="s">
        <v>23496</v>
      </c>
      <c r="AQ1151" t="s">
        <v>74</v>
      </c>
      <c r="AR1151" t="s">
        <v>23497</v>
      </c>
      <c r="AS1151" t="s">
        <v>23498</v>
      </c>
      <c r="AT1151" t="s">
        <v>180</v>
      </c>
      <c r="AU1151">
        <v>2019</v>
      </c>
      <c r="AV1151">
        <v>21</v>
      </c>
      <c r="AW1151">
        <v>5</v>
      </c>
      <c r="AX1151" t="s">
        <v>74</v>
      </c>
      <c r="AY1151" t="s">
        <v>74</v>
      </c>
      <c r="AZ1151" t="s">
        <v>74</v>
      </c>
      <c r="BA1151" t="s">
        <v>74</v>
      </c>
      <c r="BB1151">
        <v>600</v>
      </c>
      <c r="BC1151">
        <v>606</v>
      </c>
      <c r="BD1151" t="s">
        <v>74</v>
      </c>
      <c r="BE1151" t="s">
        <v>23499</v>
      </c>
      <c r="BF1151" t="str">
        <f>HYPERLINK("http://dx.doi.org/10.1017/cem.2019.377","http://dx.doi.org/10.1017/cem.2019.377")</f>
        <v>http://dx.doi.org/10.1017/cem.2019.377</v>
      </c>
      <c r="BG1151" t="s">
        <v>74</v>
      </c>
      <c r="BH1151" t="s">
        <v>74</v>
      </c>
      <c r="BI1151">
        <v>7</v>
      </c>
      <c r="BJ1151" t="s">
        <v>23500</v>
      </c>
      <c r="BK1151" t="s">
        <v>10710</v>
      </c>
      <c r="BL1151" t="s">
        <v>23500</v>
      </c>
      <c r="BM1151" t="s">
        <v>23501</v>
      </c>
      <c r="BN1151">
        <v>31608851</v>
      </c>
      <c r="BO1151" t="s">
        <v>809</v>
      </c>
      <c r="BP1151" t="s">
        <v>74</v>
      </c>
      <c r="BQ1151" t="s">
        <v>74</v>
      </c>
      <c r="BR1151" t="s">
        <v>104</v>
      </c>
      <c r="BS1151" t="s">
        <v>23502</v>
      </c>
      <c r="BT1151" t="str">
        <f>HYPERLINK("https%3A%2F%2Fwww.webofscience.com%2Fwos%2Fwoscc%2Ffull-record%2FWOS:000489343900024","View Full Record in Web of Science")</f>
        <v>View Full Record in Web of Science</v>
      </c>
    </row>
    <row r="1152" spans="1:72" x14ac:dyDescent="0.25">
      <c r="A1152" t="s">
        <v>72</v>
      </c>
      <c r="B1152" t="s">
        <v>4457</v>
      </c>
      <c r="C1152" t="s">
        <v>74</v>
      </c>
      <c r="D1152" t="s">
        <v>74</v>
      </c>
      <c r="E1152" t="s">
        <v>74</v>
      </c>
      <c r="F1152" t="s">
        <v>4458</v>
      </c>
      <c r="G1152" t="s">
        <v>74</v>
      </c>
      <c r="H1152" t="s">
        <v>74</v>
      </c>
      <c r="I1152" t="s">
        <v>4459</v>
      </c>
      <c r="J1152" t="s">
        <v>1535</v>
      </c>
      <c r="K1152" t="s">
        <v>74</v>
      </c>
      <c r="L1152" t="s">
        <v>74</v>
      </c>
      <c r="M1152" t="s">
        <v>78</v>
      </c>
      <c r="N1152" t="s">
        <v>79</v>
      </c>
      <c r="O1152" t="s">
        <v>74</v>
      </c>
      <c r="P1152" t="s">
        <v>74</v>
      </c>
      <c r="Q1152" t="s">
        <v>74</v>
      </c>
      <c r="R1152" t="s">
        <v>74</v>
      </c>
      <c r="S1152" t="s">
        <v>74</v>
      </c>
      <c r="T1152" t="s">
        <v>4460</v>
      </c>
      <c r="U1152" t="s">
        <v>4461</v>
      </c>
      <c r="V1152" t="s">
        <v>4462</v>
      </c>
      <c r="W1152" t="s">
        <v>4463</v>
      </c>
      <c r="X1152" t="s">
        <v>4464</v>
      </c>
      <c r="Y1152" t="s">
        <v>4465</v>
      </c>
      <c r="Z1152" t="s">
        <v>4466</v>
      </c>
      <c r="AA1152" t="s">
        <v>74</v>
      </c>
      <c r="AB1152" t="s">
        <v>74</v>
      </c>
      <c r="AC1152" t="s">
        <v>74</v>
      </c>
      <c r="AD1152" t="s">
        <v>74</v>
      </c>
      <c r="AE1152" t="s">
        <v>74</v>
      </c>
      <c r="AF1152" t="s">
        <v>74</v>
      </c>
      <c r="AG1152">
        <v>96</v>
      </c>
      <c r="AH1152">
        <v>3</v>
      </c>
      <c r="AI1152">
        <v>5</v>
      </c>
      <c r="AJ1152">
        <v>4</v>
      </c>
      <c r="AK1152">
        <v>30</v>
      </c>
      <c r="AL1152" t="s">
        <v>418</v>
      </c>
      <c r="AM1152" t="s">
        <v>146</v>
      </c>
      <c r="AN1152" t="s">
        <v>419</v>
      </c>
      <c r="AO1152" t="s">
        <v>1545</v>
      </c>
      <c r="AP1152" t="s">
        <v>1546</v>
      </c>
      <c r="AQ1152" t="s">
        <v>74</v>
      </c>
      <c r="AR1152" t="s">
        <v>1547</v>
      </c>
      <c r="AS1152" t="s">
        <v>1548</v>
      </c>
      <c r="AT1152" t="s">
        <v>686</v>
      </c>
      <c r="AU1152">
        <v>2020</v>
      </c>
      <c r="AV1152">
        <v>41</v>
      </c>
      <c r="AW1152">
        <v>2</v>
      </c>
      <c r="AX1152" t="s">
        <v>74</v>
      </c>
      <c r="AY1152" t="s">
        <v>74</v>
      </c>
      <c r="AZ1152" t="s">
        <v>74</v>
      </c>
      <c r="BA1152" t="s">
        <v>74</v>
      </c>
      <c r="BB1152">
        <v>89</v>
      </c>
      <c r="BC1152">
        <v>109</v>
      </c>
      <c r="BD1152">
        <v>143034319884615</v>
      </c>
      <c r="BE1152" t="s">
        <v>4467</v>
      </c>
      <c r="BF1152" t="str">
        <f>HYPERLINK("http://dx.doi.org/10.1177/0143034319884615","http://dx.doi.org/10.1177/0143034319884615")</f>
        <v>http://dx.doi.org/10.1177/0143034319884615</v>
      </c>
      <c r="BG1152" t="s">
        <v>74</v>
      </c>
      <c r="BH1152" t="s">
        <v>4468</v>
      </c>
      <c r="BI1152">
        <v>21</v>
      </c>
      <c r="BJ1152" t="s">
        <v>126</v>
      </c>
      <c r="BK1152" t="s">
        <v>100</v>
      </c>
      <c r="BL1152" t="s">
        <v>101</v>
      </c>
      <c r="BM1152" t="s">
        <v>4469</v>
      </c>
      <c r="BN1152" t="s">
        <v>74</v>
      </c>
      <c r="BO1152" t="s">
        <v>74</v>
      </c>
      <c r="BP1152" t="s">
        <v>74</v>
      </c>
      <c r="BQ1152" t="s">
        <v>74</v>
      </c>
      <c r="BR1152" t="s">
        <v>104</v>
      </c>
      <c r="BS1152" t="s">
        <v>4470</v>
      </c>
      <c r="BT1152" t="str">
        <f>HYPERLINK("https%3A%2F%2Fwww.webofscience.com%2Fwos%2Fwoscc%2Ffull-record%2FWOS:000496049400001","View Full Record in Web of Science")</f>
        <v>View Full Record in Web of Science</v>
      </c>
    </row>
    <row r="1153" spans="1:72" x14ac:dyDescent="0.25">
      <c r="A1153" t="s">
        <v>72</v>
      </c>
      <c r="B1153" t="s">
        <v>7667</v>
      </c>
      <c r="C1153" t="s">
        <v>74</v>
      </c>
      <c r="D1153" t="s">
        <v>74</v>
      </c>
      <c r="E1153" t="s">
        <v>74</v>
      </c>
      <c r="F1153" t="s">
        <v>7668</v>
      </c>
      <c r="G1153" t="s">
        <v>74</v>
      </c>
      <c r="H1153" t="s">
        <v>74</v>
      </c>
      <c r="I1153" t="s">
        <v>7669</v>
      </c>
      <c r="J1153" t="s">
        <v>361</v>
      </c>
      <c r="K1153" t="s">
        <v>74</v>
      </c>
      <c r="L1153" t="s">
        <v>74</v>
      </c>
      <c r="M1153" t="s">
        <v>78</v>
      </c>
      <c r="N1153" t="s">
        <v>79</v>
      </c>
      <c r="O1153" t="s">
        <v>74</v>
      </c>
      <c r="P1153" t="s">
        <v>74</v>
      </c>
      <c r="Q1153" t="s">
        <v>74</v>
      </c>
      <c r="R1153" t="s">
        <v>74</v>
      </c>
      <c r="S1153" t="s">
        <v>74</v>
      </c>
      <c r="T1153" t="s">
        <v>7670</v>
      </c>
      <c r="U1153" t="s">
        <v>7671</v>
      </c>
      <c r="V1153" t="s">
        <v>7672</v>
      </c>
      <c r="W1153" t="s">
        <v>7673</v>
      </c>
      <c r="X1153" t="s">
        <v>7674</v>
      </c>
      <c r="Y1153" t="s">
        <v>7675</v>
      </c>
      <c r="Z1153" t="s">
        <v>7676</v>
      </c>
      <c r="AA1153" t="s">
        <v>7677</v>
      </c>
      <c r="AB1153" t="s">
        <v>7678</v>
      </c>
      <c r="AC1153" t="s">
        <v>7679</v>
      </c>
      <c r="AD1153" t="s">
        <v>7680</v>
      </c>
      <c r="AE1153" t="s">
        <v>7681</v>
      </c>
      <c r="AF1153" t="s">
        <v>74</v>
      </c>
      <c r="AG1153">
        <v>57</v>
      </c>
      <c r="AH1153">
        <v>3</v>
      </c>
      <c r="AI1153">
        <v>3</v>
      </c>
      <c r="AJ1153">
        <v>2</v>
      </c>
      <c r="AK1153">
        <v>49</v>
      </c>
      <c r="AL1153" t="s">
        <v>298</v>
      </c>
      <c r="AM1153" t="s">
        <v>299</v>
      </c>
      <c r="AN1153" t="s">
        <v>300</v>
      </c>
      <c r="AO1153" t="s">
        <v>74</v>
      </c>
      <c r="AP1153" t="s">
        <v>371</v>
      </c>
      <c r="AQ1153" t="s">
        <v>74</v>
      </c>
      <c r="AR1153" t="s">
        <v>372</v>
      </c>
      <c r="AS1153" t="s">
        <v>373</v>
      </c>
      <c r="AT1153" t="s">
        <v>1111</v>
      </c>
      <c r="AU1153">
        <v>2020</v>
      </c>
      <c r="AV1153">
        <v>17</v>
      </c>
      <c r="AW1153">
        <v>22</v>
      </c>
      <c r="AX1153" t="s">
        <v>74</v>
      </c>
      <c r="AY1153" t="s">
        <v>74</v>
      </c>
      <c r="AZ1153" t="s">
        <v>74</v>
      </c>
      <c r="BA1153" t="s">
        <v>74</v>
      </c>
      <c r="BB1153" t="s">
        <v>74</v>
      </c>
      <c r="BC1153" t="s">
        <v>74</v>
      </c>
      <c r="BD1153">
        <v>8323</v>
      </c>
      <c r="BE1153" t="s">
        <v>7682</v>
      </c>
      <c r="BF1153" t="str">
        <f>HYPERLINK("http://dx.doi.org/10.3390/ijerph17228323","http://dx.doi.org/10.3390/ijerph17228323")</f>
        <v>http://dx.doi.org/10.3390/ijerph17228323</v>
      </c>
      <c r="BG1153" t="s">
        <v>74</v>
      </c>
      <c r="BH1153" t="s">
        <v>74</v>
      </c>
      <c r="BI1153">
        <v>10</v>
      </c>
      <c r="BJ1153" t="s">
        <v>376</v>
      </c>
      <c r="BK1153" t="s">
        <v>307</v>
      </c>
      <c r="BL1153" t="s">
        <v>377</v>
      </c>
      <c r="BM1153" t="s">
        <v>7683</v>
      </c>
      <c r="BN1153">
        <v>33187063</v>
      </c>
      <c r="BO1153" t="s">
        <v>379</v>
      </c>
      <c r="BP1153" t="s">
        <v>74</v>
      </c>
      <c r="BQ1153" t="s">
        <v>74</v>
      </c>
      <c r="BR1153" t="s">
        <v>104</v>
      </c>
      <c r="BS1153" t="s">
        <v>7684</v>
      </c>
      <c r="BT1153" t="str">
        <f>HYPERLINK("https%3A%2F%2Fwww.webofscience.com%2Fwos%2Fwoscc%2Ffull-record%2FWOS:000594111900001","View Full Record in Web of Science")</f>
        <v>View Full Record in Web of Science</v>
      </c>
    </row>
    <row r="1154" spans="1:72" x14ac:dyDescent="0.25">
      <c r="A1154" t="s">
        <v>72</v>
      </c>
      <c r="B1154" t="s">
        <v>21123</v>
      </c>
      <c r="C1154" t="s">
        <v>74</v>
      </c>
      <c r="D1154" t="s">
        <v>74</v>
      </c>
      <c r="E1154" t="s">
        <v>74</v>
      </c>
      <c r="F1154" t="s">
        <v>21124</v>
      </c>
      <c r="G1154" t="s">
        <v>74</v>
      </c>
      <c r="H1154" t="s">
        <v>74</v>
      </c>
      <c r="I1154" t="s">
        <v>21125</v>
      </c>
      <c r="J1154" t="s">
        <v>12535</v>
      </c>
      <c r="K1154" t="s">
        <v>74</v>
      </c>
      <c r="L1154" t="s">
        <v>74</v>
      </c>
      <c r="M1154" t="s">
        <v>78</v>
      </c>
      <c r="N1154" t="s">
        <v>79</v>
      </c>
      <c r="O1154" t="s">
        <v>74</v>
      </c>
      <c r="P1154" t="s">
        <v>74</v>
      </c>
      <c r="Q1154" t="s">
        <v>74</v>
      </c>
      <c r="R1154" t="s">
        <v>74</v>
      </c>
      <c r="S1154" t="s">
        <v>74</v>
      </c>
      <c r="T1154" t="s">
        <v>21126</v>
      </c>
      <c r="U1154" t="s">
        <v>21127</v>
      </c>
      <c r="V1154" t="s">
        <v>21128</v>
      </c>
      <c r="W1154" t="s">
        <v>21129</v>
      </c>
      <c r="X1154" t="s">
        <v>21130</v>
      </c>
      <c r="Y1154" t="s">
        <v>21131</v>
      </c>
      <c r="Z1154" t="s">
        <v>21132</v>
      </c>
      <c r="AA1154" t="s">
        <v>74</v>
      </c>
      <c r="AB1154" t="s">
        <v>21133</v>
      </c>
      <c r="AC1154" t="s">
        <v>21134</v>
      </c>
      <c r="AD1154" t="s">
        <v>21135</v>
      </c>
      <c r="AE1154" t="s">
        <v>21136</v>
      </c>
      <c r="AF1154" t="s">
        <v>74</v>
      </c>
      <c r="AG1154">
        <v>48</v>
      </c>
      <c r="AH1154">
        <v>3</v>
      </c>
      <c r="AI1154">
        <v>3</v>
      </c>
      <c r="AJ1154">
        <v>1</v>
      </c>
      <c r="AK1154">
        <v>10</v>
      </c>
      <c r="AL1154" t="s">
        <v>12545</v>
      </c>
      <c r="AM1154" t="s">
        <v>12269</v>
      </c>
      <c r="AN1154" t="s">
        <v>12546</v>
      </c>
      <c r="AO1154" t="s">
        <v>12547</v>
      </c>
      <c r="AP1154" t="s">
        <v>12548</v>
      </c>
      <c r="AQ1154" t="s">
        <v>74</v>
      </c>
      <c r="AR1154" t="s">
        <v>12549</v>
      </c>
      <c r="AS1154" t="s">
        <v>12550</v>
      </c>
      <c r="AT1154" t="s">
        <v>1111</v>
      </c>
      <c r="AU1154">
        <v>2020</v>
      </c>
      <c r="AV1154">
        <v>16</v>
      </c>
      <c r="AW1154">
        <v>4</v>
      </c>
      <c r="AX1154" t="s">
        <v>74</v>
      </c>
      <c r="AY1154" t="s">
        <v>74</v>
      </c>
      <c r="AZ1154" t="s">
        <v>74</v>
      </c>
      <c r="BA1154" t="s">
        <v>74</v>
      </c>
      <c r="BB1154">
        <v>541</v>
      </c>
      <c r="BC1154">
        <v>558</v>
      </c>
      <c r="BD1154" t="s">
        <v>74</v>
      </c>
      <c r="BE1154" t="s">
        <v>21137</v>
      </c>
      <c r="BF1154" t="str">
        <f>HYPERLINK("http://dx.doi.org/10.1332/174426419X15623126267993","http://dx.doi.org/10.1332/174426419X15623126267993")</f>
        <v>http://dx.doi.org/10.1332/174426419X15623126267993</v>
      </c>
      <c r="BG1154" t="s">
        <v>74</v>
      </c>
      <c r="BH1154" t="s">
        <v>74</v>
      </c>
      <c r="BI1154">
        <v>18</v>
      </c>
      <c r="BJ1154" t="s">
        <v>688</v>
      </c>
      <c r="BK1154" t="s">
        <v>100</v>
      </c>
      <c r="BL1154" t="s">
        <v>689</v>
      </c>
      <c r="BM1154" t="s">
        <v>21138</v>
      </c>
      <c r="BN1154" t="s">
        <v>74</v>
      </c>
      <c r="BO1154" t="s">
        <v>486</v>
      </c>
      <c r="BP1154" t="s">
        <v>74</v>
      </c>
      <c r="BQ1154" t="s">
        <v>74</v>
      </c>
      <c r="BR1154" t="s">
        <v>104</v>
      </c>
      <c r="BS1154" t="s">
        <v>21139</v>
      </c>
      <c r="BT1154" t="str">
        <f>HYPERLINK("https%3A%2F%2Fwww.webofscience.com%2Fwos%2Fwoscc%2Ffull-record%2FWOS:000592706000002","View Full Record in Web of Science")</f>
        <v>View Full Record in Web of Science</v>
      </c>
    </row>
    <row r="1155" spans="1:72" x14ac:dyDescent="0.25">
      <c r="A1155" t="s">
        <v>72</v>
      </c>
      <c r="B1155" t="s">
        <v>626</v>
      </c>
      <c r="C1155" t="s">
        <v>74</v>
      </c>
      <c r="D1155" t="s">
        <v>74</v>
      </c>
      <c r="E1155" t="s">
        <v>74</v>
      </c>
      <c r="F1155" t="s">
        <v>627</v>
      </c>
      <c r="G1155" t="s">
        <v>74</v>
      </c>
      <c r="H1155" t="s">
        <v>74</v>
      </c>
      <c r="I1155" t="s">
        <v>628</v>
      </c>
      <c r="J1155" t="s">
        <v>77</v>
      </c>
      <c r="K1155" t="s">
        <v>74</v>
      </c>
      <c r="L1155" t="s">
        <v>74</v>
      </c>
      <c r="M1155" t="s">
        <v>78</v>
      </c>
      <c r="N1155" t="s">
        <v>79</v>
      </c>
      <c r="O1155" t="s">
        <v>74</v>
      </c>
      <c r="P1155" t="s">
        <v>74</v>
      </c>
      <c r="Q1155" t="s">
        <v>74</v>
      </c>
      <c r="R1155" t="s">
        <v>74</v>
      </c>
      <c r="S1155" t="s">
        <v>74</v>
      </c>
      <c r="T1155" t="s">
        <v>629</v>
      </c>
      <c r="U1155" t="s">
        <v>74</v>
      </c>
      <c r="V1155" t="s">
        <v>630</v>
      </c>
      <c r="W1155" t="s">
        <v>631</v>
      </c>
      <c r="X1155" t="s">
        <v>632</v>
      </c>
      <c r="Y1155" t="s">
        <v>633</v>
      </c>
      <c r="Z1155" t="s">
        <v>634</v>
      </c>
      <c r="AA1155" t="s">
        <v>74</v>
      </c>
      <c r="AB1155" t="s">
        <v>74</v>
      </c>
      <c r="AC1155" t="s">
        <v>635</v>
      </c>
      <c r="AD1155" t="s">
        <v>636</v>
      </c>
      <c r="AE1155" t="s">
        <v>637</v>
      </c>
      <c r="AF1155" t="s">
        <v>74</v>
      </c>
      <c r="AG1155">
        <v>26</v>
      </c>
      <c r="AH1155">
        <v>3</v>
      </c>
      <c r="AI1155">
        <v>3</v>
      </c>
      <c r="AJ1155">
        <v>6</v>
      </c>
      <c r="AK1155">
        <v>40</v>
      </c>
      <c r="AL1155" t="s">
        <v>91</v>
      </c>
      <c r="AM1155" t="s">
        <v>92</v>
      </c>
      <c r="AN1155" t="s">
        <v>93</v>
      </c>
      <c r="AO1155" t="s">
        <v>94</v>
      </c>
      <c r="AP1155" t="s">
        <v>74</v>
      </c>
      <c r="AQ1155" t="s">
        <v>74</v>
      </c>
      <c r="AR1155" t="s">
        <v>95</v>
      </c>
      <c r="AS1155" t="s">
        <v>96</v>
      </c>
      <c r="AT1155" t="s">
        <v>638</v>
      </c>
      <c r="AU1155">
        <v>2021</v>
      </c>
      <c r="AV1155">
        <v>12</v>
      </c>
      <c r="AW1155" t="s">
        <v>74</v>
      </c>
      <c r="AX1155" t="s">
        <v>74</v>
      </c>
      <c r="AY1155" t="s">
        <v>74</v>
      </c>
      <c r="AZ1155" t="s">
        <v>74</v>
      </c>
      <c r="BA1155" t="s">
        <v>74</v>
      </c>
      <c r="BB1155" t="s">
        <v>74</v>
      </c>
      <c r="BC1155" t="s">
        <v>74</v>
      </c>
      <c r="BD1155">
        <v>723185</v>
      </c>
      <c r="BE1155" t="s">
        <v>639</v>
      </c>
      <c r="BF1155" t="str">
        <f>HYPERLINK("http://dx.doi.org/10.3389/fpsyg.2021.723185","http://dx.doi.org/10.3389/fpsyg.2021.723185")</f>
        <v>http://dx.doi.org/10.3389/fpsyg.2021.723185</v>
      </c>
      <c r="BG1155" t="s">
        <v>74</v>
      </c>
      <c r="BH1155" t="s">
        <v>74</v>
      </c>
      <c r="BI1155">
        <v>29</v>
      </c>
      <c r="BJ1155" t="s">
        <v>99</v>
      </c>
      <c r="BK1155" t="s">
        <v>100</v>
      </c>
      <c r="BL1155" t="s">
        <v>101</v>
      </c>
      <c r="BM1155" t="s">
        <v>640</v>
      </c>
      <c r="BN1155">
        <v>34539526</v>
      </c>
      <c r="BO1155" t="s">
        <v>379</v>
      </c>
      <c r="BP1155" t="s">
        <v>74</v>
      </c>
      <c r="BQ1155" t="s">
        <v>74</v>
      </c>
      <c r="BR1155" t="s">
        <v>104</v>
      </c>
      <c r="BS1155" t="s">
        <v>641</v>
      </c>
      <c r="BT1155" t="str">
        <f>HYPERLINK("https%3A%2F%2Fwww.webofscience.com%2Fwos%2Fwoscc%2Ffull-record%2FWOS:000696711200001","View Full Record in Web of Science")</f>
        <v>View Full Record in Web of Science</v>
      </c>
    </row>
    <row r="1156" spans="1:72" x14ac:dyDescent="0.25">
      <c r="A1156" t="s">
        <v>72</v>
      </c>
      <c r="B1156" t="s">
        <v>732</v>
      </c>
      <c r="C1156" t="s">
        <v>74</v>
      </c>
      <c r="D1156" t="s">
        <v>74</v>
      </c>
      <c r="E1156" t="s">
        <v>74</v>
      </c>
      <c r="F1156" t="s">
        <v>733</v>
      </c>
      <c r="G1156" t="s">
        <v>74</v>
      </c>
      <c r="H1156" t="s">
        <v>74</v>
      </c>
      <c r="I1156" t="s">
        <v>734</v>
      </c>
      <c r="J1156" t="s">
        <v>285</v>
      </c>
      <c r="K1156" t="s">
        <v>74</v>
      </c>
      <c r="L1156" t="s">
        <v>74</v>
      </c>
      <c r="M1156" t="s">
        <v>78</v>
      </c>
      <c r="N1156" t="s">
        <v>79</v>
      </c>
      <c r="O1156" t="s">
        <v>74</v>
      </c>
      <c r="P1156" t="s">
        <v>74</v>
      </c>
      <c r="Q1156" t="s">
        <v>74</v>
      </c>
      <c r="R1156" t="s">
        <v>74</v>
      </c>
      <c r="S1156" t="s">
        <v>74</v>
      </c>
      <c r="T1156" t="s">
        <v>735</v>
      </c>
      <c r="U1156" t="s">
        <v>736</v>
      </c>
      <c r="V1156" t="s">
        <v>737</v>
      </c>
      <c r="W1156" t="s">
        <v>738</v>
      </c>
      <c r="X1156" t="s">
        <v>739</v>
      </c>
      <c r="Y1156" t="s">
        <v>740</v>
      </c>
      <c r="Z1156" t="s">
        <v>741</v>
      </c>
      <c r="AA1156" t="s">
        <v>742</v>
      </c>
      <c r="AB1156" t="s">
        <v>74</v>
      </c>
      <c r="AC1156" t="s">
        <v>743</v>
      </c>
      <c r="AD1156" t="s">
        <v>743</v>
      </c>
      <c r="AE1156" t="s">
        <v>744</v>
      </c>
      <c r="AF1156" t="s">
        <v>74</v>
      </c>
      <c r="AG1156">
        <v>54</v>
      </c>
      <c r="AH1156">
        <v>3</v>
      </c>
      <c r="AI1156">
        <v>3</v>
      </c>
      <c r="AJ1156">
        <v>13</v>
      </c>
      <c r="AK1156">
        <v>67</v>
      </c>
      <c r="AL1156" t="s">
        <v>298</v>
      </c>
      <c r="AM1156" t="s">
        <v>299</v>
      </c>
      <c r="AN1156" t="s">
        <v>300</v>
      </c>
      <c r="AO1156" t="s">
        <v>74</v>
      </c>
      <c r="AP1156" t="s">
        <v>301</v>
      </c>
      <c r="AQ1156" t="s">
        <v>74</v>
      </c>
      <c r="AR1156" t="s">
        <v>302</v>
      </c>
      <c r="AS1156" t="s">
        <v>303</v>
      </c>
      <c r="AT1156" t="s">
        <v>304</v>
      </c>
      <c r="AU1156">
        <v>2021</v>
      </c>
      <c r="AV1156">
        <v>13</v>
      </c>
      <c r="AW1156">
        <v>23</v>
      </c>
      <c r="AX1156" t="s">
        <v>74</v>
      </c>
      <c r="AY1156" t="s">
        <v>74</v>
      </c>
      <c r="AZ1156" t="s">
        <v>74</v>
      </c>
      <c r="BA1156" t="s">
        <v>74</v>
      </c>
      <c r="BB1156" t="s">
        <v>74</v>
      </c>
      <c r="BC1156" t="s">
        <v>74</v>
      </c>
      <c r="BD1156">
        <v>13233</v>
      </c>
      <c r="BE1156" t="s">
        <v>745</v>
      </c>
      <c r="BF1156" t="str">
        <f>HYPERLINK("http://dx.doi.org/10.3390/su132313233","http://dx.doi.org/10.3390/su132313233")</f>
        <v>http://dx.doi.org/10.3390/su132313233</v>
      </c>
      <c r="BG1156" t="s">
        <v>74</v>
      </c>
      <c r="BH1156" t="s">
        <v>74</v>
      </c>
      <c r="BI1156">
        <v>13</v>
      </c>
      <c r="BJ1156" t="s">
        <v>306</v>
      </c>
      <c r="BK1156" t="s">
        <v>307</v>
      </c>
      <c r="BL1156" t="s">
        <v>308</v>
      </c>
      <c r="BM1156" t="s">
        <v>746</v>
      </c>
      <c r="BN1156" t="s">
        <v>74</v>
      </c>
      <c r="BO1156" t="s">
        <v>155</v>
      </c>
      <c r="BP1156" t="s">
        <v>74</v>
      </c>
      <c r="BQ1156" t="s">
        <v>74</v>
      </c>
      <c r="BR1156" t="s">
        <v>104</v>
      </c>
      <c r="BS1156" t="s">
        <v>747</v>
      </c>
      <c r="BT1156" t="str">
        <f>HYPERLINK("https%3A%2F%2Fwww.webofscience.com%2Fwos%2Fwoscc%2Ffull-record%2FWOS:000735124700001","View Full Record in Web of Science")</f>
        <v>View Full Record in Web of Science</v>
      </c>
    </row>
    <row r="1157" spans="1:72" x14ac:dyDescent="0.25">
      <c r="A1157" t="s">
        <v>72</v>
      </c>
      <c r="B1157" t="s">
        <v>4333</v>
      </c>
      <c r="C1157" t="s">
        <v>74</v>
      </c>
      <c r="D1157" t="s">
        <v>74</v>
      </c>
      <c r="E1157" t="s">
        <v>74</v>
      </c>
      <c r="F1157" t="s">
        <v>4334</v>
      </c>
      <c r="G1157" t="s">
        <v>74</v>
      </c>
      <c r="H1157" t="s">
        <v>74</v>
      </c>
      <c r="I1157" t="s">
        <v>4335</v>
      </c>
      <c r="J1157" t="s">
        <v>2890</v>
      </c>
      <c r="K1157" t="s">
        <v>74</v>
      </c>
      <c r="L1157" t="s">
        <v>74</v>
      </c>
      <c r="M1157" t="s">
        <v>78</v>
      </c>
      <c r="N1157" t="s">
        <v>79</v>
      </c>
      <c r="O1157" t="s">
        <v>74</v>
      </c>
      <c r="P1157" t="s">
        <v>74</v>
      </c>
      <c r="Q1157" t="s">
        <v>74</v>
      </c>
      <c r="R1157" t="s">
        <v>74</v>
      </c>
      <c r="S1157" t="s">
        <v>74</v>
      </c>
      <c r="T1157" t="s">
        <v>4336</v>
      </c>
      <c r="U1157" t="s">
        <v>4337</v>
      </c>
      <c r="V1157" t="s">
        <v>4338</v>
      </c>
      <c r="W1157" t="s">
        <v>4339</v>
      </c>
      <c r="X1157" t="s">
        <v>4340</v>
      </c>
      <c r="Y1157" t="s">
        <v>4341</v>
      </c>
      <c r="Z1157" t="s">
        <v>4342</v>
      </c>
      <c r="AA1157" t="s">
        <v>74</v>
      </c>
      <c r="AB1157" t="s">
        <v>74</v>
      </c>
      <c r="AC1157" t="s">
        <v>4343</v>
      </c>
      <c r="AD1157" t="s">
        <v>4344</v>
      </c>
      <c r="AE1157" t="s">
        <v>4345</v>
      </c>
      <c r="AF1157" t="s">
        <v>74</v>
      </c>
      <c r="AG1157">
        <v>25</v>
      </c>
      <c r="AH1157">
        <v>3</v>
      </c>
      <c r="AI1157">
        <v>3</v>
      </c>
      <c r="AJ1157">
        <v>2</v>
      </c>
      <c r="AK1157">
        <v>14</v>
      </c>
      <c r="AL1157" t="s">
        <v>173</v>
      </c>
      <c r="AM1157" t="s">
        <v>174</v>
      </c>
      <c r="AN1157" t="s">
        <v>175</v>
      </c>
      <c r="AO1157" t="s">
        <v>2900</v>
      </c>
      <c r="AP1157" t="s">
        <v>2901</v>
      </c>
      <c r="AQ1157" t="s">
        <v>74</v>
      </c>
      <c r="AR1157" t="s">
        <v>2902</v>
      </c>
      <c r="AS1157" t="s">
        <v>2903</v>
      </c>
      <c r="AT1157" t="s">
        <v>686</v>
      </c>
      <c r="AU1157">
        <v>2021</v>
      </c>
      <c r="AV1157">
        <v>23</v>
      </c>
      <c r="AW1157">
        <v>2</v>
      </c>
      <c r="AX1157" t="s">
        <v>74</v>
      </c>
      <c r="AY1157" t="s">
        <v>74</v>
      </c>
      <c r="AZ1157" t="s">
        <v>74</v>
      </c>
      <c r="BA1157" t="s">
        <v>74</v>
      </c>
      <c r="BB1157">
        <v>118</v>
      </c>
      <c r="BC1157">
        <v>129</v>
      </c>
      <c r="BD1157">
        <v>1098300720929680</v>
      </c>
      <c r="BE1157" t="s">
        <v>4346</v>
      </c>
      <c r="BF1157" t="str">
        <f>HYPERLINK("http://dx.doi.org/10.1177/1098300720929680","http://dx.doi.org/10.1177/1098300720929680")</f>
        <v>http://dx.doi.org/10.1177/1098300720929680</v>
      </c>
      <c r="BG1157" t="s">
        <v>74</v>
      </c>
      <c r="BH1157" t="s">
        <v>4347</v>
      </c>
      <c r="BI1157">
        <v>12</v>
      </c>
      <c r="BJ1157" t="s">
        <v>2905</v>
      </c>
      <c r="BK1157" t="s">
        <v>100</v>
      </c>
      <c r="BL1157" t="s">
        <v>2906</v>
      </c>
      <c r="BM1157" t="s">
        <v>4348</v>
      </c>
      <c r="BN1157" t="s">
        <v>74</v>
      </c>
      <c r="BO1157" t="s">
        <v>74</v>
      </c>
      <c r="BP1157" t="s">
        <v>74</v>
      </c>
      <c r="BQ1157" t="s">
        <v>74</v>
      </c>
      <c r="BR1157" t="s">
        <v>104</v>
      </c>
      <c r="BS1157" t="s">
        <v>4349</v>
      </c>
      <c r="BT1157" t="str">
        <f>HYPERLINK("https%3A%2F%2Fwww.webofscience.com%2Fwos%2Fwoscc%2Ffull-record%2FWOS:000539061700001","View Full Record in Web of Science")</f>
        <v>View Full Record in Web of Science</v>
      </c>
    </row>
    <row r="1158" spans="1:72" x14ac:dyDescent="0.25">
      <c r="A1158" t="s">
        <v>72</v>
      </c>
      <c r="B1158" t="s">
        <v>11612</v>
      </c>
      <c r="C1158" t="s">
        <v>74</v>
      </c>
      <c r="D1158" t="s">
        <v>74</v>
      </c>
      <c r="E1158" t="s">
        <v>74</v>
      </c>
      <c r="F1158" t="s">
        <v>11613</v>
      </c>
      <c r="G1158" t="s">
        <v>74</v>
      </c>
      <c r="H1158" t="s">
        <v>74</v>
      </c>
      <c r="I1158" t="s">
        <v>11614</v>
      </c>
      <c r="J1158" t="s">
        <v>2890</v>
      </c>
      <c r="K1158" t="s">
        <v>74</v>
      </c>
      <c r="L1158" t="s">
        <v>74</v>
      </c>
      <c r="M1158" t="s">
        <v>78</v>
      </c>
      <c r="N1158" t="s">
        <v>79</v>
      </c>
      <c r="O1158" t="s">
        <v>74</v>
      </c>
      <c r="P1158" t="s">
        <v>74</v>
      </c>
      <c r="Q1158" t="s">
        <v>74</v>
      </c>
      <c r="R1158" t="s">
        <v>74</v>
      </c>
      <c r="S1158" t="s">
        <v>74</v>
      </c>
      <c r="T1158" t="s">
        <v>11615</v>
      </c>
      <c r="U1158" t="s">
        <v>11616</v>
      </c>
      <c r="V1158" t="s">
        <v>11617</v>
      </c>
      <c r="W1158" t="s">
        <v>11618</v>
      </c>
      <c r="X1158" t="s">
        <v>11619</v>
      </c>
      <c r="Y1158" t="s">
        <v>11620</v>
      </c>
      <c r="Z1158" t="s">
        <v>11621</v>
      </c>
      <c r="AA1158" t="s">
        <v>74</v>
      </c>
      <c r="AB1158" t="s">
        <v>74</v>
      </c>
      <c r="AC1158" t="s">
        <v>11622</v>
      </c>
      <c r="AD1158" t="s">
        <v>11623</v>
      </c>
      <c r="AE1158" t="s">
        <v>11624</v>
      </c>
      <c r="AF1158" t="s">
        <v>74</v>
      </c>
      <c r="AG1158">
        <v>26</v>
      </c>
      <c r="AH1158">
        <v>3</v>
      </c>
      <c r="AI1158">
        <v>11</v>
      </c>
      <c r="AJ1158">
        <v>1</v>
      </c>
      <c r="AK1158">
        <v>14</v>
      </c>
      <c r="AL1158" t="s">
        <v>173</v>
      </c>
      <c r="AM1158" t="s">
        <v>174</v>
      </c>
      <c r="AN1158" t="s">
        <v>175</v>
      </c>
      <c r="AO1158" t="s">
        <v>2900</v>
      </c>
      <c r="AP1158" t="s">
        <v>2901</v>
      </c>
      <c r="AQ1158" t="s">
        <v>74</v>
      </c>
      <c r="AR1158" t="s">
        <v>2902</v>
      </c>
      <c r="AS1158" t="s">
        <v>2903</v>
      </c>
      <c r="AT1158" t="s">
        <v>374</v>
      </c>
      <c r="AU1158">
        <v>2021</v>
      </c>
      <c r="AV1158">
        <v>23</v>
      </c>
      <c r="AW1158">
        <v>1</v>
      </c>
      <c r="AX1158" t="s">
        <v>74</v>
      </c>
      <c r="AY1158" t="s">
        <v>74</v>
      </c>
      <c r="AZ1158" t="s">
        <v>74</v>
      </c>
      <c r="BA1158" t="s">
        <v>74</v>
      </c>
      <c r="BB1158">
        <v>53</v>
      </c>
      <c r="BC1158">
        <v>64</v>
      </c>
      <c r="BD1158">
        <v>1098300720916716</v>
      </c>
      <c r="BE1158" t="s">
        <v>11625</v>
      </c>
      <c r="BF1158" t="str">
        <f>HYPERLINK("http://dx.doi.org/10.1177/1098300720916716","http://dx.doi.org/10.1177/1098300720916716")</f>
        <v>http://dx.doi.org/10.1177/1098300720916716</v>
      </c>
      <c r="BG1158" t="s">
        <v>74</v>
      </c>
      <c r="BH1158" t="s">
        <v>3108</v>
      </c>
      <c r="BI1158">
        <v>12</v>
      </c>
      <c r="BJ1158" t="s">
        <v>2905</v>
      </c>
      <c r="BK1158" t="s">
        <v>100</v>
      </c>
      <c r="BL1158" t="s">
        <v>2906</v>
      </c>
      <c r="BM1158" t="s">
        <v>11626</v>
      </c>
      <c r="BN1158" t="s">
        <v>74</v>
      </c>
      <c r="BO1158" t="s">
        <v>74</v>
      </c>
      <c r="BP1158" t="s">
        <v>74</v>
      </c>
      <c r="BQ1158" t="s">
        <v>74</v>
      </c>
      <c r="BR1158" t="s">
        <v>104</v>
      </c>
      <c r="BS1158" t="s">
        <v>11627</v>
      </c>
      <c r="BT1158" t="str">
        <f>HYPERLINK("https%3A%2F%2Fwww.webofscience.com%2Fwos%2Fwoscc%2Ffull-record%2FWOS:000532400400001","View Full Record in Web of Science")</f>
        <v>View Full Record in Web of Science</v>
      </c>
    </row>
    <row r="1159" spans="1:72" x14ac:dyDescent="0.25">
      <c r="A1159" t="s">
        <v>72</v>
      </c>
      <c r="B1159" t="s">
        <v>13454</v>
      </c>
      <c r="C1159" t="s">
        <v>74</v>
      </c>
      <c r="D1159" t="s">
        <v>74</v>
      </c>
      <c r="E1159" t="s">
        <v>74</v>
      </c>
      <c r="F1159" t="s">
        <v>13455</v>
      </c>
      <c r="G1159" t="s">
        <v>74</v>
      </c>
      <c r="H1159" t="s">
        <v>74</v>
      </c>
      <c r="I1159" t="s">
        <v>13456</v>
      </c>
      <c r="J1159" t="s">
        <v>13457</v>
      </c>
      <c r="K1159" t="s">
        <v>74</v>
      </c>
      <c r="L1159" t="s">
        <v>74</v>
      </c>
      <c r="M1159" t="s">
        <v>78</v>
      </c>
      <c r="N1159" t="s">
        <v>79</v>
      </c>
      <c r="O1159" t="s">
        <v>74</v>
      </c>
      <c r="P1159" t="s">
        <v>74</v>
      </c>
      <c r="Q1159" t="s">
        <v>74</v>
      </c>
      <c r="R1159" t="s">
        <v>74</v>
      </c>
      <c r="S1159" t="s">
        <v>74</v>
      </c>
      <c r="T1159" t="s">
        <v>74</v>
      </c>
      <c r="U1159" t="s">
        <v>13458</v>
      </c>
      <c r="V1159" t="s">
        <v>13459</v>
      </c>
      <c r="W1159" t="s">
        <v>13460</v>
      </c>
      <c r="X1159" t="s">
        <v>13461</v>
      </c>
      <c r="Y1159" t="s">
        <v>3990</v>
      </c>
      <c r="Z1159" t="s">
        <v>3991</v>
      </c>
      <c r="AA1159" t="s">
        <v>74</v>
      </c>
      <c r="AB1159" t="s">
        <v>13462</v>
      </c>
      <c r="AC1159" t="s">
        <v>13463</v>
      </c>
      <c r="AD1159" t="s">
        <v>7929</v>
      </c>
      <c r="AE1159" t="s">
        <v>13464</v>
      </c>
      <c r="AF1159" t="s">
        <v>74</v>
      </c>
      <c r="AG1159">
        <v>46</v>
      </c>
      <c r="AH1159">
        <v>3</v>
      </c>
      <c r="AI1159">
        <v>4</v>
      </c>
      <c r="AJ1159">
        <v>0</v>
      </c>
      <c r="AK1159">
        <v>4</v>
      </c>
      <c r="AL1159" t="s">
        <v>476</v>
      </c>
      <c r="AM1159" t="s">
        <v>477</v>
      </c>
      <c r="AN1159" t="s">
        <v>478</v>
      </c>
      <c r="AO1159" t="s">
        <v>13465</v>
      </c>
      <c r="AP1159" t="s">
        <v>13466</v>
      </c>
      <c r="AQ1159" t="s">
        <v>74</v>
      </c>
      <c r="AR1159" t="s">
        <v>13457</v>
      </c>
      <c r="AS1159" t="s">
        <v>13467</v>
      </c>
      <c r="AT1159" t="s">
        <v>4754</v>
      </c>
      <c r="AU1159">
        <v>2021</v>
      </c>
      <c r="AV1159">
        <v>29</v>
      </c>
      <c r="AW1159">
        <v>1</v>
      </c>
      <c r="AX1159" t="s">
        <v>74</v>
      </c>
      <c r="AY1159" t="s">
        <v>74</v>
      </c>
      <c r="AZ1159" t="s">
        <v>74</v>
      </c>
      <c r="BA1159" t="s">
        <v>74</v>
      </c>
      <c r="BB1159">
        <v>61</v>
      </c>
      <c r="BC1159">
        <v>79</v>
      </c>
      <c r="BD1159" t="s">
        <v>74</v>
      </c>
      <c r="BE1159" t="s">
        <v>13468</v>
      </c>
      <c r="BF1159" t="str">
        <f>HYPERLINK("http://dx.doi.org/10.1080/09362835.2020.1729766","http://dx.doi.org/10.1080/09362835.2020.1729766")</f>
        <v>http://dx.doi.org/10.1080/09362835.2020.1729766</v>
      </c>
      <c r="BG1159" t="s">
        <v>74</v>
      </c>
      <c r="BH1159" t="s">
        <v>9383</v>
      </c>
      <c r="BI1159">
        <v>19</v>
      </c>
      <c r="BJ1159" t="s">
        <v>3079</v>
      </c>
      <c r="BK1159" t="s">
        <v>100</v>
      </c>
      <c r="BL1159" t="s">
        <v>278</v>
      </c>
      <c r="BM1159" t="s">
        <v>13469</v>
      </c>
      <c r="BN1159" t="s">
        <v>74</v>
      </c>
      <c r="BO1159" t="s">
        <v>74</v>
      </c>
      <c r="BP1159" t="s">
        <v>74</v>
      </c>
      <c r="BQ1159" t="s">
        <v>74</v>
      </c>
      <c r="BR1159" t="s">
        <v>104</v>
      </c>
      <c r="BS1159" t="s">
        <v>13470</v>
      </c>
      <c r="BT1159" t="str">
        <f>HYPERLINK("https%3A%2F%2Fwww.webofscience.com%2Fwos%2Fwoscc%2Ffull-record%2FWOS:000516674100001","View Full Record in Web of Science")</f>
        <v>View Full Record in Web of Science</v>
      </c>
    </row>
    <row r="1160" spans="1:72" x14ac:dyDescent="0.25">
      <c r="A1160" t="s">
        <v>72</v>
      </c>
      <c r="B1160" t="s">
        <v>15177</v>
      </c>
      <c r="C1160" t="s">
        <v>74</v>
      </c>
      <c r="D1160" t="s">
        <v>74</v>
      </c>
      <c r="E1160" t="s">
        <v>74</v>
      </c>
      <c r="F1160" t="s">
        <v>15178</v>
      </c>
      <c r="G1160" t="s">
        <v>74</v>
      </c>
      <c r="H1160" t="s">
        <v>74</v>
      </c>
      <c r="I1160" t="s">
        <v>15179</v>
      </c>
      <c r="J1160" t="s">
        <v>10395</v>
      </c>
      <c r="K1160" t="s">
        <v>74</v>
      </c>
      <c r="L1160" t="s">
        <v>74</v>
      </c>
      <c r="M1160" t="s">
        <v>78</v>
      </c>
      <c r="N1160" t="s">
        <v>79</v>
      </c>
      <c r="O1160" t="s">
        <v>74</v>
      </c>
      <c r="P1160" t="s">
        <v>74</v>
      </c>
      <c r="Q1160" t="s">
        <v>74</v>
      </c>
      <c r="R1160" t="s">
        <v>74</v>
      </c>
      <c r="S1160" t="s">
        <v>74</v>
      </c>
      <c r="T1160" t="s">
        <v>15180</v>
      </c>
      <c r="U1160" t="s">
        <v>15181</v>
      </c>
      <c r="V1160" t="s">
        <v>15182</v>
      </c>
      <c r="W1160" t="s">
        <v>15183</v>
      </c>
      <c r="X1160" t="s">
        <v>6631</v>
      </c>
      <c r="Y1160" t="s">
        <v>15184</v>
      </c>
      <c r="Z1160" t="s">
        <v>6633</v>
      </c>
      <c r="AA1160" t="s">
        <v>74</v>
      </c>
      <c r="AB1160" t="s">
        <v>74</v>
      </c>
      <c r="AC1160" t="s">
        <v>15185</v>
      </c>
      <c r="AD1160" t="s">
        <v>15186</v>
      </c>
      <c r="AE1160" t="s">
        <v>15187</v>
      </c>
      <c r="AF1160" t="s">
        <v>74</v>
      </c>
      <c r="AG1160">
        <v>77</v>
      </c>
      <c r="AH1160">
        <v>3</v>
      </c>
      <c r="AI1160">
        <v>3</v>
      </c>
      <c r="AJ1160">
        <v>0</v>
      </c>
      <c r="AK1160">
        <v>4</v>
      </c>
      <c r="AL1160" t="s">
        <v>173</v>
      </c>
      <c r="AM1160" t="s">
        <v>174</v>
      </c>
      <c r="AN1160" t="s">
        <v>175</v>
      </c>
      <c r="AO1160" t="s">
        <v>10406</v>
      </c>
      <c r="AP1160" t="s">
        <v>10407</v>
      </c>
      <c r="AQ1160" t="s">
        <v>74</v>
      </c>
      <c r="AR1160" t="s">
        <v>10408</v>
      </c>
      <c r="AS1160" t="s">
        <v>10409</v>
      </c>
      <c r="AT1160" t="s">
        <v>1111</v>
      </c>
      <c r="AU1160">
        <v>2021</v>
      </c>
      <c r="AV1160">
        <v>41</v>
      </c>
      <c r="AW1160">
        <v>3</v>
      </c>
      <c r="AX1160" t="s">
        <v>74</v>
      </c>
      <c r="AY1160" t="s">
        <v>74</v>
      </c>
      <c r="AZ1160" t="s">
        <v>872</v>
      </c>
      <c r="BA1160" t="s">
        <v>74</v>
      </c>
      <c r="BB1160">
        <v>191</v>
      </c>
      <c r="BC1160">
        <v>206</v>
      </c>
      <c r="BD1160" t="s">
        <v>74</v>
      </c>
      <c r="BE1160" t="s">
        <v>15188</v>
      </c>
      <c r="BF1160" t="str">
        <f>HYPERLINK("http://dx.doi.org/10.1177/02711214211030010","http://dx.doi.org/10.1177/02711214211030010")</f>
        <v>http://dx.doi.org/10.1177/02711214211030010</v>
      </c>
      <c r="BG1160" t="s">
        <v>74</v>
      </c>
      <c r="BH1160" t="s">
        <v>1273</v>
      </c>
      <c r="BI1160">
        <v>16</v>
      </c>
      <c r="BJ1160" t="s">
        <v>3079</v>
      </c>
      <c r="BK1160" t="s">
        <v>100</v>
      </c>
      <c r="BL1160" t="s">
        <v>278</v>
      </c>
      <c r="BM1160" t="s">
        <v>15189</v>
      </c>
      <c r="BN1160" t="s">
        <v>74</v>
      </c>
      <c r="BO1160" t="s">
        <v>74</v>
      </c>
      <c r="BP1160" t="s">
        <v>74</v>
      </c>
      <c r="BQ1160" t="s">
        <v>74</v>
      </c>
      <c r="BR1160" t="s">
        <v>104</v>
      </c>
      <c r="BS1160" t="s">
        <v>15190</v>
      </c>
      <c r="BT1160" t="str">
        <f>HYPERLINK("https%3A%2F%2Fwww.webofscience.com%2Fwos%2Fwoscc%2Ffull-record%2FWOS:000677313200001","View Full Record in Web of Science")</f>
        <v>View Full Record in Web of Science</v>
      </c>
    </row>
    <row r="1161" spans="1:72" x14ac:dyDescent="0.25">
      <c r="A1161" t="s">
        <v>72</v>
      </c>
      <c r="B1161" t="s">
        <v>15350</v>
      </c>
      <c r="C1161" t="s">
        <v>74</v>
      </c>
      <c r="D1161" t="s">
        <v>74</v>
      </c>
      <c r="E1161" t="s">
        <v>74</v>
      </c>
      <c r="F1161" t="s">
        <v>15351</v>
      </c>
      <c r="G1161" t="s">
        <v>74</v>
      </c>
      <c r="H1161" t="s">
        <v>74</v>
      </c>
      <c r="I1161" t="s">
        <v>15352</v>
      </c>
      <c r="J1161" t="s">
        <v>15353</v>
      </c>
      <c r="K1161" t="s">
        <v>74</v>
      </c>
      <c r="L1161" t="s">
        <v>74</v>
      </c>
      <c r="M1161" t="s">
        <v>78</v>
      </c>
      <c r="N1161" t="s">
        <v>79</v>
      </c>
      <c r="O1161" t="s">
        <v>74</v>
      </c>
      <c r="P1161" t="s">
        <v>74</v>
      </c>
      <c r="Q1161" t="s">
        <v>74</v>
      </c>
      <c r="R1161" t="s">
        <v>74</v>
      </c>
      <c r="S1161" t="s">
        <v>74</v>
      </c>
      <c r="T1161" t="s">
        <v>15354</v>
      </c>
      <c r="U1161" t="s">
        <v>15355</v>
      </c>
      <c r="V1161" t="s">
        <v>15356</v>
      </c>
      <c r="W1161" t="s">
        <v>15357</v>
      </c>
      <c r="X1161" t="s">
        <v>15358</v>
      </c>
      <c r="Y1161" t="s">
        <v>15359</v>
      </c>
      <c r="Z1161" t="s">
        <v>15360</v>
      </c>
      <c r="AA1161" t="s">
        <v>74</v>
      </c>
      <c r="AB1161" t="s">
        <v>15361</v>
      </c>
      <c r="AC1161" t="s">
        <v>74</v>
      </c>
      <c r="AD1161" t="s">
        <v>74</v>
      </c>
      <c r="AE1161" t="s">
        <v>74</v>
      </c>
      <c r="AF1161" t="s">
        <v>74</v>
      </c>
      <c r="AG1161">
        <v>104</v>
      </c>
      <c r="AH1161">
        <v>3</v>
      </c>
      <c r="AI1161">
        <v>6</v>
      </c>
      <c r="AJ1161">
        <v>0</v>
      </c>
      <c r="AK1161">
        <v>4</v>
      </c>
      <c r="AL1161" t="s">
        <v>173</v>
      </c>
      <c r="AM1161" t="s">
        <v>174</v>
      </c>
      <c r="AN1161" t="s">
        <v>175</v>
      </c>
      <c r="AO1161" t="s">
        <v>74</v>
      </c>
      <c r="AP1161" t="s">
        <v>15362</v>
      </c>
      <c r="AQ1161" t="s">
        <v>74</v>
      </c>
      <c r="AR1161" t="s">
        <v>15353</v>
      </c>
      <c r="AS1161" t="s">
        <v>15363</v>
      </c>
      <c r="AT1161" t="s">
        <v>600</v>
      </c>
      <c r="AU1161">
        <v>2021</v>
      </c>
      <c r="AV1161">
        <v>7</v>
      </c>
      <c r="AW1161" t="s">
        <v>74</v>
      </c>
      <c r="AX1161" t="s">
        <v>74</v>
      </c>
      <c r="AY1161" t="s">
        <v>74</v>
      </c>
      <c r="AZ1161" t="s">
        <v>74</v>
      </c>
      <c r="BA1161" t="s">
        <v>74</v>
      </c>
      <c r="BB1161" t="s">
        <v>74</v>
      </c>
      <c r="BC1161" t="s">
        <v>74</v>
      </c>
      <c r="BD1161">
        <v>2332858421989707</v>
      </c>
      <c r="BE1161" t="s">
        <v>15364</v>
      </c>
      <c r="BF1161" t="str">
        <f>HYPERLINK("http://dx.doi.org/10.1177/2332858421989707","http://dx.doi.org/10.1177/2332858421989707")</f>
        <v>http://dx.doi.org/10.1177/2332858421989707</v>
      </c>
      <c r="BG1161" t="s">
        <v>74</v>
      </c>
      <c r="BH1161" t="s">
        <v>74</v>
      </c>
      <c r="BI1161">
        <v>18</v>
      </c>
      <c r="BJ1161" t="s">
        <v>278</v>
      </c>
      <c r="BK1161" t="s">
        <v>100</v>
      </c>
      <c r="BL1161" t="s">
        <v>278</v>
      </c>
      <c r="BM1161" t="s">
        <v>15365</v>
      </c>
      <c r="BN1161" t="s">
        <v>74</v>
      </c>
      <c r="BO1161" t="s">
        <v>4082</v>
      </c>
      <c r="BP1161" t="s">
        <v>74</v>
      </c>
      <c r="BQ1161" t="s">
        <v>74</v>
      </c>
      <c r="BR1161" t="s">
        <v>104</v>
      </c>
      <c r="BS1161" t="s">
        <v>15366</v>
      </c>
      <c r="BT1161" t="str">
        <f>HYPERLINK("https%3A%2F%2Fwww.webofscience.com%2Fwos%2Fwoscc%2Ffull-record%2FWOS:000617270500001","View Full Record in Web of Science")</f>
        <v>View Full Record in Web of Science</v>
      </c>
    </row>
    <row r="1162" spans="1:72" x14ac:dyDescent="0.25">
      <c r="A1162" t="s">
        <v>72</v>
      </c>
      <c r="B1162" t="s">
        <v>15729</v>
      </c>
      <c r="C1162" t="s">
        <v>74</v>
      </c>
      <c r="D1162" t="s">
        <v>74</v>
      </c>
      <c r="E1162" t="s">
        <v>74</v>
      </c>
      <c r="F1162" t="s">
        <v>15730</v>
      </c>
      <c r="G1162" t="s">
        <v>74</v>
      </c>
      <c r="H1162" t="s">
        <v>74</v>
      </c>
      <c r="I1162" t="s">
        <v>15731</v>
      </c>
      <c r="J1162" t="s">
        <v>4684</v>
      </c>
      <c r="K1162" t="s">
        <v>74</v>
      </c>
      <c r="L1162" t="s">
        <v>74</v>
      </c>
      <c r="M1162" t="s">
        <v>78</v>
      </c>
      <c r="N1162" t="s">
        <v>79</v>
      </c>
      <c r="O1162" t="s">
        <v>74</v>
      </c>
      <c r="P1162" t="s">
        <v>74</v>
      </c>
      <c r="Q1162" t="s">
        <v>74</v>
      </c>
      <c r="R1162" t="s">
        <v>74</v>
      </c>
      <c r="S1162" t="s">
        <v>74</v>
      </c>
      <c r="T1162" t="s">
        <v>15732</v>
      </c>
      <c r="U1162" t="s">
        <v>15733</v>
      </c>
      <c r="V1162" t="s">
        <v>15734</v>
      </c>
      <c r="W1162" t="s">
        <v>15735</v>
      </c>
      <c r="X1162" t="s">
        <v>15736</v>
      </c>
      <c r="Y1162" t="s">
        <v>10937</v>
      </c>
      <c r="Z1162" t="s">
        <v>10185</v>
      </c>
      <c r="AA1162" t="s">
        <v>15737</v>
      </c>
      <c r="AB1162" t="s">
        <v>15738</v>
      </c>
      <c r="AC1162" t="s">
        <v>15739</v>
      </c>
      <c r="AD1162" t="s">
        <v>15739</v>
      </c>
      <c r="AE1162" t="s">
        <v>15740</v>
      </c>
      <c r="AF1162" t="s">
        <v>74</v>
      </c>
      <c r="AG1162">
        <v>31</v>
      </c>
      <c r="AH1162">
        <v>3</v>
      </c>
      <c r="AI1162">
        <v>3</v>
      </c>
      <c r="AJ1162">
        <v>4</v>
      </c>
      <c r="AK1162">
        <v>12</v>
      </c>
      <c r="AL1162" t="s">
        <v>2415</v>
      </c>
      <c r="AM1162" t="s">
        <v>1776</v>
      </c>
      <c r="AN1162" t="s">
        <v>2416</v>
      </c>
      <c r="AO1162" t="s">
        <v>4696</v>
      </c>
      <c r="AP1162" t="s">
        <v>4697</v>
      </c>
      <c r="AQ1162" t="s">
        <v>74</v>
      </c>
      <c r="AR1162" t="s">
        <v>4698</v>
      </c>
      <c r="AS1162" t="s">
        <v>4699</v>
      </c>
      <c r="AT1162" t="s">
        <v>124</v>
      </c>
      <c r="AU1162">
        <v>2021</v>
      </c>
      <c r="AV1162">
        <v>36</v>
      </c>
      <c r="AW1162">
        <v>4</v>
      </c>
      <c r="AX1162" t="s">
        <v>74</v>
      </c>
      <c r="AY1162" t="s">
        <v>74</v>
      </c>
      <c r="AZ1162" t="s">
        <v>74</v>
      </c>
      <c r="BA1162" t="s">
        <v>74</v>
      </c>
      <c r="BB1162">
        <v>255</v>
      </c>
      <c r="BC1162">
        <v>260</v>
      </c>
      <c r="BD1162" t="s">
        <v>74</v>
      </c>
      <c r="BE1162" t="s">
        <v>15741</v>
      </c>
      <c r="BF1162" t="str">
        <f>HYPERLINK("http://dx.doi.org/10.1037/spq0000436","http://dx.doi.org/10.1037/spq0000436")</f>
        <v>http://dx.doi.org/10.1037/spq0000436</v>
      </c>
      <c r="BG1162" t="s">
        <v>74</v>
      </c>
      <c r="BH1162" t="s">
        <v>74</v>
      </c>
      <c r="BI1162">
        <v>6</v>
      </c>
      <c r="BJ1162" t="s">
        <v>126</v>
      </c>
      <c r="BK1162" t="s">
        <v>100</v>
      </c>
      <c r="BL1162" t="s">
        <v>101</v>
      </c>
      <c r="BM1162" t="s">
        <v>7898</v>
      </c>
      <c r="BN1162">
        <v>34292045</v>
      </c>
      <c r="BO1162" t="s">
        <v>74</v>
      </c>
      <c r="BP1162" t="s">
        <v>74</v>
      </c>
      <c r="BQ1162" t="s">
        <v>74</v>
      </c>
      <c r="BR1162" t="s">
        <v>104</v>
      </c>
      <c r="BS1162" t="s">
        <v>15742</v>
      </c>
      <c r="BT1162" t="str">
        <f>HYPERLINK("https%3A%2F%2Fwww.webofscience.com%2Fwos%2Fwoscc%2Ffull-record%2FWOS:000677486100005","View Full Record in Web of Science")</f>
        <v>View Full Record in Web of Science</v>
      </c>
    </row>
    <row r="1163" spans="1:72" x14ac:dyDescent="0.25">
      <c r="A1163" t="s">
        <v>72</v>
      </c>
      <c r="B1163" t="s">
        <v>17521</v>
      </c>
      <c r="C1163" t="s">
        <v>74</v>
      </c>
      <c r="D1163" t="s">
        <v>74</v>
      </c>
      <c r="E1163" t="s">
        <v>74</v>
      </c>
      <c r="F1163" t="s">
        <v>17522</v>
      </c>
      <c r="G1163" t="s">
        <v>74</v>
      </c>
      <c r="H1163" t="s">
        <v>74</v>
      </c>
      <c r="I1163" t="s">
        <v>17523</v>
      </c>
      <c r="J1163" t="s">
        <v>17524</v>
      </c>
      <c r="K1163" t="s">
        <v>74</v>
      </c>
      <c r="L1163" t="s">
        <v>74</v>
      </c>
      <c r="M1163" t="s">
        <v>78</v>
      </c>
      <c r="N1163" t="s">
        <v>79</v>
      </c>
      <c r="O1163" t="s">
        <v>74</v>
      </c>
      <c r="P1163" t="s">
        <v>74</v>
      </c>
      <c r="Q1163" t="s">
        <v>74</v>
      </c>
      <c r="R1163" t="s">
        <v>74</v>
      </c>
      <c r="S1163" t="s">
        <v>74</v>
      </c>
      <c r="T1163" t="s">
        <v>17525</v>
      </c>
      <c r="U1163" t="s">
        <v>74</v>
      </c>
      <c r="V1163" t="s">
        <v>17526</v>
      </c>
      <c r="W1163" t="s">
        <v>17527</v>
      </c>
      <c r="X1163" t="s">
        <v>17528</v>
      </c>
      <c r="Y1163" t="s">
        <v>17529</v>
      </c>
      <c r="Z1163" t="s">
        <v>17530</v>
      </c>
      <c r="AA1163" t="s">
        <v>74</v>
      </c>
      <c r="AB1163" t="s">
        <v>17531</v>
      </c>
      <c r="AC1163" t="s">
        <v>74</v>
      </c>
      <c r="AD1163" t="s">
        <v>74</v>
      </c>
      <c r="AE1163" t="s">
        <v>74</v>
      </c>
      <c r="AF1163" t="s">
        <v>74</v>
      </c>
      <c r="AG1163">
        <v>62</v>
      </c>
      <c r="AH1163">
        <v>3</v>
      </c>
      <c r="AI1163">
        <v>3</v>
      </c>
      <c r="AJ1163">
        <v>2</v>
      </c>
      <c r="AK1163">
        <v>19</v>
      </c>
      <c r="AL1163" t="s">
        <v>173</v>
      </c>
      <c r="AM1163" t="s">
        <v>174</v>
      </c>
      <c r="AN1163" t="s">
        <v>175</v>
      </c>
      <c r="AO1163" t="s">
        <v>17532</v>
      </c>
      <c r="AP1163" t="s">
        <v>17533</v>
      </c>
      <c r="AQ1163" t="s">
        <v>74</v>
      </c>
      <c r="AR1163" t="s">
        <v>17534</v>
      </c>
      <c r="AS1163" t="s">
        <v>17535</v>
      </c>
      <c r="AT1163" t="s">
        <v>600</v>
      </c>
      <c r="AU1163">
        <v>2021</v>
      </c>
      <c r="AV1163">
        <v>9</v>
      </c>
      <c r="AW1163">
        <v>1</v>
      </c>
      <c r="AX1163" t="s">
        <v>74</v>
      </c>
      <c r="AY1163" t="s">
        <v>74</v>
      </c>
      <c r="AZ1163" t="s">
        <v>74</v>
      </c>
      <c r="BA1163" t="s">
        <v>74</v>
      </c>
      <c r="BB1163">
        <v>53</v>
      </c>
      <c r="BC1163">
        <v>65</v>
      </c>
      <c r="BD1163" t="s">
        <v>74</v>
      </c>
      <c r="BE1163" t="s">
        <v>17536</v>
      </c>
      <c r="BF1163" t="str">
        <f>HYPERLINK("http://dx.doi.org/10.1177/2167696818815359","http://dx.doi.org/10.1177/2167696818815359")</f>
        <v>http://dx.doi.org/10.1177/2167696818815359</v>
      </c>
      <c r="BG1163" t="s">
        <v>74</v>
      </c>
      <c r="BH1163" t="s">
        <v>74</v>
      </c>
      <c r="BI1163">
        <v>13</v>
      </c>
      <c r="BJ1163" t="s">
        <v>17537</v>
      </c>
      <c r="BK1163" t="s">
        <v>100</v>
      </c>
      <c r="BL1163" t="s">
        <v>1172</v>
      </c>
      <c r="BM1163" t="s">
        <v>17538</v>
      </c>
      <c r="BN1163" t="s">
        <v>74</v>
      </c>
      <c r="BO1163" t="s">
        <v>17539</v>
      </c>
      <c r="BP1163" t="s">
        <v>74</v>
      </c>
      <c r="BQ1163" t="s">
        <v>74</v>
      </c>
      <c r="BR1163" t="s">
        <v>104</v>
      </c>
      <c r="BS1163" t="s">
        <v>17540</v>
      </c>
      <c r="BT1163" t="str">
        <f>HYPERLINK("https%3A%2F%2Fwww.webofscience.com%2Fwos%2Fwoscc%2Ffull-record%2FWOS:000607546700005","View Full Record in Web of Science")</f>
        <v>View Full Record in Web of Science</v>
      </c>
    </row>
    <row r="1164" spans="1:72" x14ac:dyDescent="0.25">
      <c r="A1164" t="s">
        <v>72</v>
      </c>
      <c r="B1164" t="s">
        <v>22557</v>
      </c>
      <c r="C1164" t="s">
        <v>74</v>
      </c>
      <c r="D1164" t="s">
        <v>74</v>
      </c>
      <c r="E1164" t="s">
        <v>74</v>
      </c>
      <c r="F1164" t="s">
        <v>22558</v>
      </c>
      <c r="G1164" t="s">
        <v>74</v>
      </c>
      <c r="H1164" t="s">
        <v>74</v>
      </c>
      <c r="I1164" t="s">
        <v>22559</v>
      </c>
      <c r="J1164" t="s">
        <v>15532</v>
      </c>
      <c r="K1164" t="s">
        <v>74</v>
      </c>
      <c r="L1164" t="s">
        <v>74</v>
      </c>
      <c r="M1164" t="s">
        <v>78</v>
      </c>
      <c r="N1164" t="s">
        <v>79</v>
      </c>
      <c r="O1164" t="s">
        <v>74</v>
      </c>
      <c r="P1164" t="s">
        <v>74</v>
      </c>
      <c r="Q1164" t="s">
        <v>74</v>
      </c>
      <c r="R1164" t="s">
        <v>74</v>
      </c>
      <c r="S1164" t="s">
        <v>74</v>
      </c>
      <c r="T1164" t="s">
        <v>22560</v>
      </c>
      <c r="U1164" t="s">
        <v>74</v>
      </c>
      <c r="V1164" t="s">
        <v>22561</v>
      </c>
      <c r="W1164" t="s">
        <v>22562</v>
      </c>
      <c r="X1164" t="s">
        <v>22563</v>
      </c>
      <c r="Y1164" t="s">
        <v>22564</v>
      </c>
      <c r="Z1164" t="s">
        <v>22565</v>
      </c>
      <c r="AA1164" t="s">
        <v>74</v>
      </c>
      <c r="AB1164" t="s">
        <v>22566</v>
      </c>
      <c r="AC1164" t="s">
        <v>22567</v>
      </c>
      <c r="AD1164" t="s">
        <v>22568</v>
      </c>
      <c r="AE1164" t="s">
        <v>22569</v>
      </c>
      <c r="AF1164" t="s">
        <v>74</v>
      </c>
      <c r="AG1164">
        <v>13</v>
      </c>
      <c r="AH1164">
        <v>3</v>
      </c>
      <c r="AI1164">
        <v>3</v>
      </c>
      <c r="AJ1164">
        <v>1</v>
      </c>
      <c r="AK1164">
        <v>3</v>
      </c>
      <c r="AL1164" t="s">
        <v>2141</v>
      </c>
      <c r="AM1164" t="s">
        <v>2142</v>
      </c>
      <c r="AN1164" t="s">
        <v>2143</v>
      </c>
      <c r="AO1164" t="s">
        <v>15543</v>
      </c>
      <c r="AP1164" t="s">
        <v>15544</v>
      </c>
      <c r="AQ1164" t="s">
        <v>74</v>
      </c>
      <c r="AR1164" t="s">
        <v>15545</v>
      </c>
      <c r="AS1164" t="s">
        <v>15546</v>
      </c>
      <c r="AT1164" t="s">
        <v>5454</v>
      </c>
      <c r="AU1164">
        <v>2021</v>
      </c>
      <c r="AV1164">
        <v>15</v>
      </c>
      <c r="AW1164">
        <v>1</v>
      </c>
      <c r="AX1164" t="s">
        <v>74</v>
      </c>
      <c r="AY1164" t="s">
        <v>74</v>
      </c>
      <c r="AZ1164" t="s">
        <v>74</v>
      </c>
      <c r="BA1164" t="s">
        <v>74</v>
      </c>
      <c r="BB1164">
        <v>95</v>
      </c>
      <c r="BC1164">
        <v>105</v>
      </c>
      <c r="BD1164" t="s">
        <v>74</v>
      </c>
      <c r="BE1164" t="s">
        <v>74</v>
      </c>
      <c r="BF1164" t="s">
        <v>74</v>
      </c>
      <c r="BG1164" t="s">
        <v>74</v>
      </c>
      <c r="BH1164" t="s">
        <v>74</v>
      </c>
      <c r="BI1164">
        <v>11</v>
      </c>
      <c r="BJ1164" t="s">
        <v>152</v>
      </c>
      <c r="BK1164" t="s">
        <v>100</v>
      </c>
      <c r="BL1164" t="s">
        <v>152</v>
      </c>
      <c r="BM1164" t="s">
        <v>22570</v>
      </c>
      <c r="BN1164">
        <v>33775965</v>
      </c>
      <c r="BO1164" t="s">
        <v>74</v>
      </c>
      <c r="BP1164" t="s">
        <v>74</v>
      </c>
      <c r="BQ1164" t="s">
        <v>74</v>
      </c>
      <c r="BR1164" t="s">
        <v>104</v>
      </c>
      <c r="BS1164" t="s">
        <v>22571</v>
      </c>
      <c r="BT1164" t="str">
        <f>HYPERLINK("https%3A%2F%2Fwww.webofscience.com%2Fwos%2Fwoscc%2Ffull-record%2FWOS:000631910300010","View Full Record in Web of Science")</f>
        <v>View Full Record in Web of Science</v>
      </c>
    </row>
    <row r="1165" spans="1:72" x14ac:dyDescent="0.25">
      <c r="A1165" t="s">
        <v>72</v>
      </c>
      <c r="B1165" t="s">
        <v>23113</v>
      </c>
      <c r="C1165" t="s">
        <v>74</v>
      </c>
      <c r="D1165" t="s">
        <v>74</v>
      </c>
      <c r="E1165" t="s">
        <v>74</v>
      </c>
      <c r="F1165" t="s">
        <v>23114</v>
      </c>
      <c r="G1165" t="s">
        <v>74</v>
      </c>
      <c r="H1165" t="s">
        <v>74</v>
      </c>
      <c r="I1165" t="s">
        <v>23115</v>
      </c>
      <c r="J1165" t="s">
        <v>467</v>
      </c>
      <c r="K1165" t="s">
        <v>74</v>
      </c>
      <c r="L1165" t="s">
        <v>74</v>
      </c>
      <c r="M1165" t="s">
        <v>78</v>
      </c>
      <c r="N1165" t="s">
        <v>79</v>
      </c>
      <c r="O1165" t="s">
        <v>74</v>
      </c>
      <c r="P1165" t="s">
        <v>74</v>
      </c>
      <c r="Q1165" t="s">
        <v>74</v>
      </c>
      <c r="R1165" t="s">
        <v>74</v>
      </c>
      <c r="S1165" t="s">
        <v>74</v>
      </c>
      <c r="T1165" t="s">
        <v>23116</v>
      </c>
      <c r="U1165" t="s">
        <v>23117</v>
      </c>
      <c r="V1165" t="s">
        <v>23118</v>
      </c>
      <c r="W1165" t="s">
        <v>23119</v>
      </c>
      <c r="X1165" t="s">
        <v>23120</v>
      </c>
      <c r="Y1165" t="s">
        <v>23121</v>
      </c>
      <c r="Z1165" t="s">
        <v>23122</v>
      </c>
      <c r="AA1165" t="s">
        <v>23123</v>
      </c>
      <c r="AB1165" t="s">
        <v>23124</v>
      </c>
      <c r="AC1165" t="s">
        <v>23125</v>
      </c>
      <c r="AD1165" t="s">
        <v>23126</v>
      </c>
      <c r="AE1165" t="s">
        <v>23127</v>
      </c>
      <c r="AF1165" t="s">
        <v>74</v>
      </c>
      <c r="AG1165">
        <v>67</v>
      </c>
      <c r="AH1165">
        <v>3</v>
      </c>
      <c r="AI1165">
        <v>5</v>
      </c>
      <c r="AJ1165">
        <v>0</v>
      </c>
      <c r="AK1165">
        <v>21</v>
      </c>
      <c r="AL1165" t="s">
        <v>476</v>
      </c>
      <c r="AM1165" t="s">
        <v>477</v>
      </c>
      <c r="AN1165" t="s">
        <v>478</v>
      </c>
      <c r="AO1165" t="s">
        <v>479</v>
      </c>
      <c r="AP1165" t="s">
        <v>480</v>
      </c>
      <c r="AQ1165" t="s">
        <v>74</v>
      </c>
      <c r="AR1165" t="s">
        <v>481</v>
      </c>
      <c r="AS1165" t="s">
        <v>482</v>
      </c>
      <c r="AT1165" t="s">
        <v>1207</v>
      </c>
      <c r="AU1165">
        <v>2021</v>
      </c>
      <c r="AV1165">
        <v>40</v>
      </c>
      <c r="AW1165">
        <v>3</v>
      </c>
      <c r="AX1165" t="s">
        <v>74</v>
      </c>
      <c r="AY1165" t="s">
        <v>74</v>
      </c>
      <c r="AZ1165" t="s">
        <v>74</v>
      </c>
      <c r="BA1165" t="s">
        <v>74</v>
      </c>
      <c r="BB1165">
        <v>491</v>
      </c>
      <c r="BC1165">
        <v>507</v>
      </c>
      <c r="BD1165" t="s">
        <v>74</v>
      </c>
      <c r="BE1165" t="s">
        <v>23128</v>
      </c>
      <c r="BF1165" t="str">
        <f>HYPERLINK("http://dx.doi.org/10.1080/07294360.2020.1761303","http://dx.doi.org/10.1080/07294360.2020.1761303")</f>
        <v>http://dx.doi.org/10.1080/07294360.2020.1761303</v>
      </c>
      <c r="BG1165" t="s">
        <v>74</v>
      </c>
      <c r="BH1165" t="s">
        <v>3108</v>
      </c>
      <c r="BI1165">
        <v>17</v>
      </c>
      <c r="BJ1165" t="s">
        <v>278</v>
      </c>
      <c r="BK1165" t="s">
        <v>100</v>
      </c>
      <c r="BL1165" t="s">
        <v>278</v>
      </c>
      <c r="BM1165" t="s">
        <v>23129</v>
      </c>
      <c r="BN1165" t="s">
        <v>74</v>
      </c>
      <c r="BO1165" t="s">
        <v>74</v>
      </c>
      <c r="BP1165" t="s">
        <v>74</v>
      </c>
      <c r="BQ1165" t="s">
        <v>74</v>
      </c>
      <c r="BR1165" t="s">
        <v>104</v>
      </c>
      <c r="BS1165" t="s">
        <v>23130</v>
      </c>
      <c r="BT1165" t="str">
        <f>HYPERLINK("https%3A%2F%2Fwww.webofscience.com%2Fwos%2Fwoscc%2Ffull-record%2FWOS:000540114500001","View Full Record in Web of Science")</f>
        <v>View Full Record in Web of Science</v>
      </c>
    </row>
    <row r="1166" spans="1:72" x14ac:dyDescent="0.25">
      <c r="A1166" t="s">
        <v>72</v>
      </c>
      <c r="B1166" t="s">
        <v>23212</v>
      </c>
      <c r="C1166" t="s">
        <v>74</v>
      </c>
      <c r="D1166" t="s">
        <v>74</v>
      </c>
      <c r="E1166" t="s">
        <v>74</v>
      </c>
      <c r="F1166" t="s">
        <v>23213</v>
      </c>
      <c r="G1166" t="s">
        <v>74</v>
      </c>
      <c r="H1166" t="s">
        <v>74</v>
      </c>
      <c r="I1166" t="s">
        <v>23214</v>
      </c>
      <c r="J1166" t="s">
        <v>23215</v>
      </c>
      <c r="K1166" t="s">
        <v>74</v>
      </c>
      <c r="L1166" t="s">
        <v>74</v>
      </c>
      <c r="M1166" t="s">
        <v>492</v>
      </c>
      <c r="N1166" t="s">
        <v>79</v>
      </c>
      <c r="O1166" t="s">
        <v>74</v>
      </c>
      <c r="P1166" t="s">
        <v>74</v>
      </c>
      <c r="Q1166" t="s">
        <v>74</v>
      </c>
      <c r="R1166" t="s">
        <v>74</v>
      </c>
      <c r="S1166" t="s">
        <v>74</v>
      </c>
      <c r="T1166" t="s">
        <v>23216</v>
      </c>
      <c r="U1166" t="s">
        <v>23217</v>
      </c>
      <c r="V1166" t="s">
        <v>23218</v>
      </c>
      <c r="W1166" t="s">
        <v>23219</v>
      </c>
      <c r="X1166" t="s">
        <v>23220</v>
      </c>
      <c r="Y1166" t="s">
        <v>23221</v>
      </c>
      <c r="Z1166" t="s">
        <v>23222</v>
      </c>
      <c r="AA1166" t="s">
        <v>23223</v>
      </c>
      <c r="AB1166" t="s">
        <v>23224</v>
      </c>
      <c r="AC1166" t="s">
        <v>74</v>
      </c>
      <c r="AD1166" t="s">
        <v>74</v>
      </c>
      <c r="AE1166" t="s">
        <v>74</v>
      </c>
      <c r="AF1166" t="s">
        <v>74</v>
      </c>
      <c r="AG1166">
        <v>40</v>
      </c>
      <c r="AH1166">
        <v>3</v>
      </c>
      <c r="AI1166">
        <v>3</v>
      </c>
      <c r="AJ1166">
        <v>8</v>
      </c>
      <c r="AK1166">
        <v>35</v>
      </c>
      <c r="AL1166" t="s">
        <v>23225</v>
      </c>
      <c r="AM1166" t="s">
        <v>502</v>
      </c>
      <c r="AN1166" t="s">
        <v>23226</v>
      </c>
      <c r="AO1166" t="s">
        <v>23227</v>
      </c>
      <c r="AP1166" t="s">
        <v>23228</v>
      </c>
      <c r="AQ1166" t="s">
        <v>74</v>
      </c>
      <c r="AR1166" t="s">
        <v>23229</v>
      </c>
      <c r="AS1166" t="s">
        <v>23230</v>
      </c>
      <c r="AT1166" t="s">
        <v>2883</v>
      </c>
      <c r="AU1166">
        <v>2021</v>
      </c>
      <c r="AV1166">
        <v>38</v>
      </c>
      <c r="AW1166">
        <v>4</v>
      </c>
      <c r="AX1166" t="s">
        <v>74</v>
      </c>
      <c r="AY1166" t="s">
        <v>74</v>
      </c>
      <c r="AZ1166" t="s">
        <v>74</v>
      </c>
      <c r="BA1166" t="s">
        <v>74</v>
      </c>
      <c r="BB1166">
        <v>697</v>
      </c>
      <c r="BC1166">
        <v>703</v>
      </c>
      <c r="BD1166" t="s">
        <v>74</v>
      </c>
      <c r="BE1166" t="s">
        <v>23231</v>
      </c>
      <c r="BF1166" t="str">
        <f>HYPERLINK("http://dx.doi.org/10.20960/nh.03507","http://dx.doi.org/10.20960/nh.03507")</f>
        <v>http://dx.doi.org/10.20960/nh.03507</v>
      </c>
      <c r="BG1166" t="s">
        <v>74</v>
      </c>
      <c r="BH1166" t="s">
        <v>74</v>
      </c>
      <c r="BI1166">
        <v>7</v>
      </c>
      <c r="BJ1166" t="s">
        <v>23232</v>
      </c>
      <c r="BK1166" t="s">
        <v>153</v>
      </c>
      <c r="BL1166" t="s">
        <v>23232</v>
      </c>
      <c r="BM1166" t="s">
        <v>23233</v>
      </c>
      <c r="BN1166">
        <v>33720742</v>
      </c>
      <c r="BO1166" t="s">
        <v>155</v>
      </c>
      <c r="BP1166" t="s">
        <v>74</v>
      </c>
      <c r="BQ1166" t="s">
        <v>74</v>
      </c>
      <c r="BR1166" t="s">
        <v>104</v>
      </c>
      <c r="BS1166" t="s">
        <v>23234</v>
      </c>
      <c r="BT1166" t="str">
        <f>HYPERLINK("https%3A%2F%2Fwww.webofscience.com%2Fwos%2Fwoscc%2Ffull-record%2FWOS:000677922200004","View Full Record in Web of Science")</f>
        <v>View Full Record in Web of Science</v>
      </c>
    </row>
    <row r="1167" spans="1:72" x14ac:dyDescent="0.25">
      <c r="A1167" t="s">
        <v>72</v>
      </c>
      <c r="B1167" t="s">
        <v>25570</v>
      </c>
      <c r="C1167" t="s">
        <v>74</v>
      </c>
      <c r="D1167" t="s">
        <v>74</v>
      </c>
      <c r="E1167" t="s">
        <v>74</v>
      </c>
      <c r="F1167" t="s">
        <v>25571</v>
      </c>
      <c r="G1167" t="s">
        <v>74</v>
      </c>
      <c r="H1167" t="s">
        <v>74</v>
      </c>
      <c r="I1167" t="s">
        <v>25572</v>
      </c>
      <c r="J1167" t="s">
        <v>2406</v>
      </c>
      <c r="K1167" t="s">
        <v>74</v>
      </c>
      <c r="L1167" t="s">
        <v>74</v>
      </c>
      <c r="M1167" t="s">
        <v>78</v>
      </c>
      <c r="N1167" t="s">
        <v>79</v>
      </c>
      <c r="O1167" t="s">
        <v>74</v>
      </c>
      <c r="P1167" t="s">
        <v>74</v>
      </c>
      <c r="Q1167" t="s">
        <v>74</v>
      </c>
      <c r="R1167" t="s">
        <v>74</v>
      </c>
      <c r="S1167" t="s">
        <v>74</v>
      </c>
      <c r="T1167" t="s">
        <v>25573</v>
      </c>
      <c r="U1167" t="s">
        <v>25574</v>
      </c>
      <c r="V1167" t="s">
        <v>25575</v>
      </c>
      <c r="W1167" t="s">
        <v>25576</v>
      </c>
      <c r="X1167" t="s">
        <v>4378</v>
      </c>
      <c r="Y1167" t="s">
        <v>25577</v>
      </c>
      <c r="Z1167" t="s">
        <v>25578</v>
      </c>
      <c r="AA1167" t="s">
        <v>74</v>
      </c>
      <c r="AB1167" t="s">
        <v>25579</v>
      </c>
      <c r="AC1167" t="s">
        <v>25580</v>
      </c>
      <c r="AD1167" t="s">
        <v>25581</v>
      </c>
      <c r="AE1167" t="s">
        <v>25582</v>
      </c>
      <c r="AF1167" t="s">
        <v>74</v>
      </c>
      <c r="AG1167">
        <v>113</v>
      </c>
      <c r="AH1167">
        <v>3</v>
      </c>
      <c r="AI1167">
        <v>6</v>
      </c>
      <c r="AJ1167">
        <v>1</v>
      </c>
      <c r="AK1167">
        <v>7</v>
      </c>
      <c r="AL1167" t="s">
        <v>2415</v>
      </c>
      <c r="AM1167" t="s">
        <v>1776</v>
      </c>
      <c r="AN1167" t="s">
        <v>2416</v>
      </c>
      <c r="AO1167" t="s">
        <v>2417</v>
      </c>
      <c r="AP1167" t="s">
        <v>2418</v>
      </c>
      <c r="AQ1167" t="s">
        <v>74</v>
      </c>
      <c r="AR1167" t="s">
        <v>2419</v>
      </c>
      <c r="AS1167" t="s">
        <v>2420</v>
      </c>
      <c r="AT1167" t="s">
        <v>871</v>
      </c>
      <c r="AU1167">
        <v>2021</v>
      </c>
      <c r="AV1167">
        <v>27</v>
      </c>
      <c r="AW1167">
        <v>4</v>
      </c>
      <c r="AX1167" t="s">
        <v>74</v>
      </c>
      <c r="AY1167" t="s">
        <v>74</v>
      </c>
      <c r="AZ1167" t="s">
        <v>74</v>
      </c>
      <c r="BA1167" t="s">
        <v>74</v>
      </c>
      <c r="BB1167">
        <v>613</v>
      </c>
      <c r="BC1167">
        <v>629</v>
      </c>
      <c r="BD1167" t="s">
        <v>74</v>
      </c>
      <c r="BE1167" t="s">
        <v>25583</v>
      </c>
      <c r="BF1167" t="str">
        <f>HYPERLINK("http://dx.doi.org/10.1037/cdp0000478","http://dx.doi.org/10.1037/cdp0000478")</f>
        <v>http://dx.doi.org/10.1037/cdp0000478</v>
      </c>
      <c r="BG1167" t="s">
        <v>74</v>
      </c>
      <c r="BH1167" t="s">
        <v>74</v>
      </c>
      <c r="BI1167">
        <v>17</v>
      </c>
      <c r="BJ1167" t="s">
        <v>2422</v>
      </c>
      <c r="BK1167" t="s">
        <v>100</v>
      </c>
      <c r="BL1167" t="s">
        <v>2423</v>
      </c>
      <c r="BM1167" t="s">
        <v>25584</v>
      </c>
      <c r="BN1167">
        <v>34351179</v>
      </c>
      <c r="BO1167" t="s">
        <v>1036</v>
      </c>
      <c r="BP1167" t="s">
        <v>74</v>
      </c>
      <c r="BQ1167" t="s">
        <v>74</v>
      </c>
      <c r="BR1167" t="s">
        <v>104</v>
      </c>
      <c r="BS1167" t="s">
        <v>25585</v>
      </c>
      <c r="BT1167" t="str">
        <f>HYPERLINK("https%3A%2F%2Fwww.webofscience.com%2Fwos%2Fwoscc%2Ffull-record%2FWOS:000706035300006","View Full Record in Web of Science")</f>
        <v>View Full Record in Web of Science</v>
      </c>
    </row>
    <row r="1168" spans="1:72" x14ac:dyDescent="0.25">
      <c r="A1168" t="s">
        <v>72</v>
      </c>
      <c r="B1168" t="s">
        <v>25986</v>
      </c>
      <c r="C1168" t="s">
        <v>74</v>
      </c>
      <c r="D1168" t="s">
        <v>74</v>
      </c>
      <c r="E1168" t="s">
        <v>74</v>
      </c>
      <c r="F1168" t="s">
        <v>25987</v>
      </c>
      <c r="G1168" t="s">
        <v>74</v>
      </c>
      <c r="H1168" t="s">
        <v>74</v>
      </c>
      <c r="I1168" t="s">
        <v>25988</v>
      </c>
      <c r="J1168" t="s">
        <v>25989</v>
      </c>
      <c r="K1168" t="s">
        <v>74</v>
      </c>
      <c r="L1168" t="s">
        <v>74</v>
      </c>
      <c r="M1168" t="s">
        <v>78</v>
      </c>
      <c r="N1168" t="s">
        <v>188</v>
      </c>
      <c r="O1168" t="s">
        <v>74</v>
      </c>
      <c r="P1168" t="s">
        <v>74</v>
      </c>
      <c r="Q1168" t="s">
        <v>74</v>
      </c>
      <c r="R1168" t="s">
        <v>74</v>
      </c>
      <c r="S1168" t="s">
        <v>74</v>
      </c>
      <c r="T1168" t="s">
        <v>25990</v>
      </c>
      <c r="U1168" t="s">
        <v>25991</v>
      </c>
      <c r="V1168" t="s">
        <v>25992</v>
      </c>
      <c r="W1168" t="s">
        <v>25993</v>
      </c>
      <c r="X1168" t="s">
        <v>25994</v>
      </c>
      <c r="Y1168" t="s">
        <v>25995</v>
      </c>
      <c r="Z1168" t="s">
        <v>25996</v>
      </c>
      <c r="AA1168" t="s">
        <v>74</v>
      </c>
      <c r="AB1168" t="s">
        <v>25997</v>
      </c>
      <c r="AC1168" t="s">
        <v>25998</v>
      </c>
      <c r="AD1168" t="s">
        <v>25999</v>
      </c>
      <c r="AE1168" t="s">
        <v>26000</v>
      </c>
      <c r="AF1168" t="s">
        <v>74</v>
      </c>
      <c r="AG1168">
        <v>99</v>
      </c>
      <c r="AH1168">
        <v>3</v>
      </c>
      <c r="AI1168">
        <v>4</v>
      </c>
      <c r="AJ1168">
        <v>4</v>
      </c>
      <c r="AK1168">
        <v>31</v>
      </c>
      <c r="AL1168" t="s">
        <v>26001</v>
      </c>
      <c r="AM1168" t="s">
        <v>26002</v>
      </c>
      <c r="AN1168" t="s">
        <v>26003</v>
      </c>
      <c r="AO1168" t="s">
        <v>26004</v>
      </c>
      <c r="AP1168" t="s">
        <v>26005</v>
      </c>
      <c r="AQ1168" t="s">
        <v>74</v>
      </c>
      <c r="AR1168" t="s">
        <v>26006</v>
      </c>
      <c r="AS1168" t="s">
        <v>26007</v>
      </c>
      <c r="AT1168" t="s">
        <v>26008</v>
      </c>
      <c r="AU1168">
        <v>2021</v>
      </c>
      <c r="AV1168" t="s">
        <v>74</v>
      </c>
      <c r="AW1168" t="s">
        <v>74</v>
      </c>
      <c r="AX1168" t="s">
        <v>74</v>
      </c>
      <c r="AY1168" t="s">
        <v>74</v>
      </c>
      <c r="AZ1168" t="s">
        <v>74</v>
      </c>
      <c r="BA1168" t="s">
        <v>74</v>
      </c>
      <c r="BB1168" t="s">
        <v>74</v>
      </c>
      <c r="BC1168" t="s">
        <v>74</v>
      </c>
      <c r="BD1168" t="s">
        <v>26009</v>
      </c>
      <c r="BE1168" t="s">
        <v>26010</v>
      </c>
      <c r="BF1168" t="str">
        <f>HYPERLINK("http://dx.doi.org/10.1024/1010-0652/a000328","http://dx.doi.org/10.1024/1010-0652/a000328")</f>
        <v>http://dx.doi.org/10.1024/1010-0652/a000328</v>
      </c>
      <c r="BG1168" t="s">
        <v>74</v>
      </c>
      <c r="BH1168" t="s">
        <v>2242</v>
      </c>
      <c r="BI1168">
        <v>18</v>
      </c>
      <c r="BJ1168" t="s">
        <v>126</v>
      </c>
      <c r="BK1168" t="s">
        <v>100</v>
      </c>
      <c r="BL1168" t="s">
        <v>101</v>
      </c>
      <c r="BM1168" t="s">
        <v>26011</v>
      </c>
      <c r="BN1168" t="s">
        <v>74</v>
      </c>
      <c r="BO1168" t="s">
        <v>9972</v>
      </c>
      <c r="BP1168" t="s">
        <v>74</v>
      </c>
      <c r="BQ1168" t="s">
        <v>74</v>
      </c>
      <c r="BR1168" t="s">
        <v>104</v>
      </c>
      <c r="BS1168" t="s">
        <v>26012</v>
      </c>
      <c r="BT1168" t="str">
        <f>HYPERLINK("https%3A%2F%2Fwww.webofscience.com%2Fwos%2Fwoscc%2Ffull-record%2FWOS:000701437700001","View Full Record in Web of Science")</f>
        <v>View Full Record in Web of Science</v>
      </c>
    </row>
    <row r="1169" spans="1:72" x14ac:dyDescent="0.25">
      <c r="A1169" t="s">
        <v>72</v>
      </c>
      <c r="B1169" t="s">
        <v>26319</v>
      </c>
      <c r="C1169" t="s">
        <v>74</v>
      </c>
      <c r="D1169" t="s">
        <v>74</v>
      </c>
      <c r="E1169" t="s">
        <v>74</v>
      </c>
      <c r="F1169" t="s">
        <v>26320</v>
      </c>
      <c r="G1169" t="s">
        <v>74</v>
      </c>
      <c r="H1169" t="s">
        <v>74</v>
      </c>
      <c r="I1169" t="s">
        <v>26321</v>
      </c>
      <c r="J1169" t="s">
        <v>4139</v>
      </c>
      <c r="K1169" t="s">
        <v>74</v>
      </c>
      <c r="L1169" t="s">
        <v>74</v>
      </c>
      <c r="M1169" t="s">
        <v>78</v>
      </c>
      <c r="N1169" t="s">
        <v>79</v>
      </c>
      <c r="O1169" t="s">
        <v>74</v>
      </c>
      <c r="P1169" t="s">
        <v>74</v>
      </c>
      <c r="Q1169" t="s">
        <v>74</v>
      </c>
      <c r="R1169" t="s">
        <v>74</v>
      </c>
      <c r="S1169" t="s">
        <v>74</v>
      </c>
      <c r="T1169" t="s">
        <v>74</v>
      </c>
      <c r="U1169" t="s">
        <v>26322</v>
      </c>
      <c r="V1169" t="s">
        <v>26323</v>
      </c>
      <c r="W1169" t="s">
        <v>26324</v>
      </c>
      <c r="X1169" t="s">
        <v>74</v>
      </c>
      <c r="Y1169" t="s">
        <v>26325</v>
      </c>
      <c r="Z1169" t="s">
        <v>26326</v>
      </c>
      <c r="AA1169" t="s">
        <v>26327</v>
      </c>
      <c r="AB1169" t="s">
        <v>74</v>
      </c>
      <c r="AC1169" t="s">
        <v>26328</v>
      </c>
      <c r="AD1169" t="s">
        <v>26329</v>
      </c>
      <c r="AE1169" t="s">
        <v>26330</v>
      </c>
      <c r="AF1169" t="s">
        <v>74</v>
      </c>
      <c r="AG1169">
        <v>37</v>
      </c>
      <c r="AH1169">
        <v>3</v>
      </c>
      <c r="AI1169">
        <v>3</v>
      </c>
      <c r="AJ1169">
        <v>10</v>
      </c>
      <c r="AK1169">
        <v>72</v>
      </c>
      <c r="AL1169" t="s">
        <v>4148</v>
      </c>
      <c r="AM1169" t="s">
        <v>4149</v>
      </c>
      <c r="AN1169" t="s">
        <v>4150</v>
      </c>
      <c r="AO1169" t="s">
        <v>4151</v>
      </c>
      <c r="AP1169" t="s">
        <v>74</v>
      </c>
      <c r="AQ1169" t="s">
        <v>74</v>
      </c>
      <c r="AR1169" t="s">
        <v>4139</v>
      </c>
      <c r="AS1169" t="s">
        <v>4152</v>
      </c>
      <c r="AT1169" t="s">
        <v>26331</v>
      </c>
      <c r="AU1169">
        <v>2021</v>
      </c>
      <c r="AV1169">
        <v>16</v>
      </c>
      <c r="AW1169">
        <v>1</v>
      </c>
      <c r="AX1169" t="s">
        <v>74</v>
      </c>
      <c r="AY1169" t="s">
        <v>74</v>
      </c>
      <c r="AZ1169" t="s">
        <v>74</v>
      </c>
      <c r="BA1169" t="s">
        <v>74</v>
      </c>
      <c r="BB1169" t="s">
        <v>74</v>
      </c>
      <c r="BC1169" t="s">
        <v>74</v>
      </c>
      <c r="BD1169" t="s">
        <v>26332</v>
      </c>
      <c r="BE1169" t="s">
        <v>26333</v>
      </c>
      <c r="BF1169" t="str">
        <f>HYPERLINK("http://dx.doi.org/10.1371/journal.pone.0244935","http://dx.doi.org/10.1371/journal.pone.0244935")</f>
        <v>http://dx.doi.org/10.1371/journal.pone.0244935</v>
      </c>
      <c r="BG1169" t="s">
        <v>74</v>
      </c>
      <c r="BH1169" t="s">
        <v>74</v>
      </c>
      <c r="BI1169">
        <v>19</v>
      </c>
      <c r="BJ1169" t="s">
        <v>1233</v>
      </c>
      <c r="BK1169" t="s">
        <v>307</v>
      </c>
      <c r="BL1169" t="s">
        <v>1234</v>
      </c>
      <c r="BM1169" t="s">
        <v>26334</v>
      </c>
      <c r="BN1169">
        <v>33411723</v>
      </c>
      <c r="BO1169" t="s">
        <v>379</v>
      </c>
      <c r="BP1169" t="s">
        <v>74</v>
      </c>
      <c r="BQ1169" t="s">
        <v>74</v>
      </c>
      <c r="BR1169" t="s">
        <v>104</v>
      </c>
      <c r="BS1169" t="s">
        <v>26335</v>
      </c>
      <c r="BT1169" t="str">
        <f>HYPERLINK("https%3A%2F%2Fwww.webofscience.com%2Fwos%2Fwoscc%2Ffull-record%2FWOS:000608044300113","View Full Record in Web of Science")</f>
        <v>View Full Record in Web of Science</v>
      </c>
    </row>
    <row r="1170" spans="1:72" x14ac:dyDescent="0.25">
      <c r="A1170" t="s">
        <v>72</v>
      </c>
      <c r="B1170" t="s">
        <v>3634</v>
      </c>
      <c r="C1170" t="s">
        <v>74</v>
      </c>
      <c r="D1170" t="s">
        <v>74</v>
      </c>
      <c r="E1170" t="s">
        <v>74</v>
      </c>
      <c r="F1170" t="s">
        <v>3635</v>
      </c>
      <c r="G1170" t="s">
        <v>74</v>
      </c>
      <c r="H1170" t="s">
        <v>74</v>
      </c>
      <c r="I1170" t="s">
        <v>3636</v>
      </c>
      <c r="J1170" t="s">
        <v>77</v>
      </c>
      <c r="K1170" t="s">
        <v>74</v>
      </c>
      <c r="L1170" t="s">
        <v>74</v>
      </c>
      <c r="M1170" t="s">
        <v>78</v>
      </c>
      <c r="N1170" t="s">
        <v>79</v>
      </c>
      <c r="O1170" t="s">
        <v>74</v>
      </c>
      <c r="P1170" t="s">
        <v>74</v>
      </c>
      <c r="Q1170" t="s">
        <v>74</v>
      </c>
      <c r="R1170" t="s">
        <v>74</v>
      </c>
      <c r="S1170" t="s">
        <v>74</v>
      </c>
      <c r="T1170" t="s">
        <v>3637</v>
      </c>
      <c r="U1170" t="s">
        <v>3638</v>
      </c>
      <c r="V1170" t="s">
        <v>3639</v>
      </c>
      <c r="W1170" t="s">
        <v>3640</v>
      </c>
      <c r="X1170" t="s">
        <v>3641</v>
      </c>
      <c r="Y1170" t="s">
        <v>3642</v>
      </c>
      <c r="Z1170" t="s">
        <v>3643</v>
      </c>
      <c r="AA1170" t="s">
        <v>3644</v>
      </c>
      <c r="AB1170" t="s">
        <v>3645</v>
      </c>
      <c r="AC1170" t="s">
        <v>3646</v>
      </c>
      <c r="AD1170" t="s">
        <v>3647</v>
      </c>
      <c r="AE1170" t="s">
        <v>3648</v>
      </c>
      <c r="AF1170" t="s">
        <v>74</v>
      </c>
      <c r="AG1170">
        <v>64</v>
      </c>
      <c r="AH1170">
        <v>3</v>
      </c>
      <c r="AI1170">
        <v>3</v>
      </c>
      <c r="AJ1170">
        <v>4</v>
      </c>
      <c r="AK1170">
        <v>21</v>
      </c>
      <c r="AL1170" t="s">
        <v>91</v>
      </c>
      <c r="AM1170" t="s">
        <v>92</v>
      </c>
      <c r="AN1170" t="s">
        <v>93</v>
      </c>
      <c r="AO1170" t="s">
        <v>94</v>
      </c>
      <c r="AP1170" t="s">
        <v>74</v>
      </c>
      <c r="AQ1170" t="s">
        <v>74</v>
      </c>
      <c r="AR1170" t="s">
        <v>95</v>
      </c>
      <c r="AS1170" t="s">
        <v>96</v>
      </c>
      <c r="AT1170" t="s">
        <v>3649</v>
      </c>
      <c r="AU1170">
        <v>2022</v>
      </c>
      <c r="AV1170">
        <v>13</v>
      </c>
      <c r="AW1170" t="s">
        <v>74</v>
      </c>
      <c r="AX1170" t="s">
        <v>74</v>
      </c>
      <c r="AY1170" t="s">
        <v>74</v>
      </c>
      <c r="AZ1170" t="s">
        <v>74</v>
      </c>
      <c r="BA1170" t="s">
        <v>74</v>
      </c>
      <c r="BB1170" t="s">
        <v>74</v>
      </c>
      <c r="BC1170" t="s">
        <v>74</v>
      </c>
      <c r="BD1170">
        <v>992665</v>
      </c>
      <c r="BE1170" t="s">
        <v>3650</v>
      </c>
      <c r="BF1170" t="str">
        <f>HYPERLINK("http://dx.doi.org/10.3389/fpsyg.2022.992665","http://dx.doi.org/10.3389/fpsyg.2022.992665")</f>
        <v>http://dx.doi.org/10.3389/fpsyg.2022.992665</v>
      </c>
      <c r="BG1170" t="s">
        <v>74</v>
      </c>
      <c r="BH1170" t="s">
        <v>74</v>
      </c>
      <c r="BI1170">
        <v>10</v>
      </c>
      <c r="BJ1170" t="s">
        <v>99</v>
      </c>
      <c r="BK1170" t="s">
        <v>100</v>
      </c>
      <c r="BL1170" t="s">
        <v>101</v>
      </c>
      <c r="BM1170" t="s">
        <v>3651</v>
      </c>
      <c r="BN1170">
        <v>36312149</v>
      </c>
      <c r="BO1170" t="s">
        <v>379</v>
      </c>
      <c r="BP1170" t="s">
        <v>74</v>
      </c>
      <c r="BQ1170" t="s">
        <v>74</v>
      </c>
      <c r="BR1170" t="s">
        <v>104</v>
      </c>
      <c r="BS1170" t="s">
        <v>3652</v>
      </c>
      <c r="BT1170" t="str">
        <f>HYPERLINK("https%3A%2F%2Fwww.webofscience.com%2Fwos%2Fwoscc%2Ffull-record%2FWOS:000876465500001","View Full Record in Web of Science")</f>
        <v>View Full Record in Web of Science</v>
      </c>
    </row>
    <row r="1171" spans="1:72" x14ac:dyDescent="0.25">
      <c r="A1171" t="s">
        <v>72</v>
      </c>
      <c r="B1171" t="s">
        <v>5273</v>
      </c>
      <c r="C1171" t="s">
        <v>74</v>
      </c>
      <c r="D1171" t="s">
        <v>74</v>
      </c>
      <c r="E1171" t="s">
        <v>74</v>
      </c>
      <c r="F1171" t="s">
        <v>5274</v>
      </c>
      <c r="G1171" t="s">
        <v>74</v>
      </c>
      <c r="H1171" t="s">
        <v>74</v>
      </c>
      <c r="I1171" t="s">
        <v>5275</v>
      </c>
      <c r="J1171" t="s">
        <v>285</v>
      </c>
      <c r="K1171" t="s">
        <v>74</v>
      </c>
      <c r="L1171" t="s">
        <v>74</v>
      </c>
      <c r="M1171" t="s">
        <v>78</v>
      </c>
      <c r="N1171" t="s">
        <v>79</v>
      </c>
      <c r="O1171" t="s">
        <v>74</v>
      </c>
      <c r="P1171" t="s">
        <v>74</v>
      </c>
      <c r="Q1171" t="s">
        <v>74</v>
      </c>
      <c r="R1171" t="s">
        <v>74</v>
      </c>
      <c r="S1171" t="s">
        <v>74</v>
      </c>
      <c r="T1171" t="s">
        <v>5276</v>
      </c>
      <c r="U1171" t="s">
        <v>5277</v>
      </c>
      <c r="V1171" t="s">
        <v>5278</v>
      </c>
      <c r="W1171" t="s">
        <v>5279</v>
      </c>
      <c r="X1171" t="s">
        <v>5280</v>
      </c>
      <c r="Y1171" t="s">
        <v>5281</v>
      </c>
      <c r="Z1171" t="s">
        <v>5282</v>
      </c>
      <c r="AA1171" t="s">
        <v>5283</v>
      </c>
      <c r="AB1171" t="s">
        <v>5284</v>
      </c>
      <c r="AC1171" t="s">
        <v>5285</v>
      </c>
      <c r="AD1171" t="s">
        <v>5286</v>
      </c>
      <c r="AE1171" t="s">
        <v>5287</v>
      </c>
      <c r="AF1171" t="s">
        <v>74</v>
      </c>
      <c r="AG1171">
        <v>61</v>
      </c>
      <c r="AH1171">
        <v>3</v>
      </c>
      <c r="AI1171">
        <v>4</v>
      </c>
      <c r="AJ1171">
        <v>15</v>
      </c>
      <c r="AK1171">
        <v>53</v>
      </c>
      <c r="AL1171" t="s">
        <v>298</v>
      </c>
      <c r="AM1171" t="s">
        <v>299</v>
      </c>
      <c r="AN1171" t="s">
        <v>300</v>
      </c>
      <c r="AO1171" t="s">
        <v>74</v>
      </c>
      <c r="AP1171" t="s">
        <v>301</v>
      </c>
      <c r="AQ1171" t="s">
        <v>74</v>
      </c>
      <c r="AR1171" t="s">
        <v>302</v>
      </c>
      <c r="AS1171" t="s">
        <v>303</v>
      </c>
      <c r="AT1171" t="s">
        <v>255</v>
      </c>
      <c r="AU1171">
        <v>2022</v>
      </c>
      <c r="AV1171">
        <v>14</v>
      </c>
      <c r="AW1171">
        <v>10</v>
      </c>
      <c r="AX1171" t="s">
        <v>74</v>
      </c>
      <c r="AY1171" t="s">
        <v>74</v>
      </c>
      <c r="AZ1171" t="s">
        <v>74</v>
      </c>
      <c r="BA1171" t="s">
        <v>74</v>
      </c>
      <c r="BB1171" t="s">
        <v>74</v>
      </c>
      <c r="BC1171" t="s">
        <v>74</v>
      </c>
      <c r="BD1171">
        <v>6304</v>
      </c>
      <c r="BE1171" t="s">
        <v>5288</v>
      </c>
      <c r="BF1171" t="str">
        <f>HYPERLINK("http://dx.doi.org/10.3390/su14106304","http://dx.doi.org/10.3390/su14106304")</f>
        <v>http://dx.doi.org/10.3390/su14106304</v>
      </c>
      <c r="BG1171" t="s">
        <v>74</v>
      </c>
      <c r="BH1171" t="s">
        <v>74</v>
      </c>
      <c r="BI1171">
        <v>13</v>
      </c>
      <c r="BJ1171" t="s">
        <v>306</v>
      </c>
      <c r="BK1171" t="s">
        <v>307</v>
      </c>
      <c r="BL1171" t="s">
        <v>308</v>
      </c>
      <c r="BM1171" t="s">
        <v>5289</v>
      </c>
      <c r="BN1171" t="s">
        <v>74</v>
      </c>
      <c r="BO1171" t="s">
        <v>155</v>
      </c>
      <c r="BP1171" t="s">
        <v>74</v>
      </c>
      <c r="BQ1171" t="s">
        <v>74</v>
      </c>
      <c r="BR1171" t="s">
        <v>104</v>
      </c>
      <c r="BS1171" t="s">
        <v>5290</v>
      </c>
      <c r="BT1171" t="str">
        <f>HYPERLINK("https%3A%2F%2Fwww.webofscience.com%2Fwos%2Fwoscc%2Ffull-record%2FWOS:000801490300001","View Full Record in Web of Science")</f>
        <v>View Full Record in Web of Science</v>
      </c>
    </row>
    <row r="1172" spans="1:72" x14ac:dyDescent="0.25">
      <c r="A1172" t="s">
        <v>72</v>
      </c>
      <c r="B1172" t="s">
        <v>5248</v>
      </c>
      <c r="C1172" t="s">
        <v>74</v>
      </c>
      <c r="D1172" t="s">
        <v>74</v>
      </c>
      <c r="E1172" t="s">
        <v>74</v>
      </c>
      <c r="F1172" t="s">
        <v>5249</v>
      </c>
      <c r="G1172" t="s">
        <v>74</v>
      </c>
      <c r="H1172" t="s">
        <v>74</v>
      </c>
      <c r="I1172" t="s">
        <v>6040</v>
      </c>
      <c r="J1172" t="s">
        <v>4139</v>
      </c>
      <c r="K1172" t="s">
        <v>74</v>
      </c>
      <c r="L1172" t="s">
        <v>74</v>
      </c>
      <c r="M1172" t="s">
        <v>78</v>
      </c>
      <c r="N1172" t="s">
        <v>79</v>
      </c>
      <c r="O1172" t="s">
        <v>74</v>
      </c>
      <c r="P1172" t="s">
        <v>74</v>
      </c>
      <c r="Q1172" t="s">
        <v>74</v>
      </c>
      <c r="R1172" t="s">
        <v>74</v>
      </c>
      <c r="S1172" t="s">
        <v>74</v>
      </c>
      <c r="T1172" t="s">
        <v>74</v>
      </c>
      <c r="U1172" t="s">
        <v>6041</v>
      </c>
      <c r="V1172" t="s">
        <v>6042</v>
      </c>
      <c r="W1172" t="s">
        <v>6043</v>
      </c>
      <c r="X1172" t="s">
        <v>5255</v>
      </c>
      <c r="Y1172" t="s">
        <v>6044</v>
      </c>
      <c r="Z1172" t="s">
        <v>1853</v>
      </c>
      <c r="AA1172" t="s">
        <v>1854</v>
      </c>
      <c r="AB1172" t="s">
        <v>1855</v>
      </c>
      <c r="AC1172" t="s">
        <v>74</v>
      </c>
      <c r="AD1172" t="s">
        <v>74</v>
      </c>
      <c r="AE1172" t="s">
        <v>74</v>
      </c>
      <c r="AF1172" t="s">
        <v>74</v>
      </c>
      <c r="AG1172">
        <v>50</v>
      </c>
      <c r="AH1172">
        <v>3</v>
      </c>
      <c r="AI1172">
        <v>3</v>
      </c>
      <c r="AJ1172">
        <v>3</v>
      </c>
      <c r="AK1172">
        <v>20</v>
      </c>
      <c r="AL1172" t="s">
        <v>4148</v>
      </c>
      <c r="AM1172" t="s">
        <v>4149</v>
      </c>
      <c r="AN1172" t="s">
        <v>4150</v>
      </c>
      <c r="AO1172" t="s">
        <v>4151</v>
      </c>
      <c r="AP1172" t="s">
        <v>74</v>
      </c>
      <c r="AQ1172" t="s">
        <v>74</v>
      </c>
      <c r="AR1172" t="s">
        <v>4139</v>
      </c>
      <c r="AS1172" t="s">
        <v>4152</v>
      </c>
      <c r="AT1172" t="s">
        <v>6045</v>
      </c>
      <c r="AU1172">
        <v>2022</v>
      </c>
      <c r="AV1172">
        <v>17</v>
      </c>
      <c r="AW1172">
        <v>3</v>
      </c>
      <c r="AX1172" t="s">
        <v>74</v>
      </c>
      <c r="AY1172" t="s">
        <v>74</v>
      </c>
      <c r="AZ1172" t="s">
        <v>74</v>
      </c>
      <c r="BA1172" t="s">
        <v>74</v>
      </c>
      <c r="BB1172" t="s">
        <v>74</v>
      </c>
      <c r="BC1172" t="s">
        <v>74</v>
      </c>
      <c r="BD1172" t="s">
        <v>6046</v>
      </c>
      <c r="BE1172" t="s">
        <v>6047</v>
      </c>
      <c r="BF1172" t="str">
        <f>HYPERLINK("http://dx.doi.org/10.1371/journal.pone.0265385","http://dx.doi.org/10.1371/journal.pone.0265385")</f>
        <v>http://dx.doi.org/10.1371/journal.pone.0265385</v>
      </c>
      <c r="BG1172" t="s">
        <v>74</v>
      </c>
      <c r="BH1172" t="s">
        <v>74</v>
      </c>
      <c r="BI1172">
        <v>16</v>
      </c>
      <c r="BJ1172" t="s">
        <v>1233</v>
      </c>
      <c r="BK1172" t="s">
        <v>307</v>
      </c>
      <c r="BL1172" t="s">
        <v>1234</v>
      </c>
      <c r="BM1172" t="s">
        <v>6048</v>
      </c>
      <c r="BN1172">
        <v>35324934</v>
      </c>
      <c r="BO1172" t="s">
        <v>103</v>
      </c>
      <c r="BP1172" t="s">
        <v>74</v>
      </c>
      <c r="BQ1172" t="s">
        <v>74</v>
      </c>
      <c r="BR1172" t="s">
        <v>104</v>
      </c>
      <c r="BS1172" t="s">
        <v>6049</v>
      </c>
      <c r="BT1172" t="str">
        <f>HYPERLINK("https%3A%2F%2Fwww.webofscience.com%2Fwos%2Fwoscc%2Ffull-record%2FWOS:000780951300040","View Full Record in Web of Science")</f>
        <v>View Full Record in Web of Science</v>
      </c>
    </row>
    <row r="1173" spans="1:72" x14ac:dyDescent="0.25">
      <c r="A1173" t="s">
        <v>72</v>
      </c>
      <c r="B1173" t="s">
        <v>8124</v>
      </c>
      <c r="C1173" t="s">
        <v>74</v>
      </c>
      <c r="D1173" t="s">
        <v>74</v>
      </c>
      <c r="E1173" t="s">
        <v>74</v>
      </c>
      <c r="F1173" t="s">
        <v>8125</v>
      </c>
      <c r="G1173" t="s">
        <v>74</v>
      </c>
      <c r="H1173" t="s">
        <v>74</v>
      </c>
      <c r="I1173" t="s">
        <v>8126</v>
      </c>
      <c r="J1173" t="s">
        <v>361</v>
      </c>
      <c r="K1173" t="s">
        <v>74</v>
      </c>
      <c r="L1173" t="s">
        <v>74</v>
      </c>
      <c r="M1173" t="s">
        <v>78</v>
      </c>
      <c r="N1173" t="s">
        <v>79</v>
      </c>
      <c r="O1173" t="s">
        <v>74</v>
      </c>
      <c r="P1173" t="s">
        <v>74</v>
      </c>
      <c r="Q1173" t="s">
        <v>74</v>
      </c>
      <c r="R1173" t="s">
        <v>74</v>
      </c>
      <c r="S1173" t="s">
        <v>74</v>
      </c>
      <c r="T1173" t="s">
        <v>8127</v>
      </c>
      <c r="U1173" t="s">
        <v>8128</v>
      </c>
      <c r="V1173" t="s">
        <v>8129</v>
      </c>
      <c r="W1173" t="s">
        <v>8130</v>
      </c>
      <c r="X1173" t="s">
        <v>74</v>
      </c>
      <c r="Y1173" t="s">
        <v>8131</v>
      </c>
      <c r="Z1173" t="s">
        <v>8132</v>
      </c>
      <c r="AA1173" t="s">
        <v>74</v>
      </c>
      <c r="AB1173" t="s">
        <v>8133</v>
      </c>
      <c r="AC1173" t="s">
        <v>8134</v>
      </c>
      <c r="AD1173" t="s">
        <v>8135</v>
      </c>
      <c r="AE1173" t="s">
        <v>8136</v>
      </c>
      <c r="AF1173" t="s">
        <v>74</v>
      </c>
      <c r="AG1173">
        <v>51</v>
      </c>
      <c r="AH1173">
        <v>3</v>
      </c>
      <c r="AI1173">
        <v>3</v>
      </c>
      <c r="AJ1173">
        <v>1</v>
      </c>
      <c r="AK1173">
        <v>6</v>
      </c>
      <c r="AL1173" t="s">
        <v>298</v>
      </c>
      <c r="AM1173" t="s">
        <v>299</v>
      </c>
      <c r="AN1173" t="s">
        <v>300</v>
      </c>
      <c r="AO1173" t="s">
        <v>74</v>
      </c>
      <c r="AP1173" t="s">
        <v>371</v>
      </c>
      <c r="AQ1173" t="s">
        <v>74</v>
      </c>
      <c r="AR1173" t="s">
        <v>372</v>
      </c>
      <c r="AS1173" t="s">
        <v>373</v>
      </c>
      <c r="AT1173" t="s">
        <v>304</v>
      </c>
      <c r="AU1173">
        <v>2022</v>
      </c>
      <c r="AV1173">
        <v>19</v>
      </c>
      <c r="AW1173">
        <v>23</v>
      </c>
      <c r="AX1173" t="s">
        <v>74</v>
      </c>
      <c r="AY1173" t="s">
        <v>74</v>
      </c>
      <c r="AZ1173" t="s">
        <v>74</v>
      </c>
      <c r="BA1173" t="s">
        <v>74</v>
      </c>
      <c r="BB1173" t="s">
        <v>74</v>
      </c>
      <c r="BC1173" t="s">
        <v>74</v>
      </c>
      <c r="BD1173">
        <v>16096</v>
      </c>
      <c r="BE1173" t="s">
        <v>8137</v>
      </c>
      <c r="BF1173" t="str">
        <f>HYPERLINK("http://dx.doi.org/10.3390/ijerph192316096","http://dx.doi.org/10.3390/ijerph192316096")</f>
        <v>http://dx.doi.org/10.3390/ijerph192316096</v>
      </c>
      <c r="BG1173" t="s">
        <v>74</v>
      </c>
      <c r="BH1173" t="s">
        <v>74</v>
      </c>
      <c r="BI1173">
        <v>23</v>
      </c>
      <c r="BJ1173" t="s">
        <v>376</v>
      </c>
      <c r="BK1173" t="s">
        <v>307</v>
      </c>
      <c r="BL1173" t="s">
        <v>377</v>
      </c>
      <c r="BM1173" t="s">
        <v>8138</v>
      </c>
      <c r="BN1173">
        <v>36498169</v>
      </c>
      <c r="BO1173" t="s">
        <v>379</v>
      </c>
      <c r="BP1173" t="s">
        <v>74</v>
      </c>
      <c r="BQ1173" t="s">
        <v>74</v>
      </c>
      <c r="BR1173" t="s">
        <v>104</v>
      </c>
      <c r="BS1173" t="s">
        <v>8139</v>
      </c>
      <c r="BT1173" t="str">
        <f>HYPERLINK("https%3A%2F%2Fwww.webofscience.com%2Fwos%2Fwoscc%2Ffull-record%2FWOS:000896528900001","View Full Record in Web of Science")</f>
        <v>View Full Record in Web of Science</v>
      </c>
    </row>
    <row r="1174" spans="1:72" x14ac:dyDescent="0.25">
      <c r="A1174" t="s">
        <v>72</v>
      </c>
      <c r="B1174" t="s">
        <v>15585</v>
      </c>
      <c r="C1174" t="s">
        <v>74</v>
      </c>
      <c r="D1174" t="s">
        <v>74</v>
      </c>
      <c r="E1174" t="s">
        <v>74</v>
      </c>
      <c r="F1174" t="s">
        <v>15586</v>
      </c>
      <c r="G1174" t="s">
        <v>74</v>
      </c>
      <c r="H1174" t="s">
        <v>74</v>
      </c>
      <c r="I1174" t="s">
        <v>15587</v>
      </c>
      <c r="J1174" t="s">
        <v>15588</v>
      </c>
      <c r="K1174" t="s">
        <v>74</v>
      </c>
      <c r="L1174" t="s">
        <v>74</v>
      </c>
      <c r="M1174" t="s">
        <v>78</v>
      </c>
      <c r="N1174" t="s">
        <v>79</v>
      </c>
      <c r="O1174" t="s">
        <v>74</v>
      </c>
      <c r="P1174" t="s">
        <v>74</v>
      </c>
      <c r="Q1174" t="s">
        <v>74</v>
      </c>
      <c r="R1174" t="s">
        <v>74</v>
      </c>
      <c r="S1174" t="s">
        <v>74</v>
      </c>
      <c r="T1174" t="s">
        <v>15589</v>
      </c>
      <c r="U1174" t="s">
        <v>15590</v>
      </c>
      <c r="V1174" t="s">
        <v>15591</v>
      </c>
      <c r="W1174" t="s">
        <v>15592</v>
      </c>
      <c r="X1174" t="s">
        <v>15593</v>
      </c>
      <c r="Y1174" t="s">
        <v>15594</v>
      </c>
      <c r="Z1174" t="s">
        <v>15595</v>
      </c>
      <c r="AA1174" t="s">
        <v>74</v>
      </c>
      <c r="AB1174" t="s">
        <v>15596</v>
      </c>
      <c r="AC1174" t="s">
        <v>15597</v>
      </c>
      <c r="AD1174" t="s">
        <v>15598</v>
      </c>
      <c r="AE1174" t="s">
        <v>15599</v>
      </c>
      <c r="AF1174" t="s">
        <v>74</v>
      </c>
      <c r="AG1174">
        <v>30</v>
      </c>
      <c r="AH1174">
        <v>3</v>
      </c>
      <c r="AI1174">
        <v>3</v>
      </c>
      <c r="AJ1174">
        <v>0</v>
      </c>
      <c r="AK1174">
        <v>0</v>
      </c>
      <c r="AL1174" t="s">
        <v>15600</v>
      </c>
      <c r="AM1174" t="s">
        <v>15601</v>
      </c>
      <c r="AN1174" t="s">
        <v>15602</v>
      </c>
      <c r="AO1174" t="s">
        <v>15603</v>
      </c>
      <c r="AP1174" t="s">
        <v>74</v>
      </c>
      <c r="AQ1174" t="s">
        <v>74</v>
      </c>
      <c r="AR1174" t="s">
        <v>15604</v>
      </c>
      <c r="AS1174" t="s">
        <v>15605</v>
      </c>
      <c r="AT1174" t="s">
        <v>74</v>
      </c>
      <c r="AU1174">
        <v>2022</v>
      </c>
      <c r="AV1174">
        <v>10</v>
      </c>
      <c r="AW1174">
        <v>1</v>
      </c>
      <c r="AX1174" t="s">
        <v>74</v>
      </c>
      <c r="AY1174" t="s">
        <v>74</v>
      </c>
      <c r="AZ1174" t="s">
        <v>74</v>
      </c>
      <c r="BA1174" t="s">
        <v>74</v>
      </c>
      <c r="BB1174">
        <v>220</v>
      </c>
      <c r="BC1174">
        <v>229</v>
      </c>
      <c r="BD1174" t="s">
        <v>74</v>
      </c>
      <c r="BE1174" t="s">
        <v>15606</v>
      </c>
      <c r="BF1174" t="str">
        <f>HYPERLINK("http://dx.doi.org/10.17645/pag.v10i1.4713","http://dx.doi.org/10.17645/pag.v10i1.4713")</f>
        <v>http://dx.doi.org/10.17645/pag.v10i1.4713</v>
      </c>
      <c r="BG1174" t="s">
        <v>74</v>
      </c>
      <c r="BH1174" t="s">
        <v>74</v>
      </c>
      <c r="BI1174">
        <v>10</v>
      </c>
      <c r="BJ1174" t="s">
        <v>15607</v>
      </c>
      <c r="BK1174" t="s">
        <v>100</v>
      </c>
      <c r="BL1174" t="s">
        <v>14098</v>
      </c>
      <c r="BM1174" t="s">
        <v>15608</v>
      </c>
      <c r="BN1174" t="s">
        <v>74</v>
      </c>
      <c r="BO1174" t="s">
        <v>15609</v>
      </c>
      <c r="BP1174" t="s">
        <v>74</v>
      </c>
      <c r="BQ1174" t="s">
        <v>74</v>
      </c>
      <c r="BR1174" t="s">
        <v>104</v>
      </c>
      <c r="BS1174" t="s">
        <v>15610</v>
      </c>
      <c r="BT1174" t="str">
        <f>HYPERLINK("https%3A%2F%2Fwww.webofscience.com%2Fwos%2Fwoscc%2Ffull-record%2FWOS:000930854300001","View Full Record in Web of Science")</f>
        <v>View Full Record in Web of Science</v>
      </c>
    </row>
    <row r="1175" spans="1:72" x14ac:dyDescent="0.25">
      <c r="A1175" t="s">
        <v>72</v>
      </c>
      <c r="B1175" t="s">
        <v>17191</v>
      </c>
      <c r="C1175" t="s">
        <v>74</v>
      </c>
      <c r="D1175" t="s">
        <v>74</v>
      </c>
      <c r="E1175" t="s">
        <v>74</v>
      </c>
      <c r="F1175" t="s">
        <v>17192</v>
      </c>
      <c r="G1175" t="s">
        <v>74</v>
      </c>
      <c r="H1175" t="s">
        <v>74</v>
      </c>
      <c r="I1175" t="s">
        <v>17193</v>
      </c>
      <c r="J1175" t="s">
        <v>2868</v>
      </c>
      <c r="K1175" t="s">
        <v>74</v>
      </c>
      <c r="L1175" t="s">
        <v>74</v>
      </c>
      <c r="M1175" t="s">
        <v>78</v>
      </c>
      <c r="N1175" t="s">
        <v>79</v>
      </c>
      <c r="O1175" t="s">
        <v>74</v>
      </c>
      <c r="P1175" t="s">
        <v>74</v>
      </c>
      <c r="Q1175" t="s">
        <v>74</v>
      </c>
      <c r="R1175" t="s">
        <v>74</v>
      </c>
      <c r="S1175" t="s">
        <v>74</v>
      </c>
      <c r="T1175" t="s">
        <v>17194</v>
      </c>
      <c r="U1175" t="s">
        <v>17195</v>
      </c>
      <c r="V1175" t="s">
        <v>17196</v>
      </c>
      <c r="W1175" t="s">
        <v>17197</v>
      </c>
      <c r="X1175" t="s">
        <v>17198</v>
      </c>
      <c r="Y1175" t="s">
        <v>17199</v>
      </c>
      <c r="Z1175" t="s">
        <v>17200</v>
      </c>
      <c r="AA1175" t="s">
        <v>74</v>
      </c>
      <c r="AB1175" t="s">
        <v>74</v>
      </c>
      <c r="AC1175" t="s">
        <v>17201</v>
      </c>
      <c r="AD1175" t="s">
        <v>17202</v>
      </c>
      <c r="AE1175" t="s">
        <v>17203</v>
      </c>
      <c r="AF1175" t="s">
        <v>74</v>
      </c>
      <c r="AG1175">
        <v>83</v>
      </c>
      <c r="AH1175">
        <v>3</v>
      </c>
      <c r="AI1175">
        <v>4</v>
      </c>
      <c r="AJ1175">
        <v>2</v>
      </c>
      <c r="AK1175">
        <v>7</v>
      </c>
      <c r="AL1175" t="s">
        <v>1568</v>
      </c>
      <c r="AM1175" t="s">
        <v>249</v>
      </c>
      <c r="AN1175" t="s">
        <v>1569</v>
      </c>
      <c r="AO1175" t="s">
        <v>2879</v>
      </c>
      <c r="AP1175" t="s">
        <v>2880</v>
      </c>
      <c r="AQ1175" t="s">
        <v>74</v>
      </c>
      <c r="AR1175" t="s">
        <v>2881</v>
      </c>
      <c r="AS1175" t="s">
        <v>2882</v>
      </c>
      <c r="AT1175" t="s">
        <v>2883</v>
      </c>
      <c r="AU1175">
        <v>2022</v>
      </c>
      <c r="AV1175">
        <v>81</v>
      </c>
      <c r="AW1175" t="s">
        <v>74</v>
      </c>
      <c r="AX1175" t="s">
        <v>74</v>
      </c>
      <c r="AY1175" t="s">
        <v>74</v>
      </c>
      <c r="AZ1175" t="s">
        <v>74</v>
      </c>
      <c r="BA1175" t="s">
        <v>74</v>
      </c>
      <c r="BB1175" t="s">
        <v>74</v>
      </c>
      <c r="BC1175" t="s">
        <v>74</v>
      </c>
      <c r="BD1175">
        <v>101433</v>
      </c>
      <c r="BE1175" t="s">
        <v>17204</v>
      </c>
      <c r="BF1175" t="str">
        <f>HYPERLINK("http://dx.doi.org/10.1016/j.appdev.2022.101433","http://dx.doi.org/10.1016/j.appdev.2022.101433")</f>
        <v>http://dx.doi.org/10.1016/j.appdev.2022.101433</v>
      </c>
      <c r="BG1175" t="s">
        <v>74</v>
      </c>
      <c r="BH1175" t="s">
        <v>3124</v>
      </c>
      <c r="BI1175">
        <v>11</v>
      </c>
      <c r="BJ1175" t="s">
        <v>1138</v>
      </c>
      <c r="BK1175" t="s">
        <v>100</v>
      </c>
      <c r="BL1175" t="s">
        <v>101</v>
      </c>
      <c r="BM1175" t="s">
        <v>17205</v>
      </c>
      <c r="BN1175" t="s">
        <v>74</v>
      </c>
      <c r="BO1175" t="s">
        <v>74</v>
      </c>
      <c r="BP1175" t="s">
        <v>74</v>
      </c>
      <c r="BQ1175" t="s">
        <v>74</v>
      </c>
      <c r="BR1175" t="s">
        <v>104</v>
      </c>
      <c r="BS1175" t="s">
        <v>17206</v>
      </c>
      <c r="BT1175" t="str">
        <f>HYPERLINK("https%3A%2F%2Fwww.webofscience.com%2Fwos%2Fwoscc%2Ffull-record%2FWOS:000809724000001","View Full Record in Web of Science")</f>
        <v>View Full Record in Web of Science</v>
      </c>
    </row>
    <row r="1176" spans="1:72" x14ac:dyDescent="0.25">
      <c r="A1176" t="s">
        <v>72</v>
      </c>
      <c r="B1176" t="s">
        <v>18804</v>
      </c>
      <c r="C1176" t="s">
        <v>74</v>
      </c>
      <c r="D1176" t="s">
        <v>74</v>
      </c>
      <c r="E1176" t="s">
        <v>74</v>
      </c>
      <c r="F1176" t="s">
        <v>18805</v>
      </c>
      <c r="G1176" t="s">
        <v>74</v>
      </c>
      <c r="H1176" t="s">
        <v>74</v>
      </c>
      <c r="I1176" t="s">
        <v>18806</v>
      </c>
      <c r="J1176" t="s">
        <v>941</v>
      </c>
      <c r="K1176" t="s">
        <v>74</v>
      </c>
      <c r="L1176" t="s">
        <v>74</v>
      </c>
      <c r="M1176" t="s">
        <v>78</v>
      </c>
      <c r="N1176" t="s">
        <v>79</v>
      </c>
      <c r="O1176" t="s">
        <v>74</v>
      </c>
      <c r="P1176" t="s">
        <v>74</v>
      </c>
      <c r="Q1176" t="s">
        <v>74</v>
      </c>
      <c r="R1176" t="s">
        <v>74</v>
      </c>
      <c r="S1176" t="s">
        <v>74</v>
      </c>
      <c r="T1176" t="s">
        <v>18807</v>
      </c>
      <c r="U1176" t="s">
        <v>18808</v>
      </c>
      <c r="V1176" t="s">
        <v>18809</v>
      </c>
      <c r="W1176" t="s">
        <v>18810</v>
      </c>
      <c r="X1176" t="s">
        <v>18811</v>
      </c>
      <c r="Y1176" t="s">
        <v>18812</v>
      </c>
      <c r="Z1176" t="s">
        <v>18813</v>
      </c>
      <c r="AA1176" t="s">
        <v>74</v>
      </c>
      <c r="AB1176" t="s">
        <v>74</v>
      </c>
      <c r="AC1176" t="s">
        <v>74</v>
      </c>
      <c r="AD1176" t="s">
        <v>74</v>
      </c>
      <c r="AE1176" t="s">
        <v>74</v>
      </c>
      <c r="AF1176" t="s">
        <v>74</v>
      </c>
      <c r="AG1176">
        <v>93</v>
      </c>
      <c r="AH1176">
        <v>3</v>
      </c>
      <c r="AI1176">
        <v>3</v>
      </c>
      <c r="AJ1176">
        <v>2</v>
      </c>
      <c r="AK1176">
        <v>20</v>
      </c>
      <c r="AL1176" t="s">
        <v>196</v>
      </c>
      <c r="AM1176" t="s">
        <v>197</v>
      </c>
      <c r="AN1176" t="s">
        <v>198</v>
      </c>
      <c r="AO1176" t="s">
        <v>954</v>
      </c>
      <c r="AP1176" t="s">
        <v>955</v>
      </c>
      <c r="AQ1176" t="s">
        <v>74</v>
      </c>
      <c r="AR1176" t="s">
        <v>956</v>
      </c>
      <c r="AS1176" t="s">
        <v>957</v>
      </c>
      <c r="AT1176" t="s">
        <v>400</v>
      </c>
      <c r="AU1176">
        <v>2022</v>
      </c>
      <c r="AV1176">
        <v>59</v>
      </c>
      <c r="AW1176">
        <v>6</v>
      </c>
      <c r="AX1176" t="s">
        <v>74</v>
      </c>
      <c r="AY1176" t="s">
        <v>74</v>
      </c>
      <c r="AZ1176" t="s">
        <v>74</v>
      </c>
      <c r="BA1176" t="s">
        <v>74</v>
      </c>
      <c r="BB1176">
        <v>1088</v>
      </c>
      <c r="BC1176">
        <v>1104</v>
      </c>
      <c r="BD1176" t="s">
        <v>74</v>
      </c>
      <c r="BE1176" t="s">
        <v>18814</v>
      </c>
      <c r="BF1176" t="str">
        <f>HYPERLINK("http://dx.doi.org/10.1002/pits.22663","http://dx.doi.org/10.1002/pits.22663")</f>
        <v>http://dx.doi.org/10.1002/pits.22663</v>
      </c>
      <c r="BG1176" t="s">
        <v>74</v>
      </c>
      <c r="BH1176" t="s">
        <v>581</v>
      </c>
      <c r="BI1176">
        <v>17</v>
      </c>
      <c r="BJ1176" t="s">
        <v>126</v>
      </c>
      <c r="BK1176" t="s">
        <v>100</v>
      </c>
      <c r="BL1176" t="s">
        <v>101</v>
      </c>
      <c r="BM1176" t="s">
        <v>18815</v>
      </c>
      <c r="BN1176" t="s">
        <v>74</v>
      </c>
      <c r="BO1176" t="s">
        <v>74</v>
      </c>
      <c r="BP1176" t="s">
        <v>74</v>
      </c>
      <c r="BQ1176" t="s">
        <v>74</v>
      </c>
      <c r="BR1176" t="s">
        <v>104</v>
      </c>
      <c r="BS1176" t="s">
        <v>18816</v>
      </c>
      <c r="BT1176" t="str">
        <f>HYPERLINK("https%3A%2F%2Fwww.webofscience.com%2Fwos%2Fwoscc%2Ffull-record%2FWOS:000751508800001","View Full Record in Web of Science")</f>
        <v>View Full Record in Web of Science</v>
      </c>
    </row>
    <row r="1177" spans="1:72" x14ac:dyDescent="0.25">
      <c r="A1177" t="s">
        <v>72</v>
      </c>
      <c r="B1177" t="s">
        <v>19118</v>
      </c>
      <c r="C1177" t="s">
        <v>74</v>
      </c>
      <c r="D1177" t="s">
        <v>74</v>
      </c>
      <c r="E1177" t="s">
        <v>74</v>
      </c>
      <c r="F1177" t="s">
        <v>19119</v>
      </c>
      <c r="G1177" t="s">
        <v>74</v>
      </c>
      <c r="H1177" t="s">
        <v>74</v>
      </c>
      <c r="I1177" t="s">
        <v>19120</v>
      </c>
      <c r="J1177" t="s">
        <v>19121</v>
      </c>
      <c r="K1177" t="s">
        <v>74</v>
      </c>
      <c r="L1177" t="s">
        <v>74</v>
      </c>
      <c r="M1177" t="s">
        <v>78</v>
      </c>
      <c r="N1177" t="s">
        <v>79</v>
      </c>
      <c r="O1177" t="s">
        <v>74</v>
      </c>
      <c r="P1177" t="s">
        <v>74</v>
      </c>
      <c r="Q1177" t="s">
        <v>74</v>
      </c>
      <c r="R1177" t="s">
        <v>74</v>
      </c>
      <c r="S1177" t="s">
        <v>74</v>
      </c>
      <c r="T1177" t="s">
        <v>19122</v>
      </c>
      <c r="U1177" t="s">
        <v>19123</v>
      </c>
      <c r="V1177" t="s">
        <v>19124</v>
      </c>
      <c r="W1177" t="s">
        <v>19125</v>
      </c>
      <c r="X1177" t="s">
        <v>19126</v>
      </c>
      <c r="Y1177" t="s">
        <v>19127</v>
      </c>
      <c r="Z1177" t="s">
        <v>19128</v>
      </c>
      <c r="AA1177" t="s">
        <v>74</v>
      </c>
      <c r="AB1177" t="s">
        <v>19129</v>
      </c>
      <c r="AC1177" t="s">
        <v>74</v>
      </c>
      <c r="AD1177" t="s">
        <v>74</v>
      </c>
      <c r="AE1177" t="s">
        <v>74</v>
      </c>
      <c r="AF1177" t="s">
        <v>74</v>
      </c>
      <c r="AG1177">
        <v>95</v>
      </c>
      <c r="AH1177">
        <v>3</v>
      </c>
      <c r="AI1177">
        <v>3</v>
      </c>
      <c r="AJ1177">
        <v>4</v>
      </c>
      <c r="AK1177">
        <v>24</v>
      </c>
      <c r="AL1177" t="s">
        <v>248</v>
      </c>
      <c r="AM1177" t="s">
        <v>249</v>
      </c>
      <c r="AN1177" t="s">
        <v>250</v>
      </c>
      <c r="AO1177" t="s">
        <v>19130</v>
      </c>
      <c r="AP1177" t="s">
        <v>19131</v>
      </c>
      <c r="AQ1177" t="s">
        <v>74</v>
      </c>
      <c r="AR1177" t="s">
        <v>19132</v>
      </c>
      <c r="AS1177" t="s">
        <v>19133</v>
      </c>
      <c r="AT1177" t="s">
        <v>304</v>
      </c>
      <c r="AU1177">
        <v>2022</v>
      </c>
      <c r="AV1177">
        <v>70</v>
      </c>
      <c r="AW1177">
        <v>6</v>
      </c>
      <c r="AX1177" t="s">
        <v>74</v>
      </c>
      <c r="AY1177" t="s">
        <v>74</v>
      </c>
      <c r="AZ1177" t="s">
        <v>74</v>
      </c>
      <c r="BA1177" t="s">
        <v>74</v>
      </c>
      <c r="BB1177">
        <v>2033</v>
      </c>
      <c r="BC1177">
        <v>2062</v>
      </c>
      <c r="BD1177" t="s">
        <v>74</v>
      </c>
      <c r="BE1177" t="s">
        <v>19134</v>
      </c>
      <c r="BF1177" t="str">
        <f>HYPERLINK("http://dx.doi.org/10.1007/s11423-022-10155-3","http://dx.doi.org/10.1007/s11423-022-10155-3")</f>
        <v>http://dx.doi.org/10.1007/s11423-022-10155-3</v>
      </c>
      <c r="BG1177" t="s">
        <v>74</v>
      </c>
      <c r="BH1177" t="s">
        <v>6348</v>
      </c>
      <c r="BI1177">
        <v>30</v>
      </c>
      <c r="BJ1177" t="s">
        <v>278</v>
      </c>
      <c r="BK1177" t="s">
        <v>100</v>
      </c>
      <c r="BL1177" t="s">
        <v>278</v>
      </c>
      <c r="BM1177" t="s">
        <v>19135</v>
      </c>
      <c r="BN1177" t="s">
        <v>74</v>
      </c>
      <c r="BO1177" t="s">
        <v>74</v>
      </c>
      <c r="BP1177" t="s">
        <v>74</v>
      </c>
      <c r="BQ1177" t="s">
        <v>74</v>
      </c>
      <c r="BR1177" t="s">
        <v>104</v>
      </c>
      <c r="BS1177" t="s">
        <v>19136</v>
      </c>
      <c r="BT1177" t="str">
        <f>HYPERLINK("https%3A%2F%2Fwww.webofscience.com%2Fwos%2Fwoscc%2Ffull-record%2FWOS:000848493600001","View Full Record in Web of Science")</f>
        <v>View Full Record in Web of Science</v>
      </c>
    </row>
    <row r="1178" spans="1:72" x14ac:dyDescent="0.25">
      <c r="A1178" t="s">
        <v>72</v>
      </c>
      <c r="B1178" t="s">
        <v>19989</v>
      </c>
      <c r="C1178" t="s">
        <v>74</v>
      </c>
      <c r="D1178" t="s">
        <v>74</v>
      </c>
      <c r="E1178" t="s">
        <v>74</v>
      </c>
      <c r="F1178" t="s">
        <v>19990</v>
      </c>
      <c r="G1178" t="s">
        <v>74</v>
      </c>
      <c r="H1178" t="s">
        <v>74</v>
      </c>
      <c r="I1178" t="s">
        <v>19991</v>
      </c>
      <c r="J1178" t="s">
        <v>2595</v>
      </c>
      <c r="K1178" t="s">
        <v>74</v>
      </c>
      <c r="L1178" t="s">
        <v>74</v>
      </c>
      <c r="M1178" t="s">
        <v>78</v>
      </c>
      <c r="N1178" t="s">
        <v>79</v>
      </c>
      <c r="O1178" t="s">
        <v>74</v>
      </c>
      <c r="P1178" t="s">
        <v>74</v>
      </c>
      <c r="Q1178" t="s">
        <v>74</v>
      </c>
      <c r="R1178" t="s">
        <v>74</v>
      </c>
      <c r="S1178" t="s">
        <v>74</v>
      </c>
      <c r="T1178" t="s">
        <v>19992</v>
      </c>
      <c r="U1178" t="s">
        <v>19993</v>
      </c>
      <c r="V1178" t="s">
        <v>19994</v>
      </c>
      <c r="W1178" t="s">
        <v>19995</v>
      </c>
      <c r="X1178" t="s">
        <v>19996</v>
      </c>
      <c r="Y1178" t="s">
        <v>19997</v>
      </c>
      <c r="Z1178" t="s">
        <v>19998</v>
      </c>
      <c r="AA1178" t="s">
        <v>19999</v>
      </c>
      <c r="AB1178" t="s">
        <v>20000</v>
      </c>
      <c r="AC1178" t="s">
        <v>74</v>
      </c>
      <c r="AD1178" t="s">
        <v>74</v>
      </c>
      <c r="AE1178" t="s">
        <v>74</v>
      </c>
      <c r="AF1178" t="s">
        <v>74</v>
      </c>
      <c r="AG1178">
        <v>65</v>
      </c>
      <c r="AH1178">
        <v>3</v>
      </c>
      <c r="AI1178">
        <v>4</v>
      </c>
      <c r="AJ1178">
        <v>2</v>
      </c>
      <c r="AK1178">
        <v>16</v>
      </c>
      <c r="AL1178" t="s">
        <v>196</v>
      </c>
      <c r="AM1178" t="s">
        <v>197</v>
      </c>
      <c r="AN1178" t="s">
        <v>198</v>
      </c>
      <c r="AO1178" t="s">
        <v>2605</v>
      </c>
      <c r="AP1178" t="s">
        <v>2606</v>
      </c>
      <c r="AQ1178" t="s">
        <v>74</v>
      </c>
      <c r="AR1178" t="s">
        <v>2607</v>
      </c>
      <c r="AS1178" t="s">
        <v>2608</v>
      </c>
      <c r="AT1178" t="s">
        <v>439</v>
      </c>
      <c r="AU1178">
        <v>2022</v>
      </c>
      <c r="AV1178">
        <v>69</v>
      </c>
      <c r="AW1178" t="s">
        <v>2609</v>
      </c>
      <c r="AX1178" t="s">
        <v>74</v>
      </c>
      <c r="AY1178" t="s">
        <v>74</v>
      </c>
      <c r="AZ1178" t="s">
        <v>74</v>
      </c>
      <c r="BA1178" t="s">
        <v>74</v>
      </c>
      <c r="BB1178">
        <v>169</v>
      </c>
      <c r="BC1178">
        <v>182</v>
      </c>
      <c r="BD1178" t="s">
        <v>74</v>
      </c>
      <c r="BE1178" t="s">
        <v>20001</v>
      </c>
      <c r="BF1178" t="str">
        <f>HYPERLINK("http://dx.doi.org/10.1002/ajcp.12554","http://dx.doi.org/10.1002/ajcp.12554")</f>
        <v>http://dx.doi.org/10.1002/ajcp.12554</v>
      </c>
      <c r="BG1178" t="s">
        <v>74</v>
      </c>
      <c r="BH1178" t="s">
        <v>4766</v>
      </c>
      <c r="BI1178">
        <v>14</v>
      </c>
      <c r="BJ1178" t="s">
        <v>2611</v>
      </c>
      <c r="BK1178" t="s">
        <v>100</v>
      </c>
      <c r="BL1178" t="s">
        <v>2612</v>
      </c>
      <c r="BM1178" t="s">
        <v>20002</v>
      </c>
      <c r="BN1178">
        <v>34704610</v>
      </c>
      <c r="BO1178" t="s">
        <v>74</v>
      </c>
      <c r="BP1178" t="s">
        <v>74</v>
      </c>
      <c r="BQ1178" t="s">
        <v>74</v>
      </c>
      <c r="BR1178" t="s">
        <v>104</v>
      </c>
      <c r="BS1178" t="s">
        <v>20003</v>
      </c>
      <c r="BT1178" t="str">
        <f>HYPERLINK("https%3A%2F%2Fwww.webofscience.com%2Fwos%2Fwoscc%2Ffull-record%2FWOS:000711314400001","View Full Record in Web of Science")</f>
        <v>View Full Record in Web of Science</v>
      </c>
    </row>
    <row r="1179" spans="1:72" x14ac:dyDescent="0.25">
      <c r="A1179" t="s">
        <v>72</v>
      </c>
      <c r="B1179" t="s">
        <v>20041</v>
      </c>
      <c r="C1179" t="s">
        <v>74</v>
      </c>
      <c r="D1179" t="s">
        <v>74</v>
      </c>
      <c r="E1179" t="s">
        <v>74</v>
      </c>
      <c r="F1179" t="s">
        <v>20042</v>
      </c>
      <c r="G1179" t="s">
        <v>74</v>
      </c>
      <c r="H1179" t="s">
        <v>74</v>
      </c>
      <c r="I1179" t="s">
        <v>20043</v>
      </c>
      <c r="J1179" t="s">
        <v>77</v>
      </c>
      <c r="K1179" t="s">
        <v>74</v>
      </c>
      <c r="L1179" t="s">
        <v>74</v>
      </c>
      <c r="M1179" t="s">
        <v>78</v>
      </c>
      <c r="N1179" t="s">
        <v>79</v>
      </c>
      <c r="O1179" t="s">
        <v>74</v>
      </c>
      <c r="P1179" t="s">
        <v>74</v>
      </c>
      <c r="Q1179" t="s">
        <v>74</v>
      </c>
      <c r="R1179" t="s">
        <v>74</v>
      </c>
      <c r="S1179" t="s">
        <v>74</v>
      </c>
      <c r="T1179" t="s">
        <v>20044</v>
      </c>
      <c r="U1179" t="s">
        <v>20045</v>
      </c>
      <c r="V1179" t="s">
        <v>20046</v>
      </c>
      <c r="W1179" t="s">
        <v>20047</v>
      </c>
      <c r="X1179" t="s">
        <v>20048</v>
      </c>
      <c r="Y1179" t="s">
        <v>20049</v>
      </c>
      <c r="Z1179" t="s">
        <v>20050</v>
      </c>
      <c r="AA1179" t="s">
        <v>20051</v>
      </c>
      <c r="AB1179" t="s">
        <v>74</v>
      </c>
      <c r="AC1179" t="s">
        <v>20052</v>
      </c>
      <c r="AD1179" t="s">
        <v>20053</v>
      </c>
      <c r="AE1179" t="s">
        <v>20054</v>
      </c>
      <c r="AF1179" t="s">
        <v>74</v>
      </c>
      <c r="AG1179">
        <v>80</v>
      </c>
      <c r="AH1179">
        <v>3</v>
      </c>
      <c r="AI1179">
        <v>3</v>
      </c>
      <c r="AJ1179">
        <v>20</v>
      </c>
      <c r="AK1179">
        <v>82</v>
      </c>
      <c r="AL1179" t="s">
        <v>91</v>
      </c>
      <c r="AM1179" t="s">
        <v>92</v>
      </c>
      <c r="AN1179" t="s">
        <v>93</v>
      </c>
      <c r="AO1179" t="s">
        <v>94</v>
      </c>
      <c r="AP1179" t="s">
        <v>74</v>
      </c>
      <c r="AQ1179" t="s">
        <v>74</v>
      </c>
      <c r="AR1179" t="s">
        <v>95</v>
      </c>
      <c r="AS1179" t="s">
        <v>96</v>
      </c>
      <c r="AT1179" t="s">
        <v>16555</v>
      </c>
      <c r="AU1179">
        <v>2022</v>
      </c>
      <c r="AV1179">
        <v>13</v>
      </c>
      <c r="AW1179" t="s">
        <v>74</v>
      </c>
      <c r="AX1179" t="s">
        <v>74</v>
      </c>
      <c r="AY1179" t="s">
        <v>74</v>
      </c>
      <c r="AZ1179" t="s">
        <v>74</v>
      </c>
      <c r="BA1179" t="s">
        <v>74</v>
      </c>
      <c r="BB1179" t="s">
        <v>74</v>
      </c>
      <c r="BC1179" t="s">
        <v>74</v>
      </c>
      <c r="BD1179">
        <v>899298</v>
      </c>
      <c r="BE1179" t="s">
        <v>20055</v>
      </c>
      <c r="BF1179" t="str">
        <f>HYPERLINK("http://dx.doi.org/10.3389/fpsyg.2022.899298","http://dx.doi.org/10.3389/fpsyg.2022.899298")</f>
        <v>http://dx.doi.org/10.3389/fpsyg.2022.899298</v>
      </c>
      <c r="BG1179" t="s">
        <v>74</v>
      </c>
      <c r="BH1179" t="s">
        <v>74</v>
      </c>
      <c r="BI1179">
        <v>8</v>
      </c>
      <c r="BJ1179" t="s">
        <v>99</v>
      </c>
      <c r="BK1179" t="s">
        <v>100</v>
      </c>
      <c r="BL1179" t="s">
        <v>101</v>
      </c>
      <c r="BM1179" t="s">
        <v>20056</v>
      </c>
      <c r="BN1179">
        <v>35592155</v>
      </c>
      <c r="BO1179" t="s">
        <v>379</v>
      </c>
      <c r="BP1179" t="s">
        <v>74</v>
      </c>
      <c r="BQ1179" t="s">
        <v>74</v>
      </c>
      <c r="BR1179" t="s">
        <v>104</v>
      </c>
      <c r="BS1179" t="s">
        <v>20057</v>
      </c>
      <c r="BT1179" t="str">
        <f>HYPERLINK("https%3A%2F%2Fwww.webofscience.com%2Fwos%2Fwoscc%2Ffull-record%2FWOS:000799689100001","View Full Record in Web of Science")</f>
        <v>View Full Record in Web of Science</v>
      </c>
    </row>
    <row r="1180" spans="1:72" x14ac:dyDescent="0.25">
      <c r="A1180" t="s">
        <v>72</v>
      </c>
      <c r="B1180" t="s">
        <v>20238</v>
      </c>
      <c r="C1180" t="s">
        <v>74</v>
      </c>
      <c r="D1180" t="s">
        <v>74</v>
      </c>
      <c r="E1180" t="s">
        <v>74</v>
      </c>
      <c r="F1180" t="s">
        <v>20239</v>
      </c>
      <c r="G1180" t="s">
        <v>74</v>
      </c>
      <c r="H1180" t="s">
        <v>74</v>
      </c>
      <c r="I1180" t="s">
        <v>20240</v>
      </c>
      <c r="J1180" t="s">
        <v>2224</v>
      </c>
      <c r="K1180" t="s">
        <v>74</v>
      </c>
      <c r="L1180" t="s">
        <v>74</v>
      </c>
      <c r="M1180" t="s">
        <v>78</v>
      </c>
      <c r="N1180" t="s">
        <v>188</v>
      </c>
      <c r="O1180" t="s">
        <v>74</v>
      </c>
      <c r="P1180" t="s">
        <v>74</v>
      </c>
      <c r="Q1180" t="s">
        <v>74</v>
      </c>
      <c r="R1180" t="s">
        <v>74</v>
      </c>
      <c r="S1180" t="s">
        <v>74</v>
      </c>
      <c r="T1180" t="s">
        <v>20241</v>
      </c>
      <c r="U1180" t="s">
        <v>20242</v>
      </c>
      <c r="V1180" t="s">
        <v>20243</v>
      </c>
      <c r="W1180" t="s">
        <v>20244</v>
      </c>
      <c r="X1180" t="s">
        <v>20245</v>
      </c>
      <c r="Y1180" t="s">
        <v>5391</v>
      </c>
      <c r="Z1180" t="s">
        <v>5392</v>
      </c>
      <c r="AA1180" t="s">
        <v>74</v>
      </c>
      <c r="AB1180" t="s">
        <v>74</v>
      </c>
      <c r="AC1180" t="s">
        <v>74</v>
      </c>
      <c r="AD1180" t="s">
        <v>74</v>
      </c>
      <c r="AE1180" t="s">
        <v>74</v>
      </c>
      <c r="AF1180" t="s">
        <v>74</v>
      </c>
      <c r="AG1180">
        <v>49</v>
      </c>
      <c r="AH1180">
        <v>3</v>
      </c>
      <c r="AI1180">
        <v>4</v>
      </c>
      <c r="AJ1180">
        <v>1</v>
      </c>
      <c r="AK1180">
        <v>7</v>
      </c>
      <c r="AL1180" t="s">
        <v>2234</v>
      </c>
      <c r="AM1180" t="s">
        <v>2235</v>
      </c>
      <c r="AN1180" t="s">
        <v>2236</v>
      </c>
      <c r="AO1180" t="s">
        <v>74</v>
      </c>
      <c r="AP1180" t="s">
        <v>2237</v>
      </c>
      <c r="AQ1180" t="s">
        <v>74</v>
      </c>
      <c r="AR1180" t="s">
        <v>2238</v>
      </c>
      <c r="AS1180" t="s">
        <v>2239</v>
      </c>
      <c r="AT1180" t="s">
        <v>20246</v>
      </c>
      <c r="AU1180">
        <v>2022</v>
      </c>
      <c r="AV1180" t="s">
        <v>74</v>
      </c>
      <c r="AW1180" t="s">
        <v>74</v>
      </c>
      <c r="AX1180" t="s">
        <v>74</v>
      </c>
      <c r="AY1180" t="s">
        <v>74</v>
      </c>
      <c r="AZ1180" t="s">
        <v>74</v>
      </c>
      <c r="BA1180" t="s">
        <v>74</v>
      </c>
      <c r="BB1180" t="s">
        <v>74</v>
      </c>
      <c r="BC1180" t="s">
        <v>74</v>
      </c>
      <c r="BD1180" t="s">
        <v>74</v>
      </c>
      <c r="BE1180" t="s">
        <v>20247</v>
      </c>
      <c r="BF1180" t="str">
        <f>HYPERLINK("http://dx.doi.org/10.1080/2372966X.2022.2067736","http://dx.doi.org/10.1080/2372966X.2022.2067736")</f>
        <v>http://dx.doi.org/10.1080/2372966X.2022.2067736</v>
      </c>
      <c r="BG1180" t="s">
        <v>74</v>
      </c>
      <c r="BH1180" t="s">
        <v>557</v>
      </c>
      <c r="BI1180">
        <v>15</v>
      </c>
      <c r="BJ1180" t="s">
        <v>126</v>
      </c>
      <c r="BK1180" t="s">
        <v>100</v>
      </c>
      <c r="BL1180" t="s">
        <v>101</v>
      </c>
      <c r="BM1180" t="s">
        <v>20248</v>
      </c>
      <c r="BN1180" t="s">
        <v>74</v>
      </c>
      <c r="BO1180" t="s">
        <v>74</v>
      </c>
      <c r="BP1180" t="s">
        <v>74</v>
      </c>
      <c r="BQ1180" t="s">
        <v>74</v>
      </c>
      <c r="BR1180" t="s">
        <v>104</v>
      </c>
      <c r="BS1180" t="s">
        <v>20249</v>
      </c>
      <c r="BT1180" t="str">
        <f>HYPERLINK("https%3A%2F%2Fwww.webofscience.com%2Fwos%2Fwoscc%2Ffull-record%2FWOS:000804616700001","View Full Record in Web of Science")</f>
        <v>View Full Record in Web of Science</v>
      </c>
    </row>
    <row r="1181" spans="1:72" x14ac:dyDescent="0.25">
      <c r="A1181" t="s">
        <v>72</v>
      </c>
      <c r="B1181" t="s">
        <v>20682</v>
      </c>
      <c r="C1181" t="s">
        <v>74</v>
      </c>
      <c r="D1181" t="s">
        <v>74</v>
      </c>
      <c r="E1181" t="s">
        <v>74</v>
      </c>
      <c r="F1181" t="s">
        <v>20683</v>
      </c>
      <c r="G1181" t="s">
        <v>74</v>
      </c>
      <c r="H1181" t="s">
        <v>74</v>
      </c>
      <c r="I1181" t="s">
        <v>20684</v>
      </c>
      <c r="J1181" t="s">
        <v>20685</v>
      </c>
      <c r="K1181" t="s">
        <v>74</v>
      </c>
      <c r="L1181" t="s">
        <v>74</v>
      </c>
      <c r="M1181" t="s">
        <v>78</v>
      </c>
      <c r="N1181" t="s">
        <v>79</v>
      </c>
      <c r="O1181" t="s">
        <v>74</v>
      </c>
      <c r="P1181" t="s">
        <v>74</v>
      </c>
      <c r="Q1181" t="s">
        <v>74</v>
      </c>
      <c r="R1181" t="s">
        <v>74</v>
      </c>
      <c r="S1181" t="s">
        <v>74</v>
      </c>
      <c r="T1181" t="s">
        <v>20686</v>
      </c>
      <c r="U1181" t="s">
        <v>20687</v>
      </c>
      <c r="V1181" t="s">
        <v>20688</v>
      </c>
      <c r="W1181" t="s">
        <v>20689</v>
      </c>
      <c r="X1181" t="s">
        <v>20690</v>
      </c>
      <c r="Y1181" t="s">
        <v>20691</v>
      </c>
      <c r="Z1181" t="s">
        <v>20692</v>
      </c>
      <c r="AA1181" t="s">
        <v>20693</v>
      </c>
      <c r="AB1181" t="s">
        <v>20694</v>
      </c>
      <c r="AC1181" t="s">
        <v>20695</v>
      </c>
      <c r="AD1181" t="s">
        <v>20696</v>
      </c>
      <c r="AE1181" t="s">
        <v>20697</v>
      </c>
      <c r="AF1181" t="s">
        <v>74</v>
      </c>
      <c r="AG1181">
        <v>49</v>
      </c>
      <c r="AH1181">
        <v>3</v>
      </c>
      <c r="AI1181">
        <v>3</v>
      </c>
      <c r="AJ1181">
        <v>2</v>
      </c>
      <c r="AK1181">
        <v>6</v>
      </c>
      <c r="AL1181" t="s">
        <v>1267</v>
      </c>
      <c r="AM1181" t="s">
        <v>118</v>
      </c>
      <c r="AN1181" t="s">
        <v>1268</v>
      </c>
      <c r="AO1181" t="s">
        <v>20698</v>
      </c>
      <c r="AP1181" t="s">
        <v>20699</v>
      </c>
      <c r="AQ1181" t="s">
        <v>74</v>
      </c>
      <c r="AR1181" t="s">
        <v>20700</v>
      </c>
      <c r="AS1181" t="s">
        <v>20701</v>
      </c>
      <c r="AT1181" t="s">
        <v>124</v>
      </c>
      <c r="AU1181">
        <v>2022</v>
      </c>
      <c r="AV1181">
        <v>86</v>
      </c>
      <c r="AW1181" t="s">
        <v>74</v>
      </c>
      <c r="AX1181" t="s">
        <v>74</v>
      </c>
      <c r="AY1181" t="s">
        <v>74</v>
      </c>
      <c r="AZ1181" t="s">
        <v>74</v>
      </c>
      <c r="BA1181" t="s">
        <v>74</v>
      </c>
      <c r="BB1181" t="s">
        <v>74</v>
      </c>
      <c r="BC1181" t="s">
        <v>74</v>
      </c>
      <c r="BD1181">
        <v>102359</v>
      </c>
      <c r="BE1181" t="s">
        <v>20702</v>
      </c>
      <c r="BF1181" t="str">
        <f>HYPERLINK("http://dx.doi.org/10.1016/j.cpa.2021.102359","http://dx.doi.org/10.1016/j.cpa.2021.102359")</f>
        <v>http://dx.doi.org/10.1016/j.cpa.2021.102359</v>
      </c>
      <c r="BG1181" t="s">
        <v>74</v>
      </c>
      <c r="BH1181" t="s">
        <v>2552</v>
      </c>
      <c r="BI1181">
        <v>13</v>
      </c>
      <c r="BJ1181" t="s">
        <v>20703</v>
      </c>
      <c r="BK1181" t="s">
        <v>100</v>
      </c>
      <c r="BL1181" t="s">
        <v>1576</v>
      </c>
      <c r="BM1181" t="s">
        <v>20704</v>
      </c>
      <c r="BN1181" t="s">
        <v>74</v>
      </c>
      <c r="BO1181" t="s">
        <v>1480</v>
      </c>
      <c r="BP1181" t="s">
        <v>74</v>
      </c>
      <c r="BQ1181" t="s">
        <v>74</v>
      </c>
      <c r="BR1181" t="s">
        <v>104</v>
      </c>
      <c r="BS1181" t="s">
        <v>20705</v>
      </c>
      <c r="BT1181" t="str">
        <f>HYPERLINK("https%3A%2F%2Fwww.webofscience.com%2Fwos%2Fwoscc%2Ffull-record%2FWOS:000831727900006","View Full Record in Web of Science")</f>
        <v>View Full Record in Web of Science</v>
      </c>
    </row>
    <row r="1182" spans="1:72" x14ac:dyDescent="0.25">
      <c r="A1182" t="s">
        <v>72</v>
      </c>
      <c r="B1182" t="s">
        <v>20996</v>
      </c>
      <c r="C1182" t="s">
        <v>74</v>
      </c>
      <c r="D1182" t="s">
        <v>74</v>
      </c>
      <c r="E1182" t="s">
        <v>74</v>
      </c>
      <c r="F1182" t="s">
        <v>20997</v>
      </c>
      <c r="G1182" t="s">
        <v>74</v>
      </c>
      <c r="H1182" t="s">
        <v>74</v>
      </c>
      <c r="I1182" t="s">
        <v>20998</v>
      </c>
      <c r="J1182" t="s">
        <v>20999</v>
      </c>
      <c r="K1182" t="s">
        <v>74</v>
      </c>
      <c r="L1182" t="s">
        <v>74</v>
      </c>
      <c r="M1182" t="s">
        <v>78</v>
      </c>
      <c r="N1182" t="s">
        <v>79</v>
      </c>
      <c r="O1182" t="s">
        <v>74</v>
      </c>
      <c r="P1182" t="s">
        <v>74</v>
      </c>
      <c r="Q1182" t="s">
        <v>74</v>
      </c>
      <c r="R1182" t="s">
        <v>74</v>
      </c>
      <c r="S1182" t="s">
        <v>74</v>
      </c>
      <c r="T1182" t="s">
        <v>74</v>
      </c>
      <c r="U1182" t="s">
        <v>21000</v>
      </c>
      <c r="V1182" t="s">
        <v>21001</v>
      </c>
      <c r="W1182" t="s">
        <v>21002</v>
      </c>
      <c r="X1182" t="s">
        <v>21003</v>
      </c>
      <c r="Y1182" t="s">
        <v>21004</v>
      </c>
      <c r="Z1182" t="s">
        <v>21005</v>
      </c>
      <c r="AA1182" t="s">
        <v>74</v>
      </c>
      <c r="AB1182" t="s">
        <v>21006</v>
      </c>
      <c r="AC1182" t="s">
        <v>21007</v>
      </c>
      <c r="AD1182" t="s">
        <v>21007</v>
      </c>
      <c r="AE1182" t="s">
        <v>21008</v>
      </c>
      <c r="AF1182" t="s">
        <v>74</v>
      </c>
      <c r="AG1182">
        <v>74</v>
      </c>
      <c r="AH1182">
        <v>3</v>
      </c>
      <c r="AI1182">
        <v>3</v>
      </c>
      <c r="AJ1182">
        <v>1</v>
      </c>
      <c r="AK1182">
        <v>4</v>
      </c>
      <c r="AL1182" t="s">
        <v>1267</v>
      </c>
      <c r="AM1182" t="s">
        <v>118</v>
      </c>
      <c r="AN1182" t="s">
        <v>1268</v>
      </c>
      <c r="AO1182" t="s">
        <v>21009</v>
      </c>
      <c r="AP1182" t="s">
        <v>21010</v>
      </c>
      <c r="AQ1182" t="s">
        <v>74</v>
      </c>
      <c r="AR1182" t="s">
        <v>21011</v>
      </c>
      <c r="AS1182" t="s">
        <v>21012</v>
      </c>
      <c r="AT1182" t="s">
        <v>304</v>
      </c>
      <c r="AU1182">
        <v>2022</v>
      </c>
      <c r="AV1182">
        <v>72</v>
      </c>
      <c r="AW1182" t="s">
        <v>74</v>
      </c>
      <c r="AX1182" t="s">
        <v>74</v>
      </c>
      <c r="AY1182" t="s">
        <v>74</v>
      </c>
      <c r="AZ1182" t="s">
        <v>74</v>
      </c>
      <c r="BA1182" t="s">
        <v>74</v>
      </c>
      <c r="BB1182" t="s">
        <v>74</v>
      </c>
      <c r="BC1182" t="s">
        <v>74</v>
      </c>
      <c r="BD1182">
        <v>101033</v>
      </c>
      <c r="BE1182" t="s">
        <v>21013</v>
      </c>
      <c r="BF1182" t="str">
        <f>HYPERLINK("http://dx.doi.org/10.1016/j.linged.2022.101033","http://dx.doi.org/10.1016/j.linged.2022.101033")</f>
        <v>http://dx.doi.org/10.1016/j.linged.2022.101033</v>
      </c>
      <c r="BG1182" t="s">
        <v>74</v>
      </c>
      <c r="BH1182" t="s">
        <v>1113</v>
      </c>
      <c r="BI1182">
        <v>11</v>
      </c>
      <c r="BJ1182" t="s">
        <v>13853</v>
      </c>
      <c r="BK1182" t="s">
        <v>3767</v>
      </c>
      <c r="BL1182" t="s">
        <v>5783</v>
      </c>
      <c r="BM1182" t="s">
        <v>21014</v>
      </c>
      <c r="BN1182" t="s">
        <v>74</v>
      </c>
      <c r="BO1182" t="s">
        <v>74</v>
      </c>
      <c r="BP1182" t="s">
        <v>74</v>
      </c>
      <c r="BQ1182" t="s">
        <v>74</v>
      </c>
      <c r="BR1182" t="s">
        <v>104</v>
      </c>
      <c r="BS1182" t="s">
        <v>21015</v>
      </c>
      <c r="BT1182" t="str">
        <f>HYPERLINK("https%3A%2F%2Fwww.webofscience.com%2Fwos%2Fwoscc%2Ffull-record%2FWOS:000893236000004","View Full Record in Web of Science")</f>
        <v>View Full Record in Web of Science</v>
      </c>
    </row>
    <row r="1183" spans="1:72" x14ac:dyDescent="0.25">
      <c r="A1183" t="s">
        <v>72</v>
      </c>
      <c r="B1183" t="s">
        <v>21895</v>
      </c>
      <c r="C1183" t="s">
        <v>74</v>
      </c>
      <c r="D1183" t="s">
        <v>74</v>
      </c>
      <c r="E1183" t="s">
        <v>74</v>
      </c>
      <c r="F1183" t="s">
        <v>21896</v>
      </c>
      <c r="G1183" t="s">
        <v>74</v>
      </c>
      <c r="H1183" t="s">
        <v>74</v>
      </c>
      <c r="I1183" t="s">
        <v>21897</v>
      </c>
      <c r="J1183" t="s">
        <v>77</v>
      </c>
      <c r="K1183" t="s">
        <v>74</v>
      </c>
      <c r="L1183" t="s">
        <v>74</v>
      </c>
      <c r="M1183" t="s">
        <v>78</v>
      </c>
      <c r="N1183" t="s">
        <v>79</v>
      </c>
      <c r="O1183" t="s">
        <v>74</v>
      </c>
      <c r="P1183" t="s">
        <v>74</v>
      </c>
      <c r="Q1183" t="s">
        <v>74</v>
      </c>
      <c r="R1183" t="s">
        <v>74</v>
      </c>
      <c r="S1183" t="s">
        <v>74</v>
      </c>
      <c r="T1183" t="s">
        <v>21898</v>
      </c>
      <c r="U1183" t="s">
        <v>21899</v>
      </c>
      <c r="V1183" t="s">
        <v>21900</v>
      </c>
      <c r="W1183" t="s">
        <v>21901</v>
      </c>
      <c r="X1183" t="s">
        <v>21902</v>
      </c>
      <c r="Y1183" t="s">
        <v>21903</v>
      </c>
      <c r="Z1183" t="s">
        <v>21904</v>
      </c>
      <c r="AA1183" t="s">
        <v>21905</v>
      </c>
      <c r="AB1183" t="s">
        <v>21906</v>
      </c>
      <c r="AC1183" t="s">
        <v>21907</v>
      </c>
      <c r="AD1183" t="s">
        <v>21908</v>
      </c>
      <c r="AE1183" t="s">
        <v>21909</v>
      </c>
      <c r="AF1183" t="s">
        <v>74</v>
      </c>
      <c r="AG1183">
        <v>86</v>
      </c>
      <c r="AH1183">
        <v>3</v>
      </c>
      <c r="AI1183">
        <v>4</v>
      </c>
      <c r="AJ1183">
        <v>6</v>
      </c>
      <c r="AK1183">
        <v>22</v>
      </c>
      <c r="AL1183" t="s">
        <v>91</v>
      </c>
      <c r="AM1183" t="s">
        <v>92</v>
      </c>
      <c r="AN1183" t="s">
        <v>93</v>
      </c>
      <c r="AO1183" t="s">
        <v>94</v>
      </c>
      <c r="AP1183" t="s">
        <v>74</v>
      </c>
      <c r="AQ1183" t="s">
        <v>74</v>
      </c>
      <c r="AR1183" t="s">
        <v>95</v>
      </c>
      <c r="AS1183" t="s">
        <v>96</v>
      </c>
      <c r="AT1183" t="s">
        <v>21910</v>
      </c>
      <c r="AU1183">
        <v>2022</v>
      </c>
      <c r="AV1183">
        <v>13</v>
      </c>
      <c r="AW1183" t="s">
        <v>74</v>
      </c>
      <c r="AX1183" t="s">
        <v>74</v>
      </c>
      <c r="AY1183" t="s">
        <v>74</v>
      </c>
      <c r="AZ1183" t="s">
        <v>74</v>
      </c>
      <c r="BA1183" t="s">
        <v>74</v>
      </c>
      <c r="BB1183" t="s">
        <v>74</v>
      </c>
      <c r="BC1183" t="s">
        <v>74</v>
      </c>
      <c r="BD1183">
        <v>979562</v>
      </c>
      <c r="BE1183" t="s">
        <v>21911</v>
      </c>
      <c r="BF1183" t="str">
        <f>HYPERLINK("http://dx.doi.org/10.3389/fpsyg.2022.979562","http://dx.doi.org/10.3389/fpsyg.2022.979562")</f>
        <v>http://dx.doi.org/10.3389/fpsyg.2022.979562</v>
      </c>
      <c r="BG1183" t="s">
        <v>74</v>
      </c>
      <c r="BH1183" t="s">
        <v>74</v>
      </c>
      <c r="BI1183">
        <v>14</v>
      </c>
      <c r="BJ1183" t="s">
        <v>99</v>
      </c>
      <c r="BK1183" t="s">
        <v>100</v>
      </c>
      <c r="BL1183" t="s">
        <v>101</v>
      </c>
      <c r="BM1183" t="s">
        <v>21912</v>
      </c>
      <c r="BN1183">
        <v>36003111</v>
      </c>
      <c r="BO1183" t="s">
        <v>103</v>
      </c>
      <c r="BP1183" t="s">
        <v>74</v>
      </c>
      <c r="BQ1183" t="s">
        <v>74</v>
      </c>
      <c r="BR1183" t="s">
        <v>104</v>
      </c>
      <c r="BS1183" t="s">
        <v>21913</v>
      </c>
      <c r="BT1183" t="str">
        <f>HYPERLINK("https%3A%2F%2Fwww.webofscience.com%2Fwos%2Fwoscc%2Ffull-record%2FWOS:000877052200001","View Full Record in Web of Science")</f>
        <v>View Full Record in Web of Science</v>
      </c>
    </row>
    <row r="1184" spans="1:72" x14ac:dyDescent="0.25">
      <c r="A1184" t="s">
        <v>72</v>
      </c>
      <c r="B1184" t="s">
        <v>22026</v>
      </c>
      <c r="C1184" t="s">
        <v>74</v>
      </c>
      <c r="D1184" t="s">
        <v>74</v>
      </c>
      <c r="E1184" t="s">
        <v>74</v>
      </c>
      <c r="F1184" t="s">
        <v>22027</v>
      </c>
      <c r="G1184" t="s">
        <v>74</v>
      </c>
      <c r="H1184" t="s">
        <v>74</v>
      </c>
      <c r="I1184" t="s">
        <v>22028</v>
      </c>
      <c r="J1184" t="s">
        <v>16718</v>
      </c>
      <c r="K1184" t="s">
        <v>74</v>
      </c>
      <c r="L1184" t="s">
        <v>74</v>
      </c>
      <c r="M1184" t="s">
        <v>78</v>
      </c>
      <c r="N1184" t="s">
        <v>188</v>
      </c>
      <c r="O1184" t="s">
        <v>74</v>
      </c>
      <c r="P1184" t="s">
        <v>74</v>
      </c>
      <c r="Q1184" t="s">
        <v>74</v>
      </c>
      <c r="R1184" t="s">
        <v>74</v>
      </c>
      <c r="S1184" t="s">
        <v>74</v>
      </c>
      <c r="T1184" t="s">
        <v>22029</v>
      </c>
      <c r="U1184" t="s">
        <v>22030</v>
      </c>
      <c r="V1184" t="s">
        <v>22031</v>
      </c>
      <c r="W1184" t="s">
        <v>22032</v>
      </c>
      <c r="X1184" t="s">
        <v>22033</v>
      </c>
      <c r="Y1184" t="s">
        <v>22034</v>
      </c>
      <c r="Z1184" t="s">
        <v>22035</v>
      </c>
      <c r="AA1184" t="s">
        <v>22036</v>
      </c>
      <c r="AB1184" t="s">
        <v>22037</v>
      </c>
      <c r="AC1184" t="s">
        <v>22038</v>
      </c>
      <c r="AD1184" t="s">
        <v>8045</v>
      </c>
      <c r="AE1184" t="s">
        <v>22039</v>
      </c>
      <c r="AF1184" t="s">
        <v>74</v>
      </c>
      <c r="AG1184">
        <v>129</v>
      </c>
      <c r="AH1184">
        <v>3</v>
      </c>
      <c r="AI1184">
        <v>3</v>
      </c>
      <c r="AJ1184">
        <v>7</v>
      </c>
      <c r="AK1184">
        <v>16</v>
      </c>
      <c r="AL1184" t="s">
        <v>173</v>
      </c>
      <c r="AM1184" t="s">
        <v>174</v>
      </c>
      <c r="AN1184" t="s">
        <v>175</v>
      </c>
      <c r="AO1184" t="s">
        <v>16727</v>
      </c>
      <c r="AP1184" t="s">
        <v>16728</v>
      </c>
      <c r="AQ1184" t="s">
        <v>74</v>
      </c>
      <c r="AR1184" t="s">
        <v>16729</v>
      </c>
      <c r="AS1184" t="s">
        <v>16730</v>
      </c>
      <c r="AT1184" t="s">
        <v>22040</v>
      </c>
      <c r="AU1184">
        <v>2022</v>
      </c>
      <c r="AV1184" t="s">
        <v>74</v>
      </c>
      <c r="AW1184" t="s">
        <v>74</v>
      </c>
      <c r="AX1184" t="s">
        <v>74</v>
      </c>
      <c r="AY1184" t="s">
        <v>74</v>
      </c>
      <c r="AZ1184" t="s">
        <v>74</v>
      </c>
      <c r="BA1184" t="s">
        <v>74</v>
      </c>
      <c r="BB1184" t="s">
        <v>74</v>
      </c>
      <c r="BC1184" t="s">
        <v>74</v>
      </c>
      <c r="BD1184" t="s">
        <v>74</v>
      </c>
      <c r="BE1184" t="s">
        <v>22041</v>
      </c>
      <c r="BF1184" t="str">
        <f>HYPERLINK("http://dx.doi.org/10.1177/07435584221107431","http://dx.doi.org/10.1177/07435584221107431")</f>
        <v>http://dx.doi.org/10.1177/07435584221107431</v>
      </c>
      <c r="BG1184" t="s">
        <v>74</v>
      </c>
      <c r="BH1184" t="s">
        <v>2552</v>
      </c>
      <c r="BI1184">
        <v>39</v>
      </c>
      <c r="BJ1184" t="s">
        <v>1138</v>
      </c>
      <c r="BK1184" t="s">
        <v>100</v>
      </c>
      <c r="BL1184" t="s">
        <v>101</v>
      </c>
      <c r="BM1184" t="s">
        <v>22042</v>
      </c>
      <c r="BN1184" t="s">
        <v>74</v>
      </c>
      <c r="BO1184" t="s">
        <v>74</v>
      </c>
      <c r="BP1184" t="s">
        <v>74</v>
      </c>
      <c r="BQ1184" t="s">
        <v>74</v>
      </c>
      <c r="BR1184" t="s">
        <v>104</v>
      </c>
      <c r="BS1184" t="s">
        <v>22043</v>
      </c>
      <c r="BT1184" t="str">
        <f>HYPERLINK("https%3A%2F%2Fwww.webofscience.com%2Fwos%2Fwoscc%2Ffull-record%2FWOS:000822229700001","View Full Record in Web of Science")</f>
        <v>View Full Record in Web of Science</v>
      </c>
    </row>
    <row r="1185" spans="1:72" x14ac:dyDescent="0.25">
      <c r="A1185" t="s">
        <v>72</v>
      </c>
      <c r="B1185" t="s">
        <v>22283</v>
      </c>
      <c r="C1185" t="s">
        <v>74</v>
      </c>
      <c r="D1185" t="s">
        <v>74</v>
      </c>
      <c r="E1185" t="s">
        <v>74</v>
      </c>
      <c r="F1185" t="s">
        <v>22284</v>
      </c>
      <c r="G1185" t="s">
        <v>74</v>
      </c>
      <c r="H1185" t="s">
        <v>74</v>
      </c>
      <c r="I1185" t="s">
        <v>22285</v>
      </c>
      <c r="J1185" t="s">
        <v>77</v>
      </c>
      <c r="K1185" t="s">
        <v>74</v>
      </c>
      <c r="L1185" t="s">
        <v>74</v>
      </c>
      <c r="M1185" t="s">
        <v>78</v>
      </c>
      <c r="N1185" t="s">
        <v>79</v>
      </c>
      <c r="O1185" t="s">
        <v>74</v>
      </c>
      <c r="P1185" t="s">
        <v>74</v>
      </c>
      <c r="Q1185" t="s">
        <v>74</v>
      </c>
      <c r="R1185" t="s">
        <v>74</v>
      </c>
      <c r="S1185" t="s">
        <v>74</v>
      </c>
      <c r="T1185" t="s">
        <v>22286</v>
      </c>
      <c r="U1185" t="s">
        <v>22287</v>
      </c>
      <c r="V1185" t="s">
        <v>22288</v>
      </c>
      <c r="W1185" t="s">
        <v>22289</v>
      </c>
      <c r="X1185" t="s">
        <v>22290</v>
      </c>
      <c r="Y1185" t="s">
        <v>22291</v>
      </c>
      <c r="Z1185" t="s">
        <v>22292</v>
      </c>
      <c r="AA1185" t="s">
        <v>22293</v>
      </c>
      <c r="AB1185" t="s">
        <v>74</v>
      </c>
      <c r="AC1185" t="s">
        <v>74</v>
      </c>
      <c r="AD1185" t="s">
        <v>74</v>
      </c>
      <c r="AE1185" t="s">
        <v>74</v>
      </c>
      <c r="AF1185" t="s">
        <v>74</v>
      </c>
      <c r="AG1185">
        <v>58</v>
      </c>
      <c r="AH1185">
        <v>3</v>
      </c>
      <c r="AI1185">
        <v>3</v>
      </c>
      <c r="AJ1185">
        <v>4</v>
      </c>
      <c r="AK1185">
        <v>21</v>
      </c>
      <c r="AL1185" t="s">
        <v>91</v>
      </c>
      <c r="AM1185" t="s">
        <v>92</v>
      </c>
      <c r="AN1185" t="s">
        <v>93</v>
      </c>
      <c r="AO1185" t="s">
        <v>94</v>
      </c>
      <c r="AP1185" t="s">
        <v>74</v>
      </c>
      <c r="AQ1185" t="s">
        <v>74</v>
      </c>
      <c r="AR1185" t="s">
        <v>95</v>
      </c>
      <c r="AS1185" t="s">
        <v>96</v>
      </c>
      <c r="AT1185" t="s">
        <v>22294</v>
      </c>
      <c r="AU1185">
        <v>2022</v>
      </c>
      <c r="AV1185">
        <v>13</v>
      </c>
      <c r="AW1185" t="s">
        <v>74</v>
      </c>
      <c r="AX1185" t="s">
        <v>74</v>
      </c>
      <c r="AY1185" t="s">
        <v>74</v>
      </c>
      <c r="AZ1185" t="s">
        <v>74</v>
      </c>
      <c r="BA1185" t="s">
        <v>74</v>
      </c>
      <c r="BB1185" t="s">
        <v>74</v>
      </c>
      <c r="BC1185" t="s">
        <v>74</v>
      </c>
      <c r="BD1185">
        <v>830794</v>
      </c>
      <c r="BE1185" t="s">
        <v>22295</v>
      </c>
      <c r="BF1185" t="str">
        <f>HYPERLINK("http://dx.doi.org/10.3389/fpsyg.2022.830794","http://dx.doi.org/10.3389/fpsyg.2022.830794")</f>
        <v>http://dx.doi.org/10.3389/fpsyg.2022.830794</v>
      </c>
      <c r="BG1185" t="s">
        <v>74</v>
      </c>
      <c r="BH1185" t="s">
        <v>74</v>
      </c>
      <c r="BI1185">
        <v>9</v>
      </c>
      <c r="BJ1185" t="s">
        <v>99</v>
      </c>
      <c r="BK1185" t="s">
        <v>100</v>
      </c>
      <c r="BL1185" t="s">
        <v>101</v>
      </c>
      <c r="BM1185" t="s">
        <v>22296</v>
      </c>
      <c r="BN1185">
        <v>35911020</v>
      </c>
      <c r="BO1185" t="s">
        <v>379</v>
      </c>
      <c r="BP1185" t="s">
        <v>74</v>
      </c>
      <c r="BQ1185" t="s">
        <v>74</v>
      </c>
      <c r="BR1185" t="s">
        <v>104</v>
      </c>
      <c r="BS1185" t="s">
        <v>22297</v>
      </c>
      <c r="BT1185" t="str">
        <f>HYPERLINK("https%3A%2F%2Fwww.webofscience.com%2Fwos%2Fwoscc%2Ffull-record%2FWOS:000886944700001","View Full Record in Web of Science")</f>
        <v>View Full Record in Web of Science</v>
      </c>
    </row>
    <row r="1186" spans="1:72" x14ac:dyDescent="0.25">
      <c r="A1186" t="s">
        <v>72</v>
      </c>
      <c r="B1186" t="s">
        <v>22656</v>
      </c>
      <c r="C1186" t="s">
        <v>74</v>
      </c>
      <c r="D1186" t="s">
        <v>74</v>
      </c>
      <c r="E1186" t="s">
        <v>74</v>
      </c>
      <c r="F1186" t="s">
        <v>22657</v>
      </c>
      <c r="G1186" t="s">
        <v>74</v>
      </c>
      <c r="H1186" t="s">
        <v>74</v>
      </c>
      <c r="I1186" t="s">
        <v>22658</v>
      </c>
      <c r="J1186" t="s">
        <v>12624</v>
      </c>
      <c r="K1186" t="s">
        <v>74</v>
      </c>
      <c r="L1186" t="s">
        <v>74</v>
      </c>
      <c r="M1186" t="s">
        <v>78</v>
      </c>
      <c r="N1186" t="s">
        <v>79</v>
      </c>
      <c r="O1186" t="s">
        <v>74</v>
      </c>
      <c r="P1186" t="s">
        <v>74</v>
      </c>
      <c r="Q1186" t="s">
        <v>74</v>
      </c>
      <c r="R1186" t="s">
        <v>74</v>
      </c>
      <c r="S1186" t="s">
        <v>74</v>
      </c>
      <c r="T1186" t="s">
        <v>74</v>
      </c>
      <c r="U1186" t="s">
        <v>22659</v>
      </c>
      <c r="V1186" t="s">
        <v>22660</v>
      </c>
      <c r="W1186" t="s">
        <v>22661</v>
      </c>
      <c r="X1186" t="s">
        <v>22662</v>
      </c>
      <c r="Y1186" t="s">
        <v>22663</v>
      </c>
      <c r="Z1186" t="s">
        <v>22664</v>
      </c>
      <c r="AA1186" t="s">
        <v>1831</v>
      </c>
      <c r="AB1186" t="s">
        <v>22665</v>
      </c>
      <c r="AC1186" t="s">
        <v>22666</v>
      </c>
      <c r="AD1186" t="s">
        <v>22667</v>
      </c>
      <c r="AE1186" t="s">
        <v>22668</v>
      </c>
      <c r="AF1186" t="s">
        <v>74</v>
      </c>
      <c r="AG1186">
        <v>53</v>
      </c>
      <c r="AH1186">
        <v>3</v>
      </c>
      <c r="AI1186">
        <v>3</v>
      </c>
      <c r="AJ1186">
        <v>0</v>
      </c>
      <c r="AK1186">
        <v>5</v>
      </c>
      <c r="AL1186" t="s">
        <v>1130</v>
      </c>
      <c r="AM1186" t="s">
        <v>249</v>
      </c>
      <c r="AN1186" t="s">
        <v>1131</v>
      </c>
      <c r="AO1186" t="s">
        <v>12634</v>
      </c>
      <c r="AP1186" t="s">
        <v>12635</v>
      </c>
      <c r="AQ1186" t="s">
        <v>74</v>
      </c>
      <c r="AR1186" t="s">
        <v>12636</v>
      </c>
      <c r="AS1186" t="s">
        <v>12637</v>
      </c>
      <c r="AT1186" t="s">
        <v>255</v>
      </c>
      <c r="AU1186">
        <v>2022</v>
      </c>
      <c r="AV1186">
        <v>23</v>
      </c>
      <c r="AW1186">
        <v>4</v>
      </c>
      <c r="AX1186" t="s">
        <v>74</v>
      </c>
      <c r="AY1186" t="s">
        <v>74</v>
      </c>
      <c r="AZ1186" t="s">
        <v>74</v>
      </c>
      <c r="BA1186" t="s">
        <v>74</v>
      </c>
      <c r="BB1186">
        <v>552</v>
      </c>
      <c r="BC1186">
        <v>562</v>
      </c>
      <c r="BD1186" t="s">
        <v>74</v>
      </c>
      <c r="BE1186" t="s">
        <v>22669</v>
      </c>
      <c r="BF1186" t="str">
        <f>HYPERLINK("http://dx.doi.org/10.1007/s11121-022-01348-6","http://dx.doi.org/10.1007/s11121-022-01348-6")</f>
        <v>http://dx.doi.org/10.1007/s11121-022-01348-6</v>
      </c>
      <c r="BG1186" t="s">
        <v>74</v>
      </c>
      <c r="BH1186" t="s">
        <v>959</v>
      </c>
      <c r="BI1186">
        <v>11</v>
      </c>
      <c r="BJ1186" t="s">
        <v>152</v>
      </c>
      <c r="BK1186" t="s">
        <v>100</v>
      </c>
      <c r="BL1186" t="s">
        <v>152</v>
      </c>
      <c r="BM1186" t="s">
        <v>22670</v>
      </c>
      <c r="BN1186">
        <v>35089506</v>
      </c>
      <c r="BO1186" t="s">
        <v>486</v>
      </c>
      <c r="BP1186" t="s">
        <v>74</v>
      </c>
      <c r="BQ1186" t="s">
        <v>74</v>
      </c>
      <c r="BR1186" t="s">
        <v>104</v>
      </c>
      <c r="BS1186" t="s">
        <v>22671</v>
      </c>
      <c r="BT1186" t="str">
        <f>HYPERLINK("https%3A%2F%2Fwww.webofscience.com%2Fwos%2Fwoscc%2Ffull-record%2FWOS:000748670900001","View Full Record in Web of Science")</f>
        <v>View Full Record in Web of Science</v>
      </c>
    </row>
    <row r="1187" spans="1:72" x14ac:dyDescent="0.25">
      <c r="A1187" t="s">
        <v>72</v>
      </c>
      <c r="B1187" t="s">
        <v>24735</v>
      </c>
      <c r="C1187" t="s">
        <v>74</v>
      </c>
      <c r="D1187" t="s">
        <v>74</v>
      </c>
      <c r="E1187" t="s">
        <v>74</v>
      </c>
      <c r="F1187" t="s">
        <v>24736</v>
      </c>
      <c r="G1187" t="s">
        <v>74</v>
      </c>
      <c r="H1187" t="s">
        <v>74</v>
      </c>
      <c r="I1187" t="s">
        <v>24737</v>
      </c>
      <c r="J1187" t="s">
        <v>791</v>
      </c>
      <c r="K1187" t="s">
        <v>74</v>
      </c>
      <c r="L1187" t="s">
        <v>74</v>
      </c>
      <c r="M1187" t="s">
        <v>78</v>
      </c>
      <c r="N1187" t="s">
        <v>79</v>
      </c>
      <c r="O1187" t="s">
        <v>74</v>
      </c>
      <c r="P1187" t="s">
        <v>74</v>
      </c>
      <c r="Q1187" t="s">
        <v>74</v>
      </c>
      <c r="R1187" t="s">
        <v>74</v>
      </c>
      <c r="S1187" t="s">
        <v>74</v>
      </c>
      <c r="T1187" t="s">
        <v>24738</v>
      </c>
      <c r="U1187" t="s">
        <v>24739</v>
      </c>
      <c r="V1187" t="s">
        <v>24740</v>
      </c>
      <c r="W1187" t="s">
        <v>24741</v>
      </c>
      <c r="X1187" t="s">
        <v>18698</v>
      </c>
      <c r="Y1187" t="s">
        <v>24742</v>
      </c>
      <c r="Z1187" t="s">
        <v>24743</v>
      </c>
      <c r="AA1187" t="s">
        <v>24744</v>
      </c>
      <c r="AB1187" t="s">
        <v>24745</v>
      </c>
      <c r="AC1187" t="s">
        <v>24746</v>
      </c>
      <c r="AD1187" t="s">
        <v>24747</v>
      </c>
      <c r="AE1187" t="s">
        <v>24748</v>
      </c>
      <c r="AF1187" t="s">
        <v>74</v>
      </c>
      <c r="AG1187">
        <v>52</v>
      </c>
      <c r="AH1187">
        <v>3</v>
      </c>
      <c r="AI1187">
        <v>4</v>
      </c>
      <c r="AJ1187">
        <v>3</v>
      </c>
      <c r="AK1187">
        <v>32</v>
      </c>
      <c r="AL1187" t="s">
        <v>248</v>
      </c>
      <c r="AM1187" t="s">
        <v>249</v>
      </c>
      <c r="AN1187" t="s">
        <v>250</v>
      </c>
      <c r="AO1187" t="s">
        <v>802</v>
      </c>
      <c r="AP1187" t="s">
        <v>803</v>
      </c>
      <c r="AQ1187" t="s">
        <v>74</v>
      </c>
      <c r="AR1187" t="s">
        <v>804</v>
      </c>
      <c r="AS1187" t="s">
        <v>805</v>
      </c>
      <c r="AT1187" t="s">
        <v>180</v>
      </c>
      <c r="AU1187">
        <v>2022</v>
      </c>
      <c r="AV1187">
        <v>37</v>
      </c>
      <c r="AW1187">
        <v>3</v>
      </c>
      <c r="AX1187" t="s">
        <v>74</v>
      </c>
      <c r="AY1187" t="s">
        <v>74</v>
      </c>
      <c r="AZ1187" t="s">
        <v>74</v>
      </c>
      <c r="BA1187" t="s">
        <v>74</v>
      </c>
      <c r="BB1187">
        <v>877</v>
      </c>
      <c r="BC1187">
        <v>900</v>
      </c>
      <c r="BD1187" t="s">
        <v>74</v>
      </c>
      <c r="BE1187" t="s">
        <v>24749</v>
      </c>
      <c r="BF1187" t="str">
        <f>HYPERLINK("http://dx.doi.org/10.1007/s10212-021-00561-1","http://dx.doi.org/10.1007/s10212-021-00561-1")</f>
        <v>http://dx.doi.org/10.1007/s10212-021-00561-1</v>
      </c>
      <c r="BG1187" t="s">
        <v>74</v>
      </c>
      <c r="BH1187" t="s">
        <v>402</v>
      </c>
      <c r="BI1187">
        <v>24</v>
      </c>
      <c r="BJ1187" t="s">
        <v>126</v>
      </c>
      <c r="BK1187" t="s">
        <v>100</v>
      </c>
      <c r="BL1187" t="s">
        <v>101</v>
      </c>
      <c r="BM1187" t="s">
        <v>24750</v>
      </c>
      <c r="BN1187" t="s">
        <v>74</v>
      </c>
      <c r="BO1187" t="s">
        <v>936</v>
      </c>
      <c r="BP1187" t="s">
        <v>74</v>
      </c>
      <c r="BQ1187" t="s">
        <v>74</v>
      </c>
      <c r="BR1187" t="s">
        <v>104</v>
      </c>
      <c r="BS1187" t="s">
        <v>24751</v>
      </c>
      <c r="BT1187" t="str">
        <f>HYPERLINK("https%3A%2F%2Fwww.webofscience.com%2Fwos%2Fwoscc%2Ffull-record%2FWOS:000650516700001","View Full Record in Web of Science")</f>
        <v>View Full Record in Web of Science</v>
      </c>
    </row>
    <row r="1188" spans="1:72" x14ac:dyDescent="0.25">
      <c r="A1188" t="s">
        <v>72</v>
      </c>
      <c r="B1188" t="s">
        <v>24873</v>
      </c>
      <c r="C1188" t="s">
        <v>74</v>
      </c>
      <c r="D1188" t="s">
        <v>74</v>
      </c>
      <c r="E1188" t="s">
        <v>74</v>
      </c>
      <c r="F1188" t="s">
        <v>24874</v>
      </c>
      <c r="G1188" t="s">
        <v>74</v>
      </c>
      <c r="H1188" t="s">
        <v>74</v>
      </c>
      <c r="I1188" t="s">
        <v>24875</v>
      </c>
      <c r="J1188" t="s">
        <v>20880</v>
      </c>
      <c r="K1188" t="s">
        <v>74</v>
      </c>
      <c r="L1188" t="s">
        <v>74</v>
      </c>
      <c r="M1188" t="s">
        <v>78</v>
      </c>
      <c r="N1188" t="s">
        <v>79</v>
      </c>
      <c r="O1188" t="s">
        <v>74</v>
      </c>
      <c r="P1188" t="s">
        <v>74</v>
      </c>
      <c r="Q1188" t="s">
        <v>74</v>
      </c>
      <c r="R1188" t="s">
        <v>74</v>
      </c>
      <c r="S1188" t="s">
        <v>74</v>
      </c>
      <c r="T1188" t="s">
        <v>24876</v>
      </c>
      <c r="U1188" t="s">
        <v>24877</v>
      </c>
      <c r="V1188" t="s">
        <v>24878</v>
      </c>
      <c r="W1188" t="s">
        <v>24879</v>
      </c>
      <c r="X1188" t="s">
        <v>20885</v>
      </c>
      <c r="Y1188" t="s">
        <v>24880</v>
      </c>
      <c r="Z1188" t="s">
        <v>20887</v>
      </c>
      <c r="AA1188" t="s">
        <v>74</v>
      </c>
      <c r="AB1188" t="s">
        <v>74</v>
      </c>
      <c r="AC1188" t="s">
        <v>74</v>
      </c>
      <c r="AD1188" t="s">
        <v>74</v>
      </c>
      <c r="AE1188" t="s">
        <v>74</v>
      </c>
      <c r="AF1188" t="s">
        <v>74</v>
      </c>
      <c r="AG1188">
        <v>40</v>
      </c>
      <c r="AH1188">
        <v>3</v>
      </c>
      <c r="AI1188">
        <v>3</v>
      </c>
      <c r="AJ1188">
        <v>1</v>
      </c>
      <c r="AK1188">
        <v>7</v>
      </c>
      <c r="AL1188" t="s">
        <v>298</v>
      </c>
      <c r="AM1188" t="s">
        <v>299</v>
      </c>
      <c r="AN1188" t="s">
        <v>300</v>
      </c>
      <c r="AO1188" t="s">
        <v>74</v>
      </c>
      <c r="AP1188" t="s">
        <v>20888</v>
      </c>
      <c r="AQ1188" t="s">
        <v>74</v>
      </c>
      <c r="AR1188" t="s">
        <v>20889</v>
      </c>
      <c r="AS1188" t="s">
        <v>20890</v>
      </c>
      <c r="AT1188" t="s">
        <v>600</v>
      </c>
      <c r="AU1188">
        <v>2022</v>
      </c>
      <c r="AV1188">
        <v>10</v>
      </c>
      <c r="AW1188">
        <v>3</v>
      </c>
      <c r="AX1188" t="s">
        <v>74</v>
      </c>
      <c r="AY1188" t="s">
        <v>74</v>
      </c>
      <c r="AZ1188" t="s">
        <v>74</v>
      </c>
      <c r="BA1188" t="s">
        <v>74</v>
      </c>
      <c r="BB1188" t="s">
        <v>74</v>
      </c>
      <c r="BC1188" t="s">
        <v>74</v>
      </c>
      <c r="BD1188">
        <v>341</v>
      </c>
      <c r="BE1188" t="s">
        <v>24881</v>
      </c>
      <c r="BF1188" t="str">
        <f>HYPERLINK("http://dx.doi.org/10.3390/math10030341","http://dx.doi.org/10.3390/math10030341")</f>
        <v>http://dx.doi.org/10.3390/math10030341</v>
      </c>
      <c r="BG1188" t="s">
        <v>74</v>
      </c>
      <c r="BH1188" t="s">
        <v>74</v>
      </c>
      <c r="BI1188">
        <v>20</v>
      </c>
      <c r="BJ1188" t="s">
        <v>20890</v>
      </c>
      <c r="BK1188" t="s">
        <v>307</v>
      </c>
      <c r="BL1188" t="s">
        <v>20890</v>
      </c>
      <c r="BM1188" t="s">
        <v>24882</v>
      </c>
      <c r="BN1188" t="s">
        <v>74</v>
      </c>
      <c r="BO1188" t="s">
        <v>103</v>
      </c>
      <c r="BP1188" t="s">
        <v>74</v>
      </c>
      <c r="BQ1188" t="s">
        <v>74</v>
      </c>
      <c r="BR1188" t="s">
        <v>104</v>
      </c>
      <c r="BS1188" t="s">
        <v>24883</v>
      </c>
      <c r="BT1188" t="str">
        <f>HYPERLINK("https%3A%2F%2Fwww.webofscience.com%2Fwos%2Fwoscc%2Ffull-record%2FWOS:000760468100001","View Full Record in Web of Science")</f>
        <v>View Full Record in Web of Science</v>
      </c>
    </row>
    <row r="1189" spans="1:72" x14ac:dyDescent="0.25">
      <c r="A1189" t="s">
        <v>72</v>
      </c>
      <c r="B1189" t="s">
        <v>25795</v>
      </c>
      <c r="C1189" t="s">
        <v>74</v>
      </c>
      <c r="D1189" t="s">
        <v>74</v>
      </c>
      <c r="E1189" t="s">
        <v>74</v>
      </c>
      <c r="F1189" t="s">
        <v>25796</v>
      </c>
      <c r="G1189" t="s">
        <v>74</v>
      </c>
      <c r="H1189" t="s">
        <v>74</v>
      </c>
      <c r="I1189" t="s">
        <v>25797</v>
      </c>
      <c r="J1189" t="s">
        <v>3250</v>
      </c>
      <c r="K1189" t="s">
        <v>74</v>
      </c>
      <c r="L1189" t="s">
        <v>74</v>
      </c>
      <c r="M1189" t="s">
        <v>78</v>
      </c>
      <c r="N1189" t="s">
        <v>79</v>
      </c>
      <c r="O1189" t="s">
        <v>74</v>
      </c>
      <c r="P1189" t="s">
        <v>74</v>
      </c>
      <c r="Q1189" t="s">
        <v>74</v>
      </c>
      <c r="R1189" t="s">
        <v>74</v>
      </c>
      <c r="S1189" t="s">
        <v>74</v>
      </c>
      <c r="T1189" t="s">
        <v>25798</v>
      </c>
      <c r="U1189" t="s">
        <v>25799</v>
      </c>
      <c r="V1189" t="s">
        <v>25800</v>
      </c>
      <c r="W1189" t="s">
        <v>25801</v>
      </c>
      <c r="X1189" t="s">
        <v>25802</v>
      </c>
      <c r="Y1189" t="s">
        <v>25803</v>
      </c>
      <c r="Z1189" t="s">
        <v>14814</v>
      </c>
      <c r="AA1189" t="s">
        <v>25804</v>
      </c>
      <c r="AB1189" t="s">
        <v>25805</v>
      </c>
      <c r="AC1189" t="s">
        <v>25806</v>
      </c>
      <c r="AD1189" t="s">
        <v>7929</v>
      </c>
      <c r="AE1189" t="s">
        <v>25807</v>
      </c>
      <c r="AF1189" t="s">
        <v>74</v>
      </c>
      <c r="AG1189">
        <v>78</v>
      </c>
      <c r="AH1189">
        <v>3</v>
      </c>
      <c r="AI1189">
        <v>5</v>
      </c>
      <c r="AJ1189">
        <v>1</v>
      </c>
      <c r="AK1189">
        <v>3</v>
      </c>
      <c r="AL1189" t="s">
        <v>248</v>
      </c>
      <c r="AM1189" t="s">
        <v>249</v>
      </c>
      <c r="AN1189" t="s">
        <v>250</v>
      </c>
      <c r="AO1189" t="s">
        <v>3263</v>
      </c>
      <c r="AP1189" t="s">
        <v>3264</v>
      </c>
      <c r="AQ1189" t="s">
        <v>74</v>
      </c>
      <c r="AR1189" t="s">
        <v>3265</v>
      </c>
      <c r="AS1189" t="s">
        <v>3266</v>
      </c>
      <c r="AT1189" t="s">
        <v>304</v>
      </c>
      <c r="AU1189">
        <v>2022</v>
      </c>
      <c r="AV1189">
        <v>14</v>
      </c>
      <c r="AW1189">
        <v>4</v>
      </c>
      <c r="AX1189" t="s">
        <v>74</v>
      </c>
      <c r="AY1189" t="s">
        <v>74</v>
      </c>
      <c r="AZ1189" t="s">
        <v>74</v>
      </c>
      <c r="BA1189" t="s">
        <v>74</v>
      </c>
      <c r="BB1189">
        <v>951</v>
      </c>
      <c r="BC1189">
        <v>966</v>
      </c>
      <c r="BD1189" t="s">
        <v>74</v>
      </c>
      <c r="BE1189" t="s">
        <v>25808</v>
      </c>
      <c r="BF1189" t="str">
        <f>HYPERLINK("http://dx.doi.org/10.1007/s12310-022-09516-3","http://dx.doi.org/10.1007/s12310-022-09516-3")</f>
        <v>http://dx.doi.org/10.1007/s12310-022-09516-3</v>
      </c>
      <c r="BG1189" t="s">
        <v>74</v>
      </c>
      <c r="BH1189" t="s">
        <v>557</v>
      </c>
      <c r="BI1189">
        <v>16</v>
      </c>
      <c r="BJ1189" t="s">
        <v>3268</v>
      </c>
      <c r="BK1189" t="s">
        <v>100</v>
      </c>
      <c r="BL1189" t="s">
        <v>101</v>
      </c>
      <c r="BM1189" t="s">
        <v>3269</v>
      </c>
      <c r="BN1189">
        <v>35464191</v>
      </c>
      <c r="BO1189" t="s">
        <v>4059</v>
      </c>
      <c r="BP1189" t="s">
        <v>74</v>
      </c>
      <c r="BQ1189" t="s">
        <v>74</v>
      </c>
      <c r="BR1189" t="s">
        <v>104</v>
      </c>
      <c r="BS1189" t="s">
        <v>25809</v>
      </c>
      <c r="BT1189" t="str">
        <f>HYPERLINK("https%3A%2F%2Fwww.webofscience.com%2Fwos%2Fwoscc%2Ffull-record%2FWOS:000782709900001","View Full Record in Web of Science")</f>
        <v>View Full Record in Web of Science</v>
      </c>
    </row>
    <row r="1190" spans="1:72" x14ac:dyDescent="0.25">
      <c r="A1190" t="s">
        <v>72</v>
      </c>
      <c r="B1190" t="s">
        <v>899</v>
      </c>
      <c r="C1190" t="s">
        <v>74</v>
      </c>
      <c r="D1190" t="s">
        <v>74</v>
      </c>
      <c r="E1190" t="s">
        <v>74</v>
      </c>
      <c r="F1190" t="s">
        <v>900</v>
      </c>
      <c r="G1190" t="s">
        <v>74</v>
      </c>
      <c r="H1190" t="s">
        <v>74</v>
      </c>
      <c r="I1190" t="s">
        <v>901</v>
      </c>
      <c r="J1190" t="s">
        <v>237</v>
      </c>
      <c r="K1190" t="s">
        <v>74</v>
      </c>
      <c r="L1190" t="s">
        <v>74</v>
      </c>
      <c r="M1190" t="s">
        <v>78</v>
      </c>
      <c r="N1190" t="s">
        <v>79</v>
      </c>
      <c r="O1190" t="s">
        <v>74</v>
      </c>
      <c r="P1190" t="s">
        <v>74</v>
      </c>
      <c r="Q1190" t="s">
        <v>74</v>
      </c>
      <c r="R1190" t="s">
        <v>74</v>
      </c>
      <c r="S1190" t="s">
        <v>74</v>
      </c>
      <c r="T1190" t="s">
        <v>902</v>
      </c>
      <c r="U1190" t="s">
        <v>903</v>
      </c>
      <c r="V1190" t="s">
        <v>904</v>
      </c>
      <c r="W1190" t="s">
        <v>905</v>
      </c>
      <c r="X1190" t="s">
        <v>906</v>
      </c>
      <c r="Y1190" t="s">
        <v>907</v>
      </c>
      <c r="Z1190" t="s">
        <v>908</v>
      </c>
      <c r="AA1190" t="s">
        <v>74</v>
      </c>
      <c r="AB1190" t="s">
        <v>74</v>
      </c>
      <c r="AC1190" t="s">
        <v>909</v>
      </c>
      <c r="AD1190" t="s">
        <v>910</v>
      </c>
      <c r="AE1190" t="s">
        <v>911</v>
      </c>
      <c r="AF1190" t="s">
        <v>74</v>
      </c>
      <c r="AG1190">
        <v>68</v>
      </c>
      <c r="AH1190">
        <v>3</v>
      </c>
      <c r="AI1190">
        <v>3</v>
      </c>
      <c r="AJ1190">
        <v>2</v>
      </c>
      <c r="AK1190">
        <v>22</v>
      </c>
      <c r="AL1190" t="s">
        <v>248</v>
      </c>
      <c r="AM1190" t="s">
        <v>249</v>
      </c>
      <c r="AN1190" t="s">
        <v>250</v>
      </c>
      <c r="AO1190" t="s">
        <v>251</v>
      </c>
      <c r="AP1190" t="s">
        <v>252</v>
      </c>
      <c r="AQ1190" t="s">
        <v>74</v>
      </c>
      <c r="AR1190" t="s">
        <v>253</v>
      </c>
      <c r="AS1190" t="s">
        <v>254</v>
      </c>
      <c r="AT1190" t="s">
        <v>275</v>
      </c>
      <c r="AU1190">
        <v>2023</v>
      </c>
      <c r="AV1190">
        <v>42</v>
      </c>
      <c r="AW1190">
        <v>23</v>
      </c>
      <c r="AX1190" t="s">
        <v>74</v>
      </c>
      <c r="AY1190" t="s">
        <v>74</v>
      </c>
      <c r="AZ1190" t="s">
        <v>74</v>
      </c>
      <c r="BA1190" t="s">
        <v>74</v>
      </c>
      <c r="BB1190">
        <v>19775</v>
      </c>
      <c r="BC1190">
        <v>19785</v>
      </c>
      <c r="BD1190" t="s">
        <v>74</v>
      </c>
      <c r="BE1190" t="s">
        <v>912</v>
      </c>
      <c r="BF1190" t="str">
        <f>HYPERLINK("http://dx.doi.org/10.1007/s12144-022-03137-4","http://dx.doi.org/10.1007/s12144-022-03137-4")</f>
        <v>http://dx.doi.org/10.1007/s12144-022-03137-4</v>
      </c>
      <c r="BG1190" t="s">
        <v>74</v>
      </c>
      <c r="BH1190" t="s">
        <v>557</v>
      </c>
      <c r="BI1190">
        <v>11</v>
      </c>
      <c r="BJ1190" t="s">
        <v>99</v>
      </c>
      <c r="BK1190" t="s">
        <v>100</v>
      </c>
      <c r="BL1190" t="s">
        <v>101</v>
      </c>
      <c r="BM1190" t="s">
        <v>558</v>
      </c>
      <c r="BN1190" t="s">
        <v>74</v>
      </c>
      <c r="BO1190" t="s">
        <v>74</v>
      </c>
      <c r="BP1190" t="s">
        <v>74</v>
      </c>
      <c r="BQ1190" t="s">
        <v>74</v>
      </c>
      <c r="BR1190" t="s">
        <v>104</v>
      </c>
      <c r="BS1190" t="s">
        <v>913</v>
      </c>
      <c r="BT1190" t="str">
        <f>HYPERLINK("https%3A%2F%2Fwww.webofscience.com%2Fwos%2Fwoscc%2Ffull-record%2FWOS:000787695100002","View Full Record in Web of Science")</f>
        <v>View Full Record in Web of Science</v>
      </c>
    </row>
    <row r="1191" spans="1:72" x14ac:dyDescent="0.25">
      <c r="A1191" t="s">
        <v>72</v>
      </c>
      <c r="B1191" t="s">
        <v>1379</v>
      </c>
      <c r="C1191" t="s">
        <v>74</v>
      </c>
      <c r="D1191" t="s">
        <v>74</v>
      </c>
      <c r="E1191" t="s">
        <v>74</v>
      </c>
      <c r="F1191" t="s">
        <v>1380</v>
      </c>
      <c r="G1191" t="s">
        <v>74</v>
      </c>
      <c r="H1191" t="s">
        <v>74</v>
      </c>
      <c r="I1191" t="s">
        <v>1381</v>
      </c>
      <c r="J1191" t="s">
        <v>1382</v>
      </c>
      <c r="K1191" t="s">
        <v>74</v>
      </c>
      <c r="L1191" t="s">
        <v>74</v>
      </c>
      <c r="M1191" t="s">
        <v>78</v>
      </c>
      <c r="N1191" t="s">
        <v>79</v>
      </c>
      <c r="O1191" t="s">
        <v>74</v>
      </c>
      <c r="P1191" t="s">
        <v>74</v>
      </c>
      <c r="Q1191" t="s">
        <v>74</v>
      </c>
      <c r="R1191" t="s">
        <v>74</v>
      </c>
      <c r="S1191" t="s">
        <v>74</v>
      </c>
      <c r="T1191" t="s">
        <v>1383</v>
      </c>
      <c r="U1191" t="s">
        <v>1384</v>
      </c>
      <c r="V1191" t="s">
        <v>1385</v>
      </c>
      <c r="W1191" t="s">
        <v>1386</v>
      </c>
      <c r="X1191" t="s">
        <v>1387</v>
      </c>
      <c r="Y1191" t="s">
        <v>1327</v>
      </c>
      <c r="Z1191" t="s">
        <v>195</v>
      </c>
      <c r="AA1191" t="s">
        <v>74</v>
      </c>
      <c r="AB1191" t="s">
        <v>1388</v>
      </c>
      <c r="AC1191" t="s">
        <v>74</v>
      </c>
      <c r="AD1191" t="s">
        <v>74</v>
      </c>
      <c r="AE1191" t="s">
        <v>74</v>
      </c>
      <c r="AF1191" t="s">
        <v>74</v>
      </c>
      <c r="AG1191">
        <v>65</v>
      </c>
      <c r="AH1191">
        <v>3</v>
      </c>
      <c r="AI1191">
        <v>3</v>
      </c>
      <c r="AJ1191">
        <v>15</v>
      </c>
      <c r="AK1191">
        <v>28</v>
      </c>
      <c r="AL1191" t="s">
        <v>196</v>
      </c>
      <c r="AM1191" t="s">
        <v>197</v>
      </c>
      <c r="AN1191" t="s">
        <v>198</v>
      </c>
      <c r="AO1191" t="s">
        <v>1389</v>
      </c>
      <c r="AP1191" t="s">
        <v>1390</v>
      </c>
      <c r="AQ1191" t="s">
        <v>74</v>
      </c>
      <c r="AR1191" t="s">
        <v>1391</v>
      </c>
      <c r="AS1191" t="s">
        <v>1392</v>
      </c>
      <c r="AT1191" t="s">
        <v>871</v>
      </c>
      <c r="AU1191">
        <v>2023</v>
      </c>
      <c r="AV1191">
        <v>72</v>
      </c>
      <c r="AW1191">
        <v>4</v>
      </c>
      <c r="AX1191" t="s">
        <v>74</v>
      </c>
      <c r="AY1191" t="s">
        <v>74</v>
      </c>
      <c r="AZ1191" t="s">
        <v>74</v>
      </c>
      <c r="BA1191" t="s">
        <v>74</v>
      </c>
      <c r="BB1191">
        <v>1491</v>
      </c>
      <c r="BC1191">
        <v>1510</v>
      </c>
      <c r="BD1191" t="s">
        <v>74</v>
      </c>
      <c r="BE1191" t="s">
        <v>1393</v>
      </c>
      <c r="BF1191" t="str">
        <f>HYPERLINK("http://dx.doi.org/10.1111/fare.12852","http://dx.doi.org/10.1111/fare.12852")</f>
        <v>http://dx.doi.org/10.1111/fare.12852</v>
      </c>
      <c r="BG1191" t="s">
        <v>74</v>
      </c>
      <c r="BH1191" t="s">
        <v>1394</v>
      </c>
      <c r="BI1191">
        <v>20</v>
      </c>
      <c r="BJ1191" t="s">
        <v>206</v>
      </c>
      <c r="BK1191" t="s">
        <v>100</v>
      </c>
      <c r="BL1191" t="s">
        <v>206</v>
      </c>
      <c r="BM1191" t="s">
        <v>1395</v>
      </c>
      <c r="BN1191" t="s">
        <v>74</v>
      </c>
      <c r="BO1191" t="s">
        <v>74</v>
      </c>
      <c r="BP1191" t="s">
        <v>74</v>
      </c>
      <c r="BQ1191" t="s">
        <v>74</v>
      </c>
      <c r="BR1191" t="s">
        <v>104</v>
      </c>
      <c r="BS1191" t="s">
        <v>1396</v>
      </c>
      <c r="BT1191" t="str">
        <f>HYPERLINK("https%3A%2F%2Fwww.webofscience.com%2Fwos%2Fwoscc%2Ffull-record%2FWOS:000936964100001","View Full Record in Web of Science")</f>
        <v>View Full Record in Web of Science</v>
      </c>
    </row>
    <row r="1192" spans="1:72" x14ac:dyDescent="0.25">
      <c r="A1192" t="s">
        <v>72</v>
      </c>
      <c r="B1192" t="s">
        <v>1820</v>
      </c>
      <c r="C1192" t="s">
        <v>74</v>
      </c>
      <c r="D1192" t="s">
        <v>74</v>
      </c>
      <c r="E1192" t="s">
        <v>74</v>
      </c>
      <c r="F1192" t="s">
        <v>1821</v>
      </c>
      <c r="G1192" t="s">
        <v>74</v>
      </c>
      <c r="H1192" t="s">
        <v>74</v>
      </c>
      <c r="I1192" t="s">
        <v>1822</v>
      </c>
      <c r="J1192" t="s">
        <v>1823</v>
      </c>
      <c r="K1192" t="s">
        <v>74</v>
      </c>
      <c r="L1192" t="s">
        <v>74</v>
      </c>
      <c r="M1192" t="s">
        <v>78</v>
      </c>
      <c r="N1192" t="s">
        <v>79</v>
      </c>
      <c r="O1192" t="s">
        <v>74</v>
      </c>
      <c r="P1192" t="s">
        <v>74</v>
      </c>
      <c r="Q1192" t="s">
        <v>74</v>
      </c>
      <c r="R1192" t="s">
        <v>74</v>
      </c>
      <c r="S1192" t="s">
        <v>74</v>
      </c>
      <c r="T1192" t="s">
        <v>1824</v>
      </c>
      <c r="U1192" t="s">
        <v>1825</v>
      </c>
      <c r="V1192" t="s">
        <v>1826</v>
      </c>
      <c r="W1192" t="s">
        <v>1827</v>
      </c>
      <c r="X1192" t="s">
        <v>1828</v>
      </c>
      <c r="Y1192" t="s">
        <v>1829</v>
      </c>
      <c r="Z1192" t="s">
        <v>1830</v>
      </c>
      <c r="AA1192" t="s">
        <v>1831</v>
      </c>
      <c r="AB1192" t="s">
        <v>1832</v>
      </c>
      <c r="AC1192" t="s">
        <v>1833</v>
      </c>
      <c r="AD1192" t="s">
        <v>1833</v>
      </c>
      <c r="AE1192" t="s">
        <v>1834</v>
      </c>
      <c r="AF1192" t="s">
        <v>74</v>
      </c>
      <c r="AG1192">
        <v>109</v>
      </c>
      <c r="AH1192">
        <v>3</v>
      </c>
      <c r="AI1192">
        <v>3</v>
      </c>
      <c r="AJ1192">
        <v>8</v>
      </c>
      <c r="AK1192">
        <v>18</v>
      </c>
      <c r="AL1192" t="s">
        <v>248</v>
      </c>
      <c r="AM1192" t="s">
        <v>249</v>
      </c>
      <c r="AN1192" t="s">
        <v>250</v>
      </c>
      <c r="AO1192" t="s">
        <v>1835</v>
      </c>
      <c r="AP1192" t="s">
        <v>1836</v>
      </c>
      <c r="AQ1192" t="s">
        <v>74</v>
      </c>
      <c r="AR1192" t="s">
        <v>1837</v>
      </c>
      <c r="AS1192" t="s">
        <v>1838</v>
      </c>
      <c r="AT1192" t="s">
        <v>124</v>
      </c>
      <c r="AU1192">
        <v>2023</v>
      </c>
      <c r="AV1192">
        <v>32</v>
      </c>
      <c r="AW1192">
        <v>7</v>
      </c>
      <c r="AX1192" t="s">
        <v>74</v>
      </c>
      <c r="AY1192" t="s">
        <v>74</v>
      </c>
      <c r="AZ1192" t="s">
        <v>74</v>
      </c>
      <c r="BA1192" t="s">
        <v>74</v>
      </c>
      <c r="BB1192">
        <v>1882</v>
      </c>
      <c r="BC1192">
        <v>1894</v>
      </c>
      <c r="BD1192" t="s">
        <v>74</v>
      </c>
      <c r="BE1192" t="s">
        <v>1839</v>
      </c>
      <c r="BF1192" t="str">
        <f>HYPERLINK("http://dx.doi.org/10.1007/s10826-022-02470-3","http://dx.doi.org/10.1007/s10826-022-02470-3")</f>
        <v>http://dx.doi.org/10.1007/s10826-022-02470-3</v>
      </c>
      <c r="BG1192" t="s">
        <v>74</v>
      </c>
      <c r="BH1192" t="s">
        <v>1113</v>
      </c>
      <c r="BI1192">
        <v>13</v>
      </c>
      <c r="BJ1192" t="s">
        <v>1840</v>
      </c>
      <c r="BK1192" t="s">
        <v>100</v>
      </c>
      <c r="BL1192" t="s">
        <v>1841</v>
      </c>
      <c r="BM1192" t="s">
        <v>1842</v>
      </c>
      <c r="BN1192">
        <v>37484688</v>
      </c>
      <c r="BO1192" t="s">
        <v>486</v>
      </c>
      <c r="BP1192" t="s">
        <v>74</v>
      </c>
      <c r="BQ1192" t="s">
        <v>74</v>
      </c>
      <c r="BR1192" t="s">
        <v>104</v>
      </c>
      <c r="BS1192" t="s">
        <v>1843</v>
      </c>
      <c r="BT1192" t="str">
        <f>HYPERLINK("https%3A%2F%2Fwww.webofscience.com%2Fwos%2Fwoscc%2Ffull-record%2FWOS:000879150300001","View Full Record in Web of Science")</f>
        <v>View Full Record in Web of Science</v>
      </c>
    </row>
    <row r="1193" spans="1:72" x14ac:dyDescent="0.25">
      <c r="A1193" t="s">
        <v>72</v>
      </c>
      <c r="B1193" t="s">
        <v>2850</v>
      </c>
      <c r="C1193" t="s">
        <v>74</v>
      </c>
      <c r="D1193" t="s">
        <v>74</v>
      </c>
      <c r="E1193" t="s">
        <v>74</v>
      </c>
      <c r="F1193" t="s">
        <v>2851</v>
      </c>
      <c r="G1193" t="s">
        <v>74</v>
      </c>
      <c r="H1193" t="s">
        <v>74</v>
      </c>
      <c r="I1193" t="s">
        <v>2852</v>
      </c>
      <c r="J1193" t="s">
        <v>672</v>
      </c>
      <c r="K1193" t="s">
        <v>74</v>
      </c>
      <c r="L1193" t="s">
        <v>74</v>
      </c>
      <c r="M1193" t="s">
        <v>78</v>
      </c>
      <c r="N1193" t="s">
        <v>79</v>
      </c>
      <c r="O1193" t="s">
        <v>74</v>
      </c>
      <c r="P1193" t="s">
        <v>74</v>
      </c>
      <c r="Q1193" t="s">
        <v>74</v>
      </c>
      <c r="R1193" t="s">
        <v>74</v>
      </c>
      <c r="S1193" t="s">
        <v>74</v>
      </c>
      <c r="T1193" t="s">
        <v>2853</v>
      </c>
      <c r="U1193" t="s">
        <v>2854</v>
      </c>
      <c r="V1193" t="s">
        <v>2855</v>
      </c>
      <c r="W1193" t="s">
        <v>2856</v>
      </c>
      <c r="X1193" t="s">
        <v>2857</v>
      </c>
      <c r="Y1193" t="s">
        <v>2858</v>
      </c>
      <c r="Z1193" t="s">
        <v>2859</v>
      </c>
      <c r="AA1193" t="s">
        <v>2860</v>
      </c>
      <c r="AB1193" t="s">
        <v>2861</v>
      </c>
      <c r="AC1193" t="s">
        <v>74</v>
      </c>
      <c r="AD1193" t="s">
        <v>74</v>
      </c>
      <c r="AE1193" t="s">
        <v>74</v>
      </c>
      <c r="AF1193" t="s">
        <v>74</v>
      </c>
      <c r="AG1193">
        <v>73</v>
      </c>
      <c r="AH1193">
        <v>3</v>
      </c>
      <c r="AI1193">
        <v>3</v>
      </c>
      <c r="AJ1193">
        <v>4</v>
      </c>
      <c r="AK1193">
        <v>4</v>
      </c>
      <c r="AL1193" t="s">
        <v>173</v>
      </c>
      <c r="AM1193" t="s">
        <v>174</v>
      </c>
      <c r="AN1193" t="s">
        <v>175</v>
      </c>
      <c r="AO1193" t="s">
        <v>684</v>
      </c>
      <c r="AP1193" t="s">
        <v>74</v>
      </c>
      <c r="AQ1193" t="s">
        <v>74</v>
      </c>
      <c r="AR1193" t="s">
        <v>672</v>
      </c>
      <c r="AS1193" t="s">
        <v>685</v>
      </c>
      <c r="AT1193" t="s">
        <v>124</v>
      </c>
      <c r="AU1193">
        <v>2023</v>
      </c>
      <c r="AV1193">
        <v>13</v>
      </c>
      <c r="AW1193">
        <v>3</v>
      </c>
      <c r="AX1193" t="s">
        <v>74</v>
      </c>
      <c r="AY1193" t="s">
        <v>74</v>
      </c>
      <c r="AZ1193" t="s">
        <v>74</v>
      </c>
      <c r="BA1193" t="s">
        <v>74</v>
      </c>
      <c r="BB1193" t="s">
        <v>74</v>
      </c>
      <c r="BC1193" t="s">
        <v>74</v>
      </c>
      <c r="BD1193">
        <v>2.1582440231185552E+16</v>
      </c>
      <c r="BE1193" t="s">
        <v>2862</v>
      </c>
      <c r="BF1193" t="str">
        <f>HYPERLINK("http://dx.doi.org/10.1177/21582440231185554","http://dx.doi.org/10.1177/21582440231185554")</f>
        <v>http://dx.doi.org/10.1177/21582440231185554</v>
      </c>
      <c r="BG1193" t="s">
        <v>74</v>
      </c>
      <c r="BH1193" t="s">
        <v>74</v>
      </c>
      <c r="BI1193">
        <v>15</v>
      </c>
      <c r="BJ1193" t="s">
        <v>688</v>
      </c>
      <c r="BK1193" t="s">
        <v>100</v>
      </c>
      <c r="BL1193" t="s">
        <v>689</v>
      </c>
      <c r="BM1193" t="s">
        <v>2863</v>
      </c>
      <c r="BN1193" t="s">
        <v>74</v>
      </c>
      <c r="BO1193" t="s">
        <v>155</v>
      </c>
      <c r="BP1193" t="s">
        <v>74</v>
      </c>
      <c r="BQ1193" t="s">
        <v>74</v>
      </c>
      <c r="BR1193" t="s">
        <v>104</v>
      </c>
      <c r="BS1193" t="s">
        <v>2864</v>
      </c>
      <c r="BT1193" t="str">
        <f>HYPERLINK("https%3A%2F%2Fwww.webofscience.com%2Fwos%2Fwoscc%2Ffull-record%2FWOS:001022918700001","View Full Record in Web of Science")</f>
        <v>View Full Record in Web of Science</v>
      </c>
    </row>
    <row r="1194" spans="1:72" x14ac:dyDescent="0.25">
      <c r="A1194" t="s">
        <v>72</v>
      </c>
      <c r="B1194" t="s">
        <v>4916</v>
      </c>
      <c r="C1194" t="s">
        <v>74</v>
      </c>
      <c r="D1194" t="s">
        <v>74</v>
      </c>
      <c r="E1194" t="s">
        <v>74</v>
      </c>
      <c r="F1194" t="s">
        <v>4917</v>
      </c>
      <c r="G1194" t="s">
        <v>74</v>
      </c>
      <c r="H1194" t="s">
        <v>74</v>
      </c>
      <c r="I1194" t="s">
        <v>4918</v>
      </c>
      <c r="J1194" t="s">
        <v>109</v>
      </c>
      <c r="K1194" t="s">
        <v>74</v>
      </c>
      <c r="L1194" t="s">
        <v>74</v>
      </c>
      <c r="M1194" t="s">
        <v>78</v>
      </c>
      <c r="N1194" t="s">
        <v>79</v>
      </c>
      <c r="O1194" t="s">
        <v>74</v>
      </c>
      <c r="P1194" t="s">
        <v>74</v>
      </c>
      <c r="Q1194" t="s">
        <v>74</v>
      </c>
      <c r="R1194" t="s">
        <v>74</v>
      </c>
      <c r="S1194" t="s">
        <v>74</v>
      </c>
      <c r="T1194" t="s">
        <v>4919</v>
      </c>
      <c r="U1194" t="s">
        <v>4920</v>
      </c>
      <c r="V1194" t="s">
        <v>4921</v>
      </c>
      <c r="W1194" t="s">
        <v>4922</v>
      </c>
      <c r="X1194" t="s">
        <v>4923</v>
      </c>
      <c r="Y1194" t="s">
        <v>4924</v>
      </c>
      <c r="Z1194" t="s">
        <v>4925</v>
      </c>
      <c r="AA1194" t="s">
        <v>74</v>
      </c>
      <c r="AB1194" t="s">
        <v>4926</v>
      </c>
      <c r="AC1194" t="s">
        <v>4927</v>
      </c>
      <c r="AD1194" t="s">
        <v>4928</v>
      </c>
      <c r="AE1194" t="s">
        <v>4929</v>
      </c>
      <c r="AF1194" t="s">
        <v>74</v>
      </c>
      <c r="AG1194">
        <v>42</v>
      </c>
      <c r="AH1194">
        <v>3</v>
      </c>
      <c r="AI1194">
        <v>3</v>
      </c>
      <c r="AJ1194">
        <v>10</v>
      </c>
      <c r="AK1194">
        <v>33</v>
      </c>
      <c r="AL1194" t="s">
        <v>1267</v>
      </c>
      <c r="AM1194" t="s">
        <v>118</v>
      </c>
      <c r="AN1194" t="s">
        <v>1268</v>
      </c>
      <c r="AO1194" t="s">
        <v>120</v>
      </c>
      <c r="AP1194" t="s">
        <v>121</v>
      </c>
      <c r="AQ1194" t="s">
        <v>74</v>
      </c>
      <c r="AR1194" t="s">
        <v>122</v>
      </c>
      <c r="AS1194" t="s">
        <v>123</v>
      </c>
      <c r="AT1194" t="s">
        <v>275</v>
      </c>
      <c r="AU1194">
        <v>2023</v>
      </c>
      <c r="AV1194">
        <v>106</v>
      </c>
      <c r="AW1194" t="s">
        <v>74</v>
      </c>
      <c r="AX1194" t="s">
        <v>74</v>
      </c>
      <c r="AY1194" t="s">
        <v>74</v>
      </c>
      <c r="AZ1194" t="s">
        <v>74</v>
      </c>
      <c r="BA1194" t="s">
        <v>74</v>
      </c>
      <c r="BB1194" t="s">
        <v>74</v>
      </c>
      <c r="BC1194" t="s">
        <v>74</v>
      </c>
      <c r="BD1194">
        <v>102337</v>
      </c>
      <c r="BE1194" t="s">
        <v>4930</v>
      </c>
      <c r="BF1194" t="str">
        <f>HYPERLINK("http://dx.doi.org/10.1016/j.lindif.2023.102337","http://dx.doi.org/10.1016/j.lindif.2023.102337")</f>
        <v>http://dx.doi.org/10.1016/j.lindif.2023.102337</v>
      </c>
      <c r="BG1194" t="s">
        <v>74</v>
      </c>
      <c r="BH1194" t="s">
        <v>4931</v>
      </c>
      <c r="BI1194">
        <v>9</v>
      </c>
      <c r="BJ1194" t="s">
        <v>126</v>
      </c>
      <c r="BK1194" t="s">
        <v>100</v>
      </c>
      <c r="BL1194" t="s">
        <v>101</v>
      </c>
      <c r="BM1194" t="s">
        <v>4932</v>
      </c>
      <c r="BN1194" t="s">
        <v>74</v>
      </c>
      <c r="BO1194" t="s">
        <v>74</v>
      </c>
      <c r="BP1194" t="s">
        <v>74</v>
      </c>
      <c r="BQ1194" t="s">
        <v>74</v>
      </c>
      <c r="BR1194" t="s">
        <v>104</v>
      </c>
      <c r="BS1194" t="s">
        <v>4933</v>
      </c>
      <c r="BT1194" t="str">
        <f>HYPERLINK("https%3A%2F%2Fwww.webofscience.com%2Fwos%2Fwoscc%2Ffull-record%2FWOS:001039758800001","View Full Record in Web of Science")</f>
        <v>View Full Record in Web of Science</v>
      </c>
    </row>
    <row r="1195" spans="1:72" x14ac:dyDescent="0.25">
      <c r="A1195" t="s">
        <v>72</v>
      </c>
      <c r="B1195" t="s">
        <v>6692</v>
      </c>
      <c r="C1195" t="s">
        <v>74</v>
      </c>
      <c r="D1195" t="s">
        <v>74</v>
      </c>
      <c r="E1195" t="s">
        <v>74</v>
      </c>
      <c r="F1195" t="s">
        <v>6693</v>
      </c>
      <c r="G1195" t="s">
        <v>74</v>
      </c>
      <c r="H1195" t="s">
        <v>74</v>
      </c>
      <c r="I1195" t="s">
        <v>6694</v>
      </c>
      <c r="J1195" t="s">
        <v>837</v>
      </c>
      <c r="K1195" t="s">
        <v>74</v>
      </c>
      <c r="L1195" t="s">
        <v>74</v>
      </c>
      <c r="M1195" t="s">
        <v>78</v>
      </c>
      <c r="N1195" t="s">
        <v>79</v>
      </c>
      <c r="O1195" t="s">
        <v>74</v>
      </c>
      <c r="P1195" t="s">
        <v>74</v>
      </c>
      <c r="Q1195" t="s">
        <v>74</v>
      </c>
      <c r="R1195" t="s">
        <v>74</v>
      </c>
      <c r="S1195" t="s">
        <v>74</v>
      </c>
      <c r="T1195" t="s">
        <v>6695</v>
      </c>
      <c r="U1195" t="s">
        <v>6696</v>
      </c>
      <c r="V1195" t="s">
        <v>6697</v>
      </c>
      <c r="W1195" t="s">
        <v>6698</v>
      </c>
      <c r="X1195" t="s">
        <v>6699</v>
      </c>
      <c r="Y1195" t="s">
        <v>6700</v>
      </c>
      <c r="Z1195" t="s">
        <v>6701</v>
      </c>
      <c r="AA1195" t="s">
        <v>6702</v>
      </c>
      <c r="AB1195" t="s">
        <v>6703</v>
      </c>
      <c r="AC1195" t="s">
        <v>6704</v>
      </c>
      <c r="AD1195" t="s">
        <v>6705</v>
      </c>
      <c r="AE1195" t="s">
        <v>6706</v>
      </c>
      <c r="AF1195" t="s">
        <v>74</v>
      </c>
      <c r="AG1195">
        <v>84</v>
      </c>
      <c r="AH1195">
        <v>3</v>
      </c>
      <c r="AI1195">
        <v>3</v>
      </c>
      <c r="AJ1195">
        <v>12</v>
      </c>
      <c r="AK1195">
        <v>34</v>
      </c>
      <c r="AL1195" t="s">
        <v>476</v>
      </c>
      <c r="AM1195" t="s">
        <v>477</v>
      </c>
      <c r="AN1195" t="s">
        <v>478</v>
      </c>
      <c r="AO1195" t="s">
        <v>847</v>
      </c>
      <c r="AP1195" t="s">
        <v>848</v>
      </c>
      <c r="AQ1195" t="s">
        <v>74</v>
      </c>
      <c r="AR1195" t="s">
        <v>849</v>
      </c>
      <c r="AS1195" t="s">
        <v>850</v>
      </c>
      <c r="AT1195" t="s">
        <v>3546</v>
      </c>
      <c r="AU1195">
        <v>2023</v>
      </c>
      <c r="AV1195">
        <v>43</v>
      </c>
      <c r="AW1195">
        <v>4</v>
      </c>
      <c r="AX1195" t="s">
        <v>74</v>
      </c>
      <c r="AY1195" t="s">
        <v>74</v>
      </c>
      <c r="AZ1195" t="s">
        <v>74</v>
      </c>
      <c r="BA1195" t="s">
        <v>74</v>
      </c>
      <c r="BB1195">
        <v>284</v>
      </c>
      <c r="BC1195">
        <v>303</v>
      </c>
      <c r="BD1195" t="s">
        <v>74</v>
      </c>
      <c r="BE1195" t="s">
        <v>6707</v>
      </c>
      <c r="BF1195" t="str">
        <f>HYPERLINK("http://dx.doi.org/10.1080/01443410.2023.2205069","http://dx.doi.org/10.1080/01443410.2023.2205069")</f>
        <v>http://dx.doi.org/10.1080/01443410.2023.2205069</v>
      </c>
      <c r="BG1195" t="s">
        <v>74</v>
      </c>
      <c r="BH1195" t="s">
        <v>1415</v>
      </c>
      <c r="BI1195">
        <v>20</v>
      </c>
      <c r="BJ1195" t="s">
        <v>511</v>
      </c>
      <c r="BK1195" t="s">
        <v>100</v>
      </c>
      <c r="BL1195" t="s">
        <v>512</v>
      </c>
      <c r="BM1195" t="s">
        <v>6708</v>
      </c>
      <c r="BN1195" t="s">
        <v>74</v>
      </c>
      <c r="BO1195" t="s">
        <v>74</v>
      </c>
      <c r="BP1195" t="s">
        <v>74</v>
      </c>
      <c r="BQ1195" t="s">
        <v>74</v>
      </c>
      <c r="BR1195" t="s">
        <v>104</v>
      </c>
      <c r="BS1195" t="s">
        <v>6709</v>
      </c>
      <c r="BT1195" t="str">
        <f>HYPERLINK("https%3A%2F%2Fwww.webofscience.com%2Fwos%2Fwoscc%2Ffull-record%2FWOS:000980268900001","View Full Record in Web of Science")</f>
        <v>View Full Record in Web of Science</v>
      </c>
    </row>
    <row r="1196" spans="1:72" x14ac:dyDescent="0.25">
      <c r="A1196" t="s">
        <v>72</v>
      </c>
      <c r="B1196" t="s">
        <v>8316</v>
      </c>
      <c r="C1196" t="s">
        <v>74</v>
      </c>
      <c r="D1196" t="s">
        <v>74</v>
      </c>
      <c r="E1196" t="s">
        <v>74</v>
      </c>
      <c r="F1196" t="s">
        <v>8317</v>
      </c>
      <c r="G1196" t="s">
        <v>74</v>
      </c>
      <c r="H1196" t="s">
        <v>74</v>
      </c>
      <c r="I1196" t="s">
        <v>8318</v>
      </c>
      <c r="J1196" t="s">
        <v>4043</v>
      </c>
      <c r="K1196" t="s">
        <v>74</v>
      </c>
      <c r="L1196" t="s">
        <v>74</v>
      </c>
      <c r="M1196" t="s">
        <v>78</v>
      </c>
      <c r="N1196" t="s">
        <v>79</v>
      </c>
      <c r="O1196" t="s">
        <v>74</v>
      </c>
      <c r="P1196" t="s">
        <v>74</v>
      </c>
      <c r="Q1196" t="s">
        <v>74</v>
      </c>
      <c r="R1196" t="s">
        <v>74</v>
      </c>
      <c r="S1196" t="s">
        <v>74</v>
      </c>
      <c r="T1196" t="s">
        <v>8319</v>
      </c>
      <c r="U1196" t="s">
        <v>74</v>
      </c>
      <c r="V1196" t="s">
        <v>8320</v>
      </c>
      <c r="W1196" t="s">
        <v>8321</v>
      </c>
      <c r="X1196" t="s">
        <v>8322</v>
      </c>
      <c r="Y1196" t="s">
        <v>1719</v>
      </c>
      <c r="Z1196" t="s">
        <v>8323</v>
      </c>
      <c r="AA1196" t="s">
        <v>74</v>
      </c>
      <c r="AB1196" t="s">
        <v>8324</v>
      </c>
      <c r="AC1196" t="s">
        <v>74</v>
      </c>
      <c r="AD1196" t="s">
        <v>74</v>
      </c>
      <c r="AE1196" t="s">
        <v>74</v>
      </c>
      <c r="AF1196" t="s">
        <v>74</v>
      </c>
      <c r="AG1196">
        <v>45</v>
      </c>
      <c r="AH1196">
        <v>3</v>
      </c>
      <c r="AI1196">
        <v>3</v>
      </c>
      <c r="AJ1196">
        <v>9</v>
      </c>
      <c r="AK1196">
        <v>22</v>
      </c>
      <c r="AL1196" t="s">
        <v>248</v>
      </c>
      <c r="AM1196" t="s">
        <v>249</v>
      </c>
      <c r="AN1196" t="s">
        <v>250</v>
      </c>
      <c r="AO1196" t="s">
        <v>4053</v>
      </c>
      <c r="AP1196" t="s">
        <v>4054</v>
      </c>
      <c r="AQ1196" t="s">
        <v>74</v>
      </c>
      <c r="AR1196" t="s">
        <v>4055</v>
      </c>
      <c r="AS1196" t="s">
        <v>4056</v>
      </c>
      <c r="AT1196" t="s">
        <v>1111</v>
      </c>
      <c r="AU1196">
        <v>2023</v>
      </c>
      <c r="AV1196">
        <v>28</v>
      </c>
      <c r="AW1196">
        <v>11</v>
      </c>
      <c r="AX1196" t="s">
        <v>74</v>
      </c>
      <c r="AY1196" t="s">
        <v>74</v>
      </c>
      <c r="AZ1196" t="s">
        <v>74</v>
      </c>
      <c r="BA1196" t="s">
        <v>74</v>
      </c>
      <c r="BB1196">
        <v>14229</v>
      </c>
      <c r="BC1196">
        <v>14248</v>
      </c>
      <c r="BD1196" t="s">
        <v>74</v>
      </c>
      <c r="BE1196" t="s">
        <v>8325</v>
      </c>
      <c r="BF1196" t="str">
        <f>HYPERLINK("http://dx.doi.org/10.1007/s10639-023-11757-x","http://dx.doi.org/10.1007/s10639-023-11757-x")</f>
        <v>http://dx.doi.org/10.1007/s10639-023-11757-x</v>
      </c>
      <c r="BG1196" t="s">
        <v>74</v>
      </c>
      <c r="BH1196" t="s">
        <v>896</v>
      </c>
      <c r="BI1196">
        <v>20</v>
      </c>
      <c r="BJ1196" t="s">
        <v>278</v>
      </c>
      <c r="BK1196" t="s">
        <v>100</v>
      </c>
      <c r="BL1196" t="s">
        <v>278</v>
      </c>
      <c r="BM1196" t="s">
        <v>8326</v>
      </c>
      <c r="BN1196" t="s">
        <v>74</v>
      </c>
      <c r="BO1196" t="s">
        <v>74</v>
      </c>
      <c r="BP1196" t="s">
        <v>74</v>
      </c>
      <c r="BQ1196" t="s">
        <v>74</v>
      </c>
      <c r="BR1196" t="s">
        <v>104</v>
      </c>
      <c r="BS1196" t="s">
        <v>8327</v>
      </c>
      <c r="BT1196" t="str">
        <f>HYPERLINK("https%3A%2F%2Fwww.webofscience.com%2Fwos%2Fwoscc%2Ffull-record%2FWOS:000962044800001","View Full Record in Web of Science")</f>
        <v>View Full Record in Web of Science</v>
      </c>
    </row>
    <row r="1197" spans="1:72" x14ac:dyDescent="0.25">
      <c r="A1197" t="s">
        <v>72</v>
      </c>
      <c r="B1197" t="s">
        <v>10654</v>
      </c>
      <c r="C1197" t="s">
        <v>74</v>
      </c>
      <c r="D1197" t="s">
        <v>74</v>
      </c>
      <c r="E1197" t="s">
        <v>74</v>
      </c>
      <c r="F1197" t="s">
        <v>10655</v>
      </c>
      <c r="G1197" t="s">
        <v>74</v>
      </c>
      <c r="H1197" t="s">
        <v>74</v>
      </c>
      <c r="I1197" t="s">
        <v>10656</v>
      </c>
      <c r="J1197" t="s">
        <v>1119</v>
      </c>
      <c r="K1197" t="s">
        <v>74</v>
      </c>
      <c r="L1197" t="s">
        <v>74</v>
      </c>
      <c r="M1197" t="s">
        <v>78</v>
      </c>
      <c r="N1197" t="s">
        <v>79</v>
      </c>
      <c r="O1197" t="s">
        <v>74</v>
      </c>
      <c r="P1197" t="s">
        <v>74</v>
      </c>
      <c r="Q1197" t="s">
        <v>74</v>
      </c>
      <c r="R1197" t="s">
        <v>74</v>
      </c>
      <c r="S1197" t="s">
        <v>74</v>
      </c>
      <c r="T1197" t="s">
        <v>10657</v>
      </c>
      <c r="U1197" t="s">
        <v>10658</v>
      </c>
      <c r="V1197" t="s">
        <v>10659</v>
      </c>
      <c r="W1197" t="s">
        <v>10660</v>
      </c>
      <c r="X1197" t="s">
        <v>10661</v>
      </c>
      <c r="Y1197" t="s">
        <v>10662</v>
      </c>
      <c r="Z1197" t="s">
        <v>10663</v>
      </c>
      <c r="AA1197" t="s">
        <v>3258</v>
      </c>
      <c r="AB1197" t="s">
        <v>10664</v>
      </c>
      <c r="AC1197" t="s">
        <v>10665</v>
      </c>
      <c r="AD1197" t="s">
        <v>10666</v>
      </c>
      <c r="AE1197" t="s">
        <v>10667</v>
      </c>
      <c r="AF1197" t="s">
        <v>74</v>
      </c>
      <c r="AG1197">
        <v>50</v>
      </c>
      <c r="AH1197">
        <v>3</v>
      </c>
      <c r="AI1197">
        <v>5</v>
      </c>
      <c r="AJ1197">
        <v>9</v>
      </c>
      <c r="AK1197">
        <v>23</v>
      </c>
      <c r="AL1197" t="s">
        <v>1130</v>
      </c>
      <c r="AM1197" t="s">
        <v>249</v>
      </c>
      <c r="AN1197" t="s">
        <v>1131</v>
      </c>
      <c r="AO1197" t="s">
        <v>1132</v>
      </c>
      <c r="AP1197" t="s">
        <v>1133</v>
      </c>
      <c r="AQ1197" t="s">
        <v>74</v>
      </c>
      <c r="AR1197" t="s">
        <v>1134</v>
      </c>
      <c r="AS1197" t="s">
        <v>1135</v>
      </c>
      <c r="AT1197" t="s">
        <v>439</v>
      </c>
      <c r="AU1197">
        <v>2023</v>
      </c>
      <c r="AV1197">
        <v>52</v>
      </c>
      <c r="AW1197">
        <v>3</v>
      </c>
      <c r="AX1197" t="s">
        <v>74</v>
      </c>
      <c r="AY1197" t="s">
        <v>74</v>
      </c>
      <c r="AZ1197" t="s">
        <v>74</v>
      </c>
      <c r="BA1197" t="s">
        <v>74</v>
      </c>
      <c r="BB1197">
        <v>637</v>
      </c>
      <c r="BC1197">
        <v>650</v>
      </c>
      <c r="BD1197" t="s">
        <v>74</v>
      </c>
      <c r="BE1197" t="s">
        <v>10668</v>
      </c>
      <c r="BF1197" t="str">
        <f>HYPERLINK("http://dx.doi.org/10.1007/s10964-022-01718-x","http://dx.doi.org/10.1007/s10964-022-01718-x")</f>
        <v>http://dx.doi.org/10.1007/s10964-022-01718-x</v>
      </c>
      <c r="BG1197" t="s">
        <v>74</v>
      </c>
      <c r="BH1197" t="s">
        <v>2445</v>
      </c>
      <c r="BI1197">
        <v>14</v>
      </c>
      <c r="BJ1197" t="s">
        <v>1138</v>
      </c>
      <c r="BK1197" t="s">
        <v>100</v>
      </c>
      <c r="BL1197" t="s">
        <v>101</v>
      </c>
      <c r="BM1197" t="s">
        <v>10669</v>
      </c>
      <c r="BN1197">
        <v>36484895</v>
      </c>
      <c r="BO1197" t="s">
        <v>74</v>
      </c>
      <c r="BP1197" t="s">
        <v>74</v>
      </c>
      <c r="BQ1197" t="s">
        <v>74</v>
      </c>
      <c r="BR1197" t="s">
        <v>104</v>
      </c>
      <c r="BS1197" t="s">
        <v>10670</v>
      </c>
      <c r="BT1197" t="str">
        <f>HYPERLINK("https%3A%2F%2Fwww.webofscience.com%2Fwos%2Fwoscc%2Ffull-record%2FWOS:000896359100002","View Full Record in Web of Science")</f>
        <v>View Full Record in Web of Science</v>
      </c>
    </row>
    <row r="1198" spans="1:72" x14ac:dyDescent="0.25">
      <c r="A1198" t="s">
        <v>72</v>
      </c>
      <c r="B1198" t="s">
        <v>10829</v>
      </c>
      <c r="C1198" t="s">
        <v>74</v>
      </c>
      <c r="D1198" t="s">
        <v>74</v>
      </c>
      <c r="E1198" t="s">
        <v>74</v>
      </c>
      <c r="F1198" t="s">
        <v>10830</v>
      </c>
      <c r="G1198" t="s">
        <v>74</v>
      </c>
      <c r="H1198" t="s">
        <v>74</v>
      </c>
      <c r="I1198" t="s">
        <v>10831</v>
      </c>
      <c r="J1198" t="s">
        <v>3250</v>
      </c>
      <c r="K1198" t="s">
        <v>74</v>
      </c>
      <c r="L1198" t="s">
        <v>74</v>
      </c>
      <c r="M1198" t="s">
        <v>78</v>
      </c>
      <c r="N1198" t="s">
        <v>79</v>
      </c>
      <c r="O1198" t="s">
        <v>74</v>
      </c>
      <c r="P1198" t="s">
        <v>74</v>
      </c>
      <c r="Q1198" t="s">
        <v>74</v>
      </c>
      <c r="R1198" t="s">
        <v>74</v>
      </c>
      <c r="S1198" t="s">
        <v>74</v>
      </c>
      <c r="T1198" t="s">
        <v>10832</v>
      </c>
      <c r="U1198" t="s">
        <v>10833</v>
      </c>
      <c r="V1198" t="s">
        <v>10834</v>
      </c>
      <c r="W1198" t="s">
        <v>10835</v>
      </c>
      <c r="X1198" t="s">
        <v>10836</v>
      </c>
      <c r="Y1198" t="s">
        <v>10837</v>
      </c>
      <c r="Z1198" t="s">
        <v>10838</v>
      </c>
      <c r="AA1198" t="s">
        <v>74</v>
      </c>
      <c r="AB1198" t="s">
        <v>10839</v>
      </c>
      <c r="AC1198" t="s">
        <v>74</v>
      </c>
      <c r="AD1198" t="s">
        <v>74</v>
      </c>
      <c r="AE1198" t="s">
        <v>74</v>
      </c>
      <c r="AF1198" t="s">
        <v>74</v>
      </c>
      <c r="AG1198">
        <v>62</v>
      </c>
      <c r="AH1198">
        <v>3</v>
      </c>
      <c r="AI1198">
        <v>4</v>
      </c>
      <c r="AJ1198">
        <v>2</v>
      </c>
      <c r="AK1198">
        <v>9</v>
      </c>
      <c r="AL1198" t="s">
        <v>248</v>
      </c>
      <c r="AM1198" t="s">
        <v>249</v>
      </c>
      <c r="AN1198" t="s">
        <v>250</v>
      </c>
      <c r="AO1198" t="s">
        <v>3263</v>
      </c>
      <c r="AP1198" t="s">
        <v>3264</v>
      </c>
      <c r="AQ1198" t="s">
        <v>74</v>
      </c>
      <c r="AR1198" t="s">
        <v>3265</v>
      </c>
      <c r="AS1198" t="s">
        <v>3266</v>
      </c>
      <c r="AT1198" t="s">
        <v>400</v>
      </c>
      <c r="AU1198">
        <v>2023</v>
      </c>
      <c r="AV1198">
        <v>15</v>
      </c>
      <c r="AW1198">
        <v>2</v>
      </c>
      <c r="AX1198" t="s">
        <v>74</v>
      </c>
      <c r="AY1198" t="s">
        <v>74</v>
      </c>
      <c r="AZ1198" t="s">
        <v>74</v>
      </c>
      <c r="BA1198" t="s">
        <v>74</v>
      </c>
      <c r="BB1198">
        <v>370</v>
      </c>
      <c r="BC1198">
        <v>383</v>
      </c>
      <c r="BD1198" t="s">
        <v>74</v>
      </c>
      <c r="BE1198" t="s">
        <v>10840</v>
      </c>
      <c r="BF1198" t="str">
        <f>HYPERLINK("http://dx.doi.org/10.1007/s12310-023-09569-y","http://dx.doi.org/10.1007/s12310-023-09569-y")</f>
        <v>http://dx.doi.org/10.1007/s12310-023-09569-y</v>
      </c>
      <c r="BG1198" t="s">
        <v>74</v>
      </c>
      <c r="BH1198" t="s">
        <v>1394</v>
      </c>
      <c r="BI1198">
        <v>14</v>
      </c>
      <c r="BJ1198" t="s">
        <v>3268</v>
      </c>
      <c r="BK1198" t="s">
        <v>100</v>
      </c>
      <c r="BL1198" t="s">
        <v>101</v>
      </c>
      <c r="BM1198" t="s">
        <v>10841</v>
      </c>
      <c r="BN1198">
        <v>36777457</v>
      </c>
      <c r="BO1198" t="s">
        <v>7244</v>
      </c>
      <c r="BP1198" t="s">
        <v>74</v>
      </c>
      <c r="BQ1198" t="s">
        <v>74</v>
      </c>
      <c r="BR1198" t="s">
        <v>104</v>
      </c>
      <c r="BS1198" t="s">
        <v>10842</v>
      </c>
      <c r="BT1198" t="str">
        <f>HYPERLINK("https%3A%2F%2Fwww.webofscience.com%2Fwos%2Fwoscc%2Ffull-record%2FWOS:000926092600001","View Full Record in Web of Science")</f>
        <v>View Full Record in Web of Science</v>
      </c>
    </row>
    <row r="1199" spans="1:72" x14ac:dyDescent="0.25">
      <c r="A1199" t="s">
        <v>72</v>
      </c>
      <c r="B1199" t="s">
        <v>17423</v>
      </c>
      <c r="C1199" t="s">
        <v>74</v>
      </c>
      <c r="D1199" t="s">
        <v>74</v>
      </c>
      <c r="E1199" t="s">
        <v>74</v>
      </c>
      <c r="F1199" t="s">
        <v>17424</v>
      </c>
      <c r="G1199" t="s">
        <v>74</v>
      </c>
      <c r="H1199" t="s">
        <v>74</v>
      </c>
      <c r="I1199" t="s">
        <v>17425</v>
      </c>
      <c r="J1199" t="s">
        <v>941</v>
      </c>
      <c r="K1199" t="s">
        <v>74</v>
      </c>
      <c r="L1199" t="s">
        <v>74</v>
      </c>
      <c r="M1199" t="s">
        <v>78</v>
      </c>
      <c r="N1199" t="s">
        <v>79</v>
      </c>
      <c r="O1199" t="s">
        <v>74</v>
      </c>
      <c r="P1199" t="s">
        <v>74</v>
      </c>
      <c r="Q1199" t="s">
        <v>74</v>
      </c>
      <c r="R1199" t="s">
        <v>74</v>
      </c>
      <c r="S1199" t="s">
        <v>74</v>
      </c>
      <c r="T1199" t="s">
        <v>17426</v>
      </c>
      <c r="U1199" t="s">
        <v>17427</v>
      </c>
      <c r="V1199" t="s">
        <v>17428</v>
      </c>
      <c r="W1199" t="s">
        <v>17429</v>
      </c>
      <c r="X1199" t="s">
        <v>17430</v>
      </c>
      <c r="Y1199" t="s">
        <v>17431</v>
      </c>
      <c r="Z1199" t="s">
        <v>17432</v>
      </c>
      <c r="AA1199" t="s">
        <v>74</v>
      </c>
      <c r="AB1199" t="s">
        <v>17433</v>
      </c>
      <c r="AC1199" t="s">
        <v>17434</v>
      </c>
      <c r="AD1199" t="s">
        <v>17434</v>
      </c>
      <c r="AE1199" t="s">
        <v>17435</v>
      </c>
      <c r="AF1199" t="s">
        <v>74</v>
      </c>
      <c r="AG1199">
        <v>71</v>
      </c>
      <c r="AH1199">
        <v>3</v>
      </c>
      <c r="AI1199">
        <v>3</v>
      </c>
      <c r="AJ1199">
        <v>3</v>
      </c>
      <c r="AK1199">
        <v>19</v>
      </c>
      <c r="AL1199" t="s">
        <v>196</v>
      </c>
      <c r="AM1199" t="s">
        <v>197</v>
      </c>
      <c r="AN1199" t="s">
        <v>198</v>
      </c>
      <c r="AO1199" t="s">
        <v>954</v>
      </c>
      <c r="AP1199" t="s">
        <v>955</v>
      </c>
      <c r="AQ1199" t="s">
        <v>74</v>
      </c>
      <c r="AR1199" t="s">
        <v>956</v>
      </c>
      <c r="AS1199" t="s">
        <v>957</v>
      </c>
      <c r="AT1199" t="s">
        <v>439</v>
      </c>
      <c r="AU1199">
        <v>2023</v>
      </c>
      <c r="AV1199">
        <v>60</v>
      </c>
      <c r="AW1199">
        <v>3</v>
      </c>
      <c r="AX1199" t="s">
        <v>74</v>
      </c>
      <c r="AY1199" t="s">
        <v>74</v>
      </c>
      <c r="AZ1199" t="s">
        <v>74</v>
      </c>
      <c r="BA1199" t="s">
        <v>74</v>
      </c>
      <c r="BB1199">
        <v>541</v>
      </c>
      <c r="BC1199">
        <v>565</v>
      </c>
      <c r="BD1199" t="s">
        <v>74</v>
      </c>
      <c r="BE1199" t="s">
        <v>17436</v>
      </c>
      <c r="BF1199" t="str">
        <f>HYPERLINK("http://dx.doi.org/10.1002/pits.22777","http://dx.doi.org/10.1002/pits.22777")</f>
        <v>http://dx.doi.org/10.1002/pits.22777</v>
      </c>
      <c r="BG1199" t="s">
        <v>74</v>
      </c>
      <c r="BH1199" t="s">
        <v>2552</v>
      </c>
      <c r="BI1199">
        <v>25</v>
      </c>
      <c r="BJ1199" t="s">
        <v>126</v>
      </c>
      <c r="BK1199" t="s">
        <v>100</v>
      </c>
      <c r="BL1199" t="s">
        <v>101</v>
      </c>
      <c r="BM1199" t="s">
        <v>17437</v>
      </c>
      <c r="BN1199" t="s">
        <v>74</v>
      </c>
      <c r="BO1199" t="s">
        <v>1036</v>
      </c>
      <c r="BP1199" t="s">
        <v>74</v>
      </c>
      <c r="BQ1199" t="s">
        <v>74</v>
      </c>
      <c r="BR1199" t="s">
        <v>104</v>
      </c>
      <c r="BS1199" t="s">
        <v>17438</v>
      </c>
      <c r="BT1199" t="str">
        <f>HYPERLINK("https%3A%2F%2Fwww.webofscience.com%2Fwos%2Fwoscc%2Ffull-record%2FWOS:000830066200001","View Full Record in Web of Science")</f>
        <v>View Full Record in Web of Science</v>
      </c>
    </row>
    <row r="1200" spans="1:72" x14ac:dyDescent="0.25">
      <c r="A1200" t="s">
        <v>72</v>
      </c>
      <c r="B1200" t="s">
        <v>19305</v>
      </c>
      <c r="C1200" t="s">
        <v>74</v>
      </c>
      <c r="D1200" t="s">
        <v>74</v>
      </c>
      <c r="E1200" t="s">
        <v>74</v>
      </c>
      <c r="F1200" t="s">
        <v>19306</v>
      </c>
      <c r="G1200" t="s">
        <v>74</v>
      </c>
      <c r="H1200" t="s">
        <v>74</v>
      </c>
      <c r="I1200" t="s">
        <v>19307</v>
      </c>
      <c r="J1200" t="s">
        <v>237</v>
      </c>
      <c r="K1200" t="s">
        <v>74</v>
      </c>
      <c r="L1200" t="s">
        <v>74</v>
      </c>
      <c r="M1200" t="s">
        <v>78</v>
      </c>
      <c r="N1200" t="s">
        <v>79</v>
      </c>
      <c r="O1200" t="s">
        <v>74</v>
      </c>
      <c r="P1200" t="s">
        <v>74</v>
      </c>
      <c r="Q1200" t="s">
        <v>74</v>
      </c>
      <c r="R1200" t="s">
        <v>74</v>
      </c>
      <c r="S1200" t="s">
        <v>74</v>
      </c>
      <c r="T1200" t="s">
        <v>19308</v>
      </c>
      <c r="U1200" t="s">
        <v>19309</v>
      </c>
      <c r="V1200" t="s">
        <v>19310</v>
      </c>
      <c r="W1200" t="s">
        <v>19311</v>
      </c>
      <c r="X1200" t="s">
        <v>19312</v>
      </c>
      <c r="Y1200" t="s">
        <v>19313</v>
      </c>
      <c r="Z1200" t="s">
        <v>19314</v>
      </c>
      <c r="AA1200" t="s">
        <v>19315</v>
      </c>
      <c r="AB1200" t="s">
        <v>19316</v>
      </c>
      <c r="AC1200" t="s">
        <v>74</v>
      </c>
      <c r="AD1200" t="s">
        <v>74</v>
      </c>
      <c r="AE1200" t="s">
        <v>74</v>
      </c>
      <c r="AF1200" t="s">
        <v>74</v>
      </c>
      <c r="AG1200">
        <v>60</v>
      </c>
      <c r="AH1200">
        <v>3</v>
      </c>
      <c r="AI1200">
        <v>3</v>
      </c>
      <c r="AJ1200">
        <v>5</v>
      </c>
      <c r="AK1200">
        <v>34</v>
      </c>
      <c r="AL1200" t="s">
        <v>248</v>
      </c>
      <c r="AM1200" t="s">
        <v>249</v>
      </c>
      <c r="AN1200" t="s">
        <v>250</v>
      </c>
      <c r="AO1200" t="s">
        <v>251</v>
      </c>
      <c r="AP1200" t="s">
        <v>252</v>
      </c>
      <c r="AQ1200" t="s">
        <v>74</v>
      </c>
      <c r="AR1200" t="s">
        <v>253</v>
      </c>
      <c r="AS1200" t="s">
        <v>254</v>
      </c>
      <c r="AT1200" t="s">
        <v>1111</v>
      </c>
      <c r="AU1200">
        <v>2023</v>
      </c>
      <c r="AV1200">
        <v>42</v>
      </c>
      <c r="AW1200">
        <v>32</v>
      </c>
      <c r="AX1200" t="s">
        <v>74</v>
      </c>
      <c r="AY1200" t="s">
        <v>74</v>
      </c>
      <c r="AZ1200" t="s">
        <v>74</v>
      </c>
      <c r="BA1200" t="s">
        <v>74</v>
      </c>
      <c r="BB1200">
        <v>28180</v>
      </c>
      <c r="BC1200">
        <v>28190</v>
      </c>
      <c r="BD1200" t="s">
        <v>74</v>
      </c>
      <c r="BE1200" t="s">
        <v>19317</v>
      </c>
      <c r="BF1200" t="str">
        <f>HYPERLINK("http://dx.doi.org/10.1007/s12144-022-03921-2","http://dx.doi.org/10.1007/s12144-022-03921-2")</f>
        <v>http://dx.doi.org/10.1007/s12144-022-03921-2</v>
      </c>
      <c r="BG1200" t="s">
        <v>74</v>
      </c>
      <c r="BH1200" t="s">
        <v>1113</v>
      </c>
      <c r="BI1200">
        <v>11</v>
      </c>
      <c r="BJ1200" t="s">
        <v>99</v>
      </c>
      <c r="BK1200" t="s">
        <v>100</v>
      </c>
      <c r="BL1200" t="s">
        <v>101</v>
      </c>
      <c r="BM1200" t="s">
        <v>1114</v>
      </c>
      <c r="BN1200">
        <v>36373114</v>
      </c>
      <c r="BO1200" t="s">
        <v>7244</v>
      </c>
      <c r="BP1200" t="s">
        <v>74</v>
      </c>
      <c r="BQ1200" t="s">
        <v>74</v>
      </c>
      <c r="BR1200" t="s">
        <v>104</v>
      </c>
      <c r="BS1200" t="s">
        <v>19318</v>
      </c>
      <c r="BT1200" t="str">
        <f>HYPERLINK("https%3A%2F%2Fwww.webofscience.com%2Fwos%2Fwoscc%2Ffull-record%2FWOS:000879142700006","View Full Record in Web of Science")</f>
        <v>View Full Record in Web of Science</v>
      </c>
    </row>
    <row r="1201" spans="1:72" x14ac:dyDescent="0.25">
      <c r="A1201" t="s">
        <v>72</v>
      </c>
      <c r="B1201" t="s">
        <v>20836</v>
      </c>
      <c r="C1201" t="s">
        <v>74</v>
      </c>
      <c r="D1201" t="s">
        <v>74</v>
      </c>
      <c r="E1201" t="s">
        <v>74</v>
      </c>
      <c r="F1201" t="s">
        <v>20837</v>
      </c>
      <c r="G1201" t="s">
        <v>74</v>
      </c>
      <c r="H1201" t="s">
        <v>74</v>
      </c>
      <c r="I1201" t="s">
        <v>20838</v>
      </c>
      <c r="J1201" t="s">
        <v>4797</v>
      </c>
      <c r="K1201" t="s">
        <v>74</v>
      </c>
      <c r="L1201" t="s">
        <v>74</v>
      </c>
      <c r="M1201" t="s">
        <v>78</v>
      </c>
      <c r="N1201" t="s">
        <v>188</v>
      </c>
      <c r="O1201" t="s">
        <v>74</v>
      </c>
      <c r="P1201" t="s">
        <v>74</v>
      </c>
      <c r="Q1201" t="s">
        <v>74</v>
      </c>
      <c r="R1201" t="s">
        <v>74</v>
      </c>
      <c r="S1201" t="s">
        <v>74</v>
      </c>
      <c r="T1201" t="s">
        <v>20839</v>
      </c>
      <c r="U1201" t="s">
        <v>20840</v>
      </c>
      <c r="V1201" t="s">
        <v>20841</v>
      </c>
      <c r="W1201" t="s">
        <v>20842</v>
      </c>
      <c r="X1201" t="s">
        <v>20843</v>
      </c>
      <c r="Y1201" t="s">
        <v>20844</v>
      </c>
      <c r="Z1201" t="s">
        <v>20845</v>
      </c>
      <c r="AA1201" t="s">
        <v>20846</v>
      </c>
      <c r="AB1201" t="s">
        <v>20847</v>
      </c>
      <c r="AC1201" t="s">
        <v>20848</v>
      </c>
      <c r="AD1201" t="s">
        <v>20849</v>
      </c>
      <c r="AE1201" t="s">
        <v>20850</v>
      </c>
      <c r="AF1201" t="s">
        <v>74</v>
      </c>
      <c r="AG1201">
        <v>78</v>
      </c>
      <c r="AH1201">
        <v>3</v>
      </c>
      <c r="AI1201">
        <v>3</v>
      </c>
      <c r="AJ1201">
        <v>46</v>
      </c>
      <c r="AK1201">
        <v>78</v>
      </c>
      <c r="AL1201" t="s">
        <v>4806</v>
      </c>
      <c r="AM1201" t="s">
        <v>4807</v>
      </c>
      <c r="AN1201" t="s">
        <v>4808</v>
      </c>
      <c r="AO1201" t="s">
        <v>4809</v>
      </c>
      <c r="AP1201" t="s">
        <v>4810</v>
      </c>
      <c r="AQ1201" t="s">
        <v>74</v>
      </c>
      <c r="AR1201" t="s">
        <v>4811</v>
      </c>
      <c r="AS1201" t="s">
        <v>4812</v>
      </c>
      <c r="AT1201" t="s">
        <v>20851</v>
      </c>
      <c r="AU1201">
        <v>2023</v>
      </c>
      <c r="AV1201" t="s">
        <v>74</v>
      </c>
      <c r="AW1201" t="s">
        <v>74</v>
      </c>
      <c r="AX1201" t="s">
        <v>74</v>
      </c>
      <c r="AY1201" t="s">
        <v>74</v>
      </c>
      <c r="AZ1201" t="s">
        <v>74</v>
      </c>
      <c r="BA1201" t="s">
        <v>74</v>
      </c>
      <c r="BB1201" t="s">
        <v>74</v>
      </c>
      <c r="BC1201" t="s">
        <v>74</v>
      </c>
      <c r="BD1201" t="s">
        <v>74</v>
      </c>
      <c r="BE1201" t="s">
        <v>20852</v>
      </c>
      <c r="BF1201" t="str">
        <f>HYPERLINK("http://dx.doi.org/10.1007/s40299-023-00771-9","http://dx.doi.org/10.1007/s40299-023-00771-9")</f>
        <v>http://dx.doi.org/10.1007/s40299-023-00771-9</v>
      </c>
      <c r="BG1201" t="s">
        <v>74</v>
      </c>
      <c r="BH1201" t="s">
        <v>510</v>
      </c>
      <c r="BI1201">
        <v>13</v>
      </c>
      <c r="BJ1201" t="s">
        <v>278</v>
      </c>
      <c r="BK1201" t="s">
        <v>100</v>
      </c>
      <c r="BL1201" t="s">
        <v>278</v>
      </c>
      <c r="BM1201" t="s">
        <v>20853</v>
      </c>
      <c r="BN1201" t="s">
        <v>74</v>
      </c>
      <c r="BO1201" t="s">
        <v>74</v>
      </c>
      <c r="BP1201" t="s">
        <v>74</v>
      </c>
      <c r="BQ1201" t="s">
        <v>74</v>
      </c>
      <c r="BR1201" t="s">
        <v>104</v>
      </c>
      <c r="BS1201" t="s">
        <v>20854</v>
      </c>
      <c r="BT1201" t="str">
        <f>HYPERLINK("https%3A%2F%2Fwww.webofscience.com%2Fwos%2Fwoscc%2Ffull-record%2FWOS:001074909800001","View Full Record in Web of Science")</f>
        <v>View Full Record in Web of Science</v>
      </c>
    </row>
    <row r="1202" spans="1:72" x14ac:dyDescent="0.25">
      <c r="A1202" t="s">
        <v>72</v>
      </c>
      <c r="B1202" t="s">
        <v>25901</v>
      </c>
      <c r="C1202" t="s">
        <v>74</v>
      </c>
      <c r="D1202" t="s">
        <v>74</v>
      </c>
      <c r="E1202" t="s">
        <v>74</v>
      </c>
      <c r="F1202" t="s">
        <v>25902</v>
      </c>
      <c r="G1202" t="s">
        <v>74</v>
      </c>
      <c r="H1202" t="s">
        <v>74</v>
      </c>
      <c r="I1202" t="s">
        <v>25903</v>
      </c>
      <c r="J1202" t="s">
        <v>25904</v>
      </c>
      <c r="K1202" t="s">
        <v>74</v>
      </c>
      <c r="L1202" t="s">
        <v>74</v>
      </c>
      <c r="M1202" t="s">
        <v>78</v>
      </c>
      <c r="N1202" t="s">
        <v>79</v>
      </c>
      <c r="O1202" t="s">
        <v>74</v>
      </c>
      <c r="P1202" t="s">
        <v>74</v>
      </c>
      <c r="Q1202" t="s">
        <v>74</v>
      </c>
      <c r="R1202" t="s">
        <v>74</v>
      </c>
      <c r="S1202" t="s">
        <v>74</v>
      </c>
      <c r="T1202" t="s">
        <v>25905</v>
      </c>
      <c r="U1202" t="s">
        <v>25906</v>
      </c>
      <c r="V1202" t="s">
        <v>25907</v>
      </c>
      <c r="W1202" t="s">
        <v>25908</v>
      </c>
      <c r="X1202" t="s">
        <v>25909</v>
      </c>
      <c r="Y1202" t="s">
        <v>25910</v>
      </c>
      <c r="Z1202" t="s">
        <v>25911</v>
      </c>
      <c r="AA1202" t="s">
        <v>25912</v>
      </c>
      <c r="AB1202" t="s">
        <v>25913</v>
      </c>
      <c r="AC1202" t="s">
        <v>25914</v>
      </c>
      <c r="AD1202" t="s">
        <v>25915</v>
      </c>
      <c r="AE1202" t="s">
        <v>25916</v>
      </c>
      <c r="AF1202" t="s">
        <v>74</v>
      </c>
      <c r="AG1202">
        <v>60</v>
      </c>
      <c r="AH1202">
        <v>3</v>
      </c>
      <c r="AI1202">
        <v>3</v>
      </c>
      <c r="AJ1202">
        <v>3</v>
      </c>
      <c r="AK1202">
        <v>17</v>
      </c>
      <c r="AL1202" t="s">
        <v>248</v>
      </c>
      <c r="AM1202" t="s">
        <v>249</v>
      </c>
      <c r="AN1202" t="s">
        <v>250</v>
      </c>
      <c r="AO1202" t="s">
        <v>25917</v>
      </c>
      <c r="AP1202" t="s">
        <v>25918</v>
      </c>
      <c r="AQ1202" t="s">
        <v>74</v>
      </c>
      <c r="AR1202" t="s">
        <v>25919</v>
      </c>
      <c r="AS1202" t="s">
        <v>25920</v>
      </c>
      <c r="AT1202" t="s">
        <v>124</v>
      </c>
      <c r="AU1202">
        <v>2023</v>
      </c>
      <c r="AV1202">
        <v>15</v>
      </c>
      <c r="AW1202">
        <v>4</v>
      </c>
      <c r="AX1202" t="s">
        <v>74</v>
      </c>
      <c r="AY1202" t="s">
        <v>74</v>
      </c>
      <c r="AZ1202" t="s">
        <v>74</v>
      </c>
      <c r="BA1202" t="s">
        <v>74</v>
      </c>
      <c r="BB1202">
        <v>1243</v>
      </c>
      <c r="BC1202">
        <v>1256</v>
      </c>
      <c r="BD1202" t="s">
        <v>74</v>
      </c>
      <c r="BE1202" t="s">
        <v>25921</v>
      </c>
      <c r="BF1202" t="str">
        <f>HYPERLINK("http://dx.doi.org/10.1007/s12559-022-10023-5","http://dx.doi.org/10.1007/s12559-022-10023-5")</f>
        <v>http://dx.doi.org/10.1007/s12559-022-10023-5</v>
      </c>
      <c r="BG1202" t="s">
        <v>74</v>
      </c>
      <c r="BH1202" t="s">
        <v>3124</v>
      </c>
      <c r="BI1202">
        <v>14</v>
      </c>
      <c r="BJ1202" t="s">
        <v>25922</v>
      </c>
      <c r="BK1202" t="s">
        <v>153</v>
      </c>
      <c r="BL1202" t="s">
        <v>25923</v>
      </c>
      <c r="BM1202" t="s">
        <v>25924</v>
      </c>
      <c r="BN1202">
        <v>35637880</v>
      </c>
      <c r="BO1202" t="s">
        <v>7244</v>
      </c>
      <c r="BP1202" t="s">
        <v>74</v>
      </c>
      <c r="BQ1202" t="s">
        <v>74</v>
      </c>
      <c r="BR1202" t="s">
        <v>104</v>
      </c>
      <c r="BS1202" t="s">
        <v>25925</v>
      </c>
      <c r="BT1202" t="str">
        <f>HYPERLINK("https%3A%2F%2Fwww.webofscience.com%2Fwos%2Fwoscc%2Ffull-record%2FWOS:000800430700001","View Full Record in Web of Science")</f>
        <v>View Full Record in Web of Science</v>
      </c>
    </row>
    <row r="1203" spans="1:72" x14ac:dyDescent="0.25">
      <c r="A1203" t="s">
        <v>72</v>
      </c>
      <c r="B1203" t="s">
        <v>5765</v>
      </c>
      <c r="C1203" t="s">
        <v>74</v>
      </c>
      <c r="D1203" t="s">
        <v>74</v>
      </c>
      <c r="E1203" t="s">
        <v>74</v>
      </c>
      <c r="F1203" t="s">
        <v>5766</v>
      </c>
      <c r="G1203" t="s">
        <v>74</v>
      </c>
      <c r="H1203" t="s">
        <v>74</v>
      </c>
      <c r="I1203" t="s">
        <v>5767</v>
      </c>
      <c r="J1203" t="s">
        <v>5768</v>
      </c>
      <c r="K1203" t="s">
        <v>74</v>
      </c>
      <c r="L1203" t="s">
        <v>74</v>
      </c>
      <c r="M1203" t="s">
        <v>78</v>
      </c>
      <c r="N1203" t="s">
        <v>79</v>
      </c>
      <c r="O1203" t="s">
        <v>74</v>
      </c>
      <c r="P1203" t="s">
        <v>74</v>
      </c>
      <c r="Q1203" t="s">
        <v>74</v>
      </c>
      <c r="R1203" t="s">
        <v>74</v>
      </c>
      <c r="S1203" t="s">
        <v>74</v>
      </c>
      <c r="T1203" t="s">
        <v>5769</v>
      </c>
      <c r="U1203" t="s">
        <v>5770</v>
      </c>
      <c r="V1203" t="s">
        <v>5771</v>
      </c>
      <c r="W1203" t="s">
        <v>5772</v>
      </c>
      <c r="X1203" t="s">
        <v>5773</v>
      </c>
      <c r="Y1203" t="s">
        <v>5774</v>
      </c>
      <c r="Z1203" t="s">
        <v>5775</v>
      </c>
      <c r="AA1203" t="s">
        <v>74</v>
      </c>
      <c r="AB1203" t="s">
        <v>2696</v>
      </c>
      <c r="AC1203" t="s">
        <v>5776</v>
      </c>
      <c r="AD1203" t="s">
        <v>5777</v>
      </c>
      <c r="AE1203" t="s">
        <v>5778</v>
      </c>
      <c r="AF1203" t="s">
        <v>74</v>
      </c>
      <c r="AG1203">
        <v>75</v>
      </c>
      <c r="AH1203">
        <v>3</v>
      </c>
      <c r="AI1203">
        <v>3</v>
      </c>
      <c r="AJ1203">
        <v>5</v>
      </c>
      <c r="AK1203">
        <v>5</v>
      </c>
      <c r="AL1203" t="s">
        <v>927</v>
      </c>
      <c r="AM1203" t="s">
        <v>5360</v>
      </c>
      <c r="AN1203" t="s">
        <v>5361</v>
      </c>
      <c r="AO1203" t="s">
        <v>5779</v>
      </c>
      <c r="AP1203" t="s">
        <v>5780</v>
      </c>
      <c r="AQ1203" t="s">
        <v>74</v>
      </c>
      <c r="AR1203" t="s">
        <v>5768</v>
      </c>
      <c r="AS1203" t="s">
        <v>5781</v>
      </c>
      <c r="AT1203" t="s">
        <v>124</v>
      </c>
      <c r="AU1203">
        <v>2024</v>
      </c>
      <c r="AV1203">
        <v>123</v>
      </c>
      <c r="AW1203" t="s">
        <v>74</v>
      </c>
      <c r="AX1203" t="s">
        <v>74</v>
      </c>
      <c r="AY1203" t="s">
        <v>74</v>
      </c>
      <c r="AZ1203" t="s">
        <v>74</v>
      </c>
      <c r="BA1203" t="s">
        <v>74</v>
      </c>
      <c r="BB1203" t="s">
        <v>74</v>
      </c>
      <c r="BC1203" t="s">
        <v>74</v>
      </c>
      <c r="BD1203">
        <v>103339</v>
      </c>
      <c r="BE1203" t="s">
        <v>5782</v>
      </c>
      <c r="BF1203" t="str">
        <f>HYPERLINK("http://dx.doi.org/10.1016/j.system.2024.103339","http://dx.doi.org/10.1016/j.system.2024.103339")</f>
        <v>http://dx.doi.org/10.1016/j.system.2024.103339</v>
      </c>
      <c r="BG1203" t="s">
        <v>74</v>
      </c>
      <c r="BH1203" t="s">
        <v>74</v>
      </c>
      <c r="BI1203">
        <v>16</v>
      </c>
      <c r="BJ1203" t="s">
        <v>5783</v>
      </c>
      <c r="BK1203" t="s">
        <v>100</v>
      </c>
      <c r="BL1203" t="s">
        <v>5783</v>
      </c>
      <c r="BM1203" t="s">
        <v>5784</v>
      </c>
      <c r="BN1203" t="s">
        <v>74</v>
      </c>
      <c r="BO1203" t="s">
        <v>74</v>
      </c>
      <c r="BP1203" t="s">
        <v>74</v>
      </c>
      <c r="BQ1203" t="s">
        <v>74</v>
      </c>
      <c r="BR1203" t="s">
        <v>104</v>
      </c>
      <c r="BS1203" t="s">
        <v>5785</v>
      </c>
      <c r="BT1203" t="str">
        <f>HYPERLINK("https%3A%2F%2Fwww.webofscience.com%2Fwos%2Fwoscc%2Ffull-record%2FWOS:001241547400001","View Full Record in Web of Science")</f>
        <v>View Full Record in Web of Science</v>
      </c>
    </row>
    <row r="1204" spans="1:72" x14ac:dyDescent="0.25">
      <c r="A1204" t="s">
        <v>72</v>
      </c>
      <c r="B1204" t="s">
        <v>11238</v>
      </c>
      <c r="C1204" t="s">
        <v>74</v>
      </c>
      <c r="D1204" t="s">
        <v>74</v>
      </c>
      <c r="E1204" t="s">
        <v>74</v>
      </c>
      <c r="F1204" t="s">
        <v>11239</v>
      </c>
      <c r="G1204" t="s">
        <v>74</v>
      </c>
      <c r="H1204" t="s">
        <v>74</v>
      </c>
      <c r="I1204" t="s">
        <v>11240</v>
      </c>
      <c r="J1204" t="s">
        <v>1498</v>
      </c>
      <c r="K1204" t="s">
        <v>74</v>
      </c>
      <c r="L1204" t="s">
        <v>74</v>
      </c>
      <c r="M1204" t="s">
        <v>78</v>
      </c>
      <c r="N1204" t="s">
        <v>79</v>
      </c>
      <c r="O1204" t="s">
        <v>74</v>
      </c>
      <c r="P1204" t="s">
        <v>74</v>
      </c>
      <c r="Q1204" t="s">
        <v>74</v>
      </c>
      <c r="R1204" t="s">
        <v>74</v>
      </c>
      <c r="S1204" t="s">
        <v>74</v>
      </c>
      <c r="T1204" t="s">
        <v>11241</v>
      </c>
      <c r="U1204" t="s">
        <v>11242</v>
      </c>
      <c r="V1204" t="s">
        <v>11243</v>
      </c>
      <c r="W1204" t="s">
        <v>11244</v>
      </c>
      <c r="X1204" t="s">
        <v>11245</v>
      </c>
      <c r="Y1204" t="s">
        <v>11246</v>
      </c>
      <c r="Z1204" t="s">
        <v>11247</v>
      </c>
      <c r="AA1204" t="s">
        <v>74</v>
      </c>
      <c r="AB1204" t="s">
        <v>74</v>
      </c>
      <c r="AC1204" t="s">
        <v>74</v>
      </c>
      <c r="AD1204" t="s">
        <v>74</v>
      </c>
      <c r="AE1204" t="s">
        <v>74</v>
      </c>
      <c r="AF1204" t="s">
        <v>74</v>
      </c>
      <c r="AG1204">
        <v>105</v>
      </c>
      <c r="AH1204">
        <v>3</v>
      </c>
      <c r="AI1204">
        <v>3</v>
      </c>
      <c r="AJ1204">
        <v>46</v>
      </c>
      <c r="AK1204">
        <v>46</v>
      </c>
      <c r="AL1204" t="s">
        <v>1506</v>
      </c>
      <c r="AM1204" t="s">
        <v>1507</v>
      </c>
      <c r="AN1204" t="s">
        <v>1508</v>
      </c>
      <c r="AO1204" t="s">
        <v>1509</v>
      </c>
      <c r="AP1204" t="s">
        <v>1510</v>
      </c>
      <c r="AQ1204" t="s">
        <v>74</v>
      </c>
      <c r="AR1204" t="s">
        <v>1511</v>
      </c>
      <c r="AS1204" t="s">
        <v>1512</v>
      </c>
      <c r="AT1204" t="s">
        <v>600</v>
      </c>
      <c r="AU1204">
        <v>2024</v>
      </c>
      <c r="AV1204">
        <v>85</v>
      </c>
      <c r="AW1204" t="s">
        <v>74</v>
      </c>
      <c r="AX1204" t="s">
        <v>74</v>
      </c>
      <c r="AY1204" t="s">
        <v>74</v>
      </c>
      <c r="AZ1204" t="s">
        <v>74</v>
      </c>
      <c r="BA1204" t="s">
        <v>74</v>
      </c>
      <c r="BB1204" t="s">
        <v>74</v>
      </c>
      <c r="BC1204" t="s">
        <v>74</v>
      </c>
      <c r="BD1204">
        <v>101960</v>
      </c>
      <c r="BE1204" t="s">
        <v>11248</v>
      </c>
      <c r="BF1204" t="str">
        <f>HYPERLINK("http://dx.doi.org/10.1016/j.lmot.2024.101960","http://dx.doi.org/10.1016/j.lmot.2024.101960")</f>
        <v>http://dx.doi.org/10.1016/j.lmot.2024.101960</v>
      </c>
      <c r="BG1204" t="s">
        <v>74</v>
      </c>
      <c r="BH1204" t="s">
        <v>1232</v>
      </c>
      <c r="BI1204">
        <v>10</v>
      </c>
      <c r="BJ1204" t="s">
        <v>1514</v>
      </c>
      <c r="BK1204" t="s">
        <v>100</v>
      </c>
      <c r="BL1204" t="s">
        <v>101</v>
      </c>
      <c r="BM1204" t="s">
        <v>11249</v>
      </c>
      <c r="BN1204" t="s">
        <v>74</v>
      </c>
      <c r="BO1204" t="s">
        <v>74</v>
      </c>
      <c r="BP1204" t="s">
        <v>74</v>
      </c>
      <c r="BQ1204" t="s">
        <v>74</v>
      </c>
      <c r="BR1204" t="s">
        <v>104</v>
      </c>
      <c r="BS1204" t="s">
        <v>11250</v>
      </c>
      <c r="BT1204" t="str">
        <f>HYPERLINK("https%3A%2F%2Fwww.webofscience.com%2Fwos%2Fwoscc%2Ffull-record%2FWOS:001159190500001","View Full Record in Web of Science")</f>
        <v>View Full Record in Web of Science</v>
      </c>
    </row>
    <row r="1205" spans="1:72" x14ac:dyDescent="0.25">
      <c r="A1205" t="s">
        <v>72</v>
      </c>
      <c r="B1205" t="s">
        <v>21847</v>
      </c>
      <c r="C1205" t="s">
        <v>74</v>
      </c>
      <c r="D1205" t="s">
        <v>74</v>
      </c>
      <c r="E1205" t="s">
        <v>74</v>
      </c>
      <c r="F1205" t="s">
        <v>21848</v>
      </c>
      <c r="G1205" t="s">
        <v>74</v>
      </c>
      <c r="H1205" t="s">
        <v>74</v>
      </c>
      <c r="I1205" t="s">
        <v>21849</v>
      </c>
      <c r="J1205" t="s">
        <v>16341</v>
      </c>
      <c r="K1205" t="s">
        <v>74</v>
      </c>
      <c r="L1205" t="s">
        <v>74</v>
      </c>
      <c r="M1205" t="s">
        <v>78</v>
      </c>
      <c r="N1205" t="s">
        <v>79</v>
      </c>
      <c r="O1205" t="s">
        <v>74</v>
      </c>
      <c r="P1205" t="s">
        <v>74</v>
      </c>
      <c r="Q1205" t="s">
        <v>74</v>
      </c>
      <c r="R1205" t="s">
        <v>74</v>
      </c>
      <c r="S1205" t="s">
        <v>74</v>
      </c>
      <c r="T1205" t="s">
        <v>21850</v>
      </c>
      <c r="U1205" t="s">
        <v>21851</v>
      </c>
      <c r="V1205" t="s">
        <v>21852</v>
      </c>
      <c r="W1205" t="s">
        <v>21853</v>
      </c>
      <c r="X1205" t="s">
        <v>21854</v>
      </c>
      <c r="Y1205" t="s">
        <v>21855</v>
      </c>
      <c r="Z1205" t="s">
        <v>21856</v>
      </c>
      <c r="AA1205" t="s">
        <v>74</v>
      </c>
      <c r="AB1205" t="s">
        <v>74</v>
      </c>
      <c r="AC1205" t="s">
        <v>21857</v>
      </c>
      <c r="AD1205" t="s">
        <v>21858</v>
      </c>
      <c r="AE1205" t="s">
        <v>21859</v>
      </c>
      <c r="AF1205" t="s">
        <v>74</v>
      </c>
      <c r="AG1205">
        <v>85</v>
      </c>
      <c r="AH1205">
        <v>3</v>
      </c>
      <c r="AI1205">
        <v>3</v>
      </c>
      <c r="AJ1205">
        <v>43</v>
      </c>
      <c r="AK1205">
        <v>60</v>
      </c>
      <c r="AL1205" t="s">
        <v>1568</v>
      </c>
      <c r="AM1205" t="s">
        <v>249</v>
      </c>
      <c r="AN1205" t="s">
        <v>1569</v>
      </c>
      <c r="AO1205" t="s">
        <v>16354</v>
      </c>
      <c r="AP1205" t="s">
        <v>16355</v>
      </c>
      <c r="AQ1205" t="s">
        <v>74</v>
      </c>
      <c r="AR1205" t="s">
        <v>16356</v>
      </c>
      <c r="AS1205" t="s">
        <v>16357</v>
      </c>
      <c r="AT1205" t="s">
        <v>374</v>
      </c>
      <c r="AU1205">
        <v>2024</v>
      </c>
      <c r="AV1205">
        <v>198</v>
      </c>
      <c r="AW1205" t="s">
        <v>74</v>
      </c>
      <c r="AX1205" t="s">
        <v>74</v>
      </c>
      <c r="AY1205" t="s">
        <v>74</v>
      </c>
      <c r="AZ1205" t="s">
        <v>74</v>
      </c>
      <c r="BA1205" t="s">
        <v>74</v>
      </c>
      <c r="BB1205" t="s">
        <v>74</v>
      </c>
      <c r="BC1205" t="s">
        <v>74</v>
      </c>
      <c r="BD1205">
        <v>122985</v>
      </c>
      <c r="BE1205" t="s">
        <v>21860</v>
      </c>
      <c r="BF1205" t="str">
        <f>HYPERLINK("http://dx.doi.org/10.1016/j.techfore.2023.122985","http://dx.doi.org/10.1016/j.techfore.2023.122985")</f>
        <v>http://dx.doi.org/10.1016/j.techfore.2023.122985</v>
      </c>
      <c r="BG1205" t="s">
        <v>74</v>
      </c>
      <c r="BH1205" t="s">
        <v>602</v>
      </c>
      <c r="BI1205">
        <v>13</v>
      </c>
      <c r="BJ1205" t="s">
        <v>16359</v>
      </c>
      <c r="BK1205" t="s">
        <v>100</v>
      </c>
      <c r="BL1205" t="s">
        <v>16360</v>
      </c>
      <c r="BM1205" t="s">
        <v>21861</v>
      </c>
      <c r="BN1205" t="s">
        <v>74</v>
      </c>
      <c r="BO1205" t="s">
        <v>74</v>
      </c>
      <c r="BP1205" t="s">
        <v>74</v>
      </c>
      <c r="BQ1205" t="s">
        <v>74</v>
      </c>
      <c r="BR1205" t="s">
        <v>104</v>
      </c>
      <c r="BS1205" t="s">
        <v>21862</v>
      </c>
      <c r="BT1205" t="str">
        <f>HYPERLINK("https%3A%2F%2Fwww.webofscience.com%2Fwos%2Fwoscc%2Ffull-record%2FWOS:001113736100001","View Full Record in Web of Science")</f>
        <v>View Full Record in Web of Science</v>
      </c>
    </row>
    <row r="1206" spans="1:72" x14ac:dyDescent="0.25">
      <c r="A1206" t="s">
        <v>72</v>
      </c>
      <c r="B1206" t="s">
        <v>22715</v>
      </c>
      <c r="C1206" t="s">
        <v>74</v>
      </c>
      <c r="D1206" t="s">
        <v>74</v>
      </c>
      <c r="E1206" t="s">
        <v>74</v>
      </c>
      <c r="F1206" t="s">
        <v>22716</v>
      </c>
      <c r="G1206" t="s">
        <v>74</v>
      </c>
      <c r="H1206" t="s">
        <v>74</v>
      </c>
      <c r="I1206" t="s">
        <v>22717</v>
      </c>
      <c r="J1206" t="s">
        <v>17736</v>
      </c>
      <c r="K1206" t="s">
        <v>74</v>
      </c>
      <c r="L1206" t="s">
        <v>74</v>
      </c>
      <c r="M1206" t="s">
        <v>78</v>
      </c>
      <c r="N1206" t="s">
        <v>79</v>
      </c>
      <c r="O1206" t="s">
        <v>74</v>
      </c>
      <c r="P1206" t="s">
        <v>74</v>
      </c>
      <c r="Q1206" t="s">
        <v>74</v>
      </c>
      <c r="R1206" t="s">
        <v>74</v>
      </c>
      <c r="S1206" t="s">
        <v>74</v>
      </c>
      <c r="T1206" t="s">
        <v>74</v>
      </c>
      <c r="U1206" t="s">
        <v>22718</v>
      </c>
      <c r="V1206" t="s">
        <v>22719</v>
      </c>
      <c r="W1206" t="s">
        <v>22720</v>
      </c>
      <c r="X1206" t="s">
        <v>22721</v>
      </c>
      <c r="Y1206" t="s">
        <v>17485</v>
      </c>
      <c r="Z1206" t="s">
        <v>13231</v>
      </c>
      <c r="AA1206" t="s">
        <v>74</v>
      </c>
      <c r="AB1206" t="s">
        <v>18137</v>
      </c>
      <c r="AC1206" t="s">
        <v>22722</v>
      </c>
      <c r="AD1206" t="s">
        <v>22722</v>
      </c>
      <c r="AE1206" t="s">
        <v>22722</v>
      </c>
      <c r="AF1206" t="s">
        <v>74</v>
      </c>
      <c r="AG1206">
        <v>109</v>
      </c>
      <c r="AH1206">
        <v>3</v>
      </c>
      <c r="AI1206">
        <v>3</v>
      </c>
      <c r="AJ1206">
        <v>12</v>
      </c>
      <c r="AK1206">
        <v>21</v>
      </c>
      <c r="AL1206" t="s">
        <v>476</v>
      </c>
      <c r="AM1206" t="s">
        <v>477</v>
      </c>
      <c r="AN1206" t="s">
        <v>478</v>
      </c>
      <c r="AO1206" t="s">
        <v>17745</v>
      </c>
      <c r="AP1206" t="s">
        <v>17746</v>
      </c>
      <c r="AQ1206" t="s">
        <v>74</v>
      </c>
      <c r="AR1206" t="s">
        <v>17747</v>
      </c>
      <c r="AS1206" t="s">
        <v>850</v>
      </c>
      <c r="AT1206" t="s">
        <v>828</v>
      </c>
      <c r="AU1206">
        <v>2024</v>
      </c>
      <c r="AV1206">
        <v>59</v>
      </c>
      <c r="AW1206">
        <v>1</v>
      </c>
      <c r="AX1206" t="s">
        <v>74</v>
      </c>
      <c r="AY1206" t="s">
        <v>74</v>
      </c>
      <c r="AZ1206" t="s">
        <v>74</v>
      </c>
      <c r="BA1206" t="s">
        <v>74</v>
      </c>
      <c r="BB1206">
        <v>42</v>
      </c>
      <c r="BC1206">
        <v>70</v>
      </c>
      <c r="BD1206" t="s">
        <v>74</v>
      </c>
      <c r="BE1206" t="s">
        <v>22723</v>
      </c>
      <c r="BF1206" t="str">
        <f>HYPERLINK("http://dx.doi.org/10.1080/00461520.2023.2274104","http://dx.doi.org/10.1080/00461520.2023.2274104")</f>
        <v>http://dx.doi.org/10.1080/00461520.2023.2274104</v>
      </c>
      <c r="BG1206" t="s">
        <v>74</v>
      </c>
      <c r="BH1206" t="s">
        <v>602</v>
      </c>
      <c r="BI1206">
        <v>29</v>
      </c>
      <c r="BJ1206" t="s">
        <v>511</v>
      </c>
      <c r="BK1206" t="s">
        <v>100</v>
      </c>
      <c r="BL1206" t="s">
        <v>512</v>
      </c>
      <c r="BM1206" t="s">
        <v>22724</v>
      </c>
      <c r="BN1206" t="s">
        <v>74</v>
      </c>
      <c r="BO1206" t="s">
        <v>74</v>
      </c>
      <c r="BP1206" t="s">
        <v>74</v>
      </c>
      <c r="BQ1206" t="s">
        <v>74</v>
      </c>
      <c r="BR1206" t="s">
        <v>104</v>
      </c>
      <c r="BS1206" t="s">
        <v>22725</v>
      </c>
      <c r="BT1206" t="str">
        <f>HYPERLINK("https%3A%2F%2Fwww.webofscience.com%2Fwos%2Fwoscc%2Ffull-record%2FWOS:001104409100001","View Full Record in Web of Science")</f>
        <v>View Full Record in Web of Science</v>
      </c>
    </row>
    <row r="1207" spans="1:72" x14ac:dyDescent="0.25">
      <c r="A1207" t="s">
        <v>72</v>
      </c>
      <c r="B1207" t="s">
        <v>11450</v>
      </c>
      <c r="C1207" t="s">
        <v>74</v>
      </c>
      <c r="D1207" t="s">
        <v>74</v>
      </c>
      <c r="E1207" t="s">
        <v>74</v>
      </c>
      <c r="F1207" t="s">
        <v>11451</v>
      </c>
      <c r="G1207" t="s">
        <v>74</v>
      </c>
      <c r="H1207" t="s">
        <v>74</v>
      </c>
      <c r="I1207" t="s">
        <v>11452</v>
      </c>
      <c r="J1207" t="s">
        <v>11453</v>
      </c>
      <c r="K1207" t="s">
        <v>74</v>
      </c>
      <c r="L1207" t="s">
        <v>74</v>
      </c>
      <c r="M1207" t="s">
        <v>78</v>
      </c>
      <c r="N1207" t="s">
        <v>79</v>
      </c>
      <c r="O1207" t="s">
        <v>74</v>
      </c>
      <c r="P1207" t="s">
        <v>74</v>
      </c>
      <c r="Q1207" t="s">
        <v>74</v>
      </c>
      <c r="R1207" t="s">
        <v>74</v>
      </c>
      <c r="S1207" t="s">
        <v>74</v>
      </c>
      <c r="T1207" t="s">
        <v>11454</v>
      </c>
      <c r="U1207" t="s">
        <v>74</v>
      </c>
      <c r="V1207" t="s">
        <v>11455</v>
      </c>
      <c r="W1207" t="s">
        <v>11456</v>
      </c>
      <c r="X1207" t="s">
        <v>11457</v>
      </c>
      <c r="Y1207" t="s">
        <v>11458</v>
      </c>
      <c r="Z1207" t="s">
        <v>74</v>
      </c>
      <c r="AA1207" t="s">
        <v>74</v>
      </c>
      <c r="AB1207" t="s">
        <v>74</v>
      </c>
      <c r="AC1207" t="s">
        <v>74</v>
      </c>
      <c r="AD1207" t="s">
        <v>74</v>
      </c>
      <c r="AE1207" t="s">
        <v>74</v>
      </c>
      <c r="AF1207" t="s">
        <v>74</v>
      </c>
      <c r="AG1207">
        <v>23</v>
      </c>
      <c r="AH1207">
        <v>2</v>
      </c>
      <c r="AI1207">
        <v>4</v>
      </c>
      <c r="AJ1207">
        <v>0</v>
      </c>
      <c r="AK1207">
        <v>0</v>
      </c>
      <c r="AL1207" t="s">
        <v>11459</v>
      </c>
      <c r="AM1207" t="s">
        <v>11460</v>
      </c>
      <c r="AN1207" t="s">
        <v>11461</v>
      </c>
      <c r="AO1207" t="s">
        <v>11462</v>
      </c>
      <c r="AP1207" t="s">
        <v>11463</v>
      </c>
      <c r="AQ1207" t="s">
        <v>74</v>
      </c>
      <c r="AR1207" t="s">
        <v>11464</v>
      </c>
      <c r="AS1207" t="s">
        <v>11465</v>
      </c>
      <c r="AT1207" t="s">
        <v>400</v>
      </c>
      <c r="AU1207">
        <v>2010</v>
      </c>
      <c r="AV1207">
        <v>52</v>
      </c>
      <c r="AW1207">
        <v>3</v>
      </c>
      <c r="AX1207" t="s">
        <v>74</v>
      </c>
      <c r="AY1207" t="s">
        <v>74</v>
      </c>
      <c r="AZ1207" t="s">
        <v>872</v>
      </c>
      <c r="BA1207" t="s">
        <v>74</v>
      </c>
      <c r="BB1207">
        <v>271</v>
      </c>
      <c r="BC1207">
        <v>283</v>
      </c>
      <c r="BD1207" t="s">
        <v>74</v>
      </c>
      <c r="BE1207" t="s">
        <v>11466</v>
      </c>
      <c r="BF1207" t="str">
        <f>HYPERLINK("http://dx.doi.org/10.3138/cjccj.52.3.271","http://dx.doi.org/10.3138/cjccj.52.3.271")</f>
        <v>http://dx.doi.org/10.3138/cjccj.52.3.271</v>
      </c>
      <c r="BG1207" t="s">
        <v>74</v>
      </c>
      <c r="BH1207" t="s">
        <v>74</v>
      </c>
      <c r="BI1207">
        <v>13</v>
      </c>
      <c r="BJ1207" t="s">
        <v>8893</v>
      </c>
      <c r="BK1207" t="s">
        <v>100</v>
      </c>
      <c r="BL1207" t="s">
        <v>8893</v>
      </c>
      <c r="BM1207" t="s">
        <v>11467</v>
      </c>
      <c r="BN1207" t="s">
        <v>74</v>
      </c>
      <c r="BO1207" t="s">
        <v>936</v>
      </c>
      <c r="BP1207" t="s">
        <v>74</v>
      </c>
      <c r="BQ1207" t="s">
        <v>74</v>
      </c>
      <c r="BR1207" t="s">
        <v>104</v>
      </c>
      <c r="BS1207" t="s">
        <v>11468</v>
      </c>
      <c r="BT1207" t="str">
        <f>HYPERLINK("https%3A%2F%2Fwww.webofscience.com%2Fwos%2Fwoscc%2Ffull-record%2FWOS:000278800200004","View Full Record in Web of Science")</f>
        <v>View Full Record in Web of Science</v>
      </c>
    </row>
    <row r="1208" spans="1:72" x14ac:dyDescent="0.25">
      <c r="A1208" t="s">
        <v>72</v>
      </c>
      <c r="B1208" t="s">
        <v>5148</v>
      </c>
      <c r="C1208" t="s">
        <v>74</v>
      </c>
      <c r="D1208" t="s">
        <v>74</v>
      </c>
      <c r="E1208" t="s">
        <v>74</v>
      </c>
      <c r="F1208" t="s">
        <v>5149</v>
      </c>
      <c r="G1208" t="s">
        <v>74</v>
      </c>
      <c r="H1208" t="s">
        <v>74</v>
      </c>
      <c r="I1208" t="s">
        <v>5150</v>
      </c>
      <c r="J1208" t="s">
        <v>5151</v>
      </c>
      <c r="K1208" t="s">
        <v>74</v>
      </c>
      <c r="L1208" t="s">
        <v>74</v>
      </c>
      <c r="M1208" t="s">
        <v>78</v>
      </c>
      <c r="N1208" t="s">
        <v>79</v>
      </c>
      <c r="O1208" t="s">
        <v>74</v>
      </c>
      <c r="P1208" t="s">
        <v>74</v>
      </c>
      <c r="Q1208" t="s">
        <v>74</v>
      </c>
      <c r="R1208" t="s">
        <v>74</v>
      </c>
      <c r="S1208" t="s">
        <v>74</v>
      </c>
      <c r="T1208" t="s">
        <v>74</v>
      </c>
      <c r="U1208" t="s">
        <v>5152</v>
      </c>
      <c r="V1208" t="s">
        <v>5153</v>
      </c>
      <c r="W1208" t="s">
        <v>5154</v>
      </c>
      <c r="X1208" t="s">
        <v>5155</v>
      </c>
      <c r="Y1208" t="s">
        <v>5156</v>
      </c>
      <c r="Z1208" t="s">
        <v>5157</v>
      </c>
      <c r="AA1208" t="s">
        <v>74</v>
      </c>
      <c r="AB1208" t="s">
        <v>74</v>
      </c>
      <c r="AC1208" t="s">
        <v>74</v>
      </c>
      <c r="AD1208" t="s">
        <v>74</v>
      </c>
      <c r="AE1208" t="s">
        <v>74</v>
      </c>
      <c r="AF1208" t="s">
        <v>74</v>
      </c>
      <c r="AG1208">
        <v>42</v>
      </c>
      <c r="AH1208">
        <v>2</v>
      </c>
      <c r="AI1208">
        <v>4</v>
      </c>
      <c r="AJ1208">
        <v>0</v>
      </c>
      <c r="AK1208">
        <v>10</v>
      </c>
      <c r="AL1208" t="s">
        <v>5158</v>
      </c>
      <c r="AM1208" t="s">
        <v>249</v>
      </c>
      <c r="AN1208" t="s">
        <v>5159</v>
      </c>
      <c r="AO1208" t="s">
        <v>5160</v>
      </c>
      <c r="AP1208" t="s">
        <v>74</v>
      </c>
      <c r="AQ1208" t="s">
        <v>74</v>
      </c>
      <c r="AR1208" t="s">
        <v>5161</v>
      </c>
      <c r="AS1208" t="s">
        <v>5162</v>
      </c>
      <c r="AT1208" t="s">
        <v>275</v>
      </c>
      <c r="AU1208">
        <v>2011</v>
      </c>
      <c r="AV1208">
        <v>105</v>
      </c>
      <c r="AW1208">
        <v>8</v>
      </c>
      <c r="AX1208" t="s">
        <v>74</v>
      </c>
      <c r="AY1208" t="s">
        <v>74</v>
      </c>
      <c r="AZ1208" t="s">
        <v>74</v>
      </c>
      <c r="BA1208" t="s">
        <v>74</v>
      </c>
      <c r="BB1208">
        <v>479</v>
      </c>
      <c r="BC1208">
        <v>492</v>
      </c>
      <c r="BD1208" t="s">
        <v>74</v>
      </c>
      <c r="BE1208" t="s">
        <v>5163</v>
      </c>
      <c r="BF1208" t="str">
        <f>HYPERLINK("http://dx.doi.org/10.1177/0145482X1110500804","http://dx.doi.org/10.1177/0145482X1110500804")</f>
        <v>http://dx.doi.org/10.1177/0145482X1110500804</v>
      </c>
      <c r="BG1208" t="s">
        <v>74</v>
      </c>
      <c r="BH1208" t="s">
        <v>74</v>
      </c>
      <c r="BI1208">
        <v>14</v>
      </c>
      <c r="BJ1208" t="s">
        <v>5164</v>
      </c>
      <c r="BK1208" t="s">
        <v>100</v>
      </c>
      <c r="BL1208" t="s">
        <v>5164</v>
      </c>
      <c r="BM1208" t="s">
        <v>5165</v>
      </c>
      <c r="BN1208" t="s">
        <v>74</v>
      </c>
      <c r="BO1208" t="s">
        <v>74</v>
      </c>
      <c r="BP1208" t="s">
        <v>74</v>
      </c>
      <c r="BQ1208" t="s">
        <v>74</v>
      </c>
      <c r="BR1208" t="s">
        <v>104</v>
      </c>
      <c r="BS1208" t="s">
        <v>5166</v>
      </c>
      <c r="BT1208" t="str">
        <f>HYPERLINK("https%3A%2F%2Fwww.webofscience.com%2Fwos%2Fwoscc%2Ffull-record%2FWOS:000294239000004","View Full Record in Web of Science")</f>
        <v>View Full Record in Web of Science</v>
      </c>
    </row>
    <row r="1209" spans="1:72" x14ac:dyDescent="0.25">
      <c r="A1209" t="s">
        <v>72</v>
      </c>
      <c r="B1209" t="s">
        <v>16211</v>
      </c>
      <c r="C1209" t="s">
        <v>74</v>
      </c>
      <c r="D1209" t="s">
        <v>74</v>
      </c>
      <c r="E1209" t="s">
        <v>74</v>
      </c>
      <c r="F1209" t="s">
        <v>16212</v>
      </c>
      <c r="G1209" t="s">
        <v>74</v>
      </c>
      <c r="H1209" t="s">
        <v>74</v>
      </c>
      <c r="I1209" t="s">
        <v>16213</v>
      </c>
      <c r="J1209" t="s">
        <v>16214</v>
      </c>
      <c r="K1209" t="s">
        <v>74</v>
      </c>
      <c r="L1209" t="s">
        <v>74</v>
      </c>
      <c r="M1209" t="s">
        <v>78</v>
      </c>
      <c r="N1209" t="s">
        <v>79</v>
      </c>
      <c r="O1209" t="s">
        <v>74</v>
      </c>
      <c r="P1209" t="s">
        <v>74</v>
      </c>
      <c r="Q1209" t="s">
        <v>74</v>
      </c>
      <c r="R1209" t="s">
        <v>74</v>
      </c>
      <c r="S1209" t="s">
        <v>74</v>
      </c>
      <c r="T1209" t="s">
        <v>74</v>
      </c>
      <c r="U1209" t="s">
        <v>16215</v>
      </c>
      <c r="V1209" t="s">
        <v>16216</v>
      </c>
      <c r="W1209" t="s">
        <v>16217</v>
      </c>
      <c r="X1209" t="s">
        <v>16218</v>
      </c>
      <c r="Y1209" t="s">
        <v>16219</v>
      </c>
      <c r="Z1209" t="s">
        <v>16220</v>
      </c>
      <c r="AA1209" t="s">
        <v>16221</v>
      </c>
      <c r="AB1209" t="s">
        <v>16222</v>
      </c>
      <c r="AC1209" t="s">
        <v>16223</v>
      </c>
      <c r="AD1209" t="s">
        <v>16224</v>
      </c>
      <c r="AE1209" t="s">
        <v>16225</v>
      </c>
      <c r="AF1209" t="s">
        <v>74</v>
      </c>
      <c r="AG1209">
        <v>50</v>
      </c>
      <c r="AH1209">
        <v>2</v>
      </c>
      <c r="AI1209">
        <v>2</v>
      </c>
      <c r="AJ1209">
        <v>0</v>
      </c>
      <c r="AK1209">
        <v>19</v>
      </c>
      <c r="AL1209" t="s">
        <v>16226</v>
      </c>
      <c r="AM1209" t="s">
        <v>16227</v>
      </c>
      <c r="AN1209" t="s">
        <v>16228</v>
      </c>
      <c r="AO1209" t="s">
        <v>16229</v>
      </c>
      <c r="AP1209" t="s">
        <v>16230</v>
      </c>
      <c r="AQ1209" t="s">
        <v>74</v>
      </c>
      <c r="AR1209" t="s">
        <v>16231</v>
      </c>
      <c r="AS1209" t="s">
        <v>16232</v>
      </c>
      <c r="AT1209" t="s">
        <v>304</v>
      </c>
      <c r="AU1209">
        <v>2014</v>
      </c>
      <c r="AV1209">
        <v>31</v>
      </c>
      <c r="AW1209">
        <v>3</v>
      </c>
      <c r="AX1209" t="s">
        <v>74</v>
      </c>
      <c r="AY1209" t="s">
        <v>74</v>
      </c>
      <c r="AZ1209" t="s">
        <v>74</v>
      </c>
      <c r="BA1209" t="s">
        <v>74</v>
      </c>
      <c r="BB1209">
        <v>427</v>
      </c>
      <c r="BC1209">
        <v>450</v>
      </c>
      <c r="BD1209" t="s">
        <v>74</v>
      </c>
      <c r="BE1209" t="s">
        <v>74</v>
      </c>
      <c r="BF1209" t="s">
        <v>74</v>
      </c>
      <c r="BG1209" t="s">
        <v>74</v>
      </c>
      <c r="BH1209" t="s">
        <v>74</v>
      </c>
      <c r="BI1209">
        <v>24</v>
      </c>
      <c r="BJ1209" t="s">
        <v>16233</v>
      </c>
      <c r="BK1209" t="s">
        <v>100</v>
      </c>
      <c r="BL1209" t="s">
        <v>1576</v>
      </c>
      <c r="BM1209" t="s">
        <v>16234</v>
      </c>
      <c r="BN1209" t="s">
        <v>74</v>
      </c>
      <c r="BO1209" t="s">
        <v>74</v>
      </c>
      <c r="BP1209" t="s">
        <v>74</v>
      </c>
      <c r="BQ1209" t="s">
        <v>74</v>
      </c>
      <c r="BR1209" t="s">
        <v>104</v>
      </c>
      <c r="BS1209" t="s">
        <v>16235</v>
      </c>
      <c r="BT1209" t="str">
        <f>HYPERLINK("https%3A%2F%2Fwww.webofscience.com%2Fwos%2Fwoscc%2Ffull-record%2FWOS:000353006200008","View Full Record in Web of Science")</f>
        <v>View Full Record in Web of Science</v>
      </c>
    </row>
    <row r="1210" spans="1:72" x14ac:dyDescent="0.25">
      <c r="A1210" t="s">
        <v>72</v>
      </c>
      <c r="B1210" t="s">
        <v>20432</v>
      </c>
      <c r="C1210" t="s">
        <v>74</v>
      </c>
      <c r="D1210" t="s">
        <v>74</v>
      </c>
      <c r="E1210" t="s">
        <v>74</v>
      </c>
      <c r="F1210" t="s">
        <v>20433</v>
      </c>
      <c r="G1210" t="s">
        <v>74</v>
      </c>
      <c r="H1210" t="s">
        <v>74</v>
      </c>
      <c r="I1210" t="s">
        <v>20434</v>
      </c>
      <c r="J1210" t="s">
        <v>20435</v>
      </c>
      <c r="K1210" t="s">
        <v>74</v>
      </c>
      <c r="L1210" t="s">
        <v>74</v>
      </c>
      <c r="M1210" t="s">
        <v>78</v>
      </c>
      <c r="N1210" t="s">
        <v>79</v>
      </c>
      <c r="O1210" t="s">
        <v>74</v>
      </c>
      <c r="P1210" t="s">
        <v>74</v>
      </c>
      <c r="Q1210" t="s">
        <v>74</v>
      </c>
      <c r="R1210" t="s">
        <v>74</v>
      </c>
      <c r="S1210" t="s">
        <v>74</v>
      </c>
      <c r="T1210" t="s">
        <v>20436</v>
      </c>
      <c r="U1210" t="s">
        <v>20437</v>
      </c>
      <c r="V1210" t="s">
        <v>20438</v>
      </c>
      <c r="W1210" t="s">
        <v>20439</v>
      </c>
      <c r="X1210" t="s">
        <v>20440</v>
      </c>
      <c r="Y1210" t="s">
        <v>20441</v>
      </c>
      <c r="Z1210" t="s">
        <v>20442</v>
      </c>
      <c r="AA1210" t="s">
        <v>20443</v>
      </c>
      <c r="AB1210" t="s">
        <v>20444</v>
      </c>
      <c r="AC1210" t="s">
        <v>20445</v>
      </c>
      <c r="AD1210" t="s">
        <v>6089</v>
      </c>
      <c r="AE1210" t="s">
        <v>20446</v>
      </c>
      <c r="AF1210" t="s">
        <v>74</v>
      </c>
      <c r="AG1210">
        <v>10</v>
      </c>
      <c r="AH1210">
        <v>2</v>
      </c>
      <c r="AI1210">
        <v>2</v>
      </c>
      <c r="AJ1210">
        <v>0</v>
      </c>
      <c r="AK1210">
        <v>9</v>
      </c>
      <c r="AL1210" t="s">
        <v>9662</v>
      </c>
      <c r="AM1210" t="s">
        <v>197</v>
      </c>
      <c r="AN1210" t="s">
        <v>198</v>
      </c>
      <c r="AO1210" t="s">
        <v>20447</v>
      </c>
      <c r="AP1210" t="s">
        <v>20448</v>
      </c>
      <c r="AQ1210" t="s">
        <v>74</v>
      </c>
      <c r="AR1210" t="s">
        <v>20449</v>
      </c>
      <c r="AS1210" t="s">
        <v>20450</v>
      </c>
      <c r="AT1210" t="s">
        <v>275</v>
      </c>
      <c r="AU1210">
        <v>2015</v>
      </c>
      <c r="AV1210">
        <v>8</v>
      </c>
      <c r="AW1210">
        <v>4</v>
      </c>
      <c r="AX1210" t="s">
        <v>74</v>
      </c>
      <c r="AY1210" t="s">
        <v>74</v>
      </c>
      <c r="AZ1210" t="s">
        <v>74</v>
      </c>
      <c r="BA1210" t="s">
        <v>74</v>
      </c>
      <c r="BB1210">
        <v>341</v>
      </c>
      <c r="BC1210">
        <v>346</v>
      </c>
      <c r="BD1210" t="s">
        <v>74</v>
      </c>
      <c r="BE1210" t="s">
        <v>20451</v>
      </c>
      <c r="BF1210" t="str">
        <f>HYPERLINK("http://dx.doi.org/10.1111/cts.12286","http://dx.doi.org/10.1111/cts.12286")</f>
        <v>http://dx.doi.org/10.1111/cts.12286</v>
      </c>
      <c r="BG1210" t="s">
        <v>74</v>
      </c>
      <c r="BH1210" t="s">
        <v>74</v>
      </c>
      <c r="BI1210">
        <v>6</v>
      </c>
      <c r="BJ1210" t="s">
        <v>20452</v>
      </c>
      <c r="BK1210" t="s">
        <v>307</v>
      </c>
      <c r="BL1210" t="s">
        <v>20453</v>
      </c>
      <c r="BM1210" t="s">
        <v>20454</v>
      </c>
      <c r="BN1210">
        <v>26073663</v>
      </c>
      <c r="BO1210" t="s">
        <v>20455</v>
      </c>
      <c r="BP1210" t="s">
        <v>74</v>
      </c>
      <c r="BQ1210" t="s">
        <v>74</v>
      </c>
      <c r="BR1210" t="s">
        <v>104</v>
      </c>
      <c r="BS1210" t="s">
        <v>20456</v>
      </c>
      <c r="BT1210" t="str">
        <f>HYPERLINK("https%3A%2F%2Fwww.webofscience.com%2Fwos%2Fwoscc%2Ffull-record%2FWOS:000360585200017","View Full Record in Web of Science")</f>
        <v>View Full Record in Web of Science</v>
      </c>
    </row>
    <row r="1211" spans="1:72" x14ac:dyDescent="0.25">
      <c r="A1211" t="s">
        <v>72</v>
      </c>
      <c r="B1211" t="s">
        <v>11804</v>
      </c>
      <c r="C1211" t="s">
        <v>74</v>
      </c>
      <c r="D1211" t="s">
        <v>74</v>
      </c>
      <c r="E1211" t="s">
        <v>74</v>
      </c>
      <c r="F1211" t="s">
        <v>11805</v>
      </c>
      <c r="G1211" t="s">
        <v>74</v>
      </c>
      <c r="H1211" t="s">
        <v>74</v>
      </c>
      <c r="I1211" t="s">
        <v>11806</v>
      </c>
      <c r="J1211" t="s">
        <v>2429</v>
      </c>
      <c r="K1211" t="s">
        <v>74</v>
      </c>
      <c r="L1211" t="s">
        <v>74</v>
      </c>
      <c r="M1211" t="s">
        <v>78</v>
      </c>
      <c r="N1211" t="s">
        <v>79</v>
      </c>
      <c r="O1211" t="s">
        <v>74</v>
      </c>
      <c r="P1211" t="s">
        <v>74</v>
      </c>
      <c r="Q1211" t="s">
        <v>74</v>
      </c>
      <c r="R1211" t="s">
        <v>74</v>
      </c>
      <c r="S1211" t="s">
        <v>74</v>
      </c>
      <c r="T1211" t="s">
        <v>11807</v>
      </c>
      <c r="U1211" t="s">
        <v>11808</v>
      </c>
      <c r="V1211" t="s">
        <v>11809</v>
      </c>
      <c r="W1211" t="s">
        <v>11810</v>
      </c>
      <c r="X1211" t="s">
        <v>11811</v>
      </c>
      <c r="Y1211" t="s">
        <v>11812</v>
      </c>
      <c r="Z1211" t="s">
        <v>11813</v>
      </c>
      <c r="AA1211" t="s">
        <v>74</v>
      </c>
      <c r="AB1211" t="s">
        <v>74</v>
      </c>
      <c r="AC1211" t="s">
        <v>74</v>
      </c>
      <c r="AD1211" t="s">
        <v>74</v>
      </c>
      <c r="AE1211" t="s">
        <v>74</v>
      </c>
      <c r="AF1211" t="s">
        <v>74</v>
      </c>
      <c r="AG1211">
        <v>22</v>
      </c>
      <c r="AH1211">
        <v>2</v>
      </c>
      <c r="AI1211">
        <v>5</v>
      </c>
      <c r="AJ1211">
        <v>4</v>
      </c>
      <c r="AK1211">
        <v>21</v>
      </c>
      <c r="AL1211" t="s">
        <v>1914</v>
      </c>
      <c r="AM1211" t="s">
        <v>477</v>
      </c>
      <c r="AN1211" t="s">
        <v>1915</v>
      </c>
      <c r="AO1211" t="s">
        <v>2439</v>
      </c>
      <c r="AP1211" t="s">
        <v>2440</v>
      </c>
      <c r="AQ1211" t="s">
        <v>74</v>
      </c>
      <c r="AR1211" t="s">
        <v>2441</v>
      </c>
      <c r="AS1211" t="s">
        <v>2442</v>
      </c>
      <c r="AT1211" t="s">
        <v>74</v>
      </c>
      <c r="AU1211">
        <v>2016</v>
      </c>
      <c r="AV1211">
        <v>62</v>
      </c>
      <c r="AW1211">
        <v>3</v>
      </c>
      <c r="AX1211" t="s">
        <v>74</v>
      </c>
      <c r="AY1211" t="s">
        <v>74</v>
      </c>
      <c r="AZ1211" t="s">
        <v>872</v>
      </c>
      <c r="BA1211" t="s">
        <v>74</v>
      </c>
      <c r="BB1211">
        <v>139</v>
      </c>
      <c r="BC1211">
        <v>146</v>
      </c>
      <c r="BD1211" t="s">
        <v>74</v>
      </c>
      <c r="BE1211" t="s">
        <v>11814</v>
      </c>
      <c r="BF1211" t="str">
        <f>HYPERLINK("http://dx.doi.org/10.1080/20473869.2016.1183957","http://dx.doi.org/10.1080/20473869.2016.1183957")</f>
        <v>http://dx.doi.org/10.1080/20473869.2016.1183957</v>
      </c>
      <c r="BG1211" t="s">
        <v>74</v>
      </c>
      <c r="BH1211" t="s">
        <v>74</v>
      </c>
      <c r="BI1211">
        <v>8</v>
      </c>
      <c r="BJ1211" t="s">
        <v>2446</v>
      </c>
      <c r="BK1211" t="s">
        <v>100</v>
      </c>
      <c r="BL1211" t="s">
        <v>2447</v>
      </c>
      <c r="BM1211" t="s">
        <v>11815</v>
      </c>
      <c r="BN1211" t="s">
        <v>74</v>
      </c>
      <c r="BO1211" t="s">
        <v>74</v>
      </c>
      <c r="BP1211" t="s">
        <v>74</v>
      </c>
      <c r="BQ1211" t="s">
        <v>74</v>
      </c>
      <c r="BR1211" t="s">
        <v>104</v>
      </c>
      <c r="BS1211" t="s">
        <v>11816</v>
      </c>
      <c r="BT1211" t="str">
        <f>HYPERLINK("https%3A%2F%2Fwww.webofscience.com%2Fwos%2Fwoscc%2Ffull-record%2FWOS:000379223600002","View Full Record in Web of Science")</f>
        <v>View Full Record in Web of Science</v>
      </c>
    </row>
    <row r="1212" spans="1:72" x14ac:dyDescent="0.25">
      <c r="A1212" t="s">
        <v>72</v>
      </c>
      <c r="B1212" t="s">
        <v>5977</v>
      </c>
      <c r="C1212" t="s">
        <v>74</v>
      </c>
      <c r="D1212" t="s">
        <v>74</v>
      </c>
      <c r="E1212" t="s">
        <v>74</v>
      </c>
      <c r="F1212" t="s">
        <v>5978</v>
      </c>
      <c r="G1212" t="s">
        <v>74</v>
      </c>
      <c r="H1212" t="s">
        <v>74</v>
      </c>
      <c r="I1212" t="s">
        <v>5979</v>
      </c>
      <c r="J1212" t="s">
        <v>5980</v>
      </c>
      <c r="K1212" t="s">
        <v>74</v>
      </c>
      <c r="L1212" t="s">
        <v>74</v>
      </c>
      <c r="M1212" t="s">
        <v>78</v>
      </c>
      <c r="N1212" t="s">
        <v>79</v>
      </c>
      <c r="O1212" t="s">
        <v>74</v>
      </c>
      <c r="P1212" t="s">
        <v>74</v>
      </c>
      <c r="Q1212" t="s">
        <v>74</v>
      </c>
      <c r="R1212" t="s">
        <v>74</v>
      </c>
      <c r="S1212" t="s">
        <v>74</v>
      </c>
      <c r="T1212" t="s">
        <v>5981</v>
      </c>
      <c r="U1212" t="s">
        <v>5982</v>
      </c>
      <c r="V1212" t="s">
        <v>5983</v>
      </c>
      <c r="W1212" t="s">
        <v>5984</v>
      </c>
      <c r="X1212" t="s">
        <v>5985</v>
      </c>
      <c r="Y1212" t="s">
        <v>5986</v>
      </c>
      <c r="Z1212" t="s">
        <v>5987</v>
      </c>
      <c r="AA1212" t="s">
        <v>74</v>
      </c>
      <c r="AB1212" t="s">
        <v>74</v>
      </c>
      <c r="AC1212" t="s">
        <v>74</v>
      </c>
      <c r="AD1212" t="s">
        <v>74</v>
      </c>
      <c r="AE1212" t="s">
        <v>74</v>
      </c>
      <c r="AF1212" t="s">
        <v>74</v>
      </c>
      <c r="AG1212">
        <v>24</v>
      </c>
      <c r="AH1212">
        <v>2</v>
      </c>
      <c r="AI1212">
        <v>5</v>
      </c>
      <c r="AJ1212">
        <v>0</v>
      </c>
      <c r="AK1212">
        <v>5</v>
      </c>
      <c r="AL1212" t="s">
        <v>418</v>
      </c>
      <c r="AM1212" t="s">
        <v>146</v>
      </c>
      <c r="AN1212" t="s">
        <v>419</v>
      </c>
      <c r="AO1212" t="s">
        <v>5988</v>
      </c>
      <c r="AP1212" t="s">
        <v>5989</v>
      </c>
      <c r="AQ1212" t="s">
        <v>74</v>
      </c>
      <c r="AR1212" t="s">
        <v>5990</v>
      </c>
      <c r="AS1212" t="s">
        <v>5991</v>
      </c>
      <c r="AT1212" t="s">
        <v>871</v>
      </c>
      <c r="AU1212">
        <v>2017</v>
      </c>
      <c r="AV1212">
        <v>44</v>
      </c>
      <c r="AW1212">
        <v>4</v>
      </c>
      <c r="AX1212" t="s">
        <v>74</v>
      </c>
      <c r="AY1212" t="s">
        <v>74</v>
      </c>
      <c r="AZ1212" t="s">
        <v>872</v>
      </c>
      <c r="BA1212" t="s">
        <v>74</v>
      </c>
      <c r="BB1212">
        <v>342</v>
      </c>
      <c r="BC1212">
        <v>348</v>
      </c>
      <c r="BD1212" t="s">
        <v>74</v>
      </c>
      <c r="BE1212" t="s">
        <v>5992</v>
      </c>
      <c r="BF1212" t="str">
        <f>HYPERLINK("http://dx.doi.org/10.1177/0098628317727910","http://dx.doi.org/10.1177/0098628317727910")</f>
        <v>http://dx.doi.org/10.1177/0098628317727910</v>
      </c>
      <c r="BG1212" t="s">
        <v>74</v>
      </c>
      <c r="BH1212" t="s">
        <v>74</v>
      </c>
      <c r="BI1212">
        <v>7</v>
      </c>
      <c r="BJ1212" t="s">
        <v>5993</v>
      </c>
      <c r="BK1212" t="s">
        <v>100</v>
      </c>
      <c r="BL1212" t="s">
        <v>512</v>
      </c>
      <c r="BM1212" t="s">
        <v>5994</v>
      </c>
      <c r="BN1212" t="s">
        <v>74</v>
      </c>
      <c r="BO1212" t="s">
        <v>74</v>
      </c>
      <c r="BP1212" t="s">
        <v>74</v>
      </c>
      <c r="BQ1212" t="s">
        <v>74</v>
      </c>
      <c r="BR1212" t="s">
        <v>104</v>
      </c>
      <c r="BS1212" t="s">
        <v>5995</v>
      </c>
      <c r="BT1212" t="str">
        <f>HYPERLINK("https%3A%2F%2Fwww.webofscience.com%2Fwos%2Fwoscc%2Ffull-record%2FWOS:000418188200007","View Full Record in Web of Science")</f>
        <v>View Full Record in Web of Science</v>
      </c>
    </row>
    <row r="1213" spans="1:72" x14ac:dyDescent="0.25">
      <c r="A1213" t="s">
        <v>72</v>
      </c>
      <c r="B1213" t="s">
        <v>11863</v>
      </c>
      <c r="C1213" t="s">
        <v>74</v>
      </c>
      <c r="D1213" t="s">
        <v>74</v>
      </c>
      <c r="E1213" t="s">
        <v>74</v>
      </c>
      <c r="F1213" t="s">
        <v>11864</v>
      </c>
      <c r="G1213" t="s">
        <v>74</v>
      </c>
      <c r="H1213" t="s">
        <v>74</v>
      </c>
      <c r="I1213" t="s">
        <v>11865</v>
      </c>
      <c r="J1213" t="s">
        <v>11866</v>
      </c>
      <c r="K1213" t="s">
        <v>74</v>
      </c>
      <c r="L1213" t="s">
        <v>74</v>
      </c>
      <c r="M1213" t="s">
        <v>78</v>
      </c>
      <c r="N1213" t="s">
        <v>79</v>
      </c>
      <c r="O1213" t="s">
        <v>74</v>
      </c>
      <c r="P1213" t="s">
        <v>74</v>
      </c>
      <c r="Q1213" t="s">
        <v>74</v>
      </c>
      <c r="R1213" t="s">
        <v>74</v>
      </c>
      <c r="S1213" t="s">
        <v>74</v>
      </c>
      <c r="T1213" t="s">
        <v>11867</v>
      </c>
      <c r="U1213" t="s">
        <v>11868</v>
      </c>
      <c r="V1213" t="s">
        <v>11869</v>
      </c>
      <c r="W1213" t="s">
        <v>11870</v>
      </c>
      <c r="X1213" t="s">
        <v>11871</v>
      </c>
      <c r="Y1213" t="s">
        <v>11872</v>
      </c>
      <c r="Z1213" t="s">
        <v>11873</v>
      </c>
      <c r="AA1213" t="s">
        <v>11874</v>
      </c>
      <c r="AB1213" t="s">
        <v>11875</v>
      </c>
      <c r="AC1213" t="s">
        <v>11876</v>
      </c>
      <c r="AD1213" t="s">
        <v>11877</v>
      </c>
      <c r="AE1213" t="s">
        <v>11878</v>
      </c>
      <c r="AF1213" t="s">
        <v>74</v>
      </c>
      <c r="AG1213">
        <v>37</v>
      </c>
      <c r="AH1213">
        <v>2</v>
      </c>
      <c r="AI1213">
        <v>2</v>
      </c>
      <c r="AJ1213">
        <v>0</v>
      </c>
      <c r="AK1213">
        <v>7</v>
      </c>
      <c r="AL1213" t="s">
        <v>476</v>
      </c>
      <c r="AM1213" t="s">
        <v>477</v>
      </c>
      <c r="AN1213" t="s">
        <v>478</v>
      </c>
      <c r="AO1213" t="s">
        <v>11879</v>
      </c>
      <c r="AP1213" t="s">
        <v>11880</v>
      </c>
      <c r="AQ1213" t="s">
        <v>74</v>
      </c>
      <c r="AR1213" t="s">
        <v>11881</v>
      </c>
      <c r="AS1213" t="s">
        <v>11882</v>
      </c>
      <c r="AT1213" t="s">
        <v>74</v>
      </c>
      <c r="AU1213">
        <v>2017</v>
      </c>
      <c r="AV1213">
        <v>22</v>
      </c>
      <c r="AW1213">
        <v>2</v>
      </c>
      <c r="AX1213" t="s">
        <v>74</v>
      </c>
      <c r="AY1213" t="s">
        <v>74</v>
      </c>
      <c r="AZ1213" t="s">
        <v>74</v>
      </c>
      <c r="BA1213" t="s">
        <v>74</v>
      </c>
      <c r="BB1213">
        <v>120</v>
      </c>
      <c r="BC1213">
        <v>133</v>
      </c>
      <c r="BD1213" t="s">
        <v>74</v>
      </c>
      <c r="BE1213" t="s">
        <v>11883</v>
      </c>
      <c r="BF1213" t="str">
        <f>HYPERLINK("http://dx.doi.org/10.1080/1360144X.2017.1285239","http://dx.doi.org/10.1080/1360144X.2017.1285239")</f>
        <v>http://dx.doi.org/10.1080/1360144X.2017.1285239</v>
      </c>
      <c r="BG1213" t="s">
        <v>74</v>
      </c>
      <c r="BH1213" t="s">
        <v>74</v>
      </c>
      <c r="BI1213">
        <v>14</v>
      </c>
      <c r="BJ1213" t="s">
        <v>278</v>
      </c>
      <c r="BK1213" t="s">
        <v>100</v>
      </c>
      <c r="BL1213" t="s">
        <v>278</v>
      </c>
      <c r="BM1213" t="s">
        <v>11884</v>
      </c>
      <c r="BN1213" t="s">
        <v>74</v>
      </c>
      <c r="BO1213" t="s">
        <v>74</v>
      </c>
      <c r="BP1213" t="s">
        <v>74</v>
      </c>
      <c r="BQ1213" t="s">
        <v>74</v>
      </c>
      <c r="BR1213" t="s">
        <v>104</v>
      </c>
      <c r="BS1213" t="s">
        <v>11885</v>
      </c>
      <c r="BT1213" t="str">
        <f>HYPERLINK("https%3A%2F%2Fwww.webofscience.com%2Fwos%2Fwoscc%2Ffull-record%2FWOS:000409883600004","View Full Record in Web of Science")</f>
        <v>View Full Record in Web of Science</v>
      </c>
    </row>
    <row r="1214" spans="1:72" x14ac:dyDescent="0.25">
      <c r="A1214" t="s">
        <v>72</v>
      </c>
      <c r="B1214" t="s">
        <v>18328</v>
      </c>
      <c r="C1214" t="s">
        <v>74</v>
      </c>
      <c r="D1214" t="s">
        <v>74</v>
      </c>
      <c r="E1214" t="s">
        <v>74</v>
      </c>
      <c r="F1214" t="s">
        <v>18329</v>
      </c>
      <c r="G1214" t="s">
        <v>74</v>
      </c>
      <c r="H1214" t="s">
        <v>74</v>
      </c>
      <c r="I1214" t="s">
        <v>18330</v>
      </c>
      <c r="J1214" t="s">
        <v>3773</v>
      </c>
      <c r="K1214" t="s">
        <v>74</v>
      </c>
      <c r="L1214" t="s">
        <v>74</v>
      </c>
      <c r="M1214" t="s">
        <v>78</v>
      </c>
      <c r="N1214" t="s">
        <v>79</v>
      </c>
      <c r="O1214" t="s">
        <v>74</v>
      </c>
      <c r="P1214" t="s">
        <v>74</v>
      </c>
      <c r="Q1214" t="s">
        <v>74</v>
      </c>
      <c r="R1214" t="s">
        <v>74</v>
      </c>
      <c r="S1214" t="s">
        <v>74</v>
      </c>
      <c r="T1214" t="s">
        <v>18331</v>
      </c>
      <c r="U1214" t="s">
        <v>18332</v>
      </c>
      <c r="V1214" t="s">
        <v>18333</v>
      </c>
      <c r="W1214" t="s">
        <v>18334</v>
      </c>
      <c r="X1214" t="s">
        <v>18335</v>
      </c>
      <c r="Y1214" t="s">
        <v>18336</v>
      </c>
      <c r="Z1214" t="s">
        <v>18337</v>
      </c>
      <c r="AA1214" t="s">
        <v>74</v>
      </c>
      <c r="AB1214" t="s">
        <v>74</v>
      </c>
      <c r="AC1214" t="s">
        <v>74</v>
      </c>
      <c r="AD1214" t="s">
        <v>74</v>
      </c>
      <c r="AE1214" t="s">
        <v>74</v>
      </c>
      <c r="AF1214" t="s">
        <v>74</v>
      </c>
      <c r="AG1214">
        <v>15</v>
      </c>
      <c r="AH1214">
        <v>2</v>
      </c>
      <c r="AI1214">
        <v>3</v>
      </c>
      <c r="AJ1214">
        <v>0</v>
      </c>
      <c r="AK1214">
        <v>2</v>
      </c>
      <c r="AL1214" t="s">
        <v>173</v>
      </c>
      <c r="AM1214" t="s">
        <v>174</v>
      </c>
      <c r="AN1214" t="s">
        <v>175</v>
      </c>
      <c r="AO1214" t="s">
        <v>3782</v>
      </c>
      <c r="AP1214" t="s">
        <v>3783</v>
      </c>
      <c r="AQ1214" t="s">
        <v>74</v>
      </c>
      <c r="AR1214" t="s">
        <v>3784</v>
      </c>
      <c r="AS1214" t="s">
        <v>3785</v>
      </c>
      <c r="AT1214" t="s">
        <v>439</v>
      </c>
      <c r="AU1214">
        <v>2017</v>
      </c>
      <c r="AV1214">
        <v>41</v>
      </c>
      <c r="AW1214">
        <v>2</v>
      </c>
      <c r="AX1214" t="s">
        <v>74</v>
      </c>
      <c r="AY1214" t="s">
        <v>74</v>
      </c>
      <c r="AZ1214" t="s">
        <v>74</v>
      </c>
      <c r="BA1214" t="s">
        <v>74</v>
      </c>
      <c r="BB1214">
        <v>308</v>
      </c>
      <c r="BC1214">
        <v>322</v>
      </c>
      <c r="BD1214" t="s">
        <v>74</v>
      </c>
      <c r="BE1214" t="s">
        <v>18338</v>
      </c>
      <c r="BF1214" t="str">
        <f>HYPERLINK("http://dx.doi.org/10.1177/0145445516673828","http://dx.doi.org/10.1177/0145445516673828")</f>
        <v>http://dx.doi.org/10.1177/0145445516673828</v>
      </c>
      <c r="BG1214" t="s">
        <v>74</v>
      </c>
      <c r="BH1214" t="s">
        <v>74</v>
      </c>
      <c r="BI1214">
        <v>15</v>
      </c>
      <c r="BJ1214" t="s">
        <v>623</v>
      </c>
      <c r="BK1214" t="s">
        <v>100</v>
      </c>
      <c r="BL1214" t="s">
        <v>101</v>
      </c>
      <c r="BM1214" t="s">
        <v>18339</v>
      </c>
      <c r="BN1214">
        <v>27760808</v>
      </c>
      <c r="BO1214" t="s">
        <v>74</v>
      </c>
      <c r="BP1214" t="s">
        <v>74</v>
      </c>
      <c r="BQ1214" t="s">
        <v>74</v>
      </c>
      <c r="BR1214" t="s">
        <v>104</v>
      </c>
      <c r="BS1214" t="s">
        <v>18340</v>
      </c>
      <c r="BT1214" t="str">
        <f>HYPERLINK("https%3A%2F%2Fwww.webofscience.com%2Fwos%2Fwoscc%2Ffull-record%2FWOS:000394665500006","View Full Record in Web of Science")</f>
        <v>View Full Record in Web of Science</v>
      </c>
    </row>
    <row r="1215" spans="1:72" x14ac:dyDescent="0.25">
      <c r="A1215" t="s">
        <v>72</v>
      </c>
      <c r="B1215" t="s">
        <v>8140</v>
      </c>
      <c r="C1215" t="s">
        <v>74</v>
      </c>
      <c r="D1215" t="s">
        <v>74</v>
      </c>
      <c r="E1215" t="s">
        <v>74</v>
      </c>
      <c r="F1215" t="s">
        <v>8141</v>
      </c>
      <c r="G1215" t="s">
        <v>74</v>
      </c>
      <c r="H1215" t="s">
        <v>74</v>
      </c>
      <c r="I1215" t="s">
        <v>8142</v>
      </c>
      <c r="J1215" t="s">
        <v>8143</v>
      </c>
      <c r="K1215" t="s">
        <v>74</v>
      </c>
      <c r="L1215" t="s">
        <v>74</v>
      </c>
      <c r="M1215" t="s">
        <v>78</v>
      </c>
      <c r="N1215" t="s">
        <v>79</v>
      </c>
      <c r="O1215" t="s">
        <v>74</v>
      </c>
      <c r="P1215" t="s">
        <v>74</v>
      </c>
      <c r="Q1215" t="s">
        <v>74</v>
      </c>
      <c r="R1215" t="s">
        <v>74</v>
      </c>
      <c r="S1215" t="s">
        <v>74</v>
      </c>
      <c r="T1215" t="s">
        <v>8144</v>
      </c>
      <c r="U1215" t="s">
        <v>8145</v>
      </c>
      <c r="V1215" t="s">
        <v>8146</v>
      </c>
      <c r="W1215" t="s">
        <v>8147</v>
      </c>
      <c r="X1215" t="s">
        <v>8148</v>
      </c>
      <c r="Y1215" t="s">
        <v>8149</v>
      </c>
      <c r="Z1215" t="s">
        <v>8150</v>
      </c>
      <c r="AA1215" t="s">
        <v>74</v>
      </c>
      <c r="AB1215" t="s">
        <v>8151</v>
      </c>
      <c r="AC1215" t="s">
        <v>74</v>
      </c>
      <c r="AD1215" t="s">
        <v>74</v>
      </c>
      <c r="AE1215" t="s">
        <v>74</v>
      </c>
      <c r="AF1215" t="s">
        <v>74</v>
      </c>
      <c r="AG1215">
        <v>55</v>
      </c>
      <c r="AH1215">
        <v>2</v>
      </c>
      <c r="AI1215">
        <v>4</v>
      </c>
      <c r="AJ1215">
        <v>2</v>
      </c>
      <c r="AK1215">
        <v>50</v>
      </c>
      <c r="AL1215" t="s">
        <v>248</v>
      </c>
      <c r="AM1215" t="s">
        <v>1471</v>
      </c>
      <c r="AN1215" t="s">
        <v>1472</v>
      </c>
      <c r="AO1215" t="s">
        <v>8152</v>
      </c>
      <c r="AP1215" t="s">
        <v>8153</v>
      </c>
      <c r="AQ1215" t="s">
        <v>74</v>
      </c>
      <c r="AR1215" t="s">
        <v>8143</v>
      </c>
      <c r="AS1215" t="s">
        <v>8154</v>
      </c>
      <c r="AT1215" t="s">
        <v>304</v>
      </c>
      <c r="AU1215">
        <v>2018</v>
      </c>
      <c r="AV1215">
        <v>9</v>
      </c>
      <c r="AW1215">
        <v>6</v>
      </c>
      <c r="AX1215" t="s">
        <v>74</v>
      </c>
      <c r="AY1215" t="s">
        <v>74</v>
      </c>
      <c r="AZ1215" t="s">
        <v>74</v>
      </c>
      <c r="BA1215" t="s">
        <v>74</v>
      </c>
      <c r="BB1215">
        <v>1867</v>
      </c>
      <c r="BC1215">
        <v>1876</v>
      </c>
      <c r="BD1215" t="s">
        <v>74</v>
      </c>
      <c r="BE1215" t="s">
        <v>8155</v>
      </c>
      <c r="BF1215" t="str">
        <f>HYPERLINK("http://dx.doi.org/10.1007/s12671-018-1014-0","http://dx.doi.org/10.1007/s12671-018-1014-0")</f>
        <v>http://dx.doi.org/10.1007/s12671-018-1014-0</v>
      </c>
      <c r="BG1215" t="s">
        <v>74</v>
      </c>
      <c r="BH1215" t="s">
        <v>74</v>
      </c>
      <c r="BI1215">
        <v>10</v>
      </c>
      <c r="BJ1215" t="s">
        <v>8156</v>
      </c>
      <c r="BK1215" t="s">
        <v>100</v>
      </c>
      <c r="BL1215" t="s">
        <v>538</v>
      </c>
      <c r="BM1215" t="s">
        <v>8157</v>
      </c>
      <c r="BN1215" t="s">
        <v>74</v>
      </c>
      <c r="BO1215" t="s">
        <v>74</v>
      </c>
      <c r="BP1215" t="s">
        <v>74</v>
      </c>
      <c r="BQ1215" t="s">
        <v>74</v>
      </c>
      <c r="BR1215" t="s">
        <v>104</v>
      </c>
      <c r="BS1215" t="s">
        <v>8158</v>
      </c>
      <c r="BT1215" t="str">
        <f>HYPERLINK("https%3A%2F%2Fwww.webofscience.com%2Fwos%2Fwoscc%2Ffull-record%2FWOS:000451176700018","View Full Record in Web of Science")</f>
        <v>View Full Record in Web of Science</v>
      </c>
    </row>
    <row r="1216" spans="1:72" x14ac:dyDescent="0.25">
      <c r="A1216" t="s">
        <v>72</v>
      </c>
      <c r="B1216" t="s">
        <v>12378</v>
      </c>
      <c r="C1216" t="s">
        <v>74</v>
      </c>
      <c r="D1216" t="s">
        <v>74</v>
      </c>
      <c r="E1216" t="s">
        <v>74</v>
      </c>
      <c r="F1216" t="s">
        <v>12379</v>
      </c>
      <c r="G1216" t="s">
        <v>74</v>
      </c>
      <c r="H1216" t="s">
        <v>74</v>
      </c>
      <c r="I1216" t="s">
        <v>12380</v>
      </c>
      <c r="J1216" t="s">
        <v>12381</v>
      </c>
      <c r="K1216" t="s">
        <v>74</v>
      </c>
      <c r="L1216" t="s">
        <v>74</v>
      </c>
      <c r="M1216" t="s">
        <v>78</v>
      </c>
      <c r="N1216" t="s">
        <v>79</v>
      </c>
      <c r="O1216" t="s">
        <v>74</v>
      </c>
      <c r="P1216" t="s">
        <v>74</v>
      </c>
      <c r="Q1216" t="s">
        <v>74</v>
      </c>
      <c r="R1216" t="s">
        <v>74</v>
      </c>
      <c r="S1216" t="s">
        <v>74</v>
      </c>
      <c r="T1216" t="s">
        <v>74</v>
      </c>
      <c r="U1216" t="s">
        <v>12382</v>
      </c>
      <c r="V1216" t="s">
        <v>12383</v>
      </c>
      <c r="W1216" t="s">
        <v>12384</v>
      </c>
      <c r="X1216" t="s">
        <v>4689</v>
      </c>
      <c r="Y1216" t="s">
        <v>12385</v>
      </c>
      <c r="Z1216" t="s">
        <v>12386</v>
      </c>
      <c r="AA1216" t="s">
        <v>74</v>
      </c>
      <c r="AB1216" t="s">
        <v>12387</v>
      </c>
      <c r="AC1216" t="s">
        <v>74</v>
      </c>
      <c r="AD1216" t="s">
        <v>74</v>
      </c>
      <c r="AE1216" t="s">
        <v>74</v>
      </c>
      <c r="AF1216" t="s">
        <v>74</v>
      </c>
      <c r="AG1216">
        <v>16</v>
      </c>
      <c r="AH1216">
        <v>2</v>
      </c>
      <c r="AI1216">
        <v>2</v>
      </c>
      <c r="AJ1216">
        <v>1</v>
      </c>
      <c r="AK1216">
        <v>33</v>
      </c>
      <c r="AL1216" t="s">
        <v>12388</v>
      </c>
      <c r="AM1216" t="s">
        <v>6966</v>
      </c>
      <c r="AN1216" t="s">
        <v>6967</v>
      </c>
      <c r="AO1216" t="s">
        <v>12389</v>
      </c>
      <c r="AP1216" t="s">
        <v>12390</v>
      </c>
      <c r="AQ1216" t="s">
        <v>74</v>
      </c>
      <c r="AR1216" t="s">
        <v>12391</v>
      </c>
      <c r="AS1216" t="s">
        <v>12392</v>
      </c>
      <c r="AT1216" t="s">
        <v>871</v>
      </c>
      <c r="AU1216">
        <v>2018</v>
      </c>
      <c r="AV1216">
        <v>62</v>
      </c>
      <c r="AW1216">
        <v>4</v>
      </c>
      <c r="AX1216" t="s">
        <v>74</v>
      </c>
      <c r="AY1216" t="s">
        <v>74</v>
      </c>
      <c r="AZ1216" t="s">
        <v>74</v>
      </c>
      <c r="BA1216" t="s">
        <v>74</v>
      </c>
      <c r="BB1216">
        <v>198</v>
      </c>
      <c r="BC1216">
        <v>204</v>
      </c>
      <c r="BD1216" t="s">
        <v>74</v>
      </c>
      <c r="BE1216" t="s">
        <v>12393</v>
      </c>
      <c r="BF1216" t="str">
        <f>HYPERLINK("http://dx.doi.org/10.5860/lrts.62n4.198","http://dx.doi.org/10.5860/lrts.62n4.198")</f>
        <v>http://dx.doi.org/10.5860/lrts.62n4.198</v>
      </c>
      <c r="BG1216" t="s">
        <v>74</v>
      </c>
      <c r="BH1216" t="s">
        <v>74</v>
      </c>
      <c r="BI1216">
        <v>7</v>
      </c>
      <c r="BJ1216" t="s">
        <v>4577</v>
      </c>
      <c r="BK1216" t="s">
        <v>100</v>
      </c>
      <c r="BL1216" t="s">
        <v>4577</v>
      </c>
      <c r="BM1216" t="s">
        <v>12394</v>
      </c>
      <c r="BN1216" t="s">
        <v>74</v>
      </c>
      <c r="BO1216" t="s">
        <v>8225</v>
      </c>
      <c r="BP1216" t="s">
        <v>74</v>
      </c>
      <c r="BQ1216" t="s">
        <v>74</v>
      </c>
      <c r="BR1216" t="s">
        <v>104</v>
      </c>
      <c r="BS1216" t="s">
        <v>12395</v>
      </c>
      <c r="BT1216" t="str">
        <f>HYPERLINK("https%3A%2F%2Fwww.webofscience.com%2Fwos%2Fwoscc%2Ffull-record%2FWOS:000446177900006","View Full Record in Web of Science")</f>
        <v>View Full Record in Web of Science</v>
      </c>
    </row>
    <row r="1217" spans="1:72" x14ac:dyDescent="0.25">
      <c r="A1217" t="s">
        <v>72</v>
      </c>
      <c r="B1217" t="s">
        <v>12641</v>
      </c>
      <c r="C1217" t="s">
        <v>74</v>
      </c>
      <c r="D1217" t="s">
        <v>74</v>
      </c>
      <c r="E1217" t="s">
        <v>74</v>
      </c>
      <c r="F1217" t="s">
        <v>12642</v>
      </c>
      <c r="G1217" t="s">
        <v>74</v>
      </c>
      <c r="H1217" t="s">
        <v>74</v>
      </c>
      <c r="I1217" t="s">
        <v>12643</v>
      </c>
      <c r="J1217" t="s">
        <v>3207</v>
      </c>
      <c r="K1217" t="s">
        <v>74</v>
      </c>
      <c r="L1217" t="s">
        <v>74</v>
      </c>
      <c r="M1217" t="s">
        <v>492</v>
      </c>
      <c r="N1217" t="s">
        <v>79</v>
      </c>
      <c r="O1217" t="s">
        <v>74</v>
      </c>
      <c r="P1217" t="s">
        <v>74</v>
      </c>
      <c r="Q1217" t="s">
        <v>74</v>
      </c>
      <c r="R1217" t="s">
        <v>74</v>
      </c>
      <c r="S1217" t="s">
        <v>74</v>
      </c>
      <c r="T1217" t="s">
        <v>12644</v>
      </c>
      <c r="U1217" t="s">
        <v>12645</v>
      </c>
      <c r="V1217" t="s">
        <v>12646</v>
      </c>
      <c r="W1217" t="s">
        <v>12647</v>
      </c>
      <c r="X1217" t="s">
        <v>12648</v>
      </c>
      <c r="Y1217" t="s">
        <v>12649</v>
      </c>
      <c r="Z1217" t="s">
        <v>12650</v>
      </c>
      <c r="AA1217" t="s">
        <v>74</v>
      </c>
      <c r="AB1217" t="s">
        <v>74</v>
      </c>
      <c r="AC1217" t="s">
        <v>74</v>
      </c>
      <c r="AD1217" t="s">
        <v>74</v>
      </c>
      <c r="AE1217" t="s">
        <v>74</v>
      </c>
      <c r="AF1217" t="s">
        <v>74</v>
      </c>
      <c r="AG1217">
        <v>26</v>
      </c>
      <c r="AH1217">
        <v>2</v>
      </c>
      <c r="AI1217">
        <v>2</v>
      </c>
      <c r="AJ1217">
        <v>1</v>
      </c>
      <c r="AK1217">
        <v>5</v>
      </c>
      <c r="AL1217" t="s">
        <v>3215</v>
      </c>
      <c r="AM1217" t="s">
        <v>3216</v>
      </c>
      <c r="AN1217" t="s">
        <v>3217</v>
      </c>
      <c r="AO1217" t="s">
        <v>3218</v>
      </c>
      <c r="AP1217" t="s">
        <v>74</v>
      </c>
      <c r="AQ1217" t="s">
        <v>74</v>
      </c>
      <c r="AR1217" t="s">
        <v>3219</v>
      </c>
      <c r="AS1217" t="s">
        <v>3220</v>
      </c>
      <c r="AT1217" t="s">
        <v>6061</v>
      </c>
      <c r="AU1217">
        <v>2018</v>
      </c>
      <c r="AV1217">
        <v>1</v>
      </c>
      <c r="AW1217">
        <v>46</v>
      </c>
      <c r="AX1217" t="s">
        <v>74</v>
      </c>
      <c r="AY1217" t="s">
        <v>74</v>
      </c>
      <c r="AZ1217" t="s">
        <v>74</v>
      </c>
      <c r="BA1217" t="s">
        <v>74</v>
      </c>
      <c r="BB1217">
        <v>133</v>
      </c>
      <c r="BC1217">
        <v>145</v>
      </c>
      <c r="BD1217" t="s">
        <v>74</v>
      </c>
      <c r="BE1217" t="s">
        <v>12651</v>
      </c>
      <c r="BF1217" t="str">
        <f>HYPERLINK("http://dx.doi.org/10.21865/RIDEP46.1.10","http://dx.doi.org/10.21865/RIDEP46.1.10")</f>
        <v>http://dx.doi.org/10.21865/RIDEP46.1.10</v>
      </c>
      <c r="BG1217" t="s">
        <v>74</v>
      </c>
      <c r="BH1217" t="s">
        <v>74</v>
      </c>
      <c r="BI1217">
        <v>13</v>
      </c>
      <c r="BJ1217" t="s">
        <v>623</v>
      </c>
      <c r="BK1217" t="s">
        <v>100</v>
      </c>
      <c r="BL1217" t="s">
        <v>101</v>
      </c>
      <c r="BM1217" t="s">
        <v>12652</v>
      </c>
      <c r="BN1217" t="s">
        <v>74</v>
      </c>
      <c r="BO1217" t="s">
        <v>8225</v>
      </c>
      <c r="BP1217" t="s">
        <v>74</v>
      </c>
      <c r="BQ1217" t="s">
        <v>74</v>
      </c>
      <c r="BR1217" t="s">
        <v>104</v>
      </c>
      <c r="BS1217" t="s">
        <v>12653</v>
      </c>
      <c r="BT1217" t="str">
        <f>HYPERLINK("https%3A%2F%2Fwww.webofscience.com%2Fwos%2Fwoscc%2Ffull-record%2FWOS:000440871200011","View Full Record in Web of Science")</f>
        <v>View Full Record in Web of Science</v>
      </c>
    </row>
    <row r="1218" spans="1:72" x14ac:dyDescent="0.25">
      <c r="A1218" t="s">
        <v>72</v>
      </c>
      <c r="B1218" t="s">
        <v>17157</v>
      </c>
      <c r="C1218" t="s">
        <v>74</v>
      </c>
      <c r="D1218" t="s">
        <v>74</v>
      </c>
      <c r="E1218" t="s">
        <v>74</v>
      </c>
      <c r="F1218" t="s">
        <v>17158</v>
      </c>
      <c r="G1218" t="s">
        <v>74</v>
      </c>
      <c r="H1218" t="s">
        <v>74</v>
      </c>
      <c r="I1218" t="s">
        <v>17159</v>
      </c>
      <c r="J1218" t="s">
        <v>837</v>
      </c>
      <c r="K1218" t="s">
        <v>74</v>
      </c>
      <c r="L1218" t="s">
        <v>74</v>
      </c>
      <c r="M1218" t="s">
        <v>78</v>
      </c>
      <c r="N1218" t="s">
        <v>79</v>
      </c>
      <c r="O1218" t="s">
        <v>74</v>
      </c>
      <c r="P1218" t="s">
        <v>74</v>
      </c>
      <c r="Q1218" t="s">
        <v>74</v>
      </c>
      <c r="R1218" t="s">
        <v>74</v>
      </c>
      <c r="S1218" t="s">
        <v>74</v>
      </c>
      <c r="T1218" t="s">
        <v>17160</v>
      </c>
      <c r="U1218" t="s">
        <v>17161</v>
      </c>
      <c r="V1218" t="s">
        <v>17162</v>
      </c>
      <c r="W1218" t="s">
        <v>17163</v>
      </c>
      <c r="X1218" t="s">
        <v>17164</v>
      </c>
      <c r="Y1218" t="s">
        <v>17165</v>
      </c>
      <c r="Z1218" t="s">
        <v>17166</v>
      </c>
      <c r="AA1218" t="s">
        <v>74</v>
      </c>
      <c r="AB1218" t="s">
        <v>17167</v>
      </c>
      <c r="AC1218" t="s">
        <v>17168</v>
      </c>
      <c r="AD1218" t="s">
        <v>17168</v>
      </c>
      <c r="AE1218" t="s">
        <v>17169</v>
      </c>
      <c r="AF1218" t="s">
        <v>74</v>
      </c>
      <c r="AG1218">
        <v>49</v>
      </c>
      <c r="AH1218">
        <v>2</v>
      </c>
      <c r="AI1218">
        <v>3</v>
      </c>
      <c r="AJ1218">
        <v>4</v>
      </c>
      <c r="AK1218">
        <v>20</v>
      </c>
      <c r="AL1218" t="s">
        <v>476</v>
      </c>
      <c r="AM1218" t="s">
        <v>477</v>
      </c>
      <c r="AN1218" t="s">
        <v>478</v>
      </c>
      <c r="AO1218" t="s">
        <v>847</v>
      </c>
      <c r="AP1218" t="s">
        <v>848</v>
      </c>
      <c r="AQ1218" t="s">
        <v>74</v>
      </c>
      <c r="AR1218" t="s">
        <v>849</v>
      </c>
      <c r="AS1218" t="s">
        <v>850</v>
      </c>
      <c r="AT1218" t="s">
        <v>2264</v>
      </c>
      <c r="AU1218">
        <v>2019</v>
      </c>
      <c r="AV1218">
        <v>39</v>
      </c>
      <c r="AW1218">
        <v>2</v>
      </c>
      <c r="AX1218" t="s">
        <v>74</v>
      </c>
      <c r="AY1218" t="s">
        <v>74</v>
      </c>
      <c r="AZ1218" t="s">
        <v>74</v>
      </c>
      <c r="BA1218" t="s">
        <v>74</v>
      </c>
      <c r="BB1218">
        <v>254</v>
      </c>
      <c r="BC1218">
        <v>270</v>
      </c>
      <c r="BD1218" t="s">
        <v>74</v>
      </c>
      <c r="BE1218" t="s">
        <v>17170</v>
      </c>
      <c r="BF1218" t="str">
        <f>HYPERLINK("http://dx.doi.org/10.1080/01443410.2018.1524854","http://dx.doi.org/10.1080/01443410.2018.1524854")</f>
        <v>http://dx.doi.org/10.1080/01443410.2018.1524854</v>
      </c>
      <c r="BG1218" t="s">
        <v>74</v>
      </c>
      <c r="BH1218" t="s">
        <v>74</v>
      </c>
      <c r="BI1218">
        <v>17</v>
      </c>
      <c r="BJ1218" t="s">
        <v>511</v>
      </c>
      <c r="BK1218" t="s">
        <v>100</v>
      </c>
      <c r="BL1218" t="s">
        <v>512</v>
      </c>
      <c r="BM1218" t="s">
        <v>17171</v>
      </c>
      <c r="BN1218" t="s">
        <v>74</v>
      </c>
      <c r="BO1218" t="s">
        <v>74</v>
      </c>
      <c r="BP1218" t="s">
        <v>74</v>
      </c>
      <c r="BQ1218" t="s">
        <v>74</v>
      </c>
      <c r="BR1218" t="s">
        <v>104</v>
      </c>
      <c r="BS1218" t="s">
        <v>17172</v>
      </c>
      <c r="BT1218" t="str">
        <f>HYPERLINK("https%3A%2F%2Fwww.webofscience.com%2Fwos%2Fwoscc%2Ffull-record%2FWOS:000460519300008","View Full Record in Web of Science")</f>
        <v>View Full Record in Web of Science</v>
      </c>
    </row>
    <row r="1219" spans="1:72" x14ac:dyDescent="0.25">
      <c r="A1219" t="s">
        <v>72</v>
      </c>
      <c r="B1219" t="s">
        <v>21654</v>
      </c>
      <c r="C1219" t="s">
        <v>74</v>
      </c>
      <c r="D1219" t="s">
        <v>74</v>
      </c>
      <c r="E1219" t="s">
        <v>74</v>
      </c>
      <c r="F1219" t="s">
        <v>21655</v>
      </c>
      <c r="G1219" t="s">
        <v>74</v>
      </c>
      <c r="H1219" t="s">
        <v>74</v>
      </c>
      <c r="I1219" t="s">
        <v>21656</v>
      </c>
      <c r="J1219" t="s">
        <v>16718</v>
      </c>
      <c r="K1219" t="s">
        <v>74</v>
      </c>
      <c r="L1219" t="s">
        <v>74</v>
      </c>
      <c r="M1219" t="s">
        <v>78</v>
      </c>
      <c r="N1219" t="s">
        <v>79</v>
      </c>
      <c r="O1219" t="s">
        <v>74</v>
      </c>
      <c r="P1219" t="s">
        <v>74</v>
      </c>
      <c r="Q1219" t="s">
        <v>74</v>
      </c>
      <c r="R1219" t="s">
        <v>74</v>
      </c>
      <c r="S1219" t="s">
        <v>74</v>
      </c>
      <c r="T1219" t="s">
        <v>21657</v>
      </c>
      <c r="U1219" t="s">
        <v>21658</v>
      </c>
      <c r="V1219" t="s">
        <v>21659</v>
      </c>
      <c r="W1219" t="s">
        <v>21660</v>
      </c>
      <c r="X1219" t="s">
        <v>21661</v>
      </c>
      <c r="Y1219" t="s">
        <v>21662</v>
      </c>
      <c r="Z1219" t="s">
        <v>21663</v>
      </c>
      <c r="AA1219" t="s">
        <v>74</v>
      </c>
      <c r="AB1219" t="s">
        <v>74</v>
      </c>
      <c r="AC1219" t="s">
        <v>21664</v>
      </c>
      <c r="AD1219" t="s">
        <v>21665</v>
      </c>
      <c r="AE1219" t="s">
        <v>21666</v>
      </c>
      <c r="AF1219" t="s">
        <v>74</v>
      </c>
      <c r="AG1219">
        <v>46</v>
      </c>
      <c r="AH1219">
        <v>2</v>
      </c>
      <c r="AI1219">
        <v>5</v>
      </c>
      <c r="AJ1219">
        <v>3</v>
      </c>
      <c r="AK1219">
        <v>15</v>
      </c>
      <c r="AL1219" t="s">
        <v>173</v>
      </c>
      <c r="AM1219" t="s">
        <v>174</v>
      </c>
      <c r="AN1219" t="s">
        <v>175</v>
      </c>
      <c r="AO1219" t="s">
        <v>16727</v>
      </c>
      <c r="AP1219" t="s">
        <v>16728</v>
      </c>
      <c r="AQ1219" t="s">
        <v>74</v>
      </c>
      <c r="AR1219" t="s">
        <v>16729</v>
      </c>
      <c r="AS1219" t="s">
        <v>16730</v>
      </c>
      <c r="AT1219" t="s">
        <v>124</v>
      </c>
      <c r="AU1219">
        <v>2019</v>
      </c>
      <c r="AV1219">
        <v>34</v>
      </c>
      <c r="AW1219">
        <v>4</v>
      </c>
      <c r="AX1219" t="s">
        <v>74</v>
      </c>
      <c r="AY1219" t="s">
        <v>74</v>
      </c>
      <c r="AZ1219" t="s">
        <v>74</v>
      </c>
      <c r="BA1219" t="s">
        <v>74</v>
      </c>
      <c r="BB1219">
        <v>351</v>
      </c>
      <c r="BC1219">
        <v>380</v>
      </c>
      <c r="BD1219" t="s">
        <v>74</v>
      </c>
      <c r="BE1219" t="s">
        <v>21667</v>
      </c>
      <c r="BF1219" t="str">
        <f>HYPERLINK("http://dx.doi.org/10.1177/0743558418810842","http://dx.doi.org/10.1177/0743558418810842")</f>
        <v>http://dx.doi.org/10.1177/0743558418810842</v>
      </c>
      <c r="BG1219" t="s">
        <v>74</v>
      </c>
      <c r="BH1219" t="s">
        <v>74</v>
      </c>
      <c r="BI1219">
        <v>30</v>
      </c>
      <c r="BJ1219" t="s">
        <v>1138</v>
      </c>
      <c r="BK1219" t="s">
        <v>100</v>
      </c>
      <c r="BL1219" t="s">
        <v>101</v>
      </c>
      <c r="BM1219" t="s">
        <v>21668</v>
      </c>
      <c r="BN1219" t="s">
        <v>74</v>
      </c>
      <c r="BO1219" t="s">
        <v>74</v>
      </c>
      <c r="BP1219" t="s">
        <v>74</v>
      </c>
      <c r="BQ1219" t="s">
        <v>74</v>
      </c>
      <c r="BR1219" t="s">
        <v>104</v>
      </c>
      <c r="BS1219" t="s">
        <v>21669</v>
      </c>
      <c r="BT1219" t="str">
        <f>HYPERLINK("https%3A%2F%2Fwww.webofscience.com%2Fwos%2Fwoscc%2Ffull-record%2FWOS:000470761500001","View Full Record in Web of Science")</f>
        <v>View Full Record in Web of Science</v>
      </c>
    </row>
    <row r="1220" spans="1:72" x14ac:dyDescent="0.25">
      <c r="A1220" t="s">
        <v>72</v>
      </c>
      <c r="B1220" t="s">
        <v>14848</v>
      </c>
      <c r="C1220" t="s">
        <v>74</v>
      </c>
      <c r="D1220" t="s">
        <v>74</v>
      </c>
      <c r="E1220" t="s">
        <v>74</v>
      </c>
      <c r="F1220" t="s">
        <v>14849</v>
      </c>
      <c r="G1220" t="s">
        <v>74</v>
      </c>
      <c r="H1220" t="s">
        <v>74</v>
      </c>
      <c r="I1220" t="s">
        <v>14850</v>
      </c>
      <c r="J1220" t="s">
        <v>695</v>
      </c>
      <c r="K1220" t="s">
        <v>74</v>
      </c>
      <c r="L1220" t="s">
        <v>74</v>
      </c>
      <c r="M1220" t="s">
        <v>78</v>
      </c>
      <c r="N1220" t="s">
        <v>79</v>
      </c>
      <c r="O1220" t="s">
        <v>74</v>
      </c>
      <c r="P1220" t="s">
        <v>74</v>
      </c>
      <c r="Q1220" t="s">
        <v>74</v>
      </c>
      <c r="R1220" t="s">
        <v>74</v>
      </c>
      <c r="S1220" t="s">
        <v>74</v>
      </c>
      <c r="T1220" t="s">
        <v>14851</v>
      </c>
      <c r="U1220" t="s">
        <v>14852</v>
      </c>
      <c r="V1220" t="s">
        <v>14853</v>
      </c>
      <c r="W1220" t="s">
        <v>14854</v>
      </c>
      <c r="X1220" t="s">
        <v>14855</v>
      </c>
      <c r="Y1220" t="s">
        <v>14856</v>
      </c>
      <c r="Z1220" t="s">
        <v>12935</v>
      </c>
      <c r="AA1220" t="s">
        <v>12936</v>
      </c>
      <c r="AB1220" t="s">
        <v>14857</v>
      </c>
      <c r="AC1220" t="s">
        <v>12933</v>
      </c>
      <c r="AD1220" t="s">
        <v>14858</v>
      </c>
      <c r="AE1220" t="s">
        <v>14859</v>
      </c>
      <c r="AF1220" t="s">
        <v>74</v>
      </c>
      <c r="AG1220">
        <v>58</v>
      </c>
      <c r="AH1220">
        <v>2</v>
      </c>
      <c r="AI1220">
        <v>2</v>
      </c>
      <c r="AJ1220">
        <v>2</v>
      </c>
      <c r="AK1220">
        <v>27</v>
      </c>
      <c r="AL1220" t="s">
        <v>704</v>
      </c>
      <c r="AM1220" t="s">
        <v>249</v>
      </c>
      <c r="AN1220" t="s">
        <v>705</v>
      </c>
      <c r="AO1220" t="s">
        <v>706</v>
      </c>
      <c r="AP1220" t="s">
        <v>707</v>
      </c>
      <c r="AQ1220" t="s">
        <v>74</v>
      </c>
      <c r="AR1220" t="s">
        <v>708</v>
      </c>
      <c r="AS1220" t="s">
        <v>709</v>
      </c>
      <c r="AT1220" t="s">
        <v>304</v>
      </c>
      <c r="AU1220">
        <v>2020</v>
      </c>
      <c r="AV1220">
        <v>30</v>
      </c>
      <c r="AW1220">
        <v>2</v>
      </c>
      <c r="AX1220" t="s">
        <v>74</v>
      </c>
      <c r="AY1220" t="s">
        <v>74</v>
      </c>
      <c r="AZ1220" t="s">
        <v>74</v>
      </c>
      <c r="BA1220" t="s">
        <v>74</v>
      </c>
      <c r="BB1220">
        <v>159</v>
      </c>
      <c r="BC1220">
        <v>171</v>
      </c>
      <c r="BD1220" t="s">
        <v>14860</v>
      </c>
      <c r="BE1220" t="s">
        <v>14861</v>
      </c>
      <c r="BF1220" t="str">
        <f>HYPERLINK("http://dx.doi.org/10.1017/jgc.2020.9","http://dx.doi.org/10.1017/jgc.2020.9")</f>
        <v>http://dx.doi.org/10.1017/jgc.2020.9</v>
      </c>
      <c r="BG1220" t="s">
        <v>74</v>
      </c>
      <c r="BH1220" t="s">
        <v>74</v>
      </c>
      <c r="BI1220">
        <v>13</v>
      </c>
      <c r="BJ1220" t="s">
        <v>712</v>
      </c>
      <c r="BK1220" t="s">
        <v>100</v>
      </c>
      <c r="BL1220" t="s">
        <v>712</v>
      </c>
      <c r="BM1220" t="s">
        <v>14862</v>
      </c>
      <c r="BN1220" t="s">
        <v>74</v>
      </c>
      <c r="BO1220" t="s">
        <v>936</v>
      </c>
      <c r="BP1220" t="s">
        <v>74</v>
      </c>
      <c r="BQ1220" t="s">
        <v>74</v>
      </c>
      <c r="BR1220" t="s">
        <v>104</v>
      </c>
      <c r="BS1220" t="s">
        <v>14863</v>
      </c>
      <c r="BT1220" t="str">
        <f>HYPERLINK("https%3A%2F%2Fwww.webofscience.com%2Fwos%2Fwoscc%2Ffull-record%2FWOS:000587995600006","View Full Record in Web of Science")</f>
        <v>View Full Record in Web of Science</v>
      </c>
    </row>
    <row r="1221" spans="1:72" x14ac:dyDescent="0.25">
      <c r="A1221" t="s">
        <v>72</v>
      </c>
      <c r="B1221" t="s">
        <v>18299</v>
      </c>
      <c r="C1221" t="s">
        <v>74</v>
      </c>
      <c r="D1221" t="s">
        <v>74</v>
      </c>
      <c r="E1221" t="s">
        <v>74</v>
      </c>
      <c r="F1221" t="s">
        <v>18300</v>
      </c>
      <c r="G1221" t="s">
        <v>74</v>
      </c>
      <c r="H1221" t="s">
        <v>74</v>
      </c>
      <c r="I1221" t="s">
        <v>18301</v>
      </c>
      <c r="J1221" t="s">
        <v>672</v>
      </c>
      <c r="K1221" t="s">
        <v>74</v>
      </c>
      <c r="L1221" t="s">
        <v>74</v>
      </c>
      <c r="M1221" t="s">
        <v>78</v>
      </c>
      <c r="N1221" t="s">
        <v>79</v>
      </c>
      <c r="O1221" t="s">
        <v>74</v>
      </c>
      <c r="P1221" t="s">
        <v>74</v>
      </c>
      <c r="Q1221" t="s">
        <v>74</v>
      </c>
      <c r="R1221" t="s">
        <v>74</v>
      </c>
      <c r="S1221" t="s">
        <v>74</v>
      </c>
      <c r="T1221" t="s">
        <v>18302</v>
      </c>
      <c r="U1221" t="s">
        <v>18303</v>
      </c>
      <c r="V1221" t="s">
        <v>18304</v>
      </c>
      <c r="W1221" t="s">
        <v>18305</v>
      </c>
      <c r="X1221" t="s">
        <v>18306</v>
      </c>
      <c r="Y1221" t="s">
        <v>18307</v>
      </c>
      <c r="Z1221" t="s">
        <v>18308</v>
      </c>
      <c r="AA1221" t="s">
        <v>18309</v>
      </c>
      <c r="AB1221" t="s">
        <v>18310</v>
      </c>
      <c r="AC1221" t="s">
        <v>18311</v>
      </c>
      <c r="AD1221" t="s">
        <v>18312</v>
      </c>
      <c r="AE1221" t="s">
        <v>18313</v>
      </c>
      <c r="AF1221" t="s">
        <v>74</v>
      </c>
      <c r="AG1221">
        <v>58</v>
      </c>
      <c r="AH1221">
        <v>2</v>
      </c>
      <c r="AI1221">
        <v>3</v>
      </c>
      <c r="AJ1221">
        <v>4</v>
      </c>
      <c r="AK1221">
        <v>32</v>
      </c>
      <c r="AL1221" t="s">
        <v>173</v>
      </c>
      <c r="AM1221" t="s">
        <v>174</v>
      </c>
      <c r="AN1221" t="s">
        <v>175</v>
      </c>
      <c r="AO1221" t="s">
        <v>684</v>
      </c>
      <c r="AP1221" t="s">
        <v>74</v>
      </c>
      <c r="AQ1221" t="s">
        <v>74</v>
      </c>
      <c r="AR1221" t="s">
        <v>672</v>
      </c>
      <c r="AS1221" t="s">
        <v>685</v>
      </c>
      <c r="AT1221" t="s">
        <v>374</v>
      </c>
      <c r="AU1221">
        <v>2020</v>
      </c>
      <c r="AV1221">
        <v>10</v>
      </c>
      <c r="AW1221">
        <v>1</v>
      </c>
      <c r="AX1221" t="s">
        <v>74</v>
      </c>
      <c r="AY1221" t="s">
        <v>74</v>
      </c>
      <c r="AZ1221" t="s">
        <v>74</v>
      </c>
      <c r="BA1221" t="s">
        <v>74</v>
      </c>
      <c r="BB1221" t="s">
        <v>74</v>
      </c>
      <c r="BC1221" t="s">
        <v>74</v>
      </c>
      <c r="BD1221">
        <v>2158244019901256</v>
      </c>
      <c r="BE1221" t="s">
        <v>18314</v>
      </c>
      <c r="BF1221" t="str">
        <f>HYPERLINK("http://dx.doi.org/10.1177/2158244019901256","http://dx.doi.org/10.1177/2158244019901256")</f>
        <v>http://dx.doi.org/10.1177/2158244019901256</v>
      </c>
      <c r="BG1221" t="s">
        <v>74</v>
      </c>
      <c r="BH1221" t="s">
        <v>74</v>
      </c>
      <c r="BI1221">
        <v>14</v>
      </c>
      <c r="BJ1221" t="s">
        <v>688</v>
      </c>
      <c r="BK1221" t="s">
        <v>100</v>
      </c>
      <c r="BL1221" t="s">
        <v>689</v>
      </c>
      <c r="BM1221" t="s">
        <v>18315</v>
      </c>
      <c r="BN1221" t="s">
        <v>74</v>
      </c>
      <c r="BO1221" t="s">
        <v>155</v>
      </c>
      <c r="BP1221" t="s">
        <v>74</v>
      </c>
      <c r="BQ1221" t="s">
        <v>74</v>
      </c>
      <c r="BR1221" t="s">
        <v>104</v>
      </c>
      <c r="BS1221" t="s">
        <v>18316</v>
      </c>
      <c r="BT1221" t="str">
        <f>HYPERLINK("https%3A%2F%2Fwww.webofscience.com%2Fwos%2Fwoscc%2Ffull-record%2FWOS:000508575700001","View Full Record in Web of Science")</f>
        <v>View Full Record in Web of Science</v>
      </c>
    </row>
    <row r="1222" spans="1:72" x14ac:dyDescent="0.25">
      <c r="A1222" t="s">
        <v>72</v>
      </c>
      <c r="B1222" t="s">
        <v>18724</v>
      </c>
      <c r="C1222" t="s">
        <v>74</v>
      </c>
      <c r="D1222" t="s">
        <v>74</v>
      </c>
      <c r="E1222" t="s">
        <v>74</v>
      </c>
      <c r="F1222" t="s">
        <v>18725</v>
      </c>
      <c r="G1222" t="s">
        <v>74</v>
      </c>
      <c r="H1222" t="s">
        <v>74</v>
      </c>
      <c r="I1222" t="s">
        <v>18726</v>
      </c>
      <c r="J1222" t="s">
        <v>4043</v>
      </c>
      <c r="K1222" t="s">
        <v>74</v>
      </c>
      <c r="L1222" t="s">
        <v>74</v>
      </c>
      <c r="M1222" t="s">
        <v>78</v>
      </c>
      <c r="N1222" t="s">
        <v>79</v>
      </c>
      <c r="O1222" t="s">
        <v>74</v>
      </c>
      <c r="P1222" t="s">
        <v>74</v>
      </c>
      <c r="Q1222" t="s">
        <v>74</v>
      </c>
      <c r="R1222" t="s">
        <v>74</v>
      </c>
      <c r="S1222" t="s">
        <v>74</v>
      </c>
      <c r="T1222" t="s">
        <v>18727</v>
      </c>
      <c r="U1222" t="s">
        <v>18728</v>
      </c>
      <c r="V1222" t="s">
        <v>18729</v>
      </c>
      <c r="W1222" t="s">
        <v>18730</v>
      </c>
      <c r="X1222" t="s">
        <v>10720</v>
      </c>
      <c r="Y1222" t="s">
        <v>10721</v>
      </c>
      <c r="Z1222" t="s">
        <v>10722</v>
      </c>
      <c r="AA1222" t="s">
        <v>18731</v>
      </c>
      <c r="AB1222" t="s">
        <v>18732</v>
      </c>
      <c r="AC1222" t="s">
        <v>18733</v>
      </c>
      <c r="AD1222" t="s">
        <v>18734</v>
      </c>
      <c r="AE1222" t="s">
        <v>18735</v>
      </c>
      <c r="AF1222" t="s">
        <v>74</v>
      </c>
      <c r="AG1222">
        <v>62</v>
      </c>
      <c r="AH1222">
        <v>2</v>
      </c>
      <c r="AI1222">
        <v>4</v>
      </c>
      <c r="AJ1222">
        <v>5</v>
      </c>
      <c r="AK1222">
        <v>21</v>
      </c>
      <c r="AL1222" t="s">
        <v>248</v>
      </c>
      <c r="AM1222" t="s">
        <v>249</v>
      </c>
      <c r="AN1222" t="s">
        <v>250</v>
      </c>
      <c r="AO1222" t="s">
        <v>4053</v>
      </c>
      <c r="AP1222" t="s">
        <v>4054</v>
      </c>
      <c r="AQ1222" t="s">
        <v>74</v>
      </c>
      <c r="AR1222" t="s">
        <v>4055</v>
      </c>
      <c r="AS1222" t="s">
        <v>4056</v>
      </c>
      <c r="AT1222" t="s">
        <v>374</v>
      </c>
      <c r="AU1222">
        <v>2020</v>
      </c>
      <c r="AV1222">
        <v>25</v>
      </c>
      <c r="AW1222">
        <v>1</v>
      </c>
      <c r="AX1222" t="s">
        <v>74</v>
      </c>
      <c r="AY1222" t="s">
        <v>74</v>
      </c>
      <c r="AZ1222" t="s">
        <v>74</v>
      </c>
      <c r="BA1222" t="s">
        <v>74</v>
      </c>
      <c r="BB1222">
        <v>509</v>
      </c>
      <c r="BC1222">
        <v>532</v>
      </c>
      <c r="BD1222" t="s">
        <v>74</v>
      </c>
      <c r="BE1222" t="s">
        <v>18736</v>
      </c>
      <c r="BF1222" t="str">
        <f>HYPERLINK("http://dx.doi.org/10.1007/s10639-019-09974-4","http://dx.doi.org/10.1007/s10639-019-09974-4")</f>
        <v>http://dx.doi.org/10.1007/s10639-019-09974-4</v>
      </c>
      <c r="BG1222" t="s">
        <v>74</v>
      </c>
      <c r="BH1222" t="s">
        <v>74</v>
      </c>
      <c r="BI1222">
        <v>24</v>
      </c>
      <c r="BJ1222" t="s">
        <v>278</v>
      </c>
      <c r="BK1222" t="s">
        <v>100</v>
      </c>
      <c r="BL1222" t="s">
        <v>278</v>
      </c>
      <c r="BM1222" t="s">
        <v>18737</v>
      </c>
      <c r="BN1222" t="s">
        <v>74</v>
      </c>
      <c r="BO1222" t="s">
        <v>74</v>
      </c>
      <c r="BP1222" t="s">
        <v>74</v>
      </c>
      <c r="BQ1222" t="s">
        <v>74</v>
      </c>
      <c r="BR1222" t="s">
        <v>104</v>
      </c>
      <c r="BS1222" t="s">
        <v>18738</v>
      </c>
      <c r="BT1222" t="str">
        <f>HYPERLINK("https%3A%2F%2Fwww.webofscience.com%2Fwos%2Fwoscc%2Ffull-record%2FWOS:000511498200011","View Full Record in Web of Science")</f>
        <v>View Full Record in Web of Science</v>
      </c>
    </row>
    <row r="1223" spans="1:72" x14ac:dyDescent="0.25">
      <c r="A1223" t="s">
        <v>72</v>
      </c>
      <c r="B1223" t="s">
        <v>19681</v>
      </c>
      <c r="C1223" t="s">
        <v>74</v>
      </c>
      <c r="D1223" t="s">
        <v>74</v>
      </c>
      <c r="E1223" t="s">
        <v>74</v>
      </c>
      <c r="F1223" t="s">
        <v>19682</v>
      </c>
      <c r="G1223" t="s">
        <v>74</v>
      </c>
      <c r="H1223" t="s">
        <v>74</v>
      </c>
      <c r="I1223" t="s">
        <v>19683</v>
      </c>
      <c r="J1223" t="s">
        <v>19684</v>
      </c>
      <c r="K1223" t="s">
        <v>74</v>
      </c>
      <c r="L1223" t="s">
        <v>74</v>
      </c>
      <c r="M1223" t="s">
        <v>78</v>
      </c>
      <c r="N1223" t="s">
        <v>79</v>
      </c>
      <c r="O1223" t="s">
        <v>74</v>
      </c>
      <c r="P1223" t="s">
        <v>74</v>
      </c>
      <c r="Q1223" t="s">
        <v>74</v>
      </c>
      <c r="R1223" t="s">
        <v>74</v>
      </c>
      <c r="S1223" t="s">
        <v>74</v>
      </c>
      <c r="T1223" t="s">
        <v>19685</v>
      </c>
      <c r="U1223" t="s">
        <v>19686</v>
      </c>
      <c r="V1223" t="s">
        <v>19687</v>
      </c>
      <c r="W1223" t="s">
        <v>19688</v>
      </c>
      <c r="X1223" t="s">
        <v>11457</v>
      </c>
      <c r="Y1223" t="s">
        <v>19689</v>
      </c>
      <c r="Z1223" t="s">
        <v>19690</v>
      </c>
      <c r="AA1223" t="s">
        <v>74</v>
      </c>
      <c r="AB1223" t="s">
        <v>74</v>
      </c>
      <c r="AC1223" t="s">
        <v>74</v>
      </c>
      <c r="AD1223" t="s">
        <v>74</v>
      </c>
      <c r="AE1223" t="s">
        <v>74</v>
      </c>
      <c r="AF1223" t="s">
        <v>74</v>
      </c>
      <c r="AG1223">
        <v>21</v>
      </c>
      <c r="AH1223">
        <v>2</v>
      </c>
      <c r="AI1223">
        <v>2</v>
      </c>
      <c r="AJ1223">
        <v>0</v>
      </c>
      <c r="AK1223">
        <v>21</v>
      </c>
      <c r="AL1223" t="s">
        <v>476</v>
      </c>
      <c r="AM1223" t="s">
        <v>477</v>
      </c>
      <c r="AN1223" t="s">
        <v>478</v>
      </c>
      <c r="AO1223" t="s">
        <v>19691</v>
      </c>
      <c r="AP1223" t="s">
        <v>19692</v>
      </c>
      <c r="AQ1223" t="s">
        <v>74</v>
      </c>
      <c r="AR1223" t="s">
        <v>19693</v>
      </c>
      <c r="AS1223" t="s">
        <v>19694</v>
      </c>
      <c r="AT1223" t="s">
        <v>15094</v>
      </c>
      <c r="AU1223">
        <v>2020</v>
      </c>
      <c r="AV1223">
        <v>72</v>
      </c>
      <c r="AW1223">
        <v>5</v>
      </c>
      <c r="AX1223" t="s">
        <v>74</v>
      </c>
      <c r="AY1223" t="s">
        <v>74</v>
      </c>
      <c r="AZ1223" t="s">
        <v>74</v>
      </c>
      <c r="BA1223" t="s">
        <v>74</v>
      </c>
      <c r="BB1223">
        <v>635</v>
      </c>
      <c r="BC1223">
        <v>649</v>
      </c>
      <c r="BD1223" t="s">
        <v>74</v>
      </c>
      <c r="BE1223" t="s">
        <v>19695</v>
      </c>
      <c r="BF1223" t="str">
        <f>HYPERLINK("http://dx.doi.org/10.1080/00131911.2018.1524855","http://dx.doi.org/10.1080/00131911.2018.1524855")</f>
        <v>http://dx.doi.org/10.1080/00131911.2018.1524855</v>
      </c>
      <c r="BG1223" t="s">
        <v>74</v>
      </c>
      <c r="BH1223" t="s">
        <v>74</v>
      </c>
      <c r="BI1223">
        <v>15</v>
      </c>
      <c r="BJ1223" t="s">
        <v>278</v>
      </c>
      <c r="BK1223" t="s">
        <v>100</v>
      </c>
      <c r="BL1223" t="s">
        <v>278</v>
      </c>
      <c r="BM1223" t="s">
        <v>19696</v>
      </c>
      <c r="BN1223" t="s">
        <v>74</v>
      </c>
      <c r="BO1223" t="s">
        <v>74</v>
      </c>
      <c r="BP1223" t="s">
        <v>74</v>
      </c>
      <c r="BQ1223" t="s">
        <v>74</v>
      </c>
      <c r="BR1223" t="s">
        <v>104</v>
      </c>
      <c r="BS1223" t="s">
        <v>19697</v>
      </c>
      <c r="BT1223" t="str">
        <f>HYPERLINK("https%3A%2F%2Fwww.webofscience.com%2Fwos%2Fwoscc%2Ffull-record%2FWOS:000565785500006","View Full Record in Web of Science")</f>
        <v>View Full Record in Web of Science</v>
      </c>
    </row>
    <row r="1224" spans="1:72" x14ac:dyDescent="0.25">
      <c r="A1224" t="s">
        <v>72</v>
      </c>
      <c r="B1224" t="s">
        <v>24598</v>
      </c>
      <c r="C1224" t="s">
        <v>74</v>
      </c>
      <c r="D1224" t="s">
        <v>74</v>
      </c>
      <c r="E1224" t="s">
        <v>74</v>
      </c>
      <c r="F1224" t="s">
        <v>24599</v>
      </c>
      <c r="G1224" t="s">
        <v>74</v>
      </c>
      <c r="H1224" t="s">
        <v>74</v>
      </c>
      <c r="I1224" t="s">
        <v>24600</v>
      </c>
      <c r="J1224" t="s">
        <v>24601</v>
      </c>
      <c r="K1224" t="s">
        <v>74</v>
      </c>
      <c r="L1224" t="s">
        <v>74</v>
      </c>
      <c r="M1224" t="s">
        <v>78</v>
      </c>
      <c r="N1224" t="s">
        <v>79</v>
      </c>
      <c r="O1224" t="s">
        <v>74</v>
      </c>
      <c r="P1224" t="s">
        <v>74</v>
      </c>
      <c r="Q1224" t="s">
        <v>74</v>
      </c>
      <c r="R1224" t="s">
        <v>74</v>
      </c>
      <c r="S1224" t="s">
        <v>74</v>
      </c>
      <c r="T1224" t="s">
        <v>24602</v>
      </c>
      <c r="U1224" t="s">
        <v>24603</v>
      </c>
      <c r="V1224" t="s">
        <v>24604</v>
      </c>
      <c r="W1224" t="s">
        <v>24605</v>
      </c>
      <c r="X1224" t="s">
        <v>74</v>
      </c>
      <c r="Y1224" t="s">
        <v>24606</v>
      </c>
      <c r="Z1224" t="s">
        <v>24607</v>
      </c>
      <c r="AA1224" t="s">
        <v>24608</v>
      </c>
      <c r="AB1224" t="s">
        <v>24609</v>
      </c>
      <c r="AC1224" t="s">
        <v>74</v>
      </c>
      <c r="AD1224" t="s">
        <v>74</v>
      </c>
      <c r="AE1224" t="s">
        <v>74</v>
      </c>
      <c r="AF1224" t="s">
        <v>74</v>
      </c>
      <c r="AG1224">
        <v>93</v>
      </c>
      <c r="AH1224">
        <v>2</v>
      </c>
      <c r="AI1224">
        <v>4</v>
      </c>
      <c r="AJ1224">
        <v>1</v>
      </c>
      <c r="AK1224">
        <v>13</v>
      </c>
      <c r="AL1224" t="s">
        <v>24610</v>
      </c>
      <c r="AM1224" t="s">
        <v>24611</v>
      </c>
      <c r="AN1224" t="s">
        <v>24612</v>
      </c>
      <c r="AO1224" t="s">
        <v>24613</v>
      </c>
      <c r="AP1224" t="s">
        <v>24614</v>
      </c>
      <c r="AQ1224" t="s">
        <v>74</v>
      </c>
      <c r="AR1224" t="s">
        <v>24615</v>
      </c>
      <c r="AS1224" t="s">
        <v>24616</v>
      </c>
      <c r="AT1224" t="s">
        <v>3037</v>
      </c>
      <c r="AU1224">
        <v>2020</v>
      </c>
      <c r="AV1224">
        <v>22</v>
      </c>
      <c r="AW1224">
        <v>2</v>
      </c>
      <c r="AX1224" t="s">
        <v>74</v>
      </c>
      <c r="AY1224" t="s">
        <v>74</v>
      </c>
      <c r="AZ1224" t="s">
        <v>74</v>
      </c>
      <c r="BA1224" t="s">
        <v>74</v>
      </c>
      <c r="BB1224">
        <v>205</v>
      </c>
      <c r="BC1224">
        <v>231</v>
      </c>
      <c r="BD1224" t="s">
        <v>74</v>
      </c>
      <c r="BE1224" t="s">
        <v>24617</v>
      </c>
      <c r="BF1224" t="str">
        <f>HYPERLINK("http://dx.doi.org/10.7819/rbgn.v22i2.4046","http://dx.doi.org/10.7819/rbgn.v22i2.4046")</f>
        <v>http://dx.doi.org/10.7819/rbgn.v22i2.4046</v>
      </c>
      <c r="BG1224" t="s">
        <v>74</v>
      </c>
      <c r="BH1224" t="s">
        <v>74</v>
      </c>
      <c r="BI1224">
        <v>27</v>
      </c>
      <c r="BJ1224" t="s">
        <v>5675</v>
      </c>
      <c r="BK1224" t="s">
        <v>100</v>
      </c>
      <c r="BL1224" t="s">
        <v>1576</v>
      </c>
      <c r="BM1224" t="s">
        <v>24618</v>
      </c>
      <c r="BN1224" t="s">
        <v>74</v>
      </c>
      <c r="BO1224" t="s">
        <v>155</v>
      </c>
      <c r="BP1224" t="s">
        <v>74</v>
      </c>
      <c r="BQ1224" t="s">
        <v>74</v>
      </c>
      <c r="BR1224" t="s">
        <v>104</v>
      </c>
      <c r="BS1224" t="s">
        <v>24619</v>
      </c>
      <c r="BT1224" t="str">
        <f>HYPERLINK("https%3A%2F%2Fwww.webofscience.com%2Fwos%2Fwoscc%2Ffull-record%2FWOS:000537860800001","View Full Record in Web of Science")</f>
        <v>View Full Record in Web of Science</v>
      </c>
    </row>
    <row r="1225" spans="1:72" x14ac:dyDescent="0.25">
      <c r="A1225" t="s">
        <v>72</v>
      </c>
      <c r="B1225" t="s">
        <v>4418</v>
      </c>
      <c r="C1225" t="s">
        <v>74</v>
      </c>
      <c r="D1225" t="s">
        <v>74</v>
      </c>
      <c r="E1225" t="s">
        <v>74</v>
      </c>
      <c r="F1225" t="s">
        <v>4419</v>
      </c>
      <c r="G1225" t="s">
        <v>74</v>
      </c>
      <c r="H1225" t="s">
        <v>74</v>
      </c>
      <c r="I1225" t="s">
        <v>4420</v>
      </c>
      <c r="J1225" t="s">
        <v>4139</v>
      </c>
      <c r="K1225" t="s">
        <v>74</v>
      </c>
      <c r="L1225" t="s">
        <v>74</v>
      </c>
      <c r="M1225" t="s">
        <v>78</v>
      </c>
      <c r="N1225" t="s">
        <v>79</v>
      </c>
      <c r="O1225" t="s">
        <v>74</v>
      </c>
      <c r="P1225" t="s">
        <v>74</v>
      </c>
      <c r="Q1225" t="s">
        <v>74</v>
      </c>
      <c r="R1225" t="s">
        <v>74</v>
      </c>
      <c r="S1225" t="s">
        <v>74</v>
      </c>
      <c r="T1225" t="s">
        <v>74</v>
      </c>
      <c r="U1225" t="s">
        <v>4421</v>
      </c>
      <c r="V1225" t="s">
        <v>4422</v>
      </c>
      <c r="W1225" t="s">
        <v>4423</v>
      </c>
      <c r="X1225" t="s">
        <v>4424</v>
      </c>
      <c r="Y1225" t="s">
        <v>4425</v>
      </c>
      <c r="Z1225" t="s">
        <v>4426</v>
      </c>
      <c r="AA1225" t="s">
        <v>4427</v>
      </c>
      <c r="AB1225" t="s">
        <v>4428</v>
      </c>
      <c r="AC1225" t="s">
        <v>74</v>
      </c>
      <c r="AD1225" t="s">
        <v>74</v>
      </c>
      <c r="AE1225" t="s">
        <v>74</v>
      </c>
      <c r="AF1225" t="s">
        <v>74</v>
      </c>
      <c r="AG1225">
        <v>78</v>
      </c>
      <c r="AH1225">
        <v>2</v>
      </c>
      <c r="AI1225">
        <v>2</v>
      </c>
      <c r="AJ1225">
        <v>0</v>
      </c>
      <c r="AK1225">
        <v>4</v>
      </c>
      <c r="AL1225" t="s">
        <v>4148</v>
      </c>
      <c r="AM1225" t="s">
        <v>4149</v>
      </c>
      <c r="AN1225" t="s">
        <v>4150</v>
      </c>
      <c r="AO1225" t="s">
        <v>4151</v>
      </c>
      <c r="AP1225" t="s">
        <v>74</v>
      </c>
      <c r="AQ1225" t="s">
        <v>74</v>
      </c>
      <c r="AR1225" t="s">
        <v>4139</v>
      </c>
      <c r="AS1225" t="s">
        <v>4152</v>
      </c>
      <c r="AT1225" t="s">
        <v>4429</v>
      </c>
      <c r="AU1225">
        <v>2021</v>
      </c>
      <c r="AV1225">
        <v>16</v>
      </c>
      <c r="AW1225">
        <v>5</v>
      </c>
      <c r="AX1225" t="s">
        <v>74</v>
      </c>
      <c r="AY1225" t="s">
        <v>74</v>
      </c>
      <c r="AZ1225" t="s">
        <v>74</v>
      </c>
      <c r="BA1225" t="s">
        <v>74</v>
      </c>
      <c r="BB1225" t="s">
        <v>74</v>
      </c>
      <c r="BC1225" t="s">
        <v>74</v>
      </c>
      <c r="BD1225" t="s">
        <v>4430</v>
      </c>
      <c r="BE1225" t="s">
        <v>4431</v>
      </c>
      <c r="BF1225" t="str">
        <f>HYPERLINK("http://dx.doi.org/10.1371/journal.pone.0251051","http://dx.doi.org/10.1371/journal.pone.0251051")</f>
        <v>http://dx.doi.org/10.1371/journal.pone.0251051</v>
      </c>
      <c r="BG1225" t="s">
        <v>74</v>
      </c>
      <c r="BH1225" t="s">
        <v>74</v>
      </c>
      <c r="BI1225">
        <v>20</v>
      </c>
      <c r="BJ1225" t="s">
        <v>1233</v>
      </c>
      <c r="BK1225" t="s">
        <v>153</v>
      </c>
      <c r="BL1225" t="s">
        <v>1234</v>
      </c>
      <c r="BM1225" t="s">
        <v>4432</v>
      </c>
      <c r="BN1225">
        <v>34019575</v>
      </c>
      <c r="BO1225" t="s">
        <v>103</v>
      </c>
      <c r="BP1225" t="s">
        <v>74</v>
      </c>
      <c r="BQ1225" t="s">
        <v>74</v>
      </c>
      <c r="BR1225" t="s">
        <v>104</v>
      </c>
      <c r="BS1225" t="s">
        <v>4433</v>
      </c>
      <c r="BT1225" t="str">
        <f>HYPERLINK("https%3A%2F%2Fwww.webofscience.com%2Fwos%2Fwoscc%2Ffull-record%2FWOS:000664632300018","View Full Record in Web of Science")</f>
        <v>View Full Record in Web of Science</v>
      </c>
    </row>
    <row r="1226" spans="1:72" x14ac:dyDescent="0.25">
      <c r="A1226" t="s">
        <v>72</v>
      </c>
      <c r="B1226" t="s">
        <v>5167</v>
      </c>
      <c r="C1226" t="s">
        <v>74</v>
      </c>
      <c r="D1226" t="s">
        <v>74</v>
      </c>
      <c r="E1226" t="s">
        <v>74</v>
      </c>
      <c r="F1226" t="s">
        <v>5168</v>
      </c>
      <c r="G1226" t="s">
        <v>74</v>
      </c>
      <c r="H1226" t="s">
        <v>74</v>
      </c>
      <c r="I1226" t="s">
        <v>5169</v>
      </c>
      <c r="J1226" t="s">
        <v>672</v>
      </c>
      <c r="K1226" t="s">
        <v>74</v>
      </c>
      <c r="L1226" t="s">
        <v>74</v>
      </c>
      <c r="M1226" t="s">
        <v>78</v>
      </c>
      <c r="N1226" t="s">
        <v>79</v>
      </c>
      <c r="O1226" t="s">
        <v>74</v>
      </c>
      <c r="P1226" t="s">
        <v>74</v>
      </c>
      <c r="Q1226" t="s">
        <v>74</v>
      </c>
      <c r="R1226" t="s">
        <v>74</v>
      </c>
      <c r="S1226" t="s">
        <v>74</v>
      </c>
      <c r="T1226" t="s">
        <v>5170</v>
      </c>
      <c r="U1226" t="s">
        <v>5171</v>
      </c>
      <c r="V1226" t="s">
        <v>5172</v>
      </c>
      <c r="W1226" t="s">
        <v>5173</v>
      </c>
      <c r="X1226" t="s">
        <v>5174</v>
      </c>
      <c r="Y1226" t="s">
        <v>5175</v>
      </c>
      <c r="Z1226" t="s">
        <v>5176</v>
      </c>
      <c r="AA1226" t="s">
        <v>5177</v>
      </c>
      <c r="AB1226" t="s">
        <v>5178</v>
      </c>
      <c r="AC1226" t="s">
        <v>5179</v>
      </c>
      <c r="AD1226" t="s">
        <v>5180</v>
      </c>
      <c r="AE1226" t="s">
        <v>5181</v>
      </c>
      <c r="AF1226" t="s">
        <v>74</v>
      </c>
      <c r="AG1226">
        <v>66</v>
      </c>
      <c r="AH1226">
        <v>2</v>
      </c>
      <c r="AI1226">
        <v>2</v>
      </c>
      <c r="AJ1226">
        <v>2</v>
      </c>
      <c r="AK1226">
        <v>16</v>
      </c>
      <c r="AL1226" t="s">
        <v>173</v>
      </c>
      <c r="AM1226" t="s">
        <v>174</v>
      </c>
      <c r="AN1226" t="s">
        <v>175</v>
      </c>
      <c r="AO1226" t="s">
        <v>684</v>
      </c>
      <c r="AP1226" t="s">
        <v>74</v>
      </c>
      <c r="AQ1226" t="s">
        <v>74</v>
      </c>
      <c r="AR1226" t="s">
        <v>672</v>
      </c>
      <c r="AS1226" t="s">
        <v>685</v>
      </c>
      <c r="AT1226" t="s">
        <v>871</v>
      </c>
      <c r="AU1226">
        <v>2021</v>
      </c>
      <c r="AV1226">
        <v>11</v>
      </c>
      <c r="AW1226">
        <v>4</v>
      </c>
      <c r="AX1226" t="s">
        <v>74</v>
      </c>
      <c r="AY1226" t="s">
        <v>74</v>
      </c>
      <c r="AZ1226" t="s">
        <v>74</v>
      </c>
      <c r="BA1226" t="s">
        <v>74</v>
      </c>
      <c r="BB1226" t="s">
        <v>74</v>
      </c>
      <c r="BC1226" t="s">
        <v>74</v>
      </c>
      <c r="BD1226">
        <v>2.1582440211054492E+16</v>
      </c>
      <c r="BE1226" t="s">
        <v>5182</v>
      </c>
      <c r="BF1226" t="str">
        <f>HYPERLINK("http://dx.doi.org/10.1177/21582440211054493","http://dx.doi.org/10.1177/21582440211054493")</f>
        <v>http://dx.doi.org/10.1177/21582440211054493</v>
      </c>
      <c r="BG1226" t="s">
        <v>74</v>
      </c>
      <c r="BH1226" t="s">
        <v>74</v>
      </c>
      <c r="BI1226">
        <v>12</v>
      </c>
      <c r="BJ1226" t="s">
        <v>688</v>
      </c>
      <c r="BK1226" t="s">
        <v>100</v>
      </c>
      <c r="BL1226" t="s">
        <v>689</v>
      </c>
      <c r="BM1226" t="s">
        <v>5183</v>
      </c>
      <c r="BN1226" t="s">
        <v>74</v>
      </c>
      <c r="BO1226" t="s">
        <v>155</v>
      </c>
      <c r="BP1226" t="s">
        <v>74</v>
      </c>
      <c r="BQ1226" t="s">
        <v>74</v>
      </c>
      <c r="BR1226" t="s">
        <v>104</v>
      </c>
      <c r="BS1226" t="s">
        <v>5184</v>
      </c>
      <c r="BT1226" t="str">
        <f>HYPERLINK("https%3A%2F%2Fwww.webofscience.com%2Fwos%2Fwoscc%2Ffull-record%2FWOS:000711950100001","View Full Record in Web of Science")</f>
        <v>View Full Record in Web of Science</v>
      </c>
    </row>
    <row r="1227" spans="1:72" x14ac:dyDescent="0.25">
      <c r="A1227" t="s">
        <v>72</v>
      </c>
      <c r="B1227" t="s">
        <v>11770</v>
      </c>
      <c r="C1227" t="s">
        <v>74</v>
      </c>
      <c r="D1227" t="s">
        <v>74</v>
      </c>
      <c r="E1227" t="s">
        <v>74</v>
      </c>
      <c r="F1227" t="s">
        <v>11771</v>
      </c>
      <c r="G1227" t="s">
        <v>74</v>
      </c>
      <c r="H1227" t="s">
        <v>74</v>
      </c>
      <c r="I1227" t="s">
        <v>11772</v>
      </c>
      <c r="J1227" t="s">
        <v>11773</v>
      </c>
      <c r="K1227" t="s">
        <v>74</v>
      </c>
      <c r="L1227" t="s">
        <v>74</v>
      </c>
      <c r="M1227" t="s">
        <v>78</v>
      </c>
      <c r="N1227" t="s">
        <v>79</v>
      </c>
      <c r="O1227" t="s">
        <v>74</v>
      </c>
      <c r="P1227" t="s">
        <v>74</v>
      </c>
      <c r="Q1227" t="s">
        <v>74</v>
      </c>
      <c r="R1227" t="s">
        <v>74</v>
      </c>
      <c r="S1227" t="s">
        <v>74</v>
      </c>
      <c r="T1227" t="s">
        <v>11774</v>
      </c>
      <c r="U1227" t="s">
        <v>11775</v>
      </c>
      <c r="V1227" t="s">
        <v>11776</v>
      </c>
      <c r="W1227" t="s">
        <v>11777</v>
      </c>
      <c r="X1227" t="s">
        <v>2732</v>
      </c>
      <c r="Y1227" t="s">
        <v>11778</v>
      </c>
      <c r="Z1227" t="s">
        <v>11779</v>
      </c>
      <c r="AA1227" t="s">
        <v>11780</v>
      </c>
      <c r="AB1227" t="s">
        <v>11781</v>
      </c>
      <c r="AC1227" t="s">
        <v>74</v>
      </c>
      <c r="AD1227" t="s">
        <v>74</v>
      </c>
      <c r="AE1227" t="s">
        <v>74</v>
      </c>
      <c r="AF1227" t="s">
        <v>74</v>
      </c>
      <c r="AG1227">
        <v>28</v>
      </c>
      <c r="AH1227">
        <v>2</v>
      </c>
      <c r="AI1227">
        <v>3</v>
      </c>
      <c r="AJ1227">
        <v>0</v>
      </c>
      <c r="AK1227">
        <v>1</v>
      </c>
      <c r="AL1227" t="s">
        <v>173</v>
      </c>
      <c r="AM1227" t="s">
        <v>174</v>
      </c>
      <c r="AN1227" t="s">
        <v>175</v>
      </c>
      <c r="AO1227" t="s">
        <v>11782</v>
      </c>
      <c r="AP1227" t="s">
        <v>11783</v>
      </c>
      <c r="AQ1227" t="s">
        <v>74</v>
      </c>
      <c r="AR1227" t="s">
        <v>11784</v>
      </c>
      <c r="AS1227" t="s">
        <v>11785</v>
      </c>
      <c r="AT1227" t="s">
        <v>400</v>
      </c>
      <c r="AU1227">
        <v>2021</v>
      </c>
      <c r="AV1227">
        <v>21</v>
      </c>
      <c r="AW1227">
        <v>3</v>
      </c>
      <c r="AX1227" t="s">
        <v>74</v>
      </c>
      <c r="AY1227" t="s">
        <v>74</v>
      </c>
      <c r="AZ1227" t="s">
        <v>74</v>
      </c>
      <c r="BA1227" t="s">
        <v>74</v>
      </c>
      <c r="BB1227">
        <v>207</v>
      </c>
      <c r="BC1227">
        <v>213</v>
      </c>
      <c r="BD1227">
        <v>1532708620970661</v>
      </c>
      <c r="BE1227" t="s">
        <v>11786</v>
      </c>
      <c r="BF1227" t="str">
        <f>HYPERLINK("http://dx.doi.org/10.1177/1532708620970661","http://dx.doi.org/10.1177/1532708620970661")</f>
        <v>http://dx.doi.org/10.1177/1532708620970661</v>
      </c>
      <c r="BG1227" t="s">
        <v>74</v>
      </c>
      <c r="BH1227" t="s">
        <v>11787</v>
      </c>
      <c r="BI1227">
        <v>7</v>
      </c>
      <c r="BJ1227" t="s">
        <v>11788</v>
      </c>
      <c r="BK1227" t="s">
        <v>3767</v>
      </c>
      <c r="BL1227" t="s">
        <v>11788</v>
      </c>
      <c r="BM1227" t="s">
        <v>11789</v>
      </c>
      <c r="BN1227" t="s">
        <v>74</v>
      </c>
      <c r="BO1227" t="s">
        <v>74</v>
      </c>
      <c r="BP1227" t="s">
        <v>74</v>
      </c>
      <c r="BQ1227" t="s">
        <v>74</v>
      </c>
      <c r="BR1227" t="s">
        <v>104</v>
      </c>
      <c r="BS1227" t="s">
        <v>11790</v>
      </c>
      <c r="BT1227" t="str">
        <f>HYPERLINK("https%3A%2F%2Fwww.webofscience.com%2Fwos%2Fwoscc%2Ffull-record%2FWOS:000598875200001","View Full Record in Web of Science")</f>
        <v>View Full Record in Web of Science</v>
      </c>
    </row>
    <row r="1228" spans="1:72" x14ac:dyDescent="0.25">
      <c r="A1228" t="s">
        <v>72</v>
      </c>
      <c r="B1228" t="s">
        <v>12792</v>
      </c>
      <c r="C1228" t="s">
        <v>74</v>
      </c>
      <c r="D1228" t="s">
        <v>74</v>
      </c>
      <c r="E1228" t="s">
        <v>74</v>
      </c>
      <c r="F1228" t="s">
        <v>12793</v>
      </c>
      <c r="G1228" t="s">
        <v>74</v>
      </c>
      <c r="H1228" t="s">
        <v>74</v>
      </c>
      <c r="I1228" t="s">
        <v>12794</v>
      </c>
      <c r="J1228" t="s">
        <v>1257</v>
      </c>
      <c r="K1228" t="s">
        <v>74</v>
      </c>
      <c r="L1228" t="s">
        <v>74</v>
      </c>
      <c r="M1228" t="s">
        <v>78</v>
      </c>
      <c r="N1228" t="s">
        <v>79</v>
      </c>
      <c r="O1228" t="s">
        <v>74</v>
      </c>
      <c r="P1228" t="s">
        <v>74</v>
      </c>
      <c r="Q1228" t="s">
        <v>74</v>
      </c>
      <c r="R1228" t="s">
        <v>74</v>
      </c>
      <c r="S1228" t="s">
        <v>74</v>
      </c>
      <c r="T1228" t="s">
        <v>12795</v>
      </c>
      <c r="U1228" t="s">
        <v>12796</v>
      </c>
      <c r="V1228" t="s">
        <v>12797</v>
      </c>
      <c r="W1228" t="s">
        <v>12798</v>
      </c>
      <c r="X1228" t="s">
        <v>12799</v>
      </c>
      <c r="Y1228" t="s">
        <v>12800</v>
      </c>
      <c r="Z1228" t="s">
        <v>12801</v>
      </c>
      <c r="AA1228" t="s">
        <v>12802</v>
      </c>
      <c r="AB1228" t="s">
        <v>12803</v>
      </c>
      <c r="AC1228" t="s">
        <v>74</v>
      </c>
      <c r="AD1228" t="s">
        <v>74</v>
      </c>
      <c r="AE1228" t="s">
        <v>74</v>
      </c>
      <c r="AF1228" t="s">
        <v>74</v>
      </c>
      <c r="AG1228">
        <v>79</v>
      </c>
      <c r="AH1228">
        <v>2</v>
      </c>
      <c r="AI1228">
        <v>2</v>
      </c>
      <c r="AJ1228">
        <v>4</v>
      </c>
      <c r="AK1228">
        <v>26</v>
      </c>
      <c r="AL1228" t="s">
        <v>1267</v>
      </c>
      <c r="AM1228" t="s">
        <v>118</v>
      </c>
      <c r="AN1228" t="s">
        <v>1268</v>
      </c>
      <c r="AO1228" t="s">
        <v>1269</v>
      </c>
      <c r="AP1228" t="s">
        <v>74</v>
      </c>
      <c r="AQ1228" t="s">
        <v>74</v>
      </c>
      <c r="AR1228" t="s">
        <v>1270</v>
      </c>
      <c r="AS1228" t="s">
        <v>1271</v>
      </c>
      <c r="AT1228" t="s">
        <v>304</v>
      </c>
      <c r="AU1228">
        <v>2021</v>
      </c>
      <c r="AV1228">
        <v>71</v>
      </c>
      <c r="AW1228" t="s">
        <v>74</v>
      </c>
      <c r="AX1228" t="s">
        <v>74</v>
      </c>
      <c r="AY1228" t="s">
        <v>74</v>
      </c>
      <c r="AZ1228" t="s">
        <v>74</v>
      </c>
      <c r="BA1228" t="s">
        <v>74</v>
      </c>
      <c r="BB1228" t="s">
        <v>74</v>
      </c>
      <c r="BC1228" t="s">
        <v>74</v>
      </c>
      <c r="BD1228">
        <v>101095</v>
      </c>
      <c r="BE1228" t="s">
        <v>12804</v>
      </c>
      <c r="BF1228" t="str">
        <f>HYPERLINK("http://dx.doi.org/10.1016/j.stueduc.2021.101095","http://dx.doi.org/10.1016/j.stueduc.2021.101095")</f>
        <v>http://dx.doi.org/10.1016/j.stueduc.2021.101095</v>
      </c>
      <c r="BG1228" t="s">
        <v>74</v>
      </c>
      <c r="BH1228" t="s">
        <v>4766</v>
      </c>
      <c r="BI1228">
        <v>10</v>
      </c>
      <c r="BJ1228" t="s">
        <v>511</v>
      </c>
      <c r="BK1228" t="s">
        <v>100</v>
      </c>
      <c r="BL1228" t="s">
        <v>512</v>
      </c>
      <c r="BM1228" t="s">
        <v>12805</v>
      </c>
      <c r="BN1228" t="s">
        <v>74</v>
      </c>
      <c r="BO1228" t="s">
        <v>74</v>
      </c>
      <c r="BP1228" t="s">
        <v>74</v>
      </c>
      <c r="BQ1228" t="s">
        <v>74</v>
      </c>
      <c r="BR1228" t="s">
        <v>104</v>
      </c>
      <c r="BS1228" t="s">
        <v>12806</v>
      </c>
      <c r="BT1228" t="str">
        <f>HYPERLINK("https%3A%2F%2Fwww.webofscience.com%2Fwos%2Fwoscc%2Ffull-record%2FWOS:000712135700003","View Full Record in Web of Science")</f>
        <v>View Full Record in Web of Science</v>
      </c>
    </row>
    <row r="1229" spans="1:72" x14ac:dyDescent="0.25">
      <c r="A1229" t="s">
        <v>72</v>
      </c>
      <c r="B1229" t="s">
        <v>14805</v>
      </c>
      <c r="C1229" t="s">
        <v>74</v>
      </c>
      <c r="D1229" t="s">
        <v>74</v>
      </c>
      <c r="E1229" t="s">
        <v>74</v>
      </c>
      <c r="F1229" t="s">
        <v>14806</v>
      </c>
      <c r="G1229" t="s">
        <v>74</v>
      </c>
      <c r="H1229" t="s">
        <v>74</v>
      </c>
      <c r="I1229" t="s">
        <v>14807</v>
      </c>
      <c r="J1229" t="s">
        <v>14808</v>
      </c>
      <c r="K1229" t="s">
        <v>74</v>
      </c>
      <c r="L1229" t="s">
        <v>74</v>
      </c>
      <c r="M1229" t="s">
        <v>78</v>
      </c>
      <c r="N1229" t="s">
        <v>79</v>
      </c>
      <c r="O1229" t="s">
        <v>74</v>
      </c>
      <c r="P1229" t="s">
        <v>74</v>
      </c>
      <c r="Q1229" t="s">
        <v>74</v>
      </c>
      <c r="R1229" t="s">
        <v>74</v>
      </c>
      <c r="S1229" t="s">
        <v>74</v>
      </c>
      <c r="T1229" t="s">
        <v>74</v>
      </c>
      <c r="U1229" t="s">
        <v>14809</v>
      </c>
      <c r="V1229" t="s">
        <v>14810</v>
      </c>
      <c r="W1229" t="s">
        <v>14811</v>
      </c>
      <c r="X1229" t="s">
        <v>14812</v>
      </c>
      <c r="Y1229" t="s">
        <v>14813</v>
      </c>
      <c r="Z1229" t="s">
        <v>14814</v>
      </c>
      <c r="AA1229" t="s">
        <v>74</v>
      </c>
      <c r="AB1229" t="s">
        <v>74</v>
      </c>
      <c r="AC1229" t="s">
        <v>74</v>
      </c>
      <c r="AD1229" t="s">
        <v>74</v>
      </c>
      <c r="AE1229" t="s">
        <v>74</v>
      </c>
      <c r="AF1229" t="s">
        <v>74</v>
      </c>
      <c r="AG1229">
        <v>75</v>
      </c>
      <c r="AH1229">
        <v>2</v>
      </c>
      <c r="AI1229">
        <v>2</v>
      </c>
      <c r="AJ1229">
        <v>0</v>
      </c>
      <c r="AK1229">
        <v>0</v>
      </c>
      <c r="AL1229" t="s">
        <v>14815</v>
      </c>
      <c r="AM1229" t="s">
        <v>14816</v>
      </c>
      <c r="AN1229" t="s">
        <v>14817</v>
      </c>
      <c r="AO1229" t="s">
        <v>14818</v>
      </c>
      <c r="AP1229" t="s">
        <v>14819</v>
      </c>
      <c r="AQ1229" t="s">
        <v>74</v>
      </c>
      <c r="AR1229" t="s">
        <v>14820</v>
      </c>
      <c r="AS1229" t="s">
        <v>14821</v>
      </c>
      <c r="AT1229" t="s">
        <v>686</v>
      </c>
      <c r="AU1229">
        <v>2021</v>
      </c>
      <c r="AV1229">
        <v>67</v>
      </c>
      <c r="AW1229">
        <v>2</v>
      </c>
      <c r="AX1229" t="s">
        <v>74</v>
      </c>
      <c r="AY1229" t="s">
        <v>74</v>
      </c>
      <c r="AZ1229" t="s">
        <v>74</v>
      </c>
      <c r="BA1229" t="s">
        <v>74</v>
      </c>
      <c r="BB1229">
        <v>149</v>
      </c>
      <c r="BC1229">
        <v>174</v>
      </c>
      <c r="BD1229" t="s">
        <v>74</v>
      </c>
      <c r="BE1229" t="s">
        <v>14822</v>
      </c>
      <c r="BF1229" t="str">
        <f>HYPERLINK("http://dx.doi.org/10.13110/merrpalmquar1982.67.2.0149","http://dx.doi.org/10.13110/merrpalmquar1982.67.2.0149")</f>
        <v>http://dx.doi.org/10.13110/merrpalmquar1982.67.2.0149</v>
      </c>
      <c r="BG1229" t="s">
        <v>74</v>
      </c>
      <c r="BH1229" t="s">
        <v>74</v>
      </c>
      <c r="BI1229">
        <v>26</v>
      </c>
      <c r="BJ1229" t="s">
        <v>1138</v>
      </c>
      <c r="BK1229" t="s">
        <v>100</v>
      </c>
      <c r="BL1229" t="s">
        <v>101</v>
      </c>
      <c r="BM1229" t="s">
        <v>14823</v>
      </c>
      <c r="BN1229" t="s">
        <v>74</v>
      </c>
      <c r="BO1229" t="s">
        <v>74</v>
      </c>
      <c r="BP1229" t="s">
        <v>74</v>
      </c>
      <c r="BQ1229" t="s">
        <v>74</v>
      </c>
      <c r="BR1229" t="s">
        <v>104</v>
      </c>
      <c r="BS1229" t="s">
        <v>14824</v>
      </c>
      <c r="BT1229" t="str">
        <f>HYPERLINK("https%3A%2F%2Fwww.webofscience.com%2Fwos%2Fwoscc%2Ffull-record%2FWOS:000744663000002","View Full Record in Web of Science")</f>
        <v>View Full Record in Web of Science</v>
      </c>
    </row>
    <row r="1230" spans="1:72" x14ac:dyDescent="0.25">
      <c r="A1230" t="s">
        <v>72</v>
      </c>
      <c r="B1230" t="s">
        <v>21300</v>
      </c>
      <c r="C1230" t="s">
        <v>74</v>
      </c>
      <c r="D1230" t="s">
        <v>74</v>
      </c>
      <c r="E1230" t="s">
        <v>74</v>
      </c>
      <c r="F1230" t="s">
        <v>21301</v>
      </c>
      <c r="G1230" t="s">
        <v>74</v>
      </c>
      <c r="H1230" t="s">
        <v>74</v>
      </c>
      <c r="I1230" t="s">
        <v>21302</v>
      </c>
      <c r="J1230" t="s">
        <v>7956</v>
      </c>
      <c r="K1230" t="s">
        <v>74</v>
      </c>
      <c r="L1230" t="s">
        <v>74</v>
      </c>
      <c r="M1230" t="s">
        <v>78</v>
      </c>
      <c r="N1230" t="s">
        <v>79</v>
      </c>
      <c r="O1230" t="s">
        <v>74</v>
      </c>
      <c r="P1230" t="s">
        <v>74</v>
      </c>
      <c r="Q1230" t="s">
        <v>74</v>
      </c>
      <c r="R1230" t="s">
        <v>74</v>
      </c>
      <c r="S1230" t="s">
        <v>74</v>
      </c>
      <c r="T1230" t="s">
        <v>74</v>
      </c>
      <c r="U1230" t="s">
        <v>21303</v>
      </c>
      <c r="V1230" t="s">
        <v>21304</v>
      </c>
      <c r="W1230" t="s">
        <v>21305</v>
      </c>
      <c r="X1230" t="s">
        <v>3293</v>
      </c>
      <c r="Y1230" t="s">
        <v>21306</v>
      </c>
      <c r="Z1230" t="s">
        <v>21307</v>
      </c>
      <c r="AA1230" t="s">
        <v>21308</v>
      </c>
      <c r="AB1230" t="s">
        <v>74</v>
      </c>
      <c r="AC1230" t="s">
        <v>74</v>
      </c>
      <c r="AD1230" t="s">
        <v>74</v>
      </c>
      <c r="AE1230" t="s">
        <v>74</v>
      </c>
      <c r="AF1230" t="s">
        <v>74</v>
      </c>
      <c r="AG1230">
        <v>54</v>
      </c>
      <c r="AH1230">
        <v>2</v>
      </c>
      <c r="AI1230">
        <v>2</v>
      </c>
      <c r="AJ1230">
        <v>0</v>
      </c>
      <c r="AK1230">
        <v>11</v>
      </c>
      <c r="AL1230" t="s">
        <v>476</v>
      </c>
      <c r="AM1230" t="s">
        <v>477</v>
      </c>
      <c r="AN1230" t="s">
        <v>478</v>
      </c>
      <c r="AO1230" t="s">
        <v>7967</v>
      </c>
      <c r="AP1230" t="s">
        <v>7968</v>
      </c>
      <c r="AQ1230" t="s">
        <v>74</v>
      </c>
      <c r="AR1230" t="s">
        <v>7969</v>
      </c>
      <c r="AS1230" t="s">
        <v>7970</v>
      </c>
      <c r="AT1230" t="s">
        <v>5414</v>
      </c>
      <c r="AU1230">
        <v>2021</v>
      </c>
      <c r="AV1230">
        <v>18</v>
      </c>
      <c r="AW1230">
        <v>4</v>
      </c>
      <c r="AX1230" t="s">
        <v>74</v>
      </c>
      <c r="AY1230" t="s">
        <v>74</v>
      </c>
      <c r="AZ1230" t="s">
        <v>872</v>
      </c>
      <c r="BA1230" t="s">
        <v>74</v>
      </c>
      <c r="BB1230">
        <v>239</v>
      </c>
      <c r="BC1230">
        <v>255</v>
      </c>
      <c r="BD1230" t="s">
        <v>74</v>
      </c>
      <c r="BE1230" t="s">
        <v>21309</v>
      </c>
      <c r="BF1230" t="str">
        <f>HYPERLINK("http://dx.doi.org/10.1080/15427609.2021.2014279","http://dx.doi.org/10.1080/15427609.2021.2014279")</f>
        <v>http://dx.doi.org/10.1080/15427609.2021.2014279</v>
      </c>
      <c r="BG1230" t="s">
        <v>74</v>
      </c>
      <c r="BH1230" t="s">
        <v>959</v>
      </c>
      <c r="BI1230">
        <v>17</v>
      </c>
      <c r="BJ1230" t="s">
        <v>1138</v>
      </c>
      <c r="BK1230" t="s">
        <v>100</v>
      </c>
      <c r="BL1230" t="s">
        <v>101</v>
      </c>
      <c r="BM1230" t="s">
        <v>21310</v>
      </c>
      <c r="BN1230" t="s">
        <v>74</v>
      </c>
      <c r="BO1230" t="s">
        <v>74</v>
      </c>
      <c r="BP1230" t="s">
        <v>74</v>
      </c>
      <c r="BQ1230" t="s">
        <v>74</v>
      </c>
      <c r="BR1230" t="s">
        <v>104</v>
      </c>
      <c r="BS1230" t="s">
        <v>21311</v>
      </c>
      <c r="BT1230" t="str">
        <f>HYPERLINK("https%3A%2F%2Fwww.webofscience.com%2Fwos%2Fwoscc%2Ffull-record%2FWOS:000739817400001","View Full Record in Web of Science")</f>
        <v>View Full Record in Web of Science</v>
      </c>
    </row>
    <row r="1231" spans="1:72" x14ac:dyDescent="0.25">
      <c r="A1231" t="s">
        <v>72</v>
      </c>
      <c r="B1231" t="s">
        <v>25518</v>
      </c>
      <c r="C1231" t="s">
        <v>74</v>
      </c>
      <c r="D1231" t="s">
        <v>74</v>
      </c>
      <c r="E1231" t="s">
        <v>74</v>
      </c>
      <c r="F1231" t="s">
        <v>25519</v>
      </c>
      <c r="G1231" t="s">
        <v>74</v>
      </c>
      <c r="H1231" t="s">
        <v>74</v>
      </c>
      <c r="I1231" t="s">
        <v>25520</v>
      </c>
      <c r="J1231" t="s">
        <v>25521</v>
      </c>
      <c r="K1231" t="s">
        <v>74</v>
      </c>
      <c r="L1231" t="s">
        <v>74</v>
      </c>
      <c r="M1231" t="s">
        <v>78</v>
      </c>
      <c r="N1231" t="s">
        <v>79</v>
      </c>
      <c r="O1231" t="s">
        <v>74</v>
      </c>
      <c r="P1231" t="s">
        <v>74</v>
      </c>
      <c r="Q1231" t="s">
        <v>74</v>
      </c>
      <c r="R1231" t="s">
        <v>74</v>
      </c>
      <c r="S1231" t="s">
        <v>74</v>
      </c>
      <c r="T1231" t="s">
        <v>25522</v>
      </c>
      <c r="U1231" t="s">
        <v>25523</v>
      </c>
      <c r="V1231" t="s">
        <v>25524</v>
      </c>
      <c r="W1231" t="s">
        <v>25525</v>
      </c>
      <c r="X1231" t="s">
        <v>25526</v>
      </c>
      <c r="Y1231" t="s">
        <v>25527</v>
      </c>
      <c r="Z1231" t="s">
        <v>25528</v>
      </c>
      <c r="AA1231" t="s">
        <v>74</v>
      </c>
      <c r="AB1231" t="s">
        <v>25529</v>
      </c>
      <c r="AC1231" t="s">
        <v>25530</v>
      </c>
      <c r="AD1231" t="s">
        <v>25530</v>
      </c>
      <c r="AE1231" t="s">
        <v>25530</v>
      </c>
      <c r="AF1231" t="s">
        <v>74</v>
      </c>
      <c r="AG1231">
        <v>66</v>
      </c>
      <c r="AH1231">
        <v>2</v>
      </c>
      <c r="AI1231">
        <v>2</v>
      </c>
      <c r="AJ1231">
        <v>0</v>
      </c>
      <c r="AK1231">
        <v>11</v>
      </c>
      <c r="AL1231" t="s">
        <v>196</v>
      </c>
      <c r="AM1231" t="s">
        <v>197</v>
      </c>
      <c r="AN1231" t="s">
        <v>198</v>
      </c>
      <c r="AO1231" t="s">
        <v>25531</v>
      </c>
      <c r="AP1231" t="s">
        <v>25532</v>
      </c>
      <c r="AQ1231" t="s">
        <v>74</v>
      </c>
      <c r="AR1231" t="s">
        <v>25533</v>
      </c>
      <c r="AS1231" t="s">
        <v>25534</v>
      </c>
      <c r="AT1231" t="s">
        <v>400</v>
      </c>
      <c r="AU1231">
        <v>2021</v>
      </c>
      <c r="AV1231">
        <v>44</v>
      </c>
      <c r="AW1231">
        <v>3</v>
      </c>
      <c r="AX1231" t="s">
        <v>74</v>
      </c>
      <c r="AY1231" t="s">
        <v>74</v>
      </c>
      <c r="AZ1231" t="s">
        <v>74</v>
      </c>
      <c r="BA1231" t="s">
        <v>74</v>
      </c>
      <c r="BB1231">
        <v>534</v>
      </c>
      <c r="BC1231">
        <v>547</v>
      </c>
      <c r="BD1231" t="s">
        <v>74</v>
      </c>
      <c r="BE1231" t="s">
        <v>25535</v>
      </c>
      <c r="BF1231" t="str">
        <f>HYPERLINK("http://dx.doi.org/10.1002/nur.22128","http://dx.doi.org/10.1002/nur.22128")</f>
        <v>http://dx.doi.org/10.1002/nur.22128</v>
      </c>
      <c r="BG1231" t="s">
        <v>74</v>
      </c>
      <c r="BH1231" t="s">
        <v>1096</v>
      </c>
      <c r="BI1231">
        <v>14</v>
      </c>
      <c r="BJ1231" t="s">
        <v>329</v>
      </c>
      <c r="BK1231" t="s">
        <v>307</v>
      </c>
      <c r="BL1231" t="s">
        <v>329</v>
      </c>
      <c r="BM1231" t="s">
        <v>25536</v>
      </c>
      <c r="BN1231">
        <v>33774826</v>
      </c>
      <c r="BO1231" t="s">
        <v>1210</v>
      </c>
      <c r="BP1231" t="s">
        <v>74</v>
      </c>
      <c r="BQ1231" t="s">
        <v>74</v>
      </c>
      <c r="BR1231" t="s">
        <v>104</v>
      </c>
      <c r="BS1231" t="s">
        <v>25537</v>
      </c>
      <c r="BT1231" t="str">
        <f>HYPERLINK("https%3A%2F%2Fwww.webofscience.com%2Fwos%2Fwoscc%2Ffull-record%2FWOS:000633808700001","View Full Record in Web of Science")</f>
        <v>View Full Record in Web of Science</v>
      </c>
    </row>
    <row r="1232" spans="1:72" x14ac:dyDescent="0.25">
      <c r="A1232" t="s">
        <v>72</v>
      </c>
      <c r="B1232" t="s">
        <v>938</v>
      </c>
      <c r="C1232" t="s">
        <v>74</v>
      </c>
      <c r="D1232" t="s">
        <v>74</v>
      </c>
      <c r="E1232" t="s">
        <v>74</v>
      </c>
      <c r="F1232" t="s">
        <v>939</v>
      </c>
      <c r="G1232" t="s">
        <v>74</v>
      </c>
      <c r="H1232" t="s">
        <v>74</v>
      </c>
      <c r="I1232" t="s">
        <v>940</v>
      </c>
      <c r="J1232" t="s">
        <v>941</v>
      </c>
      <c r="K1232" t="s">
        <v>74</v>
      </c>
      <c r="L1232" t="s">
        <v>74</v>
      </c>
      <c r="M1232" t="s">
        <v>78</v>
      </c>
      <c r="N1232" t="s">
        <v>79</v>
      </c>
      <c r="O1232" t="s">
        <v>74</v>
      </c>
      <c r="P1232" t="s">
        <v>74</v>
      </c>
      <c r="Q1232" t="s">
        <v>74</v>
      </c>
      <c r="R1232" t="s">
        <v>74</v>
      </c>
      <c r="S1232" t="s">
        <v>74</v>
      </c>
      <c r="T1232" t="s">
        <v>942</v>
      </c>
      <c r="U1232" t="s">
        <v>943</v>
      </c>
      <c r="V1232" t="s">
        <v>944</v>
      </c>
      <c r="W1232" t="s">
        <v>945</v>
      </c>
      <c r="X1232" t="s">
        <v>946</v>
      </c>
      <c r="Y1232" t="s">
        <v>947</v>
      </c>
      <c r="Z1232" t="s">
        <v>948</v>
      </c>
      <c r="AA1232" t="s">
        <v>949</v>
      </c>
      <c r="AB1232" t="s">
        <v>950</v>
      </c>
      <c r="AC1232" t="s">
        <v>951</v>
      </c>
      <c r="AD1232" t="s">
        <v>952</v>
      </c>
      <c r="AE1232" t="s">
        <v>953</v>
      </c>
      <c r="AF1232" t="s">
        <v>74</v>
      </c>
      <c r="AG1232">
        <v>80</v>
      </c>
      <c r="AH1232">
        <v>2</v>
      </c>
      <c r="AI1232">
        <v>2</v>
      </c>
      <c r="AJ1232">
        <v>5</v>
      </c>
      <c r="AK1232">
        <v>51</v>
      </c>
      <c r="AL1232" t="s">
        <v>196</v>
      </c>
      <c r="AM1232" t="s">
        <v>197</v>
      </c>
      <c r="AN1232" t="s">
        <v>198</v>
      </c>
      <c r="AO1232" t="s">
        <v>954</v>
      </c>
      <c r="AP1232" t="s">
        <v>955</v>
      </c>
      <c r="AQ1232" t="s">
        <v>74</v>
      </c>
      <c r="AR1232" t="s">
        <v>956</v>
      </c>
      <c r="AS1232" t="s">
        <v>957</v>
      </c>
      <c r="AT1232" t="s">
        <v>255</v>
      </c>
      <c r="AU1232">
        <v>2022</v>
      </c>
      <c r="AV1232">
        <v>59</v>
      </c>
      <c r="AW1232">
        <v>5</v>
      </c>
      <c r="AX1232" t="s">
        <v>74</v>
      </c>
      <c r="AY1232" t="s">
        <v>74</v>
      </c>
      <c r="AZ1232" t="s">
        <v>74</v>
      </c>
      <c r="BA1232" t="s">
        <v>74</v>
      </c>
      <c r="BB1232">
        <v>900</v>
      </c>
      <c r="BC1232">
        <v>914</v>
      </c>
      <c r="BD1232" t="s">
        <v>74</v>
      </c>
      <c r="BE1232" t="s">
        <v>958</v>
      </c>
      <c r="BF1232" t="str">
        <f>HYPERLINK("http://dx.doi.org/10.1002/pits.22654","http://dx.doi.org/10.1002/pits.22654")</f>
        <v>http://dx.doi.org/10.1002/pits.22654</v>
      </c>
      <c r="BG1232" t="s">
        <v>74</v>
      </c>
      <c r="BH1232" t="s">
        <v>959</v>
      </c>
      <c r="BI1232">
        <v>15</v>
      </c>
      <c r="BJ1232" t="s">
        <v>126</v>
      </c>
      <c r="BK1232" t="s">
        <v>100</v>
      </c>
      <c r="BL1232" t="s">
        <v>101</v>
      </c>
      <c r="BM1232" t="s">
        <v>960</v>
      </c>
      <c r="BN1232" t="s">
        <v>74</v>
      </c>
      <c r="BO1232" t="s">
        <v>74</v>
      </c>
      <c r="BP1232" t="s">
        <v>74</v>
      </c>
      <c r="BQ1232" t="s">
        <v>74</v>
      </c>
      <c r="BR1232" t="s">
        <v>104</v>
      </c>
      <c r="BS1232" t="s">
        <v>961</v>
      </c>
      <c r="BT1232" t="str">
        <f>HYPERLINK("https%3A%2F%2Fwww.webofscience.com%2Fwos%2Fwoscc%2Ffull-record%2FWOS:000747854700001","View Full Record in Web of Science")</f>
        <v>View Full Record in Web of Science</v>
      </c>
    </row>
    <row r="1233" spans="1:72" x14ac:dyDescent="0.25">
      <c r="A1233" t="s">
        <v>72</v>
      </c>
      <c r="B1233" t="s">
        <v>3286</v>
      </c>
      <c r="C1233" t="s">
        <v>74</v>
      </c>
      <c r="D1233" t="s">
        <v>74</v>
      </c>
      <c r="E1233" t="s">
        <v>74</v>
      </c>
      <c r="F1233" t="s">
        <v>3287</v>
      </c>
      <c r="G1233" t="s">
        <v>74</v>
      </c>
      <c r="H1233" t="s">
        <v>74</v>
      </c>
      <c r="I1233" t="s">
        <v>3288</v>
      </c>
      <c r="J1233" t="s">
        <v>1441</v>
      </c>
      <c r="K1233" t="s">
        <v>74</v>
      </c>
      <c r="L1233" t="s">
        <v>74</v>
      </c>
      <c r="M1233" t="s">
        <v>78</v>
      </c>
      <c r="N1233" t="s">
        <v>79</v>
      </c>
      <c r="O1233" t="s">
        <v>74</v>
      </c>
      <c r="P1233" t="s">
        <v>74</v>
      </c>
      <c r="Q1233" t="s">
        <v>74</v>
      </c>
      <c r="R1233" t="s">
        <v>74</v>
      </c>
      <c r="S1233" t="s">
        <v>74</v>
      </c>
      <c r="T1233" t="s">
        <v>3289</v>
      </c>
      <c r="U1233" t="s">
        <v>3290</v>
      </c>
      <c r="V1233" t="s">
        <v>3291</v>
      </c>
      <c r="W1233" t="s">
        <v>3292</v>
      </c>
      <c r="X1233" t="s">
        <v>3293</v>
      </c>
      <c r="Y1233" t="s">
        <v>3294</v>
      </c>
      <c r="Z1233" t="s">
        <v>3295</v>
      </c>
      <c r="AA1233" t="s">
        <v>74</v>
      </c>
      <c r="AB1233" t="s">
        <v>3296</v>
      </c>
      <c r="AC1233" t="s">
        <v>74</v>
      </c>
      <c r="AD1233" t="s">
        <v>74</v>
      </c>
      <c r="AE1233" t="s">
        <v>74</v>
      </c>
      <c r="AF1233" t="s">
        <v>74</v>
      </c>
      <c r="AG1233">
        <v>56</v>
      </c>
      <c r="AH1233">
        <v>2</v>
      </c>
      <c r="AI1233">
        <v>3</v>
      </c>
      <c r="AJ1233">
        <v>2</v>
      </c>
      <c r="AK1233">
        <v>5</v>
      </c>
      <c r="AL1233" t="s">
        <v>173</v>
      </c>
      <c r="AM1233" t="s">
        <v>174</v>
      </c>
      <c r="AN1233" t="s">
        <v>175</v>
      </c>
      <c r="AO1233" t="s">
        <v>1451</v>
      </c>
      <c r="AP1233" t="s">
        <v>3297</v>
      </c>
      <c r="AQ1233" t="s">
        <v>74</v>
      </c>
      <c r="AR1233" t="s">
        <v>1452</v>
      </c>
      <c r="AS1233" t="s">
        <v>1453</v>
      </c>
      <c r="AT1233" t="s">
        <v>1111</v>
      </c>
      <c r="AU1233">
        <v>2022</v>
      </c>
      <c r="AV1233">
        <v>48</v>
      </c>
      <c r="AW1233">
        <v>6</v>
      </c>
      <c r="AX1233" t="s">
        <v>74</v>
      </c>
      <c r="AY1233" t="s">
        <v>74</v>
      </c>
      <c r="AZ1233" t="s">
        <v>74</v>
      </c>
      <c r="BA1233" t="s">
        <v>74</v>
      </c>
      <c r="BB1233">
        <v>726</v>
      </c>
      <c r="BC1233">
        <v>750</v>
      </c>
      <c r="BD1233">
        <v>957984211067628</v>
      </c>
      <c r="BE1233" t="s">
        <v>3298</v>
      </c>
      <c r="BF1233" t="str">
        <f>HYPERLINK("http://dx.doi.org/10.1177/00957984211067628","http://dx.doi.org/10.1177/00957984211067628")</f>
        <v>http://dx.doi.org/10.1177/00957984211067628</v>
      </c>
      <c r="BG1233" t="s">
        <v>74</v>
      </c>
      <c r="BH1233" t="s">
        <v>3299</v>
      </c>
      <c r="BI1233">
        <v>25</v>
      </c>
      <c r="BJ1233" t="s">
        <v>99</v>
      </c>
      <c r="BK1233" t="s">
        <v>100</v>
      </c>
      <c r="BL1233" t="s">
        <v>101</v>
      </c>
      <c r="BM1233" t="s">
        <v>3300</v>
      </c>
      <c r="BN1233" t="s">
        <v>74</v>
      </c>
      <c r="BO1233" t="s">
        <v>74</v>
      </c>
      <c r="BP1233" t="s">
        <v>74</v>
      </c>
      <c r="BQ1233" t="s">
        <v>74</v>
      </c>
      <c r="BR1233" t="s">
        <v>104</v>
      </c>
      <c r="BS1233" t="s">
        <v>3301</v>
      </c>
      <c r="BT1233" t="str">
        <f>HYPERLINK("https%3A%2F%2Fwww.webofscience.com%2Fwos%2Fwoscc%2Ffull-record%2FWOS:000772033900001","View Full Record in Web of Science")</f>
        <v>View Full Record in Web of Science</v>
      </c>
    </row>
    <row r="1234" spans="1:72" x14ac:dyDescent="0.25">
      <c r="A1234" t="s">
        <v>72</v>
      </c>
      <c r="B1234" t="s">
        <v>6710</v>
      </c>
      <c r="C1234" t="s">
        <v>74</v>
      </c>
      <c r="D1234" t="s">
        <v>74</v>
      </c>
      <c r="E1234" t="s">
        <v>74</v>
      </c>
      <c r="F1234" t="s">
        <v>6711</v>
      </c>
      <c r="G1234" t="s">
        <v>74</v>
      </c>
      <c r="H1234" t="s">
        <v>74</v>
      </c>
      <c r="I1234" t="s">
        <v>6712</v>
      </c>
      <c r="J1234" t="s">
        <v>6713</v>
      </c>
      <c r="K1234" t="s">
        <v>74</v>
      </c>
      <c r="L1234" t="s">
        <v>74</v>
      </c>
      <c r="M1234" t="s">
        <v>78</v>
      </c>
      <c r="N1234" t="s">
        <v>79</v>
      </c>
      <c r="O1234" t="s">
        <v>74</v>
      </c>
      <c r="P1234" t="s">
        <v>74</v>
      </c>
      <c r="Q1234" t="s">
        <v>74</v>
      </c>
      <c r="R1234" t="s">
        <v>74</v>
      </c>
      <c r="S1234" t="s">
        <v>74</v>
      </c>
      <c r="T1234" t="s">
        <v>6714</v>
      </c>
      <c r="U1234" t="s">
        <v>6715</v>
      </c>
      <c r="V1234" t="s">
        <v>6716</v>
      </c>
      <c r="W1234" t="s">
        <v>6717</v>
      </c>
      <c r="X1234" t="s">
        <v>4777</v>
      </c>
      <c r="Y1234" t="s">
        <v>6718</v>
      </c>
      <c r="Z1234" t="s">
        <v>4779</v>
      </c>
      <c r="AA1234" t="s">
        <v>74</v>
      </c>
      <c r="AB1234" t="s">
        <v>74</v>
      </c>
      <c r="AC1234" t="s">
        <v>6719</v>
      </c>
      <c r="AD1234" t="s">
        <v>6720</v>
      </c>
      <c r="AE1234" t="s">
        <v>6721</v>
      </c>
      <c r="AF1234" t="s">
        <v>74</v>
      </c>
      <c r="AG1234">
        <v>43</v>
      </c>
      <c r="AH1234">
        <v>2</v>
      </c>
      <c r="AI1234">
        <v>2</v>
      </c>
      <c r="AJ1234">
        <v>5</v>
      </c>
      <c r="AK1234">
        <v>25</v>
      </c>
      <c r="AL1234" t="s">
        <v>4570</v>
      </c>
      <c r="AM1234" t="s">
        <v>225</v>
      </c>
      <c r="AN1234" t="s">
        <v>4571</v>
      </c>
      <c r="AO1234" t="s">
        <v>6722</v>
      </c>
      <c r="AP1234" t="s">
        <v>6723</v>
      </c>
      <c r="AQ1234" t="s">
        <v>74</v>
      </c>
      <c r="AR1234" t="s">
        <v>6724</v>
      </c>
      <c r="AS1234" t="s">
        <v>6725</v>
      </c>
      <c r="AT1234" t="s">
        <v>6726</v>
      </c>
      <c r="AU1234">
        <v>2022</v>
      </c>
      <c r="AV1234">
        <v>49</v>
      </c>
      <c r="AW1234">
        <v>6</v>
      </c>
      <c r="AX1234" t="s">
        <v>74</v>
      </c>
      <c r="AY1234" t="s">
        <v>74</v>
      </c>
      <c r="AZ1234" t="s">
        <v>74</v>
      </c>
      <c r="BA1234" t="s">
        <v>74</v>
      </c>
      <c r="BB1234">
        <v>962</v>
      </c>
      <c r="BC1234">
        <v>971</v>
      </c>
      <c r="BD1234" t="s">
        <v>74</v>
      </c>
      <c r="BE1234" t="s">
        <v>6727</v>
      </c>
      <c r="BF1234" t="str">
        <f>HYPERLINK("http://dx.doi.org/10.1093/scipol/scac042","http://dx.doi.org/10.1093/scipol/scac042")</f>
        <v>http://dx.doi.org/10.1093/scipol/scac042</v>
      </c>
      <c r="BG1234" t="s">
        <v>74</v>
      </c>
      <c r="BH1234" t="s">
        <v>1898</v>
      </c>
      <c r="BI1234">
        <v>10</v>
      </c>
      <c r="BJ1234" t="s">
        <v>6728</v>
      </c>
      <c r="BK1234" t="s">
        <v>100</v>
      </c>
      <c r="BL1234" t="s">
        <v>6729</v>
      </c>
      <c r="BM1234" t="s">
        <v>6730</v>
      </c>
      <c r="BN1234" t="s">
        <v>74</v>
      </c>
      <c r="BO1234" t="s">
        <v>74</v>
      </c>
      <c r="BP1234" t="s">
        <v>74</v>
      </c>
      <c r="BQ1234" t="s">
        <v>74</v>
      </c>
      <c r="BR1234" t="s">
        <v>104</v>
      </c>
      <c r="BS1234" t="s">
        <v>6731</v>
      </c>
      <c r="BT1234" t="str">
        <f>HYPERLINK("https%3A%2F%2Fwww.webofscience.com%2Fwos%2Fwoscc%2Ffull-record%2FWOS:000836689600001","View Full Record in Web of Science")</f>
        <v>View Full Record in Web of Science</v>
      </c>
    </row>
    <row r="1235" spans="1:72" x14ac:dyDescent="0.25">
      <c r="A1235" t="s">
        <v>72</v>
      </c>
      <c r="B1235" t="s">
        <v>7094</v>
      </c>
      <c r="C1235" t="s">
        <v>74</v>
      </c>
      <c r="D1235" t="s">
        <v>74</v>
      </c>
      <c r="E1235" t="s">
        <v>74</v>
      </c>
      <c r="F1235" t="s">
        <v>7095</v>
      </c>
      <c r="G1235" t="s">
        <v>74</v>
      </c>
      <c r="H1235" t="s">
        <v>74</v>
      </c>
      <c r="I1235" t="s">
        <v>7096</v>
      </c>
      <c r="J1235" t="s">
        <v>361</v>
      </c>
      <c r="K1235" t="s">
        <v>74</v>
      </c>
      <c r="L1235" t="s">
        <v>74</v>
      </c>
      <c r="M1235" t="s">
        <v>78</v>
      </c>
      <c r="N1235" t="s">
        <v>79</v>
      </c>
      <c r="O1235" t="s">
        <v>74</v>
      </c>
      <c r="P1235" t="s">
        <v>74</v>
      </c>
      <c r="Q1235" t="s">
        <v>74</v>
      </c>
      <c r="R1235" t="s">
        <v>74</v>
      </c>
      <c r="S1235" t="s">
        <v>74</v>
      </c>
      <c r="T1235" t="s">
        <v>7097</v>
      </c>
      <c r="U1235" t="s">
        <v>7098</v>
      </c>
      <c r="V1235" t="s">
        <v>7099</v>
      </c>
      <c r="W1235" t="s">
        <v>7100</v>
      </c>
      <c r="X1235" t="s">
        <v>7101</v>
      </c>
      <c r="Y1235" t="s">
        <v>7102</v>
      </c>
      <c r="Z1235" t="s">
        <v>7103</v>
      </c>
      <c r="AA1235" t="s">
        <v>7104</v>
      </c>
      <c r="AB1235" t="s">
        <v>7105</v>
      </c>
      <c r="AC1235" t="s">
        <v>74</v>
      </c>
      <c r="AD1235" t="s">
        <v>74</v>
      </c>
      <c r="AE1235" t="s">
        <v>74</v>
      </c>
      <c r="AF1235" t="s">
        <v>74</v>
      </c>
      <c r="AG1235">
        <v>61</v>
      </c>
      <c r="AH1235">
        <v>2</v>
      </c>
      <c r="AI1235">
        <v>2</v>
      </c>
      <c r="AJ1235">
        <v>2</v>
      </c>
      <c r="AK1235">
        <v>6</v>
      </c>
      <c r="AL1235" t="s">
        <v>298</v>
      </c>
      <c r="AM1235" t="s">
        <v>299</v>
      </c>
      <c r="AN1235" t="s">
        <v>300</v>
      </c>
      <c r="AO1235" t="s">
        <v>74</v>
      </c>
      <c r="AP1235" t="s">
        <v>371</v>
      </c>
      <c r="AQ1235" t="s">
        <v>74</v>
      </c>
      <c r="AR1235" t="s">
        <v>372</v>
      </c>
      <c r="AS1235" t="s">
        <v>373</v>
      </c>
      <c r="AT1235" t="s">
        <v>304</v>
      </c>
      <c r="AU1235">
        <v>2022</v>
      </c>
      <c r="AV1235">
        <v>19</v>
      </c>
      <c r="AW1235">
        <v>24</v>
      </c>
      <c r="AX1235" t="s">
        <v>74</v>
      </c>
      <c r="AY1235" t="s">
        <v>74</v>
      </c>
      <c r="AZ1235" t="s">
        <v>74</v>
      </c>
      <c r="BA1235" t="s">
        <v>74</v>
      </c>
      <c r="BB1235" t="s">
        <v>74</v>
      </c>
      <c r="BC1235" t="s">
        <v>74</v>
      </c>
      <c r="BD1235">
        <v>16877</v>
      </c>
      <c r="BE1235" t="s">
        <v>7106</v>
      </c>
      <c r="BF1235" t="str">
        <f>HYPERLINK("http://dx.doi.org/10.3390/ijerph192416877","http://dx.doi.org/10.3390/ijerph192416877")</f>
        <v>http://dx.doi.org/10.3390/ijerph192416877</v>
      </c>
      <c r="BG1235" t="s">
        <v>74</v>
      </c>
      <c r="BH1235" t="s">
        <v>74</v>
      </c>
      <c r="BI1235">
        <v>12</v>
      </c>
      <c r="BJ1235" t="s">
        <v>376</v>
      </c>
      <c r="BK1235" t="s">
        <v>307</v>
      </c>
      <c r="BL1235" t="s">
        <v>377</v>
      </c>
      <c r="BM1235" t="s">
        <v>7107</v>
      </c>
      <c r="BN1235">
        <v>36554756</v>
      </c>
      <c r="BO1235" t="s">
        <v>103</v>
      </c>
      <c r="BP1235" t="s">
        <v>74</v>
      </c>
      <c r="BQ1235" t="s">
        <v>74</v>
      </c>
      <c r="BR1235" t="s">
        <v>104</v>
      </c>
      <c r="BS1235" t="s">
        <v>7108</v>
      </c>
      <c r="BT1235" t="str">
        <f>HYPERLINK("https%3A%2F%2Fwww.webofscience.com%2Fwos%2Fwoscc%2Ffull-record%2FWOS:000901356000001","View Full Record in Web of Science")</f>
        <v>View Full Record in Web of Science</v>
      </c>
    </row>
    <row r="1236" spans="1:72" x14ac:dyDescent="0.25">
      <c r="A1236" t="s">
        <v>72</v>
      </c>
      <c r="B1236" t="s">
        <v>8698</v>
      </c>
      <c r="C1236" t="s">
        <v>74</v>
      </c>
      <c r="D1236" t="s">
        <v>74</v>
      </c>
      <c r="E1236" t="s">
        <v>74</v>
      </c>
      <c r="F1236" t="s">
        <v>8699</v>
      </c>
      <c r="G1236" t="s">
        <v>74</v>
      </c>
      <c r="H1236" t="s">
        <v>74</v>
      </c>
      <c r="I1236" t="s">
        <v>8700</v>
      </c>
      <c r="J1236" t="s">
        <v>8701</v>
      </c>
      <c r="K1236" t="s">
        <v>74</v>
      </c>
      <c r="L1236" t="s">
        <v>74</v>
      </c>
      <c r="M1236" t="s">
        <v>492</v>
      </c>
      <c r="N1236" t="s">
        <v>79</v>
      </c>
      <c r="O1236" t="s">
        <v>74</v>
      </c>
      <c r="P1236" t="s">
        <v>74</v>
      </c>
      <c r="Q1236" t="s">
        <v>74</v>
      </c>
      <c r="R1236" t="s">
        <v>74</v>
      </c>
      <c r="S1236" t="s">
        <v>74</v>
      </c>
      <c r="T1236" t="s">
        <v>8702</v>
      </c>
      <c r="U1236" t="s">
        <v>8703</v>
      </c>
      <c r="V1236" t="s">
        <v>8704</v>
      </c>
      <c r="W1236" t="s">
        <v>8705</v>
      </c>
      <c r="X1236" t="s">
        <v>8706</v>
      </c>
      <c r="Y1236" t="s">
        <v>8707</v>
      </c>
      <c r="Z1236" t="s">
        <v>8708</v>
      </c>
      <c r="AA1236" t="s">
        <v>8709</v>
      </c>
      <c r="AB1236" t="s">
        <v>8710</v>
      </c>
      <c r="AC1236" t="s">
        <v>74</v>
      </c>
      <c r="AD1236" t="s">
        <v>74</v>
      </c>
      <c r="AE1236" t="s">
        <v>74</v>
      </c>
      <c r="AF1236" t="s">
        <v>74</v>
      </c>
      <c r="AG1236">
        <v>61</v>
      </c>
      <c r="AH1236">
        <v>2</v>
      </c>
      <c r="AI1236">
        <v>2</v>
      </c>
      <c r="AJ1236">
        <v>1</v>
      </c>
      <c r="AK1236">
        <v>7</v>
      </c>
      <c r="AL1236" t="s">
        <v>8711</v>
      </c>
      <c r="AM1236" t="s">
        <v>8712</v>
      </c>
      <c r="AN1236" t="s">
        <v>8713</v>
      </c>
      <c r="AO1236" t="s">
        <v>8714</v>
      </c>
      <c r="AP1236" t="s">
        <v>74</v>
      </c>
      <c r="AQ1236" t="s">
        <v>74</v>
      </c>
      <c r="AR1236" t="s">
        <v>8715</v>
      </c>
      <c r="AS1236" t="s">
        <v>8716</v>
      </c>
      <c r="AT1236" t="s">
        <v>74</v>
      </c>
      <c r="AU1236">
        <v>2022</v>
      </c>
      <c r="AV1236">
        <v>54</v>
      </c>
      <c r="AW1236" t="s">
        <v>74</v>
      </c>
      <c r="AX1236" t="s">
        <v>74</v>
      </c>
      <c r="AY1236" t="s">
        <v>74</v>
      </c>
      <c r="AZ1236" t="s">
        <v>74</v>
      </c>
      <c r="BA1236" t="s">
        <v>74</v>
      </c>
      <c r="BB1236">
        <v>187</v>
      </c>
      <c r="BC1236">
        <v>195</v>
      </c>
      <c r="BD1236" t="s">
        <v>74</v>
      </c>
      <c r="BE1236" t="s">
        <v>8717</v>
      </c>
      <c r="BF1236" t="str">
        <f>HYPERLINK("http://dx.doi.org/10.14349/rlp.2022.v54.21","http://dx.doi.org/10.14349/rlp.2022.v54.21")</f>
        <v>http://dx.doi.org/10.14349/rlp.2022.v54.21</v>
      </c>
      <c r="BG1236" t="s">
        <v>74</v>
      </c>
      <c r="BH1236" t="s">
        <v>74</v>
      </c>
      <c r="BI1236">
        <v>9</v>
      </c>
      <c r="BJ1236" t="s">
        <v>99</v>
      </c>
      <c r="BK1236" t="s">
        <v>100</v>
      </c>
      <c r="BL1236" t="s">
        <v>101</v>
      </c>
      <c r="BM1236" t="s">
        <v>8718</v>
      </c>
      <c r="BN1236" t="s">
        <v>74</v>
      </c>
      <c r="BO1236" t="s">
        <v>280</v>
      </c>
      <c r="BP1236" t="s">
        <v>74</v>
      </c>
      <c r="BQ1236" t="s">
        <v>74</v>
      </c>
      <c r="BR1236" t="s">
        <v>104</v>
      </c>
      <c r="BS1236" t="s">
        <v>8719</v>
      </c>
      <c r="BT1236" t="str">
        <f>HYPERLINK("https%3A%2F%2Fwww.webofscience.com%2Fwos%2Fwoscc%2Ffull-record%2FWOS:000945591000004","View Full Record in Web of Science")</f>
        <v>View Full Record in Web of Science</v>
      </c>
    </row>
    <row r="1237" spans="1:72" x14ac:dyDescent="0.25">
      <c r="A1237" t="s">
        <v>72</v>
      </c>
      <c r="B1237" t="s">
        <v>10621</v>
      </c>
      <c r="C1237" t="s">
        <v>74</v>
      </c>
      <c r="D1237" t="s">
        <v>74</v>
      </c>
      <c r="E1237" t="s">
        <v>74</v>
      </c>
      <c r="F1237" t="s">
        <v>10622</v>
      </c>
      <c r="G1237" t="s">
        <v>74</v>
      </c>
      <c r="H1237" t="s">
        <v>74</v>
      </c>
      <c r="I1237" t="s">
        <v>10623</v>
      </c>
      <c r="J1237" t="s">
        <v>3751</v>
      </c>
      <c r="K1237" t="s">
        <v>74</v>
      </c>
      <c r="L1237" t="s">
        <v>74</v>
      </c>
      <c r="M1237" t="s">
        <v>78</v>
      </c>
      <c r="N1237" t="s">
        <v>188</v>
      </c>
      <c r="O1237" t="s">
        <v>74</v>
      </c>
      <c r="P1237" t="s">
        <v>74</v>
      </c>
      <c r="Q1237" t="s">
        <v>74</v>
      </c>
      <c r="R1237" t="s">
        <v>74</v>
      </c>
      <c r="S1237" t="s">
        <v>74</v>
      </c>
      <c r="T1237" t="s">
        <v>10624</v>
      </c>
      <c r="U1237" t="s">
        <v>10625</v>
      </c>
      <c r="V1237" t="s">
        <v>10626</v>
      </c>
      <c r="W1237" t="s">
        <v>10627</v>
      </c>
      <c r="X1237" t="s">
        <v>10628</v>
      </c>
      <c r="Y1237" t="s">
        <v>10629</v>
      </c>
      <c r="Z1237" t="s">
        <v>10630</v>
      </c>
      <c r="AA1237" t="s">
        <v>74</v>
      </c>
      <c r="AB1237" t="s">
        <v>10631</v>
      </c>
      <c r="AC1237" t="s">
        <v>10632</v>
      </c>
      <c r="AD1237" t="s">
        <v>10633</v>
      </c>
      <c r="AE1237" t="s">
        <v>10634</v>
      </c>
      <c r="AF1237" t="s">
        <v>74</v>
      </c>
      <c r="AG1237">
        <v>61</v>
      </c>
      <c r="AH1237">
        <v>2</v>
      </c>
      <c r="AI1237">
        <v>3</v>
      </c>
      <c r="AJ1237">
        <v>2</v>
      </c>
      <c r="AK1237">
        <v>23</v>
      </c>
      <c r="AL1237" t="s">
        <v>476</v>
      </c>
      <c r="AM1237" t="s">
        <v>477</v>
      </c>
      <c r="AN1237" t="s">
        <v>478</v>
      </c>
      <c r="AO1237" t="s">
        <v>3760</v>
      </c>
      <c r="AP1237" t="s">
        <v>3761</v>
      </c>
      <c r="AQ1237" t="s">
        <v>74</v>
      </c>
      <c r="AR1237" t="s">
        <v>3762</v>
      </c>
      <c r="AS1237" t="s">
        <v>3763</v>
      </c>
      <c r="AT1237" t="s">
        <v>10635</v>
      </c>
      <c r="AU1237">
        <v>2022</v>
      </c>
      <c r="AV1237" t="s">
        <v>74</v>
      </c>
      <c r="AW1237" t="s">
        <v>74</v>
      </c>
      <c r="AX1237" t="s">
        <v>74</v>
      </c>
      <c r="AY1237" t="s">
        <v>74</v>
      </c>
      <c r="AZ1237" t="s">
        <v>74</v>
      </c>
      <c r="BA1237" t="s">
        <v>74</v>
      </c>
      <c r="BB1237" t="s">
        <v>74</v>
      </c>
      <c r="BC1237" t="s">
        <v>74</v>
      </c>
      <c r="BD1237" t="s">
        <v>74</v>
      </c>
      <c r="BE1237" t="s">
        <v>10636</v>
      </c>
      <c r="BF1237" t="str">
        <f>HYPERLINK("http://dx.doi.org/10.1080/01434632.2022.2115049","http://dx.doi.org/10.1080/01434632.2022.2115049")</f>
        <v>http://dx.doi.org/10.1080/01434632.2022.2115049</v>
      </c>
      <c r="BG1237" t="s">
        <v>74</v>
      </c>
      <c r="BH1237" t="s">
        <v>1898</v>
      </c>
      <c r="BI1237">
        <v>16</v>
      </c>
      <c r="BJ1237" t="s">
        <v>3766</v>
      </c>
      <c r="BK1237" t="s">
        <v>3767</v>
      </c>
      <c r="BL1237" t="s">
        <v>2177</v>
      </c>
      <c r="BM1237" t="s">
        <v>10637</v>
      </c>
      <c r="BN1237" t="s">
        <v>74</v>
      </c>
      <c r="BO1237" t="s">
        <v>74</v>
      </c>
      <c r="BP1237" t="s">
        <v>74</v>
      </c>
      <c r="BQ1237" t="s">
        <v>74</v>
      </c>
      <c r="BR1237" t="s">
        <v>104</v>
      </c>
      <c r="BS1237" t="s">
        <v>10638</v>
      </c>
      <c r="BT1237" t="str">
        <f>HYPERLINK("https%3A%2F%2Fwww.webofscience.com%2Fwos%2Fwoscc%2Ffull-record%2FWOS:000847767400001","View Full Record in Web of Science")</f>
        <v>View Full Record in Web of Science</v>
      </c>
    </row>
    <row r="1238" spans="1:72" x14ac:dyDescent="0.25">
      <c r="A1238" t="s">
        <v>72</v>
      </c>
      <c r="B1238" t="s">
        <v>11081</v>
      </c>
      <c r="C1238" t="s">
        <v>74</v>
      </c>
      <c r="D1238" t="s">
        <v>74</v>
      </c>
      <c r="E1238" t="s">
        <v>74</v>
      </c>
      <c r="F1238" t="s">
        <v>11082</v>
      </c>
      <c r="G1238" t="s">
        <v>74</v>
      </c>
      <c r="H1238" t="s">
        <v>74</v>
      </c>
      <c r="I1238" t="s">
        <v>11083</v>
      </c>
      <c r="J1238" t="s">
        <v>2317</v>
      </c>
      <c r="K1238" t="s">
        <v>74</v>
      </c>
      <c r="L1238" t="s">
        <v>74</v>
      </c>
      <c r="M1238" t="s">
        <v>78</v>
      </c>
      <c r="N1238" t="s">
        <v>79</v>
      </c>
      <c r="O1238" t="s">
        <v>74</v>
      </c>
      <c r="P1238" t="s">
        <v>74</v>
      </c>
      <c r="Q1238" t="s">
        <v>74</v>
      </c>
      <c r="R1238" t="s">
        <v>74</v>
      </c>
      <c r="S1238" t="s">
        <v>74</v>
      </c>
      <c r="T1238" t="s">
        <v>11084</v>
      </c>
      <c r="U1238" t="s">
        <v>11085</v>
      </c>
      <c r="V1238" t="s">
        <v>11086</v>
      </c>
      <c r="W1238" t="s">
        <v>11087</v>
      </c>
      <c r="X1238" t="s">
        <v>11088</v>
      </c>
      <c r="Y1238" t="s">
        <v>11089</v>
      </c>
      <c r="Z1238" t="s">
        <v>11090</v>
      </c>
      <c r="AA1238" t="s">
        <v>845</v>
      </c>
      <c r="AB1238" t="s">
        <v>11091</v>
      </c>
      <c r="AC1238" t="s">
        <v>74</v>
      </c>
      <c r="AD1238" t="s">
        <v>74</v>
      </c>
      <c r="AE1238" t="s">
        <v>74</v>
      </c>
      <c r="AF1238" t="s">
        <v>74</v>
      </c>
      <c r="AG1238">
        <v>60</v>
      </c>
      <c r="AH1238">
        <v>2</v>
      </c>
      <c r="AI1238">
        <v>2</v>
      </c>
      <c r="AJ1238">
        <v>3</v>
      </c>
      <c r="AK1238">
        <v>24</v>
      </c>
      <c r="AL1238" t="s">
        <v>196</v>
      </c>
      <c r="AM1238" t="s">
        <v>197</v>
      </c>
      <c r="AN1238" t="s">
        <v>198</v>
      </c>
      <c r="AO1238" t="s">
        <v>2328</v>
      </c>
      <c r="AP1238" t="s">
        <v>2329</v>
      </c>
      <c r="AQ1238" t="s">
        <v>74</v>
      </c>
      <c r="AR1238" t="s">
        <v>2330</v>
      </c>
      <c r="AS1238" t="s">
        <v>2331</v>
      </c>
      <c r="AT1238" t="s">
        <v>439</v>
      </c>
      <c r="AU1238">
        <v>2022</v>
      </c>
      <c r="AV1238">
        <v>92</v>
      </c>
      <c r="AW1238">
        <v>1</v>
      </c>
      <c r="AX1238" t="s">
        <v>74</v>
      </c>
      <c r="AY1238" t="s">
        <v>74</v>
      </c>
      <c r="AZ1238" t="s">
        <v>74</v>
      </c>
      <c r="BA1238" t="s">
        <v>74</v>
      </c>
      <c r="BB1238" t="s">
        <v>74</v>
      </c>
      <c r="BC1238" t="s">
        <v>74</v>
      </c>
      <c r="BD1238" t="s">
        <v>11092</v>
      </c>
      <c r="BE1238" t="s">
        <v>11093</v>
      </c>
      <c r="BF1238" t="str">
        <f>HYPERLINK("http://dx.doi.org/10.1111/bjep.12436","http://dx.doi.org/10.1111/bjep.12436")</f>
        <v>http://dx.doi.org/10.1111/bjep.12436</v>
      </c>
      <c r="BG1238" t="s">
        <v>74</v>
      </c>
      <c r="BH1238" t="s">
        <v>1273</v>
      </c>
      <c r="BI1238">
        <v>18</v>
      </c>
      <c r="BJ1238" t="s">
        <v>126</v>
      </c>
      <c r="BK1238" t="s">
        <v>100</v>
      </c>
      <c r="BL1238" t="s">
        <v>101</v>
      </c>
      <c r="BM1238" t="s">
        <v>11094</v>
      </c>
      <c r="BN1238">
        <v>34235723</v>
      </c>
      <c r="BO1238" t="s">
        <v>74</v>
      </c>
      <c r="BP1238" t="s">
        <v>74</v>
      </c>
      <c r="BQ1238" t="s">
        <v>74</v>
      </c>
      <c r="BR1238" t="s">
        <v>104</v>
      </c>
      <c r="BS1238" t="s">
        <v>11095</v>
      </c>
      <c r="BT1238" t="str">
        <f>HYPERLINK("https%3A%2F%2Fwww.webofscience.com%2Fwos%2Fwoscc%2Ffull-record%2FWOS:000670449400001","View Full Record in Web of Science")</f>
        <v>View Full Record in Web of Science</v>
      </c>
    </row>
    <row r="1239" spans="1:72" x14ac:dyDescent="0.25">
      <c r="A1239" t="s">
        <v>72</v>
      </c>
      <c r="B1239" t="s">
        <v>11181</v>
      </c>
      <c r="C1239" t="s">
        <v>74</v>
      </c>
      <c r="D1239" t="s">
        <v>74</v>
      </c>
      <c r="E1239" t="s">
        <v>74</v>
      </c>
      <c r="F1239" t="s">
        <v>11182</v>
      </c>
      <c r="G1239" t="s">
        <v>74</v>
      </c>
      <c r="H1239" t="s">
        <v>74</v>
      </c>
      <c r="I1239" t="s">
        <v>11183</v>
      </c>
      <c r="J1239" t="s">
        <v>237</v>
      </c>
      <c r="K1239" t="s">
        <v>74</v>
      </c>
      <c r="L1239" t="s">
        <v>74</v>
      </c>
      <c r="M1239" t="s">
        <v>78</v>
      </c>
      <c r="N1239" t="s">
        <v>79</v>
      </c>
      <c r="O1239" t="s">
        <v>74</v>
      </c>
      <c r="P1239" t="s">
        <v>74</v>
      </c>
      <c r="Q1239" t="s">
        <v>74</v>
      </c>
      <c r="R1239" t="s">
        <v>74</v>
      </c>
      <c r="S1239" t="s">
        <v>74</v>
      </c>
      <c r="T1239" t="s">
        <v>11184</v>
      </c>
      <c r="U1239" t="s">
        <v>11185</v>
      </c>
      <c r="V1239" t="s">
        <v>11186</v>
      </c>
      <c r="W1239" t="s">
        <v>11187</v>
      </c>
      <c r="X1239" t="s">
        <v>10133</v>
      </c>
      <c r="Y1239" t="s">
        <v>11188</v>
      </c>
      <c r="Z1239" t="s">
        <v>11189</v>
      </c>
      <c r="AA1239" t="s">
        <v>11190</v>
      </c>
      <c r="AB1239" t="s">
        <v>11191</v>
      </c>
      <c r="AC1239" t="s">
        <v>74</v>
      </c>
      <c r="AD1239" t="s">
        <v>74</v>
      </c>
      <c r="AE1239" t="s">
        <v>74</v>
      </c>
      <c r="AF1239" t="s">
        <v>74</v>
      </c>
      <c r="AG1239">
        <v>80</v>
      </c>
      <c r="AH1239">
        <v>2</v>
      </c>
      <c r="AI1239">
        <v>2</v>
      </c>
      <c r="AJ1239">
        <v>4</v>
      </c>
      <c r="AK1239">
        <v>17</v>
      </c>
      <c r="AL1239" t="s">
        <v>248</v>
      </c>
      <c r="AM1239" t="s">
        <v>249</v>
      </c>
      <c r="AN1239" t="s">
        <v>250</v>
      </c>
      <c r="AO1239" t="s">
        <v>251</v>
      </c>
      <c r="AP1239" t="s">
        <v>252</v>
      </c>
      <c r="AQ1239" t="s">
        <v>74</v>
      </c>
      <c r="AR1239" t="s">
        <v>253</v>
      </c>
      <c r="AS1239" t="s">
        <v>254</v>
      </c>
      <c r="AT1239" t="s">
        <v>255</v>
      </c>
      <c r="AU1239">
        <v>2022</v>
      </c>
      <c r="AV1239">
        <v>41</v>
      </c>
      <c r="AW1239">
        <v>5</v>
      </c>
      <c r="AX1239" t="s">
        <v>74</v>
      </c>
      <c r="AY1239" t="s">
        <v>74</v>
      </c>
      <c r="AZ1239" t="s">
        <v>74</v>
      </c>
      <c r="BA1239" t="s">
        <v>74</v>
      </c>
      <c r="BB1239">
        <v>2654</v>
      </c>
      <c r="BC1239">
        <v>2667</v>
      </c>
      <c r="BD1239" t="s">
        <v>74</v>
      </c>
      <c r="BE1239" t="s">
        <v>11192</v>
      </c>
      <c r="BF1239" t="str">
        <f>HYPERLINK("http://dx.doi.org/10.1007/s12144-020-00769-2","http://dx.doi.org/10.1007/s12144-020-00769-2")</f>
        <v>http://dx.doi.org/10.1007/s12144-020-00769-2</v>
      </c>
      <c r="BG1239" t="s">
        <v>74</v>
      </c>
      <c r="BH1239" t="s">
        <v>3108</v>
      </c>
      <c r="BI1239">
        <v>14</v>
      </c>
      <c r="BJ1239" t="s">
        <v>99</v>
      </c>
      <c r="BK1239" t="s">
        <v>100</v>
      </c>
      <c r="BL1239" t="s">
        <v>101</v>
      </c>
      <c r="BM1239" t="s">
        <v>11193</v>
      </c>
      <c r="BN1239" t="s">
        <v>74</v>
      </c>
      <c r="BO1239" t="s">
        <v>74</v>
      </c>
      <c r="BP1239" t="s">
        <v>74</v>
      </c>
      <c r="BQ1239" t="s">
        <v>74</v>
      </c>
      <c r="BR1239" t="s">
        <v>104</v>
      </c>
      <c r="BS1239" t="s">
        <v>11194</v>
      </c>
      <c r="BT1239" t="str">
        <f>HYPERLINK("https%3A%2F%2Fwww.webofscience.com%2Fwos%2Fwoscc%2Ffull-record%2FWOS:000532142100001","View Full Record in Web of Science")</f>
        <v>View Full Record in Web of Science</v>
      </c>
    </row>
    <row r="1240" spans="1:72" x14ac:dyDescent="0.25">
      <c r="A1240" t="s">
        <v>72</v>
      </c>
      <c r="B1240" t="s">
        <v>11365</v>
      </c>
      <c r="C1240" t="s">
        <v>74</v>
      </c>
      <c r="D1240" t="s">
        <v>74</v>
      </c>
      <c r="E1240" t="s">
        <v>74</v>
      </c>
      <c r="F1240" t="s">
        <v>11366</v>
      </c>
      <c r="G1240" t="s">
        <v>74</v>
      </c>
      <c r="H1240" t="s">
        <v>74</v>
      </c>
      <c r="I1240" t="s">
        <v>11367</v>
      </c>
      <c r="J1240" t="s">
        <v>1215</v>
      </c>
      <c r="K1240" t="s">
        <v>74</v>
      </c>
      <c r="L1240" t="s">
        <v>74</v>
      </c>
      <c r="M1240" t="s">
        <v>78</v>
      </c>
      <c r="N1240" t="s">
        <v>79</v>
      </c>
      <c r="O1240" t="s">
        <v>74</v>
      </c>
      <c r="P1240" t="s">
        <v>74</v>
      </c>
      <c r="Q1240" t="s">
        <v>74</v>
      </c>
      <c r="R1240" t="s">
        <v>74</v>
      </c>
      <c r="S1240" t="s">
        <v>74</v>
      </c>
      <c r="T1240" t="s">
        <v>11368</v>
      </c>
      <c r="U1240" t="s">
        <v>11369</v>
      </c>
      <c r="V1240" t="s">
        <v>11370</v>
      </c>
      <c r="W1240" t="s">
        <v>11371</v>
      </c>
      <c r="X1240" t="s">
        <v>11372</v>
      </c>
      <c r="Y1240" t="s">
        <v>11373</v>
      </c>
      <c r="Z1240" t="s">
        <v>11374</v>
      </c>
      <c r="AA1240" t="s">
        <v>11375</v>
      </c>
      <c r="AB1240" t="s">
        <v>11376</v>
      </c>
      <c r="AC1240" t="s">
        <v>74</v>
      </c>
      <c r="AD1240" t="s">
        <v>74</v>
      </c>
      <c r="AE1240" t="s">
        <v>74</v>
      </c>
      <c r="AF1240" t="s">
        <v>74</v>
      </c>
      <c r="AG1240">
        <v>31</v>
      </c>
      <c r="AH1240">
        <v>2</v>
      </c>
      <c r="AI1240">
        <v>2</v>
      </c>
      <c r="AJ1240">
        <v>3</v>
      </c>
      <c r="AK1240">
        <v>5</v>
      </c>
      <c r="AL1240" t="s">
        <v>1225</v>
      </c>
      <c r="AM1240" t="s">
        <v>347</v>
      </c>
      <c r="AN1240" t="s">
        <v>1226</v>
      </c>
      <c r="AO1240" t="s">
        <v>74</v>
      </c>
      <c r="AP1240" t="s">
        <v>1227</v>
      </c>
      <c r="AQ1240" t="s">
        <v>74</v>
      </c>
      <c r="AR1240" t="s">
        <v>1215</v>
      </c>
      <c r="AS1240" t="s">
        <v>1228</v>
      </c>
      <c r="AT1240" t="s">
        <v>304</v>
      </c>
      <c r="AU1240">
        <v>2022</v>
      </c>
      <c r="AV1240">
        <v>8</v>
      </c>
      <c r="AW1240">
        <v>12</v>
      </c>
      <c r="AX1240" t="s">
        <v>74</v>
      </c>
      <c r="AY1240" t="s">
        <v>74</v>
      </c>
      <c r="AZ1240" t="s">
        <v>74</v>
      </c>
      <c r="BA1240" t="s">
        <v>74</v>
      </c>
      <c r="BB1240" t="s">
        <v>74</v>
      </c>
      <c r="BC1240" t="s">
        <v>74</v>
      </c>
      <c r="BD1240" t="s">
        <v>11377</v>
      </c>
      <c r="BE1240" t="s">
        <v>11378</v>
      </c>
      <c r="BF1240" t="str">
        <f>HYPERLINK("http://dx.doi.org/10.1016/j.heliyon.2022.e12477","http://dx.doi.org/10.1016/j.heliyon.2022.e12477")</f>
        <v>http://dx.doi.org/10.1016/j.heliyon.2022.e12477</v>
      </c>
      <c r="BG1240" t="s">
        <v>74</v>
      </c>
      <c r="BH1240" t="s">
        <v>74</v>
      </c>
      <c r="BI1240">
        <v>7</v>
      </c>
      <c r="BJ1240" t="s">
        <v>1233</v>
      </c>
      <c r="BK1240" t="s">
        <v>153</v>
      </c>
      <c r="BL1240" t="s">
        <v>1234</v>
      </c>
      <c r="BM1240" t="s">
        <v>11379</v>
      </c>
      <c r="BN1240">
        <v>36573080</v>
      </c>
      <c r="BO1240" t="s">
        <v>379</v>
      </c>
      <c r="BP1240" t="s">
        <v>74</v>
      </c>
      <c r="BQ1240" t="s">
        <v>74</v>
      </c>
      <c r="BR1240" t="s">
        <v>104</v>
      </c>
      <c r="BS1240" t="s">
        <v>11380</v>
      </c>
      <c r="BT1240" t="str">
        <f>HYPERLINK("https%3A%2F%2Fwww.webofscience.com%2Fwos%2Fwoscc%2Ffull-record%2FWOS:001093377400115","View Full Record in Web of Science")</f>
        <v>View Full Record in Web of Science</v>
      </c>
    </row>
    <row r="1241" spans="1:72" x14ac:dyDescent="0.25">
      <c r="A1241" t="s">
        <v>72</v>
      </c>
      <c r="B1241" t="s">
        <v>14369</v>
      </c>
      <c r="C1241" t="s">
        <v>74</v>
      </c>
      <c r="D1241" t="s">
        <v>74</v>
      </c>
      <c r="E1241" t="s">
        <v>74</v>
      </c>
      <c r="F1241" t="s">
        <v>14370</v>
      </c>
      <c r="G1241" t="s">
        <v>74</v>
      </c>
      <c r="H1241" t="s">
        <v>74</v>
      </c>
      <c r="I1241" t="s">
        <v>14371</v>
      </c>
      <c r="J1241" t="s">
        <v>12517</v>
      </c>
      <c r="K1241" t="s">
        <v>74</v>
      </c>
      <c r="L1241" t="s">
        <v>74</v>
      </c>
      <c r="M1241" t="s">
        <v>78</v>
      </c>
      <c r="N1241" t="s">
        <v>79</v>
      </c>
      <c r="O1241" t="s">
        <v>74</v>
      </c>
      <c r="P1241" t="s">
        <v>74</v>
      </c>
      <c r="Q1241" t="s">
        <v>74</v>
      </c>
      <c r="R1241" t="s">
        <v>74</v>
      </c>
      <c r="S1241" t="s">
        <v>74</v>
      </c>
      <c r="T1241" t="s">
        <v>14372</v>
      </c>
      <c r="U1241" t="s">
        <v>74</v>
      </c>
      <c r="V1241" t="s">
        <v>14373</v>
      </c>
      <c r="W1241" t="s">
        <v>14374</v>
      </c>
      <c r="X1241" t="s">
        <v>14375</v>
      </c>
      <c r="Y1241" t="s">
        <v>14376</v>
      </c>
      <c r="Z1241" t="s">
        <v>14377</v>
      </c>
      <c r="AA1241" t="s">
        <v>74</v>
      </c>
      <c r="AB1241" t="s">
        <v>14378</v>
      </c>
      <c r="AC1241" t="s">
        <v>74</v>
      </c>
      <c r="AD1241" t="s">
        <v>74</v>
      </c>
      <c r="AE1241" t="s">
        <v>74</v>
      </c>
      <c r="AF1241" t="s">
        <v>74</v>
      </c>
      <c r="AG1241">
        <v>20</v>
      </c>
      <c r="AH1241">
        <v>2</v>
      </c>
      <c r="AI1241">
        <v>2</v>
      </c>
      <c r="AJ1241">
        <v>1</v>
      </c>
      <c r="AK1241">
        <v>5</v>
      </c>
      <c r="AL1241" t="s">
        <v>173</v>
      </c>
      <c r="AM1241" t="s">
        <v>174</v>
      </c>
      <c r="AN1241" t="s">
        <v>175</v>
      </c>
      <c r="AO1241" t="s">
        <v>12525</v>
      </c>
      <c r="AP1241" t="s">
        <v>12526</v>
      </c>
      <c r="AQ1241" t="s">
        <v>74</v>
      </c>
      <c r="AR1241" t="s">
        <v>12527</v>
      </c>
      <c r="AS1241" t="s">
        <v>12528</v>
      </c>
      <c r="AT1241" t="s">
        <v>400</v>
      </c>
      <c r="AU1241">
        <v>2022</v>
      </c>
      <c r="AV1241">
        <v>37</v>
      </c>
      <c r="AW1241">
        <v>2</v>
      </c>
      <c r="AX1241" t="s">
        <v>74</v>
      </c>
      <c r="AY1241" t="s">
        <v>74</v>
      </c>
      <c r="AZ1241" t="s">
        <v>74</v>
      </c>
      <c r="BA1241" t="s">
        <v>74</v>
      </c>
      <c r="BB1241">
        <v>266</v>
      </c>
      <c r="BC1241">
        <v>275</v>
      </c>
      <c r="BD1241">
        <v>1626434211004455</v>
      </c>
      <c r="BE1241" t="s">
        <v>14379</v>
      </c>
      <c r="BF1241" t="str">
        <f>HYPERLINK("http://dx.doi.org/10.1177/01626434211004455","http://dx.doi.org/10.1177/01626434211004455")</f>
        <v>http://dx.doi.org/10.1177/01626434211004455</v>
      </c>
      <c r="BG1241" t="s">
        <v>74</v>
      </c>
      <c r="BH1241" t="s">
        <v>277</v>
      </c>
      <c r="BI1241">
        <v>10</v>
      </c>
      <c r="BJ1241" t="s">
        <v>2446</v>
      </c>
      <c r="BK1241" t="s">
        <v>100</v>
      </c>
      <c r="BL1241" t="s">
        <v>2447</v>
      </c>
      <c r="BM1241" t="s">
        <v>14380</v>
      </c>
      <c r="BN1241" t="s">
        <v>74</v>
      </c>
      <c r="BO1241" t="s">
        <v>74</v>
      </c>
      <c r="BP1241" t="s">
        <v>74</v>
      </c>
      <c r="BQ1241" t="s">
        <v>74</v>
      </c>
      <c r="BR1241" t="s">
        <v>104</v>
      </c>
      <c r="BS1241" t="s">
        <v>14381</v>
      </c>
      <c r="BT1241" t="str">
        <f>HYPERLINK("https%3A%2F%2Fwww.webofscience.com%2Fwos%2Fwoscc%2Ffull-record%2FWOS:000638969900001","View Full Record in Web of Science")</f>
        <v>View Full Record in Web of Science</v>
      </c>
    </row>
    <row r="1242" spans="1:72" x14ac:dyDescent="0.25">
      <c r="A1242" t="s">
        <v>72</v>
      </c>
      <c r="B1242" t="s">
        <v>14790</v>
      </c>
      <c r="C1242" t="s">
        <v>74</v>
      </c>
      <c r="D1242" t="s">
        <v>74</v>
      </c>
      <c r="E1242" t="s">
        <v>74</v>
      </c>
      <c r="F1242" t="s">
        <v>14791</v>
      </c>
      <c r="G1242" t="s">
        <v>74</v>
      </c>
      <c r="H1242" t="s">
        <v>74</v>
      </c>
      <c r="I1242" t="s">
        <v>14792</v>
      </c>
      <c r="J1242" t="s">
        <v>6226</v>
      </c>
      <c r="K1242" t="s">
        <v>74</v>
      </c>
      <c r="L1242" t="s">
        <v>74</v>
      </c>
      <c r="M1242" t="s">
        <v>78</v>
      </c>
      <c r="N1242" t="s">
        <v>79</v>
      </c>
      <c r="O1242" t="s">
        <v>74</v>
      </c>
      <c r="P1242" t="s">
        <v>74</v>
      </c>
      <c r="Q1242" t="s">
        <v>74</v>
      </c>
      <c r="R1242" t="s">
        <v>74</v>
      </c>
      <c r="S1242" t="s">
        <v>74</v>
      </c>
      <c r="T1242" t="s">
        <v>74</v>
      </c>
      <c r="U1242" t="s">
        <v>14793</v>
      </c>
      <c r="V1242" t="s">
        <v>14794</v>
      </c>
      <c r="W1242" t="s">
        <v>14795</v>
      </c>
      <c r="X1242" t="s">
        <v>14796</v>
      </c>
      <c r="Y1242" t="s">
        <v>14797</v>
      </c>
      <c r="Z1242" t="s">
        <v>14798</v>
      </c>
      <c r="AA1242" t="s">
        <v>74</v>
      </c>
      <c r="AB1242" t="s">
        <v>74</v>
      </c>
      <c r="AC1242" t="s">
        <v>14799</v>
      </c>
      <c r="AD1242" t="s">
        <v>14800</v>
      </c>
      <c r="AE1242" t="s">
        <v>14801</v>
      </c>
      <c r="AF1242" t="s">
        <v>74</v>
      </c>
      <c r="AG1242">
        <v>45</v>
      </c>
      <c r="AH1242">
        <v>2</v>
      </c>
      <c r="AI1242">
        <v>3</v>
      </c>
      <c r="AJ1242">
        <v>0</v>
      </c>
      <c r="AK1242">
        <v>2</v>
      </c>
      <c r="AL1242" t="s">
        <v>4570</v>
      </c>
      <c r="AM1242" t="s">
        <v>225</v>
      </c>
      <c r="AN1242" t="s">
        <v>4571</v>
      </c>
      <c r="AO1242" t="s">
        <v>6233</v>
      </c>
      <c r="AP1242" t="s">
        <v>6234</v>
      </c>
      <c r="AQ1242" t="s">
        <v>74</v>
      </c>
      <c r="AR1242" t="s">
        <v>6235</v>
      </c>
      <c r="AS1242" t="s">
        <v>6236</v>
      </c>
      <c r="AT1242" t="s">
        <v>374</v>
      </c>
      <c r="AU1242">
        <v>2022</v>
      </c>
      <c r="AV1242">
        <v>27</v>
      </c>
      <c r="AW1242">
        <v>1</v>
      </c>
      <c r="AX1242" t="s">
        <v>74</v>
      </c>
      <c r="AY1242" t="s">
        <v>74</v>
      </c>
      <c r="AZ1242" t="s">
        <v>74</v>
      </c>
      <c r="BA1242" t="s">
        <v>74</v>
      </c>
      <c r="BB1242">
        <v>73</v>
      </c>
      <c r="BC1242">
        <v>88</v>
      </c>
      <c r="BD1242" t="s">
        <v>74</v>
      </c>
      <c r="BE1242" t="s">
        <v>14802</v>
      </c>
      <c r="BF1242" t="str">
        <f>HYPERLINK("http://dx.doi.org/10.1093/deafed/enab031","http://dx.doi.org/10.1093/deafed/enab031")</f>
        <v>http://dx.doi.org/10.1093/deafed/enab031</v>
      </c>
      <c r="BG1242" t="s">
        <v>74</v>
      </c>
      <c r="BH1242" t="s">
        <v>2242</v>
      </c>
      <c r="BI1242">
        <v>16</v>
      </c>
      <c r="BJ1242" t="s">
        <v>2446</v>
      </c>
      <c r="BK1242" t="s">
        <v>100</v>
      </c>
      <c r="BL1242" t="s">
        <v>2447</v>
      </c>
      <c r="BM1242" t="s">
        <v>14803</v>
      </c>
      <c r="BN1242">
        <v>34590687</v>
      </c>
      <c r="BO1242" t="s">
        <v>809</v>
      </c>
      <c r="BP1242" t="s">
        <v>74</v>
      </c>
      <c r="BQ1242" t="s">
        <v>74</v>
      </c>
      <c r="BR1242" t="s">
        <v>104</v>
      </c>
      <c r="BS1242" t="s">
        <v>14804</v>
      </c>
      <c r="BT1242" t="str">
        <f>HYPERLINK("https%3A%2F%2Fwww.webofscience.com%2Fwos%2Fwoscc%2Ffull-record%2FWOS:000743947600007","View Full Record in Web of Science")</f>
        <v>View Full Record in Web of Science</v>
      </c>
    </row>
    <row r="1243" spans="1:72" x14ac:dyDescent="0.25">
      <c r="A1243" t="s">
        <v>72</v>
      </c>
      <c r="B1243" t="s">
        <v>15569</v>
      </c>
      <c r="C1243" t="s">
        <v>74</v>
      </c>
      <c r="D1243" t="s">
        <v>74</v>
      </c>
      <c r="E1243" t="s">
        <v>74</v>
      </c>
      <c r="F1243" t="s">
        <v>15570</v>
      </c>
      <c r="G1243" t="s">
        <v>74</v>
      </c>
      <c r="H1243" t="s">
        <v>74</v>
      </c>
      <c r="I1243" t="s">
        <v>15571</v>
      </c>
      <c r="J1243" t="s">
        <v>7292</v>
      </c>
      <c r="K1243" t="s">
        <v>74</v>
      </c>
      <c r="L1243" t="s">
        <v>74</v>
      </c>
      <c r="M1243" t="s">
        <v>78</v>
      </c>
      <c r="N1243" t="s">
        <v>188</v>
      </c>
      <c r="O1243" t="s">
        <v>74</v>
      </c>
      <c r="P1243" t="s">
        <v>74</v>
      </c>
      <c r="Q1243" t="s">
        <v>74</v>
      </c>
      <c r="R1243" t="s">
        <v>74</v>
      </c>
      <c r="S1243" t="s">
        <v>74</v>
      </c>
      <c r="T1243" t="s">
        <v>15572</v>
      </c>
      <c r="U1243" t="s">
        <v>15573</v>
      </c>
      <c r="V1243" t="s">
        <v>15574</v>
      </c>
      <c r="W1243" t="s">
        <v>15575</v>
      </c>
      <c r="X1243" t="s">
        <v>15576</v>
      </c>
      <c r="Y1243" t="s">
        <v>15577</v>
      </c>
      <c r="Z1243" t="s">
        <v>15578</v>
      </c>
      <c r="AA1243" t="s">
        <v>15579</v>
      </c>
      <c r="AB1243" t="s">
        <v>15580</v>
      </c>
      <c r="AC1243" t="s">
        <v>74</v>
      </c>
      <c r="AD1243" t="s">
        <v>74</v>
      </c>
      <c r="AE1243" t="s">
        <v>74</v>
      </c>
      <c r="AF1243" t="s">
        <v>74</v>
      </c>
      <c r="AG1243">
        <v>48</v>
      </c>
      <c r="AH1243">
        <v>2</v>
      </c>
      <c r="AI1243">
        <v>2</v>
      </c>
      <c r="AJ1243">
        <v>6</v>
      </c>
      <c r="AK1243">
        <v>18</v>
      </c>
      <c r="AL1243" t="s">
        <v>476</v>
      </c>
      <c r="AM1243" t="s">
        <v>477</v>
      </c>
      <c r="AN1243" t="s">
        <v>478</v>
      </c>
      <c r="AO1243" t="s">
        <v>7300</v>
      </c>
      <c r="AP1243" t="s">
        <v>7301</v>
      </c>
      <c r="AQ1243" t="s">
        <v>74</v>
      </c>
      <c r="AR1243" t="s">
        <v>7302</v>
      </c>
      <c r="AS1243" t="s">
        <v>7303</v>
      </c>
      <c r="AT1243" t="s">
        <v>15581</v>
      </c>
      <c r="AU1243">
        <v>2022</v>
      </c>
      <c r="AV1243" t="s">
        <v>74</v>
      </c>
      <c r="AW1243" t="s">
        <v>74</v>
      </c>
      <c r="AX1243" t="s">
        <v>74</v>
      </c>
      <c r="AY1243" t="s">
        <v>74</v>
      </c>
      <c r="AZ1243" t="s">
        <v>74</v>
      </c>
      <c r="BA1243" t="s">
        <v>74</v>
      </c>
      <c r="BB1243" t="s">
        <v>74</v>
      </c>
      <c r="BC1243" t="s">
        <v>74</v>
      </c>
      <c r="BD1243" t="s">
        <v>74</v>
      </c>
      <c r="BE1243" t="s">
        <v>15582</v>
      </c>
      <c r="BF1243" t="str">
        <f>HYPERLINK("http://dx.doi.org/10.1080/03055698.2022.2126295","http://dx.doi.org/10.1080/03055698.2022.2126295")</f>
        <v>http://dx.doi.org/10.1080/03055698.2022.2126295</v>
      </c>
      <c r="BG1243" t="s">
        <v>74</v>
      </c>
      <c r="BH1243" t="s">
        <v>6348</v>
      </c>
      <c r="BI1243">
        <v>15</v>
      </c>
      <c r="BJ1243" t="s">
        <v>278</v>
      </c>
      <c r="BK1243" t="s">
        <v>100</v>
      </c>
      <c r="BL1243" t="s">
        <v>278</v>
      </c>
      <c r="BM1243" t="s">
        <v>15583</v>
      </c>
      <c r="BN1243" t="s">
        <v>74</v>
      </c>
      <c r="BO1243" t="s">
        <v>74</v>
      </c>
      <c r="BP1243" t="s">
        <v>74</v>
      </c>
      <c r="BQ1243" t="s">
        <v>74</v>
      </c>
      <c r="BR1243" t="s">
        <v>104</v>
      </c>
      <c r="BS1243" t="s">
        <v>15584</v>
      </c>
      <c r="BT1243" t="str">
        <f>HYPERLINK("https%3A%2F%2Fwww.webofscience.com%2Fwos%2Fwoscc%2Ffull-record%2FWOS:000858918300001","View Full Record in Web of Science")</f>
        <v>View Full Record in Web of Science</v>
      </c>
    </row>
    <row r="1244" spans="1:72" x14ac:dyDescent="0.25">
      <c r="A1244" t="s">
        <v>72</v>
      </c>
      <c r="B1244" t="s">
        <v>16167</v>
      </c>
      <c r="C1244" t="s">
        <v>74</v>
      </c>
      <c r="D1244" t="s">
        <v>74</v>
      </c>
      <c r="E1244" t="s">
        <v>74</v>
      </c>
      <c r="F1244" t="s">
        <v>16168</v>
      </c>
      <c r="G1244" t="s">
        <v>74</v>
      </c>
      <c r="H1244" t="s">
        <v>74</v>
      </c>
      <c r="I1244" t="s">
        <v>16169</v>
      </c>
      <c r="J1244" t="s">
        <v>6299</v>
      </c>
      <c r="K1244" t="s">
        <v>74</v>
      </c>
      <c r="L1244" t="s">
        <v>74</v>
      </c>
      <c r="M1244" t="s">
        <v>78</v>
      </c>
      <c r="N1244" t="s">
        <v>79</v>
      </c>
      <c r="O1244" t="s">
        <v>74</v>
      </c>
      <c r="P1244" t="s">
        <v>74</v>
      </c>
      <c r="Q1244" t="s">
        <v>74</v>
      </c>
      <c r="R1244" t="s">
        <v>74</v>
      </c>
      <c r="S1244" t="s">
        <v>74</v>
      </c>
      <c r="T1244" t="s">
        <v>16170</v>
      </c>
      <c r="U1244" t="s">
        <v>16171</v>
      </c>
      <c r="V1244" t="s">
        <v>16172</v>
      </c>
      <c r="W1244" t="s">
        <v>16173</v>
      </c>
      <c r="X1244" t="s">
        <v>16174</v>
      </c>
      <c r="Y1244" t="s">
        <v>16175</v>
      </c>
      <c r="Z1244" t="s">
        <v>16176</v>
      </c>
      <c r="AA1244" t="s">
        <v>74</v>
      </c>
      <c r="AB1244" t="s">
        <v>74</v>
      </c>
      <c r="AC1244" t="s">
        <v>74</v>
      </c>
      <c r="AD1244" t="s">
        <v>74</v>
      </c>
      <c r="AE1244" t="s">
        <v>74</v>
      </c>
      <c r="AF1244" t="s">
        <v>74</v>
      </c>
      <c r="AG1244">
        <v>59</v>
      </c>
      <c r="AH1244">
        <v>2</v>
      </c>
      <c r="AI1244">
        <v>3</v>
      </c>
      <c r="AJ1244">
        <v>1</v>
      </c>
      <c r="AK1244">
        <v>12</v>
      </c>
      <c r="AL1244" t="s">
        <v>173</v>
      </c>
      <c r="AM1244" t="s">
        <v>174</v>
      </c>
      <c r="AN1244" t="s">
        <v>175</v>
      </c>
      <c r="AO1244" t="s">
        <v>6310</v>
      </c>
      <c r="AP1244" t="s">
        <v>6311</v>
      </c>
      <c r="AQ1244" t="s">
        <v>74</v>
      </c>
      <c r="AR1244" t="s">
        <v>6312</v>
      </c>
      <c r="AS1244" t="s">
        <v>6313</v>
      </c>
      <c r="AT1244" t="s">
        <v>255</v>
      </c>
      <c r="AU1244">
        <v>2022</v>
      </c>
      <c r="AV1244">
        <v>47</v>
      </c>
      <c r="AW1244">
        <v>3</v>
      </c>
      <c r="AX1244" t="s">
        <v>74</v>
      </c>
      <c r="AY1244" t="s">
        <v>74</v>
      </c>
      <c r="AZ1244" t="s">
        <v>74</v>
      </c>
      <c r="BA1244" t="s">
        <v>74</v>
      </c>
      <c r="BB1244">
        <v>196</v>
      </c>
      <c r="BC1244">
        <v>206</v>
      </c>
      <c r="BD1244">
        <v>1987429211012020</v>
      </c>
      <c r="BE1244" t="s">
        <v>16177</v>
      </c>
      <c r="BF1244" t="str">
        <f>HYPERLINK("http://dx.doi.org/10.1177/01987429211012020","http://dx.doi.org/10.1177/01987429211012020")</f>
        <v>http://dx.doi.org/10.1177/01987429211012020</v>
      </c>
      <c r="BG1244" t="s">
        <v>74</v>
      </c>
      <c r="BH1244" t="s">
        <v>402</v>
      </c>
      <c r="BI1244">
        <v>11</v>
      </c>
      <c r="BJ1244" t="s">
        <v>6315</v>
      </c>
      <c r="BK1244" t="s">
        <v>100</v>
      </c>
      <c r="BL1244" t="s">
        <v>2906</v>
      </c>
      <c r="BM1244" t="s">
        <v>16178</v>
      </c>
      <c r="BN1244" t="s">
        <v>74</v>
      </c>
      <c r="BO1244" t="s">
        <v>74</v>
      </c>
      <c r="BP1244" t="s">
        <v>74</v>
      </c>
      <c r="BQ1244" t="s">
        <v>74</v>
      </c>
      <c r="BR1244" t="s">
        <v>104</v>
      </c>
      <c r="BS1244" t="s">
        <v>16179</v>
      </c>
      <c r="BT1244" t="str">
        <f>HYPERLINK("https%3A%2F%2Fwww.webofscience.com%2Fwos%2Fwoscc%2Ffull-record%2FWOS:000651186200001","View Full Record in Web of Science")</f>
        <v>View Full Record in Web of Science</v>
      </c>
    </row>
    <row r="1245" spans="1:72" x14ac:dyDescent="0.25">
      <c r="A1245" t="s">
        <v>72</v>
      </c>
      <c r="B1245" t="s">
        <v>19470</v>
      </c>
      <c r="C1245" t="s">
        <v>74</v>
      </c>
      <c r="D1245" t="s">
        <v>74</v>
      </c>
      <c r="E1245" t="s">
        <v>74</v>
      </c>
      <c r="F1245" t="s">
        <v>19471</v>
      </c>
      <c r="G1245" t="s">
        <v>74</v>
      </c>
      <c r="H1245" t="s">
        <v>74</v>
      </c>
      <c r="I1245" t="s">
        <v>19472</v>
      </c>
      <c r="J1245" t="s">
        <v>1460</v>
      </c>
      <c r="K1245" t="s">
        <v>74</v>
      </c>
      <c r="L1245" t="s">
        <v>74</v>
      </c>
      <c r="M1245" t="s">
        <v>78</v>
      </c>
      <c r="N1245" t="s">
        <v>79</v>
      </c>
      <c r="O1245" t="s">
        <v>74</v>
      </c>
      <c r="P1245" t="s">
        <v>74</v>
      </c>
      <c r="Q1245" t="s">
        <v>74</v>
      </c>
      <c r="R1245" t="s">
        <v>74</v>
      </c>
      <c r="S1245" t="s">
        <v>74</v>
      </c>
      <c r="T1245" t="s">
        <v>19473</v>
      </c>
      <c r="U1245" t="s">
        <v>19474</v>
      </c>
      <c r="V1245" t="s">
        <v>19475</v>
      </c>
      <c r="W1245" t="s">
        <v>19476</v>
      </c>
      <c r="X1245" t="s">
        <v>19477</v>
      </c>
      <c r="Y1245" t="s">
        <v>19478</v>
      </c>
      <c r="Z1245" t="s">
        <v>19479</v>
      </c>
      <c r="AA1245" t="s">
        <v>74</v>
      </c>
      <c r="AB1245" t="s">
        <v>19480</v>
      </c>
      <c r="AC1245" t="s">
        <v>74</v>
      </c>
      <c r="AD1245" t="s">
        <v>74</v>
      </c>
      <c r="AE1245" t="s">
        <v>74</v>
      </c>
      <c r="AF1245" t="s">
        <v>74</v>
      </c>
      <c r="AG1245">
        <v>106</v>
      </c>
      <c r="AH1245">
        <v>2</v>
      </c>
      <c r="AI1245">
        <v>2</v>
      </c>
      <c r="AJ1245">
        <v>2</v>
      </c>
      <c r="AK1245">
        <v>12</v>
      </c>
      <c r="AL1245" t="s">
        <v>248</v>
      </c>
      <c r="AM1245" t="s">
        <v>1471</v>
      </c>
      <c r="AN1245" t="s">
        <v>1472</v>
      </c>
      <c r="AO1245" t="s">
        <v>1473</v>
      </c>
      <c r="AP1245" t="s">
        <v>1474</v>
      </c>
      <c r="AQ1245" t="s">
        <v>74</v>
      </c>
      <c r="AR1245" t="s">
        <v>1475</v>
      </c>
      <c r="AS1245" t="s">
        <v>1476</v>
      </c>
      <c r="AT1245" t="s">
        <v>400</v>
      </c>
      <c r="AU1245">
        <v>2022</v>
      </c>
      <c r="AV1245">
        <v>25</v>
      </c>
      <c r="AW1245" t="s">
        <v>4328</v>
      </c>
      <c r="AX1245" t="s">
        <v>74</v>
      </c>
      <c r="AY1245" t="s">
        <v>74</v>
      </c>
      <c r="AZ1245" t="s">
        <v>74</v>
      </c>
      <c r="BA1245" t="s">
        <v>74</v>
      </c>
      <c r="BB1245">
        <v>675</v>
      </c>
      <c r="BC1245">
        <v>696</v>
      </c>
      <c r="BD1245" t="s">
        <v>74</v>
      </c>
      <c r="BE1245" t="s">
        <v>19481</v>
      </c>
      <c r="BF1245" t="str">
        <f>HYPERLINK("http://dx.doi.org/10.1007/s11218-022-09697-4","http://dx.doi.org/10.1007/s11218-022-09697-4")</f>
        <v>http://dx.doi.org/10.1007/s11218-022-09697-4</v>
      </c>
      <c r="BG1245" t="s">
        <v>74</v>
      </c>
      <c r="BH1245" t="s">
        <v>5231</v>
      </c>
      <c r="BI1245">
        <v>22</v>
      </c>
      <c r="BJ1245" t="s">
        <v>126</v>
      </c>
      <c r="BK1245" t="s">
        <v>100</v>
      </c>
      <c r="BL1245" t="s">
        <v>101</v>
      </c>
      <c r="BM1245" t="s">
        <v>19482</v>
      </c>
      <c r="BN1245" t="s">
        <v>74</v>
      </c>
      <c r="BO1245" t="s">
        <v>1210</v>
      </c>
      <c r="BP1245" t="s">
        <v>74</v>
      </c>
      <c r="BQ1245" t="s">
        <v>74</v>
      </c>
      <c r="BR1245" t="s">
        <v>104</v>
      </c>
      <c r="BS1245" t="s">
        <v>19483</v>
      </c>
      <c r="BT1245" t="str">
        <f>HYPERLINK("https%3A%2F%2Fwww.webofscience.com%2Fwos%2Fwoscc%2Ffull-record%2FWOS:000808409900001","View Full Record in Web of Science")</f>
        <v>View Full Record in Web of Science</v>
      </c>
    </row>
    <row r="1246" spans="1:72" x14ac:dyDescent="0.25">
      <c r="A1246" t="s">
        <v>72</v>
      </c>
      <c r="B1246" t="s">
        <v>19591</v>
      </c>
      <c r="C1246" t="s">
        <v>74</v>
      </c>
      <c r="D1246" t="s">
        <v>74</v>
      </c>
      <c r="E1246" t="s">
        <v>74</v>
      </c>
      <c r="F1246" t="s">
        <v>19592</v>
      </c>
      <c r="G1246" t="s">
        <v>74</v>
      </c>
      <c r="H1246" t="s">
        <v>74</v>
      </c>
      <c r="I1246" t="s">
        <v>19593</v>
      </c>
      <c r="J1246" t="s">
        <v>6299</v>
      </c>
      <c r="K1246" t="s">
        <v>74</v>
      </c>
      <c r="L1246" t="s">
        <v>74</v>
      </c>
      <c r="M1246" t="s">
        <v>78</v>
      </c>
      <c r="N1246" t="s">
        <v>79</v>
      </c>
      <c r="O1246" t="s">
        <v>74</v>
      </c>
      <c r="P1246" t="s">
        <v>74</v>
      </c>
      <c r="Q1246" t="s">
        <v>74</v>
      </c>
      <c r="R1246" t="s">
        <v>74</v>
      </c>
      <c r="S1246" t="s">
        <v>74</v>
      </c>
      <c r="T1246" t="s">
        <v>19594</v>
      </c>
      <c r="U1246" t="s">
        <v>74</v>
      </c>
      <c r="V1246" t="s">
        <v>19595</v>
      </c>
      <c r="W1246" t="s">
        <v>19596</v>
      </c>
      <c r="X1246" t="s">
        <v>19597</v>
      </c>
      <c r="Y1246" t="s">
        <v>19598</v>
      </c>
      <c r="Z1246" t="s">
        <v>19599</v>
      </c>
      <c r="AA1246" t="s">
        <v>74</v>
      </c>
      <c r="AB1246" t="s">
        <v>19600</v>
      </c>
      <c r="AC1246" t="s">
        <v>19601</v>
      </c>
      <c r="AD1246" t="s">
        <v>19602</v>
      </c>
      <c r="AE1246" t="s">
        <v>19603</v>
      </c>
      <c r="AF1246" t="s">
        <v>74</v>
      </c>
      <c r="AG1246">
        <v>58</v>
      </c>
      <c r="AH1246">
        <v>2</v>
      </c>
      <c r="AI1246">
        <v>4</v>
      </c>
      <c r="AJ1246">
        <v>1</v>
      </c>
      <c r="AK1246">
        <v>3</v>
      </c>
      <c r="AL1246" t="s">
        <v>173</v>
      </c>
      <c r="AM1246" t="s">
        <v>174</v>
      </c>
      <c r="AN1246" t="s">
        <v>175</v>
      </c>
      <c r="AO1246" t="s">
        <v>6310</v>
      </c>
      <c r="AP1246" t="s">
        <v>6311</v>
      </c>
      <c r="AQ1246" t="s">
        <v>74</v>
      </c>
      <c r="AR1246" t="s">
        <v>6312</v>
      </c>
      <c r="AS1246" t="s">
        <v>6313</v>
      </c>
      <c r="AT1246" t="s">
        <v>600</v>
      </c>
      <c r="AU1246">
        <v>2022</v>
      </c>
      <c r="AV1246">
        <v>47</v>
      </c>
      <c r="AW1246">
        <v>2</v>
      </c>
      <c r="AX1246" t="s">
        <v>74</v>
      </c>
      <c r="AY1246" t="s">
        <v>74</v>
      </c>
      <c r="AZ1246" t="s">
        <v>74</v>
      </c>
      <c r="BA1246" t="s">
        <v>74</v>
      </c>
      <c r="BB1246">
        <v>118</v>
      </c>
      <c r="BC1246">
        <v>133</v>
      </c>
      <c r="BD1246">
        <v>1987429211001816</v>
      </c>
      <c r="BE1246" t="s">
        <v>19604</v>
      </c>
      <c r="BF1246" t="str">
        <f>HYPERLINK("http://dx.doi.org/10.1177/01987429211001816","http://dx.doi.org/10.1177/01987429211001816")</f>
        <v>http://dx.doi.org/10.1177/01987429211001816</v>
      </c>
      <c r="BG1246" t="s">
        <v>74</v>
      </c>
      <c r="BH1246" t="s">
        <v>1096</v>
      </c>
      <c r="BI1246">
        <v>16</v>
      </c>
      <c r="BJ1246" t="s">
        <v>6315</v>
      </c>
      <c r="BK1246" t="s">
        <v>100</v>
      </c>
      <c r="BL1246" t="s">
        <v>2906</v>
      </c>
      <c r="BM1246" t="s">
        <v>19605</v>
      </c>
      <c r="BN1246" t="s">
        <v>74</v>
      </c>
      <c r="BO1246" t="s">
        <v>74</v>
      </c>
      <c r="BP1246" t="s">
        <v>74</v>
      </c>
      <c r="BQ1246" t="s">
        <v>74</v>
      </c>
      <c r="BR1246" t="s">
        <v>104</v>
      </c>
      <c r="BS1246" t="s">
        <v>19606</v>
      </c>
      <c r="BT1246" t="str">
        <f>HYPERLINK("https%3A%2F%2Fwww.webofscience.com%2Fwos%2Fwoscc%2Ffull-record%2FWOS:000635292700001","View Full Record in Web of Science")</f>
        <v>View Full Record in Web of Science</v>
      </c>
    </row>
    <row r="1247" spans="1:72" x14ac:dyDescent="0.25">
      <c r="A1247" t="s">
        <v>72</v>
      </c>
      <c r="B1247" t="s">
        <v>19757</v>
      </c>
      <c r="C1247" t="s">
        <v>74</v>
      </c>
      <c r="D1247" t="s">
        <v>74</v>
      </c>
      <c r="E1247" t="s">
        <v>74</v>
      </c>
      <c r="F1247" t="s">
        <v>19758</v>
      </c>
      <c r="G1247" t="s">
        <v>74</v>
      </c>
      <c r="H1247" t="s">
        <v>74</v>
      </c>
      <c r="I1247" t="s">
        <v>19759</v>
      </c>
      <c r="J1247" t="s">
        <v>965</v>
      </c>
      <c r="K1247" t="s">
        <v>74</v>
      </c>
      <c r="L1247" t="s">
        <v>74</v>
      </c>
      <c r="M1247" t="s">
        <v>78</v>
      </c>
      <c r="N1247" t="s">
        <v>79</v>
      </c>
      <c r="O1247" t="s">
        <v>74</v>
      </c>
      <c r="P1247" t="s">
        <v>74</v>
      </c>
      <c r="Q1247" t="s">
        <v>74</v>
      </c>
      <c r="R1247" t="s">
        <v>74</v>
      </c>
      <c r="S1247" t="s">
        <v>74</v>
      </c>
      <c r="T1247" t="s">
        <v>19760</v>
      </c>
      <c r="U1247" t="s">
        <v>19761</v>
      </c>
      <c r="V1247" t="s">
        <v>19762</v>
      </c>
      <c r="W1247" t="s">
        <v>19763</v>
      </c>
      <c r="X1247" t="s">
        <v>19764</v>
      </c>
      <c r="Y1247" t="s">
        <v>19765</v>
      </c>
      <c r="Z1247" t="s">
        <v>19766</v>
      </c>
      <c r="AA1247" t="s">
        <v>74</v>
      </c>
      <c r="AB1247" t="s">
        <v>74</v>
      </c>
      <c r="AC1247" t="s">
        <v>19767</v>
      </c>
      <c r="AD1247" t="s">
        <v>19768</v>
      </c>
      <c r="AE1247" t="s">
        <v>19769</v>
      </c>
      <c r="AF1247" t="s">
        <v>74</v>
      </c>
      <c r="AG1247">
        <v>70</v>
      </c>
      <c r="AH1247">
        <v>2</v>
      </c>
      <c r="AI1247">
        <v>2</v>
      </c>
      <c r="AJ1247">
        <v>4</v>
      </c>
      <c r="AK1247">
        <v>34</v>
      </c>
      <c r="AL1247" t="s">
        <v>298</v>
      </c>
      <c r="AM1247" t="s">
        <v>299</v>
      </c>
      <c r="AN1247" t="s">
        <v>300</v>
      </c>
      <c r="AO1247" t="s">
        <v>74</v>
      </c>
      <c r="AP1247" t="s">
        <v>973</v>
      </c>
      <c r="AQ1247" t="s">
        <v>74</v>
      </c>
      <c r="AR1247" t="s">
        <v>974</v>
      </c>
      <c r="AS1247" t="s">
        <v>975</v>
      </c>
      <c r="AT1247" t="s">
        <v>871</v>
      </c>
      <c r="AU1247">
        <v>2022</v>
      </c>
      <c r="AV1247">
        <v>12</v>
      </c>
      <c r="AW1247">
        <v>10</v>
      </c>
      <c r="AX1247" t="s">
        <v>74</v>
      </c>
      <c r="AY1247" t="s">
        <v>74</v>
      </c>
      <c r="AZ1247" t="s">
        <v>74</v>
      </c>
      <c r="BA1247" t="s">
        <v>74</v>
      </c>
      <c r="BB1247" t="s">
        <v>74</v>
      </c>
      <c r="BC1247" t="s">
        <v>74</v>
      </c>
      <c r="BD1247">
        <v>390</v>
      </c>
      <c r="BE1247" t="s">
        <v>19770</v>
      </c>
      <c r="BF1247" t="str">
        <f>HYPERLINK("http://dx.doi.org/10.3390/bs12100390","http://dx.doi.org/10.3390/bs12100390")</f>
        <v>http://dx.doi.org/10.3390/bs12100390</v>
      </c>
      <c r="BG1247" t="s">
        <v>74</v>
      </c>
      <c r="BH1247" t="s">
        <v>74</v>
      </c>
      <c r="BI1247">
        <v>18</v>
      </c>
      <c r="BJ1247" t="s">
        <v>99</v>
      </c>
      <c r="BK1247" t="s">
        <v>100</v>
      </c>
      <c r="BL1247" t="s">
        <v>101</v>
      </c>
      <c r="BM1247" t="s">
        <v>19771</v>
      </c>
      <c r="BN1247">
        <v>36285959</v>
      </c>
      <c r="BO1247" t="s">
        <v>379</v>
      </c>
      <c r="BP1247" t="s">
        <v>74</v>
      </c>
      <c r="BQ1247" t="s">
        <v>74</v>
      </c>
      <c r="BR1247" t="s">
        <v>104</v>
      </c>
      <c r="BS1247" t="s">
        <v>19772</v>
      </c>
      <c r="BT1247" t="str">
        <f>HYPERLINK("https%3A%2F%2Fwww.webofscience.com%2Fwos%2Fwoscc%2Ffull-record%2FWOS:000872218600001","View Full Record in Web of Science")</f>
        <v>View Full Record in Web of Science</v>
      </c>
    </row>
    <row r="1248" spans="1:72" x14ac:dyDescent="0.25">
      <c r="A1248" t="s">
        <v>72</v>
      </c>
      <c r="B1248" t="s">
        <v>23972</v>
      </c>
      <c r="C1248" t="s">
        <v>74</v>
      </c>
      <c r="D1248" t="s">
        <v>74</v>
      </c>
      <c r="E1248" t="s">
        <v>74</v>
      </c>
      <c r="F1248" t="s">
        <v>23973</v>
      </c>
      <c r="G1248" t="s">
        <v>74</v>
      </c>
      <c r="H1248" t="s">
        <v>74</v>
      </c>
      <c r="I1248" t="s">
        <v>23974</v>
      </c>
      <c r="J1248" t="s">
        <v>2470</v>
      </c>
      <c r="K1248" t="s">
        <v>74</v>
      </c>
      <c r="L1248" t="s">
        <v>74</v>
      </c>
      <c r="M1248" t="s">
        <v>78</v>
      </c>
      <c r="N1248" t="s">
        <v>79</v>
      </c>
      <c r="O1248" t="s">
        <v>74</v>
      </c>
      <c r="P1248" t="s">
        <v>74</v>
      </c>
      <c r="Q1248" t="s">
        <v>74</v>
      </c>
      <c r="R1248" t="s">
        <v>74</v>
      </c>
      <c r="S1248" t="s">
        <v>74</v>
      </c>
      <c r="T1248" t="s">
        <v>23975</v>
      </c>
      <c r="U1248" t="s">
        <v>23976</v>
      </c>
      <c r="V1248" t="s">
        <v>23977</v>
      </c>
      <c r="W1248" t="s">
        <v>23978</v>
      </c>
      <c r="X1248" t="s">
        <v>74</v>
      </c>
      <c r="Y1248" t="s">
        <v>23979</v>
      </c>
      <c r="Z1248" t="s">
        <v>23980</v>
      </c>
      <c r="AA1248" t="s">
        <v>23981</v>
      </c>
      <c r="AB1248" t="s">
        <v>23982</v>
      </c>
      <c r="AC1248" t="s">
        <v>23983</v>
      </c>
      <c r="AD1248" t="s">
        <v>23984</v>
      </c>
      <c r="AE1248" t="s">
        <v>23985</v>
      </c>
      <c r="AF1248" t="s">
        <v>74</v>
      </c>
      <c r="AG1248">
        <v>50</v>
      </c>
      <c r="AH1248">
        <v>2</v>
      </c>
      <c r="AI1248">
        <v>2</v>
      </c>
      <c r="AJ1248">
        <v>12</v>
      </c>
      <c r="AK1248">
        <v>41</v>
      </c>
      <c r="AL1248" t="s">
        <v>2480</v>
      </c>
      <c r="AM1248" t="s">
        <v>146</v>
      </c>
      <c r="AN1248" t="s">
        <v>2481</v>
      </c>
      <c r="AO1248" t="s">
        <v>74</v>
      </c>
      <c r="AP1248" t="s">
        <v>2482</v>
      </c>
      <c r="AQ1248" t="s">
        <v>74</v>
      </c>
      <c r="AR1248" t="s">
        <v>2483</v>
      </c>
      <c r="AS1248" t="s">
        <v>2484</v>
      </c>
      <c r="AT1248" t="s">
        <v>23986</v>
      </c>
      <c r="AU1248">
        <v>2022</v>
      </c>
      <c r="AV1248">
        <v>10</v>
      </c>
      <c r="AW1248">
        <v>1</v>
      </c>
      <c r="AX1248" t="s">
        <v>74</v>
      </c>
      <c r="AY1248" t="s">
        <v>74</v>
      </c>
      <c r="AZ1248" t="s">
        <v>74</v>
      </c>
      <c r="BA1248" t="s">
        <v>74</v>
      </c>
      <c r="BB1248" t="s">
        <v>74</v>
      </c>
      <c r="BC1248" t="s">
        <v>74</v>
      </c>
      <c r="BD1248">
        <v>298</v>
      </c>
      <c r="BE1248" t="s">
        <v>23987</v>
      </c>
      <c r="BF1248" t="str">
        <f>HYPERLINK("http://dx.doi.org/10.1186/s40359-022-01015-z","http://dx.doi.org/10.1186/s40359-022-01015-z")</f>
        <v>http://dx.doi.org/10.1186/s40359-022-01015-z</v>
      </c>
      <c r="BG1248" t="s">
        <v>74</v>
      </c>
      <c r="BH1248" t="s">
        <v>74</v>
      </c>
      <c r="BI1248">
        <v>9</v>
      </c>
      <c r="BJ1248" t="s">
        <v>99</v>
      </c>
      <c r="BK1248" t="s">
        <v>100</v>
      </c>
      <c r="BL1248" t="s">
        <v>101</v>
      </c>
      <c r="BM1248" t="s">
        <v>23988</v>
      </c>
      <c r="BN1248">
        <v>36503628</v>
      </c>
      <c r="BO1248" t="s">
        <v>379</v>
      </c>
      <c r="BP1248" t="s">
        <v>74</v>
      </c>
      <c r="BQ1248" t="s">
        <v>74</v>
      </c>
      <c r="BR1248" t="s">
        <v>104</v>
      </c>
      <c r="BS1248" t="s">
        <v>23989</v>
      </c>
      <c r="BT1248" t="str">
        <f>HYPERLINK("https%3A%2F%2Fwww.webofscience.com%2Fwos%2Fwoscc%2Ffull-record%2FWOS:000897737200001","View Full Record in Web of Science")</f>
        <v>View Full Record in Web of Science</v>
      </c>
    </row>
    <row r="1249" spans="1:72" x14ac:dyDescent="0.25">
      <c r="A1249" t="s">
        <v>72</v>
      </c>
      <c r="B1249" t="s">
        <v>24521</v>
      </c>
      <c r="C1249" t="s">
        <v>74</v>
      </c>
      <c r="D1249" t="s">
        <v>74</v>
      </c>
      <c r="E1249" t="s">
        <v>74</v>
      </c>
      <c r="F1249" t="s">
        <v>24522</v>
      </c>
      <c r="G1249" t="s">
        <v>74</v>
      </c>
      <c r="H1249" t="s">
        <v>74</v>
      </c>
      <c r="I1249" t="s">
        <v>24523</v>
      </c>
      <c r="J1249" t="s">
        <v>24524</v>
      </c>
      <c r="K1249" t="s">
        <v>74</v>
      </c>
      <c r="L1249" t="s">
        <v>74</v>
      </c>
      <c r="M1249" t="s">
        <v>78</v>
      </c>
      <c r="N1249" t="s">
        <v>24525</v>
      </c>
      <c r="O1249" t="s">
        <v>74</v>
      </c>
      <c r="P1249" t="s">
        <v>74</v>
      </c>
      <c r="Q1249" t="s">
        <v>74</v>
      </c>
      <c r="R1249" t="s">
        <v>74</v>
      </c>
      <c r="S1249" t="s">
        <v>74</v>
      </c>
      <c r="T1249" t="s">
        <v>74</v>
      </c>
      <c r="U1249" t="s">
        <v>74</v>
      </c>
      <c r="V1249" t="s">
        <v>24526</v>
      </c>
      <c r="W1249" t="s">
        <v>24527</v>
      </c>
      <c r="X1249" t="s">
        <v>74</v>
      </c>
      <c r="Y1249" t="s">
        <v>24528</v>
      </c>
      <c r="Z1249" t="s">
        <v>24529</v>
      </c>
      <c r="AA1249" t="s">
        <v>74</v>
      </c>
      <c r="AB1249" t="s">
        <v>24530</v>
      </c>
      <c r="AC1249" t="s">
        <v>74</v>
      </c>
      <c r="AD1249" t="s">
        <v>74</v>
      </c>
      <c r="AE1249" t="s">
        <v>74</v>
      </c>
      <c r="AF1249" t="s">
        <v>74</v>
      </c>
      <c r="AG1249">
        <v>25</v>
      </c>
      <c r="AH1249">
        <v>2</v>
      </c>
      <c r="AI1249">
        <v>3</v>
      </c>
      <c r="AJ1249">
        <v>9</v>
      </c>
      <c r="AK1249">
        <v>54</v>
      </c>
      <c r="AL1249" t="s">
        <v>24531</v>
      </c>
      <c r="AM1249" t="s">
        <v>146</v>
      </c>
      <c r="AN1249" t="s">
        <v>24532</v>
      </c>
      <c r="AO1249" t="s">
        <v>24533</v>
      </c>
      <c r="AP1249" t="s">
        <v>24534</v>
      </c>
      <c r="AQ1249" t="s">
        <v>74</v>
      </c>
      <c r="AR1249" t="s">
        <v>24535</v>
      </c>
      <c r="AS1249" t="s">
        <v>24536</v>
      </c>
      <c r="AT1249" t="s">
        <v>18612</v>
      </c>
      <c r="AU1249">
        <v>2022</v>
      </c>
      <c r="AV1249">
        <v>2022</v>
      </c>
      <c r="AW1249" t="s">
        <v>74</v>
      </c>
      <c r="AX1249" t="s">
        <v>74</v>
      </c>
      <c r="AY1249" t="s">
        <v>74</v>
      </c>
      <c r="AZ1249" t="s">
        <v>74</v>
      </c>
      <c r="BA1249" t="s">
        <v>74</v>
      </c>
      <c r="BB1249" t="s">
        <v>74</v>
      </c>
      <c r="BC1249" t="s">
        <v>74</v>
      </c>
      <c r="BD1249">
        <v>4253142</v>
      </c>
      <c r="BE1249" t="s">
        <v>24537</v>
      </c>
      <c r="BF1249" t="str">
        <f>HYPERLINK("http://dx.doi.org/10.1155/2022/4253142","http://dx.doi.org/10.1155/2022/4253142")</f>
        <v>http://dx.doi.org/10.1155/2022/4253142</v>
      </c>
      <c r="BG1249" t="s">
        <v>74</v>
      </c>
      <c r="BH1249" t="s">
        <v>74</v>
      </c>
      <c r="BI1249">
        <v>8</v>
      </c>
      <c r="BJ1249" t="s">
        <v>152</v>
      </c>
      <c r="BK1249" t="s">
        <v>307</v>
      </c>
      <c r="BL1249" t="s">
        <v>152</v>
      </c>
      <c r="BM1249" t="s">
        <v>24538</v>
      </c>
      <c r="BN1249">
        <v>36193414</v>
      </c>
      <c r="BO1249" t="s">
        <v>379</v>
      </c>
      <c r="BP1249" t="s">
        <v>74</v>
      </c>
      <c r="BQ1249" t="s">
        <v>74</v>
      </c>
      <c r="BR1249" t="s">
        <v>104</v>
      </c>
      <c r="BS1249" t="s">
        <v>24539</v>
      </c>
      <c r="BT1249" t="str">
        <f>HYPERLINK("https%3A%2F%2Fwww.webofscience.com%2Fwos%2Fwoscc%2Ffull-record%2FWOS:000865394800012","View Full Record in Web of Science")</f>
        <v>View Full Record in Web of Science</v>
      </c>
    </row>
    <row r="1250" spans="1:72" x14ac:dyDescent="0.25">
      <c r="A1250" t="s">
        <v>72</v>
      </c>
      <c r="B1250" t="s">
        <v>24856</v>
      </c>
      <c r="C1250" t="s">
        <v>74</v>
      </c>
      <c r="D1250" t="s">
        <v>74</v>
      </c>
      <c r="E1250" t="s">
        <v>74</v>
      </c>
      <c r="F1250" t="s">
        <v>24857</v>
      </c>
      <c r="G1250" t="s">
        <v>74</v>
      </c>
      <c r="H1250" t="s">
        <v>74</v>
      </c>
      <c r="I1250" t="s">
        <v>24858</v>
      </c>
      <c r="J1250" t="s">
        <v>212</v>
      </c>
      <c r="K1250" t="s">
        <v>74</v>
      </c>
      <c r="L1250" t="s">
        <v>74</v>
      </c>
      <c r="M1250" t="s">
        <v>78</v>
      </c>
      <c r="N1250" t="s">
        <v>79</v>
      </c>
      <c r="O1250" t="s">
        <v>74</v>
      </c>
      <c r="P1250" t="s">
        <v>74</v>
      </c>
      <c r="Q1250" t="s">
        <v>74</v>
      </c>
      <c r="R1250" t="s">
        <v>74</v>
      </c>
      <c r="S1250" t="s">
        <v>74</v>
      </c>
      <c r="T1250" t="s">
        <v>24859</v>
      </c>
      <c r="U1250" t="s">
        <v>24860</v>
      </c>
      <c r="V1250" t="s">
        <v>24861</v>
      </c>
      <c r="W1250" t="s">
        <v>24862</v>
      </c>
      <c r="X1250" t="s">
        <v>8478</v>
      </c>
      <c r="Y1250" t="s">
        <v>24863</v>
      </c>
      <c r="Z1250" t="s">
        <v>24864</v>
      </c>
      <c r="AA1250" t="s">
        <v>24865</v>
      </c>
      <c r="AB1250" t="s">
        <v>24866</v>
      </c>
      <c r="AC1250" t="s">
        <v>24867</v>
      </c>
      <c r="AD1250" t="s">
        <v>24868</v>
      </c>
      <c r="AE1250" t="s">
        <v>24869</v>
      </c>
      <c r="AF1250" t="s">
        <v>74</v>
      </c>
      <c r="AG1250">
        <v>74</v>
      </c>
      <c r="AH1250">
        <v>2</v>
      </c>
      <c r="AI1250">
        <v>2</v>
      </c>
      <c r="AJ1250">
        <v>1</v>
      </c>
      <c r="AK1250">
        <v>11</v>
      </c>
      <c r="AL1250" t="s">
        <v>224</v>
      </c>
      <c r="AM1250" t="s">
        <v>225</v>
      </c>
      <c r="AN1250" t="s">
        <v>226</v>
      </c>
      <c r="AO1250" t="s">
        <v>227</v>
      </c>
      <c r="AP1250" t="s">
        <v>228</v>
      </c>
      <c r="AQ1250" t="s">
        <v>74</v>
      </c>
      <c r="AR1250" t="s">
        <v>229</v>
      </c>
      <c r="AS1250" t="s">
        <v>230</v>
      </c>
      <c r="AT1250" t="s">
        <v>124</v>
      </c>
      <c r="AU1250">
        <v>2022</v>
      </c>
      <c r="AV1250">
        <v>138</v>
      </c>
      <c r="AW1250" t="s">
        <v>74</v>
      </c>
      <c r="AX1250" t="s">
        <v>74</v>
      </c>
      <c r="AY1250" t="s">
        <v>74</v>
      </c>
      <c r="AZ1250" t="s">
        <v>74</v>
      </c>
      <c r="BA1250" t="s">
        <v>74</v>
      </c>
      <c r="BB1250" t="s">
        <v>74</v>
      </c>
      <c r="BC1250" t="s">
        <v>74</v>
      </c>
      <c r="BD1250">
        <v>106507</v>
      </c>
      <c r="BE1250" t="s">
        <v>24870</v>
      </c>
      <c r="BF1250" t="str">
        <f>HYPERLINK("http://dx.doi.org/10.1016/j.childyouth.2022.106507","http://dx.doi.org/10.1016/j.childyouth.2022.106507")</f>
        <v>http://dx.doi.org/10.1016/j.childyouth.2022.106507</v>
      </c>
      <c r="BG1250" t="s">
        <v>74</v>
      </c>
      <c r="BH1250" t="s">
        <v>557</v>
      </c>
      <c r="BI1250">
        <v>9</v>
      </c>
      <c r="BJ1250" t="s">
        <v>206</v>
      </c>
      <c r="BK1250" t="s">
        <v>100</v>
      </c>
      <c r="BL1250" t="s">
        <v>206</v>
      </c>
      <c r="BM1250" t="s">
        <v>24871</v>
      </c>
      <c r="BN1250" t="s">
        <v>74</v>
      </c>
      <c r="BO1250" t="s">
        <v>74</v>
      </c>
      <c r="BP1250" t="s">
        <v>74</v>
      </c>
      <c r="BQ1250" t="s">
        <v>74</v>
      </c>
      <c r="BR1250" t="s">
        <v>104</v>
      </c>
      <c r="BS1250" t="s">
        <v>24872</v>
      </c>
      <c r="BT1250" t="str">
        <f>HYPERLINK("https%3A%2F%2Fwww.webofscience.com%2Fwos%2Fwoscc%2Ffull-record%2FWOS:000793591400006","View Full Record in Web of Science")</f>
        <v>View Full Record in Web of Science</v>
      </c>
    </row>
    <row r="1251" spans="1:72" x14ac:dyDescent="0.25">
      <c r="A1251" t="s">
        <v>72</v>
      </c>
      <c r="B1251" t="s">
        <v>25846</v>
      </c>
      <c r="C1251" t="s">
        <v>74</v>
      </c>
      <c r="D1251" t="s">
        <v>74</v>
      </c>
      <c r="E1251" t="s">
        <v>74</v>
      </c>
      <c r="F1251" t="s">
        <v>25847</v>
      </c>
      <c r="G1251" t="s">
        <v>74</v>
      </c>
      <c r="H1251" t="s">
        <v>74</v>
      </c>
      <c r="I1251" t="s">
        <v>25848</v>
      </c>
      <c r="J1251" t="s">
        <v>5837</v>
      </c>
      <c r="K1251" t="s">
        <v>74</v>
      </c>
      <c r="L1251" t="s">
        <v>74</v>
      </c>
      <c r="M1251" t="s">
        <v>78</v>
      </c>
      <c r="N1251" t="s">
        <v>79</v>
      </c>
      <c r="O1251" t="s">
        <v>74</v>
      </c>
      <c r="P1251" t="s">
        <v>74</v>
      </c>
      <c r="Q1251" t="s">
        <v>74</v>
      </c>
      <c r="R1251" t="s">
        <v>74</v>
      </c>
      <c r="S1251" t="s">
        <v>74</v>
      </c>
      <c r="T1251" t="s">
        <v>25849</v>
      </c>
      <c r="U1251" t="s">
        <v>25850</v>
      </c>
      <c r="V1251" t="s">
        <v>25851</v>
      </c>
      <c r="W1251" t="s">
        <v>25852</v>
      </c>
      <c r="X1251" t="s">
        <v>4852</v>
      </c>
      <c r="Y1251" t="s">
        <v>25853</v>
      </c>
      <c r="Z1251" t="s">
        <v>25854</v>
      </c>
      <c r="AA1251" t="s">
        <v>74</v>
      </c>
      <c r="AB1251" t="s">
        <v>25855</v>
      </c>
      <c r="AC1251" t="s">
        <v>25856</v>
      </c>
      <c r="AD1251" t="s">
        <v>25857</v>
      </c>
      <c r="AE1251" t="s">
        <v>25858</v>
      </c>
      <c r="AF1251" t="s">
        <v>74</v>
      </c>
      <c r="AG1251">
        <v>152</v>
      </c>
      <c r="AH1251">
        <v>2</v>
      </c>
      <c r="AI1251">
        <v>2</v>
      </c>
      <c r="AJ1251">
        <v>4</v>
      </c>
      <c r="AK1251">
        <v>13</v>
      </c>
      <c r="AL1251" t="s">
        <v>1506</v>
      </c>
      <c r="AM1251" t="s">
        <v>1507</v>
      </c>
      <c r="AN1251" t="s">
        <v>1508</v>
      </c>
      <c r="AO1251" t="s">
        <v>5850</v>
      </c>
      <c r="AP1251" t="s">
        <v>5851</v>
      </c>
      <c r="AQ1251" t="s">
        <v>74</v>
      </c>
      <c r="AR1251" t="s">
        <v>5852</v>
      </c>
      <c r="AS1251" t="s">
        <v>5853</v>
      </c>
      <c r="AT1251" t="s">
        <v>124</v>
      </c>
      <c r="AU1251">
        <v>2022</v>
      </c>
      <c r="AV1251">
        <v>70</v>
      </c>
      <c r="AW1251" t="s">
        <v>74</v>
      </c>
      <c r="AX1251" t="s">
        <v>74</v>
      </c>
      <c r="AY1251" t="s">
        <v>74</v>
      </c>
      <c r="AZ1251" t="s">
        <v>74</v>
      </c>
      <c r="BA1251" t="s">
        <v>74</v>
      </c>
      <c r="BB1251" t="s">
        <v>74</v>
      </c>
      <c r="BC1251" t="s">
        <v>74</v>
      </c>
      <c r="BD1251">
        <v>102088</v>
      </c>
      <c r="BE1251" t="s">
        <v>25859</v>
      </c>
      <c r="BF1251" t="str">
        <f>HYPERLINK("http://dx.doi.org/10.1016/j.cedpsych.2022.102088","http://dx.doi.org/10.1016/j.cedpsych.2022.102088")</f>
        <v>http://dx.doi.org/10.1016/j.cedpsych.2022.102088</v>
      </c>
      <c r="BG1251" t="s">
        <v>74</v>
      </c>
      <c r="BH1251" t="s">
        <v>2552</v>
      </c>
      <c r="BI1251">
        <v>15</v>
      </c>
      <c r="BJ1251" t="s">
        <v>126</v>
      </c>
      <c r="BK1251" t="s">
        <v>100</v>
      </c>
      <c r="BL1251" t="s">
        <v>101</v>
      </c>
      <c r="BM1251" t="s">
        <v>25860</v>
      </c>
      <c r="BN1251" t="s">
        <v>74</v>
      </c>
      <c r="BO1251" t="s">
        <v>809</v>
      </c>
      <c r="BP1251" t="s">
        <v>74</v>
      </c>
      <c r="BQ1251" t="s">
        <v>74</v>
      </c>
      <c r="BR1251" t="s">
        <v>104</v>
      </c>
      <c r="BS1251" t="s">
        <v>25861</v>
      </c>
      <c r="BT1251" t="str">
        <f>HYPERLINK("https%3A%2F%2Fwww.webofscience.com%2Fwos%2Fwoscc%2Ffull-record%2FWOS:000839030400001","View Full Record in Web of Science")</f>
        <v>View Full Record in Web of Science</v>
      </c>
    </row>
    <row r="1252" spans="1:72" x14ac:dyDescent="0.25">
      <c r="A1252" t="s">
        <v>72</v>
      </c>
      <c r="B1252" t="s">
        <v>26033</v>
      </c>
      <c r="C1252" t="s">
        <v>74</v>
      </c>
      <c r="D1252" t="s">
        <v>74</v>
      </c>
      <c r="E1252" t="s">
        <v>74</v>
      </c>
      <c r="F1252" t="s">
        <v>26034</v>
      </c>
      <c r="G1252" t="s">
        <v>74</v>
      </c>
      <c r="H1252" t="s">
        <v>74</v>
      </c>
      <c r="I1252" t="s">
        <v>26035</v>
      </c>
      <c r="J1252" t="s">
        <v>24253</v>
      </c>
      <c r="K1252" t="s">
        <v>74</v>
      </c>
      <c r="L1252" t="s">
        <v>74</v>
      </c>
      <c r="M1252" t="s">
        <v>78</v>
      </c>
      <c r="N1252" t="s">
        <v>79</v>
      </c>
      <c r="O1252" t="s">
        <v>74</v>
      </c>
      <c r="P1252" t="s">
        <v>74</v>
      </c>
      <c r="Q1252" t="s">
        <v>74</v>
      </c>
      <c r="R1252" t="s">
        <v>74</v>
      </c>
      <c r="S1252" t="s">
        <v>74</v>
      </c>
      <c r="T1252" t="s">
        <v>74</v>
      </c>
      <c r="U1252" t="s">
        <v>26036</v>
      </c>
      <c r="V1252" t="s">
        <v>26037</v>
      </c>
      <c r="W1252" t="s">
        <v>26038</v>
      </c>
      <c r="X1252" t="s">
        <v>26039</v>
      </c>
      <c r="Y1252" t="s">
        <v>26040</v>
      </c>
      <c r="Z1252" t="s">
        <v>26041</v>
      </c>
      <c r="AA1252" t="s">
        <v>74</v>
      </c>
      <c r="AB1252" t="s">
        <v>74</v>
      </c>
      <c r="AC1252" t="s">
        <v>26042</v>
      </c>
      <c r="AD1252" t="s">
        <v>26042</v>
      </c>
      <c r="AE1252" t="s">
        <v>26043</v>
      </c>
      <c r="AF1252" t="s">
        <v>74</v>
      </c>
      <c r="AG1252">
        <v>10</v>
      </c>
      <c r="AH1252">
        <v>2</v>
      </c>
      <c r="AI1252">
        <v>2</v>
      </c>
      <c r="AJ1252">
        <v>0</v>
      </c>
      <c r="AK1252">
        <v>2</v>
      </c>
      <c r="AL1252" t="s">
        <v>7698</v>
      </c>
      <c r="AM1252" t="s">
        <v>2235</v>
      </c>
      <c r="AN1252" t="s">
        <v>7699</v>
      </c>
      <c r="AO1252" t="s">
        <v>24260</v>
      </c>
      <c r="AP1252" t="s">
        <v>24261</v>
      </c>
      <c r="AQ1252" t="s">
        <v>74</v>
      </c>
      <c r="AR1252" t="s">
        <v>24262</v>
      </c>
      <c r="AS1252" t="s">
        <v>24263</v>
      </c>
      <c r="AT1252" t="s">
        <v>275</v>
      </c>
      <c r="AU1252">
        <v>2022</v>
      </c>
      <c r="AV1252">
        <v>97</v>
      </c>
      <c r="AW1252">
        <v>8</v>
      </c>
      <c r="AX1252" t="s">
        <v>74</v>
      </c>
      <c r="AY1252" t="s">
        <v>74</v>
      </c>
      <c r="AZ1252" t="s">
        <v>74</v>
      </c>
      <c r="BA1252" t="s">
        <v>74</v>
      </c>
      <c r="BB1252">
        <v>1170</v>
      </c>
      <c r="BC1252">
        <v>1174</v>
      </c>
      <c r="BD1252" t="s">
        <v>74</v>
      </c>
      <c r="BE1252" t="s">
        <v>26044</v>
      </c>
      <c r="BF1252" t="str">
        <f>HYPERLINK("http://dx.doi.org/10.1097/ACM.0000000000004704","http://dx.doi.org/10.1097/ACM.0000000000004704")</f>
        <v>http://dx.doi.org/10.1097/ACM.0000000000004704</v>
      </c>
      <c r="BG1252" t="s">
        <v>74</v>
      </c>
      <c r="BH1252" t="s">
        <v>74</v>
      </c>
      <c r="BI1252">
        <v>5</v>
      </c>
      <c r="BJ1252" t="s">
        <v>24265</v>
      </c>
      <c r="BK1252" t="s">
        <v>153</v>
      </c>
      <c r="BL1252" t="s">
        <v>24266</v>
      </c>
      <c r="BM1252" t="s">
        <v>26045</v>
      </c>
      <c r="BN1252">
        <v>35917544</v>
      </c>
      <c r="BO1252" t="s">
        <v>809</v>
      </c>
      <c r="BP1252" t="s">
        <v>74</v>
      </c>
      <c r="BQ1252" t="s">
        <v>74</v>
      </c>
      <c r="BR1252" t="s">
        <v>104</v>
      </c>
      <c r="BS1252" t="s">
        <v>26046</v>
      </c>
      <c r="BT1252" t="str">
        <f>HYPERLINK("https%3A%2F%2Fwww.webofscience.com%2Fwos%2Fwoscc%2Ffull-record%2FWOS:000834665000043","View Full Record in Web of Science")</f>
        <v>View Full Record in Web of Science</v>
      </c>
    </row>
    <row r="1253" spans="1:72" x14ac:dyDescent="0.25">
      <c r="A1253" t="s">
        <v>72</v>
      </c>
      <c r="B1253" t="s">
        <v>358</v>
      </c>
      <c r="C1253" t="s">
        <v>74</v>
      </c>
      <c r="D1253" t="s">
        <v>74</v>
      </c>
      <c r="E1253" t="s">
        <v>74</v>
      </c>
      <c r="F1253" t="s">
        <v>359</v>
      </c>
      <c r="G1253" t="s">
        <v>74</v>
      </c>
      <c r="H1253" t="s">
        <v>74</v>
      </c>
      <c r="I1253" t="s">
        <v>360</v>
      </c>
      <c r="J1253" t="s">
        <v>361</v>
      </c>
      <c r="K1253" t="s">
        <v>74</v>
      </c>
      <c r="L1253" t="s">
        <v>74</v>
      </c>
      <c r="M1253" t="s">
        <v>78</v>
      </c>
      <c r="N1253" t="s">
        <v>79</v>
      </c>
      <c r="O1253" t="s">
        <v>74</v>
      </c>
      <c r="P1253" t="s">
        <v>74</v>
      </c>
      <c r="Q1253" t="s">
        <v>74</v>
      </c>
      <c r="R1253" t="s">
        <v>74</v>
      </c>
      <c r="S1253" t="s">
        <v>74</v>
      </c>
      <c r="T1253" t="s">
        <v>362</v>
      </c>
      <c r="U1253" t="s">
        <v>363</v>
      </c>
      <c r="V1253" t="s">
        <v>364</v>
      </c>
      <c r="W1253" t="s">
        <v>365</v>
      </c>
      <c r="X1253" t="s">
        <v>366</v>
      </c>
      <c r="Y1253" t="s">
        <v>367</v>
      </c>
      <c r="Z1253" t="s">
        <v>368</v>
      </c>
      <c r="AA1253" t="s">
        <v>369</v>
      </c>
      <c r="AB1253" t="s">
        <v>370</v>
      </c>
      <c r="AC1253" t="s">
        <v>74</v>
      </c>
      <c r="AD1253" t="s">
        <v>74</v>
      </c>
      <c r="AE1253" t="s">
        <v>74</v>
      </c>
      <c r="AF1253" t="s">
        <v>74</v>
      </c>
      <c r="AG1253">
        <v>93</v>
      </c>
      <c r="AH1253">
        <v>2</v>
      </c>
      <c r="AI1253">
        <v>2</v>
      </c>
      <c r="AJ1253">
        <v>9</v>
      </c>
      <c r="AK1253">
        <v>22</v>
      </c>
      <c r="AL1253" t="s">
        <v>298</v>
      </c>
      <c r="AM1253" t="s">
        <v>299</v>
      </c>
      <c r="AN1253" t="s">
        <v>300</v>
      </c>
      <c r="AO1253" t="s">
        <v>74</v>
      </c>
      <c r="AP1253" t="s">
        <v>371</v>
      </c>
      <c r="AQ1253" t="s">
        <v>74</v>
      </c>
      <c r="AR1253" t="s">
        <v>372</v>
      </c>
      <c r="AS1253" t="s">
        <v>373</v>
      </c>
      <c r="AT1253" t="s">
        <v>374</v>
      </c>
      <c r="AU1253">
        <v>2023</v>
      </c>
      <c r="AV1253">
        <v>20</v>
      </c>
      <c r="AW1253">
        <v>1</v>
      </c>
      <c r="AX1253" t="s">
        <v>74</v>
      </c>
      <c r="AY1253" t="s">
        <v>74</v>
      </c>
      <c r="AZ1253" t="s">
        <v>74</v>
      </c>
      <c r="BA1253" t="s">
        <v>74</v>
      </c>
      <c r="BB1253" t="s">
        <v>74</v>
      </c>
      <c r="BC1253" t="s">
        <v>74</v>
      </c>
      <c r="BD1253">
        <v>824</v>
      </c>
      <c r="BE1253" t="s">
        <v>375</v>
      </c>
      <c r="BF1253" t="str">
        <f>HYPERLINK("http://dx.doi.org/10.3390/ijerph20010824","http://dx.doi.org/10.3390/ijerph20010824")</f>
        <v>http://dx.doi.org/10.3390/ijerph20010824</v>
      </c>
      <c r="BG1253" t="s">
        <v>74</v>
      </c>
      <c r="BH1253" t="s">
        <v>74</v>
      </c>
      <c r="BI1253">
        <v>15</v>
      </c>
      <c r="BJ1253" t="s">
        <v>376</v>
      </c>
      <c r="BK1253" t="s">
        <v>307</v>
      </c>
      <c r="BL1253" t="s">
        <v>377</v>
      </c>
      <c r="BM1253" t="s">
        <v>378</v>
      </c>
      <c r="BN1253">
        <v>36613146</v>
      </c>
      <c r="BO1253" t="s">
        <v>379</v>
      </c>
      <c r="BP1253" t="s">
        <v>74</v>
      </c>
      <c r="BQ1253" t="s">
        <v>74</v>
      </c>
      <c r="BR1253" t="s">
        <v>104</v>
      </c>
      <c r="BS1253" t="s">
        <v>380</v>
      </c>
      <c r="BT1253" t="str">
        <f>HYPERLINK("https%3A%2F%2Fwww.webofscience.com%2Fwos%2Fwoscc%2Ffull-record%2FWOS:000909303000001","View Full Record in Web of Science")</f>
        <v>View Full Record in Web of Science</v>
      </c>
    </row>
    <row r="1254" spans="1:72" x14ac:dyDescent="0.25">
      <c r="A1254" t="s">
        <v>72</v>
      </c>
      <c r="B1254" t="s">
        <v>715</v>
      </c>
      <c r="C1254" t="s">
        <v>74</v>
      </c>
      <c r="D1254" t="s">
        <v>74</v>
      </c>
      <c r="E1254" t="s">
        <v>74</v>
      </c>
      <c r="F1254" t="s">
        <v>716</v>
      </c>
      <c r="G1254" t="s">
        <v>74</v>
      </c>
      <c r="H1254" t="s">
        <v>74</v>
      </c>
      <c r="I1254" t="s">
        <v>717</v>
      </c>
      <c r="J1254" t="s">
        <v>77</v>
      </c>
      <c r="K1254" t="s">
        <v>74</v>
      </c>
      <c r="L1254" t="s">
        <v>74</v>
      </c>
      <c r="M1254" t="s">
        <v>78</v>
      </c>
      <c r="N1254" t="s">
        <v>79</v>
      </c>
      <c r="O1254" t="s">
        <v>74</v>
      </c>
      <c r="P1254" t="s">
        <v>74</v>
      </c>
      <c r="Q1254" t="s">
        <v>74</v>
      </c>
      <c r="R1254" t="s">
        <v>74</v>
      </c>
      <c r="S1254" t="s">
        <v>74</v>
      </c>
      <c r="T1254" t="s">
        <v>718</v>
      </c>
      <c r="U1254" t="s">
        <v>719</v>
      </c>
      <c r="V1254" t="s">
        <v>720</v>
      </c>
      <c r="W1254" t="s">
        <v>721</v>
      </c>
      <c r="X1254" t="s">
        <v>722</v>
      </c>
      <c r="Y1254" t="s">
        <v>723</v>
      </c>
      <c r="Z1254" t="s">
        <v>724</v>
      </c>
      <c r="AA1254" t="s">
        <v>74</v>
      </c>
      <c r="AB1254" t="s">
        <v>74</v>
      </c>
      <c r="AC1254" t="s">
        <v>725</v>
      </c>
      <c r="AD1254" t="s">
        <v>726</v>
      </c>
      <c r="AE1254" t="s">
        <v>727</v>
      </c>
      <c r="AF1254" t="s">
        <v>74</v>
      </c>
      <c r="AG1254">
        <v>55</v>
      </c>
      <c r="AH1254">
        <v>2</v>
      </c>
      <c r="AI1254">
        <v>2</v>
      </c>
      <c r="AJ1254">
        <v>12</v>
      </c>
      <c r="AK1254">
        <v>12</v>
      </c>
      <c r="AL1254" t="s">
        <v>91</v>
      </c>
      <c r="AM1254" t="s">
        <v>92</v>
      </c>
      <c r="AN1254" t="s">
        <v>93</v>
      </c>
      <c r="AO1254" t="s">
        <v>94</v>
      </c>
      <c r="AP1254" t="s">
        <v>74</v>
      </c>
      <c r="AQ1254" t="s">
        <v>74</v>
      </c>
      <c r="AR1254" t="s">
        <v>95</v>
      </c>
      <c r="AS1254" t="s">
        <v>96</v>
      </c>
      <c r="AT1254" t="s">
        <v>728</v>
      </c>
      <c r="AU1254">
        <v>2023</v>
      </c>
      <c r="AV1254">
        <v>14</v>
      </c>
      <c r="AW1254" t="s">
        <v>74</v>
      </c>
      <c r="AX1254" t="s">
        <v>74</v>
      </c>
      <c r="AY1254" t="s">
        <v>74</v>
      </c>
      <c r="AZ1254" t="s">
        <v>74</v>
      </c>
      <c r="BA1254" t="s">
        <v>74</v>
      </c>
      <c r="BB1254" t="s">
        <v>74</v>
      </c>
      <c r="BC1254" t="s">
        <v>74</v>
      </c>
      <c r="BD1254">
        <v>1287702</v>
      </c>
      <c r="BE1254" t="s">
        <v>729</v>
      </c>
      <c r="BF1254" t="str">
        <f>HYPERLINK("http://dx.doi.org/10.3389/fpsyg.2023.1287702","http://dx.doi.org/10.3389/fpsyg.2023.1287702")</f>
        <v>http://dx.doi.org/10.3389/fpsyg.2023.1287702</v>
      </c>
      <c r="BG1254" t="s">
        <v>74</v>
      </c>
      <c r="BH1254" t="s">
        <v>74</v>
      </c>
      <c r="BI1254">
        <v>9</v>
      </c>
      <c r="BJ1254" t="s">
        <v>99</v>
      </c>
      <c r="BK1254" t="s">
        <v>100</v>
      </c>
      <c r="BL1254" t="s">
        <v>101</v>
      </c>
      <c r="BM1254" t="s">
        <v>730</v>
      </c>
      <c r="BN1254">
        <v>38187428</v>
      </c>
      <c r="BO1254" t="s">
        <v>379</v>
      </c>
      <c r="BP1254" t="s">
        <v>74</v>
      </c>
      <c r="BQ1254" t="s">
        <v>74</v>
      </c>
      <c r="BR1254" t="s">
        <v>104</v>
      </c>
      <c r="BS1254" t="s">
        <v>731</v>
      </c>
      <c r="BT1254" t="str">
        <f>HYPERLINK("https%3A%2F%2Fwww.webofscience.com%2Fwos%2Fwoscc%2Ffull-record%2FWOS:001136537200001","View Full Record in Web of Science")</f>
        <v>View Full Record in Web of Science</v>
      </c>
    </row>
    <row r="1255" spans="1:72" x14ac:dyDescent="0.25">
      <c r="A1255" t="s">
        <v>72</v>
      </c>
      <c r="B1255" t="s">
        <v>2787</v>
      </c>
      <c r="C1255" t="s">
        <v>74</v>
      </c>
      <c r="D1255" t="s">
        <v>74</v>
      </c>
      <c r="E1255" t="s">
        <v>74</v>
      </c>
      <c r="F1255" t="s">
        <v>2788</v>
      </c>
      <c r="G1255" t="s">
        <v>74</v>
      </c>
      <c r="H1255" t="s">
        <v>74</v>
      </c>
      <c r="I1255" t="s">
        <v>2789</v>
      </c>
      <c r="J1255" t="s">
        <v>77</v>
      </c>
      <c r="K1255" t="s">
        <v>74</v>
      </c>
      <c r="L1255" t="s">
        <v>74</v>
      </c>
      <c r="M1255" t="s">
        <v>78</v>
      </c>
      <c r="N1255" t="s">
        <v>79</v>
      </c>
      <c r="O1255" t="s">
        <v>74</v>
      </c>
      <c r="P1255" t="s">
        <v>74</v>
      </c>
      <c r="Q1255" t="s">
        <v>74</v>
      </c>
      <c r="R1255" t="s">
        <v>74</v>
      </c>
      <c r="S1255" t="s">
        <v>74</v>
      </c>
      <c r="T1255" t="s">
        <v>2790</v>
      </c>
      <c r="U1255" t="s">
        <v>2791</v>
      </c>
      <c r="V1255" t="s">
        <v>2792</v>
      </c>
      <c r="W1255" t="s">
        <v>2793</v>
      </c>
      <c r="X1255" t="s">
        <v>2794</v>
      </c>
      <c r="Y1255" t="s">
        <v>2795</v>
      </c>
      <c r="Z1255" t="s">
        <v>2796</v>
      </c>
      <c r="AA1255" t="s">
        <v>74</v>
      </c>
      <c r="AB1255" t="s">
        <v>74</v>
      </c>
      <c r="AC1255" t="s">
        <v>74</v>
      </c>
      <c r="AD1255" t="s">
        <v>74</v>
      </c>
      <c r="AE1255" t="s">
        <v>74</v>
      </c>
      <c r="AF1255" t="s">
        <v>74</v>
      </c>
      <c r="AG1255">
        <v>74</v>
      </c>
      <c r="AH1255">
        <v>2</v>
      </c>
      <c r="AI1255">
        <v>2</v>
      </c>
      <c r="AJ1255">
        <v>7</v>
      </c>
      <c r="AK1255">
        <v>14</v>
      </c>
      <c r="AL1255" t="s">
        <v>91</v>
      </c>
      <c r="AM1255" t="s">
        <v>92</v>
      </c>
      <c r="AN1255" t="s">
        <v>93</v>
      </c>
      <c r="AO1255" t="s">
        <v>94</v>
      </c>
      <c r="AP1255" t="s">
        <v>74</v>
      </c>
      <c r="AQ1255" t="s">
        <v>74</v>
      </c>
      <c r="AR1255" t="s">
        <v>95</v>
      </c>
      <c r="AS1255" t="s">
        <v>96</v>
      </c>
      <c r="AT1255" t="s">
        <v>2797</v>
      </c>
      <c r="AU1255">
        <v>2023</v>
      </c>
      <c r="AV1255">
        <v>14</v>
      </c>
      <c r="AW1255" t="s">
        <v>74</v>
      </c>
      <c r="AX1255" t="s">
        <v>74</v>
      </c>
      <c r="AY1255" t="s">
        <v>74</v>
      </c>
      <c r="AZ1255" t="s">
        <v>74</v>
      </c>
      <c r="BA1255" t="s">
        <v>74</v>
      </c>
      <c r="BB1255" t="s">
        <v>74</v>
      </c>
      <c r="BC1255" t="s">
        <v>74</v>
      </c>
      <c r="BD1255">
        <v>1221003</v>
      </c>
      <c r="BE1255" t="s">
        <v>2798</v>
      </c>
      <c r="BF1255" t="str">
        <f>HYPERLINK("http://dx.doi.org/10.3389/fpsyg.2023.1221003","http://dx.doi.org/10.3389/fpsyg.2023.1221003")</f>
        <v>http://dx.doi.org/10.3389/fpsyg.2023.1221003</v>
      </c>
      <c r="BG1255" t="s">
        <v>74</v>
      </c>
      <c r="BH1255" t="s">
        <v>74</v>
      </c>
      <c r="BI1255">
        <v>16</v>
      </c>
      <c r="BJ1255" t="s">
        <v>99</v>
      </c>
      <c r="BK1255" t="s">
        <v>100</v>
      </c>
      <c r="BL1255" t="s">
        <v>101</v>
      </c>
      <c r="BM1255" t="s">
        <v>2799</v>
      </c>
      <c r="BN1255">
        <v>37744611</v>
      </c>
      <c r="BO1255" t="s">
        <v>379</v>
      </c>
      <c r="BP1255" t="s">
        <v>74</v>
      </c>
      <c r="BQ1255" t="s">
        <v>74</v>
      </c>
      <c r="BR1255" t="s">
        <v>104</v>
      </c>
      <c r="BS1255" t="s">
        <v>2800</v>
      </c>
      <c r="BT1255" t="str">
        <f>HYPERLINK("https%3A%2F%2Fwww.webofscience.com%2Fwos%2Fwoscc%2Ffull-record%2FWOS:001069517700001","View Full Record in Web of Science")</f>
        <v>View Full Record in Web of Science</v>
      </c>
    </row>
    <row r="1256" spans="1:72" x14ac:dyDescent="0.25">
      <c r="A1256" t="s">
        <v>72</v>
      </c>
      <c r="B1256" t="s">
        <v>3884</v>
      </c>
      <c r="C1256" t="s">
        <v>74</v>
      </c>
      <c r="D1256" t="s">
        <v>74</v>
      </c>
      <c r="E1256" t="s">
        <v>74</v>
      </c>
      <c r="F1256" t="s">
        <v>3885</v>
      </c>
      <c r="G1256" t="s">
        <v>74</v>
      </c>
      <c r="H1256" t="s">
        <v>74</v>
      </c>
      <c r="I1256" t="s">
        <v>3886</v>
      </c>
      <c r="J1256" t="s">
        <v>77</v>
      </c>
      <c r="K1256" t="s">
        <v>74</v>
      </c>
      <c r="L1256" t="s">
        <v>74</v>
      </c>
      <c r="M1256" t="s">
        <v>78</v>
      </c>
      <c r="N1256" t="s">
        <v>79</v>
      </c>
      <c r="O1256" t="s">
        <v>74</v>
      </c>
      <c r="P1256" t="s">
        <v>74</v>
      </c>
      <c r="Q1256" t="s">
        <v>74</v>
      </c>
      <c r="R1256" t="s">
        <v>74</v>
      </c>
      <c r="S1256" t="s">
        <v>74</v>
      </c>
      <c r="T1256" t="s">
        <v>3887</v>
      </c>
      <c r="U1256" t="s">
        <v>3888</v>
      </c>
      <c r="V1256" t="s">
        <v>3889</v>
      </c>
      <c r="W1256" t="s">
        <v>3890</v>
      </c>
      <c r="X1256" t="s">
        <v>3891</v>
      </c>
      <c r="Y1256" t="s">
        <v>3892</v>
      </c>
      <c r="Z1256" t="s">
        <v>74</v>
      </c>
      <c r="AA1256" t="s">
        <v>3893</v>
      </c>
      <c r="AB1256" t="s">
        <v>3894</v>
      </c>
      <c r="AC1256" t="s">
        <v>74</v>
      </c>
      <c r="AD1256" t="s">
        <v>74</v>
      </c>
      <c r="AE1256" t="s">
        <v>74</v>
      </c>
      <c r="AF1256" t="s">
        <v>74</v>
      </c>
      <c r="AG1256">
        <v>79</v>
      </c>
      <c r="AH1256">
        <v>2</v>
      </c>
      <c r="AI1256">
        <v>2</v>
      </c>
      <c r="AJ1256">
        <v>5</v>
      </c>
      <c r="AK1256">
        <v>13</v>
      </c>
      <c r="AL1256" t="s">
        <v>91</v>
      </c>
      <c r="AM1256" t="s">
        <v>92</v>
      </c>
      <c r="AN1256" t="s">
        <v>93</v>
      </c>
      <c r="AO1256" t="s">
        <v>94</v>
      </c>
      <c r="AP1256" t="s">
        <v>74</v>
      </c>
      <c r="AQ1256" t="s">
        <v>74</v>
      </c>
      <c r="AR1256" t="s">
        <v>95</v>
      </c>
      <c r="AS1256" t="s">
        <v>96</v>
      </c>
      <c r="AT1256" t="s">
        <v>3895</v>
      </c>
      <c r="AU1256">
        <v>2023</v>
      </c>
      <c r="AV1256">
        <v>14</v>
      </c>
      <c r="AW1256" t="s">
        <v>74</v>
      </c>
      <c r="AX1256" t="s">
        <v>74</v>
      </c>
      <c r="AY1256" t="s">
        <v>74</v>
      </c>
      <c r="AZ1256" t="s">
        <v>74</v>
      </c>
      <c r="BA1256" t="s">
        <v>74</v>
      </c>
      <c r="BB1256" t="s">
        <v>74</v>
      </c>
      <c r="BC1256" t="s">
        <v>74</v>
      </c>
      <c r="BD1256">
        <v>1178500</v>
      </c>
      <c r="BE1256" t="s">
        <v>3896</v>
      </c>
      <c r="BF1256" t="str">
        <f>HYPERLINK("http://dx.doi.org/10.3389/fpsyg.2023.1178500","http://dx.doi.org/10.3389/fpsyg.2023.1178500")</f>
        <v>http://dx.doi.org/10.3389/fpsyg.2023.1178500</v>
      </c>
      <c r="BG1256" t="s">
        <v>74</v>
      </c>
      <c r="BH1256" t="s">
        <v>74</v>
      </c>
      <c r="BI1256">
        <v>11</v>
      </c>
      <c r="BJ1256" t="s">
        <v>99</v>
      </c>
      <c r="BK1256" t="s">
        <v>100</v>
      </c>
      <c r="BL1256" t="s">
        <v>101</v>
      </c>
      <c r="BM1256" t="s">
        <v>3897</v>
      </c>
      <c r="BN1256">
        <v>37519351</v>
      </c>
      <c r="BO1256" t="s">
        <v>103</v>
      </c>
      <c r="BP1256" t="s">
        <v>74</v>
      </c>
      <c r="BQ1256" t="s">
        <v>74</v>
      </c>
      <c r="BR1256" t="s">
        <v>104</v>
      </c>
      <c r="BS1256" t="s">
        <v>3898</v>
      </c>
      <c r="BT1256" t="str">
        <f>HYPERLINK("https%3A%2F%2Fwww.webofscience.com%2Fwos%2Fwoscc%2Ffull-record%2FWOS:001035855700001","View Full Record in Web of Science")</f>
        <v>View Full Record in Web of Science</v>
      </c>
    </row>
    <row r="1257" spans="1:72" x14ac:dyDescent="0.25">
      <c r="A1257" t="s">
        <v>72</v>
      </c>
      <c r="B1257" t="s">
        <v>4084</v>
      </c>
      <c r="C1257" t="s">
        <v>74</v>
      </c>
      <c r="D1257" t="s">
        <v>74</v>
      </c>
      <c r="E1257" t="s">
        <v>74</v>
      </c>
      <c r="F1257" t="s">
        <v>4085</v>
      </c>
      <c r="G1257" t="s">
        <v>74</v>
      </c>
      <c r="H1257" t="s">
        <v>74</v>
      </c>
      <c r="I1257" t="s">
        <v>4086</v>
      </c>
      <c r="J1257" t="s">
        <v>4064</v>
      </c>
      <c r="K1257" t="s">
        <v>74</v>
      </c>
      <c r="L1257" t="s">
        <v>74</v>
      </c>
      <c r="M1257" t="s">
        <v>78</v>
      </c>
      <c r="N1257" t="s">
        <v>79</v>
      </c>
      <c r="O1257" t="s">
        <v>74</v>
      </c>
      <c r="P1257" t="s">
        <v>74</v>
      </c>
      <c r="Q1257" t="s">
        <v>74</v>
      </c>
      <c r="R1257" t="s">
        <v>74</v>
      </c>
      <c r="S1257" t="s">
        <v>74</v>
      </c>
      <c r="T1257" t="s">
        <v>4087</v>
      </c>
      <c r="U1257" t="s">
        <v>4088</v>
      </c>
      <c r="V1257" t="s">
        <v>4089</v>
      </c>
      <c r="W1257" t="s">
        <v>4090</v>
      </c>
      <c r="X1257" t="s">
        <v>4091</v>
      </c>
      <c r="Y1257" t="s">
        <v>4092</v>
      </c>
      <c r="Z1257" t="s">
        <v>4093</v>
      </c>
      <c r="AA1257" t="s">
        <v>4094</v>
      </c>
      <c r="AB1257" t="s">
        <v>4095</v>
      </c>
      <c r="AC1257" t="s">
        <v>4096</v>
      </c>
      <c r="AD1257" t="s">
        <v>4097</v>
      </c>
      <c r="AE1257" t="s">
        <v>4098</v>
      </c>
      <c r="AF1257" t="s">
        <v>74</v>
      </c>
      <c r="AG1257">
        <v>40</v>
      </c>
      <c r="AH1257">
        <v>2</v>
      </c>
      <c r="AI1257">
        <v>2</v>
      </c>
      <c r="AJ1257">
        <v>4</v>
      </c>
      <c r="AK1257">
        <v>13</v>
      </c>
      <c r="AL1257" t="s">
        <v>4074</v>
      </c>
      <c r="AM1257" t="s">
        <v>502</v>
      </c>
      <c r="AN1257" t="s">
        <v>4075</v>
      </c>
      <c r="AO1257" t="s">
        <v>4076</v>
      </c>
      <c r="AP1257" t="s">
        <v>4077</v>
      </c>
      <c r="AQ1257" t="s">
        <v>74</v>
      </c>
      <c r="AR1257" t="s">
        <v>4078</v>
      </c>
      <c r="AS1257" t="s">
        <v>4079</v>
      </c>
      <c r="AT1257" t="s">
        <v>74</v>
      </c>
      <c r="AU1257">
        <v>2023</v>
      </c>
      <c r="AV1257">
        <v>26</v>
      </c>
      <c r="AW1257">
        <v>2</v>
      </c>
      <c r="AX1257" t="s">
        <v>74</v>
      </c>
      <c r="AY1257" t="s">
        <v>74</v>
      </c>
      <c r="AZ1257" t="s">
        <v>74</v>
      </c>
      <c r="BA1257" t="s">
        <v>74</v>
      </c>
      <c r="BB1257">
        <v>51</v>
      </c>
      <c r="BC1257">
        <v>70</v>
      </c>
      <c r="BD1257" t="s">
        <v>74</v>
      </c>
      <c r="BE1257" t="s">
        <v>4099</v>
      </c>
      <c r="BF1257" t="str">
        <f>HYPERLINK("http://dx.doi.org/10.5944/educxx1.35847","http://dx.doi.org/10.5944/educxx1.35847")</f>
        <v>http://dx.doi.org/10.5944/educxx1.35847</v>
      </c>
      <c r="BG1257" t="s">
        <v>74</v>
      </c>
      <c r="BH1257" t="s">
        <v>74</v>
      </c>
      <c r="BI1257">
        <v>20</v>
      </c>
      <c r="BJ1257" t="s">
        <v>278</v>
      </c>
      <c r="BK1257" t="s">
        <v>100</v>
      </c>
      <c r="BL1257" t="s">
        <v>278</v>
      </c>
      <c r="BM1257" t="s">
        <v>4100</v>
      </c>
      <c r="BN1257" t="s">
        <v>74</v>
      </c>
      <c r="BO1257" t="s">
        <v>155</v>
      </c>
      <c r="BP1257" t="s">
        <v>74</v>
      </c>
      <c r="BQ1257" t="s">
        <v>74</v>
      </c>
      <c r="BR1257" t="s">
        <v>104</v>
      </c>
      <c r="BS1257" t="s">
        <v>4101</v>
      </c>
      <c r="BT1257" t="str">
        <f>HYPERLINK("https%3A%2F%2Fwww.webofscience.com%2Fwos%2Fwoscc%2Ffull-record%2FWOS:001019846600002","View Full Record in Web of Science")</f>
        <v>View Full Record in Web of Science</v>
      </c>
    </row>
    <row r="1258" spans="1:72" x14ac:dyDescent="0.25">
      <c r="A1258" t="s">
        <v>72</v>
      </c>
      <c r="B1258" t="s">
        <v>5214</v>
      </c>
      <c r="C1258" t="s">
        <v>74</v>
      </c>
      <c r="D1258" t="s">
        <v>74</v>
      </c>
      <c r="E1258" t="s">
        <v>74</v>
      </c>
      <c r="F1258" t="s">
        <v>5215</v>
      </c>
      <c r="G1258" t="s">
        <v>74</v>
      </c>
      <c r="H1258" t="s">
        <v>74</v>
      </c>
      <c r="I1258" t="s">
        <v>5216</v>
      </c>
      <c r="J1258" t="s">
        <v>1192</v>
      </c>
      <c r="K1258" t="s">
        <v>74</v>
      </c>
      <c r="L1258" t="s">
        <v>74</v>
      </c>
      <c r="M1258" t="s">
        <v>78</v>
      </c>
      <c r="N1258" t="s">
        <v>79</v>
      </c>
      <c r="O1258" t="s">
        <v>74</v>
      </c>
      <c r="P1258" t="s">
        <v>74</v>
      </c>
      <c r="Q1258" t="s">
        <v>74</v>
      </c>
      <c r="R1258" t="s">
        <v>74</v>
      </c>
      <c r="S1258" t="s">
        <v>74</v>
      </c>
      <c r="T1258" t="s">
        <v>5217</v>
      </c>
      <c r="U1258" t="s">
        <v>5218</v>
      </c>
      <c r="V1258" t="s">
        <v>5219</v>
      </c>
      <c r="W1258" t="s">
        <v>5220</v>
      </c>
      <c r="X1258" t="s">
        <v>5221</v>
      </c>
      <c r="Y1258" t="s">
        <v>5222</v>
      </c>
      <c r="Z1258" t="s">
        <v>5223</v>
      </c>
      <c r="AA1258" t="s">
        <v>5224</v>
      </c>
      <c r="AB1258" t="s">
        <v>5225</v>
      </c>
      <c r="AC1258" t="s">
        <v>5226</v>
      </c>
      <c r="AD1258" t="s">
        <v>5227</v>
      </c>
      <c r="AE1258" t="s">
        <v>5228</v>
      </c>
      <c r="AF1258" t="s">
        <v>74</v>
      </c>
      <c r="AG1258">
        <v>69</v>
      </c>
      <c r="AH1258">
        <v>2</v>
      </c>
      <c r="AI1258">
        <v>2</v>
      </c>
      <c r="AJ1258">
        <v>6</v>
      </c>
      <c r="AK1258">
        <v>43</v>
      </c>
      <c r="AL1258" t="s">
        <v>476</v>
      </c>
      <c r="AM1258" t="s">
        <v>477</v>
      </c>
      <c r="AN1258" t="s">
        <v>478</v>
      </c>
      <c r="AO1258" t="s">
        <v>1203</v>
      </c>
      <c r="AP1258" t="s">
        <v>1204</v>
      </c>
      <c r="AQ1258" t="s">
        <v>74</v>
      </c>
      <c r="AR1258" t="s">
        <v>1205</v>
      </c>
      <c r="AS1258" t="s">
        <v>1206</v>
      </c>
      <c r="AT1258" t="s">
        <v>5229</v>
      </c>
      <c r="AU1258">
        <v>2023</v>
      </c>
      <c r="AV1258">
        <v>67</v>
      </c>
      <c r="AW1258">
        <v>5</v>
      </c>
      <c r="AX1258" t="s">
        <v>74</v>
      </c>
      <c r="AY1258" t="s">
        <v>74</v>
      </c>
      <c r="AZ1258" t="s">
        <v>74</v>
      </c>
      <c r="BA1258" t="s">
        <v>74</v>
      </c>
      <c r="BB1258">
        <v>820</v>
      </c>
      <c r="BC1258">
        <v>836</v>
      </c>
      <c r="BD1258" t="s">
        <v>74</v>
      </c>
      <c r="BE1258" t="s">
        <v>5230</v>
      </c>
      <c r="BF1258" t="str">
        <f>HYPERLINK("http://dx.doi.org/10.1080/00313831.2022.2070928","http://dx.doi.org/10.1080/00313831.2022.2070928")</f>
        <v>http://dx.doi.org/10.1080/00313831.2022.2070928</v>
      </c>
      <c r="BG1258" t="s">
        <v>74</v>
      </c>
      <c r="BH1258" t="s">
        <v>5231</v>
      </c>
      <c r="BI1258">
        <v>17</v>
      </c>
      <c r="BJ1258" t="s">
        <v>278</v>
      </c>
      <c r="BK1258" t="s">
        <v>100</v>
      </c>
      <c r="BL1258" t="s">
        <v>278</v>
      </c>
      <c r="BM1258" t="s">
        <v>5232</v>
      </c>
      <c r="BN1258" t="s">
        <v>74</v>
      </c>
      <c r="BO1258" t="s">
        <v>74</v>
      </c>
      <c r="BP1258" t="s">
        <v>74</v>
      </c>
      <c r="BQ1258" t="s">
        <v>74</v>
      </c>
      <c r="BR1258" t="s">
        <v>104</v>
      </c>
      <c r="BS1258" t="s">
        <v>5233</v>
      </c>
      <c r="BT1258" t="str">
        <f>HYPERLINK("https%3A%2F%2Fwww.webofscience.com%2Fwos%2Fwoscc%2Ffull-record%2FWOS:000815384600001","View Full Record in Web of Science")</f>
        <v>View Full Record in Web of Science</v>
      </c>
    </row>
    <row r="1259" spans="1:72" x14ac:dyDescent="0.25">
      <c r="A1259" t="s">
        <v>72</v>
      </c>
      <c r="B1259" t="s">
        <v>5347</v>
      </c>
      <c r="C1259" t="s">
        <v>74</v>
      </c>
      <c r="D1259" t="s">
        <v>74</v>
      </c>
      <c r="E1259" t="s">
        <v>74</v>
      </c>
      <c r="F1259" t="s">
        <v>5348</v>
      </c>
      <c r="G1259" t="s">
        <v>74</v>
      </c>
      <c r="H1259" t="s">
        <v>74</v>
      </c>
      <c r="I1259" t="s">
        <v>5349</v>
      </c>
      <c r="J1259" t="s">
        <v>5350</v>
      </c>
      <c r="K1259" t="s">
        <v>74</v>
      </c>
      <c r="L1259" t="s">
        <v>74</v>
      </c>
      <c r="M1259" t="s">
        <v>78</v>
      </c>
      <c r="N1259" t="s">
        <v>79</v>
      </c>
      <c r="O1259" t="s">
        <v>74</v>
      </c>
      <c r="P1259" t="s">
        <v>74</v>
      </c>
      <c r="Q1259" t="s">
        <v>74</v>
      </c>
      <c r="R1259" t="s">
        <v>74</v>
      </c>
      <c r="S1259" t="s">
        <v>74</v>
      </c>
      <c r="T1259" t="s">
        <v>5351</v>
      </c>
      <c r="U1259" t="s">
        <v>5352</v>
      </c>
      <c r="V1259" t="s">
        <v>5353</v>
      </c>
      <c r="W1259" t="s">
        <v>5354</v>
      </c>
      <c r="X1259" t="s">
        <v>5355</v>
      </c>
      <c r="Y1259" t="s">
        <v>5356</v>
      </c>
      <c r="Z1259" t="s">
        <v>5357</v>
      </c>
      <c r="AA1259" t="s">
        <v>5358</v>
      </c>
      <c r="AB1259" t="s">
        <v>5359</v>
      </c>
      <c r="AC1259" t="s">
        <v>74</v>
      </c>
      <c r="AD1259" t="s">
        <v>74</v>
      </c>
      <c r="AE1259" t="s">
        <v>74</v>
      </c>
      <c r="AF1259" t="s">
        <v>74</v>
      </c>
      <c r="AG1259">
        <v>93</v>
      </c>
      <c r="AH1259">
        <v>2</v>
      </c>
      <c r="AI1259">
        <v>2</v>
      </c>
      <c r="AJ1259">
        <v>28</v>
      </c>
      <c r="AK1259">
        <v>30</v>
      </c>
      <c r="AL1259" t="s">
        <v>927</v>
      </c>
      <c r="AM1259" t="s">
        <v>5360</v>
      </c>
      <c r="AN1259" t="s">
        <v>5361</v>
      </c>
      <c r="AO1259" t="s">
        <v>5362</v>
      </c>
      <c r="AP1259" t="s">
        <v>5363</v>
      </c>
      <c r="AQ1259" t="s">
        <v>74</v>
      </c>
      <c r="AR1259" t="s">
        <v>5364</v>
      </c>
      <c r="AS1259" t="s">
        <v>5365</v>
      </c>
      <c r="AT1259" t="s">
        <v>304</v>
      </c>
      <c r="AU1259">
        <v>2023</v>
      </c>
      <c r="AV1259">
        <v>50</v>
      </c>
      <c r="AW1259" t="s">
        <v>74</v>
      </c>
      <c r="AX1259" t="s">
        <v>74</v>
      </c>
      <c r="AY1259" t="s">
        <v>74</v>
      </c>
      <c r="AZ1259" t="s">
        <v>74</v>
      </c>
      <c r="BA1259" t="s">
        <v>74</v>
      </c>
      <c r="BB1259" t="s">
        <v>74</v>
      </c>
      <c r="BC1259" t="s">
        <v>74</v>
      </c>
      <c r="BD1259">
        <v>101409</v>
      </c>
      <c r="BE1259" t="s">
        <v>5366</v>
      </c>
      <c r="BF1259" t="str">
        <f>HYPERLINK("http://dx.doi.org/10.1016/j.tsc.2023.101409","http://dx.doi.org/10.1016/j.tsc.2023.101409")</f>
        <v>http://dx.doi.org/10.1016/j.tsc.2023.101409</v>
      </c>
      <c r="BG1259" t="s">
        <v>74</v>
      </c>
      <c r="BH1259" t="s">
        <v>2363</v>
      </c>
      <c r="BI1259">
        <v>14</v>
      </c>
      <c r="BJ1259" t="s">
        <v>278</v>
      </c>
      <c r="BK1259" t="s">
        <v>100</v>
      </c>
      <c r="BL1259" t="s">
        <v>278</v>
      </c>
      <c r="BM1259" t="s">
        <v>5367</v>
      </c>
      <c r="BN1259" t="s">
        <v>74</v>
      </c>
      <c r="BO1259" t="s">
        <v>74</v>
      </c>
      <c r="BP1259" t="s">
        <v>74</v>
      </c>
      <c r="BQ1259" t="s">
        <v>74</v>
      </c>
      <c r="BR1259" t="s">
        <v>104</v>
      </c>
      <c r="BS1259" t="s">
        <v>5368</v>
      </c>
      <c r="BT1259" t="str">
        <f>HYPERLINK("https%3A%2F%2Fwww.webofscience.com%2Fwos%2Fwoscc%2Ffull-record%2FWOS:001101479700001","View Full Record in Web of Science")</f>
        <v>View Full Record in Web of Science</v>
      </c>
    </row>
    <row r="1260" spans="1:72" x14ac:dyDescent="0.25">
      <c r="A1260" t="s">
        <v>72</v>
      </c>
      <c r="B1260" t="s">
        <v>5696</v>
      </c>
      <c r="C1260" t="s">
        <v>74</v>
      </c>
      <c r="D1260" t="s">
        <v>74</v>
      </c>
      <c r="E1260" t="s">
        <v>74</v>
      </c>
      <c r="F1260" t="s">
        <v>5697</v>
      </c>
      <c r="G1260" t="s">
        <v>74</v>
      </c>
      <c r="H1260" t="s">
        <v>74</v>
      </c>
      <c r="I1260" t="s">
        <v>5698</v>
      </c>
      <c r="J1260" t="s">
        <v>5699</v>
      </c>
      <c r="K1260" t="s">
        <v>74</v>
      </c>
      <c r="L1260" t="s">
        <v>74</v>
      </c>
      <c r="M1260" t="s">
        <v>78</v>
      </c>
      <c r="N1260" t="s">
        <v>79</v>
      </c>
      <c r="O1260" t="s">
        <v>74</v>
      </c>
      <c r="P1260" t="s">
        <v>74</v>
      </c>
      <c r="Q1260" t="s">
        <v>74</v>
      </c>
      <c r="R1260" t="s">
        <v>74</v>
      </c>
      <c r="S1260" t="s">
        <v>74</v>
      </c>
      <c r="T1260" t="s">
        <v>5700</v>
      </c>
      <c r="U1260" t="s">
        <v>5701</v>
      </c>
      <c r="V1260" t="s">
        <v>5702</v>
      </c>
      <c r="W1260" t="s">
        <v>5703</v>
      </c>
      <c r="X1260" t="s">
        <v>5704</v>
      </c>
      <c r="Y1260" t="s">
        <v>5705</v>
      </c>
      <c r="Z1260" t="s">
        <v>5706</v>
      </c>
      <c r="AA1260" t="s">
        <v>74</v>
      </c>
      <c r="AB1260" t="s">
        <v>5707</v>
      </c>
      <c r="AC1260" t="s">
        <v>74</v>
      </c>
      <c r="AD1260" t="s">
        <v>74</v>
      </c>
      <c r="AE1260" t="s">
        <v>74</v>
      </c>
      <c r="AF1260" t="s">
        <v>74</v>
      </c>
      <c r="AG1260">
        <v>40</v>
      </c>
      <c r="AH1260">
        <v>2</v>
      </c>
      <c r="AI1260">
        <v>2</v>
      </c>
      <c r="AJ1260">
        <v>3</v>
      </c>
      <c r="AK1260">
        <v>9</v>
      </c>
      <c r="AL1260" t="s">
        <v>145</v>
      </c>
      <c r="AM1260" t="s">
        <v>146</v>
      </c>
      <c r="AN1260" t="s">
        <v>147</v>
      </c>
      <c r="AO1260" t="s">
        <v>5708</v>
      </c>
      <c r="AP1260" t="s">
        <v>74</v>
      </c>
      <c r="AQ1260" t="s">
        <v>74</v>
      </c>
      <c r="AR1260" t="s">
        <v>5709</v>
      </c>
      <c r="AS1260" t="s">
        <v>5710</v>
      </c>
      <c r="AT1260" t="s">
        <v>5711</v>
      </c>
      <c r="AU1260">
        <v>2023</v>
      </c>
      <c r="AV1260">
        <v>22</v>
      </c>
      <c r="AW1260">
        <v>1</v>
      </c>
      <c r="AX1260" t="s">
        <v>74</v>
      </c>
      <c r="AY1260" t="s">
        <v>74</v>
      </c>
      <c r="AZ1260" t="s">
        <v>74</v>
      </c>
      <c r="BA1260" t="s">
        <v>74</v>
      </c>
      <c r="BB1260" t="s">
        <v>74</v>
      </c>
      <c r="BC1260" t="s">
        <v>74</v>
      </c>
      <c r="BD1260">
        <v>16</v>
      </c>
      <c r="BE1260" t="s">
        <v>5712</v>
      </c>
      <c r="BF1260" t="str">
        <f>HYPERLINK("http://dx.doi.org/10.1186/s12912-022-01136-1","http://dx.doi.org/10.1186/s12912-022-01136-1")</f>
        <v>http://dx.doi.org/10.1186/s12912-022-01136-1</v>
      </c>
      <c r="BG1260" t="s">
        <v>74</v>
      </c>
      <c r="BH1260" t="s">
        <v>74</v>
      </c>
      <c r="BI1260">
        <v>9</v>
      </c>
      <c r="BJ1260" t="s">
        <v>329</v>
      </c>
      <c r="BK1260" t="s">
        <v>307</v>
      </c>
      <c r="BL1260" t="s">
        <v>329</v>
      </c>
      <c r="BM1260" t="s">
        <v>5713</v>
      </c>
      <c r="BN1260">
        <v>36639630</v>
      </c>
      <c r="BO1260" t="s">
        <v>3671</v>
      </c>
      <c r="BP1260" t="s">
        <v>74</v>
      </c>
      <c r="BQ1260" t="s">
        <v>74</v>
      </c>
      <c r="BR1260" t="s">
        <v>104</v>
      </c>
      <c r="BS1260" t="s">
        <v>5714</v>
      </c>
      <c r="BT1260" t="str">
        <f>HYPERLINK("https%3A%2F%2Fwww.webofscience.com%2Fwos%2Fwoscc%2Ffull-record%2FWOS:000912723500001","View Full Record in Web of Science")</f>
        <v>View Full Record in Web of Science</v>
      </c>
    </row>
    <row r="1261" spans="1:72" x14ac:dyDescent="0.25">
      <c r="A1261" t="s">
        <v>72</v>
      </c>
      <c r="B1261" t="s">
        <v>5857</v>
      </c>
      <c r="C1261" t="s">
        <v>74</v>
      </c>
      <c r="D1261" t="s">
        <v>74</v>
      </c>
      <c r="E1261" t="s">
        <v>74</v>
      </c>
      <c r="F1261" t="s">
        <v>5858</v>
      </c>
      <c r="G1261" t="s">
        <v>74</v>
      </c>
      <c r="H1261" t="s">
        <v>74</v>
      </c>
      <c r="I1261" t="s">
        <v>5859</v>
      </c>
      <c r="J1261" t="s">
        <v>467</v>
      </c>
      <c r="K1261" t="s">
        <v>74</v>
      </c>
      <c r="L1261" t="s">
        <v>74</v>
      </c>
      <c r="M1261" t="s">
        <v>78</v>
      </c>
      <c r="N1261" t="s">
        <v>79</v>
      </c>
      <c r="O1261" t="s">
        <v>74</v>
      </c>
      <c r="P1261" t="s">
        <v>74</v>
      </c>
      <c r="Q1261" t="s">
        <v>74</v>
      </c>
      <c r="R1261" t="s">
        <v>74</v>
      </c>
      <c r="S1261" t="s">
        <v>74</v>
      </c>
      <c r="T1261" t="s">
        <v>5860</v>
      </c>
      <c r="U1261" t="s">
        <v>5861</v>
      </c>
      <c r="V1261" t="s">
        <v>5862</v>
      </c>
      <c r="W1261" t="s">
        <v>5863</v>
      </c>
      <c r="X1261" t="s">
        <v>5864</v>
      </c>
      <c r="Y1261" t="s">
        <v>5865</v>
      </c>
      <c r="Z1261" t="s">
        <v>5866</v>
      </c>
      <c r="AA1261" t="s">
        <v>5867</v>
      </c>
      <c r="AB1261" t="s">
        <v>5868</v>
      </c>
      <c r="AC1261" t="s">
        <v>74</v>
      </c>
      <c r="AD1261" t="s">
        <v>74</v>
      </c>
      <c r="AE1261" t="s">
        <v>74</v>
      </c>
      <c r="AF1261" t="s">
        <v>74</v>
      </c>
      <c r="AG1261">
        <v>54</v>
      </c>
      <c r="AH1261">
        <v>2</v>
      </c>
      <c r="AI1261">
        <v>2</v>
      </c>
      <c r="AJ1261">
        <v>3</v>
      </c>
      <c r="AK1261">
        <v>16</v>
      </c>
      <c r="AL1261" t="s">
        <v>476</v>
      </c>
      <c r="AM1261" t="s">
        <v>477</v>
      </c>
      <c r="AN1261" t="s">
        <v>478</v>
      </c>
      <c r="AO1261" t="s">
        <v>479</v>
      </c>
      <c r="AP1261" t="s">
        <v>480</v>
      </c>
      <c r="AQ1261" t="s">
        <v>74</v>
      </c>
      <c r="AR1261" t="s">
        <v>481</v>
      </c>
      <c r="AS1261" t="s">
        <v>482</v>
      </c>
      <c r="AT1261" t="s">
        <v>5869</v>
      </c>
      <c r="AU1261">
        <v>2023</v>
      </c>
      <c r="AV1261">
        <v>42</v>
      </c>
      <c r="AW1261">
        <v>2</v>
      </c>
      <c r="AX1261" t="s">
        <v>74</v>
      </c>
      <c r="AY1261" t="s">
        <v>74</v>
      </c>
      <c r="AZ1261" t="s">
        <v>74</v>
      </c>
      <c r="BA1261" t="s">
        <v>74</v>
      </c>
      <c r="BB1261">
        <v>306</v>
      </c>
      <c r="BC1261">
        <v>321</v>
      </c>
      <c r="BD1261" t="s">
        <v>74</v>
      </c>
      <c r="BE1261" t="s">
        <v>5870</v>
      </c>
      <c r="BF1261" t="str">
        <f>HYPERLINK("http://dx.doi.org/10.1080/07294360.2022.2057449","http://dx.doi.org/10.1080/07294360.2022.2057449")</f>
        <v>http://dx.doi.org/10.1080/07294360.2022.2057449</v>
      </c>
      <c r="BG1261" t="s">
        <v>74</v>
      </c>
      <c r="BH1261" t="s">
        <v>557</v>
      </c>
      <c r="BI1261">
        <v>16</v>
      </c>
      <c r="BJ1261" t="s">
        <v>278</v>
      </c>
      <c r="BK1261" t="s">
        <v>100</v>
      </c>
      <c r="BL1261" t="s">
        <v>278</v>
      </c>
      <c r="BM1261" t="s">
        <v>5871</v>
      </c>
      <c r="BN1261" t="s">
        <v>74</v>
      </c>
      <c r="BO1261" t="s">
        <v>74</v>
      </c>
      <c r="BP1261" t="s">
        <v>74</v>
      </c>
      <c r="BQ1261" t="s">
        <v>74</v>
      </c>
      <c r="BR1261" t="s">
        <v>104</v>
      </c>
      <c r="BS1261" t="s">
        <v>5872</v>
      </c>
      <c r="BT1261" t="str">
        <f>HYPERLINK("https%3A%2F%2Fwww.webofscience.com%2Fwos%2Fwoscc%2Ffull-record%2FWOS:000812124500001","View Full Record in Web of Science")</f>
        <v>View Full Record in Web of Science</v>
      </c>
    </row>
    <row r="1262" spans="1:72" x14ac:dyDescent="0.25">
      <c r="A1262" t="s">
        <v>72</v>
      </c>
      <c r="B1262" t="s">
        <v>6335</v>
      </c>
      <c r="C1262" t="s">
        <v>74</v>
      </c>
      <c r="D1262" t="s">
        <v>74</v>
      </c>
      <c r="E1262" t="s">
        <v>74</v>
      </c>
      <c r="F1262" t="s">
        <v>6336</v>
      </c>
      <c r="G1262" t="s">
        <v>74</v>
      </c>
      <c r="H1262" t="s">
        <v>74</v>
      </c>
      <c r="I1262" t="s">
        <v>6337</v>
      </c>
      <c r="J1262" t="s">
        <v>6281</v>
      </c>
      <c r="K1262" t="s">
        <v>74</v>
      </c>
      <c r="L1262" t="s">
        <v>74</v>
      </c>
      <c r="M1262" t="s">
        <v>78</v>
      </c>
      <c r="N1262" t="s">
        <v>79</v>
      </c>
      <c r="O1262" t="s">
        <v>74</v>
      </c>
      <c r="P1262" t="s">
        <v>74</v>
      </c>
      <c r="Q1262" t="s">
        <v>74</v>
      </c>
      <c r="R1262" t="s">
        <v>74</v>
      </c>
      <c r="S1262" t="s">
        <v>74</v>
      </c>
      <c r="T1262" t="s">
        <v>6338</v>
      </c>
      <c r="U1262" t="s">
        <v>6339</v>
      </c>
      <c r="V1262" t="s">
        <v>6340</v>
      </c>
      <c r="W1262" t="s">
        <v>6341</v>
      </c>
      <c r="X1262" t="s">
        <v>6342</v>
      </c>
      <c r="Y1262" t="s">
        <v>6343</v>
      </c>
      <c r="Z1262" t="s">
        <v>6344</v>
      </c>
      <c r="AA1262" t="s">
        <v>6345</v>
      </c>
      <c r="AB1262" t="s">
        <v>6346</v>
      </c>
      <c r="AC1262" t="s">
        <v>74</v>
      </c>
      <c r="AD1262" t="s">
        <v>74</v>
      </c>
      <c r="AE1262" t="s">
        <v>74</v>
      </c>
      <c r="AF1262" t="s">
        <v>74</v>
      </c>
      <c r="AG1262">
        <v>93</v>
      </c>
      <c r="AH1262">
        <v>2</v>
      </c>
      <c r="AI1262">
        <v>2</v>
      </c>
      <c r="AJ1262">
        <v>6</v>
      </c>
      <c r="AK1262">
        <v>31</v>
      </c>
      <c r="AL1262" t="s">
        <v>1568</v>
      </c>
      <c r="AM1262" t="s">
        <v>249</v>
      </c>
      <c r="AN1262" t="s">
        <v>1569</v>
      </c>
      <c r="AO1262" t="s">
        <v>6289</v>
      </c>
      <c r="AP1262" t="s">
        <v>6290</v>
      </c>
      <c r="AQ1262" t="s">
        <v>74</v>
      </c>
      <c r="AR1262" t="s">
        <v>6291</v>
      </c>
      <c r="AS1262" t="s">
        <v>6292</v>
      </c>
      <c r="AT1262" t="s">
        <v>374</v>
      </c>
      <c r="AU1262">
        <v>2023</v>
      </c>
      <c r="AV1262">
        <v>56</v>
      </c>
      <c r="AW1262" t="s">
        <v>74</v>
      </c>
      <c r="AX1262" t="s">
        <v>74</v>
      </c>
      <c r="AY1262" t="s">
        <v>74</v>
      </c>
      <c r="AZ1262" t="s">
        <v>74</v>
      </c>
      <c r="BA1262" t="s">
        <v>74</v>
      </c>
      <c r="BB1262" t="s">
        <v>74</v>
      </c>
      <c r="BC1262" t="s">
        <v>74</v>
      </c>
      <c r="BD1262">
        <v>100891</v>
      </c>
      <c r="BE1262" t="s">
        <v>6347</v>
      </c>
      <c r="BF1262" t="str">
        <f>HYPERLINK("http://dx.doi.org/10.1016/j.iheduc.2022.100891","http://dx.doi.org/10.1016/j.iheduc.2022.100891")</f>
        <v>http://dx.doi.org/10.1016/j.iheduc.2022.100891</v>
      </c>
      <c r="BG1262" t="s">
        <v>74</v>
      </c>
      <c r="BH1262" t="s">
        <v>6348</v>
      </c>
      <c r="BI1262">
        <v>11</v>
      </c>
      <c r="BJ1262" t="s">
        <v>278</v>
      </c>
      <c r="BK1262" t="s">
        <v>100</v>
      </c>
      <c r="BL1262" t="s">
        <v>278</v>
      </c>
      <c r="BM1262" t="s">
        <v>6349</v>
      </c>
      <c r="BN1262" t="s">
        <v>74</v>
      </c>
      <c r="BO1262" t="s">
        <v>74</v>
      </c>
      <c r="BP1262" t="s">
        <v>74</v>
      </c>
      <c r="BQ1262" t="s">
        <v>74</v>
      </c>
      <c r="BR1262" t="s">
        <v>104</v>
      </c>
      <c r="BS1262" t="s">
        <v>6350</v>
      </c>
      <c r="BT1262" t="str">
        <f>HYPERLINK("https%3A%2F%2Fwww.webofscience.com%2Fwos%2Fwoscc%2Ffull-record%2FWOS:000861114200002","View Full Record in Web of Science")</f>
        <v>View Full Record in Web of Science</v>
      </c>
    </row>
    <row r="1263" spans="1:72" x14ac:dyDescent="0.25">
      <c r="A1263" t="s">
        <v>72</v>
      </c>
      <c r="B1263" t="s">
        <v>6416</v>
      </c>
      <c r="C1263" t="s">
        <v>74</v>
      </c>
      <c r="D1263" t="s">
        <v>74</v>
      </c>
      <c r="E1263" t="s">
        <v>74</v>
      </c>
      <c r="F1263" t="s">
        <v>6417</v>
      </c>
      <c r="G1263" t="s">
        <v>74</v>
      </c>
      <c r="H1263" t="s">
        <v>74</v>
      </c>
      <c r="I1263" t="s">
        <v>6418</v>
      </c>
      <c r="J1263" t="s">
        <v>4064</v>
      </c>
      <c r="K1263" t="s">
        <v>74</v>
      </c>
      <c r="L1263" t="s">
        <v>74</v>
      </c>
      <c r="M1263" t="s">
        <v>78</v>
      </c>
      <c r="N1263" t="s">
        <v>79</v>
      </c>
      <c r="O1263" t="s">
        <v>74</v>
      </c>
      <c r="P1263" t="s">
        <v>74</v>
      </c>
      <c r="Q1263" t="s">
        <v>74</v>
      </c>
      <c r="R1263" t="s">
        <v>74</v>
      </c>
      <c r="S1263" t="s">
        <v>74</v>
      </c>
      <c r="T1263" t="s">
        <v>6419</v>
      </c>
      <c r="U1263" t="s">
        <v>6420</v>
      </c>
      <c r="V1263" t="s">
        <v>6421</v>
      </c>
      <c r="W1263" t="s">
        <v>6422</v>
      </c>
      <c r="X1263" t="s">
        <v>6423</v>
      </c>
      <c r="Y1263" t="s">
        <v>6424</v>
      </c>
      <c r="Z1263" t="s">
        <v>6425</v>
      </c>
      <c r="AA1263" t="s">
        <v>6426</v>
      </c>
      <c r="AB1263" t="s">
        <v>6427</v>
      </c>
      <c r="AC1263" t="s">
        <v>74</v>
      </c>
      <c r="AD1263" t="s">
        <v>74</v>
      </c>
      <c r="AE1263" t="s">
        <v>74</v>
      </c>
      <c r="AF1263" t="s">
        <v>74</v>
      </c>
      <c r="AG1263">
        <v>49</v>
      </c>
      <c r="AH1263">
        <v>2</v>
      </c>
      <c r="AI1263">
        <v>2</v>
      </c>
      <c r="AJ1263">
        <v>4</v>
      </c>
      <c r="AK1263">
        <v>8</v>
      </c>
      <c r="AL1263" t="s">
        <v>4074</v>
      </c>
      <c r="AM1263" t="s">
        <v>502</v>
      </c>
      <c r="AN1263" t="s">
        <v>4075</v>
      </c>
      <c r="AO1263" t="s">
        <v>4076</v>
      </c>
      <c r="AP1263" t="s">
        <v>4077</v>
      </c>
      <c r="AQ1263" t="s">
        <v>74</v>
      </c>
      <c r="AR1263" t="s">
        <v>4078</v>
      </c>
      <c r="AS1263" t="s">
        <v>4079</v>
      </c>
      <c r="AT1263" t="s">
        <v>74</v>
      </c>
      <c r="AU1263">
        <v>2023</v>
      </c>
      <c r="AV1263">
        <v>26</v>
      </c>
      <c r="AW1263">
        <v>2</v>
      </c>
      <c r="AX1263" t="s">
        <v>74</v>
      </c>
      <c r="AY1263" t="s">
        <v>74</v>
      </c>
      <c r="AZ1263" t="s">
        <v>74</v>
      </c>
      <c r="BA1263" t="s">
        <v>74</v>
      </c>
      <c r="BB1263">
        <v>71</v>
      </c>
      <c r="BC1263">
        <v>90</v>
      </c>
      <c r="BD1263" t="s">
        <v>74</v>
      </c>
      <c r="BE1263" t="s">
        <v>6428</v>
      </c>
      <c r="BF1263" t="str">
        <f>HYPERLINK("http://dx.doi.org/10.5944/educxx1.33706","http://dx.doi.org/10.5944/educxx1.33706")</f>
        <v>http://dx.doi.org/10.5944/educxx1.33706</v>
      </c>
      <c r="BG1263" t="s">
        <v>74</v>
      </c>
      <c r="BH1263" t="s">
        <v>74</v>
      </c>
      <c r="BI1263">
        <v>20</v>
      </c>
      <c r="BJ1263" t="s">
        <v>278</v>
      </c>
      <c r="BK1263" t="s">
        <v>100</v>
      </c>
      <c r="BL1263" t="s">
        <v>278</v>
      </c>
      <c r="BM1263" t="s">
        <v>4100</v>
      </c>
      <c r="BN1263" t="s">
        <v>74</v>
      </c>
      <c r="BO1263" t="s">
        <v>155</v>
      </c>
      <c r="BP1263" t="s">
        <v>74</v>
      </c>
      <c r="BQ1263" t="s">
        <v>74</v>
      </c>
      <c r="BR1263" t="s">
        <v>104</v>
      </c>
      <c r="BS1263" t="s">
        <v>6429</v>
      </c>
      <c r="BT1263" t="str">
        <f>HYPERLINK("https%3A%2F%2Fwww.webofscience.com%2Fwos%2Fwoscc%2Ffull-record%2FWOS:001019846600003","View Full Record in Web of Science")</f>
        <v>View Full Record in Web of Science</v>
      </c>
    </row>
    <row r="1264" spans="1:72" x14ac:dyDescent="0.25">
      <c r="A1264" t="s">
        <v>72</v>
      </c>
      <c r="B1264" t="s">
        <v>6792</v>
      </c>
      <c r="C1264" t="s">
        <v>74</v>
      </c>
      <c r="D1264" t="s">
        <v>74</v>
      </c>
      <c r="E1264" t="s">
        <v>74</v>
      </c>
      <c r="F1264" t="s">
        <v>6793</v>
      </c>
      <c r="G1264" t="s">
        <v>74</v>
      </c>
      <c r="H1264" t="s">
        <v>74</v>
      </c>
      <c r="I1264" t="s">
        <v>6794</v>
      </c>
      <c r="J1264" t="s">
        <v>6604</v>
      </c>
      <c r="K1264" t="s">
        <v>74</v>
      </c>
      <c r="L1264" t="s">
        <v>74</v>
      </c>
      <c r="M1264" t="s">
        <v>78</v>
      </c>
      <c r="N1264" t="s">
        <v>79</v>
      </c>
      <c r="O1264" t="s">
        <v>74</v>
      </c>
      <c r="P1264" t="s">
        <v>74</v>
      </c>
      <c r="Q1264" t="s">
        <v>74</v>
      </c>
      <c r="R1264" t="s">
        <v>74</v>
      </c>
      <c r="S1264" t="s">
        <v>74</v>
      </c>
      <c r="T1264" t="s">
        <v>6795</v>
      </c>
      <c r="U1264" t="s">
        <v>6796</v>
      </c>
      <c r="V1264" t="s">
        <v>6797</v>
      </c>
      <c r="W1264" t="s">
        <v>6798</v>
      </c>
      <c r="X1264" t="s">
        <v>6799</v>
      </c>
      <c r="Y1264" t="s">
        <v>6800</v>
      </c>
      <c r="Z1264" t="s">
        <v>6801</v>
      </c>
      <c r="AA1264" t="s">
        <v>74</v>
      </c>
      <c r="AB1264" t="s">
        <v>6802</v>
      </c>
      <c r="AC1264" t="s">
        <v>6803</v>
      </c>
      <c r="AD1264" t="s">
        <v>6803</v>
      </c>
      <c r="AE1264" t="s">
        <v>6804</v>
      </c>
      <c r="AF1264" t="s">
        <v>74</v>
      </c>
      <c r="AG1264">
        <v>49</v>
      </c>
      <c r="AH1264">
        <v>2</v>
      </c>
      <c r="AI1264">
        <v>2</v>
      </c>
      <c r="AJ1264">
        <v>3</v>
      </c>
      <c r="AK1264">
        <v>7</v>
      </c>
      <c r="AL1264" t="s">
        <v>248</v>
      </c>
      <c r="AM1264" t="s">
        <v>249</v>
      </c>
      <c r="AN1264" t="s">
        <v>250</v>
      </c>
      <c r="AO1264" t="s">
        <v>6615</v>
      </c>
      <c r="AP1264" t="s">
        <v>6616</v>
      </c>
      <c r="AQ1264" t="s">
        <v>74</v>
      </c>
      <c r="AR1264" t="s">
        <v>6617</v>
      </c>
      <c r="AS1264" t="s">
        <v>6618</v>
      </c>
      <c r="AT1264" t="s">
        <v>275</v>
      </c>
      <c r="AU1264">
        <v>2023</v>
      </c>
      <c r="AV1264">
        <v>64</v>
      </c>
      <c r="AW1264">
        <v>5</v>
      </c>
      <c r="AX1264" t="s">
        <v>74</v>
      </c>
      <c r="AY1264" t="s">
        <v>74</v>
      </c>
      <c r="AZ1264" t="s">
        <v>74</v>
      </c>
      <c r="BA1264" t="s">
        <v>74</v>
      </c>
      <c r="BB1264">
        <v>765</v>
      </c>
      <c r="BC1264">
        <v>788</v>
      </c>
      <c r="BD1264" t="s">
        <v>74</v>
      </c>
      <c r="BE1264" t="s">
        <v>6805</v>
      </c>
      <c r="BF1264" t="str">
        <f>HYPERLINK("http://dx.doi.org/10.1007/s11162-022-09725-4","http://dx.doi.org/10.1007/s11162-022-09725-4")</f>
        <v>http://dx.doi.org/10.1007/s11162-022-09725-4</v>
      </c>
      <c r="BG1264" t="s">
        <v>74</v>
      </c>
      <c r="BH1264" t="s">
        <v>2445</v>
      </c>
      <c r="BI1264">
        <v>24</v>
      </c>
      <c r="BJ1264" t="s">
        <v>278</v>
      </c>
      <c r="BK1264" t="s">
        <v>100</v>
      </c>
      <c r="BL1264" t="s">
        <v>278</v>
      </c>
      <c r="BM1264" t="s">
        <v>6806</v>
      </c>
      <c r="BN1264">
        <v>36530490</v>
      </c>
      <c r="BO1264" t="s">
        <v>6807</v>
      </c>
      <c r="BP1264" t="s">
        <v>74</v>
      </c>
      <c r="BQ1264" t="s">
        <v>74</v>
      </c>
      <c r="BR1264" t="s">
        <v>104</v>
      </c>
      <c r="BS1264" t="s">
        <v>6808</v>
      </c>
      <c r="BT1264" t="str">
        <f>HYPERLINK("https%3A%2F%2Fwww.webofscience.com%2Fwos%2Fwoscc%2Ffull-record%2FWOS:000893995700001","View Full Record in Web of Science")</f>
        <v>View Full Record in Web of Science</v>
      </c>
    </row>
    <row r="1265" spans="1:72" x14ac:dyDescent="0.25">
      <c r="A1265" t="s">
        <v>72</v>
      </c>
      <c r="B1265" t="s">
        <v>8674</v>
      </c>
      <c r="C1265" t="s">
        <v>74</v>
      </c>
      <c r="D1265" t="s">
        <v>74</v>
      </c>
      <c r="E1265" t="s">
        <v>74</v>
      </c>
      <c r="F1265" t="s">
        <v>8675</v>
      </c>
      <c r="G1265" t="s">
        <v>74</v>
      </c>
      <c r="H1265" t="s">
        <v>74</v>
      </c>
      <c r="I1265" t="s">
        <v>8676</v>
      </c>
      <c r="J1265" t="s">
        <v>8677</v>
      </c>
      <c r="K1265" t="s">
        <v>74</v>
      </c>
      <c r="L1265" t="s">
        <v>74</v>
      </c>
      <c r="M1265" t="s">
        <v>78</v>
      </c>
      <c r="N1265" t="s">
        <v>79</v>
      </c>
      <c r="O1265" t="s">
        <v>74</v>
      </c>
      <c r="P1265" t="s">
        <v>74</v>
      </c>
      <c r="Q1265" t="s">
        <v>74</v>
      </c>
      <c r="R1265" t="s">
        <v>74</v>
      </c>
      <c r="S1265" t="s">
        <v>74</v>
      </c>
      <c r="T1265" t="s">
        <v>8678</v>
      </c>
      <c r="U1265" t="s">
        <v>8679</v>
      </c>
      <c r="V1265" t="s">
        <v>8680</v>
      </c>
      <c r="W1265" t="s">
        <v>8681</v>
      </c>
      <c r="X1265" t="s">
        <v>8682</v>
      </c>
      <c r="Y1265" t="s">
        <v>8683</v>
      </c>
      <c r="Z1265" t="s">
        <v>8684</v>
      </c>
      <c r="AA1265" t="s">
        <v>8685</v>
      </c>
      <c r="AB1265" t="s">
        <v>8686</v>
      </c>
      <c r="AC1265" t="s">
        <v>8687</v>
      </c>
      <c r="AD1265" t="s">
        <v>8688</v>
      </c>
      <c r="AE1265" t="s">
        <v>8689</v>
      </c>
      <c r="AF1265" t="s">
        <v>74</v>
      </c>
      <c r="AG1265">
        <v>145</v>
      </c>
      <c r="AH1265">
        <v>2</v>
      </c>
      <c r="AI1265">
        <v>2</v>
      </c>
      <c r="AJ1265">
        <v>10</v>
      </c>
      <c r="AK1265">
        <v>22</v>
      </c>
      <c r="AL1265" t="s">
        <v>927</v>
      </c>
      <c r="AM1265" t="s">
        <v>225</v>
      </c>
      <c r="AN1265" t="s">
        <v>928</v>
      </c>
      <c r="AO1265" t="s">
        <v>8690</v>
      </c>
      <c r="AP1265" t="s">
        <v>74</v>
      </c>
      <c r="AQ1265" t="s">
        <v>74</v>
      </c>
      <c r="AR1265" t="s">
        <v>8691</v>
      </c>
      <c r="AS1265" t="s">
        <v>8692</v>
      </c>
      <c r="AT1265" t="s">
        <v>6061</v>
      </c>
      <c r="AU1265">
        <v>2023</v>
      </c>
      <c r="AV1265">
        <v>21</v>
      </c>
      <c r="AW1265">
        <v>1</v>
      </c>
      <c r="AX1265" t="s">
        <v>74</v>
      </c>
      <c r="AY1265" t="s">
        <v>74</v>
      </c>
      <c r="AZ1265" t="s">
        <v>74</v>
      </c>
      <c r="BA1265" t="s">
        <v>74</v>
      </c>
      <c r="BB1265">
        <v>6</v>
      </c>
      <c r="BC1265">
        <v>16</v>
      </c>
      <c r="BD1265" t="s">
        <v>74</v>
      </c>
      <c r="BE1265" t="s">
        <v>8693</v>
      </c>
      <c r="BF1265" t="str">
        <f>HYPERLINK("http://dx.doi.org/10.1016/j.pecon.2022.12.002","http://dx.doi.org/10.1016/j.pecon.2022.12.002")</f>
        <v>http://dx.doi.org/10.1016/j.pecon.2022.12.002</v>
      </c>
      <c r="BG1265" t="s">
        <v>74</v>
      </c>
      <c r="BH1265" t="s">
        <v>2400</v>
      </c>
      <c r="BI1265">
        <v>11</v>
      </c>
      <c r="BJ1265" t="s">
        <v>8694</v>
      </c>
      <c r="BK1265" t="s">
        <v>153</v>
      </c>
      <c r="BL1265" t="s">
        <v>8695</v>
      </c>
      <c r="BM1265" t="s">
        <v>8696</v>
      </c>
      <c r="BN1265" t="s">
        <v>74</v>
      </c>
      <c r="BO1265" t="s">
        <v>155</v>
      </c>
      <c r="BP1265" t="s">
        <v>74</v>
      </c>
      <c r="BQ1265" t="s">
        <v>74</v>
      </c>
      <c r="BR1265" t="s">
        <v>104</v>
      </c>
      <c r="BS1265" t="s">
        <v>8697</v>
      </c>
      <c r="BT1265" t="str">
        <f>HYPERLINK("https%3A%2F%2Fwww.webofscience.com%2Fwos%2Fwoscc%2Ffull-record%2FWOS:000960185500001","View Full Record in Web of Science")</f>
        <v>View Full Record in Web of Science</v>
      </c>
    </row>
    <row r="1266" spans="1:72" x14ac:dyDescent="0.25">
      <c r="A1266" t="s">
        <v>72</v>
      </c>
      <c r="B1266" t="s">
        <v>9018</v>
      </c>
      <c r="C1266" t="s">
        <v>74</v>
      </c>
      <c r="D1266" t="s">
        <v>74</v>
      </c>
      <c r="E1266" t="s">
        <v>74</v>
      </c>
      <c r="F1266" t="s">
        <v>9019</v>
      </c>
      <c r="G1266" t="s">
        <v>74</v>
      </c>
      <c r="H1266" t="s">
        <v>74</v>
      </c>
      <c r="I1266" t="s">
        <v>9020</v>
      </c>
      <c r="J1266" t="s">
        <v>3773</v>
      </c>
      <c r="K1266" t="s">
        <v>74</v>
      </c>
      <c r="L1266" t="s">
        <v>74</v>
      </c>
      <c r="M1266" t="s">
        <v>78</v>
      </c>
      <c r="N1266" t="s">
        <v>79</v>
      </c>
      <c r="O1266" t="s">
        <v>74</v>
      </c>
      <c r="P1266" t="s">
        <v>74</v>
      </c>
      <c r="Q1266" t="s">
        <v>74</v>
      </c>
      <c r="R1266" t="s">
        <v>74</v>
      </c>
      <c r="S1266" t="s">
        <v>74</v>
      </c>
      <c r="T1266" t="s">
        <v>9021</v>
      </c>
      <c r="U1266" t="s">
        <v>9022</v>
      </c>
      <c r="V1266" t="s">
        <v>9023</v>
      </c>
      <c r="W1266" t="s">
        <v>9024</v>
      </c>
      <c r="X1266" t="s">
        <v>9025</v>
      </c>
      <c r="Y1266" t="s">
        <v>9026</v>
      </c>
      <c r="Z1266" t="s">
        <v>9027</v>
      </c>
      <c r="AA1266" t="s">
        <v>74</v>
      </c>
      <c r="AB1266" t="s">
        <v>9028</v>
      </c>
      <c r="AC1266" t="s">
        <v>9029</v>
      </c>
      <c r="AD1266" t="s">
        <v>9029</v>
      </c>
      <c r="AE1266" t="s">
        <v>9030</v>
      </c>
      <c r="AF1266" t="s">
        <v>74</v>
      </c>
      <c r="AG1266">
        <v>37</v>
      </c>
      <c r="AH1266">
        <v>2</v>
      </c>
      <c r="AI1266">
        <v>3</v>
      </c>
      <c r="AJ1266">
        <v>1</v>
      </c>
      <c r="AK1266">
        <v>5</v>
      </c>
      <c r="AL1266" t="s">
        <v>173</v>
      </c>
      <c r="AM1266" t="s">
        <v>174</v>
      </c>
      <c r="AN1266" t="s">
        <v>175</v>
      </c>
      <c r="AO1266" t="s">
        <v>3782</v>
      </c>
      <c r="AP1266" t="s">
        <v>3783</v>
      </c>
      <c r="AQ1266" t="s">
        <v>74</v>
      </c>
      <c r="AR1266" t="s">
        <v>3784</v>
      </c>
      <c r="AS1266" t="s">
        <v>3785</v>
      </c>
      <c r="AT1266" t="s">
        <v>255</v>
      </c>
      <c r="AU1266">
        <v>2023</v>
      </c>
      <c r="AV1266">
        <v>47</v>
      </c>
      <c r="AW1266">
        <v>3</v>
      </c>
      <c r="AX1266" t="s">
        <v>74</v>
      </c>
      <c r="AY1266" t="s">
        <v>74</v>
      </c>
      <c r="AZ1266" t="s">
        <v>74</v>
      </c>
      <c r="BA1266" t="s">
        <v>74</v>
      </c>
      <c r="BB1266">
        <v>644</v>
      </c>
      <c r="BC1266">
        <v>669</v>
      </c>
      <c r="BD1266" t="s">
        <v>74</v>
      </c>
      <c r="BE1266" t="s">
        <v>9031</v>
      </c>
      <c r="BF1266" t="str">
        <f>HYPERLINK("http://dx.doi.org/10.1177/01454455221129993","http://dx.doi.org/10.1177/01454455221129993")</f>
        <v>http://dx.doi.org/10.1177/01454455221129993</v>
      </c>
      <c r="BG1266" t="s">
        <v>74</v>
      </c>
      <c r="BH1266" t="s">
        <v>1113</v>
      </c>
      <c r="BI1266">
        <v>26</v>
      </c>
      <c r="BJ1266" t="s">
        <v>623</v>
      </c>
      <c r="BK1266" t="s">
        <v>100</v>
      </c>
      <c r="BL1266" t="s">
        <v>101</v>
      </c>
      <c r="BM1266" t="s">
        <v>9032</v>
      </c>
      <c r="BN1266">
        <v>36373436</v>
      </c>
      <c r="BO1266" t="s">
        <v>1210</v>
      </c>
      <c r="BP1266" t="s">
        <v>74</v>
      </c>
      <c r="BQ1266" t="s">
        <v>74</v>
      </c>
      <c r="BR1266" t="s">
        <v>104</v>
      </c>
      <c r="BS1266" t="s">
        <v>9033</v>
      </c>
      <c r="BT1266" t="str">
        <f>HYPERLINK("https%3A%2F%2Fwww.webofscience.com%2Fwos%2Fwoscc%2Ffull-record%2FWOS:000885606800001","View Full Record in Web of Science")</f>
        <v>View Full Record in Web of Science</v>
      </c>
    </row>
    <row r="1267" spans="1:72" x14ac:dyDescent="0.25">
      <c r="A1267" t="s">
        <v>72</v>
      </c>
      <c r="B1267" t="s">
        <v>11997</v>
      </c>
      <c r="C1267" t="s">
        <v>74</v>
      </c>
      <c r="D1267" t="s">
        <v>74</v>
      </c>
      <c r="E1267" t="s">
        <v>74</v>
      </c>
      <c r="F1267" t="s">
        <v>11998</v>
      </c>
      <c r="G1267" t="s">
        <v>74</v>
      </c>
      <c r="H1267" t="s">
        <v>74</v>
      </c>
      <c r="I1267" t="s">
        <v>11999</v>
      </c>
      <c r="J1267" t="s">
        <v>4064</v>
      </c>
      <c r="K1267" t="s">
        <v>74</v>
      </c>
      <c r="L1267" t="s">
        <v>74</v>
      </c>
      <c r="M1267" t="s">
        <v>78</v>
      </c>
      <c r="N1267" t="s">
        <v>79</v>
      </c>
      <c r="O1267" t="s">
        <v>74</v>
      </c>
      <c r="P1267" t="s">
        <v>74</v>
      </c>
      <c r="Q1267" t="s">
        <v>74</v>
      </c>
      <c r="R1267" t="s">
        <v>74</v>
      </c>
      <c r="S1267" t="s">
        <v>74</v>
      </c>
      <c r="T1267" t="s">
        <v>12000</v>
      </c>
      <c r="U1267" t="s">
        <v>12001</v>
      </c>
      <c r="V1267" t="s">
        <v>12002</v>
      </c>
      <c r="W1267" t="s">
        <v>12003</v>
      </c>
      <c r="X1267" t="s">
        <v>12004</v>
      </c>
      <c r="Y1267" t="s">
        <v>12005</v>
      </c>
      <c r="Z1267" t="s">
        <v>12006</v>
      </c>
      <c r="AA1267" t="s">
        <v>74</v>
      </c>
      <c r="AB1267" t="s">
        <v>12007</v>
      </c>
      <c r="AC1267" t="s">
        <v>74</v>
      </c>
      <c r="AD1267" t="s">
        <v>74</v>
      </c>
      <c r="AE1267" t="s">
        <v>74</v>
      </c>
      <c r="AF1267" t="s">
        <v>74</v>
      </c>
      <c r="AG1267">
        <v>40</v>
      </c>
      <c r="AH1267">
        <v>2</v>
      </c>
      <c r="AI1267">
        <v>2</v>
      </c>
      <c r="AJ1267">
        <v>2</v>
      </c>
      <c r="AK1267">
        <v>2</v>
      </c>
      <c r="AL1267" t="s">
        <v>4074</v>
      </c>
      <c r="AM1267" t="s">
        <v>502</v>
      </c>
      <c r="AN1267" t="s">
        <v>4075</v>
      </c>
      <c r="AO1267" t="s">
        <v>4076</v>
      </c>
      <c r="AP1267" t="s">
        <v>4077</v>
      </c>
      <c r="AQ1267" t="s">
        <v>74</v>
      </c>
      <c r="AR1267" t="s">
        <v>4078</v>
      </c>
      <c r="AS1267" t="s">
        <v>4079</v>
      </c>
      <c r="AT1267" t="s">
        <v>74</v>
      </c>
      <c r="AU1267">
        <v>2023</v>
      </c>
      <c r="AV1267">
        <v>26</v>
      </c>
      <c r="AW1267">
        <v>2</v>
      </c>
      <c r="AX1267" t="s">
        <v>74</v>
      </c>
      <c r="AY1267" t="s">
        <v>74</v>
      </c>
      <c r="AZ1267" t="s">
        <v>74</v>
      </c>
      <c r="BA1267" t="s">
        <v>74</v>
      </c>
      <c r="BB1267">
        <v>17</v>
      </c>
      <c r="BC1267">
        <v>49</v>
      </c>
      <c r="BD1267" t="s">
        <v>74</v>
      </c>
      <c r="BE1267" t="s">
        <v>4099</v>
      </c>
      <c r="BF1267" t="str">
        <f>HYPERLINK("http://dx.doi.org/10.5944/educxx1.35847","http://dx.doi.org/10.5944/educxx1.35847")</f>
        <v>http://dx.doi.org/10.5944/educxx1.35847</v>
      </c>
      <c r="BG1267" t="s">
        <v>74</v>
      </c>
      <c r="BH1267" t="s">
        <v>74</v>
      </c>
      <c r="BI1267">
        <v>33</v>
      </c>
      <c r="BJ1267" t="s">
        <v>278</v>
      </c>
      <c r="BK1267" t="s">
        <v>100</v>
      </c>
      <c r="BL1267" t="s">
        <v>278</v>
      </c>
      <c r="BM1267" t="s">
        <v>12008</v>
      </c>
      <c r="BN1267" t="s">
        <v>74</v>
      </c>
      <c r="BO1267" t="s">
        <v>155</v>
      </c>
      <c r="BP1267" t="s">
        <v>74</v>
      </c>
      <c r="BQ1267" t="s">
        <v>74</v>
      </c>
      <c r="BR1267" t="s">
        <v>104</v>
      </c>
      <c r="BS1267" t="s">
        <v>12009</v>
      </c>
      <c r="BT1267" t="str">
        <f>HYPERLINK("https%3A%2F%2Fwww.webofscience.com%2Fwos%2Fwoscc%2Ffull-record%2FWOS:001127113300001","View Full Record in Web of Science")</f>
        <v>View Full Record in Web of Science</v>
      </c>
    </row>
    <row r="1268" spans="1:72" x14ac:dyDescent="0.25">
      <c r="A1268" t="s">
        <v>72</v>
      </c>
      <c r="B1268" t="s">
        <v>15055</v>
      </c>
      <c r="C1268" t="s">
        <v>74</v>
      </c>
      <c r="D1268" t="s">
        <v>74</v>
      </c>
      <c r="E1268" t="s">
        <v>74</v>
      </c>
      <c r="F1268" t="s">
        <v>15056</v>
      </c>
      <c r="G1268" t="s">
        <v>74</v>
      </c>
      <c r="H1268" t="s">
        <v>74</v>
      </c>
      <c r="I1268" t="s">
        <v>15057</v>
      </c>
      <c r="J1268" t="s">
        <v>15058</v>
      </c>
      <c r="K1268" t="s">
        <v>74</v>
      </c>
      <c r="L1268" t="s">
        <v>74</v>
      </c>
      <c r="M1268" t="s">
        <v>78</v>
      </c>
      <c r="N1268" t="s">
        <v>79</v>
      </c>
      <c r="O1268" t="s">
        <v>74</v>
      </c>
      <c r="P1268" t="s">
        <v>74</v>
      </c>
      <c r="Q1268" t="s">
        <v>74</v>
      </c>
      <c r="R1268" t="s">
        <v>74</v>
      </c>
      <c r="S1268" t="s">
        <v>74</v>
      </c>
      <c r="T1268" t="s">
        <v>15059</v>
      </c>
      <c r="U1268" t="s">
        <v>15060</v>
      </c>
      <c r="V1268" t="s">
        <v>15061</v>
      </c>
      <c r="W1268" t="s">
        <v>15062</v>
      </c>
      <c r="X1268" t="s">
        <v>15063</v>
      </c>
      <c r="Y1268" t="s">
        <v>15064</v>
      </c>
      <c r="Z1268" t="s">
        <v>15065</v>
      </c>
      <c r="AA1268" t="s">
        <v>74</v>
      </c>
      <c r="AB1268" t="s">
        <v>15066</v>
      </c>
      <c r="AC1268" t="s">
        <v>15067</v>
      </c>
      <c r="AD1268" t="s">
        <v>15068</v>
      </c>
      <c r="AE1268" t="s">
        <v>15069</v>
      </c>
      <c r="AF1268" t="s">
        <v>74</v>
      </c>
      <c r="AG1268">
        <v>54</v>
      </c>
      <c r="AH1268">
        <v>2</v>
      </c>
      <c r="AI1268">
        <v>4</v>
      </c>
      <c r="AJ1268">
        <v>8</v>
      </c>
      <c r="AK1268">
        <v>27</v>
      </c>
      <c r="AL1268" t="s">
        <v>173</v>
      </c>
      <c r="AM1268" t="s">
        <v>174</v>
      </c>
      <c r="AN1268" t="s">
        <v>175</v>
      </c>
      <c r="AO1268" t="s">
        <v>15070</v>
      </c>
      <c r="AP1268" t="s">
        <v>15071</v>
      </c>
      <c r="AQ1268" t="s">
        <v>74</v>
      </c>
      <c r="AR1268" t="s">
        <v>15072</v>
      </c>
      <c r="AS1268" t="s">
        <v>15073</v>
      </c>
      <c r="AT1268" t="s">
        <v>275</v>
      </c>
      <c r="AU1268">
        <v>2023</v>
      </c>
      <c r="AV1268">
        <v>46</v>
      </c>
      <c r="AW1268">
        <v>3</v>
      </c>
      <c r="AX1268" t="s">
        <v>74</v>
      </c>
      <c r="AY1268" t="s">
        <v>74</v>
      </c>
      <c r="AZ1268" t="s">
        <v>74</v>
      </c>
      <c r="BA1268" t="s">
        <v>74</v>
      </c>
      <c r="BB1268">
        <v>151</v>
      </c>
      <c r="BC1268">
        <v>165</v>
      </c>
      <c r="BD1268">
        <v>7319487221086006</v>
      </c>
      <c r="BE1268" t="s">
        <v>15074</v>
      </c>
      <c r="BF1268" t="str">
        <f>HYPERLINK("http://dx.doi.org/10.1177/07319487221086006","http://dx.doi.org/10.1177/07319487221086006")</f>
        <v>http://dx.doi.org/10.1177/07319487221086006</v>
      </c>
      <c r="BG1268" t="s">
        <v>74</v>
      </c>
      <c r="BH1268" t="s">
        <v>557</v>
      </c>
      <c r="BI1268">
        <v>15</v>
      </c>
      <c r="BJ1268" t="s">
        <v>2446</v>
      </c>
      <c r="BK1268" t="s">
        <v>100</v>
      </c>
      <c r="BL1268" t="s">
        <v>2447</v>
      </c>
      <c r="BM1268" t="s">
        <v>15075</v>
      </c>
      <c r="BN1268" t="s">
        <v>74</v>
      </c>
      <c r="BO1268" t="s">
        <v>1480</v>
      </c>
      <c r="BP1268" t="s">
        <v>74</v>
      </c>
      <c r="BQ1268" t="s">
        <v>74</v>
      </c>
      <c r="BR1268" t="s">
        <v>104</v>
      </c>
      <c r="BS1268" t="s">
        <v>15076</v>
      </c>
      <c r="BT1268" t="str">
        <f>HYPERLINK("https%3A%2F%2Fwww.webofscience.com%2Fwos%2Fwoscc%2Ffull-record%2FWOS:000778097400001","View Full Record in Web of Science")</f>
        <v>View Full Record in Web of Science</v>
      </c>
    </row>
    <row r="1269" spans="1:72" x14ac:dyDescent="0.25">
      <c r="A1269" t="s">
        <v>72</v>
      </c>
      <c r="B1269" t="s">
        <v>16148</v>
      </c>
      <c r="C1269" t="s">
        <v>74</v>
      </c>
      <c r="D1269" t="s">
        <v>74</v>
      </c>
      <c r="E1269" t="s">
        <v>74</v>
      </c>
      <c r="F1269" t="s">
        <v>16149</v>
      </c>
      <c r="G1269" t="s">
        <v>74</v>
      </c>
      <c r="H1269" t="s">
        <v>74</v>
      </c>
      <c r="I1269" t="s">
        <v>16150</v>
      </c>
      <c r="J1269" t="s">
        <v>16151</v>
      </c>
      <c r="K1269" t="s">
        <v>74</v>
      </c>
      <c r="L1269" t="s">
        <v>74</v>
      </c>
      <c r="M1269" t="s">
        <v>78</v>
      </c>
      <c r="N1269" t="s">
        <v>79</v>
      </c>
      <c r="O1269" t="s">
        <v>74</v>
      </c>
      <c r="P1269" t="s">
        <v>74</v>
      </c>
      <c r="Q1269" t="s">
        <v>74</v>
      </c>
      <c r="R1269" t="s">
        <v>74</v>
      </c>
      <c r="S1269" t="s">
        <v>74</v>
      </c>
      <c r="T1269" t="s">
        <v>16152</v>
      </c>
      <c r="U1269" t="s">
        <v>16153</v>
      </c>
      <c r="V1269" t="s">
        <v>16154</v>
      </c>
      <c r="W1269" t="s">
        <v>16155</v>
      </c>
      <c r="X1269" t="s">
        <v>16156</v>
      </c>
      <c r="Y1269" t="s">
        <v>16157</v>
      </c>
      <c r="Z1269" t="s">
        <v>16158</v>
      </c>
      <c r="AA1269" t="s">
        <v>16159</v>
      </c>
      <c r="AB1269" t="s">
        <v>74</v>
      </c>
      <c r="AC1269" t="s">
        <v>74</v>
      </c>
      <c r="AD1269" t="s">
        <v>74</v>
      </c>
      <c r="AE1269" t="s">
        <v>74</v>
      </c>
      <c r="AF1269" t="s">
        <v>74</v>
      </c>
      <c r="AG1269">
        <v>53</v>
      </c>
      <c r="AH1269">
        <v>2</v>
      </c>
      <c r="AI1269">
        <v>2</v>
      </c>
      <c r="AJ1269">
        <v>6</v>
      </c>
      <c r="AK1269">
        <v>20</v>
      </c>
      <c r="AL1269" t="s">
        <v>476</v>
      </c>
      <c r="AM1269" t="s">
        <v>477</v>
      </c>
      <c r="AN1269" t="s">
        <v>478</v>
      </c>
      <c r="AO1269" t="s">
        <v>16160</v>
      </c>
      <c r="AP1269" t="s">
        <v>16161</v>
      </c>
      <c r="AQ1269" t="s">
        <v>74</v>
      </c>
      <c r="AR1269" t="s">
        <v>16162</v>
      </c>
      <c r="AS1269" t="s">
        <v>16163</v>
      </c>
      <c r="AT1269" t="s">
        <v>6257</v>
      </c>
      <c r="AU1269">
        <v>2023</v>
      </c>
      <c r="AV1269">
        <v>53</v>
      </c>
      <c r="AW1269">
        <v>6</v>
      </c>
      <c r="AX1269" t="s">
        <v>74</v>
      </c>
      <c r="AY1269" t="s">
        <v>74</v>
      </c>
      <c r="AZ1269" t="s">
        <v>74</v>
      </c>
      <c r="BA1269" t="s">
        <v>74</v>
      </c>
      <c r="BB1269">
        <v>1080</v>
      </c>
      <c r="BC1269">
        <v>1097</v>
      </c>
      <c r="BD1269" t="s">
        <v>74</v>
      </c>
      <c r="BE1269" t="s">
        <v>16164</v>
      </c>
      <c r="BF1269" t="str">
        <f>HYPERLINK("http://dx.doi.org/10.1080/03057925.2021.1995699","http://dx.doi.org/10.1080/03057925.2021.1995699")</f>
        <v>http://dx.doi.org/10.1080/03057925.2021.1995699</v>
      </c>
      <c r="BG1269" t="s">
        <v>74</v>
      </c>
      <c r="BH1269" t="s">
        <v>4766</v>
      </c>
      <c r="BI1269">
        <v>18</v>
      </c>
      <c r="BJ1269" t="s">
        <v>278</v>
      </c>
      <c r="BK1269" t="s">
        <v>100</v>
      </c>
      <c r="BL1269" t="s">
        <v>278</v>
      </c>
      <c r="BM1269" t="s">
        <v>16165</v>
      </c>
      <c r="BN1269" t="s">
        <v>74</v>
      </c>
      <c r="BO1269" t="s">
        <v>74</v>
      </c>
      <c r="BP1269" t="s">
        <v>74</v>
      </c>
      <c r="BQ1269" t="s">
        <v>74</v>
      </c>
      <c r="BR1269" t="s">
        <v>104</v>
      </c>
      <c r="BS1269" t="s">
        <v>16166</v>
      </c>
      <c r="BT1269" t="str">
        <f>HYPERLINK("https%3A%2F%2Fwww.webofscience.com%2Fwos%2Fwoscc%2Ffull-record%2FWOS:000712702300001","View Full Record in Web of Science")</f>
        <v>View Full Record in Web of Science</v>
      </c>
    </row>
    <row r="1270" spans="1:72" x14ac:dyDescent="0.25">
      <c r="A1270" t="s">
        <v>72</v>
      </c>
      <c r="B1270" t="s">
        <v>17881</v>
      </c>
      <c r="C1270" t="s">
        <v>74</v>
      </c>
      <c r="D1270" t="s">
        <v>74</v>
      </c>
      <c r="E1270" t="s">
        <v>74</v>
      </c>
      <c r="F1270" t="s">
        <v>17882</v>
      </c>
      <c r="G1270" t="s">
        <v>74</v>
      </c>
      <c r="H1270" t="s">
        <v>74</v>
      </c>
      <c r="I1270" t="s">
        <v>17883</v>
      </c>
      <c r="J1270" t="s">
        <v>16718</v>
      </c>
      <c r="K1270" t="s">
        <v>74</v>
      </c>
      <c r="L1270" t="s">
        <v>74</v>
      </c>
      <c r="M1270" t="s">
        <v>78</v>
      </c>
      <c r="N1270" t="s">
        <v>79</v>
      </c>
      <c r="O1270" t="s">
        <v>74</v>
      </c>
      <c r="P1270" t="s">
        <v>74</v>
      </c>
      <c r="Q1270" t="s">
        <v>74</v>
      </c>
      <c r="R1270" t="s">
        <v>74</v>
      </c>
      <c r="S1270" t="s">
        <v>74</v>
      </c>
      <c r="T1270" t="s">
        <v>17884</v>
      </c>
      <c r="U1270" t="s">
        <v>17885</v>
      </c>
      <c r="V1270" t="s">
        <v>17886</v>
      </c>
      <c r="W1270" t="s">
        <v>17887</v>
      </c>
      <c r="X1270" t="s">
        <v>17888</v>
      </c>
      <c r="Y1270" t="s">
        <v>17889</v>
      </c>
      <c r="Z1270" t="s">
        <v>17890</v>
      </c>
      <c r="AA1270" t="s">
        <v>74</v>
      </c>
      <c r="AB1270" t="s">
        <v>74</v>
      </c>
      <c r="AC1270" t="s">
        <v>74</v>
      </c>
      <c r="AD1270" t="s">
        <v>74</v>
      </c>
      <c r="AE1270" t="s">
        <v>74</v>
      </c>
      <c r="AF1270" t="s">
        <v>74</v>
      </c>
      <c r="AG1270">
        <v>76</v>
      </c>
      <c r="AH1270">
        <v>2</v>
      </c>
      <c r="AI1270">
        <v>3</v>
      </c>
      <c r="AJ1270">
        <v>4</v>
      </c>
      <c r="AK1270">
        <v>11</v>
      </c>
      <c r="AL1270" t="s">
        <v>173</v>
      </c>
      <c r="AM1270" t="s">
        <v>174</v>
      </c>
      <c r="AN1270" t="s">
        <v>175</v>
      </c>
      <c r="AO1270" t="s">
        <v>16727</v>
      </c>
      <c r="AP1270" t="s">
        <v>16728</v>
      </c>
      <c r="AQ1270" t="s">
        <v>74</v>
      </c>
      <c r="AR1270" t="s">
        <v>16729</v>
      </c>
      <c r="AS1270" t="s">
        <v>16730</v>
      </c>
      <c r="AT1270" t="s">
        <v>255</v>
      </c>
      <c r="AU1270">
        <v>2023</v>
      </c>
      <c r="AV1270">
        <v>38</v>
      </c>
      <c r="AW1270">
        <v>3</v>
      </c>
      <c r="AX1270" t="s">
        <v>74</v>
      </c>
      <c r="AY1270" t="s">
        <v>74</v>
      </c>
      <c r="AZ1270" t="s">
        <v>74</v>
      </c>
      <c r="BA1270" t="s">
        <v>74</v>
      </c>
      <c r="BB1270">
        <v>391</v>
      </c>
      <c r="BC1270">
        <v>422</v>
      </c>
      <c r="BD1270" t="s">
        <v>74</v>
      </c>
      <c r="BE1270" t="s">
        <v>17891</v>
      </c>
      <c r="BF1270" t="str">
        <f>HYPERLINK("http://dx.doi.org/10.1177/07435584211062140","http://dx.doi.org/10.1177/07435584211062140")</f>
        <v>http://dx.doi.org/10.1177/07435584211062140</v>
      </c>
      <c r="BG1270" t="s">
        <v>74</v>
      </c>
      <c r="BH1270" t="s">
        <v>830</v>
      </c>
      <c r="BI1270">
        <v>32</v>
      </c>
      <c r="BJ1270" t="s">
        <v>1138</v>
      </c>
      <c r="BK1270" t="s">
        <v>100</v>
      </c>
      <c r="BL1270" t="s">
        <v>101</v>
      </c>
      <c r="BM1270" t="s">
        <v>17892</v>
      </c>
      <c r="BN1270" t="s">
        <v>74</v>
      </c>
      <c r="BO1270" t="s">
        <v>74</v>
      </c>
      <c r="BP1270" t="s">
        <v>74</v>
      </c>
      <c r="BQ1270" t="s">
        <v>74</v>
      </c>
      <c r="BR1270" t="s">
        <v>104</v>
      </c>
      <c r="BS1270" t="s">
        <v>17893</v>
      </c>
      <c r="BT1270" t="str">
        <f>HYPERLINK("https%3A%2F%2Fwww.webofscience.com%2Fwos%2Fwoscc%2Ffull-record%2FWOS:000731012900001","View Full Record in Web of Science")</f>
        <v>View Full Record in Web of Science</v>
      </c>
    </row>
    <row r="1271" spans="1:72" x14ac:dyDescent="0.25">
      <c r="A1271" t="s">
        <v>72</v>
      </c>
      <c r="B1271" t="s">
        <v>18526</v>
      </c>
      <c r="C1271" t="s">
        <v>74</v>
      </c>
      <c r="D1271" t="s">
        <v>74</v>
      </c>
      <c r="E1271" t="s">
        <v>74</v>
      </c>
      <c r="F1271" t="s">
        <v>18527</v>
      </c>
      <c r="G1271" t="s">
        <v>74</v>
      </c>
      <c r="H1271" t="s">
        <v>74</v>
      </c>
      <c r="I1271" t="s">
        <v>18528</v>
      </c>
      <c r="J1271" t="s">
        <v>791</v>
      </c>
      <c r="K1271" t="s">
        <v>74</v>
      </c>
      <c r="L1271" t="s">
        <v>74</v>
      </c>
      <c r="M1271" t="s">
        <v>78</v>
      </c>
      <c r="N1271" t="s">
        <v>79</v>
      </c>
      <c r="O1271" t="s">
        <v>74</v>
      </c>
      <c r="P1271" t="s">
        <v>74</v>
      </c>
      <c r="Q1271" t="s">
        <v>74</v>
      </c>
      <c r="R1271" t="s">
        <v>74</v>
      </c>
      <c r="S1271" t="s">
        <v>74</v>
      </c>
      <c r="T1271" t="s">
        <v>18529</v>
      </c>
      <c r="U1271" t="s">
        <v>18530</v>
      </c>
      <c r="V1271" t="s">
        <v>18531</v>
      </c>
      <c r="W1271" t="s">
        <v>18532</v>
      </c>
      <c r="X1271" t="s">
        <v>18533</v>
      </c>
      <c r="Y1271" t="s">
        <v>18534</v>
      </c>
      <c r="Z1271" t="s">
        <v>18535</v>
      </c>
      <c r="AA1271" t="s">
        <v>74</v>
      </c>
      <c r="AB1271" t="s">
        <v>18536</v>
      </c>
      <c r="AC1271" t="s">
        <v>18537</v>
      </c>
      <c r="AD1271" t="s">
        <v>18538</v>
      </c>
      <c r="AE1271" t="s">
        <v>18539</v>
      </c>
      <c r="AF1271" t="s">
        <v>74</v>
      </c>
      <c r="AG1271">
        <v>108</v>
      </c>
      <c r="AH1271">
        <v>2</v>
      </c>
      <c r="AI1271">
        <v>2</v>
      </c>
      <c r="AJ1271">
        <v>2</v>
      </c>
      <c r="AK1271">
        <v>12</v>
      </c>
      <c r="AL1271" t="s">
        <v>248</v>
      </c>
      <c r="AM1271" t="s">
        <v>249</v>
      </c>
      <c r="AN1271" t="s">
        <v>250</v>
      </c>
      <c r="AO1271" t="s">
        <v>802</v>
      </c>
      <c r="AP1271" t="s">
        <v>803</v>
      </c>
      <c r="AQ1271" t="s">
        <v>74</v>
      </c>
      <c r="AR1271" t="s">
        <v>804</v>
      </c>
      <c r="AS1271" t="s">
        <v>805</v>
      </c>
      <c r="AT1271" t="s">
        <v>439</v>
      </c>
      <c r="AU1271">
        <v>2023</v>
      </c>
      <c r="AV1271">
        <v>38</v>
      </c>
      <c r="AW1271">
        <v>1</v>
      </c>
      <c r="AX1271" t="s">
        <v>74</v>
      </c>
      <c r="AY1271" t="s">
        <v>74</v>
      </c>
      <c r="AZ1271" t="s">
        <v>74</v>
      </c>
      <c r="BA1271" t="s">
        <v>74</v>
      </c>
      <c r="BB1271">
        <v>409</v>
      </c>
      <c r="BC1271">
        <v>434</v>
      </c>
      <c r="BD1271" t="s">
        <v>74</v>
      </c>
      <c r="BE1271" t="s">
        <v>18540</v>
      </c>
      <c r="BF1271" t="str">
        <f>HYPERLINK("http://dx.doi.org/10.1007/s10212-022-00604-1","http://dx.doi.org/10.1007/s10212-022-00604-1")</f>
        <v>http://dx.doi.org/10.1007/s10212-022-00604-1</v>
      </c>
      <c r="BG1271" t="s">
        <v>74</v>
      </c>
      <c r="BH1271" t="s">
        <v>3299</v>
      </c>
      <c r="BI1271">
        <v>26</v>
      </c>
      <c r="BJ1271" t="s">
        <v>126</v>
      </c>
      <c r="BK1271" t="s">
        <v>100</v>
      </c>
      <c r="BL1271" t="s">
        <v>101</v>
      </c>
      <c r="BM1271" t="s">
        <v>18541</v>
      </c>
      <c r="BN1271" t="s">
        <v>74</v>
      </c>
      <c r="BO1271" t="s">
        <v>1036</v>
      </c>
      <c r="BP1271" t="s">
        <v>74</v>
      </c>
      <c r="BQ1271" t="s">
        <v>74</v>
      </c>
      <c r="BR1271" t="s">
        <v>104</v>
      </c>
      <c r="BS1271" t="s">
        <v>18542</v>
      </c>
      <c r="BT1271" t="str">
        <f>HYPERLINK("https%3A%2F%2Fwww.webofscience.com%2Fwos%2Fwoscc%2Ffull-record%2FWOS:000764946700001","View Full Record in Web of Science")</f>
        <v>View Full Record in Web of Science</v>
      </c>
    </row>
    <row r="1272" spans="1:72" x14ac:dyDescent="0.25">
      <c r="A1272" t="s">
        <v>72</v>
      </c>
      <c r="B1272" t="s">
        <v>18767</v>
      </c>
      <c r="C1272" t="s">
        <v>74</v>
      </c>
      <c r="D1272" t="s">
        <v>74</v>
      </c>
      <c r="E1272" t="s">
        <v>74</v>
      </c>
      <c r="F1272" t="s">
        <v>18768</v>
      </c>
      <c r="G1272" t="s">
        <v>74</v>
      </c>
      <c r="H1272" t="s">
        <v>74</v>
      </c>
      <c r="I1272" t="s">
        <v>18769</v>
      </c>
      <c r="J1272" t="s">
        <v>77</v>
      </c>
      <c r="K1272" t="s">
        <v>74</v>
      </c>
      <c r="L1272" t="s">
        <v>74</v>
      </c>
      <c r="M1272" t="s">
        <v>78</v>
      </c>
      <c r="N1272" t="s">
        <v>79</v>
      </c>
      <c r="O1272" t="s">
        <v>74</v>
      </c>
      <c r="P1272" t="s">
        <v>74</v>
      </c>
      <c r="Q1272" t="s">
        <v>74</v>
      </c>
      <c r="R1272" t="s">
        <v>74</v>
      </c>
      <c r="S1272" t="s">
        <v>74</v>
      </c>
      <c r="T1272" t="s">
        <v>18770</v>
      </c>
      <c r="U1272" t="s">
        <v>18771</v>
      </c>
      <c r="V1272" t="s">
        <v>18772</v>
      </c>
      <c r="W1272" t="s">
        <v>18773</v>
      </c>
      <c r="X1272" t="s">
        <v>18774</v>
      </c>
      <c r="Y1272" t="s">
        <v>18775</v>
      </c>
      <c r="Z1272" t="s">
        <v>18776</v>
      </c>
      <c r="AA1272" t="s">
        <v>18777</v>
      </c>
      <c r="AB1272" t="s">
        <v>18778</v>
      </c>
      <c r="AC1272" t="s">
        <v>18779</v>
      </c>
      <c r="AD1272" t="s">
        <v>18780</v>
      </c>
      <c r="AE1272" t="s">
        <v>18781</v>
      </c>
      <c r="AF1272" t="s">
        <v>74</v>
      </c>
      <c r="AG1272">
        <v>46</v>
      </c>
      <c r="AH1272">
        <v>2</v>
      </c>
      <c r="AI1272">
        <v>2</v>
      </c>
      <c r="AJ1272">
        <v>1</v>
      </c>
      <c r="AK1272">
        <v>8</v>
      </c>
      <c r="AL1272" t="s">
        <v>91</v>
      </c>
      <c r="AM1272" t="s">
        <v>92</v>
      </c>
      <c r="AN1272" t="s">
        <v>93</v>
      </c>
      <c r="AO1272" t="s">
        <v>94</v>
      </c>
      <c r="AP1272" t="s">
        <v>74</v>
      </c>
      <c r="AQ1272" t="s">
        <v>74</v>
      </c>
      <c r="AR1272" t="s">
        <v>95</v>
      </c>
      <c r="AS1272" t="s">
        <v>96</v>
      </c>
      <c r="AT1272" t="s">
        <v>3667</v>
      </c>
      <c r="AU1272">
        <v>2023</v>
      </c>
      <c r="AV1272">
        <v>14</v>
      </c>
      <c r="AW1272" t="s">
        <v>74</v>
      </c>
      <c r="AX1272" t="s">
        <v>74</v>
      </c>
      <c r="AY1272" t="s">
        <v>74</v>
      </c>
      <c r="AZ1272" t="s">
        <v>74</v>
      </c>
      <c r="BA1272" t="s">
        <v>74</v>
      </c>
      <c r="BB1272" t="s">
        <v>74</v>
      </c>
      <c r="BC1272" t="s">
        <v>74</v>
      </c>
      <c r="BD1272">
        <v>1173261</v>
      </c>
      <c r="BE1272" t="s">
        <v>18782</v>
      </c>
      <c r="BF1272" t="str">
        <f>HYPERLINK("http://dx.doi.org/10.3389/fpsyg.2023.1173261","http://dx.doi.org/10.3389/fpsyg.2023.1173261")</f>
        <v>http://dx.doi.org/10.3389/fpsyg.2023.1173261</v>
      </c>
      <c r="BG1272" t="s">
        <v>74</v>
      </c>
      <c r="BH1272" t="s">
        <v>74</v>
      </c>
      <c r="BI1272">
        <v>11</v>
      </c>
      <c r="BJ1272" t="s">
        <v>99</v>
      </c>
      <c r="BK1272" t="s">
        <v>100</v>
      </c>
      <c r="BL1272" t="s">
        <v>101</v>
      </c>
      <c r="BM1272" t="s">
        <v>18783</v>
      </c>
      <c r="BN1272">
        <v>37251061</v>
      </c>
      <c r="BO1272" t="s">
        <v>379</v>
      </c>
      <c r="BP1272" t="s">
        <v>74</v>
      </c>
      <c r="BQ1272" t="s">
        <v>74</v>
      </c>
      <c r="BR1272" t="s">
        <v>104</v>
      </c>
      <c r="BS1272" t="s">
        <v>18784</v>
      </c>
      <c r="BT1272" t="str">
        <f>HYPERLINK("https%3A%2F%2Fwww.webofscience.com%2Fwos%2Fwoscc%2Ffull-record%2FWOS:000994591800001","View Full Record in Web of Science")</f>
        <v>View Full Record in Web of Science</v>
      </c>
    </row>
    <row r="1273" spans="1:72" x14ac:dyDescent="0.25">
      <c r="A1273" t="s">
        <v>72</v>
      </c>
      <c r="B1273" t="s">
        <v>19484</v>
      </c>
      <c r="C1273" t="s">
        <v>74</v>
      </c>
      <c r="D1273" t="s">
        <v>74</v>
      </c>
      <c r="E1273" t="s">
        <v>74</v>
      </c>
      <c r="F1273" t="s">
        <v>19485</v>
      </c>
      <c r="G1273" t="s">
        <v>74</v>
      </c>
      <c r="H1273" t="s">
        <v>74</v>
      </c>
      <c r="I1273" t="s">
        <v>19486</v>
      </c>
      <c r="J1273" t="s">
        <v>237</v>
      </c>
      <c r="K1273" t="s">
        <v>74</v>
      </c>
      <c r="L1273" t="s">
        <v>74</v>
      </c>
      <c r="M1273" t="s">
        <v>78</v>
      </c>
      <c r="N1273" t="s">
        <v>79</v>
      </c>
      <c r="O1273" t="s">
        <v>74</v>
      </c>
      <c r="P1273" t="s">
        <v>74</v>
      </c>
      <c r="Q1273" t="s">
        <v>74</v>
      </c>
      <c r="R1273" t="s">
        <v>74</v>
      </c>
      <c r="S1273" t="s">
        <v>74</v>
      </c>
      <c r="T1273" t="s">
        <v>19487</v>
      </c>
      <c r="U1273" t="s">
        <v>19488</v>
      </c>
      <c r="V1273" t="s">
        <v>19489</v>
      </c>
      <c r="W1273" t="s">
        <v>19490</v>
      </c>
      <c r="X1273" t="s">
        <v>5255</v>
      </c>
      <c r="Y1273" t="s">
        <v>19491</v>
      </c>
      <c r="Z1273" t="s">
        <v>1853</v>
      </c>
      <c r="AA1273" t="s">
        <v>1854</v>
      </c>
      <c r="AB1273" t="s">
        <v>1855</v>
      </c>
      <c r="AC1273" t="s">
        <v>74</v>
      </c>
      <c r="AD1273" t="s">
        <v>74</v>
      </c>
      <c r="AE1273" t="s">
        <v>74</v>
      </c>
      <c r="AF1273" t="s">
        <v>74</v>
      </c>
      <c r="AG1273">
        <v>94</v>
      </c>
      <c r="AH1273">
        <v>2</v>
      </c>
      <c r="AI1273">
        <v>3</v>
      </c>
      <c r="AJ1273">
        <v>3</v>
      </c>
      <c r="AK1273">
        <v>16</v>
      </c>
      <c r="AL1273" t="s">
        <v>248</v>
      </c>
      <c r="AM1273" t="s">
        <v>249</v>
      </c>
      <c r="AN1273" t="s">
        <v>250</v>
      </c>
      <c r="AO1273" t="s">
        <v>251</v>
      </c>
      <c r="AP1273" t="s">
        <v>252</v>
      </c>
      <c r="AQ1273" t="s">
        <v>74</v>
      </c>
      <c r="AR1273" t="s">
        <v>253</v>
      </c>
      <c r="AS1273" t="s">
        <v>254</v>
      </c>
      <c r="AT1273" t="s">
        <v>400</v>
      </c>
      <c r="AU1273">
        <v>2023</v>
      </c>
      <c r="AV1273">
        <v>42</v>
      </c>
      <c r="AW1273">
        <v>17</v>
      </c>
      <c r="AX1273" t="s">
        <v>74</v>
      </c>
      <c r="AY1273" t="s">
        <v>74</v>
      </c>
      <c r="AZ1273" t="s">
        <v>74</v>
      </c>
      <c r="BA1273" t="s">
        <v>74</v>
      </c>
      <c r="BB1273">
        <v>14569</v>
      </c>
      <c r="BC1273">
        <v>14583</v>
      </c>
      <c r="BD1273" t="s">
        <v>74</v>
      </c>
      <c r="BE1273" t="s">
        <v>19492</v>
      </c>
      <c r="BF1273" t="str">
        <f>HYPERLINK("http://dx.doi.org/10.1007/s12144-022-02774-z","http://dx.doi.org/10.1007/s12144-022-02774-z")</f>
        <v>http://dx.doi.org/10.1007/s12144-022-02774-z</v>
      </c>
      <c r="BG1273" t="s">
        <v>74</v>
      </c>
      <c r="BH1273" t="s">
        <v>959</v>
      </c>
      <c r="BI1273">
        <v>15</v>
      </c>
      <c r="BJ1273" t="s">
        <v>99</v>
      </c>
      <c r="BK1273" t="s">
        <v>100</v>
      </c>
      <c r="BL1273" t="s">
        <v>101</v>
      </c>
      <c r="BM1273" t="s">
        <v>19493</v>
      </c>
      <c r="BN1273" t="s">
        <v>74</v>
      </c>
      <c r="BO1273" t="s">
        <v>74</v>
      </c>
      <c r="BP1273" t="s">
        <v>74</v>
      </c>
      <c r="BQ1273" t="s">
        <v>74</v>
      </c>
      <c r="BR1273" t="s">
        <v>104</v>
      </c>
      <c r="BS1273" t="s">
        <v>19494</v>
      </c>
      <c r="BT1273" t="str">
        <f>HYPERLINK("https%3A%2F%2Fwww.webofscience.com%2Fwos%2Fwoscc%2Ffull-record%2FWOS:000749089900001","View Full Record in Web of Science")</f>
        <v>View Full Record in Web of Science</v>
      </c>
    </row>
    <row r="1274" spans="1:72" x14ac:dyDescent="0.25">
      <c r="A1274" t="s">
        <v>72</v>
      </c>
      <c r="B1274" t="s">
        <v>20318</v>
      </c>
      <c r="C1274" t="s">
        <v>74</v>
      </c>
      <c r="D1274" t="s">
        <v>74</v>
      </c>
      <c r="E1274" t="s">
        <v>74</v>
      </c>
      <c r="F1274" t="s">
        <v>20319</v>
      </c>
      <c r="G1274" t="s">
        <v>74</v>
      </c>
      <c r="H1274" t="s">
        <v>74</v>
      </c>
      <c r="I1274" t="s">
        <v>20320</v>
      </c>
      <c r="J1274" t="s">
        <v>12013</v>
      </c>
      <c r="K1274" t="s">
        <v>74</v>
      </c>
      <c r="L1274" t="s">
        <v>74</v>
      </c>
      <c r="M1274" t="s">
        <v>78</v>
      </c>
      <c r="N1274" t="s">
        <v>79</v>
      </c>
      <c r="O1274" t="s">
        <v>74</v>
      </c>
      <c r="P1274" t="s">
        <v>74</v>
      </c>
      <c r="Q1274" t="s">
        <v>74</v>
      </c>
      <c r="R1274" t="s">
        <v>74</v>
      </c>
      <c r="S1274" t="s">
        <v>74</v>
      </c>
      <c r="T1274" t="s">
        <v>20321</v>
      </c>
      <c r="U1274" t="s">
        <v>20322</v>
      </c>
      <c r="V1274" t="s">
        <v>20323</v>
      </c>
      <c r="W1274" t="s">
        <v>20324</v>
      </c>
      <c r="X1274" t="s">
        <v>20325</v>
      </c>
      <c r="Y1274" t="s">
        <v>20326</v>
      </c>
      <c r="Z1274" t="s">
        <v>20327</v>
      </c>
      <c r="AA1274" t="s">
        <v>20328</v>
      </c>
      <c r="AB1274" t="s">
        <v>20329</v>
      </c>
      <c r="AC1274" t="s">
        <v>74</v>
      </c>
      <c r="AD1274" t="s">
        <v>74</v>
      </c>
      <c r="AE1274" t="s">
        <v>74</v>
      </c>
      <c r="AF1274" t="s">
        <v>74</v>
      </c>
      <c r="AG1274">
        <v>157</v>
      </c>
      <c r="AH1274">
        <v>2</v>
      </c>
      <c r="AI1274">
        <v>2</v>
      </c>
      <c r="AJ1274">
        <v>7</v>
      </c>
      <c r="AK1274">
        <v>24</v>
      </c>
      <c r="AL1274" t="s">
        <v>248</v>
      </c>
      <c r="AM1274" t="s">
        <v>1471</v>
      </c>
      <c r="AN1274" t="s">
        <v>1472</v>
      </c>
      <c r="AO1274" t="s">
        <v>12023</v>
      </c>
      <c r="AP1274" t="s">
        <v>12024</v>
      </c>
      <c r="AQ1274" t="s">
        <v>74</v>
      </c>
      <c r="AR1274" t="s">
        <v>12025</v>
      </c>
      <c r="AS1274" t="s">
        <v>12026</v>
      </c>
      <c r="AT1274" t="s">
        <v>275</v>
      </c>
      <c r="AU1274">
        <v>2023</v>
      </c>
      <c r="AV1274">
        <v>16</v>
      </c>
      <c r="AW1274">
        <v>4</v>
      </c>
      <c r="AX1274" t="s">
        <v>74</v>
      </c>
      <c r="AY1274" t="s">
        <v>74</v>
      </c>
      <c r="AZ1274" t="s">
        <v>74</v>
      </c>
      <c r="BA1274" t="s">
        <v>74</v>
      </c>
      <c r="BB1274">
        <v>1553</v>
      </c>
      <c r="BC1274">
        <v>1579</v>
      </c>
      <c r="BD1274" t="s">
        <v>74</v>
      </c>
      <c r="BE1274" t="s">
        <v>20330</v>
      </c>
      <c r="BF1274" t="str">
        <f>HYPERLINK("http://dx.doi.org/10.1007/s12187-023-10020-6","http://dx.doi.org/10.1007/s12187-023-10020-6")</f>
        <v>http://dx.doi.org/10.1007/s12187-023-10020-6</v>
      </c>
      <c r="BG1274" t="s">
        <v>74</v>
      </c>
      <c r="BH1274" t="s">
        <v>2400</v>
      </c>
      <c r="BI1274">
        <v>27</v>
      </c>
      <c r="BJ1274" t="s">
        <v>688</v>
      </c>
      <c r="BK1274" t="s">
        <v>100</v>
      </c>
      <c r="BL1274" t="s">
        <v>689</v>
      </c>
      <c r="BM1274" t="s">
        <v>20331</v>
      </c>
      <c r="BN1274" t="s">
        <v>74</v>
      </c>
      <c r="BO1274" t="s">
        <v>74</v>
      </c>
      <c r="BP1274" t="s">
        <v>74</v>
      </c>
      <c r="BQ1274" t="s">
        <v>74</v>
      </c>
      <c r="BR1274" t="s">
        <v>104</v>
      </c>
      <c r="BS1274" t="s">
        <v>20332</v>
      </c>
      <c r="BT1274" t="str">
        <f>HYPERLINK("https%3A%2F%2Fwww.webofscience.com%2Fwos%2Fwoscc%2Ffull-record%2FWOS:000945316000003","View Full Record in Web of Science")</f>
        <v>View Full Record in Web of Science</v>
      </c>
    </row>
    <row r="1275" spans="1:72" x14ac:dyDescent="0.25">
      <c r="A1275" t="s">
        <v>72</v>
      </c>
      <c r="B1275" t="s">
        <v>21032</v>
      </c>
      <c r="C1275" t="s">
        <v>74</v>
      </c>
      <c r="D1275" t="s">
        <v>74</v>
      </c>
      <c r="E1275" t="s">
        <v>74</v>
      </c>
      <c r="F1275" t="s">
        <v>21033</v>
      </c>
      <c r="G1275" t="s">
        <v>74</v>
      </c>
      <c r="H1275" t="s">
        <v>74</v>
      </c>
      <c r="I1275" t="s">
        <v>21034</v>
      </c>
      <c r="J1275" t="s">
        <v>9709</v>
      </c>
      <c r="K1275" t="s">
        <v>74</v>
      </c>
      <c r="L1275" t="s">
        <v>74</v>
      </c>
      <c r="M1275" t="s">
        <v>78</v>
      </c>
      <c r="N1275" t="s">
        <v>79</v>
      </c>
      <c r="O1275" t="s">
        <v>74</v>
      </c>
      <c r="P1275" t="s">
        <v>74</v>
      </c>
      <c r="Q1275" t="s">
        <v>74</v>
      </c>
      <c r="R1275" t="s">
        <v>74</v>
      </c>
      <c r="S1275" t="s">
        <v>74</v>
      </c>
      <c r="T1275" t="s">
        <v>74</v>
      </c>
      <c r="U1275" t="s">
        <v>21035</v>
      </c>
      <c r="V1275" t="s">
        <v>21036</v>
      </c>
      <c r="W1275" t="s">
        <v>21037</v>
      </c>
      <c r="X1275" t="s">
        <v>8614</v>
      </c>
      <c r="Y1275" t="s">
        <v>21038</v>
      </c>
      <c r="Z1275" t="s">
        <v>21039</v>
      </c>
      <c r="AA1275" t="s">
        <v>74</v>
      </c>
      <c r="AB1275" t="s">
        <v>21040</v>
      </c>
      <c r="AC1275" t="s">
        <v>21041</v>
      </c>
      <c r="AD1275" t="s">
        <v>21041</v>
      </c>
      <c r="AE1275" t="s">
        <v>21042</v>
      </c>
      <c r="AF1275" t="s">
        <v>74</v>
      </c>
      <c r="AG1275">
        <v>91</v>
      </c>
      <c r="AH1275">
        <v>2</v>
      </c>
      <c r="AI1275">
        <v>3</v>
      </c>
      <c r="AJ1275">
        <v>3</v>
      </c>
      <c r="AK1275">
        <v>32</v>
      </c>
      <c r="AL1275" t="s">
        <v>476</v>
      </c>
      <c r="AM1275" t="s">
        <v>477</v>
      </c>
      <c r="AN1275" t="s">
        <v>478</v>
      </c>
      <c r="AO1275" t="s">
        <v>9717</v>
      </c>
      <c r="AP1275" t="s">
        <v>9718</v>
      </c>
      <c r="AQ1275" t="s">
        <v>74</v>
      </c>
      <c r="AR1275" t="s">
        <v>9719</v>
      </c>
      <c r="AS1275" t="s">
        <v>9720</v>
      </c>
      <c r="AT1275" t="s">
        <v>6257</v>
      </c>
      <c r="AU1275">
        <v>2023</v>
      </c>
      <c r="AV1275">
        <v>34</v>
      </c>
      <c r="AW1275">
        <v>6</v>
      </c>
      <c r="AX1275" t="s">
        <v>74</v>
      </c>
      <c r="AY1275" t="s">
        <v>74</v>
      </c>
      <c r="AZ1275" t="s">
        <v>74</v>
      </c>
      <c r="BA1275" t="s">
        <v>74</v>
      </c>
      <c r="BB1275">
        <v>1325</v>
      </c>
      <c r="BC1275">
        <v>1340</v>
      </c>
      <c r="BD1275" t="s">
        <v>74</v>
      </c>
      <c r="BE1275" t="s">
        <v>21043</v>
      </c>
      <c r="BF1275" t="str">
        <f>HYPERLINK("http://dx.doi.org/10.1080/10409289.2022.2126656","http://dx.doi.org/10.1080/10409289.2022.2126656")</f>
        <v>http://dx.doi.org/10.1080/10409289.2022.2126656</v>
      </c>
      <c r="BG1275" t="s">
        <v>74</v>
      </c>
      <c r="BH1275" t="s">
        <v>6348</v>
      </c>
      <c r="BI1275">
        <v>16</v>
      </c>
      <c r="BJ1275" t="s">
        <v>9723</v>
      </c>
      <c r="BK1275" t="s">
        <v>100</v>
      </c>
      <c r="BL1275" t="s">
        <v>512</v>
      </c>
      <c r="BM1275" t="s">
        <v>21044</v>
      </c>
      <c r="BN1275" t="s">
        <v>74</v>
      </c>
      <c r="BO1275" t="s">
        <v>74</v>
      </c>
      <c r="BP1275" t="s">
        <v>74</v>
      </c>
      <c r="BQ1275" t="s">
        <v>74</v>
      </c>
      <c r="BR1275" t="s">
        <v>104</v>
      </c>
      <c r="BS1275" t="s">
        <v>21045</v>
      </c>
      <c r="BT1275" t="str">
        <f>HYPERLINK("https%3A%2F%2Fwww.webofscience.com%2Fwos%2Fwoscc%2Ffull-record%2FWOS:000860534200001","View Full Record in Web of Science")</f>
        <v>View Full Record in Web of Science</v>
      </c>
    </row>
    <row r="1276" spans="1:72" x14ac:dyDescent="0.25">
      <c r="A1276" t="s">
        <v>72</v>
      </c>
      <c r="B1276" t="s">
        <v>23047</v>
      </c>
      <c r="C1276" t="s">
        <v>74</v>
      </c>
      <c r="D1276" t="s">
        <v>74</v>
      </c>
      <c r="E1276" t="s">
        <v>74</v>
      </c>
      <c r="F1276" t="s">
        <v>23048</v>
      </c>
      <c r="G1276" t="s">
        <v>74</v>
      </c>
      <c r="H1276" t="s">
        <v>74</v>
      </c>
      <c r="I1276" t="s">
        <v>23049</v>
      </c>
      <c r="J1276" t="s">
        <v>4557</v>
      </c>
      <c r="K1276" t="s">
        <v>74</v>
      </c>
      <c r="L1276" t="s">
        <v>74</v>
      </c>
      <c r="M1276" t="s">
        <v>78</v>
      </c>
      <c r="N1276" t="s">
        <v>188</v>
      </c>
      <c r="O1276" t="s">
        <v>74</v>
      </c>
      <c r="P1276" t="s">
        <v>74</v>
      </c>
      <c r="Q1276" t="s">
        <v>74</v>
      </c>
      <c r="R1276" t="s">
        <v>74</v>
      </c>
      <c r="S1276" t="s">
        <v>74</v>
      </c>
      <c r="T1276" t="s">
        <v>23050</v>
      </c>
      <c r="U1276" t="s">
        <v>23051</v>
      </c>
      <c r="V1276" t="s">
        <v>23052</v>
      </c>
      <c r="W1276" t="s">
        <v>23053</v>
      </c>
      <c r="X1276" t="s">
        <v>23054</v>
      </c>
      <c r="Y1276" t="s">
        <v>23055</v>
      </c>
      <c r="Z1276" t="s">
        <v>23056</v>
      </c>
      <c r="AA1276" t="s">
        <v>23057</v>
      </c>
      <c r="AB1276" t="s">
        <v>23058</v>
      </c>
      <c r="AC1276" t="s">
        <v>23059</v>
      </c>
      <c r="AD1276" t="s">
        <v>23060</v>
      </c>
      <c r="AE1276" t="s">
        <v>23061</v>
      </c>
      <c r="AF1276" t="s">
        <v>74</v>
      </c>
      <c r="AG1276">
        <v>63</v>
      </c>
      <c r="AH1276">
        <v>2</v>
      </c>
      <c r="AI1276">
        <v>2</v>
      </c>
      <c r="AJ1276">
        <v>1</v>
      </c>
      <c r="AK1276">
        <v>7</v>
      </c>
      <c r="AL1276" t="s">
        <v>4570</v>
      </c>
      <c r="AM1276" t="s">
        <v>225</v>
      </c>
      <c r="AN1276" t="s">
        <v>4571</v>
      </c>
      <c r="AO1276" t="s">
        <v>4572</v>
      </c>
      <c r="AP1276" t="s">
        <v>4573</v>
      </c>
      <c r="AQ1276" t="s">
        <v>74</v>
      </c>
      <c r="AR1276" t="s">
        <v>4574</v>
      </c>
      <c r="AS1276" t="s">
        <v>4575</v>
      </c>
      <c r="AT1276" t="s">
        <v>23062</v>
      </c>
      <c r="AU1276">
        <v>2023</v>
      </c>
      <c r="AV1276" t="s">
        <v>74</v>
      </c>
      <c r="AW1276" t="s">
        <v>74</v>
      </c>
      <c r="AX1276" t="s">
        <v>74</v>
      </c>
      <c r="AY1276" t="s">
        <v>74</v>
      </c>
      <c r="AZ1276" t="s">
        <v>74</v>
      </c>
      <c r="BA1276" t="s">
        <v>74</v>
      </c>
      <c r="BB1276" t="s">
        <v>74</v>
      </c>
      <c r="BC1276" t="s">
        <v>74</v>
      </c>
      <c r="BD1276" t="s">
        <v>74</v>
      </c>
      <c r="BE1276" t="s">
        <v>23063</v>
      </c>
      <c r="BF1276" t="str">
        <f>HYPERLINK("http://dx.doi.org/10.1093/reseval/rvad016","http://dx.doi.org/10.1093/reseval/rvad016")</f>
        <v>http://dx.doi.org/10.1093/reseval/rvad016</v>
      </c>
      <c r="BG1276" t="s">
        <v>74</v>
      </c>
      <c r="BH1276" t="s">
        <v>664</v>
      </c>
      <c r="BI1276">
        <v>14</v>
      </c>
      <c r="BJ1276" t="s">
        <v>4577</v>
      </c>
      <c r="BK1276" t="s">
        <v>100</v>
      </c>
      <c r="BL1276" t="s">
        <v>4577</v>
      </c>
      <c r="BM1276" t="s">
        <v>23064</v>
      </c>
      <c r="BN1276" t="s">
        <v>74</v>
      </c>
      <c r="BO1276" t="s">
        <v>1036</v>
      </c>
      <c r="BP1276" t="s">
        <v>74</v>
      </c>
      <c r="BQ1276" t="s">
        <v>74</v>
      </c>
      <c r="BR1276" t="s">
        <v>104</v>
      </c>
      <c r="BS1276" t="s">
        <v>23065</v>
      </c>
      <c r="BT1276" t="str">
        <f>HYPERLINK("https%3A%2F%2Fwww.webofscience.com%2Fwos%2Fwoscc%2Ffull-record%2FWOS:000999498200001","View Full Record in Web of Science")</f>
        <v>View Full Record in Web of Science</v>
      </c>
    </row>
    <row r="1277" spans="1:72" x14ac:dyDescent="0.25">
      <c r="A1277" t="s">
        <v>72</v>
      </c>
      <c r="B1277" t="s">
        <v>23193</v>
      </c>
      <c r="C1277" t="s">
        <v>74</v>
      </c>
      <c r="D1277" t="s">
        <v>74</v>
      </c>
      <c r="E1277" t="s">
        <v>74</v>
      </c>
      <c r="F1277" t="s">
        <v>23194</v>
      </c>
      <c r="G1277" t="s">
        <v>74</v>
      </c>
      <c r="H1277" t="s">
        <v>74</v>
      </c>
      <c r="I1277" t="s">
        <v>23195</v>
      </c>
      <c r="J1277" t="s">
        <v>23196</v>
      </c>
      <c r="K1277" t="s">
        <v>74</v>
      </c>
      <c r="L1277" t="s">
        <v>74</v>
      </c>
      <c r="M1277" t="s">
        <v>78</v>
      </c>
      <c r="N1277" t="s">
        <v>79</v>
      </c>
      <c r="O1277" t="s">
        <v>74</v>
      </c>
      <c r="P1277" t="s">
        <v>74</v>
      </c>
      <c r="Q1277" t="s">
        <v>74</v>
      </c>
      <c r="R1277" t="s">
        <v>74</v>
      </c>
      <c r="S1277" t="s">
        <v>74</v>
      </c>
      <c r="T1277" t="s">
        <v>23197</v>
      </c>
      <c r="U1277" t="s">
        <v>23198</v>
      </c>
      <c r="V1277" t="s">
        <v>23199</v>
      </c>
      <c r="W1277" t="s">
        <v>23200</v>
      </c>
      <c r="X1277" t="s">
        <v>5842</v>
      </c>
      <c r="Y1277" t="s">
        <v>23201</v>
      </c>
      <c r="Z1277" t="s">
        <v>23202</v>
      </c>
      <c r="AA1277" t="s">
        <v>74</v>
      </c>
      <c r="AB1277" t="s">
        <v>23203</v>
      </c>
      <c r="AC1277" t="s">
        <v>74</v>
      </c>
      <c r="AD1277" t="s">
        <v>74</v>
      </c>
      <c r="AE1277" t="s">
        <v>74</v>
      </c>
      <c r="AF1277" t="s">
        <v>74</v>
      </c>
      <c r="AG1277">
        <v>54</v>
      </c>
      <c r="AH1277">
        <v>2</v>
      </c>
      <c r="AI1277">
        <v>2</v>
      </c>
      <c r="AJ1277">
        <v>1</v>
      </c>
      <c r="AK1277">
        <v>11</v>
      </c>
      <c r="AL1277" t="s">
        <v>23204</v>
      </c>
      <c r="AM1277" t="s">
        <v>299</v>
      </c>
      <c r="AN1277" t="s">
        <v>23205</v>
      </c>
      <c r="AO1277" t="s">
        <v>23206</v>
      </c>
      <c r="AP1277" t="s">
        <v>23207</v>
      </c>
      <c r="AQ1277" t="s">
        <v>74</v>
      </c>
      <c r="AR1277" t="s">
        <v>23196</v>
      </c>
      <c r="AS1277" t="s">
        <v>23208</v>
      </c>
      <c r="AT1277" t="s">
        <v>180</v>
      </c>
      <c r="AU1277">
        <v>2023</v>
      </c>
      <c r="AV1277">
        <v>56</v>
      </c>
      <c r="AW1277">
        <v>5</v>
      </c>
      <c r="AX1277" t="s">
        <v>74</v>
      </c>
      <c r="AY1277" t="s">
        <v>74</v>
      </c>
      <c r="AZ1277" t="s">
        <v>74</v>
      </c>
      <c r="BA1277" t="s">
        <v>74</v>
      </c>
      <c r="BB1277">
        <v>342</v>
      </c>
      <c r="BC1277">
        <v>358</v>
      </c>
      <c r="BD1277" t="s">
        <v>74</v>
      </c>
      <c r="BE1277" t="s">
        <v>23209</v>
      </c>
      <c r="BF1277" t="str">
        <f>HYPERLINK("http://dx.doi.org/10.1159/000528441","http://dx.doi.org/10.1159/000528441")</f>
        <v>http://dx.doi.org/10.1159/000528441</v>
      </c>
      <c r="BG1277" t="s">
        <v>74</v>
      </c>
      <c r="BH1277" t="s">
        <v>1394</v>
      </c>
      <c r="BI1277">
        <v>17</v>
      </c>
      <c r="BJ1277" t="s">
        <v>3669</v>
      </c>
      <c r="BK1277" t="s">
        <v>307</v>
      </c>
      <c r="BL1277" t="s">
        <v>3669</v>
      </c>
      <c r="BM1277" t="s">
        <v>23210</v>
      </c>
      <c r="BN1277">
        <v>36731439</v>
      </c>
      <c r="BO1277" t="s">
        <v>4059</v>
      </c>
      <c r="BP1277" t="s">
        <v>74</v>
      </c>
      <c r="BQ1277" t="s">
        <v>74</v>
      </c>
      <c r="BR1277" t="s">
        <v>104</v>
      </c>
      <c r="BS1277" t="s">
        <v>23211</v>
      </c>
      <c r="BT1277" t="str">
        <f>HYPERLINK("https%3A%2F%2Fwww.webofscience.com%2Fwos%2Fwoscc%2Ffull-record%2FWOS:000921944000001","View Full Record in Web of Science")</f>
        <v>View Full Record in Web of Science</v>
      </c>
    </row>
    <row r="1278" spans="1:72" x14ac:dyDescent="0.25">
      <c r="A1278" t="s">
        <v>72</v>
      </c>
      <c r="B1278" t="s">
        <v>23901</v>
      </c>
      <c r="C1278" t="s">
        <v>74</v>
      </c>
      <c r="D1278" t="s">
        <v>74</v>
      </c>
      <c r="E1278" t="s">
        <v>74</v>
      </c>
      <c r="F1278" t="s">
        <v>23902</v>
      </c>
      <c r="G1278" t="s">
        <v>74</v>
      </c>
      <c r="H1278" t="s">
        <v>74</v>
      </c>
      <c r="I1278" t="s">
        <v>23903</v>
      </c>
      <c r="J1278" t="s">
        <v>23904</v>
      </c>
      <c r="K1278" t="s">
        <v>74</v>
      </c>
      <c r="L1278" t="s">
        <v>74</v>
      </c>
      <c r="M1278" t="s">
        <v>78</v>
      </c>
      <c r="N1278" t="s">
        <v>79</v>
      </c>
      <c r="O1278" t="s">
        <v>74</v>
      </c>
      <c r="P1278" t="s">
        <v>74</v>
      </c>
      <c r="Q1278" t="s">
        <v>74</v>
      </c>
      <c r="R1278" t="s">
        <v>74</v>
      </c>
      <c r="S1278" t="s">
        <v>74</v>
      </c>
      <c r="T1278" t="s">
        <v>23905</v>
      </c>
      <c r="U1278" t="s">
        <v>23906</v>
      </c>
      <c r="V1278" t="s">
        <v>23907</v>
      </c>
      <c r="W1278" t="s">
        <v>23908</v>
      </c>
      <c r="X1278" t="s">
        <v>74</v>
      </c>
      <c r="Y1278" t="s">
        <v>23909</v>
      </c>
      <c r="Z1278" t="s">
        <v>16743</v>
      </c>
      <c r="AA1278" t="s">
        <v>23910</v>
      </c>
      <c r="AB1278" t="s">
        <v>23911</v>
      </c>
      <c r="AC1278" t="s">
        <v>23912</v>
      </c>
      <c r="AD1278" t="s">
        <v>23913</v>
      </c>
      <c r="AE1278" t="s">
        <v>23914</v>
      </c>
      <c r="AF1278" t="s">
        <v>74</v>
      </c>
      <c r="AG1278">
        <v>56</v>
      </c>
      <c r="AH1278">
        <v>2</v>
      </c>
      <c r="AI1278">
        <v>2</v>
      </c>
      <c r="AJ1278">
        <v>6</v>
      </c>
      <c r="AK1278">
        <v>23</v>
      </c>
      <c r="AL1278" t="s">
        <v>476</v>
      </c>
      <c r="AM1278" t="s">
        <v>477</v>
      </c>
      <c r="AN1278" t="s">
        <v>478</v>
      </c>
      <c r="AO1278" t="s">
        <v>23915</v>
      </c>
      <c r="AP1278" t="s">
        <v>23916</v>
      </c>
      <c r="AQ1278" t="s">
        <v>74</v>
      </c>
      <c r="AR1278" t="s">
        <v>23917</v>
      </c>
      <c r="AS1278" t="s">
        <v>23918</v>
      </c>
      <c r="AT1278" t="s">
        <v>662</v>
      </c>
      <c r="AU1278">
        <v>2023</v>
      </c>
      <c r="AV1278">
        <v>34</v>
      </c>
      <c r="AW1278">
        <v>2</v>
      </c>
      <c r="AX1278" t="s">
        <v>74</v>
      </c>
      <c r="AY1278" t="s">
        <v>74</v>
      </c>
      <c r="AZ1278" t="s">
        <v>74</v>
      </c>
      <c r="BA1278" t="s">
        <v>74</v>
      </c>
      <c r="BB1278">
        <v>249</v>
      </c>
      <c r="BC1278">
        <v>273</v>
      </c>
      <c r="BD1278" t="s">
        <v>74</v>
      </c>
      <c r="BE1278" t="s">
        <v>23919</v>
      </c>
      <c r="BF1278" t="str">
        <f>HYPERLINK("http://dx.doi.org/10.1080/13598139.2023.2189573","http://dx.doi.org/10.1080/13598139.2023.2189573")</f>
        <v>http://dx.doi.org/10.1080/13598139.2023.2189573</v>
      </c>
      <c r="BG1278" t="s">
        <v>74</v>
      </c>
      <c r="BH1278" t="s">
        <v>2400</v>
      </c>
      <c r="BI1278">
        <v>25</v>
      </c>
      <c r="BJ1278" t="s">
        <v>18260</v>
      </c>
      <c r="BK1278" t="s">
        <v>100</v>
      </c>
      <c r="BL1278" t="s">
        <v>512</v>
      </c>
      <c r="BM1278" t="s">
        <v>23920</v>
      </c>
      <c r="BN1278" t="s">
        <v>74</v>
      </c>
      <c r="BO1278" t="s">
        <v>74</v>
      </c>
      <c r="BP1278" t="s">
        <v>74</v>
      </c>
      <c r="BQ1278" t="s">
        <v>74</v>
      </c>
      <c r="BR1278" t="s">
        <v>104</v>
      </c>
      <c r="BS1278" t="s">
        <v>23921</v>
      </c>
      <c r="BT1278" t="str">
        <f>HYPERLINK("https%3A%2F%2Fwww.webofscience.com%2Fwos%2Fwoscc%2Ffull-record%2FWOS:000952515200001","View Full Record in Web of Science")</f>
        <v>View Full Record in Web of Science</v>
      </c>
    </row>
    <row r="1279" spans="1:72" x14ac:dyDescent="0.25">
      <c r="A1279" t="s">
        <v>72</v>
      </c>
      <c r="B1279" t="s">
        <v>24104</v>
      </c>
      <c r="C1279" t="s">
        <v>74</v>
      </c>
      <c r="D1279" t="s">
        <v>74</v>
      </c>
      <c r="E1279" t="s">
        <v>74</v>
      </c>
      <c r="F1279" t="s">
        <v>24105</v>
      </c>
      <c r="G1279" t="s">
        <v>74</v>
      </c>
      <c r="H1279" t="s">
        <v>74</v>
      </c>
      <c r="I1279" t="s">
        <v>24106</v>
      </c>
      <c r="J1279" t="s">
        <v>262</v>
      </c>
      <c r="K1279" t="s">
        <v>74</v>
      </c>
      <c r="L1279" t="s">
        <v>74</v>
      </c>
      <c r="M1279" t="s">
        <v>78</v>
      </c>
      <c r="N1279" t="s">
        <v>79</v>
      </c>
      <c r="O1279" t="s">
        <v>74</v>
      </c>
      <c r="P1279" t="s">
        <v>74</v>
      </c>
      <c r="Q1279" t="s">
        <v>74</v>
      </c>
      <c r="R1279" t="s">
        <v>74</v>
      </c>
      <c r="S1279" t="s">
        <v>74</v>
      </c>
      <c r="T1279" t="s">
        <v>24107</v>
      </c>
      <c r="U1279" t="s">
        <v>24108</v>
      </c>
      <c r="V1279" t="s">
        <v>24109</v>
      </c>
      <c r="W1279" t="s">
        <v>24110</v>
      </c>
      <c r="X1279" t="s">
        <v>24111</v>
      </c>
      <c r="Y1279" t="s">
        <v>24112</v>
      </c>
      <c r="Z1279" t="s">
        <v>24113</v>
      </c>
      <c r="AA1279" t="s">
        <v>24114</v>
      </c>
      <c r="AB1279" t="s">
        <v>24115</v>
      </c>
      <c r="AC1279" t="s">
        <v>24116</v>
      </c>
      <c r="AD1279" t="s">
        <v>24116</v>
      </c>
      <c r="AE1279" t="s">
        <v>24117</v>
      </c>
      <c r="AF1279" t="s">
        <v>74</v>
      </c>
      <c r="AG1279">
        <v>51</v>
      </c>
      <c r="AH1279">
        <v>2</v>
      </c>
      <c r="AI1279">
        <v>2</v>
      </c>
      <c r="AJ1279">
        <v>3</v>
      </c>
      <c r="AK1279">
        <v>17</v>
      </c>
      <c r="AL1279" t="s">
        <v>196</v>
      </c>
      <c r="AM1279" t="s">
        <v>197</v>
      </c>
      <c r="AN1279" t="s">
        <v>198</v>
      </c>
      <c r="AO1279" t="s">
        <v>271</v>
      </c>
      <c r="AP1279" t="s">
        <v>272</v>
      </c>
      <c r="AQ1279" t="s">
        <v>74</v>
      </c>
      <c r="AR1279" t="s">
        <v>273</v>
      </c>
      <c r="AS1279" t="s">
        <v>274</v>
      </c>
      <c r="AT1279" t="s">
        <v>871</v>
      </c>
      <c r="AU1279">
        <v>2023</v>
      </c>
      <c r="AV1279">
        <v>39</v>
      </c>
      <c r="AW1279">
        <v>5</v>
      </c>
      <c r="AX1279" t="s">
        <v>74</v>
      </c>
      <c r="AY1279" t="s">
        <v>74</v>
      </c>
      <c r="AZ1279" t="s">
        <v>74</v>
      </c>
      <c r="BA1279" t="s">
        <v>74</v>
      </c>
      <c r="BB1279">
        <v>1479</v>
      </c>
      <c r="BC1279">
        <v>1492</v>
      </c>
      <c r="BD1279" t="s">
        <v>74</v>
      </c>
      <c r="BE1279" t="s">
        <v>24118</v>
      </c>
      <c r="BF1279" t="str">
        <f>HYPERLINK("http://dx.doi.org/10.1111/jcal.12809","http://dx.doi.org/10.1111/jcal.12809")</f>
        <v>http://dx.doi.org/10.1111/jcal.12809</v>
      </c>
      <c r="BG1279" t="s">
        <v>74</v>
      </c>
      <c r="BH1279" t="s">
        <v>2400</v>
      </c>
      <c r="BI1279">
        <v>14</v>
      </c>
      <c r="BJ1279" t="s">
        <v>278</v>
      </c>
      <c r="BK1279" t="s">
        <v>100</v>
      </c>
      <c r="BL1279" t="s">
        <v>278</v>
      </c>
      <c r="BM1279" t="s">
        <v>24119</v>
      </c>
      <c r="BN1279" t="s">
        <v>74</v>
      </c>
      <c r="BO1279" t="s">
        <v>74</v>
      </c>
      <c r="BP1279" t="s">
        <v>74</v>
      </c>
      <c r="BQ1279" t="s">
        <v>74</v>
      </c>
      <c r="BR1279" t="s">
        <v>104</v>
      </c>
      <c r="BS1279" t="s">
        <v>24120</v>
      </c>
      <c r="BT1279" t="str">
        <f>HYPERLINK("https%3A%2F%2Fwww.webofscience.com%2Fwos%2Fwoscc%2Ffull-record%2FWOS:000960630900001","View Full Record in Web of Science")</f>
        <v>View Full Record in Web of Science</v>
      </c>
    </row>
    <row r="1280" spans="1:72" x14ac:dyDescent="0.25">
      <c r="A1280" t="s">
        <v>72</v>
      </c>
      <c r="B1280" t="s">
        <v>25586</v>
      </c>
      <c r="C1280" t="s">
        <v>74</v>
      </c>
      <c r="D1280" t="s">
        <v>74</v>
      </c>
      <c r="E1280" t="s">
        <v>74</v>
      </c>
      <c r="F1280" t="s">
        <v>25587</v>
      </c>
      <c r="G1280" t="s">
        <v>74</v>
      </c>
      <c r="H1280" t="s">
        <v>74</v>
      </c>
      <c r="I1280" t="s">
        <v>25588</v>
      </c>
      <c r="J1280" t="s">
        <v>25589</v>
      </c>
      <c r="K1280" t="s">
        <v>74</v>
      </c>
      <c r="L1280" t="s">
        <v>74</v>
      </c>
      <c r="M1280" t="s">
        <v>78</v>
      </c>
      <c r="N1280" t="s">
        <v>79</v>
      </c>
      <c r="O1280" t="s">
        <v>74</v>
      </c>
      <c r="P1280" t="s">
        <v>74</v>
      </c>
      <c r="Q1280" t="s">
        <v>74</v>
      </c>
      <c r="R1280" t="s">
        <v>74</v>
      </c>
      <c r="S1280" t="s">
        <v>74</v>
      </c>
      <c r="T1280" t="s">
        <v>25590</v>
      </c>
      <c r="U1280" t="s">
        <v>25591</v>
      </c>
      <c r="V1280" t="s">
        <v>25592</v>
      </c>
      <c r="W1280" t="s">
        <v>25593</v>
      </c>
      <c r="X1280" t="s">
        <v>25594</v>
      </c>
      <c r="Y1280" t="s">
        <v>25595</v>
      </c>
      <c r="Z1280" t="s">
        <v>25596</v>
      </c>
      <c r="AA1280" t="s">
        <v>25597</v>
      </c>
      <c r="AB1280" t="s">
        <v>25598</v>
      </c>
      <c r="AC1280" t="s">
        <v>25599</v>
      </c>
      <c r="AD1280" t="s">
        <v>25599</v>
      </c>
      <c r="AE1280" t="s">
        <v>25600</v>
      </c>
      <c r="AF1280" t="s">
        <v>74</v>
      </c>
      <c r="AG1280">
        <v>57</v>
      </c>
      <c r="AH1280">
        <v>2</v>
      </c>
      <c r="AI1280">
        <v>2</v>
      </c>
      <c r="AJ1280">
        <v>0</v>
      </c>
      <c r="AK1280">
        <v>7</v>
      </c>
      <c r="AL1280" t="s">
        <v>476</v>
      </c>
      <c r="AM1280" t="s">
        <v>477</v>
      </c>
      <c r="AN1280" t="s">
        <v>478</v>
      </c>
      <c r="AO1280" t="s">
        <v>25601</v>
      </c>
      <c r="AP1280" t="s">
        <v>25602</v>
      </c>
      <c r="AQ1280" t="s">
        <v>74</v>
      </c>
      <c r="AR1280" t="s">
        <v>25603</v>
      </c>
      <c r="AS1280" t="s">
        <v>25604</v>
      </c>
      <c r="AT1280" t="s">
        <v>784</v>
      </c>
      <c r="AU1280">
        <v>2023</v>
      </c>
      <c r="AV1280">
        <v>32</v>
      </c>
      <c r="AW1280">
        <v>3</v>
      </c>
      <c r="AX1280" t="s">
        <v>74</v>
      </c>
      <c r="AY1280" t="s">
        <v>74</v>
      </c>
      <c r="AZ1280" t="s">
        <v>74</v>
      </c>
      <c r="BA1280" t="s">
        <v>74</v>
      </c>
      <c r="BB1280">
        <v>229</v>
      </c>
      <c r="BC1280">
        <v>245</v>
      </c>
      <c r="BD1280" t="s">
        <v>74</v>
      </c>
      <c r="BE1280" t="s">
        <v>25605</v>
      </c>
      <c r="BF1280" t="str">
        <f>HYPERLINK("http://dx.doi.org/10.1080/09589236.2021.1963918","http://dx.doi.org/10.1080/09589236.2021.1963918")</f>
        <v>http://dx.doi.org/10.1080/09589236.2021.1963918</v>
      </c>
      <c r="BG1280" t="s">
        <v>74</v>
      </c>
      <c r="BH1280" t="s">
        <v>1921</v>
      </c>
      <c r="BI1280">
        <v>17</v>
      </c>
      <c r="BJ1280" t="s">
        <v>25606</v>
      </c>
      <c r="BK1280" t="s">
        <v>100</v>
      </c>
      <c r="BL1280" t="s">
        <v>25607</v>
      </c>
      <c r="BM1280" t="s">
        <v>25608</v>
      </c>
      <c r="BN1280" t="s">
        <v>74</v>
      </c>
      <c r="BO1280" t="s">
        <v>74</v>
      </c>
      <c r="BP1280" t="s">
        <v>74</v>
      </c>
      <c r="BQ1280" t="s">
        <v>74</v>
      </c>
      <c r="BR1280" t="s">
        <v>104</v>
      </c>
      <c r="BS1280" t="s">
        <v>25609</v>
      </c>
      <c r="BT1280" t="str">
        <f>HYPERLINK("https%3A%2F%2Fwww.webofscience.com%2Fwos%2Fwoscc%2Ffull-record%2FWOS:000686816200001","View Full Record in Web of Science")</f>
        <v>View Full Record in Web of Science</v>
      </c>
    </row>
    <row r="1281" spans="1:72" x14ac:dyDescent="0.25">
      <c r="A1281" t="s">
        <v>72</v>
      </c>
      <c r="B1281" t="s">
        <v>26704</v>
      </c>
      <c r="C1281" t="s">
        <v>74</v>
      </c>
      <c r="D1281" t="s">
        <v>74</v>
      </c>
      <c r="E1281" t="s">
        <v>74</v>
      </c>
      <c r="F1281" t="s">
        <v>26705</v>
      </c>
      <c r="G1281" t="s">
        <v>74</v>
      </c>
      <c r="H1281" t="s">
        <v>74</v>
      </c>
      <c r="I1281" t="s">
        <v>26706</v>
      </c>
      <c r="J1281" t="s">
        <v>12624</v>
      </c>
      <c r="K1281" t="s">
        <v>74</v>
      </c>
      <c r="L1281" t="s">
        <v>74</v>
      </c>
      <c r="M1281" t="s">
        <v>78</v>
      </c>
      <c r="N1281" t="s">
        <v>79</v>
      </c>
      <c r="O1281" t="s">
        <v>74</v>
      </c>
      <c r="P1281" t="s">
        <v>74</v>
      </c>
      <c r="Q1281" t="s">
        <v>74</v>
      </c>
      <c r="R1281" t="s">
        <v>74</v>
      </c>
      <c r="S1281" t="s">
        <v>74</v>
      </c>
      <c r="T1281" t="s">
        <v>26707</v>
      </c>
      <c r="U1281" t="s">
        <v>26708</v>
      </c>
      <c r="V1281" t="s">
        <v>26709</v>
      </c>
      <c r="W1281" t="s">
        <v>26710</v>
      </c>
      <c r="X1281" t="s">
        <v>26711</v>
      </c>
      <c r="Y1281" t="s">
        <v>26712</v>
      </c>
      <c r="Z1281" t="s">
        <v>26713</v>
      </c>
      <c r="AA1281" t="s">
        <v>26714</v>
      </c>
      <c r="AB1281" t="s">
        <v>26715</v>
      </c>
      <c r="AC1281" t="s">
        <v>74</v>
      </c>
      <c r="AD1281" t="s">
        <v>74</v>
      </c>
      <c r="AE1281" t="s">
        <v>74</v>
      </c>
      <c r="AF1281" t="s">
        <v>74</v>
      </c>
      <c r="AG1281">
        <v>87</v>
      </c>
      <c r="AH1281">
        <v>2</v>
      </c>
      <c r="AI1281">
        <v>2</v>
      </c>
      <c r="AJ1281">
        <v>0</v>
      </c>
      <c r="AK1281">
        <v>3</v>
      </c>
      <c r="AL1281" t="s">
        <v>1130</v>
      </c>
      <c r="AM1281" t="s">
        <v>249</v>
      </c>
      <c r="AN1281" t="s">
        <v>1131</v>
      </c>
      <c r="AO1281" t="s">
        <v>12634</v>
      </c>
      <c r="AP1281" t="s">
        <v>12635</v>
      </c>
      <c r="AQ1281" t="s">
        <v>74</v>
      </c>
      <c r="AR1281" t="s">
        <v>12636</v>
      </c>
      <c r="AS1281" t="s">
        <v>12637</v>
      </c>
      <c r="AT1281" t="s">
        <v>686</v>
      </c>
      <c r="AU1281">
        <v>2023</v>
      </c>
      <c r="AV1281">
        <v>24</v>
      </c>
      <c r="AW1281">
        <v>3</v>
      </c>
      <c r="AX1281" t="s">
        <v>74</v>
      </c>
      <c r="AY1281" t="s">
        <v>74</v>
      </c>
      <c r="AZ1281" t="s">
        <v>872</v>
      </c>
      <c r="BA1281" t="s">
        <v>74</v>
      </c>
      <c r="BB1281">
        <v>552</v>
      </c>
      <c r="BC1281">
        <v>566</v>
      </c>
      <c r="BD1281" t="s">
        <v>74</v>
      </c>
      <c r="BE1281" t="s">
        <v>26716</v>
      </c>
      <c r="BF1281" t="str">
        <f>HYPERLINK("http://dx.doi.org/10.1007/s11121-022-01464-3","http://dx.doi.org/10.1007/s11121-022-01464-3")</f>
        <v>http://dx.doi.org/10.1007/s11121-022-01464-3</v>
      </c>
      <c r="BG1281" t="s">
        <v>74</v>
      </c>
      <c r="BH1281" t="s">
        <v>1113</v>
      </c>
      <c r="BI1281">
        <v>15</v>
      </c>
      <c r="BJ1281" t="s">
        <v>152</v>
      </c>
      <c r="BK1281" t="s">
        <v>100</v>
      </c>
      <c r="BL1281" t="s">
        <v>152</v>
      </c>
      <c r="BM1281" t="s">
        <v>26717</v>
      </c>
      <c r="BN1281">
        <v>36367633</v>
      </c>
      <c r="BO1281" t="s">
        <v>486</v>
      </c>
      <c r="BP1281" t="s">
        <v>74</v>
      </c>
      <c r="BQ1281" t="s">
        <v>74</v>
      </c>
      <c r="BR1281" t="s">
        <v>104</v>
      </c>
      <c r="BS1281" t="s">
        <v>26718</v>
      </c>
      <c r="BT1281" t="str">
        <f>HYPERLINK("https%3A%2F%2Fwww.webofscience.com%2Fwos%2Fwoscc%2Ffull-record%2FWOS:000881925100002","View Full Record in Web of Science")</f>
        <v>View Full Record in Web of Science</v>
      </c>
    </row>
    <row r="1282" spans="1:72" x14ac:dyDescent="0.25">
      <c r="A1282" t="s">
        <v>72</v>
      </c>
      <c r="B1282" t="s">
        <v>3748</v>
      </c>
      <c r="C1282" t="s">
        <v>74</v>
      </c>
      <c r="D1282" t="s">
        <v>74</v>
      </c>
      <c r="E1282" t="s">
        <v>74</v>
      </c>
      <c r="F1282" t="s">
        <v>3749</v>
      </c>
      <c r="G1282" t="s">
        <v>74</v>
      </c>
      <c r="H1282" t="s">
        <v>74</v>
      </c>
      <c r="I1282" t="s">
        <v>3750</v>
      </c>
      <c r="J1282" t="s">
        <v>3751</v>
      </c>
      <c r="K1282" t="s">
        <v>74</v>
      </c>
      <c r="L1282" t="s">
        <v>74</v>
      </c>
      <c r="M1282" t="s">
        <v>78</v>
      </c>
      <c r="N1282" t="s">
        <v>188</v>
      </c>
      <c r="O1282" t="s">
        <v>74</v>
      </c>
      <c r="P1282" t="s">
        <v>74</v>
      </c>
      <c r="Q1282" t="s">
        <v>74</v>
      </c>
      <c r="R1282" t="s">
        <v>74</v>
      </c>
      <c r="S1282" t="s">
        <v>74</v>
      </c>
      <c r="T1282" t="s">
        <v>3752</v>
      </c>
      <c r="U1282" t="s">
        <v>3753</v>
      </c>
      <c r="V1282" t="s">
        <v>3754</v>
      </c>
      <c r="W1282" t="s">
        <v>3755</v>
      </c>
      <c r="X1282" t="s">
        <v>3756</v>
      </c>
      <c r="Y1282" t="s">
        <v>1406</v>
      </c>
      <c r="Z1282" t="s">
        <v>3757</v>
      </c>
      <c r="AA1282" t="s">
        <v>1408</v>
      </c>
      <c r="AB1282" t="s">
        <v>3758</v>
      </c>
      <c r="AC1282" t="s">
        <v>3759</v>
      </c>
      <c r="AD1282" t="s">
        <v>3759</v>
      </c>
      <c r="AE1282" t="s">
        <v>1129</v>
      </c>
      <c r="AF1282" t="s">
        <v>74</v>
      </c>
      <c r="AG1282">
        <v>91</v>
      </c>
      <c r="AH1282">
        <v>2</v>
      </c>
      <c r="AI1282">
        <v>2</v>
      </c>
      <c r="AJ1282">
        <v>23</v>
      </c>
      <c r="AK1282">
        <v>23</v>
      </c>
      <c r="AL1282" t="s">
        <v>476</v>
      </c>
      <c r="AM1282" t="s">
        <v>477</v>
      </c>
      <c r="AN1282" t="s">
        <v>478</v>
      </c>
      <c r="AO1282" t="s">
        <v>3760</v>
      </c>
      <c r="AP1282" t="s">
        <v>3761</v>
      </c>
      <c r="AQ1282" t="s">
        <v>74</v>
      </c>
      <c r="AR1282" t="s">
        <v>3762</v>
      </c>
      <c r="AS1282" t="s">
        <v>3763</v>
      </c>
      <c r="AT1282" t="s">
        <v>3764</v>
      </c>
      <c r="AU1282">
        <v>2024</v>
      </c>
      <c r="AV1282" t="s">
        <v>74</v>
      </c>
      <c r="AW1282" t="s">
        <v>74</v>
      </c>
      <c r="AX1282" t="s">
        <v>74</v>
      </c>
      <c r="AY1282" t="s">
        <v>74</v>
      </c>
      <c r="AZ1282" t="s">
        <v>74</v>
      </c>
      <c r="BA1282" t="s">
        <v>74</v>
      </c>
      <c r="BB1282" t="s">
        <v>74</v>
      </c>
      <c r="BC1282" t="s">
        <v>74</v>
      </c>
      <c r="BD1282" t="s">
        <v>74</v>
      </c>
      <c r="BE1282" t="s">
        <v>3765</v>
      </c>
      <c r="BF1282" t="str">
        <f>HYPERLINK("http://dx.doi.org/10.1080/01434632.2024.2329166","http://dx.doi.org/10.1080/01434632.2024.2329166")</f>
        <v>http://dx.doi.org/10.1080/01434632.2024.2329166</v>
      </c>
      <c r="BG1282" t="s">
        <v>74</v>
      </c>
      <c r="BH1282" t="s">
        <v>2385</v>
      </c>
      <c r="BI1282">
        <v>19</v>
      </c>
      <c r="BJ1282" t="s">
        <v>3766</v>
      </c>
      <c r="BK1282" t="s">
        <v>3767</v>
      </c>
      <c r="BL1282" t="s">
        <v>2177</v>
      </c>
      <c r="BM1282" t="s">
        <v>3768</v>
      </c>
      <c r="BN1282" t="s">
        <v>74</v>
      </c>
      <c r="BO1282" t="s">
        <v>74</v>
      </c>
      <c r="BP1282" t="s">
        <v>74</v>
      </c>
      <c r="BQ1282" t="s">
        <v>74</v>
      </c>
      <c r="BR1282" t="s">
        <v>104</v>
      </c>
      <c r="BS1282" t="s">
        <v>3769</v>
      </c>
      <c r="BT1282" t="str">
        <f>HYPERLINK("https%3A%2F%2Fwww.webofscience.com%2Fwos%2Fwoscc%2Ffull-record%2FWOS:001186874100001","View Full Record in Web of Science")</f>
        <v>View Full Record in Web of Science</v>
      </c>
    </row>
    <row r="1283" spans="1:72" x14ac:dyDescent="0.25">
      <c r="A1283" t="s">
        <v>72</v>
      </c>
      <c r="B1283" t="s">
        <v>4292</v>
      </c>
      <c r="C1283" t="s">
        <v>74</v>
      </c>
      <c r="D1283" t="s">
        <v>74</v>
      </c>
      <c r="E1283" t="s">
        <v>74</v>
      </c>
      <c r="F1283" t="s">
        <v>4293</v>
      </c>
      <c r="G1283" t="s">
        <v>74</v>
      </c>
      <c r="H1283" t="s">
        <v>74</v>
      </c>
      <c r="I1283" t="s">
        <v>4294</v>
      </c>
      <c r="J1283" t="s">
        <v>4295</v>
      </c>
      <c r="K1283" t="s">
        <v>74</v>
      </c>
      <c r="L1283" t="s">
        <v>74</v>
      </c>
      <c r="M1283" t="s">
        <v>78</v>
      </c>
      <c r="N1283" t="s">
        <v>79</v>
      </c>
      <c r="O1283" t="s">
        <v>74</v>
      </c>
      <c r="P1283" t="s">
        <v>74</v>
      </c>
      <c r="Q1283" t="s">
        <v>74</v>
      </c>
      <c r="R1283" t="s">
        <v>74</v>
      </c>
      <c r="S1283" t="s">
        <v>74</v>
      </c>
      <c r="T1283" t="s">
        <v>4296</v>
      </c>
      <c r="U1283" t="s">
        <v>4297</v>
      </c>
      <c r="V1283" t="s">
        <v>4298</v>
      </c>
      <c r="W1283" t="s">
        <v>4299</v>
      </c>
      <c r="X1283" t="s">
        <v>4300</v>
      </c>
      <c r="Y1283" t="s">
        <v>4301</v>
      </c>
      <c r="Z1283" t="s">
        <v>4302</v>
      </c>
      <c r="AA1283" t="s">
        <v>74</v>
      </c>
      <c r="AB1283" t="s">
        <v>4303</v>
      </c>
      <c r="AC1283" t="s">
        <v>4304</v>
      </c>
      <c r="AD1283" t="s">
        <v>4305</v>
      </c>
      <c r="AE1283" t="s">
        <v>4306</v>
      </c>
      <c r="AF1283" t="s">
        <v>74</v>
      </c>
      <c r="AG1283">
        <v>107</v>
      </c>
      <c r="AH1283">
        <v>2</v>
      </c>
      <c r="AI1283">
        <v>2</v>
      </c>
      <c r="AJ1283">
        <v>4</v>
      </c>
      <c r="AK1283">
        <v>10</v>
      </c>
      <c r="AL1283" t="s">
        <v>196</v>
      </c>
      <c r="AM1283" t="s">
        <v>197</v>
      </c>
      <c r="AN1283" t="s">
        <v>198</v>
      </c>
      <c r="AO1283" t="s">
        <v>4307</v>
      </c>
      <c r="AP1283" t="s">
        <v>4308</v>
      </c>
      <c r="AQ1283" t="s">
        <v>74</v>
      </c>
      <c r="AR1283" t="s">
        <v>4309</v>
      </c>
      <c r="AS1283" t="s">
        <v>4310</v>
      </c>
      <c r="AT1283" t="s">
        <v>374</v>
      </c>
      <c r="AU1283">
        <v>2024</v>
      </c>
      <c r="AV1283">
        <v>64</v>
      </c>
      <c r="AW1283">
        <v>1</v>
      </c>
      <c r="AX1283" t="s">
        <v>74</v>
      </c>
      <c r="AY1283" t="s">
        <v>74</v>
      </c>
      <c r="AZ1283" t="s">
        <v>74</v>
      </c>
      <c r="BA1283" t="s">
        <v>74</v>
      </c>
      <c r="BB1283">
        <v>108</v>
      </c>
      <c r="BC1283">
        <v>135</v>
      </c>
      <c r="BD1283" t="s">
        <v>74</v>
      </c>
      <c r="BE1283" t="s">
        <v>4311</v>
      </c>
      <c r="BF1283" t="str">
        <f>HYPERLINK("http://dx.doi.org/10.1111/jors.12667","http://dx.doi.org/10.1111/jors.12667")</f>
        <v>http://dx.doi.org/10.1111/jors.12667</v>
      </c>
      <c r="BG1283" t="s">
        <v>74</v>
      </c>
      <c r="BH1283" t="s">
        <v>510</v>
      </c>
      <c r="BI1283">
        <v>28</v>
      </c>
      <c r="BJ1283" t="s">
        <v>4312</v>
      </c>
      <c r="BK1283" t="s">
        <v>100</v>
      </c>
      <c r="BL1283" t="s">
        <v>4313</v>
      </c>
      <c r="BM1283" t="s">
        <v>4314</v>
      </c>
      <c r="BN1283" t="s">
        <v>74</v>
      </c>
      <c r="BO1283" t="s">
        <v>74</v>
      </c>
      <c r="BP1283" t="s">
        <v>74</v>
      </c>
      <c r="BQ1283" t="s">
        <v>74</v>
      </c>
      <c r="BR1283" t="s">
        <v>104</v>
      </c>
      <c r="BS1283" t="s">
        <v>4315</v>
      </c>
      <c r="BT1283" t="str">
        <f>HYPERLINK("https%3A%2F%2Fwww.webofscience.com%2Fwos%2Fwoscc%2Ffull-record%2FWOS:001057937400001","View Full Record in Web of Science")</f>
        <v>View Full Record in Web of Science</v>
      </c>
    </row>
    <row r="1284" spans="1:72" x14ac:dyDescent="0.25">
      <c r="A1284" t="s">
        <v>72</v>
      </c>
      <c r="B1284" t="s">
        <v>7417</v>
      </c>
      <c r="C1284" t="s">
        <v>74</v>
      </c>
      <c r="D1284" t="s">
        <v>74</v>
      </c>
      <c r="E1284" t="s">
        <v>74</v>
      </c>
      <c r="F1284" t="s">
        <v>7418</v>
      </c>
      <c r="G1284" t="s">
        <v>74</v>
      </c>
      <c r="H1284" t="s">
        <v>74</v>
      </c>
      <c r="I1284" t="s">
        <v>7419</v>
      </c>
      <c r="J1284" t="s">
        <v>5787</v>
      </c>
      <c r="K1284" t="s">
        <v>74</v>
      </c>
      <c r="L1284" t="s">
        <v>74</v>
      </c>
      <c r="M1284" t="s">
        <v>78</v>
      </c>
      <c r="N1284" t="s">
        <v>79</v>
      </c>
      <c r="O1284" t="s">
        <v>74</v>
      </c>
      <c r="P1284" t="s">
        <v>74</v>
      </c>
      <c r="Q1284" t="s">
        <v>74</v>
      </c>
      <c r="R1284" t="s">
        <v>74</v>
      </c>
      <c r="S1284" t="s">
        <v>74</v>
      </c>
      <c r="T1284" t="s">
        <v>7420</v>
      </c>
      <c r="U1284" t="s">
        <v>7421</v>
      </c>
      <c r="V1284" t="s">
        <v>7422</v>
      </c>
      <c r="W1284" t="s">
        <v>7423</v>
      </c>
      <c r="X1284" t="s">
        <v>7424</v>
      </c>
      <c r="Y1284" t="s">
        <v>7425</v>
      </c>
      <c r="Z1284" t="s">
        <v>7426</v>
      </c>
      <c r="AA1284" t="s">
        <v>7427</v>
      </c>
      <c r="AB1284" t="s">
        <v>7428</v>
      </c>
      <c r="AC1284" t="s">
        <v>7429</v>
      </c>
      <c r="AD1284" t="s">
        <v>7429</v>
      </c>
      <c r="AE1284" t="s">
        <v>7429</v>
      </c>
      <c r="AF1284" t="s">
        <v>74</v>
      </c>
      <c r="AG1284">
        <v>96</v>
      </c>
      <c r="AH1284">
        <v>2</v>
      </c>
      <c r="AI1284">
        <v>2</v>
      </c>
      <c r="AJ1284">
        <v>27</v>
      </c>
      <c r="AK1284">
        <v>46</v>
      </c>
      <c r="AL1284" t="s">
        <v>248</v>
      </c>
      <c r="AM1284" t="s">
        <v>1471</v>
      </c>
      <c r="AN1284" t="s">
        <v>1472</v>
      </c>
      <c r="AO1284" t="s">
        <v>5795</v>
      </c>
      <c r="AP1284" t="s">
        <v>5796</v>
      </c>
      <c r="AQ1284" t="s">
        <v>74</v>
      </c>
      <c r="AR1284" t="s">
        <v>5797</v>
      </c>
      <c r="AS1284" t="s">
        <v>5798</v>
      </c>
      <c r="AT1284" t="s">
        <v>439</v>
      </c>
      <c r="AU1284">
        <v>2024</v>
      </c>
      <c r="AV1284">
        <v>25</v>
      </c>
      <c r="AW1284">
        <v>1</v>
      </c>
      <c r="AX1284" t="s">
        <v>74</v>
      </c>
      <c r="AY1284" t="s">
        <v>74</v>
      </c>
      <c r="AZ1284" t="s">
        <v>74</v>
      </c>
      <c r="BA1284" t="s">
        <v>74</v>
      </c>
      <c r="BB1284">
        <v>73</v>
      </c>
      <c r="BC1284">
        <v>85</v>
      </c>
      <c r="BD1284" t="s">
        <v>74</v>
      </c>
      <c r="BE1284" t="s">
        <v>7430</v>
      </c>
      <c r="BF1284" t="str">
        <f>HYPERLINK("http://dx.doi.org/10.1007/s12564-023-09901-w","http://dx.doi.org/10.1007/s12564-023-09901-w")</f>
        <v>http://dx.doi.org/10.1007/s12564-023-09901-w</v>
      </c>
      <c r="BG1284" t="s">
        <v>74</v>
      </c>
      <c r="BH1284" t="s">
        <v>2363</v>
      </c>
      <c r="BI1284">
        <v>13</v>
      </c>
      <c r="BJ1284" t="s">
        <v>278</v>
      </c>
      <c r="BK1284" t="s">
        <v>100</v>
      </c>
      <c r="BL1284" t="s">
        <v>278</v>
      </c>
      <c r="BM1284" t="s">
        <v>7431</v>
      </c>
      <c r="BN1284" t="s">
        <v>74</v>
      </c>
      <c r="BO1284" t="s">
        <v>74</v>
      </c>
      <c r="BP1284" t="s">
        <v>74</v>
      </c>
      <c r="BQ1284" t="s">
        <v>74</v>
      </c>
      <c r="BR1284" t="s">
        <v>104</v>
      </c>
      <c r="BS1284" t="s">
        <v>7432</v>
      </c>
      <c r="BT1284" t="str">
        <f>HYPERLINK("https%3A%2F%2Fwww.webofscience.com%2Fwos%2Fwoscc%2Ffull-record%2FWOS:001087453400001","View Full Record in Web of Science")</f>
        <v>View Full Record in Web of Science</v>
      </c>
    </row>
    <row r="1285" spans="1:72" x14ac:dyDescent="0.25">
      <c r="A1285" t="s">
        <v>72</v>
      </c>
      <c r="B1285" t="s">
        <v>9300</v>
      </c>
      <c r="C1285" t="s">
        <v>74</v>
      </c>
      <c r="D1285" t="s">
        <v>74</v>
      </c>
      <c r="E1285" t="s">
        <v>74</v>
      </c>
      <c r="F1285" t="s">
        <v>9301</v>
      </c>
      <c r="G1285" t="s">
        <v>74</v>
      </c>
      <c r="H1285" t="s">
        <v>74</v>
      </c>
      <c r="I1285" t="s">
        <v>9302</v>
      </c>
      <c r="J1285" t="s">
        <v>1321</v>
      </c>
      <c r="K1285" t="s">
        <v>74</v>
      </c>
      <c r="L1285" t="s">
        <v>74</v>
      </c>
      <c r="M1285" t="s">
        <v>78</v>
      </c>
      <c r="N1285" t="s">
        <v>79</v>
      </c>
      <c r="O1285" t="s">
        <v>74</v>
      </c>
      <c r="P1285" t="s">
        <v>74</v>
      </c>
      <c r="Q1285" t="s">
        <v>74</v>
      </c>
      <c r="R1285" t="s">
        <v>74</v>
      </c>
      <c r="S1285" t="s">
        <v>74</v>
      </c>
      <c r="T1285" t="s">
        <v>9303</v>
      </c>
      <c r="U1285" t="s">
        <v>9304</v>
      </c>
      <c r="V1285" t="s">
        <v>9305</v>
      </c>
      <c r="W1285" t="s">
        <v>9306</v>
      </c>
      <c r="X1285" t="s">
        <v>9307</v>
      </c>
      <c r="Y1285" t="s">
        <v>9308</v>
      </c>
      <c r="Z1285" t="s">
        <v>9309</v>
      </c>
      <c r="AA1285" t="s">
        <v>9310</v>
      </c>
      <c r="AB1285" t="s">
        <v>9311</v>
      </c>
      <c r="AC1285" t="s">
        <v>9312</v>
      </c>
      <c r="AD1285" t="s">
        <v>9313</v>
      </c>
      <c r="AE1285" t="s">
        <v>9314</v>
      </c>
      <c r="AF1285" t="s">
        <v>74</v>
      </c>
      <c r="AG1285">
        <v>94</v>
      </c>
      <c r="AH1285">
        <v>2</v>
      </c>
      <c r="AI1285">
        <v>2</v>
      </c>
      <c r="AJ1285">
        <v>25</v>
      </c>
      <c r="AK1285">
        <v>25</v>
      </c>
      <c r="AL1285" t="s">
        <v>1267</v>
      </c>
      <c r="AM1285" t="s">
        <v>118</v>
      </c>
      <c r="AN1285" t="s">
        <v>1268</v>
      </c>
      <c r="AO1285" t="s">
        <v>1328</v>
      </c>
      <c r="AP1285" t="s">
        <v>1329</v>
      </c>
      <c r="AQ1285" t="s">
        <v>74</v>
      </c>
      <c r="AR1285" t="s">
        <v>1330</v>
      </c>
      <c r="AS1285" t="s">
        <v>1331</v>
      </c>
      <c r="AT1285" t="s">
        <v>1653</v>
      </c>
      <c r="AU1285">
        <v>2024</v>
      </c>
      <c r="AV1285">
        <v>349</v>
      </c>
      <c r="AW1285" t="s">
        <v>74</v>
      </c>
      <c r="AX1285" t="s">
        <v>74</v>
      </c>
      <c r="AY1285" t="s">
        <v>74</v>
      </c>
      <c r="AZ1285" t="s">
        <v>74</v>
      </c>
      <c r="BA1285" t="s">
        <v>74</v>
      </c>
      <c r="BB1285">
        <v>176</v>
      </c>
      <c r="BC1285">
        <v>186</v>
      </c>
      <c r="BD1285" t="s">
        <v>74</v>
      </c>
      <c r="BE1285" t="s">
        <v>9315</v>
      </c>
      <c r="BF1285" t="str">
        <f>HYPERLINK("http://dx.doi.org/10.1016/j.jad.2024.01.017","http://dx.doi.org/10.1016/j.jad.2024.01.017")</f>
        <v>http://dx.doi.org/10.1016/j.jad.2024.01.017</v>
      </c>
      <c r="BG1285" t="s">
        <v>74</v>
      </c>
      <c r="BH1285" t="s">
        <v>1232</v>
      </c>
      <c r="BI1285">
        <v>11</v>
      </c>
      <c r="BJ1285" t="s">
        <v>1334</v>
      </c>
      <c r="BK1285" t="s">
        <v>307</v>
      </c>
      <c r="BL1285" t="s">
        <v>1335</v>
      </c>
      <c r="BM1285" t="s">
        <v>9316</v>
      </c>
      <c r="BN1285">
        <v>38190861</v>
      </c>
      <c r="BO1285" t="s">
        <v>74</v>
      </c>
      <c r="BP1285" t="s">
        <v>74</v>
      </c>
      <c r="BQ1285" t="s">
        <v>74</v>
      </c>
      <c r="BR1285" t="s">
        <v>104</v>
      </c>
      <c r="BS1285" t="s">
        <v>9317</v>
      </c>
      <c r="BT1285" t="str">
        <f>HYPERLINK("https%3A%2F%2Fwww.webofscience.com%2Fwos%2Fwoscc%2Ffull-record%2FWOS:001156107200001","View Full Record in Web of Science")</f>
        <v>View Full Record in Web of Science</v>
      </c>
    </row>
    <row r="1286" spans="1:72" x14ac:dyDescent="0.25">
      <c r="A1286" t="s">
        <v>72</v>
      </c>
      <c r="B1286" t="s">
        <v>20303</v>
      </c>
      <c r="C1286" t="s">
        <v>74</v>
      </c>
      <c r="D1286" t="s">
        <v>74</v>
      </c>
      <c r="E1286" t="s">
        <v>74</v>
      </c>
      <c r="F1286" t="s">
        <v>20304</v>
      </c>
      <c r="G1286" t="s">
        <v>74</v>
      </c>
      <c r="H1286" t="s">
        <v>74</v>
      </c>
      <c r="I1286" t="s">
        <v>20305</v>
      </c>
      <c r="J1286" t="s">
        <v>4599</v>
      </c>
      <c r="K1286" t="s">
        <v>74</v>
      </c>
      <c r="L1286" t="s">
        <v>74</v>
      </c>
      <c r="M1286" t="s">
        <v>78</v>
      </c>
      <c r="N1286" t="s">
        <v>79</v>
      </c>
      <c r="O1286" t="s">
        <v>74</v>
      </c>
      <c r="P1286" t="s">
        <v>74</v>
      </c>
      <c r="Q1286" t="s">
        <v>74</v>
      </c>
      <c r="R1286" t="s">
        <v>74</v>
      </c>
      <c r="S1286" t="s">
        <v>74</v>
      </c>
      <c r="T1286" t="s">
        <v>20306</v>
      </c>
      <c r="U1286" t="s">
        <v>20307</v>
      </c>
      <c r="V1286" t="s">
        <v>20308</v>
      </c>
      <c r="W1286" t="s">
        <v>20309</v>
      </c>
      <c r="X1286" t="s">
        <v>20310</v>
      </c>
      <c r="Y1286" t="s">
        <v>20311</v>
      </c>
      <c r="Z1286" t="s">
        <v>20312</v>
      </c>
      <c r="AA1286" t="s">
        <v>20313</v>
      </c>
      <c r="AB1286" t="s">
        <v>20314</v>
      </c>
      <c r="AC1286" t="s">
        <v>74</v>
      </c>
      <c r="AD1286" t="s">
        <v>74</v>
      </c>
      <c r="AE1286" t="s">
        <v>74</v>
      </c>
      <c r="AF1286" t="s">
        <v>74</v>
      </c>
      <c r="AG1286">
        <v>57</v>
      </c>
      <c r="AH1286">
        <v>2</v>
      </c>
      <c r="AI1286">
        <v>2</v>
      </c>
      <c r="AJ1286">
        <v>16</v>
      </c>
      <c r="AK1286">
        <v>24</v>
      </c>
      <c r="AL1286" t="s">
        <v>173</v>
      </c>
      <c r="AM1286" t="s">
        <v>174</v>
      </c>
      <c r="AN1286" t="s">
        <v>175</v>
      </c>
      <c r="AO1286" t="s">
        <v>4612</v>
      </c>
      <c r="AP1286" t="s">
        <v>4613</v>
      </c>
      <c r="AQ1286" t="s">
        <v>74</v>
      </c>
      <c r="AR1286" t="s">
        <v>4614</v>
      </c>
      <c r="AS1286" t="s">
        <v>4615</v>
      </c>
      <c r="AT1286" t="s">
        <v>275</v>
      </c>
      <c r="AU1286">
        <v>2024</v>
      </c>
      <c r="AV1286">
        <v>32</v>
      </c>
      <c r="AW1286">
        <v>3</v>
      </c>
      <c r="AX1286" t="s">
        <v>74</v>
      </c>
      <c r="AY1286" t="s">
        <v>74</v>
      </c>
      <c r="AZ1286" t="s">
        <v>74</v>
      </c>
      <c r="BA1286" t="s">
        <v>74</v>
      </c>
      <c r="BB1286">
        <v>445</v>
      </c>
      <c r="BC1286">
        <v>461</v>
      </c>
      <c r="BD1286">
        <v>1.0690727231201958E+16</v>
      </c>
      <c r="BE1286" t="s">
        <v>20315</v>
      </c>
      <c r="BF1286" t="str">
        <f>HYPERLINK("http://dx.doi.org/10.1177/10690727231201958","http://dx.doi.org/10.1177/10690727231201958")</f>
        <v>http://dx.doi.org/10.1177/10690727231201958</v>
      </c>
      <c r="BG1286" t="s">
        <v>74</v>
      </c>
      <c r="BH1286" t="s">
        <v>510</v>
      </c>
      <c r="BI1286">
        <v>17</v>
      </c>
      <c r="BJ1286" t="s">
        <v>461</v>
      </c>
      <c r="BK1286" t="s">
        <v>100</v>
      </c>
      <c r="BL1286" t="s">
        <v>101</v>
      </c>
      <c r="BM1286" t="s">
        <v>20316</v>
      </c>
      <c r="BN1286" t="s">
        <v>74</v>
      </c>
      <c r="BO1286" t="s">
        <v>74</v>
      </c>
      <c r="BP1286" t="s">
        <v>74</v>
      </c>
      <c r="BQ1286" t="s">
        <v>74</v>
      </c>
      <c r="BR1286" t="s">
        <v>104</v>
      </c>
      <c r="BS1286" t="s">
        <v>20317</v>
      </c>
      <c r="BT1286" t="str">
        <f>HYPERLINK("https%3A%2F%2Fwww.webofscience.com%2Fwos%2Fwoscc%2Ffull-record%2FWOS:001066556700001","View Full Record in Web of Science")</f>
        <v>View Full Record in Web of Science</v>
      </c>
    </row>
    <row r="1287" spans="1:72" x14ac:dyDescent="0.25">
      <c r="A1287" t="s">
        <v>72</v>
      </c>
      <c r="B1287" t="s">
        <v>20557</v>
      </c>
      <c r="C1287" t="s">
        <v>74</v>
      </c>
      <c r="D1287" t="s">
        <v>74</v>
      </c>
      <c r="E1287" t="s">
        <v>74</v>
      </c>
      <c r="F1287" t="s">
        <v>20558</v>
      </c>
      <c r="G1287" t="s">
        <v>74</v>
      </c>
      <c r="H1287" t="s">
        <v>74</v>
      </c>
      <c r="I1287" t="s">
        <v>20559</v>
      </c>
      <c r="J1287" t="s">
        <v>3226</v>
      </c>
      <c r="K1287" t="s">
        <v>74</v>
      </c>
      <c r="L1287" t="s">
        <v>74</v>
      </c>
      <c r="M1287" t="s">
        <v>78</v>
      </c>
      <c r="N1287" t="s">
        <v>188</v>
      </c>
      <c r="O1287" t="s">
        <v>74</v>
      </c>
      <c r="P1287" t="s">
        <v>74</v>
      </c>
      <c r="Q1287" t="s">
        <v>74</v>
      </c>
      <c r="R1287" t="s">
        <v>74</v>
      </c>
      <c r="S1287" t="s">
        <v>74</v>
      </c>
      <c r="T1287" t="s">
        <v>20560</v>
      </c>
      <c r="U1287" t="s">
        <v>20561</v>
      </c>
      <c r="V1287" t="s">
        <v>20562</v>
      </c>
      <c r="W1287" t="s">
        <v>20563</v>
      </c>
      <c r="X1287" t="s">
        <v>20564</v>
      </c>
      <c r="Y1287" t="s">
        <v>20565</v>
      </c>
      <c r="Z1287" t="s">
        <v>20566</v>
      </c>
      <c r="AA1287" t="s">
        <v>20567</v>
      </c>
      <c r="AB1287" t="s">
        <v>20568</v>
      </c>
      <c r="AC1287" t="s">
        <v>20569</v>
      </c>
      <c r="AD1287" t="s">
        <v>20570</v>
      </c>
      <c r="AE1287" t="s">
        <v>20571</v>
      </c>
      <c r="AF1287" t="s">
        <v>74</v>
      </c>
      <c r="AG1287">
        <v>66</v>
      </c>
      <c r="AH1287">
        <v>2</v>
      </c>
      <c r="AI1287">
        <v>3</v>
      </c>
      <c r="AJ1287">
        <v>31</v>
      </c>
      <c r="AK1287">
        <v>31</v>
      </c>
      <c r="AL1287" t="s">
        <v>196</v>
      </c>
      <c r="AM1287" t="s">
        <v>197</v>
      </c>
      <c r="AN1287" t="s">
        <v>198</v>
      </c>
      <c r="AO1287" t="s">
        <v>3239</v>
      </c>
      <c r="AP1287" t="s">
        <v>3240</v>
      </c>
      <c r="AQ1287" t="s">
        <v>74</v>
      </c>
      <c r="AR1287" t="s">
        <v>3241</v>
      </c>
      <c r="AS1287" t="s">
        <v>3242</v>
      </c>
      <c r="AT1287" t="s">
        <v>20572</v>
      </c>
      <c r="AU1287">
        <v>2024</v>
      </c>
      <c r="AV1287" t="s">
        <v>74</v>
      </c>
      <c r="AW1287" t="s">
        <v>74</v>
      </c>
      <c r="AX1287" t="s">
        <v>74</v>
      </c>
      <c r="AY1287" t="s">
        <v>74</v>
      </c>
      <c r="AZ1287" t="s">
        <v>74</v>
      </c>
      <c r="BA1287" t="s">
        <v>74</v>
      </c>
      <c r="BB1287" t="s">
        <v>74</v>
      </c>
      <c r="BC1287" t="s">
        <v>74</v>
      </c>
      <c r="BD1287" t="s">
        <v>74</v>
      </c>
      <c r="BE1287" t="s">
        <v>20573</v>
      </c>
      <c r="BF1287" t="str">
        <f>HYPERLINK("http://dx.doi.org/10.1111/bjet.13421","http://dx.doi.org/10.1111/bjet.13421")</f>
        <v>http://dx.doi.org/10.1111/bjet.13421</v>
      </c>
      <c r="BG1287" t="s">
        <v>74</v>
      </c>
      <c r="BH1287" t="s">
        <v>1232</v>
      </c>
      <c r="BI1287">
        <v>25</v>
      </c>
      <c r="BJ1287" t="s">
        <v>278</v>
      </c>
      <c r="BK1287" t="s">
        <v>100</v>
      </c>
      <c r="BL1287" t="s">
        <v>278</v>
      </c>
      <c r="BM1287" t="s">
        <v>20574</v>
      </c>
      <c r="BN1287" t="s">
        <v>74</v>
      </c>
      <c r="BO1287" t="s">
        <v>74</v>
      </c>
      <c r="BP1287" t="s">
        <v>74</v>
      </c>
      <c r="BQ1287" t="s">
        <v>74</v>
      </c>
      <c r="BR1287" t="s">
        <v>104</v>
      </c>
      <c r="BS1287" t="s">
        <v>20575</v>
      </c>
      <c r="BT1287" t="str">
        <f>HYPERLINK("https%3A%2F%2Fwww.webofscience.com%2Fwos%2Fwoscc%2Ffull-record%2FWOS:001138881900001","View Full Record in Web of Science")</f>
        <v>View Full Record in Web of Science</v>
      </c>
    </row>
    <row r="1288" spans="1:72" x14ac:dyDescent="0.25">
      <c r="A1288" t="s">
        <v>72</v>
      </c>
      <c r="B1288" t="s">
        <v>10996</v>
      </c>
      <c r="C1288" t="s">
        <v>74</v>
      </c>
      <c r="D1288" t="s">
        <v>74</v>
      </c>
      <c r="E1288" t="s">
        <v>74</v>
      </c>
      <c r="F1288" t="s">
        <v>10997</v>
      </c>
      <c r="G1288" t="s">
        <v>74</v>
      </c>
      <c r="H1288" t="s">
        <v>74</v>
      </c>
      <c r="I1288" t="s">
        <v>10998</v>
      </c>
      <c r="J1288" t="s">
        <v>10999</v>
      </c>
      <c r="K1288" t="s">
        <v>74</v>
      </c>
      <c r="L1288" t="s">
        <v>74</v>
      </c>
      <c r="M1288" t="s">
        <v>78</v>
      </c>
      <c r="N1288" t="s">
        <v>79</v>
      </c>
      <c r="O1288" t="s">
        <v>74</v>
      </c>
      <c r="P1288" t="s">
        <v>74</v>
      </c>
      <c r="Q1288" t="s">
        <v>74</v>
      </c>
      <c r="R1288" t="s">
        <v>74</v>
      </c>
      <c r="S1288" t="s">
        <v>74</v>
      </c>
      <c r="T1288" t="s">
        <v>11000</v>
      </c>
      <c r="U1288" t="s">
        <v>11001</v>
      </c>
      <c r="V1288" t="s">
        <v>11002</v>
      </c>
      <c r="W1288" t="s">
        <v>11003</v>
      </c>
      <c r="X1288" t="s">
        <v>5130</v>
      </c>
      <c r="Y1288" t="s">
        <v>11004</v>
      </c>
      <c r="Z1288" t="s">
        <v>11005</v>
      </c>
      <c r="AA1288" t="s">
        <v>74</v>
      </c>
      <c r="AB1288" t="s">
        <v>11006</v>
      </c>
      <c r="AC1288" t="s">
        <v>74</v>
      </c>
      <c r="AD1288" t="s">
        <v>74</v>
      </c>
      <c r="AE1288" t="s">
        <v>74</v>
      </c>
      <c r="AF1288" t="s">
        <v>74</v>
      </c>
      <c r="AG1288">
        <v>32</v>
      </c>
      <c r="AH1288">
        <v>1</v>
      </c>
      <c r="AI1288">
        <v>1</v>
      </c>
      <c r="AJ1288">
        <v>0</v>
      </c>
      <c r="AK1288">
        <v>6</v>
      </c>
      <c r="AL1288" t="s">
        <v>476</v>
      </c>
      <c r="AM1288" t="s">
        <v>477</v>
      </c>
      <c r="AN1288" t="s">
        <v>1686</v>
      </c>
      <c r="AO1288" t="s">
        <v>11007</v>
      </c>
      <c r="AP1288" t="s">
        <v>11008</v>
      </c>
      <c r="AQ1288" t="s">
        <v>74</v>
      </c>
      <c r="AR1288" t="s">
        <v>11009</v>
      </c>
      <c r="AS1288" t="s">
        <v>11010</v>
      </c>
      <c r="AT1288" t="s">
        <v>74</v>
      </c>
      <c r="AU1288">
        <v>2011</v>
      </c>
      <c r="AV1288">
        <v>32</v>
      </c>
      <c r="AW1288">
        <v>6</v>
      </c>
      <c r="AX1288" t="s">
        <v>74</v>
      </c>
      <c r="AY1288" t="s">
        <v>74</v>
      </c>
      <c r="AZ1288" t="s">
        <v>74</v>
      </c>
      <c r="BA1288" t="s">
        <v>74</v>
      </c>
      <c r="BB1288">
        <v>585</v>
      </c>
      <c r="BC1288">
        <v>598</v>
      </c>
      <c r="BD1288" t="s">
        <v>74</v>
      </c>
      <c r="BE1288" t="s">
        <v>11011</v>
      </c>
      <c r="BF1288" t="str">
        <f>HYPERLINK("http://dx.doi.org/10.1080/01442872.2011.601210","http://dx.doi.org/10.1080/01442872.2011.601210")</f>
        <v>http://dx.doi.org/10.1080/01442872.2011.601210</v>
      </c>
      <c r="BG1288" t="s">
        <v>74</v>
      </c>
      <c r="BH1288" t="s">
        <v>74</v>
      </c>
      <c r="BI1288">
        <v>14</v>
      </c>
      <c r="BJ1288" t="s">
        <v>11012</v>
      </c>
      <c r="BK1288" t="s">
        <v>100</v>
      </c>
      <c r="BL1288" t="s">
        <v>11012</v>
      </c>
      <c r="BM1288" t="s">
        <v>11013</v>
      </c>
      <c r="BN1288" t="s">
        <v>74</v>
      </c>
      <c r="BO1288" t="s">
        <v>74</v>
      </c>
      <c r="BP1288" t="s">
        <v>74</v>
      </c>
      <c r="BQ1288" t="s">
        <v>74</v>
      </c>
      <c r="BR1288" t="s">
        <v>104</v>
      </c>
      <c r="BS1288" t="s">
        <v>11014</v>
      </c>
      <c r="BT1288" t="str">
        <f>HYPERLINK("https%3A%2F%2Fwww.webofscience.com%2Fwos%2Fwoscc%2Ffull-record%2FWOS:000299627500002","View Full Record in Web of Science")</f>
        <v>View Full Record in Web of Science</v>
      </c>
    </row>
    <row r="1289" spans="1:72" x14ac:dyDescent="0.25">
      <c r="A1289" t="s">
        <v>72</v>
      </c>
      <c r="B1289" t="s">
        <v>12719</v>
      </c>
      <c r="C1289" t="s">
        <v>74</v>
      </c>
      <c r="D1289" t="s">
        <v>74</v>
      </c>
      <c r="E1289" t="s">
        <v>74</v>
      </c>
      <c r="F1289" t="s">
        <v>12720</v>
      </c>
      <c r="G1289" t="s">
        <v>74</v>
      </c>
      <c r="H1289" t="s">
        <v>74</v>
      </c>
      <c r="I1289" t="s">
        <v>12721</v>
      </c>
      <c r="J1289" t="s">
        <v>12722</v>
      </c>
      <c r="K1289" t="s">
        <v>74</v>
      </c>
      <c r="L1289" t="s">
        <v>74</v>
      </c>
      <c r="M1289" t="s">
        <v>78</v>
      </c>
      <c r="N1289" t="s">
        <v>79</v>
      </c>
      <c r="O1289" t="s">
        <v>74</v>
      </c>
      <c r="P1289" t="s">
        <v>74</v>
      </c>
      <c r="Q1289" t="s">
        <v>74</v>
      </c>
      <c r="R1289" t="s">
        <v>74</v>
      </c>
      <c r="S1289" t="s">
        <v>74</v>
      </c>
      <c r="T1289" t="s">
        <v>12723</v>
      </c>
      <c r="U1289" t="s">
        <v>74</v>
      </c>
      <c r="V1289" t="s">
        <v>12724</v>
      </c>
      <c r="W1289" t="s">
        <v>12725</v>
      </c>
      <c r="X1289" t="s">
        <v>74</v>
      </c>
      <c r="Y1289" t="s">
        <v>12726</v>
      </c>
      <c r="Z1289" t="s">
        <v>74</v>
      </c>
      <c r="AA1289" t="s">
        <v>74</v>
      </c>
      <c r="AB1289" t="s">
        <v>74</v>
      </c>
      <c r="AC1289" t="s">
        <v>74</v>
      </c>
      <c r="AD1289" t="s">
        <v>74</v>
      </c>
      <c r="AE1289" t="s">
        <v>74</v>
      </c>
      <c r="AF1289" t="s">
        <v>74</v>
      </c>
      <c r="AG1289">
        <v>4</v>
      </c>
      <c r="AH1289">
        <v>1</v>
      </c>
      <c r="AI1289">
        <v>1</v>
      </c>
      <c r="AJ1289">
        <v>0</v>
      </c>
      <c r="AK1289">
        <v>2</v>
      </c>
      <c r="AL1289" t="s">
        <v>12727</v>
      </c>
      <c r="AM1289" t="s">
        <v>12728</v>
      </c>
      <c r="AN1289" t="s">
        <v>12729</v>
      </c>
      <c r="AO1289" t="s">
        <v>12730</v>
      </c>
      <c r="AP1289" t="s">
        <v>74</v>
      </c>
      <c r="AQ1289" t="s">
        <v>74</v>
      </c>
      <c r="AR1289" t="s">
        <v>12731</v>
      </c>
      <c r="AS1289" t="s">
        <v>12732</v>
      </c>
      <c r="AT1289" t="s">
        <v>1111</v>
      </c>
      <c r="AU1289">
        <v>2011</v>
      </c>
      <c r="AV1289">
        <v>36</v>
      </c>
      <c r="AW1289">
        <v>3</v>
      </c>
      <c r="AX1289" t="s">
        <v>74</v>
      </c>
      <c r="AY1289" t="s">
        <v>74</v>
      </c>
      <c r="AZ1289" t="s">
        <v>74</v>
      </c>
      <c r="BA1289" t="s">
        <v>74</v>
      </c>
      <c r="BB1289">
        <v>269</v>
      </c>
      <c r="BC1289">
        <v>274</v>
      </c>
      <c r="BD1289" t="s">
        <v>74</v>
      </c>
      <c r="BE1289" t="s">
        <v>12733</v>
      </c>
      <c r="BF1289" t="str">
        <f>HYPERLINK("http://dx.doi.org/10.1179/174963211X13127325480398","http://dx.doi.org/10.1179/174963211X13127325480398")</f>
        <v>http://dx.doi.org/10.1179/174963211X13127325480398</v>
      </c>
      <c r="BG1289" t="s">
        <v>74</v>
      </c>
      <c r="BH1289" t="s">
        <v>74</v>
      </c>
      <c r="BI1289">
        <v>6</v>
      </c>
      <c r="BJ1289" t="s">
        <v>12734</v>
      </c>
      <c r="BK1289" t="s">
        <v>3767</v>
      </c>
      <c r="BL1289" t="s">
        <v>12734</v>
      </c>
      <c r="BM1289" t="s">
        <v>12735</v>
      </c>
      <c r="BN1289" t="s">
        <v>74</v>
      </c>
      <c r="BO1289" t="s">
        <v>74</v>
      </c>
      <c r="BP1289" t="s">
        <v>74</v>
      </c>
      <c r="BQ1289" t="s">
        <v>74</v>
      </c>
      <c r="BR1289" t="s">
        <v>104</v>
      </c>
      <c r="BS1289" t="s">
        <v>12736</v>
      </c>
      <c r="BT1289" t="str">
        <f>HYPERLINK("https%3A%2F%2Fwww.webofscience.com%2Fwos%2Fwoscc%2Ffull-record%2FWOS:000296575800005","View Full Record in Web of Science")</f>
        <v>View Full Record in Web of Science</v>
      </c>
    </row>
    <row r="1290" spans="1:72" x14ac:dyDescent="0.25">
      <c r="A1290" t="s">
        <v>72</v>
      </c>
      <c r="B1290" t="s">
        <v>26336</v>
      </c>
      <c r="C1290" t="s">
        <v>74</v>
      </c>
      <c r="D1290" t="s">
        <v>74</v>
      </c>
      <c r="E1290" t="s">
        <v>74</v>
      </c>
      <c r="F1290" t="s">
        <v>26337</v>
      </c>
      <c r="G1290" t="s">
        <v>74</v>
      </c>
      <c r="H1290" t="s">
        <v>74</v>
      </c>
      <c r="I1290" t="s">
        <v>26338</v>
      </c>
      <c r="J1290" t="s">
        <v>26339</v>
      </c>
      <c r="K1290" t="s">
        <v>74</v>
      </c>
      <c r="L1290" t="s">
        <v>74</v>
      </c>
      <c r="M1290" t="s">
        <v>8397</v>
      </c>
      <c r="N1290" t="s">
        <v>79</v>
      </c>
      <c r="O1290" t="s">
        <v>74</v>
      </c>
      <c r="P1290" t="s">
        <v>74</v>
      </c>
      <c r="Q1290" t="s">
        <v>74</v>
      </c>
      <c r="R1290" t="s">
        <v>74</v>
      </c>
      <c r="S1290" t="s">
        <v>74</v>
      </c>
      <c r="T1290" t="s">
        <v>26340</v>
      </c>
      <c r="U1290" t="s">
        <v>26341</v>
      </c>
      <c r="V1290" t="s">
        <v>26342</v>
      </c>
      <c r="W1290" t="s">
        <v>26343</v>
      </c>
      <c r="X1290" t="s">
        <v>26344</v>
      </c>
      <c r="Y1290" t="s">
        <v>26345</v>
      </c>
      <c r="Z1290" t="s">
        <v>26346</v>
      </c>
      <c r="AA1290" t="s">
        <v>26347</v>
      </c>
      <c r="AB1290" t="s">
        <v>74</v>
      </c>
      <c r="AC1290" t="s">
        <v>74</v>
      </c>
      <c r="AD1290" t="s">
        <v>74</v>
      </c>
      <c r="AE1290" t="s">
        <v>74</v>
      </c>
      <c r="AF1290" t="s">
        <v>74</v>
      </c>
      <c r="AG1290">
        <v>48</v>
      </c>
      <c r="AH1290">
        <v>1</v>
      </c>
      <c r="AI1290">
        <v>1</v>
      </c>
      <c r="AJ1290">
        <v>3</v>
      </c>
      <c r="AK1290">
        <v>37</v>
      </c>
      <c r="AL1290" t="s">
        <v>26348</v>
      </c>
      <c r="AM1290" t="s">
        <v>26349</v>
      </c>
      <c r="AN1290" t="s">
        <v>26350</v>
      </c>
      <c r="AO1290" t="s">
        <v>26351</v>
      </c>
      <c r="AP1290" t="s">
        <v>74</v>
      </c>
      <c r="AQ1290" t="s">
        <v>74</v>
      </c>
      <c r="AR1290" t="s">
        <v>26352</v>
      </c>
      <c r="AS1290" t="s">
        <v>26353</v>
      </c>
      <c r="AT1290" t="s">
        <v>180</v>
      </c>
      <c r="AU1290">
        <v>2014</v>
      </c>
      <c r="AV1290">
        <v>59</v>
      </c>
      <c r="AW1290">
        <v>3</v>
      </c>
      <c r="AX1290" t="s">
        <v>74</v>
      </c>
      <c r="AY1290" t="s">
        <v>74</v>
      </c>
      <c r="AZ1290" t="s">
        <v>74</v>
      </c>
      <c r="BA1290" t="s">
        <v>74</v>
      </c>
      <c r="BB1290">
        <v>199</v>
      </c>
      <c r="BC1290">
        <v>214</v>
      </c>
      <c r="BD1290" t="s">
        <v>74</v>
      </c>
      <c r="BE1290" t="s">
        <v>26354</v>
      </c>
      <c r="BF1290" t="str">
        <f>HYPERLINK("http://dx.doi.org/10.1016/j.psfr.2013.11.005","http://dx.doi.org/10.1016/j.psfr.2013.11.005")</f>
        <v>http://dx.doi.org/10.1016/j.psfr.2013.11.005</v>
      </c>
      <c r="BG1290" t="s">
        <v>74</v>
      </c>
      <c r="BH1290" t="s">
        <v>74</v>
      </c>
      <c r="BI1290">
        <v>16</v>
      </c>
      <c r="BJ1290" t="s">
        <v>99</v>
      </c>
      <c r="BK1290" t="s">
        <v>100</v>
      </c>
      <c r="BL1290" t="s">
        <v>101</v>
      </c>
      <c r="BM1290" t="s">
        <v>26355</v>
      </c>
      <c r="BN1290" t="s">
        <v>74</v>
      </c>
      <c r="BO1290" t="s">
        <v>74</v>
      </c>
      <c r="BP1290" t="s">
        <v>74</v>
      </c>
      <c r="BQ1290" t="s">
        <v>74</v>
      </c>
      <c r="BR1290" t="s">
        <v>104</v>
      </c>
      <c r="BS1290" t="s">
        <v>26356</v>
      </c>
      <c r="BT1290" t="str">
        <f>HYPERLINK("https%3A%2F%2Fwww.webofscience.com%2Fwos%2Fwoscc%2Ffull-record%2FWOS:000341305300002","View Full Record in Web of Science")</f>
        <v>View Full Record in Web of Science</v>
      </c>
    </row>
    <row r="1291" spans="1:72" x14ac:dyDescent="0.25">
      <c r="A1291" t="s">
        <v>72</v>
      </c>
      <c r="B1291" t="s">
        <v>11886</v>
      </c>
      <c r="C1291" t="s">
        <v>74</v>
      </c>
      <c r="D1291" t="s">
        <v>74</v>
      </c>
      <c r="E1291" t="s">
        <v>74</v>
      </c>
      <c r="F1291" t="s">
        <v>11887</v>
      </c>
      <c r="G1291" t="s">
        <v>74</v>
      </c>
      <c r="H1291" t="s">
        <v>74</v>
      </c>
      <c r="I1291" t="s">
        <v>11888</v>
      </c>
      <c r="J1291" t="s">
        <v>11889</v>
      </c>
      <c r="K1291" t="s">
        <v>74</v>
      </c>
      <c r="L1291" t="s">
        <v>74</v>
      </c>
      <c r="M1291" t="s">
        <v>78</v>
      </c>
      <c r="N1291" t="s">
        <v>79</v>
      </c>
      <c r="O1291" t="s">
        <v>74</v>
      </c>
      <c r="P1291" t="s">
        <v>74</v>
      </c>
      <c r="Q1291" t="s">
        <v>74</v>
      </c>
      <c r="R1291" t="s">
        <v>74</v>
      </c>
      <c r="S1291" t="s">
        <v>74</v>
      </c>
      <c r="T1291" t="s">
        <v>11890</v>
      </c>
      <c r="U1291" t="s">
        <v>11891</v>
      </c>
      <c r="V1291" t="s">
        <v>11892</v>
      </c>
      <c r="W1291" t="s">
        <v>11893</v>
      </c>
      <c r="X1291" t="s">
        <v>3721</v>
      </c>
      <c r="Y1291" t="s">
        <v>11894</v>
      </c>
      <c r="Z1291" t="s">
        <v>11895</v>
      </c>
      <c r="AA1291" t="s">
        <v>74</v>
      </c>
      <c r="AB1291" t="s">
        <v>74</v>
      </c>
      <c r="AC1291" t="s">
        <v>74</v>
      </c>
      <c r="AD1291" t="s">
        <v>74</v>
      </c>
      <c r="AE1291" t="s">
        <v>74</v>
      </c>
      <c r="AF1291" t="s">
        <v>74</v>
      </c>
      <c r="AG1291">
        <v>53</v>
      </c>
      <c r="AH1291">
        <v>1</v>
      </c>
      <c r="AI1291">
        <v>4</v>
      </c>
      <c r="AJ1291">
        <v>0</v>
      </c>
      <c r="AK1291">
        <v>10</v>
      </c>
      <c r="AL1291" t="s">
        <v>173</v>
      </c>
      <c r="AM1291" t="s">
        <v>174</v>
      </c>
      <c r="AN1291" t="s">
        <v>175</v>
      </c>
      <c r="AO1291" t="s">
        <v>11896</v>
      </c>
      <c r="AP1291" t="s">
        <v>11897</v>
      </c>
      <c r="AQ1291" t="s">
        <v>74</v>
      </c>
      <c r="AR1291" t="s">
        <v>11898</v>
      </c>
      <c r="AS1291" t="s">
        <v>11899</v>
      </c>
      <c r="AT1291" t="s">
        <v>304</v>
      </c>
      <c r="AU1291">
        <v>2015</v>
      </c>
      <c r="AV1291">
        <v>50</v>
      </c>
      <c r="AW1291">
        <v>8</v>
      </c>
      <c r="AX1291" t="s">
        <v>74</v>
      </c>
      <c r="AY1291" t="s">
        <v>74</v>
      </c>
      <c r="AZ1291" t="s">
        <v>74</v>
      </c>
      <c r="BA1291" t="s">
        <v>74</v>
      </c>
      <c r="BB1291">
        <v>1019</v>
      </c>
      <c r="BC1291">
        <v>1044</v>
      </c>
      <c r="BD1291" t="s">
        <v>74</v>
      </c>
      <c r="BE1291" t="s">
        <v>11900</v>
      </c>
      <c r="BF1291" t="str">
        <f>HYPERLINK("http://dx.doi.org/10.1177/0042085914539771","http://dx.doi.org/10.1177/0042085914539771")</f>
        <v>http://dx.doi.org/10.1177/0042085914539771</v>
      </c>
      <c r="BG1291" t="s">
        <v>74</v>
      </c>
      <c r="BH1291" t="s">
        <v>74</v>
      </c>
      <c r="BI1291">
        <v>26</v>
      </c>
      <c r="BJ1291" t="s">
        <v>8638</v>
      </c>
      <c r="BK1291" t="s">
        <v>100</v>
      </c>
      <c r="BL1291" t="s">
        <v>8638</v>
      </c>
      <c r="BM1291" t="s">
        <v>11901</v>
      </c>
      <c r="BN1291" t="s">
        <v>74</v>
      </c>
      <c r="BO1291" t="s">
        <v>74</v>
      </c>
      <c r="BP1291" t="s">
        <v>74</v>
      </c>
      <c r="BQ1291" t="s">
        <v>74</v>
      </c>
      <c r="BR1291" t="s">
        <v>104</v>
      </c>
      <c r="BS1291" t="s">
        <v>11902</v>
      </c>
      <c r="BT1291" t="str">
        <f>HYPERLINK("https%3A%2F%2Fwww.webofscience.com%2Fwos%2Fwoscc%2Ffull-record%2FWOS:000364967200005","View Full Record in Web of Science")</f>
        <v>View Full Record in Web of Science</v>
      </c>
    </row>
    <row r="1292" spans="1:72" x14ac:dyDescent="0.25">
      <c r="A1292" t="s">
        <v>72</v>
      </c>
      <c r="B1292" t="s">
        <v>6886</v>
      </c>
      <c r="C1292" t="s">
        <v>74</v>
      </c>
      <c r="D1292" t="s">
        <v>74</v>
      </c>
      <c r="E1292" t="s">
        <v>74</v>
      </c>
      <c r="F1292" t="s">
        <v>6887</v>
      </c>
      <c r="G1292" t="s">
        <v>74</v>
      </c>
      <c r="H1292" t="s">
        <v>74</v>
      </c>
      <c r="I1292" t="s">
        <v>6888</v>
      </c>
      <c r="J1292" t="s">
        <v>6889</v>
      </c>
      <c r="K1292" t="s">
        <v>74</v>
      </c>
      <c r="L1292" t="s">
        <v>74</v>
      </c>
      <c r="M1292" t="s">
        <v>78</v>
      </c>
      <c r="N1292" t="s">
        <v>79</v>
      </c>
      <c r="O1292" t="s">
        <v>74</v>
      </c>
      <c r="P1292" t="s">
        <v>74</v>
      </c>
      <c r="Q1292" t="s">
        <v>74</v>
      </c>
      <c r="R1292" t="s">
        <v>74</v>
      </c>
      <c r="S1292" t="s">
        <v>74</v>
      </c>
      <c r="T1292" t="s">
        <v>74</v>
      </c>
      <c r="U1292" t="s">
        <v>6890</v>
      </c>
      <c r="V1292" t="s">
        <v>6891</v>
      </c>
      <c r="W1292" t="s">
        <v>6892</v>
      </c>
      <c r="X1292" t="s">
        <v>6893</v>
      </c>
      <c r="Y1292" t="s">
        <v>6894</v>
      </c>
      <c r="Z1292" t="s">
        <v>6895</v>
      </c>
      <c r="AA1292" t="s">
        <v>74</v>
      </c>
      <c r="AB1292" t="s">
        <v>74</v>
      </c>
      <c r="AC1292" t="s">
        <v>6896</v>
      </c>
      <c r="AD1292" t="s">
        <v>6897</v>
      </c>
      <c r="AE1292" t="s">
        <v>6898</v>
      </c>
      <c r="AF1292" t="s">
        <v>74</v>
      </c>
      <c r="AG1292">
        <v>63</v>
      </c>
      <c r="AH1292">
        <v>1</v>
      </c>
      <c r="AI1292">
        <v>3</v>
      </c>
      <c r="AJ1292">
        <v>1</v>
      </c>
      <c r="AK1292">
        <v>15</v>
      </c>
      <c r="AL1292" t="s">
        <v>476</v>
      </c>
      <c r="AM1292" t="s">
        <v>477</v>
      </c>
      <c r="AN1292" t="s">
        <v>478</v>
      </c>
      <c r="AO1292" t="s">
        <v>6899</v>
      </c>
      <c r="AP1292" t="s">
        <v>6900</v>
      </c>
      <c r="AQ1292" t="s">
        <v>74</v>
      </c>
      <c r="AR1292" t="s">
        <v>6901</v>
      </c>
      <c r="AS1292" t="s">
        <v>6902</v>
      </c>
      <c r="AT1292" t="s">
        <v>74</v>
      </c>
      <c r="AU1292">
        <v>2017</v>
      </c>
      <c r="AV1292">
        <v>32</v>
      </c>
      <c r="AW1292">
        <v>4</v>
      </c>
      <c r="AX1292" t="s">
        <v>74</v>
      </c>
      <c r="AY1292" t="s">
        <v>74</v>
      </c>
      <c r="AZ1292" t="s">
        <v>74</v>
      </c>
      <c r="BA1292" t="s">
        <v>74</v>
      </c>
      <c r="BB1292">
        <v>276</v>
      </c>
      <c r="BC1292">
        <v>290</v>
      </c>
      <c r="BD1292" t="s">
        <v>74</v>
      </c>
      <c r="BE1292" t="s">
        <v>6903</v>
      </c>
      <c r="BF1292" t="str">
        <f>HYPERLINK("http://dx.doi.org/10.1080/10926488.2017.1384271","http://dx.doi.org/10.1080/10926488.2017.1384271")</f>
        <v>http://dx.doi.org/10.1080/10926488.2017.1384271</v>
      </c>
      <c r="BG1292" t="s">
        <v>74</v>
      </c>
      <c r="BH1292" t="s">
        <v>74</v>
      </c>
      <c r="BI1292">
        <v>15</v>
      </c>
      <c r="BJ1292" t="s">
        <v>3766</v>
      </c>
      <c r="BK1292" t="s">
        <v>3767</v>
      </c>
      <c r="BL1292" t="s">
        <v>2177</v>
      </c>
      <c r="BM1292" t="s">
        <v>6904</v>
      </c>
      <c r="BN1292" t="s">
        <v>74</v>
      </c>
      <c r="BO1292" t="s">
        <v>74</v>
      </c>
      <c r="BP1292" t="s">
        <v>74</v>
      </c>
      <c r="BQ1292" t="s">
        <v>74</v>
      </c>
      <c r="BR1292" t="s">
        <v>104</v>
      </c>
      <c r="BS1292" t="s">
        <v>6905</v>
      </c>
      <c r="BT1292" t="str">
        <f>HYPERLINK("https%3A%2F%2Fwww.webofscience.com%2Fwos%2Fwoscc%2Ffull-record%2FWOS:000415672200004","View Full Record in Web of Science")</f>
        <v>View Full Record in Web of Science</v>
      </c>
    </row>
    <row r="1293" spans="1:72" x14ac:dyDescent="0.25">
      <c r="A1293" t="s">
        <v>72</v>
      </c>
      <c r="B1293" t="s">
        <v>7068</v>
      </c>
      <c r="C1293" t="s">
        <v>74</v>
      </c>
      <c r="D1293" t="s">
        <v>74</v>
      </c>
      <c r="E1293" t="s">
        <v>74</v>
      </c>
      <c r="F1293" t="s">
        <v>7069</v>
      </c>
      <c r="G1293" t="s">
        <v>74</v>
      </c>
      <c r="H1293" t="s">
        <v>74</v>
      </c>
      <c r="I1293" t="s">
        <v>7070</v>
      </c>
      <c r="J1293" t="s">
        <v>7071</v>
      </c>
      <c r="K1293" t="s">
        <v>74</v>
      </c>
      <c r="L1293" t="s">
        <v>74</v>
      </c>
      <c r="M1293" t="s">
        <v>78</v>
      </c>
      <c r="N1293" t="s">
        <v>79</v>
      </c>
      <c r="O1293" t="s">
        <v>74</v>
      </c>
      <c r="P1293" t="s">
        <v>74</v>
      </c>
      <c r="Q1293" t="s">
        <v>74</v>
      </c>
      <c r="R1293" t="s">
        <v>74</v>
      </c>
      <c r="S1293" t="s">
        <v>74</v>
      </c>
      <c r="T1293" t="s">
        <v>7072</v>
      </c>
      <c r="U1293" t="s">
        <v>7073</v>
      </c>
      <c r="V1293" t="s">
        <v>7074</v>
      </c>
      <c r="W1293" t="s">
        <v>7075</v>
      </c>
      <c r="X1293" t="s">
        <v>7076</v>
      </c>
      <c r="Y1293" t="s">
        <v>7077</v>
      </c>
      <c r="Z1293" t="s">
        <v>7078</v>
      </c>
      <c r="AA1293" t="s">
        <v>7079</v>
      </c>
      <c r="AB1293" t="s">
        <v>7080</v>
      </c>
      <c r="AC1293" t="s">
        <v>7081</v>
      </c>
      <c r="AD1293" t="s">
        <v>7082</v>
      </c>
      <c r="AE1293" t="s">
        <v>7083</v>
      </c>
      <c r="AF1293" t="s">
        <v>74</v>
      </c>
      <c r="AG1293">
        <v>27</v>
      </c>
      <c r="AH1293">
        <v>1</v>
      </c>
      <c r="AI1293">
        <v>1</v>
      </c>
      <c r="AJ1293">
        <v>0</v>
      </c>
      <c r="AK1293">
        <v>10</v>
      </c>
      <c r="AL1293" t="s">
        <v>7084</v>
      </c>
      <c r="AM1293" t="s">
        <v>7085</v>
      </c>
      <c r="AN1293" t="s">
        <v>7086</v>
      </c>
      <c r="AO1293" t="s">
        <v>7087</v>
      </c>
      <c r="AP1293" t="s">
        <v>74</v>
      </c>
      <c r="AQ1293" t="s">
        <v>74</v>
      </c>
      <c r="AR1293" t="s">
        <v>7088</v>
      </c>
      <c r="AS1293" t="s">
        <v>7089</v>
      </c>
      <c r="AT1293" t="s">
        <v>180</v>
      </c>
      <c r="AU1293">
        <v>2017</v>
      </c>
      <c r="AV1293">
        <v>67</v>
      </c>
      <c r="AW1293">
        <v>9</v>
      </c>
      <c r="AX1293" t="s">
        <v>74</v>
      </c>
      <c r="AY1293" t="s">
        <v>74</v>
      </c>
      <c r="AZ1293" t="s">
        <v>74</v>
      </c>
      <c r="BA1293" t="s">
        <v>74</v>
      </c>
      <c r="BB1293">
        <v>1362</v>
      </c>
      <c r="BC1293">
        <v>1368</v>
      </c>
      <c r="BD1293" t="s">
        <v>74</v>
      </c>
      <c r="BE1293" t="s">
        <v>74</v>
      </c>
      <c r="BF1293" t="s">
        <v>74</v>
      </c>
      <c r="BG1293" t="s">
        <v>74</v>
      </c>
      <c r="BH1293" t="s">
        <v>74</v>
      </c>
      <c r="BI1293">
        <v>7</v>
      </c>
      <c r="BJ1293" t="s">
        <v>7090</v>
      </c>
      <c r="BK1293" t="s">
        <v>153</v>
      </c>
      <c r="BL1293" t="s">
        <v>7091</v>
      </c>
      <c r="BM1293" t="s">
        <v>7092</v>
      </c>
      <c r="BN1293">
        <v>28924275</v>
      </c>
      <c r="BO1293" t="s">
        <v>74</v>
      </c>
      <c r="BP1293" t="s">
        <v>74</v>
      </c>
      <c r="BQ1293" t="s">
        <v>74</v>
      </c>
      <c r="BR1293" t="s">
        <v>104</v>
      </c>
      <c r="BS1293" t="s">
        <v>7093</v>
      </c>
      <c r="BT1293" t="str">
        <f>HYPERLINK("https%3A%2F%2Fwww.webofscience.com%2Fwos%2Fwoscc%2Ffull-record%2FWOS:000408956300011","View Full Record in Web of Science")</f>
        <v>View Full Record in Web of Science</v>
      </c>
    </row>
    <row r="1294" spans="1:72" x14ac:dyDescent="0.25">
      <c r="A1294" t="s">
        <v>72</v>
      </c>
      <c r="B1294" t="s">
        <v>9706</v>
      </c>
      <c r="C1294" t="s">
        <v>74</v>
      </c>
      <c r="D1294" t="s">
        <v>74</v>
      </c>
      <c r="E1294" t="s">
        <v>74</v>
      </c>
      <c r="F1294" t="s">
        <v>9707</v>
      </c>
      <c r="G1294" t="s">
        <v>74</v>
      </c>
      <c r="H1294" t="s">
        <v>74</v>
      </c>
      <c r="I1294" t="s">
        <v>9708</v>
      </c>
      <c r="J1294" t="s">
        <v>9709</v>
      </c>
      <c r="K1294" t="s">
        <v>74</v>
      </c>
      <c r="L1294" t="s">
        <v>74</v>
      </c>
      <c r="M1294" t="s">
        <v>78</v>
      </c>
      <c r="N1294" t="s">
        <v>79</v>
      </c>
      <c r="O1294" t="s">
        <v>74</v>
      </c>
      <c r="P1294" t="s">
        <v>74</v>
      </c>
      <c r="Q1294" t="s">
        <v>74</v>
      </c>
      <c r="R1294" t="s">
        <v>74</v>
      </c>
      <c r="S1294" t="s">
        <v>74</v>
      </c>
      <c r="T1294" t="s">
        <v>74</v>
      </c>
      <c r="U1294" t="s">
        <v>9710</v>
      </c>
      <c r="V1294" t="s">
        <v>9711</v>
      </c>
      <c r="W1294" t="s">
        <v>9712</v>
      </c>
      <c r="X1294" t="s">
        <v>9713</v>
      </c>
      <c r="Y1294" t="s">
        <v>9714</v>
      </c>
      <c r="Z1294" t="s">
        <v>9715</v>
      </c>
      <c r="AA1294" t="s">
        <v>9716</v>
      </c>
      <c r="AB1294" t="s">
        <v>74</v>
      </c>
      <c r="AC1294" t="s">
        <v>74</v>
      </c>
      <c r="AD1294" t="s">
        <v>74</v>
      </c>
      <c r="AE1294" t="s">
        <v>74</v>
      </c>
      <c r="AF1294" t="s">
        <v>74</v>
      </c>
      <c r="AG1294">
        <v>49</v>
      </c>
      <c r="AH1294">
        <v>1</v>
      </c>
      <c r="AI1294">
        <v>6</v>
      </c>
      <c r="AJ1294">
        <v>0</v>
      </c>
      <c r="AK1294">
        <v>4</v>
      </c>
      <c r="AL1294" t="s">
        <v>476</v>
      </c>
      <c r="AM1294" t="s">
        <v>477</v>
      </c>
      <c r="AN1294" t="s">
        <v>478</v>
      </c>
      <c r="AO1294" t="s">
        <v>9717</v>
      </c>
      <c r="AP1294" t="s">
        <v>9718</v>
      </c>
      <c r="AQ1294" t="s">
        <v>74</v>
      </c>
      <c r="AR1294" t="s">
        <v>9719</v>
      </c>
      <c r="AS1294" t="s">
        <v>9720</v>
      </c>
      <c r="AT1294" t="s">
        <v>9721</v>
      </c>
      <c r="AU1294">
        <v>2017</v>
      </c>
      <c r="AV1294">
        <v>28</v>
      </c>
      <c r="AW1294">
        <v>2</v>
      </c>
      <c r="AX1294" t="s">
        <v>74</v>
      </c>
      <c r="AY1294" t="s">
        <v>74</v>
      </c>
      <c r="AZ1294" t="s">
        <v>74</v>
      </c>
      <c r="BA1294" t="s">
        <v>74</v>
      </c>
      <c r="BB1294">
        <v>154</v>
      </c>
      <c r="BC1294">
        <v>166</v>
      </c>
      <c r="BD1294" t="s">
        <v>74</v>
      </c>
      <c r="BE1294" t="s">
        <v>9722</v>
      </c>
      <c r="BF1294" t="str">
        <f>HYPERLINK("http://dx.doi.org/10.1080/10409289.2016.1197012","http://dx.doi.org/10.1080/10409289.2016.1197012")</f>
        <v>http://dx.doi.org/10.1080/10409289.2016.1197012</v>
      </c>
      <c r="BG1294" t="s">
        <v>74</v>
      </c>
      <c r="BH1294" t="s">
        <v>74</v>
      </c>
      <c r="BI1294">
        <v>13</v>
      </c>
      <c r="BJ1294" t="s">
        <v>9723</v>
      </c>
      <c r="BK1294" t="s">
        <v>100</v>
      </c>
      <c r="BL1294" t="s">
        <v>512</v>
      </c>
      <c r="BM1294" t="s">
        <v>9724</v>
      </c>
      <c r="BN1294" t="s">
        <v>74</v>
      </c>
      <c r="BO1294" t="s">
        <v>936</v>
      </c>
      <c r="BP1294" t="s">
        <v>74</v>
      </c>
      <c r="BQ1294" t="s">
        <v>74</v>
      </c>
      <c r="BR1294" t="s">
        <v>104</v>
      </c>
      <c r="BS1294" t="s">
        <v>9725</v>
      </c>
      <c r="BT1294" t="str">
        <f>HYPERLINK("https%3A%2F%2Fwww.webofscience.com%2Fwos%2Fwoscc%2Ffull-record%2FWOS:000393965700002","View Full Record in Web of Science")</f>
        <v>View Full Record in Web of Science</v>
      </c>
    </row>
    <row r="1295" spans="1:72" x14ac:dyDescent="0.25">
      <c r="A1295" t="s">
        <v>72</v>
      </c>
      <c r="B1295" t="s">
        <v>13026</v>
      </c>
      <c r="C1295" t="s">
        <v>74</v>
      </c>
      <c r="D1295" t="s">
        <v>74</v>
      </c>
      <c r="E1295" t="s">
        <v>74</v>
      </c>
      <c r="F1295" t="s">
        <v>13027</v>
      </c>
      <c r="G1295" t="s">
        <v>74</v>
      </c>
      <c r="H1295" t="s">
        <v>74</v>
      </c>
      <c r="I1295" t="s">
        <v>13028</v>
      </c>
      <c r="J1295" t="s">
        <v>7458</v>
      </c>
      <c r="K1295" t="s">
        <v>74</v>
      </c>
      <c r="L1295" t="s">
        <v>74</v>
      </c>
      <c r="M1295" t="s">
        <v>492</v>
      </c>
      <c r="N1295" t="s">
        <v>79</v>
      </c>
      <c r="O1295" t="s">
        <v>74</v>
      </c>
      <c r="P1295" t="s">
        <v>74</v>
      </c>
      <c r="Q1295" t="s">
        <v>74</v>
      </c>
      <c r="R1295" t="s">
        <v>74</v>
      </c>
      <c r="S1295" t="s">
        <v>74</v>
      </c>
      <c r="T1295" t="s">
        <v>74</v>
      </c>
      <c r="U1295" t="s">
        <v>13029</v>
      </c>
      <c r="V1295" t="s">
        <v>13030</v>
      </c>
      <c r="W1295" t="s">
        <v>13031</v>
      </c>
      <c r="X1295" t="s">
        <v>13032</v>
      </c>
      <c r="Y1295" t="s">
        <v>13033</v>
      </c>
      <c r="Z1295" t="s">
        <v>13034</v>
      </c>
      <c r="AA1295" t="s">
        <v>13035</v>
      </c>
      <c r="AB1295" t="s">
        <v>13036</v>
      </c>
      <c r="AC1295" t="s">
        <v>74</v>
      </c>
      <c r="AD1295" t="s">
        <v>74</v>
      </c>
      <c r="AE1295" t="s">
        <v>74</v>
      </c>
      <c r="AF1295" t="s">
        <v>74</v>
      </c>
      <c r="AG1295">
        <v>62</v>
      </c>
      <c r="AH1295">
        <v>1</v>
      </c>
      <c r="AI1295">
        <v>1</v>
      </c>
      <c r="AJ1295">
        <v>0</v>
      </c>
      <c r="AK1295">
        <v>4</v>
      </c>
      <c r="AL1295" t="s">
        <v>7458</v>
      </c>
      <c r="AM1295" t="s">
        <v>7465</v>
      </c>
      <c r="AN1295" t="s">
        <v>7466</v>
      </c>
      <c r="AO1295" t="s">
        <v>7467</v>
      </c>
      <c r="AP1295" t="s">
        <v>74</v>
      </c>
      <c r="AQ1295" t="s">
        <v>74</v>
      </c>
      <c r="AR1295" t="s">
        <v>7458</v>
      </c>
      <c r="AS1295" t="s">
        <v>7468</v>
      </c>
      <c r="AT1295" t="s">
        <v>255</v>
      </c>
      <c r="AU1295">
        <v>2017</v>
      </c>
      <c r="AV1295">
        <v>42</v>
      </c>
      <c r="AW1295">
        <v>5</v>
      </c>
      <c r="AX1295" t="s">
        <v>74</v>
      </c>
      <c r="AY1295" t="s">
        <v>74</v>
      </c>
      <c r="AZ1295" t="s">
        <v>74</v>
      </c>
      <c r="BA1295" t="s">
        <v>74</v>
      </c>
      <c r="BB1295">
        <v>286</v>
      </c>
      <c r="BC1295">
        <v>292</v>
      </c>
      <c r="BD1295" t="s">
        <v>74</v>
      </c>
      <c r="BE1295" t="s">
        <v>74</v>
      </c>
      <c r="BF1295" t="s">
        <v>74</v>
      </c>
      <c r="BG1295" t="s">
        <v>74</v>
      </c>
      <c r="BH1295" t="s">
        <v>74</v>
      </c>
      <c r="BI1295">
        <v>7</v>
      </c>
      <c r="BJ1295" t="s">
        <v>7469</v>
      </c>
      <c r="BK1295" t="s">
        <v>307</v>
      </c>
      <c r="BL1295" t="s">
        <v>7470</v>
      </c>
      <c r="BM1295" t="s">
        <v>13037</v>
      </c>
      <c r="BN1295" t="s">
        <v>74</v>
      </c>
      <c r="BO1295" t="s">
        <v>74</v>
      </c>
      <c r="BP1295" t="s">
        <v>74</v>
      </c>
      <c r="BQ1295" t="s">
        <v>74</v>
      </c>
      <c r="BR1295" t="s">
        <v>104</v>
      </c>
      <c r="BS1295" t="s">
        <v>13038</v>
      </c>
      <c r="BT1295" t="str">
        <f>HYPERLINK("https%3A%2F%2Fwww.webofscience.com%2Fwos%2Fwoscc%2Ffull-record%2FWOS:000403030100004","View Full Record in Web of Science")</f>
        <v>View Full Record in Web of Science</v>
      </c>
    </row>
    <row r="1296" spans="1:72" x14ac:dyDescent="0.25">
      <c r="A1296" t="s">
        <v>72</v>
      </c>
      <c r="B1296" t="s">
        <v>22517</v>
      </c>
      <c r="C1296" t="s">
        <v>74</v>
      </c>
      <c r="D1296" t="s">
        <v>74</v>
      </c>
      <c r="E1296" t="s">
        <v>74</v>
      </c>
      <c r="F1296" t="s">
        <v>22518</v>
      </c>
      <c r="G1296" t="s">
        <v>74</v>
      </c>
      <c r="H1296" t="s">
        <v>74</v>
      </c>
      <c r="I1296" t="s">
        <v>22519</v>
      </c>
      <c r="J1296" t="s">
        <v>941</v>
      </c>
      <c r="K1296" t="s">
        <v>74</v>
      </c>
      <c r="L1296" t="s">
        <v>74</v>
      </c>
      <c r="M1296" t="s">
        <v>78</v>
      </c>
      <c r="N1296" t="s">
        <v>79</v>
      </c>
      <c r="O1296" t="s">
        <v>74</v>
      </c>
      <c r="P1296" t="s">
        <v>74</v>
      </c>
      <c r="Q1296" t="s">
        <v>74</v>
      </c>
      <c r="R1296" t="s">
        <v>74</v>
      </c>
      <c r="S1296" t="s">
        <v>74</v>
      </c>
      <c r="T1296" t="s">
        <v>22520</v>
      </c>
      <c r="U1296" t="s">
        <v>22521</v>
      </c>
      <c r="V1296" t="s">
        <v>22522</v>
      </c>
      <c r="W1296" t="s">
        <v>22523</v>
      </c>
      <c r="X1296" t="s">
        <v>22524</v>
      </c>
      <c r="Y1296" t="s">
        <v>22525</v>
      </c>
      <c r="Z1296" t="s">
        <v>9231</v>
      </c>
      <c r="AA1296" t="s">
        <v>22526</v>
      </c>
      <c r="AB1296" t="s">
        <v>5393</v>
      </c>
      <c r="AC1296" t="s">
        <v>74</v>
      </c>
      <c r="AD1296" t="s">
        <v>74</v>
      </c>
      <c r="AE1296" t="s">
        <v>74</v>
      </c>
      <c r="AF1296" t="s">
        <v>74</v>
      </c>
      <c r="AG1296">
        <v>26</v>
      </c>
      <c r="AH1296">
        <v>1</v>
      </c>
      <c r="AI1296">
        <v>3</v>
      </c>
      <c r="AJ1296">
        <v>0</v>
      </c>
      <c r="AK1296">
        <v>4</v>
      </c>
      <c r="AL1296" t="s">
        <v>196</v>
      </c>
      <c r="AM1296" t="s">
        <v>197</v>
      </c>
      <c r="AN1296" t="s">
        <v>198</v>
      </c>
      <c r="AO1296" t="s">
        <v>954</v>
      </c>
      <c r="AP1296" t="s">
        <v>955</v>
      </c>
      <c r="AQ1296" t="s">
        <v>74</v>
      </c>
      <c r="AR1296" t="s">
        <v>956</v>
      </c>
      <c r="AS1296" t="s">
        <v>957</v>
      </c>
      <c r="AT1296" t="s">
        <v>1111</v>
      </c>
      <c r="AU1296">
        <v>2017</v>
      </c>
      <c r="AV1296">
        <v>54</v>
      </c>
      <c r="AW1296">
        <v>9</v>
      </c>
      <c r="AX1296" t="s">
        <v>74</v>
      </c>
      <c r="AY1296" t="s">
        <v>74</v>
      </c>
      <c r="AZ1296" t="s">
        <v>74</v>
      </c>
      <c r="BA1296" t="s">
        <v>74</v>
      </c>
      <c r="BB1296">
        <v>1123</v>
      </c>
      <c r="BC1296">
        <v>1133</v>
      </c>
      <c r="BD1296" t="s">
        <v>74</v>
      </c>
      <c r="BE1296" t="s">
        <v>22527</v>
      </c>
      <c r="BF1296" t="str">
        <f>HYPERLINK("http://dx.doi.org/10.1002/pits.22047","http://dx.doi.org/10.1002/pits.22047")</f>
        <v>http://dx.doi.org/10.1002/pits.22047</v>
      </c>
      <c r="BG1296" t="s">
        <v>74</v>
      </c>
      <c r="BH1296" t="s">
        <v>74</v>
      </c>
      <c r="BI1296">
        <v>11</v>
      </c>
      <c r="BJ1296" t="s">
        <v>126</v>
      </c>
      <c r="BK1296" t="s">
        <v>100</v>
      </c>
      <c r="BL1296" t="s">
        <v>101</v>
      </c>
      <c r="BM1296" t="s">
        <v>22528</v>
      </c>
      <c r="BN1296" t="s">
        <v>74</v>
      </c>
      <c r="BO1296" t="s">
        <v>74</v>
      </c>
      <c r="BP1296" t="s">
        <v>74</v>
      </c>
      <c r="BQ1296" t="s">
        <v>74</v>
      </c>
      <c r="BR1296" t="s">
        <v>104</v>
      </c>
      <c r="BS1296" t="s">
        <v>22529</v>
      </c>
      <c r="BT1296" t="str">
        <f>HYPERLINK("https%3A%2F%2Fwww.webofscience.com%2Fwos%2Fwoscc%2Ffull-record%2FWOS:000412660900017","View Full Record in Web of Science")</f>
        <v>View Full Record in Web of Science</v>
      </c>
    </row>
    <row r="1297" spans="1:72" x14ac:dyDescent="0.25">
      <c r="A1297" t="s">
        <v>72</v>
      </c>
      <c r="B1297" t="s">
        <v>23389</v>
      </c>
      <c r="C1297" t="s">
        <v>74</v>
      </c>
      <c r="D1297" t="s">
        <v>74</v>
      </c>
      <c r="E1297" t="s">
        <v>74</v>
      </c>
      <c r="F1297" t="s">
        <v>23390</v>
      </c>
      <c r="G1297" t="s">
        <v>74</v>
      </c>
      <c r="H1297" t="s">
        <v>74</v>
      </c>
      <c r="I1297" t="s">
        <v>23391</v>
      </c>
      <c r="J1297" t="s">
        <v>23392</v>
      </c>
      <c r="K1297" t="s">
        <v>74</v>
      </c>
      <c r="L1297" t="s">
        <v>74</v>
      </c>
      <c r="M1297" t="s">
        <v>78</v>
      </c>
      <c r="N1297" t="s">
        <v>79</v>
      </c>
      <c r="O1297" t="s">
        <v>74</v>
      </c>
      <c r="P1297" t="s">
        <v>74</v>
      </c>
      <c r="Q1297" t="s">
        <v>74</v>
      </c>
      <c r="R1297" t="s">
        <v>74</v>
      </c>
      <c r="S1297" t="s">
        <v>74</v>
      </c>
      <c r="T1297" t="s">
        <v>74</v>
      </c>
      <c r="U1297" t="s">
        <v>23393</v>
      </c>
      <c r="V1297" t="s">
        <v>23394</v>
      </c>
      <c r="W1297" t="s">
        <v>23395</v>
      </c>
      <c r="X1297" t="s">
        <v>12451</v>
      </c>
      <c r="Y1297" t="s">
        <v>23396</v>
      </c>
      <c r="Z1297" t="s">
        <v>23397</v>
      </c>
      <c r="AA1297" t="s">
        <v>74</v>
      </c>
      <c r="AB1297" t="s">
        <v>23398</v>
      </c>
      <c r="AC1297" t="s">
        <v>74</v>
      </c>
      <c r="AD1297" t="s">
        <v>74</v>
      </c>
      <c r="AE1297" t="s">
        <v>74</v>
      </c>
      <c r="AF1297" t="s">
        <v>74</v>
      </c>
      <c r="AG1297">
        <v>13</v>
      </c>
      <c r="AH1297">
        <v>1</v>
      </c>
      <c r="AI1297">
        <v>1</v>
      </c>
      <c r="AJ1297">
        <v>0</v>
      </c>
      <c r="AK1297">
        <v>2</v>
      </c>
      <c r="AL1297" t="s">
        <v>23399</v>
      </c>
      <c r="AM1297" t="s">
        <v>23400</v>
      </c>
      <c r="AN1297" t="s">
        <v>23401</v>
      </c>
      <c r="AO1297" t="s">
        <v>23402</v>
      </c>
      <c r="AP1297" t="s">
        <v>23403</v>
      </c>
      <c r="AQ1297" t="s">
        <v>74</v>
      </c>
      <c r="AR1297" t="s">
        <v>23404</v>
      </c>
      <c r="AS1297" t="s">
        <v>23405</v>
      </c>
      <c r="AT1297" t="s">
        <v>180</v>
      </c>
      <c r="AU1297">
        <v>2017</v>
      </c>
      <c r="AV1297">
        <v>49</v>
      </c>
      <c r="AW1297">
        <v>8</v>
      </c>
      <c r="AX1297" t="s">
        <v>74</v>
      </c>
      <c r="AY1297" t="s">
        <v>74</v>
      </c>
      <c r="AZ1297" t="s">
        <v>74</v>
      </c>
      <c r="BA1297" t="s">
        <v>74</v>
      </c>
      <c r="BB1297">
        <v>640</v>
      </c>
      <c r="BC1297">
        <v>643</v>
      </c>
      <c r="BD1297" t="s">
        <v>74</v>
      </c>
      <c r="BE1297" t="s">
        <v>74</v>
      </c>
      <c r="BF1297" t="s">
        <v>74</v>
      </c>
      <c r="BG1297" t="s">
        <v>74</v>
      </c>
      <c r="BH1297" t="s">
        <v>74</v>
      </c>
      <c r="BI1297">
        <v>4</v>
      </c>
      <c r="BJ1297" t="s">
        <v>23406</v>
      </c>
      <c r="BK1297" t="s">
        <v>153</v>
      </c>
      <c r="BL1297" t="s">
        <v>7065</v>
      </c>
      <c r="BM1297" t="s">
        <v>23407</v>
      </c>
      <c r="BN1297">
        <v>28953298</v>
      </c>
      <c r="BO1297" t="s">
        <v>74</v>
      </c>
      <c r="BP1297" t="s">
        <v>74</v>
      </c>
      <c r="BQ1297" t="s">
        <v>74</v>
      </c>
      <c r="BR1297" t="s">
        <v>104</v>
      </c>
      <c r="BS1297" t="s">
        <v>23408</v>
      </c>
      <c r="BT1297" t="str">
        <f>HYPERLINK("https%3A%2F%2Fwww.webofscience.com%2Fwos%2Fwoscc%2Ffull-record%2FWOS:000411264500011","View Full Record in Web of Science")</f>
        <v>View Full Record in Web of Science</v>
      </c>
    </row>
    <row r="1298" spans="1:72" x14ac:dyDescent="0.25">
      <c r="A1298" t="s">
        <v>72</v>
      </c>
      <c r="B1298" t="s">
        <v>14926</v>
      </c>
      <c r="C1298" t="s">
        <v>74</v>
      </c>
      <c r="D1298" t="s">
        <v>74</v>
      </c>
      <c r="E1298" t="s">
        <v>74</v>
      </c>
      <c r="F1298" t="s">
        <v>14927</v>
      </c>
      <c r="G1298" t="s">
        <v>74</v>
      </c>
      <c r="H1298" t="s">
        <v>74</v>
      </c>
      <c r="I1298" t="s">
        <v>14928</v>
      </c>
      <c r="J1298" t="s">
        <v>3854</v>
      </c>
      <c r="K1298" t="s">
        <v>74</v>
      </c>
      <c r="L1298" t="s">
        <v>74</v>
      </c>
      <c r="M1298" t="s">
        <v>78</v>
      </c>
      <c r="N1298" t="s">
        <v>79</v>
      </c>
      <c r="O1298" t="s">
        <v>74</v>
      </c>
      <c r="P1298" t="s">
        <v>74</v>
      </c>
      <c r="Q1298" t="s">
        <v>74</v>
      </c>
      <c r="R1298" t="s">
        <v>74</v>
      </c>
      <c r="S1298" t="s">
        <v>74</v>
      </c>
      <c r="T1298" t="s">
        <v>14929</v>
      </c>
      <c r="U1298" t="s">
        <v>14930</v>
      </c>
      <c r="V1298" t="s">
        <v>14931</v>
      </c>
      <c r="W1298" t="s">
        <v>14932</v>
      </c>
      <c r="X1298" t="s">
        <v>14933</v>
      </c>
      <c r="Y1298" t="s">
        <v>14934</v>
      </c>
      <c r="Z1298" t="s">
        <v>14935</v>
      </c>
      <c r="AA1298" t="s">
        <v>74</v>
      </c>
      <c r="AB1298" t="s">
        <v>74</v>
      </c>
      <c r="AC1298" t="s">
        <v>74</v>
      </c>
      <c r="AD1298" t="s">
        <v>74</v>
      </c>
      <c r="AE1298" t="s">
        <v>74</v>
      </c>
      <c r="AF1298" t="s">
        <v>74</v>
      </c>
      <c r="AG1298">
        <v>44</v>
      </c>
      <c r="AH1298">
        <v>1</v>
      </c>
      <c r="AI1298">
        <v>5</v>
      </c>
      <c r="AJ1298">
        <v>1</v>
      </c>
      <c r="AK1298">
        <v>16</v>
      </c>
      <c r="AL1298" t="s">
        <v>476</v>
      </c>
      <c r="AM1298" t="s">
        <v>477</v>
      </c>
      <c r="AN1298" t="s">
        <v>478</v>
      </c>
      <c r="AO1298" t="s">
        <v>3863</v>
      </c>
      <c r="AP1298" t="s">
        <v>4496</v>
      </c>
      <c r="AQ1298" t="s">
        <v>74</v>
      </c>
      <c r="AR1298" t="s">
        <v>3864</v>
      </c>
      <c r="AS1298" t="s">
        <v>3865</v>
      </c>
      <c r="AT1298" t="s">
        <v>74</v>
      </c>
      <c r="AU1298">
        <v>2018</v>
      </c>
      <c r="AV1298">
        <v>111</v>
      </c>
      <c r="AW1298">
        <v>4</v>
      </c>
      <c r="AX1298" t="s">
        <v>74</v>
      </c>
      <c r="AY1298" t="s">
        <v>74</v>
      </c>
      <c r="AZ1298" t="s">
        <v>74</v>
      </c>
      <c r="BA1298" t="s">
        <v>74</v>
      </c>
      <c r="BB1298">
        <v>439</v>
      </c>
      <c r="BC1298">
        <v>445</v>
      </c>
      <c r="BD1298" t="s">
        <v>74</v>
      </c>
      <c r="BE1298" t="s">
        <v>14936</v>
      </c>
      <c r="BF1298" t="str">
        <f>HYPERLINK("http://dx.doi.org/10.1080/00220671.2017.1291486","http://dx.doi.org/10.1080/00220671.2017.1291486")</f>
        <v>http://dx.doi.org/10.1080/00220671.2017.1291486</v>
      </c>
      <c r="BG1298" t="s">
        <v>74</v>
      </c>
      <c r="BH1298" t="s">
        <v>74</v>
      </c>
      <c r="BI1298">
        <v>7</v>
      </c>
      <c r="BJ1298" t="s">
        <v>278</v>
      </c>
      <c r="BK1298" t="s">
        <v>100</v>
      </c>
      <c r="BL1298" t="s">
        <v>278</v>
      </c>
      <c r="BM1298" t="s">
        <v>14937</v>
      </c>
      <c r="BN1298" t="s">
        <v>74</v>
      </c>
      <c r="BO1298" t="s">
        <v>74</v>
      </c>
      <c r="BP1298" t="s">
        <v>74</v>
      </c>
      <c r="BQ1298" t="s">
        <v>74</v>
      </c>
      <c r="BR1298" t="s">
        <v>104</v>
      </c>
      <c r="BS1298" t="s">
        <v>14938</v>
      </c>
      <c r="BT1298" t="str">
        <f>HYPERLINK("https%3A%2F%2Fwww.webofscience.com%2Fwos%2Fwoscc%2Ffull-record%2FWOS:000435020600006","View Full Record in Web of Science")</f>
        <v>View Full Record in Web of Science</v>
      </c>
    </row>
    <row r="1299" spans="1:72" x14ac:dyDescent="0.25">
      <c r="A1299" t="s">
        <v>72</v>
      </c>
      <c r="B1299" t="s">
        <v>20419</v>
      </c>
      <c r="C1299" t="s">
        <v>74</v>
      </c>
      <c r="D1299" t="s">
        <v>74</v>
      </c>
      <c r="E1299" t="s">
        <v>74</v>
      </c>
      <c r="F1299" t="s">
        <v>20420</v>
      </c>
      <c r="G1299" t="s">
        <v>74</v>
      </c>
      <c r="H1299" t="s">
        <v>74</v>
      </c>
      <c r="I1299" t="s">
        <v>20421</v>
      </c>
      <c r="J1299" t="s">
        <v>1460</v>
      </c>
      <c r="K1299" t="s">
        <v>74</v>
      </c>
      <c r="L1299" t="s">
        <v>74</v>
      </c>
      <c r="M1299" t="s">
        <v>78</v>
      </c>
      <c r="N1299" t="s">
        <v>79</v>
      </c>
      <c r="O1299" t="s">
        <v>74</v>
      </c>
      <c r="P1299" t="s">
        <v>74</v>
      </c>
      <c r="Q1299" t="s">
        <v>74</v>
      </c>
      <c r="R1299" t="s">
        <v>74</v>
      </c>
      <c r="S1299" t="s">
        <v>74</v>
      </c>
      <c r="T1299" t="s">
        <v>20422</v>
      </c>
      <c r="U1299" t="s">
        <v>20423</v>
      </c>
      <c r="V1299" t="s">
        <v>20424</v>
      </c>
      <c r="W1299" t="s">
        <v>20425</v>
      </c>
      <c r="X1299" t="s">
        <v>20426</v>
      </c>
      <c r="Y1299" t="s">
        <v>20427</v>
      </c>
      <c r="Z1299" t="s">
        <v>20428</v>
      </c>
      <c r="AA1299" t="s">
        <v>74</v>
      </c>
      <c r="AB1299" t="s">
        <v>20429</v>
      </c>
      <c r="AC1299" t="s">
        <v>74</v>
      </c>
      <c r="AD1299" t="s">
        <v>74</v>
      </c>
      <c r="AE1299" t="s">
        <v>74</v>
      </c>
      <c r="AF1299" t="s">
        <v>74</v>
      </c>
      <c r="AG1299">
        <v>92</v>
      </c>
      <c r="AH1299">
        <v>1</v>
      </c>
      <c r="AI1299">
        <v>3</v>
      </c>
      <c r="AJ1299">
        <v>0</v>
      </c>
      <c r="AK1299">
        <v>7</v>
      </c>
      <c r="AL1299" t="s">
        <v>248</v>
      </c>
      <c r="AM1299" t="s">
        <v>1471</v>
      </c>
      <c r="AN1299" t="s">
        <v>1472</v>
      </c>
      <c r="AO1299" t="s">
        <v>1473</v>
      </c>
      <c r="AP1299" t="s">
        <v>1474</v>
      </c>
      <c r="AQ1299" t="s">
        <v>74</v>
      </c>
      <c r="AR1299" t="s">
        <v>1475</v>
      </c>
      <c r="AS1299" t="s">
        <v>1476</v>
      </c>
      <c r="AT1299" t="s">
        <v>686</v>
      </c>
      <c r="AU1299">
        <v>2019</v>
      </c>
      <c r="AV1299">
        <v>22</v>
      </c>
      <c r="AW1299">
        <v>2</v>
      </c>
      <c r="AX1299" t="s">
        <v>74</v>
      </c>
      <c r="AY1299" t="s">
        <v>74</v>
      </c>
      <c r="AZ1299" t="s">
        <v>74</v>
      </c>
      <c r="BA1299" t="s">
        <v>74</v>
      </c>
      <c r="BB1299">
        <v>447</v>
      </c>
      <c r="BC1299">
        <v>470</v>
      </c>
      <c r="BD1299" t="s">
        <v>74</v>
      </c>
      <c r="BE1299" t="s">
        <v>20430</v>
      </c>
      <c r="BF1299" t="str">
        <f>HYPERLINK("http://dx.doi.org/10.1007/s11218-019-09479-5","http://dx.doi.org/10.1007/s11218-019-09479-5")</f>
        <v>http://dx.doi.org/10.1007/s11218-019-09479-5</v>
      </c>
      <c r="BG1299" t="s">
        <v>74</v>
      </c>
      <c r="BH1299" t="s">
        <v>74</v>
      </c>
      <c r="BI1299">
        <v>24</v>
      </c>
      <c r="BJ1299" t="s">
        <v>126</v>
      </c>
      <c r="BK1299" t="s">
        <v>100</v>
      </c>
      <c r="BL1299" t="s">
        <v>101</v>
      </c>
      <c r="BM1299" t="s">
        <v>6655</v>
      </c>
      <c r="BN1299" t="s">
        <v>74</v>
      </c>
      <c r="BO1299" t="s">
        <v>1210</v>
      </c>
      <c r="BP1299" t="s">
        <v>74</v>
      </c>
      <c r="BQ1299" t="s">
        <v>74</v>
      </c>
      <c r="BR1299" t="s">
        <v>104</v>
      </c>
      <c r="BS1299" t="s">
        <v>20431</v>
      </c>
      <c r="BT1299" t="str">
        <f>HYPERLINK("https%3A%2F%2Fwww.webofscience.com%2Fwos%2Fwoscc%2Ffull-record%2FWOS:000466083700010","View Full Record in Web of Science")</f>
        <v>View Full Record in Web of Science</v>
      </c>
    </row>
    <row r="1300" spans="1:72" x14ac:dyDescent="0.25">
      <c r="A1300" t="s">
        <v>72</v>
      </c>
      <c r="B1300" t="s">
        <v>26252</v>
      </c>
      <c r="C1300" t="s">
        <v>74</v>
      </c>
      <c r="D1300" t="s">
        <v>74</v>
      </c>
      <c r="E1300" t="s">
        <v>74</v>
      </c>
      <c r="F1300" t="s">
        <v>26253</v>
      </c>
      <c r="G1300" t="s">
        <v>74</v>
      </c>
      <c r="H1300" t="s">
        <v>74</v>
      </c>
      <c r="I1300" t="s">
        <v>26254</v>
      </c>
      <c r="J1300" t="s">
        <v>5837</v>
      </c>
      <c r="K1300" t="s">
        <v>74</v>
      </c>
      <c r="L1300" t="s">
        <v>74</v>
      </c>
      <c r="M1300" t="s">
        <v>78</v>
      </c>
      <c r="N1300" t="s">
        <v>79</v>
      </c>
      <c r="O1300" t="s">
        <v>74</v>
      </c>
      <c r="P1300" t="s">
        <v>74</v>
      </c>
      <c r="Q1300" t="s">
        <v>74</v>
      </c>
      <c r="R1300" t="s">
        <v>74</v>
      </c>
      <c r="S1300" t="s">
        <v>74</v>
      </c>
      <c r="T1300" t="s">
        <v>26255</v>
      </c>
      <c r="U1300" t="s">
        <v>26256</v>
      </c>
      <c r="V1300" t="s">
        <v>26257</v>
      </c>
      <c r="W1300" t="s">
        <v>26258</v>
      </c>
      <c r="X1300" t="s">
        <v>12108</v>
      </c>
      <c r="Y1300" t="s">
        <v>26259</v>
      </c>
      <c r="Z1300" t="s">
        <v>5002</v>
      </c>
      <c r="AA1300" t="s">
        <v>5003</v>
      </c>
      <c r="AB1300" t="s">
        <v>26260</v>
      </c>
      <c r="AC1300" t="s">
        <v>26261</v>
      </c>
      <c r="AD1300" t="s">
        <v>26262</v>
      </c>
      <c r="AE1300" t="s">
        <v>26263</v>
      </c>
      <c r="AF1300" t="s">
        <v>74</v>
      </c>
      <c r="AG1300">
        <v>84</v>
      </c>
      <c r="AH1300">
        <v>1</v>
      </c>
      <c r="AI1300">
        <v>1</v>
      </c>
      <c r="AJ1300">
        <v>0</v>
      </c>
      <c r="AK1300">
        <v>3</v>
      </c>
      <c r="AL1300" t="s">
        <v>1506</v>
      </c>
      <c r="AM1300" t="s">
        <v>1507</v>
      </c>
      <c r="AN1300" t="s">
        <v>1508</v>
      </c>
      <c r="AO1300" t="s">
        <v>5850</v>
      </c>
      <c r="AP1300" t="s">
        <v>5851</v>
      </c>
      <c r="AQ1300" t="s">
        <v>74</v>
      </c>
      <c r="AR1300" t="s">
        <v>5852</v>
      </c>
      <c r="AS1300" t="s">
        <v>5853</v>
      </c>
      <c r="AT1300" t="s">
        <v>871</v>
      </c>
      <c r="AU1300">
        <v>2019</v>
      </c>
      <c r="AV1300">
        <v>59</v>
      </c>
      <c r="AW1300" t="s">
        <v>74</v>
      </c>
      <c r="AX1300" t="s">
        <v>74</v>
      </c>
      <c r="AY1300" t="s">
        <v>74</v>
      </c>
      <c r="AZ1300" t="s">
        <v>74</v>
      </c>
      <c r="BA1300" t="s">
        <v>74</v>
      </c>
      <c r="BB1300" t="s">
        <v>74</v>
      </c>
      <c r="BC1300" t="s">
        <v>74</v>
      </c>
      <c r="BD1300">
        <v>101793</v>
      </c>
      <c r="BE1300" t="s">
        <v>26264</v>
      </c>
      <c r="BF1300" t="str">
        <f>HYPERLINK("http://dx.doi.org/10.1016/j.cedpsych.2019.101793","http://dx.doi.org/10.1016/j.cedpsych.2019.101793")</f>
        <v>http://dx.doi.org/10.1016/j.cedpsych.2019.101793</v>
      </c>
      <c r="BG1300" t="s">
        <v>74</v>
      </c>
      <c r="BH1300" t="s">
        <v>74</v>
      </c>
      <c r="BI1300">
        <v>13</v>
      </c>
      <c r="BJ1300" t="s">
        <v>126</v>
      </c>
      <c r="BK1300" t="s">
        <v>100</v>
      </c>
      <c r="BL1300" t="s">
        <v>101</v>
      </c>
      <c r="BM1300" t="s">
        <v>26265</v>
      </c>
      <c r="BN1300" t="s">
        <v>74</v>
      </c>
      <c r="BO1300" t="s">
        <v>1480</v>
      </c>
      <c r="BP1300" t="s">
        <v>74</v>
      </c>
      <c r="BQ1300" t="s">
        <v>74</v>
      </c>
      <c r="BR1300" t="s">
        <v>104</v>
      </c>
      <c r="BS1300" t="s">
        <v>26266</v>
      </c>
      <c r="BT1300" t="str">
        <f>HYPERLINK("https%3A%2F%2Fwww.webofscience.com%2Fwos%2Fwoscc%2Ffull-record%2FWOS:000503319800009","View Full Record in Web of Science")</f>
        <v>View Full Record in Web of Science</v>
      </c>
    </row>
    <row r="1301" spans="1:72" x14ac:dyDescent="0.25">
      <c r="A1301" t="s">
        <v>72</v>
      </c>
      <c r="B1301" t="s">
        <v>18578</v>
      </c>
      <c r="C1301" t="s">
        <v>74</v>
      </c>
      <c r="D1301" t="s">
        <v>74</v>
      </c>
      <c r="E1301" t="s">
        <v>74</v>
      </c>
      <c r="F1301" t="s">
        <v>18579</v>
      </c>
      <c r="G1301" t="s">
        <v>74</v>
      </c>
      <c r="H1301" t="s">
        <v>74</v>
      </c>
      <c r="I1301" t="s">
        <v>18580</v>
      </c>
      <c r="J1301" t="s">
        <v>18581</v>
      </c>
      <c r="K1301" t="s">
        <v>74</v>
      </c>
      <c r="L1301" t="s">
        <v>74</v>
      </c>
      <c r="M1301" t="s">
        <v>78</v>
      </c>
      <c r="N1301" t="s">
        <v>79</v>
      </c>
      <c r="O1301" t="s">
        <v>74</v>
      </c>
      <c r="P1301" t="s">
        <v>74</v>
      </c>
      <c r="Q1301" t="s">
        <v>74</v>
      </c>
      <c r="R1301" t="s">
        <v>74</v>
      </c>
      <c r="S1301" t="s">
        <v>74</v>
      </c>
      <c r="T1301" t="s">
        <v>18582</v>
      </c>
      <c r="U1301" t="s">
        <v>18583</v>
      </c>
      <c r="V1301" t="s">
        <v>18584</v>
      </c>
      <c r="W1301" t="s">
        <v>18585</v>
      </c>
      <c r="X1301" t="s">
        <v>18586</v>
      </c>
      <c r="Y1301" t="s">
        <v>18587</v>
      </c>
      <c r="Z1301" t="s">
        <v>18588</v>
      </c>
      <c r="AA1301" t="s">
        <v>74</v>
      </c>
      <c r="AB1301" t="s">
        <v>18589</v>
      </c>
      <c r="AC1301" t="s">
        <v>74</v>
      </c>
      <c r="AD1301" t="s">
        <v>74</v>
      </c>
      <c r="AE1301" t="s">
        <v>74</v>
      </c>
      <c r="AF1301" t="s">
        <v>74</v>
      </c>
      <c r="AG1301">
        <v>80</v>
      </c>
      <c r="AH1301">
        <v>1</v>
      </c>
      <c r="AI1301">
        <v>1</v>
      </c>
      <c r="AJ1301">
        <v>0</v>
      </c>
      <c r="AK1301">
        <v>7</v>
      </c>
      <c r="AL1301" t="s">
        <v>476</v>
      </c>
      <c r="AM1301" t="s">
        <v>477</v>
      </c>
      <c r="AN1301" t="s">
        <v>478</v>
      </c>
      <c r="AO1301" t="s">
        <v>18590</v>
      </c>
      <c r="AP1301" t="s">
        <v>18591</v>
      </c>
      <c r="AQ1301" t="s">
        <v>74</v>
      </c>
      <c r="AR1301" t="s">
        <v>18581</v>
      </c>
      <c r="AS1301" t="s">
        <v>18592</v>
      </c>
      <c r="AT1301" t="s">
        <v>5414</v>
      </c>
      <c r="AU1301">
        <v>2020</v>
      </c>
      <c r="AV1301">
        <v>17</v>
      </c>
      <c r="AW1301">
        <v>7</v>
      </c>
      <c r="AX1301" t="s">
        <v>74</v>
      </c>
      <c r="AY1301" t="s">
        <v>74</v>
      </c>
      <c r="AZ1301" t="s">
        <v>872</v>
      </c>
      <c r="BA1301" t="s">
        <v>74</v>
      </c>
      <c r="BB1301">
        <v>1157</v>
      </c>
      <c r="BC1301">
        <v>1177</v>
      </c>
      <c r="BD1301" t="s">
        <v>74</v>
      </c>
      <c r="BE1301" t="s">
        <v>18593</v>
      </c>
      <c r="BF1301" t="str">
        <f>HYPERLINK("http://dx.doi.org/10.1080/14747731.2019.1655933","http://dx.doi.org/10.1080/14747731.2019.1655933")</f>
        <v>http://dx.doi.org/10.1080/14747731.2019.1655933</v>
      </c>
      <c r="BG1301" t="s">
        <v>74</v>
      </c>
      <c r="BH1301" t="s">
        <v>10191</v>
      </c>
      <c r="BI1301">
        <v>21</v>
      </c>
      <c r="BJ1301" t="s">
        <v>18594</v>
      </c>
      <c r="BK1301" t="s">
        <v>100</v>
      </c>
      <c r="BL1301" t="s">
        <v>18595</v>
      </c>
      <c r="BM1301" t="s">
        <v>18596</v>
      </c>
      <c r="BN1301" t="s">
        <v>74</v>
      </c>
      <c r="BO1301" t="s">
        <v>74</v>
      </c>
      <c r="BP1301" t="s">
        <v>74</v>
      </c>
      <c r="BQ1301" t="s">
        <v>74</v>
      </c>
      <c r="BR1301" t="s">
        <v>104</v>
      </c>
      <c r="BS1301" t="s">
        <v>18597</v>
      </c>
      <c r="BT1301" t="str">
        <f>HYPERLINK("https%3A%2F%2Fwww.webofscience.com%2Fwos%2Fwoscc%2Ffull-record%2FWOS:000488414400001","View Full Record in Web of Science")</f>
        <v>View Full Record in Web of Science</v>
      </c>
    </row>
    <row r="1302" spans="1:72" x14ac:dyDescent="0.25">
      <c r="A1302" t="s">
        <v>72</v>
      </c>
      <c r="B1302" t="s">
        <v>25186</v>
      </c>
      <c r="C1302" t="s">
        <v>74</v>
      </c>
      <c r="D1302" t="s">
        <v>74</v>
      </c>
      <c r="E1302" t="s">
        <v>74</v>
      </c>
      <c r="F1302" t="s">
        <v>25187</v>
      </c>
      <c r="G1302" t="s">
        <v>74</v>
      </c>
      <c r="H1302" t="s">
        <v>74</v>
      </c>
      <c r="I1302" t="s">
        <v>25188</v>
      </c>
      <c r="J1302" t="s">
        <v>25189</v>
      </c>
      <c r="K1302" t="s">
        <v>74</v>
      </c>
      <c r="L1302" t="s">
        <v>74</v>
      </c>
      <c r="M1302" t="s">
        <v>78</v>
      </c>
      <c r="N1302" t="s">
        <v>79</v>
      </c>
      <c r="O1302" t="s">
        <v>74</v>
      </c>
      <c r="P1302" t="s">
        <v>74</v>
      </c>
      <c r="Q1302" t="s">
        <v>74</v>
      </c>
      <c r="R1302" t="s">
        <v>74</v>
      </c>
      <c r="S1302" t="s">
        <v>74</v>
      </c>
      <c r="T1302" t="s">
        <v>25190</v>
      </c>
      <c r="U1302" t="s">
        <v>25191</v>
      </c>
      <c r="V1302" t="s">
        <v>25192</v>
      </c>
      <c r="W1302" t="s">
        <v>25193</v>
      </c>
      <c r="X1302" t="s">
        <v>18152</v>
      </c>
      <c r="Y1302" t="s">
        <v>25194</v>
      </c>
      <c r="Z1302" t="s">
        <v>25195</v>
      </c>
      <c r="AA1302" t="s">
        <v>25196</v>
      </c>
      <c r="AB1302" t="s">
        <v>25197</v>
      </c>
      <c r="AC1302" t="s">
        <v>74</v>
      </c>
      <c r="AD1302" t="s">
        <v>74</v>
      </c>
      <c r="AE1302" t="s">
        <v>74</v>
      </c>
      <c r="AF1302" t="s">
        <v>74</v>
      </c>
      <c r="AG1302">
        <v>41</v>
      </c>
      <c r="AH1302">
        <v>1</v>
      </c>
      <c r="AI1302">
        <v>1</v>
      </c>
      <c r="AJ1302">
        <v>6</v>
      </c>
      <c r="AK1302">
        <v>35</v>
      </c>
      <c r="AL1302" t="s">
        <v>25198</v>
      </c>
      <c r="AM1302" t="s">
        <v>20779</v>
      </c>
      <c r="AN1302" t="s">
        <v>25199</v>
      </c>
      <c r="AO1302" t="s">
        <v>25200</v>
      </c>
      <c r="AP1302" t="s">
        <v>25201</v>
      </c>
      <c r="AQ1302" t="s">
        <v>74</v>
      </c>
      <c r="AR1302" t="s">
        <v>25202</v>
      </c>
      <c r="AS1302" t="s">
        <v>25203</v>
      </c>
      <c r="AT1302" t="s">
        <v>74</v>
      </c>
      <c r="AU1302">
        <v>2020</v>
      </c>
      <c r="AV1302">
        <v>22</v>
      </c>
      <c r="AW1302" t="s">
        <v>74</v>
      </c>
      <c r="AX1302" t="s">
        <v>74</v>
      </c>
      <c r="AY1302" t="s">
        <v>74</v>
      </c>
      <c r="AZ1302">
        <v>3</v>
      </c>
      <c r="BA1302" t="s">
        <v>74</v>
      </c>
      <c r="BB1302">
        <v>21</v>
      </c>
      <c r="BC1302">
        <v>36</v>
      </c>
      <c r="BD1302" t="s">
        <v>74</v>
      </c>
      <c r="BE1302" t="s">
        <v>25204</v>
      </c>
      <c r="BF1302" t="str">
        <f>HYPERLINK("http://dx.doi.org/10.15516/cje.v22i0.3907","http://dx.doi.org/10.15516/cje.v22i0.3907")</f>
        <v>http://dx.doi.org/10.15516/cje.v22i0.3907</v>
      </c>
      <c r="BG1302" t="s">
        <v>74</v>
      </c>
      <c r="BH1302" t="s">
        <v>74</v>
      </c>
      <c r="BI1302">
        <v>16</v>
      </c>
      <c r="BJ1302" t="s">
        <v>278</v>
      </c>
      <c r="BK1302" t="s">
        <v>100</v>
      </c>
      <c r="BL1302" t="s">
        <v>278</v>
      </c>
      <c r="BM1302" t="s">
        <v>25205</v>
      </c>
      <c r="BN1302" t="s">
        <v>74</v>
      </c>
      <c r="BO1302" t="s">
        <v>280</v>
      </c>
      <c r="BP1302" t="s">
        <v>74</v>
      </c>
      <c r="BQ1302" t="s">
        <v>74</v>
      </c>
      <c r="BR1302" t="s">
        <v>104</v>
      </c>
      <c r="BS1302" t="s">
        <v>25206</v>
      </c>
      <c r="BT1302" t="str">
        <f>HYPERLINK("https%3A%2F%2Fwww.webofscience.com%2Fwos%2Fwoscc%2Ffull-record%2FWOS:000679219300002","View Full Record in Web of Science")</f>
        <v>View Full Record in Web of Science</v>
      </c>
    </row>
    <row r="1303" spans="1:72" x14ac:dyDescent="0.25">
      <c r="A1303" t="s">
        <v>72</v>
      </c>
      <c r="B1303" t="s">
        <v>25237</v>
      </c>
      <c r="C1303" t="s">
        <v>74</v>
      </c>
      <c r="D1303" t="s">
        <v>74</v>
      </c>
      <c r="E1303" t="s">
        <v>74</v>
      </c>
      <c r="F1303" t="s">
        <v>25238</v>
      </c>
      <c r="G1303" t="s">
        <v>74</v>
      </c>
      <c r="H1303" t="s">
        <v>74</v>
      </c>
      <c r="I1303" t="s">
        <v>25239</v>
      </c>
      <c r="J1303" t="s">
        <v>8590</v>
      </c>
      <c r="K1303" t="s">
        <v>74</v>
      </c>
      <c r="L1303" t="s">
        <v>74</v>
      </c>
      <c r="M1303" t="s">
        <v>78</v>
      </c>
      <c r="N1303" t="s">
        <v>79</v>
      </c>
      <c r="O1303" t="s">
        <v>74</v>
      </c>
      <c r="P1303" t="s">
        <v>74</v>
      </c>
      <c r="Q1303" t="s">
        <v>74</v>
      </c>
      <c r="R1303" t="s">
        <v>74</v>
      </c>
      <c r="S1303" t="s">
        <v>74</v>
      </c>
      <c r="T1303" t="s">
        <v>25240</v>
      </c>
      <c r="U1303" t="s">
        <v>25241</v>
      </c>
      <c r="V1303" t="s">
        <v>25242</v>
      </c>
      <c r="W1303" t="s">
        <v>25243</v>
      </c>
      <c r="X1303" t="s">
        <v>25244</v>
      </c>
      <c r="Y1303" t="s">
        <v>25245</v>
      </c>
      <c r="Z1303" t="s">
        <v>25246</v>
      </c>
      <c r="AA1303" t="s">
        <v>74</v>
      </c>
      <c r="AB1303" t="s">
        <v>74</v>
      </c>
      <c r="AC1303" t="s">
        <v>74</v>
      </c>
      <c r="AD1303" t="s">
        <v>74</v>
      </c>
      <c r="AE1303" t="s">
        <v>74</v>
      </c>
      <c r="AF1303" t="s">
        <v>74</v>
      </c>
      <c r="AG1303">
        <v>74</v>
      </c>
      <c r="AH1303">
        <v>1</v>
      </c>
      <c r="AI1303">
        <v>6</v>
      </c>
      <c r="AJ1303">
        <v>2</v>
      </c>
      <c r="AK1303">
        <v>13</v>
      </c>
      <c r="AL1303" t="s">
        <v>248</v>
      </c>
      <c r="AM1303" t="s">
        <v>249</v>
      </c>
      <c r="AN1303" t="s">
        <v>250</v>
      </c>
      <c r="AO1303" t="s">
        <v>8600</v>
      </c>
      <c r="AP1303" t="s">
        <v>8601</v>
      </c>
      <c r="AQ1303" t="s">
        <v>74</v>
      </c>
      <c r="AR1303" t="s">
        <v>8602</v>
      </c>
      <c r="AS1303" t="s">
        <v>8603</v>
      </c>
      <c r="AT1303" t="s">
        <v>400</v>
      </c>
      <c r="AU1303">
        <v>2020</v>
      </c>
      <c r="AV1303">
        <v>49</v>
      </c>
      <c r="AW1303">
        <v>3</v>
      </c>
      <c r="AX1303" t="s">
        <v>74</v>
      </c>
      <c r="AY1303" t="s">
        <v>74</v>
      </c>
      <c r="AZ1303" t="s">
        <v>74</v>
      </c>
      <c r="BA1303" t="s">
        <v>74</v>
      </c>
      <c r="BB1303">
        <v>449</v>
      </c>
      <c r="BC1303">
        <v>468</v>
      </c>
      <c r="BD1303" t="s">
        <v>74</v>
      </c>
      <c r="BE1303" t="s">
        <v>25247</v>
      </c>
      <c r="BF1303" t="str">
        <f>HYPERLINK("http://dx.doi.org/10.1007/s10566-019-09538-0","http://dx.doi.org/10.1007/s10566-019-09538-0")</f>
        <v>http://dx.doi.org/10.1007/s10566-019-09538-0</v>
      </c>
      <c r="BG1303" t="s">
        <v>74</v>
      </c>
      <c r="BH1303" t="s">
        <v>74</v>
      </c>
      <c r="BI1303">
        <v>20</v>
      </c>
      <c r="BJ1303" t="s">
        <v>1138</v>
      </c>
      <c r="BK1303" t="s">
        <v>100</v>
      </c>
      <c r="BL1303" t="s">
        <v>101</v>
      </c>
      <c r="BM1303" t="s">
        <v>25248</v>
      </c>
      <c r="BN1303" t="s">
        <v>74</v>
      </c>
      <c r="BO1303" t="s">
        <v>74</v>
      </c>
      <c r="BP1303" t="s">
        <v>74</v>
      </c>
      <c r="BQ1303" t="s">
        <v>74</v>
      </c>
      <c r="BR1303" t="s">
        <v>104</v>
      </c>
      <c r="BS1303" t="s">
        <v>25249</v>
      </c>
      <c r="BT1303" t="str">
        <f>HYPERLINK("https%3A%2F%2Fwww.webofscience.com%2Fwos%2Fwoscc%2Ffull-record%2FWOS:000533675300006","View Full Record in Web of Science")</f>
        <v>View Full Record in Web of Science</v>
      </c>
    </row>
    <row r="1304" spans="1:72" x14ac:dyDescent="0.25">
      <c r="A1304" t="s">
        <v>72</v>
      </c>
      <c r="B1304" t="s">
        <v>3339</v>
      </c>
      <c r="C1304" t="s">
        <v>74</v>
      </c>
      <c r="D1304" t="s">
        <v>74</v>
      </c>
      <c r="E1304" t="s">
        <v>74</v>
      </c>
      <c r="F1304" t="s">
        <v>3340</v>
      </c>
      <c r="G1304" t="s">
        <v>74</v>
      </c>
      <c r="H1304" t="s">
        <v>74</v>
      </c>
      <c r="I1304" t="s">
        <v>3341</v>
      </c>
      <c r="J1304" t="s">
        <v>3342</v>
      </c>
      <c r="K1304" t="s">
        <v>74</v>
      </c>
      <c r="L1304" t="s">
        <v>74</v>
      </c>
      <c r="M1304" t="s">
        <v>78</v>
      </c>
      <c r="N1304" t="s">
        <v>79</v>
      </c>
      <c r="O1304" t="s">
        <v>74</v>
      </c>
      <c r="P1304" t="s">
        <v>74</v>
      </c>
      <c r="Q1304" t="s">
        <v>74</v>
      </c>
      <c r="R1304" t="s">
        <v>74</v>
      </c>
      <c r="S1304" t="s">
        <v>74</v>
      </c>
      <c r="T1304" t="s">
        <v>3343</v>
      </c>
      <c r="U1304" t="s">
        <v>3344</v>
      </c>
      <c r="V1304" t="s">
        <v>3345</v>
      </c>
      <c r="W1304" t="s">
        <v>3346</v>
      </c>
      <c r="X1304" t="s">
        <v>3347</v>
      </c>
      <c r="Y1304" t="s">
        <v>3348</v>
      </c>
      <c r="Z1304" t="s">
        <v>3349</v>
      </c>
      <c r="AA1304" t="s">
        <v>74</v>
      </c>
      <c r="AB1304" t="s">
        <v>3350</v>
      </c>
      <c r="AC1304" t="s">
        <v>3351</v>
      </c>
      <c r="AD1304" t="s">
        <v>3352</v>
      </c>
      <c r="AE1304" t="s">
        <v>3353</v>
      </c>
      <c r="AF1304" t="s">
        <v>74</v>
      </c>
      <c r="AG1304">
        <v>62</v>
      </c>
      <c r="AH1304">
        <v>1</v>
      </c>
      <c r="AI1304">
        <v>1</v>
      </c>
      <c r="AJ1304">
        <v>2</v>
      </c>
      <c r="AK1304">
        <v>17</v>
      </c>
      <c r="AL1304" t="s">
        <v>476</v>
      </c>
      <c r="AM1304" t="s">
        <v>477</v>
      </c>
      <c r="AN1304" t="s">
        <v>478</v>
      </c>
      <c r="AO1304" t="s">
        <v>3354</v>
      </c>
      <c r="AP1304" t="s">
        <v>3355</v>
      </c>
      <c r="AQ1304" t="s">
        <v>74</v>
      </c>
      <c r="AR1304" t="s">
        <v>3356</v>
      </c>
      <c r="AS1304" t="s">
        <v>3357</v>
      </c>
      <c r="AT1304" t="s">
        <v>784</v>
      </c>
      <c r="AU1304">
        <v>2021</v>
      </c>
      <c r="AV1304">
        <v>23</v>
      </c>
      <c r="AW1304">
        <v>2</v>
      </c>
      <c r="AX1304" t="s">
        <v>74</v>
      </c>
      <c r="AY1304" t="s">
        <v>74</v>
      </c>
      <c r="AZ1304" t="s">
        <v>872</v>
      </c>
      <c r="BA1304" t="s">
        <v>74</v>
      </c>
      <c r="BB1304">
        <v>266</v>
      </c>
      <c r="BC1304">
        <v>286</v>
      </c>
      <c r="BD1304" t="s">
        <v>74</v>
      </c>
      <c r="BE1304" t="s">
        <v>3358</v>
      </c>
      <c r="BF1304" t="str">
        <f>HYPERLINK("http://dx.doi.org/10.1080/14479338.2020.1759427","http://dx.doi.org/10.1080/14479338.2020.1759427")</f>
        <v>http://dx.doi.org/10.1080/14479338.2020.1759427</v>
      </c>
      <c r="BG1304" t="s">
        <v>74</v>
      </c>
      <c r="BH1304" t="s">
        <v>3108</v>
      </c>
      <c r="BI1304">
        <v>21</v>
      </c>
      <c r="BJ1304" t="s">
        <v>3359</v>
      </c>
      <c r="BK1304" t="s">
        <v>100</v>
      </c>
      <c r="BL1304" t="s">
        <v>1576</v>
      </c>
      <c r="BM1304" t="s">
        <v>3360</v>
      </c>
      <c r="BN1304" t="s">
        <v>74</v>
      </c>
      <c r="BO1304" t="s">
        <v>1480</v>
      </c>
      <c r="BP1304" t="s">
        <v>74</v>
      </c>
      <c r="BQ1304" t="s">
        <v>74</v>
      </c>
      <c r="BR1304" t="s">
        <v>104</v>
      </c>
      <c r="BS1304" t="s">
        <v>3361</v>
      </c>
      <c r="BT1304" t="str">
        <f>HYPERLINK("https%3A%2F%2Fwww.webofscience.com%2Fwos%2Fwoscc%2Ffull-record%2FWOS:000539688000001","View Full Record in Web of Science")</f>
        <v>View Full Record in Web of Science</v>
      </c>
    </row>
    <row r="1305" spans="1:72" x14ac:dyDescent="0.25">
      <c r="A1305" t="s">
        <v>72</v>
      </c>
      <c r="B1305" t="s">
        <v>4662</v>
      </c>
      <c r="C1305" t="s">
        <v>74</v>
      </c>
      <c r="D1305" t="s">
        <v>74</v>
      </c>
      <c r="E1305" t="s">
        <v>74</v>
      </c>
      <c r="F1305" t="s">
        <v>4663</v>
      </c>
      <c r="G1305" t="s">
        <v>74</v>
      </c>
      <c r="H1305" t="s">
        <v>74</v>
      </c>
      <c r="I1305" t="s">
        <v>4664</v>
      </c>
      <c r="J1305" t="s">
        <v>4665</v>
      </c>
      <c r="K1305" t="s">
        <v>74</v>
      </c>
      <c r="L1305" t="s">
        <v>74</v>
      </c>
      <c r="M1305" t="s">
        <v>78</v>
      </c>
      <c r="N1305" t="s">
        <v>79</v>
      </c>
      <c r="O1305" t="s">
        <v>74</v>
      </c>
      <c r="P1305" t="s">
        <v>74</v>
      </c>
      <c r="Q1305" t="s">
        <v>74</v>
      </c>
      <c r="R1305" t="s">
        <v>74</v>
      </c>
      <c r="S1305" t="s">
        <v>74</v>
      </c>
      <c r="T1305" t="s">
        <v>4666</v>
      </c>
      <c r="U1305" t="s">
        <v>74</v>
      </c>
      <c r="V1305" t="s">
        <v>4667</v>
      </c>
      <c r="W1305" t="s">
        <v>4668</v>
      </c>
      <c r="X1305" t="s">
        <v>4669</v>
      </c>
      <c r="Y1305" t="s">
        <v>4670</v>
      </c>
      <c r="Z1305" t="s">
        <v>3279</v>
      </c>
      <c r="AA1305" t="s">
        <v>74</v>
      </c>
      <c r="AB1305" t="s">
        <v>4671</v>
      </c>
      <c r="AC1305" t="s">
        <v>74</v>
      </c>
      <c r="AD1305" t="s">
        <v>74</v>
      </c>
      <c r="AE1305" t="s">
        <v>74</v>
      </c>
      <c r="AF1305" t="s">
        <v>74</v>
      </c>
      <c r="AG1305">
        <v>32</v>
      </c>
      <c r="AH1305">
        <v>1</v>
      </c>
      <c r="AI1305">
        <v>1</v>
      </c>
      <c r="AJ1305">
        <v>0</v>
      </c>
      <c r="AK1305">
        <v>11</v>
      </c>
      <c r="AL1305" t="s">
        <v>2234</v>
      </c>
      <c r="AM1305" t="s">
        <v>2235</v>
      </c>
      <c r="AN1305" t="s">
        <v>2236</v>
      </c>
      <c r="AO1305" t="s">
        <v>4672</v>
      </c>
      <c r="AP1305" t="s">
        <v>4673</v>
      </c>
      <c r="AQ1305" t="s">
        <v>74</v>
      </c>
      <c r="AR1305" t="s">
        <v>4674</v>
      </c>
      <c r="AS1305" t="s">
        <v>4675</v>
      </c>
      <c r="AT1305" t="s">
        <v>4676</v>
      </c>
      <c r="AU1305">
        <v>2021</v>
      </c>
      <c r="AV1305">
        <v>56</v>
      </c>
      <c r="AW1305">
        <v>4</v>
      </c>
      <c r="AX1305" t="s">
        <v>74</v>
      </c>
      <c r="AY1305" t="s">
        <v>74</v>
      </c>
      <c r="AZ1305" t="s">
        <v>74</v>
      </c>
      <c r="BA1305" t="s">
        <v>74</v>
      </c>
      <c r="BB1305">
        <v>479</v>
      </c>
      <c r="BC1305">
        <v>483</v>
      </c>
      <c r="BD1305" t="s">
        <v>74</v>
      </c>
      <c r="BE1305" t="s">
        <v>4677</v>
      </c>
      <c r="BF1305" t="str">
        <f>HYPERLINK("http://dx.doi.org/10.1080/10826084.2021.1879147","http://dx.doi.org/10.1080/10826084.2021.1879147")</f>
        <v>http://dx.doi.org/10.1080/10826084.2021.1879147</v>
      </c>
      <c r="BG1305" t="s">
        <v>74</v>
      </c>
      <c r="BH1305" t="s">
        <v>4037</v>
      </c>
      <c r="BI1305">
        <v>5</v>
      </c>
      <c r="BJ1305" t="s">
        <v>4678</v>
      </c>
      <c r="BK1305" t="s">
        <v>307</v>
      </c>
      <c r="BL1305" t="s">
        <v>4678</v>
      </c>
      <c r="BM1305" t="s">
        <v>4679</v>
      </c>
      <c r="BN1305">
        <v>33605832</v>
      </c>
      <c r="BO1305" t="s">
        <v>74</v>
      </c>
      <c r="BP1305" t="s">
        <v>74</v>
      </c>
      <c r="BQ1305" t="s">
        <v>74</v>
      </c>
      <c r="BR1305" t="s">
        <v>104</v>
      </c>
      <c r="BS1305" t="s">
        <v>4680</v>
      </c>
      <c r="BT1305" t="str">
        <f>HYPERLINK("https%3A%2F%2Fwww.webofscience.com%2Fwos%2Fwoscc%2Ffull-record%2FWOS:000619741900001","View Full Record in Web of Science")</f>
        <v>View Full Record in Web of Science</v>
      </c>
    </row>
    <row r="1306" spans="1:72" x14ac:dyDescent="0.25">
      <c r="A1306" t="s">
        <v>72</v>
      </c>
      <c r="B1306" t="s">
        <v>5383</v>
      </c>
      <c r="C1306" t="s">
        <v>74</v>
      </c>
      <c r="D1306" t="s">
        <v>74</v>
      </c>
      <c r="E1306" t="s">
        <v>74</v>
      </c>
      <c r="F1306" t="s">
        <v>5384</v>
      </c>
      <c r="G1306" t="s">
        <v>74</v>
      </c>
      <c r="H1306" t="s">
        <v>74</v>
      </c>
      <c r="I1306" t="s">
        <v>5385</v>
      </c>
      <c r="J1306" t="s">
        <v>941</v>
      </c>
      <c r="K1306" t="s">
        <v>74</v>
      </c>
      <c r="L1306" t="s">
        <v>74</v>
      </c>
      <c r="M1306" t="s">
        <v>78</v>
      </c>
      <c r="N1306" t="s">
        <v>79</v>
      </c>
      <c r="O1306" t="s">
        <v>74</v>
      </c>
      <c r="P1306" t="s">
        <v>74</v>
      </c>
      <c r="Q1306" t="s">
        <v>74</v>
      </c>
      <c r="R1306" t="s">
        <v>74</v>
      </c>
      <c r="S1306" t="s">
        <v>74</v>
      </c>
      <c r="T1306" t="s">
        <v>5386</v>
      </c>
      <c r="U1306" t="s">
        <v>5387</v>
      </c>
      <c r="V1306" t="s">
        <v>5388</v>
      </c>
      <c r="W1306" t="s">
        <v>5389</v>
      </c>
      <c r="X1306" t="s">
        <v>5390</v>
      </c>
      <c r="Y1306" t="s">
        <v>5391</v>
      </c>
      <c r="Z1306" t="s">
        <v>5392</v>
      </c>
      <c r="AA1306" t="s">
        <v>74</v>
      </c>
      <c r="AB1306" t="s">
        <v>5393</v>
      </c>
      <c r="AC1306" t="s">
        <v>74</v>
      </c>
      <c r="AD1306" t="s">
        <v>74</v>
      </c>
      <c r="AE1306" t="s">
        <v>74</v>
      </c>
      <c r="AF1306" t="s">
        <v>74</v>
      </c>
      <c r="AG1306">
        <v>37</v>
      </c>
      <c r="AH1306">
        <v>1</v>
      </c>
      <c r="AI1306">
        <v>4</v>
      </c>
      <c r="AJ1306">
        <v>1</v>
      </c>
      <c r="AK1306">
        <v>10</v>
      </c>
      <c r="AL1306" t="s">
        <v>196</v>
      </c>
      <c r="AM1306" t="s">
        <v>197</v>
      </c>
      <c r="AN1306" t="s">
        <v>198</v>
      </c>
      <c r="AO1306" t="s">
        <v>954</v>
      </c>
      <c r="AP1306" t="s">
        <v>955</v>
      </c>
      <c r="AQ1306" t="s">
        <v>74</v>
      </c>
      <c r="AR1306" t="s">
        <v>956</v>
      </c>
      <c r="AS1306" t="s">
        <v>957</v>
      </c>
      <c r="AT1306" t="s">
        <v>255</v>
      </c>
      <c r="AU1306">
        <v>2021</v>
      </c>
      <c r="AV1306">
        <v>58</v>
      </c>
      <c r="AW1306">
        <v>5</v>
      </c>
      <c r="AX1306" t="s">
        <v>74</v>
      </c>
      <c r="AY1306" t="s">
        <v>74</v>
      </c>
      <c r="AZ1306" t="s">
        <v>74</v>
      </c>
      <c r="BA1306" t="s">
        <v>74</v>
      </c>
      <c r="BB1306">
        <v>804</v>
      </c>
      <c r="BC1306">
        <v>817</v>
      </c>
      <c r="BD1306" t="s">
        <v>74</v>
      </c>
      <c r="BE1306" t="s">
        <v>5394</v>
      </c>
      <c r="BF1306" t="str">
        <f>HYPERLINK("http://dx.doi.org/10.1002/pits.22469","http://dx.doi.org/10.1002/pits.22469")</f>
        <v>http://dx.doi.org/10.1002/pits.22469</v>
      </c>
      <c r="BG1306" t="s">
        <v>74</v>
      </c>
      <c r="BH1306" t="s">
        <v>4330</v>
      </c>
      <c r="BI1306">
        <v>14</v>
      </c>
      <c r="BJ1306" t="s">
        <v>126</v>
      </c>
      <c r="BK1306" t="s">
        <v>100</v>
      </c>
      <c r="BL1306" t="s">
        <v>101</v>
      </c>
      <c r="BM1306" t="s">
        <v>5395</v>
      </c>
      <c r="BN1306" t="s">
        <v>74</v>
      </c>
      <c r="BO1306" t="s">
        <v>74</v>
      </c>
      <c r="BP1306" t="s">
        <v>74</v>
      </c>
      <c r="BQ1306" t="s">
        <v>74</v>
      </c>
      <c r="BR1306" t="s">
        <v>104</v>
      </c>
      <c r="BS1306" t="s">
        <v>5396</v>
      </c>
      <c r="BT1306" t="str">
        <f>HYPERLINK("https%3A%2F%2Fwww.webofscience.com%2Fwos%2Fwoscc%2Ffull-record%2FWOS:000598646600001","View Full Record in Web of Science")</f>
        <v>View Full Record in Web of Science</v>
      </c>
    </row>
    <row r="1307" spans="1:72" x14ac:dyDescent="0.25">
      <c r="A1307" t="s">
        <v>72</v>
      </c>
      <c r="B1307" t="s">
        <v>12514</v>
      </c>
      <c r="C1307" t="s">
        <v>74</v>
      </c>
      <c r="D1307" t="s">
        <v>74</v>
      </c>
      <c r="E1307" t="s">
        <v>74</v>
      </c>
      <c r="F1307" t="s">
        <v>12515</v>
      </c>
      <c r="G1307" t="s">
        <v>74</v>
      </c>
      <c r="H1307" t="s">
        <v>74</v>
      </c>
      <c r="I1307" t="s">
        <v>12516</v>
      </c>
      <c r="J1307" t="s">
        <v>12517</v>
      </c>
      <c r="K1307" t="s">
        <v>74</v>
      </c>
      <c r="L1307" t="s">
        <v>74</v>
      </c>
      <c r="M1307" t="s">
        <v>78</v>
      </c>
      <c r="N1307" t="s">
        <v>79</v>
      </c>
      <c r="O1307" t="s">
        <v>74</v>
      </c>
      <c r="P1307" t="s">
        <v>74</v>
      </c>
      <c r="Q1307" t="s">
        <v>74</v>
      </c>
      <c r="R1307" t="s">
        <v>74</v>
      </c>
      <c r="S1307" t="s">
        <v>74</v>
      </c>
      <c r="T1307" t="s">
        <v>12518</v>
      </c>
      <c r="U1307" t="s">
        <v>74</v>
      </c>
      <c r="V1307" t="s">
        <v>12519</v>
      </c>
      <c r="W1307" t="s">
        <v>12520</v>
      </c>
      <c r="X1307" t="s">
        <v>12521</v>
      </c>
      <c r="Y1307" t="s">
        <v>12522</v>
      </c>
      <c r="Z1307" t="s">
        <v>12523</v>
      </c>
      <c r="AA1307" t="s">
        <v>74</v>
      </c>
      <c r="AB1307" t="s">
        <v>12524</v>
      </c>
      <c r="AC1307" t="s">
        <v>74</v>
      </c>
      <c r="AD1307" t="s">
        <v>74</v>
      </c>
      <c r="AE1307" t="s">
        <v>74</v>
      </c>
      <c r="AF1307" t="s">
        <v>74</v>
      </c>
      <c r="AG1307">
        <v>18</v>
      </c>
      <c r="AH1307">
        <v>1</v>
      </c>
      <c r="AI1307">
        <v>2</v>
      </c>
      <c r="AJ1307">
        <v>0</v>
      </c>
      <c r="AK1307">
        <v>7</v>
      </c>
      <c r="AL1307" t="s">
        <v>173</v>
      </c>
      <c r="AM1307" t="s">
        <v>174</v>
      </c>
      <c r="AN1307" t="s">
        <v>175</v>
      </c>
      <c r="AO1307" t="s">
        <v>12525</v>
      </c>
      <c r="AP1307" t="s">
        <v>12526</v>
      </c>
      <c r="AQ1307" t="s">
        <v>74</v>
      </c>
      <c r="AR1307" t="s">
        <v>12527</v>
      </c>
      <c r="AS1307" t="s">
        <v>12528</v>
      </c>
      <c r="AT1307" t="s">
        <v>180</v>
      </c>
      <c r="AU1307">
        <v>2021</v>
      </c>
      <c r="AV1307">
        <v>36</v>
      </c>
      <c r="AW1307">
        <v>3</v>
      </c>
      <c r="AX1307" t="s">
        <v>74</v>
      </c>
      <c r="AY1307" t="s">
        <v>74</v>
      </c>
      <c r="AZ1307" t="s">
        <v>872</v>
      </c>
      <c r="BA1307" t="s">
        <v>74</v>
      </c>
      <c r="BB1307">
        <v>123</v>
      </c>
      <c r="BC1307">
        <v>126</v>
      </c>
      <c r="BD1307" t="s">
        <v>74</v>
      </c>
      <c r="BE1307" t="s">
        <v>12529</v>
      </c>
      <c r="BF1307" t="str">
        <f>HYPERLINK("http://dx.doi.org/10.1177/01626434211034811","http://dx.doi.org/10.1177/01626434211034811")</f>
        <v>http://dx.doi.org/10.1177/01626434211034811</v>
      </c>
      <c r="BG1307" t="s">
        <v>74</v>
      </c>
      <c r="BH1307" t="s">
        <v>74</v>
      </c>
      <c r="BI1307">
        <v>4</v>
      </c>
      <c r="BJ1307" t="s">
        <v>2446</v>
      </c>
      <c r="BK1307" t="s">
        <v>100</v>
      </c>
      <c r="BL1307" t="s">
        <v>2447</v>
      </c>
      <c r="BM1307" t="s">
        <v>12530</v>
      </c>
      <c r="BN1307" t="s">
        <v>74</v>
      </c>
      <c r="BO1307" t="s">
        <v>74</v>
      </c>
      <c r="BP1307" t="s">
        <v>74</v>
      </c>
      <c r="BQ1307" t="s">
        <v>74</v>
      </c>
      <c r="BR1307" t="s">
        <v>104</v>
      </c>
      <c r="BS1307" t="s">
        <v>12531</v>
      </c>
      <c r="BT1307" t="str">
        <f>HYPERLINK("https%3A%2F%2Fwww.webofscience.com%2Fwos%2Fwoscc%2Ffull-record%2FWOS:000684266500001","View Full Record in Web of Science")</f>
        <v>View Full Record in Web of Science</v>
      </c>
    </row>
    <row r="1308" spans="1:72" x14ac:dyDescent="0.25">
      <c r="A1308" t="s">
        <v>72</v>
      </c>
      <c r="B1308" t="s">
        <v>13549</v>
      </c>
      <c r="C1308" t="s">
        <v>74</v>
      </c>
      <c r="D1308" t="s">
        <v>74</v>
      </c>
      <c r="E1308" t="s">
        <v>74</v>
      </c>
      <c r="F1308" t="s">
        <v>13550</v>
      </c>
      <c r="G1308" t="s">
        <v>74</v>
      </c>
      <c r="H1308" t="s">
        <v>74</v>
      </c>
      <c r="I1308" t="s">
        <v>13551</v>
      </c>
      <c r="J1308" t="s">
        <v>13552</v>
      </c>
      <c r="K1308" t="s">
        <v>74</v>
      </c>
      <c r="L1308" t="s">
        <v>74</v>
      </c>
      <c r="M1308" t="s">
        <v>78</v>
      </c>
      <c r="N1308" t="s">
        <v>79</v>
      </c>
      <c r="O1308" t="s">
        <v>74</v>
      </c>
      <c r="P1308" t="s">
        <v>74</v>
      </c>
      <c r="Q1308" t="s">
        <v>74</v>
      </c>
      <c r="R1308" t="s">
        <v>74</v>
      </c>
      <c r="S1308" t="s">
        <v>74</v>
      </c>
      <c r="T1308" t="s">
        <v>13553</v>
      </c>
      <c r="U1308" t="s">
        <v>13554</v>
      </c>
      <c r="V1308" t="s">
        <v>13555</v>
      </c>
      <c r="W1308" t="s">
        <v>13556</v>
      </c>
      <c r="X1308" t="s">
        <v>13557</v>
      </c>
      <c r="Y1308" t="s">
        <v>13558</v>
      </c>
      <c r="Z1308" t="s">
        <v>13559</v>
      </c>
      <c r="AA1308" t="s">
        <v>13560</v>
      </c>
      <c r="AB1308" t="s">
        <v>13561</v>
      </c>
      <c r="AC1308" t="s">
        <v>74</v>
      </c>
      <c r="AD1308" t="s">
        <v>74</v>
      </c>
      <c r="AE1308" t="s">
        <v>74</v>
      </c>
      <c r="AF1308" t="s">
        <v>74</v>
      </c>
      <c r="AG1308">
        <v>42</v>
      </c>
      <c r="AH1308">
        <v>1</v>
      </c>
      <c r="AI1308">
        <v>1</v>
      </c>
      <c r="AJ1308">
        <v>5</v>
      </c>
      <c r="AK1308">
        <v>26</v>
      </c>
      <c r="AL1308" t="s">
        <v>476</v>
      </c>
      <c r="AM1308" t="s">
        <v>477</v>
      </c>
      <c r="AN1308" t="s">
        <v>478</v>
      </c>
      <c r="AO1308" t="s">
        <v>13562</v>
      </c>
      <c r="AP1308" t="s">
        <v>13563</v>
      </c>
      <c r="AQ1308" t="s">
        <v>74</v>
      </c>
      <c r="AR1308" t="s">
        <v>13564</v>
      </c>
      <c r="AS1308" t="s">
        <v>13565</v>
      </c>
      <c r="AT1308" t="s">
        <v>2240</v>
      </c>
      <c r="AU1308">
        <v>2021</v>
      </c>
      <c r="AV1308">
        <v>31</v>
      </c>
      <c r="AW1308">
        <v>3</v>
      </c>
      <c r="AX1308" t="s">
        <v>74</v>
      </c>
      <c r="AY1308" t="s">
        <v>74</v>
      </c>
      <c r="AZ1308" t="s">
        <v>74</v>
      </c>
      <c r="BA1308" t="s">
        <v>74</v>
      </c>
      <c r="BB1308">
        <v>226</v>
      </c>
      <c r="BC1308">
        <v>231</v>
      </c>
      <c r="BD1308" t="s">
        <v>74</v>
      </c>
      <c r="BE1308" t="s">
        <v>13566</v>
      </c>
      <c r="BF1308" t="str">
        <f>HYPERLINK("http://dx.doi.org/10.1080/14330237.2021.1903157","http://dx.doi.org/10.1080/14330237.2021.1903157")</f>
        <v>http://dx.doi.org/10.1080/14330237.2021.1903157</v>
      </c>
      <c r="BG1308" t="s">
        <v>74</v>
      </c>
      <c r="BH1308" t="s">
        <v>74</v>
      </c>
      <c r="BI1308">
        <v>6</v>
      </c>
      <c r="BJ1308" t="s">
        <v>99</v>
      </c>
      <c r="BK1308" t="s">
        <v>100</v>
      </c>
      <c r="BL1308" t="s">
        <v>101</v>
      </c>
      <c r="BM1308" t="s">
        <v>13567</v>
      </c>
      <c r="BN1308" t="s">
        <v>74</v>
      </c>
      <c r="BO1308" t="s">
        <v>74</v>
      </c>
      <c r="BP1308" t="s">
        <v>74</v>
      </c>
      <c r="BQ1308" t="s">
        <v>74</v>
      </c>
      <c r="BR1308" t="s">
        <v>104</v>
      </c>
      <c r="BS1308" t="s">
        <v>13568</v>
      </c>
      <c r="BT1308" t="str">
        <f>HYPERLINK("https%3A%2F%2Fwww.webofscience.com%2Fwos%2Fwoscc%2Ffull-record%2FWOS:000667961600002","View Full Record in Web of Science")</f>
        <v>View Full Record in Web of Science</v>
      </c>
    </row>
    <row r="1309" spans="1:72" x14ac:dyDescent="0.25">
      <c r="A1309" t="s">
        <v>72</v>
      </c>
      <c r="B1309" t="s">
        <v>14314</v>
      </c>
      <c r="C1309" t="s">
        <v>74</v>
      </c>
      <c r="D1309" t="s">
        <v>74</v>
      </c>
      <c r="E1309" t="s">
        <v>74</v>
      </c>
      <c r="F1309" t="s">
        <v>14315</v>
      </c>
      <c r="G1309" t="s">
        <v>74</v>
      </c>
      <c r="H1309" t="s">
        <v>74</v>
      </c>
      <c r="I1309" t="s">
        <v>14316</v>
      </c>
      <c r="J1309" t="s">
        <v>384</v>
      </c>
      <c r="K1309" t="s">
        <v>74</v>
      </c>
      <c r="L1309" t="s">
        <v>74</v>
      </c>
      <c r="M1309" t="s">
        <v>78</v>
      </c>
      <c r="N1309" t="s">
        <v>79</v>
      </c>
      <c r="O1309" t="s">
        <v>74</v>
      </c>
      <c r="P1309" t="s">
        <v>74</v>
      </c>
      <c r="Q1309" t="s">
        <v>74</v>
      </c>
      <c r="R1309" t="s">
        <v>74</v>
      </c>
      <c r="S1309" t="s">
        <v>74</v>
      </c>
      <c r="T1309" t="s">
        <v>14317</v>
      </c>
      <c r="U1309" t="s">
        <v>14318</v>
      </c>
      <c r="V1309" t="s">
        <v>14319</v>
      </c>
      <c r="W1309" t="s">
        <v>14320</v>
      </c>
      <c r="X1309" t="s">
        <v>14321</v>
      </c>
      <c r="Y1309" t="s">
        <v>14322</v>
      </c>
      <c r="Z1309" t="s">
        <v>14323</v>
      </c>
      <c r="AA1309" t="s">
        <v>74</v>
      </c>
      <c r="AB1309" t="s">
        <v>74</v>
      </c>
      <c r="AC1309" t="s">
        <v>14324</v>
      </c>
      <c r="AD1309" t="s">
        <v>14324</v>
      </c>
      <c r="AE1309" t="s">
        <v>14325</v>
      </c>
      <c r="AF1309" t="s">
        <v>74</v>
      </c>
      <c r="AG1309">
        <v>78</v>
      </c>
      <c r="AH1309">
        <v>1</v>
      </c>
      <c r="AI1309">
        <v>1</v>
      </c>
      <c r="AJ1309">
        <v>4</v>
      </c>
      <c r="AK1309">
        <v>31</v>
      </c>
      <c r="AL1309" t="s">
        <v>224</v>
      </c>
      <c r="AM1309" t="s">
        <v>225</v>
      </c>
      <c r="AN1309" t="s">
        <v>226</v>
      </c>
      <c r="AO1309" t="s">
        <v>396</v>
      </c>
      <c r="AP1309" t="s">
        <v>397</v>
      </c>
      <c r="AQ1309" t="s">
        <v>74</v>
      </c>
      <c r="AR1309" t="s">
        <v>398</v>
      </c>
      <c r="AS1309" t="s">
        <v>399</v>
      </c>
      <c r="AT1309" t="s">
        <v>304</v>
      </c>
      <c r="AU1309">
        <v>2021</v>
      </c>
      <c r="AV1309">
        <v>89</v>
      </c>
      <c r="AW1309" t="s">
        <v>74</v>
      </c>
      <c r="AX1309" t="s">
        <v>74</v>
      </c>
      <c r="AY1309" t="s">
        <v>74</v>
      </c>
      <c r="AZ1309" t="s">
        <v>74</v>
      </c>
      <c r="BA1309" t="s">
        <v>74</v>
      </c>
      <c r="BB1309">
        <v>20</v>
      </c>
      <c r="BC1309">
        <v>33</v>
      </c>
      <c r="BD1309" t="s">
        <v>74</v>
      </c>
      <c r="BE1309" t="s">
        <v>14326</v>
      </c>
      <c r="BF1309" t="str">
        <f>HYPERLINK("http://dx.doi.org/10.1016/j.jsp.2021.09.001","http://dx.doi.org/10.1016/j.jsp.2021.09.001")</f>
        <v>http://dx.doi.org/10.1016/j.jsp.2021.09.001</v>
      </c>
      <c r="BG1309" t="s">
        <v>74</v>
      </c>
      <c r="BH1309" t="s">
        <v>4766</v>
      </c>
      <c r="BI1309">
        <v>14</v>
      </c>
      <c r="BJ1309" t="s">
        <v>126</v>
      </c>
      <c r="BK1309" t="s">
        <v>100</v>
      </c>
      <c r="BL1309" t="s">
        <v>101</v>
      </c>
      <c r="BM1309" t="s">
        <v>14327</v>
      </c>
      <c r="BN1309">
        <v>34836574</v>
      </c>
      <c r="BO1309" t="s">
        <v>74</v>
      </c>
      <c r="BP1309" t="s">
        <v>74</v>
      </c>
      <c r="BQ1309" t="s">
        <v>74</v>
      </c>
      <c r="BR1309" t="s">
        <v>104</v>
      </c>
      <c r="BS1309" t="s">
        <v>14328</v>
      </c>
      <c r="BT1309" t="str">
        <f>HYPERLINK("https%3A%2F%2Fwww.webofscience.com%2Fwos%2Fwoscc%2Ffull-record%2FWOS:000708208100002","View Full Record in Web of Science")</f>
        <v>View Full Record in Web of Science</v>
      </c>
    </row>
    <row r="1310" spans="1:72" x14ac:dyDescent="0.25">
      <c r="A1310" t="s">
        <v>72</v>
      </c>
      <c r="B1310" t="s">
        <v>14570</v>
      </c>
      <c r="C1310" t="s">
        <v>74</v>
      </c>
      <c r="D1310" t="s">
        <v>74</v>
      </c>
      <c r="E1310" t="s">
        <v>74</v>
      </c>
      <c r="F1310" t="s">
        <v>14571</v>
      </c>
      <c r="G1310" t="s">
        <v>74</v>
      </c>
      <c r="H1310" t="s">
        <v>74</v>
      </c>
      <c r="I1310" t="s">
        <v>14572</v>
      </c>
      <c r="J1310" t="s">
        <v>2927</v>
      </c>
      <c r="K1310" t="s">
        <v>74</v>
      </c>
      <c r="L1310" t="s">
        <v>74</v>
      </c>
      <c r="M1310" t="s">
        <v>78</v>
      </c>
      <c r="N1310" t="s">
        <v>79</v>
      </c>
      <c r="O1310" t="s">
        <v>74</v>
      </c>
      <c r="P1310" t="s">
        <v>74</v>
      </c>
      <c r="Q1310" t="s">
        <v>74</v>
      </c>
      <c r="R1310" t="s">
        <v>74</v>
      </c>
      <c r="S1310" t="s">
        <v>74</v>
      </c>
      <c r="T1310" t="s">
        <v>14573</v>
      </c>
      <c r="U1310" t="s">
        <v>14574</v>
      </c>
      <c r="V1310" t="s">
        <v>14575</v>
      </c>
      <c r="W1310" t="s">
        <v>14576</v>
      </c>
      <c r="X1310" t="s">
        <v>14577</v>
      </c>
      <c r="Y1310" t="s">
        <v>14578</v>
      </c>
      <c r="Z1310" t="s">
        <v>14579</v>
      </c>
      <c r="AA1310" t="s">
        <v>74</v>
      </c>
      <c r="AB1310" t="s">
        <v>74</v>
      </c>
      <c r="AC1310" t="s">
        <v>74</v>
      </c>
      <c r="AD1310" t="s">
        <v>74</v>
      </c>
      <c r="AE1310" t="s">
        <v>74</v>
      </c>
      <c r="AF1310" t="s">
        <v>74</v>
      </c>
      <c r="AG1310">
        <v>43</v>
      </c>
      <c r="AH1310">
        <v>1</v>
      </c>
      <c r="AI1310">
        <v>4</v>
      </c>
      <c r="AJ1310">
        <v>0</v>
      </c>
      <c r="AK1310">
        <v>15</v>
      </c>
      <c r="AL1310" t="s">
        <v>476</v>
      </c>
      <c r="AM1310" t="s">
        <v>477</v>
      </c>
      <c r="AN1310" t="s">
        <v>478</v>
      </c>
      <c r="AO1310" t="s">
        <v>2937</v>
      </c>
      <c r="AP1310" t="s">
        <v>2938</v>
      </c>
      <c r="AQ1310" t="s">
        <v>74</v>
      </c>
      <c r="AR1310" t="s">
        <v>2939</v>
      </c>
      <c r="AS1310" t="s">
        <v>2940</v>
      </c>
      <c r="AT1310" t="s">
        <v>14580</v>
      </c>
      <c r="AU1310">
        <v>2021</v>
      </c>
      <c r="AV1310">
        <v>46</v>
      </c>
      <c r="AW1310">
        <v>2</v>
      </c>
      <c r="AX1310" t="s">
        <v>74</v>
      </c>
      <c r="AY1310" t="s">
        <v>74</v>
      </c>
      <c r="AZ1310" t="s">
        <v>74</v>
      </c>
      <c r="BA1310" t="s">
        <v>74</v>
      </c>
      <c r="BB1310">
        <v>198</v>
      </c>
      <c r="BC1310">
        <v>214</v>
      </c>
      <c r="BD1310" t="s">
        <v>74</v>
      </c>
      <c r="BE1310" t="s">
        <v>14581</v>
      </c>
      <c r="BF1310" t="str">
        <f>HYPERLINK("http://dx.doi.org/10.1080/03075079.2019.1626364","http://dx.doi.org/10.1080/03075079.2019.1626364")</f>
        <v>http://dx.doi.org/10.1080/03075079.2019.1626364</v>
      </c>
      <c r="BG1310" t="s">
        <v>74</v>
      </c>
      <c r="BH1310" t="s">
        <v>1876</v>
      </c>
      <c r="BI1310">
        <v>17</v>
      </c>
      <c r="BJ1310" t="s">
        <v>278</v>
      </c>
      <c r="BK1310" t="s">
        <v>100</v>
      </c>
      <c r="BL1310" t="s">
        <v>278</v>
      </c>
      <c r="BM1310" t="s">
        <v>14582</v>
      </c>
      <c r="BN1310" t="s">
        <v>74</v>
      </c>
      <c r="BO1310" t="s">
        <v>486</v>
      </c>
      <c r="BP1310" t="s">
        <v>74</v>
      </c>
      <c r="BQ1310" t="s">
        <v>74</v>
      </c>
      <c r="BR1310" t="s">
        <v>104</v>
      </c>
      <c r="BS1310" t="s">
        <v>14583</v>
      </c>
      <c r="BT1310" t="str">
        <f>HYPERLINK("https%3A%2F%2Fwww.webofscience.com%2Fwos%2Fwoscc%2Ffull-record%2FWOS:000475119600001","View Full Record in Web of Science")</f>
        <v>View Full Record in Web of Science</v>
      </c>
    </row>
    <row r="1311" spans="1:72" x14ac:dyDescent="0.25">
      <c r="A1311" t="s">
        <v>72</v>
      </c>
      <c r="B1311" t="s">
        <v>17829</v>
      </c>
      <c r="C1311" t="s">
        <v>74</v>
      </c>
      <c r="D1311" t="s">
        <v>74</v>
      </c>
      <c r="E1311" t="s">
        <v>74</v>
      </c>
      <c r="F1311" t="s">
        <v>17830</v>
      </c>
      <c r="G1311" t="s">
        <v>74</v>
      </c>
      <c r="H1311" t="s">
        <v>74</v>
      </c>
      <c r="I1311" t="s">
        <v>17831</v>
      </c>
      <c r="J1311" t="s">
        <v>3250</v>
      </c>
      <c r="K1311" t="s">
        <v>74</v>
      </c>
      <c r="L1311" t="s">
        <v>74</v>
      </c>
      <c r="M1311" t="s">
        <v>78</v>
      </c>
      <c r="N1311" t="s">
        <v>79</v>
      </c>
      <c r="O1311" t="s">
        <v>74</v>
      </c>
      <c r="P1311" t="s">
        <v>74</v>
      </c>
      <c r="Q1311" t="s">
        <v>74</v>
      </c>
      <c r="R1311" t="s">
        <v>74</v>
      </c>
      <c r="S1311" t="s">
        <v>74</v>
      </c>
      <c r="T1311" t="s">
        <v>17832</v>
      </c>
      <c r="U1311" t="s">
        <v>17833</v>
      </c>
      <c r="V1311" t="s">
        <v>17834</v>
      </c>
      <c r="W1311" t="s">
        <v>17835</v>
      </c>
      <c r="X1311" t="s">
        <v>1985</v>
      </c>
      <c r="Y1311" t="s">
        <v>17836</v>
      </c>
      <c r="Z1311" t="s">
        <v>17837</v>
      </c>
      <c r="AA1311" t="s">
        <v>17838</v>
      </c>
      <c r="AB1311" t="s">
        <v>17839</v>
      </c>
      <c r="AC1311" t="s">
        <v>17840</v>
      </c>
      <c r="AD1311" t="s">
        <v>6458</v>
      </c>
      <c r="AE1311" t="s">
        <v>17841</v>
      </c>
      <c r="AF1311" t="s">
        <v>74</v>
      </c>
      <c r="AG1311">
        <v>42</v>
      </c>
      <c r="AH1311">
        <v>1</v>
      </c>
      <c r="AI1311">
        <v>2</v>
      </c>
      <c r="AJ1311">
        <v>0</v>
      </c>
      <c r="AK1311">
        <v>10</v>
      </c>
      <c r="AL1311" t="s">
        <v>248</v>
      </c>
      <c r="AM1311" t="s">
        <v>249</v>
      </c>
      <c r="AN1311" t="s">
        <v>250</v>
      </c>
      <c r="AO1311" t="s">
        <v>3263</v>
      </c>
      <c r="AP1311" t="s">
        <v>3264</v>
      </c>
      <c r="AQ1311" t="s">
        <v>74</v>
      </c>
      <c r="AR1311" t="s">
        <v>3265</v>
      </c>
      <c r="AS1311" t="s">
        <v>3266</v>
      </c>
      <c r="AT1311" t="s">
        <v>439</v>
      </c>
      <c r="AU1311">
        <v>2021</v>
      </c>
      <c r="AV1311">
        <v>13</v>
      </c>
      <c r="AW1311">
        <v>1</v>
      </c>
      <c r="AX1311" t="s">
        <v>74</v>
      </c>
      <c r="AY1311" t="s">
        <v>74</v>
      </c>
      <c r="AZ1311" t="s">
        <v>74</v>
      </c>
      <c r="BA1311" t="s">
        <v>74</v>
      </c>
      <c r="BB1311">
        <v>84</v>
      </c>
      <c r="BC1311">
        <v>100</v>
      </c>
      <c r="BD1311" t="s">
        <v>74</v>
      </c>
      <c r="BE1311" t="s">
        <v>17842</v>
      </c>
      <c r="BF1311" t="str">
        <f>HYPERLINK("http://dx.doi.org/10.1007/s12310-020-09392-9","http://dx.doi.org/10.1007/s12310-020-09392-9")</f>
        <v>http://dx.doi.org/10.1007/s12310-020-09392-9</v>
      </c>
      <c r="BG1311" t="s">
        <v>74</v>
      </c>
      <c r="BH1311" t="s">
        <v>3496</v>
      </c>
      <c r="BI1311">
        <v>17</v>
      </c>
      <c r="BJ1311" t="s">
        <v>3268</v>
      </c>
      <c r="BK1311" t="s">
        <v>100</v>
      </c>
      <c r="BL1311" t="s">
        <v>101</v>
      </c>
      <c r="BM1311" t="s">
        <v>17843</v>
      </c>
      <c r="BN1311" t="s">
        <v>74</v>
      </c>
      <c r="BO1311" t="s">
        <v>74</v>
      </c>
      <c r="BP1311" t="s">
        <v>74</v>
      </c>
      <c r="BQ1311" t="s">
        <v>74</v>
      </c>
      <c r="BR1311" t="s">
        <v>104</v>
      </c>
      <c r="BS1311" t="s">
        <v>17844</v>
      </c>
      <c r="BT1311" t="str">
        <f>HYPERLINK("https%3A%2F%2Fwww.webofscience.com%2Fwos%2Fwoscc%2Ffull-record%2FWOS:000570846900001","View Full Record in Web of Science")</f>
        <v>View Full Record in Web of Science</v>
      </c>
    </row>
    <row r="1312" spans="1:72" x14ac:dyDescent="0.25">
      <c r="A1312" t="s">
        <v>72</v>
      </c>
      <c r="B1312" t="s">
        <v>21745</v>
      </c>
      <c r="C1312" t="s">
        <v>74</v>
      </c>
      <c r="D1312" t="s">
        <v>74</v>
      </c>
      <c r="E1312" t="s">
        <v>74</v>
      </c>
      <c r="F1312" t="s">
        <v>21746</v>
      </c>
      <c r="G1312" t="s">
        <v>74</v>
      </c>
      <c r="H1312" t="s">
        <v>74</v>
      </c>
      <c r="I1312" t="s">
        <v>21747</v>
      </c>
      <c r="J1312" t="s">
        <v>6909</v>
      </c>
      <c r="K1312" t="s">
        <v>74</v>
      </c>
      <c r="L1312" t="s">
        <v>74</v>
      </c>
      <c r="M1312" t="s">
        <v>78</v>
      </c>
      <c r="N1312" t="s">
        <v>79</v>
      </c>
      <c r="O1312" t="s">
        <v>74</v>
      </c>
      <c r="P1312" t="s">
        <v>74</v>
      </c>
      <c r="Q1312" t="s">
        <v>74</v>
      </c>
      <c r="R1312" t="s">
        <v>74</v>
      </c>
      <c r="S1312" t="s">
        <v>74</v>
      </c>
      <c r="T1312" t="s">
        <v>21748</v>
      </c>
      <c r="U1312" t="s">
        <v>21749</v>
      </c>
      <c r="V1312" t="s">
        <v>21750</v>
      </c>
      <c r="W1312" t="s">
        <v>21751</v>
      </c>
      <c r="X1312" t="s">
        <v>21752</v>
      </c>
      <c r="Y1312" t="s">
        <v>21753</v>
      </c>
      <c r="Z1312" t="s">
        <v>21754</v>
      </c>
      <c r="AA1312" t="s">
        <v>74</v>
      </c>
      <c r="AB1312" t="s">
        <v>74</v>
      </c>
      <c r="AC1312" t="s">
        <v>21752</v>
      </c>
      <c r="AD1312" t="s">
        <v>21752</v>
      </c>
      <c r="AE1312" t="s">
        <v>21755</v>
      </c>
      <c r="AF1312" t="s">
        <v>74</v>
      </c>
      <c r="AG1312">
        <v>35</v>
      </c>
      <c r="AH1312">
        <v>1</v>
      </c>
      <c r="AI1312">
        <v>1</v>
      </c>
      <c r="AJ1312">
        <v>1</v>
      </c>
      <c r="AK1312">
        <v>12</v>
      </c>
      <c r="AL1312" t="s">
        <v>248</v>
      </c>
      <c r="AM1312" t="s">
        <v>1471</v>
      </c>
      <c r="AN1312" t="s">
        <v>1472</v>
      </c>
      <c r="AO1312" t="s">
        <v>6920</v>
      </c>
      <c r="AP1312" t="s">
        <v>6921</v>
      </c>
      <c r="AQ1312" t="s">
        <v>74</v>
      </c>
      <c r="AR1312" t="s">
        <v>6922</v>
      </c>
      <c r="AS1312" t="s">
        <v>6923</v>
      </c>
      <c r="AT1312" t="s">
        <v>686</v>
      </c>
      <c r="AU1312">
        <v>2021</v>
      </c>
      <c r="AV1312">
        <v>81</v>
      </c>
      <c r="AW1312">
        <v>4</v>
      </c>
      <c r="AX1312" t="s">
        <v>74</v>
      </c>
      <c r="AY1312" t="s">
        <v>74</v>
      </c>
      <c r="AZ1312" t="s">
        <v>74</v>
      </c>
      <c r="BA1312" t="s">
        <v>74</v>
      </c>
      <c r="BB1312">
        <v>795</v>
      </c>
      <c r="BC1312">
        <v>813</v>
      </c>
      <c r="BD1312" t="s">
        <v>74</v>
      </c>
      <c r="BE1312" t="s">
        <v>21756</v>
      </c>
      <c r="BF1312" t="str">
        <f>HYPERLINK("http://dx.doi.org/10.1007/s10734-020-00577-4","http://dx.doi.org/10.1007/s10734-020-00577-4")</f>
        <v>http://dx.doi.org/10.1007/s10734-020-00577-4</v>
      </c>
      <c r="BG1312" t="s">
        <v>74</v>
      </c>
      <c r="BH1312" t="s">
        <v>4617</v>
      </c>
      <c r="BI1312">
        <v>19</v>
      </c>
      <c r="BJ1312" t="s">
        <v>278</v>
      </c>
      <c r="BK1312" t="s">
        <v>100</v>
      </c>
      <c r="BL1312" t="s">
        <v>278</v>
      </c>
      <c r="BM1312" t="s">
        <v>21757</v>
      </c>
      <c r="BN1312" t="s">
        <v>74</v>
      </c>
      <c r="BO1312" t="s">
        <v>1036</v>
      </c>
      <c r="BP1312" t="s">
        <v>74</v>
      </c>
      <c r="BQ1312" t="s">
        <v>74</v>
      </c>
      <c r="BR1312" t="s">
        <v>104</v>
      </c>
      <c r="BS1312" t="s">
        <v>21758</v>
      </c>
      <c r="BT1312" t="str">
        <f>HYPERLINK("https%3A%2F%2Fwww.webofscience.com%2Fwos%2Fwoscc%2Ffull-record%2FWOS:000546238900001","View Full Record in Web of Science")</f>
        <v>View Full Record in Web of Science</v>
      </c>
    </row>
    <row r="1313" spans="1:72" x14ac:dyDescent="0.25">
      <c r="A1313" t="s">
        <v>72</v>
      </c>
      <c r="B1313" t="s">
        <v>23503</v>
      </c>
      <c r="C1313" t="s">
        <v>74</v>
      </c>
      <c r="D1313" t="s">
        <v>74</v>
      </c>
      <c r="E1313" t="s">
        <v>74</v>
      </c>
      <c r="F1313" t="s">
        <v>23504</v>
      </c>
      <c r="G1313" t="s">
        <v>74</v>
      </c>
      <c r="H1313" t="s">
        <v>74</v>
      </c>
      <c r="I1313" t="s">
        <v>23505</v>
      </c>
      <c r="J1313" t="s">
        <v>1460</v>
      </c>
      <c r="K1313" t="s">
        <v>74</v>
      </c>
      <c r="L1313" t="s">
        <v>74</v>
      </c>
      <c r="M1313" t="s">
        <v>78</v>
      </c>
      <c r="N1313" t="s">
        <v>79</v>
      </c>
      <c r="O1313" t="s">
        <v>74</v>
      </c>
      <c r="P1313" t="s">
        <v>74</v>
      </c>
      <c r="Q1313" t="s">
        <v>74</v>
      </c>
      <c r="R1313" t="s">
        <v>74</v>
      </c>
      <c r="S1313" t="s">
        <v>74</v>
      </c>
      <c r="T1313" t="s">
        <v>23506</v>
      </c>
      <c r="U1313" t="s">
        <v>23507</v>
      </c>
      <c r="V1313" t="s">
        <v>23508</v>
      </c>
      <c r="W1313" t="s">
        <v>23509</v>
      </c>
      <c r="X1313" t="s">
        <v>23510</v>
      </c>
      <c r="Y1313" t="s">
        <v>23511</v>
      </c>
      <c r="Z1313" t="s">
        <v>23512</v>
      </c>
      <c r="AA1313" t="s">
        <v>23513</v>
      </c>
      <c r="AB1313" t="s">
        <v>23514</v>
      </c>
      <c r="AC1313" t="s">
        <v>23515</v>
      </c>
      <c r="AD1313" t="s">
        <v>7929</v>
      </c>
      <c r="AE1313" t="s">
        <v>23516</v>
      </c>
      <c r="AF1313" t="s">
        <v>74</v>
      </c>
      <c r="AG1313">
        <v>99</v>
      </c>
      <c r="AH1313">
        <v>1</v>
      </c>
      <c r="AI1313">
        <v>5</v>
      </c>
      <c r="AJ1313">
        <v>0</v>
      </c>
      <c r="AK1313">
        <v>11</v>
      </c>
      <c r="AL1313" t="s">
        <v>248</v>
      </c>
      <c r="AM1313" t="s">
        <v>1471</v>
      </c>
      <c r="AN1313" t="s">
        <v>1472</v>
      </c>
      <c r="AO1313" t="s">
        <v>1473</v>
      </c>
      <c r="AP1313" t="s">
        <v>1474</v>
      </c>
      <c r="AQ1313" t="s">
        <v>74</v>
      </c>
      <c r="AR1313" t="s">
        <v>1475</v>
      </c>
      <c r="AS1313" t="s">
        <v>1476</v>
      </c>
      <c r="AT1313" t="s">
        <v>686</v>
      </c>
      <c r="AU1313">
        <v>2021</v>
      </c>
      <c r="AV1313">
        <v>24</v>
      </c>
      <c r="AW1313">
        <v>2</v>
      </c>
      <c r="AX1313" t="s">
        <v>74</v>
      </c>
      <c r="AY1313" t="s">
        <v>74</v>
      </c>
      <c r="AZ1313" t="s">
        <v>74</v>
      </c>
      <c r="BA1313" t="s">
        <v>74</v>
      </c>
      <c r="BB1313">
        <v>465</v>
      </c>
      <c r="BC1313">
        <v>488</v>
      </c>
      <c r="BD1313" t="s">
        <v>74</v>
      </c>
      <c r="BE1313" t="s">
        <v>23517</v>
      </c>
      <c r="BF1313" t="str">
        <f>HYPERLINK("http://dx.doi.org/10.1007/s11218-021-09622-1","http://dx.doi.org/10.1007/s11218-021-09622-1")</f>
        <v>http://dx.doi.org/10.1007/s11218-021-09622-1</v>
      </c>
      <c r="BG1313" t="s">
        <v>74</v>
      </c>
      <c r="BH1313" t="s">
        <v>1096</v>
      </c>
      <c r="BI1313">
        <v>24</v>
      </c>
      <c r="BJ1313" t="s">
        <v>126</v>
      </c>
      <c r="BK1313" t="s">
        <v>100</v>
      </c>
      <c r="BL1313" t="s">
        <v>101</v>
      </c>
      <c r="BM1313" t="s">
        <v>23518</v>
      </c>
      <c r="BN1313" t="s">
        <v>74</v>
      </c>
      <c r="BO1313" t="s">
        <v>74</v>
      </c>
      <c r="BP1313" t="s">
        <v>74</v>
      </c>
      <c r="BQ1313" t="s">
        <v>74</v>
      </c>
      <c r="BR1313" t="s">
        <v>104</v>
      </c>
      <c r="BS1313" t="s">
        <v>23519</v>
      </c>
      <c r="BT1313" t="str">
        <f>HYPERLINK("https%3A%2F%2Fwww.webofscience.com%2Fwos%2Fwoscc%2Ffull-record%2FWOS:000628514800001","View Full Record in Web of Science")</f>
        <v>View Full Record in Web of Science</v>
      </c>
    </row>
    <row r="1314" spans="1:72" x14ac:dyDescent="0.25">
      <c r="A1314" t="s">
        <v>72</v>
      </c>
      <c r="B1314" t="s">
        <v>405</v>
      </c>
      <c r="C1314" t="s">
        <v>74</v>
      </c>
      <c r="D1314" t="s">
        <v>74</v>
      </c>
      <c r="E1314" t="s">
        <v>74</v>
      </c>
      <c r="F1314" t="s">
        <v>406</v>
      </c>
      <c r="G1314" t="s">
        <v>74</v>
      </c>
      <c r="H1314" t="s">
        <v>74</v>
      </c>
      <c r="I1314" t="s">
        <v>407</v>
      </c>
      <c r="J1314" t="s">
        <v>408</v>
      </c>
      <c r="K1314" t="s">
        <v>74</v>
      </c>
      <c r="L1314" t="s">
        <v>74</v>
      </c>
      <c r="M1314" t="s">
        <v>78</v>
      </c>
      <c r="N1314" t="s">
        <v>79</v>
      </c>
      <c r="O1314" t="s">
        <v>74</v>
      </c>
      <c r="P1314" t="s">
        <v>74</v>
      </c>
      <c r="Q1314" t="s">
        <v>74</v>
      </c>
      <c r="R1314" t="s">
        <v>74</v>
      </c>
      <c r="S1314" t="s">
        <v>74</v>
      </c>
      <c r="T1314" t="s">
        <v>409</v>
      </c>
      <c r="U1314" t="s">
        <v>410</v>
      </c>
      <c r="V1314" t="s">
        <v>411</v>
      </c>
      <c r="W1314" t="s">
        <v>412</v>
      </c>
      <c r="X1314" t="s">
        <v>413</v>
      </c>
      <c r="Y1314" t="s">
        <v>414</v>
      </c>
      <c r="Z1314" t="s">
        <v>415</v>
      </c>
      <c r="AA1314" t="s">
        <v>416</v>
      </c>
      <c r="AB1314" t="s">
        <v>417</v>
      </c>
      <c r="AC1314" t="s">
        <v>74</v>
      </c>
      <c r="AD1314" t="s">
        <v>74</v>
      </c>
      <c r="AE1314" t="s">
        <v>74</v>
      </c>
      <c r="AF1314" t="s">
        <v>74</v>
      </c>
      <c r="AG1314">
        <v>49</v>
      </c>
      <c r="AH1314">
        <v>1</v>
      </c>
      <c r="AI1314">
        <v>1</v>
      </c>
      <c r="AJ1314">
        <v>3</v>
      </c>
      <c r="AK1314">
        <v>10</v>
      </c>
      <c r="AL1314" t="s">
        <v>418</v>
      </c>
      <c r="AM1314" t="s">
        <v>146</v>
      </c>
      <c r="AN1314" t="s">
        <v>419</v>
      </c>
      <c r="AO1314" t="s">
        <v>420</v>
      </c>
      <c r="AP1314" t="s">
        <v>74</v>
      </c>
      <c r="AQ1314" t="s">
        <v>74</v>
      </c>
      <c r="AR1314" t="s">
        <v>421</v>
      </c>
      <c r="AS1314" t="s">
        <v>422</v>
      </c>
      <c r="AT1314" t="s">
        <v>400</v>
      </c>
      <c r="AU1314">
        <v>2022</v>
      </c>
      <c r="AV1314">
        <v>27</v>
      </c>
      <c r="AW1314">
        <v>2</v>
      </c>
      <c r="AX1314" t="s">
        <v>74</v>
      </c>
      <c r="AY1314" t="s">
        <v>74</v>
      </c>
      <c r="AZ1314" t="s">
        <v>74</v>
      </c>
      <c r="BA1314" t="s">
        <v>74</v>
      </c>
      <c r="BB1314">
        <v>415</v>
      </c>
      <c r="BC1314">
        <v>433</v>
      </c>
      <c r="BD1314">
        <v>1.3607804211013822E+16</v>
      </c>
      <c r="BE1314" t="s">
        <v>423</v>
      </c>
      <c r="BF1314" t="str">
        <f>HYPERLINK("http://dx.doi.org/10.1177/13607804211013822","http://dx.doi.org/10.1177/13607804211013822")</f>
        <v>http://dx.doi.org/10.1177/13607804211013822</v>
      </c>
      <c r="BG1314" t="s">
        <v>74</v>
      </c>
      <c r="BH1314" t="s">
        <v>424</v>
      </c>
      <c r="BI1314">
        <v>19</v>
      </c>
      <c r="BJ1314" t="s">
        <v>425</v>
      </c>
      <c r="BK1314" t="s">
        <v>100</v>
      </c>
      <c r="BL1314" t="s">
        <v>425</v>
      </c>
      <c r="BM1314" t="s">
        <v>426</v>
      </c>
      <c r="BN1314" t="s">
        <v>74</v>
      </c>
      <c r="BO1314" t="s">
        <v>74</v>
      </c>
      <c r="BP1314" t="s">
        <v>74</v>
      </c>
      <c r="BQ1314" t="s">
        <v>74</v>
      </c>
      <c r="BR1314" t="s">
        <v>104</v>
      </c>
      <c r="BS1314" t="s">
        <v>427</v>
      </c>
      <c r="BT1314" t="str">
        <f>HYPERLINK("https%3A%2F%2Fwww.webofscience.com%2Fwos%2Fwoscc%2Ffull-record%2FWOS:000658001500001","View Full Record in Web of Science")</f>
        <v>View Full Record in Web of Science</v>
      </c>
    </row>
    <row r="1315" spans="1:72" x14ac:dyDescent="0.25">
      <c r="A1315" t="s">
        <v>72</v>
      </c>
      <c r="B1315" t="s">
        <v>1002</v>
      </c>
      <c r="C1315" t="s">
        <v>74</v>
      </c>
      <c r="D1315" t="s">
        <v>74</v>
      </c>
      <c r="E1315" t="s">
        <v>74</v>
      </c>
      <c r="F1315" t="s">
        <v>1003</v>
      </c>
      <c r="G1315" t="s">
        <v>74</v>
      </c>
      <c r="H1315" t="s">
        <v>74</v>
      </c>
      <c r="I1315" t="s">
        <v>1004</v>
      </c>
      <c r="J1315" t="s">
        <v>77</v>
      </c>
      <c r="K1315" t="s">
        <v>74</v>
      </c>
      <c r="L1315" t="s">
        <v>74</v>
      </c>
      <c r="M1315" t="s">
        <v>78</v>
      </c>
      <c r="N1315" t="s">
        <v>79</v>
      </c>
      <c r="O1315" t="s">
        <v>74</v>
      </c>
      <c r="P1315" t="s">
        <v>74</v>
      </c>
      <c r="Q1315" t="s">
        <v>74</v>
      </c>
      <c r="R1315" t="s">
        <v>74</v>
      </c>
      <c r="S1315" t="s">
        <v>74</v>
      </c>
      <c r="T1315" t="s">
        <v>1005</v>
      </c>
      <c r="U1315" t="s">
        <v>1006</v>
      </c>
      <c r="V1315" t="s">
        <v>1007</v>
      </c>
      <c r="W1315" t="s">
        <v>1008</v>
      </c>
      <c r="X1315" t="s">
        <v>1009</v>
      </c>
      <c r="Y1315" t="s">
        <v>1010</v>
      </c>
      <c r="Z1315" t="s">
        <v>1011</v>
      </c>
      <c r="AA1315" t="s">
        <v>74</v>
      </c>
      <c r="AB1315" t="s">
        <v>74</v>
      </c>
      <c r="AC1315" t="s">
        <v>74</v>
      </c>
      <c r="AD1315" t="s">
        <v>74</v>
      </c>
      <c r="AE1315" t="s">
        <v>74</v>
      </c>
      <c r="AF1315" t="s">
        <v>74</v>
      </c>
      <c r="AG1315">
        <v>99</v>
      </c>
      <c r="AH1315">
        <v>1</v>
      </c>
      <c r="AI1315">
        <v>1</v>
      </c>
      <c r="AJ1315">
        <v>14</v>
      </c>
      <c r="AK1315">
        <v>33</v>
      </c>
      <c r="AL1315" t="s">
        <v>91</v>
      </c>
      <c r="AM1315" t="s">
        <v>92</v>
      </c>
      <c r="AN1315" t="s">
        <v>93</v>
      </c>
      <c r="AO1315" t="s">
        <v>94</v>
      </c>
      <c r="AP1315" t="s">
        <v>74</v>
      </c>
      <c r="AQ1315" t="s">
        <v>74</v>
      </c>
      <c r="AR1315" t="s">
        <v>95</v>
      </c>
      <c r="AS1315" t="s">
        <v>96</v>
      </c>
      <c r="AT1315" t="s">
        <v>1012</v>
      </c>
      <c r="AU1315">
        <v>2022</v>
      </c>
      <c r="AV1315">
        <v>13</v>
      </c>
      <c r="AW1315" t="s">
        <v>74</v>
      </c>
      <c r="AX1315" t="s">
        <v>74</v>
      </c>
      <c r="AY1315" t="s">
        <v>74</v>
      </c>
      <c r="AZ1315" t="s">
        <v>74</v>
      </c>
      <c r="BA1315" t="s">
        <v>74</v>
      </c>
      <c r="BB1315" t="s">
        <v>74</v>
      </c>
      <c r="BC1315" t="s">
        <v>74</v>
      </c>
      <c r="BD1315">
        <v>917578</v>
      </c>
      <c r="BE1315" t="s">
        <v>1013</v>
      </c>
      <c r="BF1315" t="str">
        <f>HYPERLINK("http://dx.doi.org/10.3389/fpsyg.2022.917578","http://dx.doi.org/10.3389/fpsyg.2022.917578")</f>
        <v>http://dx.doi.org/10.3389/fpsyg.2022.917578</v>
      </c>
      <c r="BG1315" t="s">
        <v>74</v>
      </c>
      <c r="BH1315" t="s">
        <v>74</v>
      </c>
      <c r="BI1315">
        <v>12</v>
      </c>
      <c r="BJ1315" t="s">
        <v>99</v>
      </c>
      <c r="BK1315" t="s">
        <v>100</v>
      </c>
      <c r="BL1315" t="s">
        <v>101</v>
      </c>
      <c r="BM1315" t="s">
        <v>1014</v>
      </c>
      <c r="BN1315">
        <v>36533057</v>
      </c>
      <c r="BO1315" t="s">
        <v>103</v>
      </c>
      <c r="BP1315" t="s">
        <v>74</v>
      </c>
      <c r="BQ1315" t="s">
        <v>74</v>
      </c>
      <c r="BR1315" t="s">
        <v>104</v>
      </c>
      <c r="BS1315" t="s">
        <v>1015</v>
      </c>
      <c r="BT1315" t="str">
        <f>HYPERLINK("https%3A%2F%2Fwww.webofscience.com%2Fwos%2Fwoscc%2Ffull-record%2FWOS:000898402300001","View Full Record in Web of Science")</f>
        <v>View Full Record in Web of Science</v>
      </c>
    </row>
    <row r="1316" spans="1:72" x14ac:dyDescent="0.25">
      <c r="A1316" t="s">
        <v>72</v>
      </c>
      <c r="B1316" t="s">
        <v>4874</v>
      </c>
      <c r="C1316" t="s">
        <v>74</v>
      </c>
      <c r="D1316" t="s">
        <v>74</v>
      </c>
      <c r="E1316" t="s">
        <v>74</v>
      </c>
      <c r="F1316" t="s">
        <v>4875</v>
      </c>
      <c r="G1316" t="s">
        <v>74</v>
      </c>
      <c r="H1316" t="s">
        <v>74</v>
      </c>
      <c r="I1316" t="s">
        <v>4876</v>
      </c>
      <c r="J1316" t="s">
        <v>4877</v>
      </c>
      <c r="K1316" t="s">
        <v>74</v>
      </c>
      <c r="L1316" t="s">
        <v>74</v>
      </c>
      <c r="M1316" t="s">
        <v>78</v>
      </c>
      <c r="N1316" t="s">
        <v>79</v>
      </c>
      <c r="O1316" t="s">
        <v>74</v>
      </c>
      <c r="P1316" t="s">
        <v>74</v>
      </c>
      <c r="Q1316" t="s">
        <v>74</v>
      </c>
      <c r="R1316" t="s">
        <v>74</v>
      </c>
      <c r="S1316" t="s">
        <v>74</v>
      </c>
      <c r="T1316" t="s">
        <v>4878</v>
      </c>
      <c r="U1316" t="s">
        <v>4879</v>
      </c>
      <c r="V1316" t="s">
        <v>4880</v>
      </c>
      <c r="W1316" t="s">
        <v>4881</v>
      </c>
      <c r="X1316" t="s">
        <v>4882</v>
      </c>
      <c r="Y1316" t="s">
        <v>4883</v>
      </c>
      <c r="Z1316" t="s">
        <v>4884</v>
      </c>
      <c r="AA1316" t="s">
        <v>74</v>
      </c>
      <c r="AB1316" t="s">
        <v>74</v>
      </c>
      <c r="AC1316" t="s">
        <v>4885</v>
      </c>
      <c r="AD1316" t="s">
        <v>4886</v>
      </c>
      <c r="AE1316" t="s">
        <v>4887</v>
      </c>
      <c r="AF1316" t="s">
        <v>74</v>
      </c>
      <c r="AG1316">
        <v>41</v>
      </c>
      <c r="AH1316">
        <v>1</v>
      </c>
      <c r="AI1316">
        <v>2</v>
      </c>
      <c r="AJ1316">
        <v>1</v>
      </c>
      <c r="AK1316">
        <v>6</v>
      </c>
      <c r="AL1316" t="s">
        <v>248</v>
      </c>
      <c r="AM1316" t="s">
        <v>249</v>
      </c>
      <c r="AN1316" t="s">
        <v>250</v>
      </c>
      <c r="AO1316" t="s">
        <v>4888</v>
      </c>
      <c r="AP1316" t="s">
        <v>4889</v>
      </c>
      <c r="AQ1316" t="s">
        <v>74</v>
      </c>
      <c r="AR1316" t="s">
        <v>4890</v>
      </c>
      <c r="AS1316" t="s">
        <v>4891</v>
      </c>
      <c r="AT1316" t="s">
        <v>180</v>
      </c>
      <c r="AU1316">
        <v>2022</v>
      </c>
      <c r="AV1316">
        <v>31</v>
      </c>
      <c r="AW1316">
        <v>3</v>
      </c>
      <c r="AX1316" t="s">
        <v>74</v>
      </c>
      <c r="AY1316" t="s">
        <v>74</v>
      </c>
      <c r="AZ1316" t="s">
        <v>74</v>
      </c>
      <c r="BA1316" t="s">
        <v>74</v>
      </c>
      <c r="BB1316">
        <v>524</v>
      </c>
      <c r="BC1316">
        <v>542</v>
      </c>
      <c r="BD1316" t="s">
        <v>74</v>
      </c>
      <c r="BE1316" t="s">
        <v>4892</v>
      </c>
      <c r="BF1316" t="str">
        <f>HYPERLINK("http://dx.doi.org/10.1007/s10864-020-09411-4","http://dx.doi.org/10.1007/s10864-020-09411-4")</f>
        <v>http://dx.doi.org/10.1007/s10864-020-09411-4</v>
      </c>
      <c r="BG1316" t="s">
        <v>74</v>
      </c>
      <c r="BH1316" t="s">
        <v>4037</v>
      </c>
      <c r="BI1316">
        <v>19</v>
      </c>
      <c r="BJ1316" t="s">
        <v>3079</v>
      </c>
      <c r="BK1316" t="s">
        <v>100</v>
      </c>
      <c r="BL1316" t="s">
        <v>278</v>
      </c>
      <c r="BM1316" t="s">
        <v>4893</v>
      </c>
      <c r="BN1316" t="s">
        <v>74</v>
      </c>
      <c r="BO1316" t="s">
        <v>74</v>
      </c>
      <c r="BP1316" t="s">
        <v>74</v>
      </c>
      <c r="BQ1316" t="s">
        <v>74</v>
      </c>
      <c r="BR1316" t="s">
        <v>104</v>
      </c>
      <c r="BS1316" t="s">
        <v>4894</v>
      </c>
      <c r="BT1316" t="str">
        <f>HYPERLINK("https%3A%2F%2Fwww.webofscience.com%2Fwos%2Fwoscc%2Ffull-record%2FWOS:000604185500001","View Full Record in Web of Science")</f>
        <v>View Full Record in Web of Science</v>
      </c>
    </row>
    <row r="1317" spans="1:72" x14ac:dyDescent="0.25">
      <c r="A1317" t="s">
        <v>72</v>
      </c>
      <c r="B1317" t="s">
        <v>5105</v>
      </c>
      <c r="C1317" t="s">
        <v>74</v>
      </c>
      <c r="D1317" t="s">
        <v>74</v>
      </c>
      <c r="E1317" t="s">
        <v>74</v>
      </c>
      <c r="F1317" t="s">
        <v>5106</v>
      </c>
      <c r="G1317" t="s">
        <v>74</v>
      </c>
      <c r="H1317" t="s">
        <v>74</v>
      </c>
      <c r="I1317" t="s">
        <v>5107</v>
      </c>
      <c r="J1317" t="s">
        <v>5108</v>
      </c>
      <c r="K1317" t="s">
        <v>74</v>
      </c>
      <c r="L1317" t="s">
        <v>74</v>
      </c>
      <c r="M1317" t="s">
        <v>78</v>
      </c>
      <c r="N1317" t="s">
        <v>79</v>
      </c>
      <c r="O1317" t="s">
        <v>74</v>
      </c>
      <c r="P1317" t="s">
        <v>74</v>
      </c>
      <c r="Q1317" t="s">
        <v>74</v>
      </c>
      <c r="R1317" t="s">
        <v>74</v>
      </c>
      <c r="S1317" t="s">
        <v>74</v>
      </c>
      <c r="T1317" t="s">
        <v>5109</v>
      </c>
      <c r="U1317" t="s">
        <v>5110</v>
      </c>
      <c r="V1317" t="s">
        <v>5111</v>
      </c>
      <c r="W1317" t="s">
        <v>5112</v>
      </c>
      <c r="X1317" t="s">
        <v>5113</v>
      </c>
      <c r="Y1317" t="s">
        <v>5114</v>
      </c>
      <c r="Z1317" t="s">
        <v>5115</v>
      </c>
      <c r="AA1317" t="s">
        <v>74</v>
      </c>
      <c r="AB1317" t="s">
        <v>74</v>
      </c>
      <c r="AC1317" t="s">
        <v>74</v>
      </c>
      <c r="AD1317" t="s">
        <v>74</v>
      </c>
      <c r="AE1317" t="s">
        <v>74</v>
      </c>
      <c r="AF1317" t="s">
        <v>74</v>
      </c>
      <c r="AG1317">
        <v>19</v>
      </c>
      <c r="AH1317">
        <v>1</v>
      </c>
      <c r="AI1317">
        <v>1</v>
      </c>
      <c r="AJ1317">
        <v>1</v>
      </c>
      <c r="AK1317">
        <v>3</v>
      </c>
      <c r="AL1317" t="s">
        <v>2480</v>
      </c>
      <c r="AM1317" t="s">
        <v>146</v>
      </c>
      <c r="AN1317" t="s">
        <v>2481</v>
      </c>
      <c r="AO1317" t="s">
        <v>5116</v>
      </c>
      <c r="AP1317" t="s">
        <v>5117</v>
      </c>
      <c r="AQ1317" t="s">
        <v>74</v>
      </c>
      <c r="AR1317" t="s">
        <v>5118</v>
      </c>
      <c r="AS1317" t="s">
        <v>5119</v>
      </c>
      <c r="AT1317" t="s">
        <v>400</v>
      </c>
      <c r="AU1317">
        <v>2022</v>
      </c>
      <c r="AV1317">
        <v>45</v>
      </c>
      <c r="AW1317">
        <v>2</v>
      </c>
      <c r="AX1317" t="s">
        <v>74</v>
      </c>
      <c r="AY1317" t="s">
        <v>74</v>
      </c>
      <c r="AZ1317" t="s">
        <v>74</v>
      </c>
      <c r="BA1317" t="s">
        <v>74</v>
      </c>
      <c r="BB1317">
        <v>135</v>
      </c>
      <c r="BC1317">
        <v>143</v>
      </c>
      <c r="BD1317" t="s">
        <v>74</v>
      </c>
      <c r="BE1317" t="s">
        <v>5120</v>
      </c>
      <c r="BF1317" t="str">
        <f>HYPERLINK("http://dx.doi.org/10.1007/s43494-021-00065-z","http://dx.doi.org/10.1007/s43494-021-00065-z")</f>
        <v>http://dx.doi.org/10.1007/s43494-021-00065-z</v>
      </c>
      <c r="BG1317" t="s">
        <v>74</v>
      </c>
      <c r="BH1317" t="s">
        <v>959</v>
      </c>
      <c r="BI1317">
        <v>9</v>
      </c>
      <c r="BJ1317" t="s">
        <v>2446</v>
      </c>
      <c r="BK1317" t="s">
        <v>100</v>
      </c>
      <c r="BL1317" t="s">
        <v>2447</v>
      </c>
      <c r="BM1317" t="s">
        <v>5121</v>
      </c>
      <c r="BN1317" t="s">
        <v>74</v>
      </c>
      <c r="BO1317" t="s">
        <v>74</v>
      </c>
      <c r="BP1317" t="s">
        <v>74</v>
      </c>
      <c r="BQ1317" t="s">
        <v>74</v>
      </c>
      <c r="BR1317" t="s">
        <v>104</v>
      </c>
      <c r="BS1317" t="s">
        <v>5122</v>
      </c>
      <c r="BT1317" t="str">
        <f>HYPERLINK("https%3A%2F%2Fwww.webofscience.com%2Fwos%2Fwoscc%2Ffull-record%2FWOS:000737096200001","View Full Record in Web of Science")</f>
        <v>View Full Record in Web of Science</v>
      </c>
    </row>
    <row r="1318" spans="1:72" x14ac:dyDescent="0.25">
      <c r="A1318" t="s">
        <v>72</v>
      </c>
      <c r="B1318" t="s">
        <v>6351</v>
      </c>
      <c r="C1318" t="s">
        <v>74</v>
      </c>
      <c r="D1318" t="s">
        <v>74</v>
      </c>
      <c r="E1318" t="s">
        <v>74</v>
      </c>
      <c r="F1318" t="s">
        <v>6352</v>
      </c>
      <c r="G1318" t="s">
        <v>74</v>
      </c>
      <c r="H1318" t="s">
        <v>74</v>
      </c>
      <c r="I1318" t="s">
        <v>6353</v>
      </c>
      <c r="J1318" t="s">
        <v>6354</v>
      </c>
      <c r="K1318" t="s">
        <v>74</v>
      </c>
      <c r="L1318" t="s">
        <v>74</v>
      </c>
      <c r="M1318" t="s">
        <v>78</v>
      </c>
      <c r="N1318" t="s">
        <v>79</v>
      </c>
      <c r="O1318" t="s">
        <v>74</v>
      </c>
      <c r="P1318" t="s">
        <v>74</v>
      </c>
      <c r="Q1318" t="s">
        <v>74</v>
      </c>
      <c r="R1318" t="s">
        <v>74</v>
      </c>
      <c r="S1318" t="s">
        <v>74</v>
      </c>
      <c r="T1318" t="s">
        <v>6355</v>
      </c>
      <c r="U1318" t="s">
        <v>6356</v>
      </c>
      <c r="V1318" t="s">
        <v>6357</v>
      </c>
      <c r="W1318" t="s">
        <v>6358</v>
      </c>
      <c r="X1318" t="s">
        <v>6359</v>
      </c>
      <c r="Y1318" t="s">
        <v>6360</v>
      </c>
      <c r="Z1318" t="s">
        <v>6361</v>
      </c>
      <c r="AA1318" t="s">
        <v>6362</v>
      </c>
      <c r="AB1318" t="s">
        <v>6363</v>
      </c>
      <c r="AC1318" t="s">
        <v>6364</v>
      </c>
      <c r="AD1318" t="s">
        <v>6365</v>
      </c>
      <c r="AE1318" t="s">
        <v>6366</v>
      </c>
      <c r="AF1318" t="s">
        <v>74</v>
      </c>
      <c r="AG1318">
        <v>99</v>
      </c>
      <c r="AH1318">
        <v>1</v>
      </c>
      <c r="AI1318">
        <v>1</v>
      </c>
      <c r="AJ1318">
        <v>10</v>
      </c>
      <c r="AK1318">
        <v>29</v>
      </c>
      <c r="AL1318" t="s">
        <v>6367</v>
      </c>
      <c r="AM1318" t="s">
        <v>6368</v>
      </c>
      <c r="AN1318" t="s">
        <v>6369</v>
      </c>
      <c r="AO1318" t="s">
        <v>6370</v>
      </c>
      <c r="AP1318" t="s">
        <v>74</v>
      </c>
      <c r="AQ1318" t="s">
        <v>74</v>
      </c>
      <c r="AR1318" t="s">
        <v>6371</v>
      </c>
      <c r="AS1318" t="s">
        <v>6372</v>
      </c>
      <c r="AT1318" t="s">
        <v>74</v>
      </c>
      <c r="AU1318">
        <v>2022</v>
      </c>
      <c r="AV1318">
        <v>16</v>
      </c>
      <c r="AW1318">
        <v>4</v>
      </c>
      <c r="AX1318" t="s">
        <v>74</v>
      </c>
      <c r="AY1318" t="s">
        <v>74</v>
      </c>
      <c r="AZ1318" t="s">
        <v>74</v>
      </c>
      <c r="BA1318" t="s">
        <v>74</v>
      </c>
      <c r="BB1318" t="s">
        <v>74</v>
      </c>
      <c r="BC1318" t="s">
        <v>74</v>
      </c>
      <c r="BD1318" t="s">
        <v>74</v>
      </c>
      <c r="BE1318" t="s">
        <v>6373</v>
      </c>
      <c r="BF1318" t="str">
        <f>HYPERLINK("http://dx.doi.org/10.5817/CP2022-4","http://dx.doi.org/10.5817/CP2022-4")</f>
        <v>http://dx.doi.org/10.5817/CP2022-4</v>
      </c>
      <c r="BG1318" t="s">
        <v>74</v>
      </c>
      <c r="BH1318" t="s">
        <v>74</v>
      </c>
      <c r="BI1318">
        <v>17</v>
      </c>
      <c r="BJ1318" t="s">
        <v>6374</v>
      </c>
      <c r="BK1318" t="s">
        <v>100</v>
      </c>
      <c r="BL1318" t="s">
        <v>6375</v>
      </c>
      <c r="BM1318" t="s">
        <v>6376</v>
      </c>
      <c r="BN1318" t="s">
        <v>74</v>
      </c>
      <c r="BO1318" t="s">
        <v>74</v>
      </c>
      <c r="BP1318" t="s">
        <v>74</v>
      </c>
      <c r="BQ1318" t="s">
        <v>74</v>
      </c>
      <c r="BR1318" t="s">
        <v>104</v>
      </c>
      <c r="BS1318" t="s">
        <v>6377</v>
      </c>
      <c r="BT1318" t="str">
        <f>HYPERLINK("https%3A%2F%2Fwww.webofscience.com%2Fwos%2Fwoscc%2Ffull-record%2FWOS:000888839400007","View Full Record in Web of Science")</f>
        <v>View Full Record in Web of Science</v>
      </c>
    </row>
    <row r="1319" spans="1:72" x14ac:dyDescent="0.25">
      <c r="A1319" t="s">
        <v>72</v>
      </c>
      <c r="B1319" t="s">
        <v>7917</v>
      </c>
      <c r="C1319" t="s">
        <v>74</v>
      </c>
      <c r="D1319" t="s">
        <v>74</v>
      </c>
      <c r="E1319" t="s">
        <v>74</v>
      </c>
      <c r="F1319" t="s">
        <v>7918</v>
      </c>
      <c r="G1319" t="s">
        <v>74</v>
      </c>
      <c r="H1319" t="s">
        <v>74</v>
      </c>
      <c r="I1319" t="s">
        <v>7919</v>
      </c>
      <c r="J1319" t="s">
        <v>6299</v>
      </c>
      <c r="K1319" t="s">
        <v>74</v>
      </c>
      <c r="L1319" t="s">
        <v>74</v>
      </c>
      <c r="M1319" t="s">
        <v>78</v>
      </c>
      <c r="N1319" t="s">
        <v>79</v>
      </c>
      <c r="O1319" t="s">
        <v>74</v>
      </c>
      <c r="P1319" t="s">
        <v>74</v>
      </c>
      <c r="Q1319" t="s">
        <v>74</v>
      </c>
      <c r="R1319" t="s">
        <v>74</v>
      </c>
      <c r="S1319" t="s">
        <v>74</v>
      </c>
      <c r="T1319" t="s">
        <v>7920</v>
      </c>
      <c r="U1319" t="s">
        <v>7921</v>
      </c>
      <c r="V1319" t="s">
        <v>7922</v>
      </c>
      <c r="W1319" t="s">
        <v>7923</v>
      </c>
      <c r="X1319" t="s">
        <v>7924</v>
      </c>
      <c r="Y1319" t="s">
        <v>7925</v>
      </c>
      <c r="Z1319" t="s">
        <v>7926</v>
      </c>
      <c r="AA1319" t="s">
        <v>5040</v>
      </c>
      <c r="AB1319" t="s">
        <v>7927</v>
      </c>
      <c r="AC1319" t="s">
        <v>7928</v>
      </c>
      <c r="AD1319" t="s">
        <v>7929</v>
      </c>
      <c r="AE1319" t="s">
        <v>7930</v>
      </c>
      <c r="AF1319" t="s">
        <v>74</v>
      </c>
      <c r="AG1319">
        <v>31</v>
      </c>
      <c r="AH1319">
        <v>1</v>
      </c>
      <c r="AI1319">
        <v>1</v>
      </c>
      <c r="AJ1319">
        <v>1</v>
      </c>
      <c r="AK1319">
        <v>2</v>
      </c>
      <c r="AL1319" t="s">
        <v>173</v>
      </c>
      <c r="AM1319" t="s">
        <v>174</v>
      </c>
      <c r="AN1319" t="s">
        <v>175</v>
      </c>
      <c r="AO1319" t="s">
        <v>6310</v>
      </c>
      <c r="AP1319" t="s">
        <v>6311</v>
      </c>
      <c r="AQ1319" t="s">
        <v>74</v>
      </c>
      <c r="AR1319" t="s">
        <v>6312</v>
      </c>
      <c r="AS1319" t="s">
        <v>6313</v>
      </c>
      <c r="AT1319" t="s">
        <v>1111</v>
      </c>
      <c r="AU1319">
        <v>2022</v>
      </c>
      <c r="AV1319">
        <v>48</v>
      </c>
      <c r="AW1319">
        <v>1</v>
      </c>
      <c r="AX1319" t="s">
        <v>74</v>
      </c>
      <c r="AY1319" t="s">
        <v>74</v>
      </c>
      <c r="AZ1319" t="s">
        <v>74</v>
      </c>
      <c r="BA1319" t="s">
        <v>74</v>
      </c>
      <c r="BB1319">
        <v>29</v>
      </c>
      <c r="BC1319">
        <v>43</v>
      </c>
      <c r="BD1319">
        <v>1987429221093987</v>
      </c>
      <c r="BE1319" t="s">
        <v>7931</v>
      </c>
      <c r="BF1319" t="str">
        <f>HYPERLINK("http://dx.doi.org/10.1177/01987429221093987","http://dx.doi.org/10.1177/01987429221093987")</f>
        <v>http://dx.doi.org/10.1177/01987429221093987</v>
      </c>
      <c r="BG1319" t="s">
        <v>74</v>
      </c>
      <c r="BH1319" t="s">
        <v>3124</v>
      </c>
      <c r="BI1319">
        <v>15</v>
      </c>
      <c r="BJ1319" t="s">
        <v>6315</v>
      </c>
      <c r="BK1319" t="s">
        <v>100</v>
      </c>
      <c r="BL1319" t="s">
        <v>2906</v>
      </c>
      <c r="BM1319" t="s">
        <v>7932</v>
      </c>
      <c r="BN1319" t="s">
        <v>74</v>
      </c>
      <c r="BO1319" t="s">
        <v>74</v>
      </c>
      <c r="BP1319" t="s">
        <v>74</v>
      </c>
      <c r="BQ1319" t="s">
        <v>74</v>
      </c>
      <c r="BR1319" t="s">
        <v>104</v>
      </c>
      <c r="BS1319" t="s">
        <v>7933</v>
      </c>
      <c r="BT1319" t="str">
        <f>HYPERLINK("https%3A%2F%2Fwww.webofscience.com%2Fwos%2Fwoscc%2Ffull-record%2FWOS:000797839600001","View Full Record in Web of Science")</f>
        <v>View Full Record in Web of Science</v>
      </c>
    </row>
    <row r="1320" spans="1:72" x14ac:dyDescent="0.25">
      <c r="A1320" t="s">
        <v>72</v>
      </c>
      <c r="B1320" t="s">
        <v>8159</v>
      </c>
      <c r="C1320" t="s">
        <v>74</v>
      </c>
      <c r="D1320" t="s">
        <v>74</v>
      </c>
      <c r="E1320" t="s">
        <v>74</v>
      </c>
      <c r="F1320" t="s">
        <v>8160</v>
      </c>
      <c r="G1320" t="s">
        <v>74</v>
      </c>
      <c r="H1320" t="s">
        <v>74</v>
      </c>
      <c r="I1320" t="s">
        <v>8161</v>
      </c>
      <c r="J1320" t="s">
        <v>8162</v>
      </c>
      <c r="K1320" t="s">
        <v>74</v>
      </c>
      <c r="L1320" t="s">
        <v>74</v>
      </c>
      <c r="M1320" t="s">
        <v>78</v>
      </c>
      <c r="N1320" t="s">
        <v>79</v>
      </c>
      <c r="O1320" t="s">
        <v>74</v>
      </c>
      <c r="P1320" t="s">
        <v>74</v>
      </c>
      <c r="Q1320" t="s">
        <v>74</v>
      </c>
      <c r="R1320" t="s">
        <v>74</v>
      </c>
      <c r="S1320" t="s">
        <v>74</v>
      </c>
      <c r="T1320" t="s">
        <v>8163</v>
      </c>
      <c r="U1320" t="s">
        <v>8164</v>
      </c>
      <c r="V1320" t="s">
        <v>8165</v>
      </c>
      <c r="W1320" t="s">
        <v>8166</v>
      </c>
      <c r="X1320" t="s">
        <v>8167</v>
      </c>
      <c r="Y1320" t="s">
        <v>8168</v>
      </c>
      <c r="Z1320" t="s">
        <v>8169</v>
      </c>
      <c r="AA1320" t="s">
        <v>74</v>
      </c>
      <c r="AB1320" t="s">
        <v>8170</v>
      </c>
      <c r="AC1320" t="s">
        <v>8171</v>
      </c>
      <c r="AD1320" t="s">
        <v>8172</v>
      </c>
      <c r="AE1320" t="s">
        <v>8173</v>
      </c>
      <c r="AF1320" t="s">
        <v>74</v>
      </c>
      <c r="AG1320">
        <v>29</v>
      </c>
      <c r="AH1320">
        <v>1</v>
      </c>
      <c r="AI1320">
        <v>1</v>
      </c>
      <c r="AJ1320">
        <v>0</v>
      </c>
      <c r="AK1320">
        <v>2</v>
      </c>
      <c r="AL1320" t="s">
        <v>173</v>
      </c>
      <c r="AM1320" t="s">
        <v>174</v>
      </c>
      <c r="AN1320" t="s">
        <v>175</v>
      </c>
      <c r="AO1320" t="s">
        <v>8174</v>
      </c>
      <c r="AP1320" t="s">
        <v>8175</v>
      </c>
      <c r="AQ1320" t="s">
        <v>74</v>
      </c>
      <c r="AR1320" t="s">
        <v>8176</v>
      </c>
      <c r="AS1320" t="s">
        <v>8177</v>
      </c>
      <c r="AT1320" t="s">
        <v>275</v>
      </c>
      <c r="AU1320">
        <v>2022</v>
      </c>
      <c r="AV1320">
        <v>38</v>
      </c>
      <c r="AW1320">
        <v>4</v>
      </c>
      <c r="AX1320" t="s">
        <v>74</v>
      </c>
      <c r="AY1320" t="s">
        <v>74</v>
      </c>
      <c r="AZ1320" t="s">
        <v>74</v>
      </c>
      <c r="BA1320" t="s">
        <v>74</v>
      </c>
      <c r="BB1320">
        <v>387</v>
      </c>
      <c r="BC1320">
        <v>396</v>
      </c>
      <c r="BD1320">
        <v>1059840520963647</v>
      </c>
      <c r="BE1320" t="s">
        <v>8178</v>
      </c>
      <c r="BF1320" t="str">
        <f>HYPERLINK("http://dx.doi.org/10.1177/1059840520963647","http://dx.doi.org/10.1177/1059840520963647")</f>
        <v>http://dx.doi.org/10.1177/1059840520963647</v>
      </c>
      <c r="BG1320" t="s">
        <v>74</v>
      </c>
      <c r="BH1320" t="s">
        <v>7546</v>
      </c>
      <c r="BI1320">
        <v>10</v>
      </c>
      <c r="BJ1320" t="s">
        <v>329</v>
      </c>
      <c r="BK1320" t="s">
        <v>307</v>
      </c>
      <c r="BL1320" t="s">
        <v>329</v>
      </c>
      <c r="BM1320" t="s">
        <v>8179</v>
      </c>
      <c r="BN1320">
        <v>33047653</v>
      </c>
      <c r="BO1320" t="s">
        <v>74</v>
      </c>
      <c r="BP1320" t="s">
        <v>74</v>
      </c>
      <c r="BQ1320" t="s">
        <v>74</v>
      </c>
      <c r="BR1320" t="s">
        <v>104</v>
      </c>
      <c r="BS1320" t="s">
        <v>8180</v>
      </c>
      <c r="BT1320" t="str">
        <f>HYPERLINK("https%3A%2F%2Fwww.webofscience.com%2Fwos%2Fwoscc%2Ffull-record%2FWOS:000578556600001","View Full Record in Web of Science")</f>
        <v>View Full Record in Web of Science</v>
      </c>
    </row>
    <row r="1321" spans="1:72" x14ac:dyDescent="0.25">
      <c r="A1321" t="s">
        <v>72</v>
      </c>
      <c r="B1321" t="s">
        <v>4522</v>
      </c>
      <c r="C1321" t="s">
        <v>74</v>
      </c>
      <c r="D1321" t="s">
        <v>74</v>
      </c>
      <c r="E1321" t="s">
        <v>74</v>
      </c>
      <c r="F1321" t="s">
        <v>4523</v>
      </c>
      <c r="G1321" t="s">
        <v>74</v>
      </c>
      <c r="H1321" t="s">
        <v>74</v>
      </c>
      <c r="I1321" t="s">
        <v>8181</v>
      </c>
      <c r="J1321" t="s">
        <v>8182</v>
      </c>
      <c r="K1321" t="s">
        <v>74</v>
      </c>
      <c r="L1321" t="s">
        <v>74</v>
      </c>
      <c r="M1321" t="s">
        <v>78</v>
      </c>
      <c r="N1321" t="s">
        <v>79</v>
      </c>
      <c r="O1321" t="s">
        <v>74</v>
      </c>
      <c r="P1321" t="s">
        <v>74</v>
      </c>
      <c r="Q1321" t="s">
        <v>74</v>
      </c>
      <c r="R1321" t="s">
        <v>74</v>
      </c>
      <c r="S1321" t="s">
        <v>74</v>
      </c>
      <c r="T1321" t="s">
        <v>8183</v>
      </c>
      <c r="U1321" t="s">
        <v>8184</v>
      </c>
      <c r="V1321" t="s">
        <v>8185</v>
      </c>
      <c r="W1321" t="s">
        <v>4762</v>
      </c>
      <c r="X1321" t="s">
        <v>4763</v>
      </c>
      <c r="Y1321" t="s">
        <v>4531</v>
      </c>
      <c r="Z1321" t="s">
        <v>4532</v>
      </c>
      <c r="AA1321" t="s">
        <v>74</v>
      </c>
      <c r="AB1321" t="s">
        <v>4533</v>
      </c>
      <c r="AC1321" t="s">
        <v>74</v>
      </c>
      <c r="AD1321" t="s">
        <v>74</v>
      </c>
      <c r="AE1321" t="s">
        <v>74</v>
      </c>
      <c r="AF1321" t="s">
        <v>74</v>
      </c>
      <c r="AG1321">
        <v>72</v>
      </c>
      <c r="AH1321">
        <v>1</v>
      </c>
      <c r="AI1321">
        <v>1</v>
      </c>
      <c r="AJ1321">
        <v>3</v>
      </c>
      <c r="AK1321">
        <v>35</v>
      </c>
      <c r="AL1321" t="s">
        <v>196</v>
      </c>
      <c r="AM1321" t="s">
        <v>197</v>
      </c>
      <c r="AN1321" t="s">
        <v>198</v>
      </c>
      <c r="AO1321" t="s">
        <v>8186</v>
      </c>
      <c r="AP1321" t="s">
        <v>8187</v>
      </c>
      <c r="AQ1321" t="s">
        <v>74</v>
      </c>
      <c r="AR1321" t="s">
        <v>8188</v>
      </c>
      <c r="AS1321" t="s">
        <v>8189</v>
      </c>
      <c r="AT1321" t="s">
        <v>600</v>
      </c>
      <c r="AU1321">
        <v>2022</v>
      </c>
      <c r="AV1321">
        <v>94</v>
      </c>
      <c r="AW1321">
        <v>2</v>
      </c>
      <c r="AX1321" t="s">
        <v>74</v>
      </c>
      <c r="AY1321" t="s">
        <v>74</v>
      </c>
      <c r="AZ1321" t="s">
        <v>74</v>
      </c>
      <c r="BA1321" t="s">
        <v>74</v>
      </c>
      <c r="BB1321">
        <v>224</v>
      </c>
      <c r="BC1321">
        <v>239</v>
      </c>
      <c r="BD1321" t="s">
        <v>74</v>
      </c>
      <c r="BE1321" t="s">
        <v>8190</v>
      </c>
      <c r="BF1321" t="str">
        <f>HYPERLINK("http://dx.doi.org/10.1002/jad.12019","http://dx.doi.org/10.1002/jad.12019")</f>
        <v>http://dx.doi.org/10.1002/jad.12019</v>
      </c>
      <c r="BG1321" t="s">
        <v>74</v>
      </c>
      <c r="BH1321" t="s">
        <v>581</v>
      </c>
      <c r="BI1321">
        <v>16</v>
      </c>
      <c r="BJ1321" t="s">
        <v>1138</v>
      </c>
      <c r="BK1321" t="s">
        <v>100</v>
      </c>
      <c r="BL1321" t="s">
        <v>101</v>
      </c>
      <c r="BM1321" t="s">
        <v>8191</v>
      </c>
      <c r="BN1321">
        <v>35353420</v>
      </c>
      <c r="BO1321" t="s">
        <v>74</v>
      </c>
      <c r="BP1321" t="s">
        <v>74</v>
      </c>
      <c r="BQ1321" t="s">
        <v>74</v>
      </c>
      <c r="BR1321" t="s">
        <v>104</v>
      </c>
      <c r="BS1321" t="s">
        <v>8192</v>
      </c>
      <c r="BT1321" t="str">
        <f>HYPERLINK("https%3A%2F%2Fwww.webofscience.com%2Fwos%2Fwoscc%2Ffull-record%2FWOS:000754755200001","View Full Record in Web of Science")</f>
        <v>View Full Record in Web of Science</v>
      </c>
    </row>
    <row r="1322" spans="1:72" x14ac:dyDescent="0.25">
      <c r="A1322" t="s">
        <v>72</v>
      </c>
      <c r="B1322" t="s">
        <v>9249</v>
      </c>
      <c r="C1322" t="s">
        <v>74</v>
      </c>
      <c r="D1322" t="s">
        <v>74</v>
      </c>
      <c r="E1322" t="s">
        <v>74</v>
      </c>
      <c r="F1322" t="s">
        <v>9250</v>
      </c>
      <c r="G1322" t="s">
        <v>74</v>
      </c>
      <c r="H1322" t="s">
        <v>74</v>
      </c>
      <c r="I1322" t="s">
        <v>9251</v>
      </c>
      <c r="J1322" t="s">
        <v>1215</v>
      </c>
      <c r="K1322" t="s">
        <v>74</v>
      </c>
      <c r="L1322" t="s">
        <v>74</v>
      </c>
      <c r="M1322" t="s">
        <v>78</v>
      </c>
      <c r="N1322" t="s">
        <v>79</v>
      </c>
      <c r="O1322" t="s">
        <v>74</v>
      </c>
      <c r="P1322" t="s">
        <v>74</v>
      </c>
      <c r="Q1322" t="s">
        <v>74</v>
      </c>
      <c r="R1322" t="s">
        <v>74</v>
      </c>
      <c r="S1322" t="s">
        <v>74</v>
      </c>
      <c r="T1322" t="s">
        <v>9252</v>
      </c>
      <c r="U1322" t="s">
        <v>9253</v>
      </c>
      <c r="V1322" t="s">
        <v>9254</v>
      </c>
      <c r="W1322" t="s">
        <v>9255</v>
      </c>
      <c r="X1322" t="s">
        <v>9256</v>
      </c>
      <c r="Y1322" t="s">
        <v>9257</v>
      </c>
      <c r="Z1322" t="s">
        <v>9258</v>
      </c>
      <c r="AA1322" t="s">
        <v>9259</v>
      </c>
      <c r="AB1322" t="s">
        <v>9260</v>
      </c>
      <c r="AC1322" t="s">
        <v>74</v>
      </c>
      <c r="AD1322" t="s">
        <v>74</v>
      </c>
      <c r="AE1322" t="s">
        <v>74</v>
      </c>
      <c r="AF1322" t="s">
        <v>74</v>
      </c>
      <c r="AG1322">
        <v>88</v>
      </c>
      <c r="AH1322">
        <v>1</v>
      </c>
      <c r="AI1322">
        <v>1</v>
      </c>
      <c r="AJ1322">
        <v>0</v>
      </c>
      <c r="AK1322">
        <v>7</v>
      </c>
      <c r="AL1322" t="s">
        <v>1225</v>
      </c>
      <c r="AM1322" t="s">
        <v>347</v>
      </c>
      <c r="AN1322" t="s">
        <v>1226</v>
      </c>
      <c r="AO1322" t="s">
        <v>74</v>
      </c>
      <c r="AP1322" t="s">
        <v>1227</v>
      </c>
      <c r="AQ1322" t="s">
        <v>74</v>
      </c>
      <c r="AR1322" t="s">
        <v>1215</v>
      </c>
      <c r="AS1322" t="s">
        <v>1228</v>
      </c>
      <c r="AT1322" t="s">
        <v>180</v>
      </c>
      <c r="AU1322">
        <v>2022</v>
      </c>
      <c r="AV1322">
        <v>8</v>
      </c>
      <c r="AW1322">
        <v>9</v>
      </c>
      <c r="AX1322" t="s">
        <v>74</v>
      </c>
      <c r="AY1322" t="s">
        <v>74</v>
      </c>
      <c r="AZ1322" t="s">
        <v>74</v>
      </c>
      <c r="BA1322" t="s">
        <v>74</v>
      </c>
      <c r="BB1322" t="s">
        <v>74</v>
      </c>
      <c r="BC1322" t="s">
        <v>74</v>
      </c>
      <c r="BD1322" t="s">
        <v>9261</v>
      </c>
      <c r="BE1322" t="s">
        <v>9262</v>
      </c>
      <c r="BF1322" t="str">
        <f>HYPERLINK("http://dx.doi.org/10.1016/j.heliyon.2022.e10546","http://dx.doi.org/10.1016/j.heliyon.2022.e10546")</f>
        <v>http://dx.doi.org/10.1016/j.heliyon.2022.e10546</v>
      </c>
      <c r="BG1322" t="s">
        <v>74</v>
      </c>
      <c r="BH1322" t="s">
        <v>6348</v>
      </c>
      <c r="BI1322">
        <v>11</v>
      </c>
      <c r="BJ1322" t="s">
        <v>1233</v>
      </c>
      <c r="BK1322" t="s">
        <v>153</v>
      </c>
      <c r="BL1322" t="s">
        <v>1234</v>
      </c>
      <c r="BM1322" t="s">
        <v>9263</v>
      </c>
      <c r="BN1322">
        <v>36110229</v>
      </c>
      <c r="BO1322" t="s">
        <v>103</v>
      </c>
      <c r="BP1322" t="s">
        <v>74</v>
      </c>
      <c r="BQ1322" t="s">
        <v>74</v>
      </c>
      <c r="BR1322" t="s">
        <v>104</v>
      </c>
      <c r="BS1322" t="s">
        <v>9264</v>
      </c>
      <c r="BT1322" t="str">
        <f>HYPERLINK("https%3A%2F%2Fwww.webofscience.com%2Fwos%2Fwoscc%2Ffull-record%2FWOS:000863299900004","View Full Record in Web of Science")</f>
        <v>View Full Record in Web of Science</v>
      </c>
    </row>
    <row r="1323" spans="1:72" x14ac:dyDescent="0.25">
      <c r="A1323" t="s">
        <v>72</v>
      </c>
      <c r="B1323" t="s">
        <v>9795</v>
      </c>
      <c r="C1323" t="s">
        <v>74</v>
      </c>
      <c r="D1323" t="s">
        <v>74</v>
      </c>
      <c r="E1323" t="s">
        <v>74</v>
      </c>
      <c r="F1323" t="s">
        <v>9796</v>
      </c>
      <c r="G1323" t="s">
        <v>74</v>
      </c>
      <c r="H1323" t="s">
        <v>74</v>
      </c>
      <c r="I1323" t="s">
        <v>9797</v>
      </c>
      <c r="J1323" t="s">
        <v>77</v>
      </c>
      <c r="K1323" t="s">
        <v>74</v>
      </c>
      <c r="L1323" t="s">
        <v>74</v>
      </c>
      <c r="M1323" t="s">
        <v>78</v>
      </c>
      <c r="N1323" t="s">
        <v>79</v>
      </c>
      <c r="O1323" t="s">
        <v>74</v>
      </c>
      <c r="P1323" t="s">
        <v>74</v>
      </c>
      <c r="Q1323" t="s">
        <v>74</v>
      </c>
      <c r="R1323" t="s">
        <v>74</v>
      </c>
      <c r="S1323" t="s">
        <v>74</v>
      </c>
      <c r="T1323" t="s">
        <v>9798</v>
      </c>
      <c r="U1323" t="s">
        <v>9799</v>
      </c>
      <c r="V1323" t="s">
        <v>9800</v>
      </c>
      <c r="W1323" t="s">
        <v>9801</v>
      </c>
      <c r="X1323" t="s">
        <v>9802</v>
      </c>
      <c r="Y1323" t="s">
        <v>9803</v>
      </c>
      <c r="Z1323" t="s">
        <v>9804</v>
      </c>
      <c r="AA1323" t="s">
        <v>9805</v>
      </c>
      <c r="AB1323" t="s">
        <v>9806</v>
      </c>
      <c r="AC1323" t="s">
        <v>9807</v>
      </c>
      <c r="AD1323" t="s">
        <v>9808</v>
      </c>
      <c r="AE1323" t="s">
        <v>9809</v>
      </c>
      <c r="AF1323" t="s">
        <v>74</v>
      </c>
      <c r="AG1323">
        <v>28</v>
      </c>
      <c r="AH1323">
        <v>1</v>
      </c>
      <c r="AI1323">
        <v>1</v>
      </c>
      <c r="AJ1323">
        <v>8</v>
      </c>
      <c r="AK1323">
        <v>37</v>
      </c>
      <c r="AL1323" t="s">
        <v>91</v>
      </c>
      <c r="AM1323" t="s">
        <v>92</v>
      </c>
      <c r="AN1323" t="s">
        <v>93</v>
      </c>
      <c r="AO1323" t="s">
        <v>94</v>
      </c>
      <c r="AP1323" t="s">
        <v>74</v>
      </c>
      <c r="AQ1323" t="s">
        <v>74</v>
      </c>
      <c r="AR1323" t="s">
        <v>95</v>
      </c>
      <c r="AS1323" t="s">
        <v>96</v>
      </c>
      <c r="AT1323" t="s">
        <v>1291</v>
      </c>
      <c r="AU1323">
        <v>2022</v>
      </c>
      <c r="AV1323">
        <v>13</v>
      </c>
      <c r="AW1323" t="s">
        <v>74</v>
      </c>
      <c r="AX1323" t="s">
        <v>74</v>
      </c>
      <c r="AY1323" t="s">
        <v>74</v>
      </c>
      <c r="AZ1323" t="s">
        <v>74</v>
      </c>
      <c r="BA1323" t="s">
        <v>74</v>
      </c>
      <c r="BB1323" t="s">
        <v>74</v>
      </c>
      <c r="BC1323" t="s">
        <v>74</v>
      </c>
      <c r="BD1323">
        <v>644243</v>
      </c>
      <c r="BE1323" t="s">
        <v>9810</v>
      </c>
      <c r="BF1323" t="str">
        <f>HYPERLINK("http://dx.doi.org/10.3389/fpsyg.2022.644243","http://dx.doi.org/10.3389/fpsyg.2022.644243")</f>
        <v>http://dx.doi.org/10.3389/fpsyg.2022.644243</v>
      </c>
      <c r="BG1323" t="s">
        <v>74</v>
      </c>
      <c r="BH1323" t="s">
        <v>74</v>
      </c>
      <c r="BI1323">
        <v>7</v>
      </c>
      <c r="BJ1323" t="s">
        <v>99</v>
      </c>
      <c r="BK1323" t="s">
        <v>100</v>
      </c>
      <c r="BL1323" t="s">
        <v>101</v>
      </c>
      <c r="BM1323" t="s">
        <v>9811</v>
      </c>
      <c r="BN1323">
        <v>35874360</v>
      </c>
      <c r="BO1323" t="s">
        <v>379</v>
      </c>
      <c r="BP1323" t="s">
        <v>74</v>
      </c>
      <c r="BQ1323" t="s">
        <v>74</v>
      </c>
      <c r="BR1323" t="s">
        <v>104</v>
      </c>
      <c r="BS1323" t="s">
        <v>9812</v>
      </c>
      <c r="BT1323" t="str">
        <f>HYPERLINK("https%3A%2F%2Fwww.webofscience.com%2Fwos%2Fwoscc%2Ffull-record%2FWOS:000829781900001","View Full Record in Web of Science")</f>
        <v>View Full Record in Web of Science</v>
      </c>
    </row>
    <row r="1324" spans="1:72" x14ac:dyDescent="0.25">
      <c r="A1324" t="s">
        <v>72</v>
      </c>
      <c r="B1324" t="s">
        <v>10326</v>
      </c>
      <c r="C1324" t="s">
        <v>74</v>
      </c>
      <c r="D1324" t="s">
        <v>74</v>
      </c>
      <c r="E1324" t="s">
        <v>74</v>
      </c>
      <c r="F1324" t="s">
        <v>10327</v>
      </c>
      <c r="G1324" t="s">
        <v>74</v>
      </c>
      <c r="H1324" t="s">
        <v>74</v>
      </c>
      <c r="I1324" t="s">
        <v>10328</v>
      </c>
      <c r="J1324" t="s">
        <v>814</v>
      </c>
      <c r="K1324" t="s">
        <v>74</v>
      </c>
      <c r="L1324" t="s">
        <v>74</v>
      </c>
      <c r="M1324" t="s">
        <v>78</v>
      </c>
      <c r="N1324" t="s">
        <v>79</v>
      </c>
      <c r="O1324" t="s">
        <v>74</v>
      </c>
      <c r="P1324" t="s">
        <v>74</v>
      </c>
      <c r="Q1324" t="s">
        <v>74</v>
      </c>
      <c r="R1324" t="s">
        <v>74</v>
      </c>
      <c r="S1324" t="s">
        <v>74</v>
      </c>
      <c r="T1324" t="s">
        <v>10329</v>
      </c>
      <c r="U1324" t="s">
        <v>10330</v>
      </c>
      <c r="V1324" t="s">
        <v>10331</v>
      </c>
      <c r="W1324" t="s">
        <v>10332</v>
      </c>
      <c r="X1324" t="s">
        <v>10333</v>
      </c>
      <c r="Y1324" t="s">
        <v>10334</v>
      </c>
      <c r="Z1324" t="s">
        <v>10335</v>
      </c>
      <c r="AA1324" t="s">
        <v>74</v>
      </c>
      <c r="AB1324" t="s">
        <v>74</v>
      </c>
      <c r="AC1324" t="s">
        <v>10336</v>
      </c>
      <c r="AD1324" t="s">
        <v>10337</v>
      </c>
      <c r="AE1324" t="s">
        <v>10338</v>
      </c>
      <c r="AF1324" t="s">
        <v>74</v>
      </c>
      <c r="AG1324">
        <v>59</v>
      </c>
      <c r="AH1324">
        <v>1</v>
      </c>
      <c r="AI1324">
        <v>2</v>
      </c>
      <c r="AJ1324">
        <v>2</v>
      </c>
      <c r="AK1324">
        <v>4</v>
      </c>
      <c r="AL1324" t="s">
        <v>476</v>
      </c>
      <c r="AM1324" t="s">
        <v>477</v>
      </c>
      <c r="AN1324" t="s">
        <v>478</v>
      </c>
      <c r="AO1324" t="s">
        <v>824</v>
      </c>
      <c r="AP1324" t="s">
        <v>825</v>
      </c>
      <c r="AQ1324" t="s">
        <v>74</v>
      </c>
      <c r="AR1324" t="s">
        <v>826</v>
      </c>
      <c r="AS1324" t="s">
        <v>827</v>
      </c>
      <c r="AT1324" t="s">
        <v>10339</v>
      </c>
      <c r="AU1324">
        <v>2022</v>
      </c>
      <c r="AV1324">
        <v>183</v>
      </c>
      <c r="AW1324">
        <v>5</v>
      </c>
      <c r="AX1324" t="s">
        <v>74</v>
      </c>
      <c r="AY1324" t="s">
        <v>74</v>
      </c>
      <c r="AZ1324" t="s">
        <v>872</v>
      </c>
      <c r="BA1324" t="s">
        <v>74</v>
      </c>
      <c r="BB1324">
        <v>413</v>
      </c>
      <c r="BC1324">
        <v>428</v>
      </c>
      <c r="BD1324" t="s">
        <v>74</v>
      </c>
      <c r="BE1324" t="s">
        <v>10340</v>
      </c>
      <c r="BF1324" t="str">
        <f>HYPERLINK("http://dx.doi.org/10.1080/00221325.2022.2095249","http://dx.doi.org/10.1080/00221325.2022.2095249")</f>
        <v>http://dx.doi.org/10.1080/00221325.2022.2095249</v>
      </c>
      <c r="BG1324" t="s">
        <v>74</v>
      </c>
      <c r="BH1324" t="s">
        <v>5231</v>
      </c>
      <c r="BI1324">
        <v>16</v>
      </c>
      <c r="BJ1324" t="s">
        <v>831</v>
      </c>
      <c r="BK1324" t="s">
        <v>307</v>
      </c>
      <c r="BL1324" t="s">
        <v>101</v>
      </c>
      <c r="BM1324" t="s">
        <v>10341</v>
      </c>
      <c r="BN1324">
        <v>35796696</v>
      </c>
      <c r="BO1324" t="s">
        <v>74</v>
      </c>
      <c r="BP1324" t="s">
        <v>74</v>
      </c>
      <c r="BQ1324" t="s">
        <v>74</v>
      </c>
      <c r="BR1324" t="s">
        <v>104</v>
      </c>
      <c r="BS1324" t="s">
        <v>10342</v>
      </c>
      <c r="BT1324" t="str">
        <f>HYPERLINK("https%3A%2F%2Fwww.webofscience.com%2Fwos%2Fwoscc%2Ffull-record%2FWOS:000824859700001","View Full Record in Web of Science")</f>
        <v>View Full Record in Web of Science</v>
      </c>
    </row>
    <row r="1325" spans="1:72" x14ac:dyDescent="0.25">
      <c r="A1325" t="s">
        <v>72</v>
      </c>
      <c r="B1325" t="s">
        <v>11350</v>
      </c>
      <c r="C1325" t="s">
        <v>74</v>
      </c>
      <c r="D1325" t="s">
        <v>74</v>
      </c>
      <c r="E1325" t="s">
        <v>74</v>
      </c>
      <c r="F1325" t="s">
        <v>11351</v>
      </c>
      <c r="G1325" t="s">
        <v>74</v>
      </c>
      <c r="H1325" t="s">
        <v>74</v>
      </c>
      <c r="I1325" t="s">
        <v>11352</v>
      </c>
      <c r="J1325" t="s">
        <v>3502</v>
      </c>
      <c r="K1325" t="s">
        <v>74</v>
      </c>
      <c r="L1325" t="s">
        <v>74</v>
      </c>
      <c r="M1325" t="s">
        <v>78</v>
      </c>
      <c r="N1325" t="s">
        <v>79</v>
      </c>
      <c r="O1325" t="s">
        <v>74</v>
      </c>
      <c r="P1325" t="s">
        <v>74</v>
      </c>
      <c r="Q1325" t="s">
        <v>74</v>
      </c>
      <c r="R1325" t="s">
        <v>74</v>
      </c>
      <c r="S1325" t="s">
        <v>74</v>
      </c>
      <c r="T1325" t="s">
        <v>11353</v>
      </c>
      <c r="U1325" t="s">
        <v>11354</v>
      </c>
      <c r="V1325" t="s">
        <v>11355</v>
      </c>
      <c r="W1325" t="s">
        <v>11356</v>
      </c>
      <c r="X1325" t="s">
        <v>11357</v>
      </c>
      <c r="Y1325" t="s">
        <v>11358</v>
      </c>
      <c r="Z1325" t="s">
        <v>11359</v>
      </c>
      <c r="AA1325" t="s">
        <v>11360</v>
      </c>
      <c r="AB1325" t="s">
        <v>11361</v>
      </c>
      <c r="AC1325" t="s">
        <v>74</v>
      </c>
      <c r="AD1325" t="s">
        <v>74</v>
      </c>
      <c r="AE1325" t="s">
        <v>74</v>
      </c>
      <c r="AF1325" t="s">
        <v>74</v>
      </c>
      <c r="AG1325">
        <v>31</v>
      </c>
      <c r="AH1325">
        <v>1</v>
      </c>
      <c r="AI1325">
        <v>1</v>
      </c>
      <c r="AJ1325">
        <v>1</v>
      </c>
      <c r="AK1325">
        <v>6</v>
      </c>
      <c r="AL1325" t="s">
        <v>298</v>
      </c>
      <c r="AM1325" t="s">
        <v>299</v>
      </c>
      <c r="AN1325" t="s">
        <v>300</v>
      </c>
      <c r="AO1325" t="s">
        <v>74</v>
      </c>
      <c r="AP1325" t="s">
        <v>3512</v>
      </c>
      <c r="AQ1325" t="s">
        <v>74</v>
      </c>
      <c r="AR1325" t="s">
        <v>3513</v>
      </c>
      <c r="AS1325" t="s">
        <v>3514</v>
      </c>
      <c r="AT1325" t="s">
        <v>304</v>
      </c>
      <c r="AU1325">
        <v>2022</v>
      </c>
      <c r="AV1325">
        <v>10</v>
      </c>
      <c r="AW1325">
        <v>12</v>
      </c>
      <c r="AX1325" t="s">
        <v>74</v>
      </c>
      <c r="AY1325" t="s">
        <v>74</v>
      </c>
      <c r="AZ1325" t="s">
        <v>74</v>
      </c>
      <c r="BA1325" t="s">
        <v>74</v>
      </c>
      <c r="BB1325" t="s">
        <v>74</v>
      </c>
      <c r="BC1325" t="s">
        <v>74</v>
      </c>
      <c r="BD1325">
        <v>2458</v>
      </c>
      <c r="BE1325" t="s">
        <v>11362</v>
      </c>
      <c r="BF1325" t="str">
        <f>HYPERLINK("http://dx.doi.org/10.3390/healthcare10122458","http://dx.doi.org/10.3390/healthcare10122458")</f>
        <v>http://dx.doi.org/10.3390/healthcare10122458</v>
      </c>
      <c r="BG1325" t="s">
        <v>74</v>
      </c>
      <c r="BH1325" t="s">
        <v>74</v>
      </c>
      <c r="BI1325">
        <v>10</v>
      </c>
      <c r="BJ1325" t="s">
        <v>3516</v>
      </c>
      <c r="BK1325" t="s">
        <v>307</v>
      </c>
      <c r="BL1325" t="s">
        <v>3517</v>
      </c>
      <c r="BM1325" t="s">
        <v>11363</v>
      </c>
      <c r="BN1325">
        <v>36553982</v>
      </c>
      <c r="BO1325" t="s">
        <v>379</v>
      </c>
      <c r="BP1325" t="s">
        <v>74</v>
      </c>
      <c r="BQ1325" t="s">
        <v>74</v>
      </c>
      <c r="BR1325" t="s">
        <v>104</v>
      </c>
      <c r="BS1325" t="s">
        <v>11364</v>
      </c>
      <c r="BT1325" t="str">
        <f>HYPERLINK("https%3A%2F%2Fwww.webofscience.com%2Fwos%2Fwoscc%2Ffull-record%2FWOS:000901012200001","View Full Record in Web of Science")</f>
        <v>View Full Record in Web of Science</v>
      </c>
    </row>
    <row r="1326" spans="1:72" x14ac:dyDescent="0.25">
      <c r="A1326" t="s">
        <v>72</v>
      </c>
      <c r="B1326" t="s">
        <v>16973</v>
      </c>
      <c r="C1326" t="s">
        <v>74</v>
      </c>
      <c r="D1326" t="s">
        <v>74</v>
      </c>
      <c r="E1326" t="s">
        <v>74</v>
      </c>
      <c r="F1326" t="s">
        <v>16974</v>
      </c>
      <c r="G1326" t="s">
        <v>74</v>
      </c>
      <c r="H1326" t="s">
        <v>74</v>
      </c>
      <c r="I1326" t="s">
        <v>16975</v>
      </c>
      <c r="J1326" t="s">
        <v>2868</v>
      </c>
      <c r="K1326" t="s">
        <v>74</v>
      </c>
      <c r="L1326" t="s">
        <v>74</v>
      </c>
      <c r="M1326" t="s">
        <v>78</v>
      </c>
      <c r="N1326" t="s">
        <v>79</v>
      </c>
      <c r="O1326" t="s">
        <v>74</v>
      </c>
      <c r="P1326" t="s">
        <v>74</v>
      </c>
      <c r="Q1326" t="s">
        <v>74</v>
      </c>
      <c r="R1326" t="s">
        <v>74</v>
      </c>
      <c r="S1326" t="s">
        <v>74</v>
      </c>
      <c r="T1326" t="s">
        <v>16976</v>
      </c>
      <c r="U1326" t="s">
        <v>16977</v>
      </c>
      <c r="V1326" t="s">
        <v>16978</v>
      </c>
      <c r="W1326" t="s">
        <v>16979</v>
      </c>
      <c r="X1326" t="s">
        <v>16980</v>
      </c>
      <c r="Y1326" t="s">
        <v>7382</v>
      </c>
      <c r="Z1326" t="s">
        <v>7383</v>
      </c>
      <c r="AA1326" t="s">
        <v>5899</v>
      </c>
      <c r="AB1326" t="s">
        <v>16981</v>
      </c>
      <c r="AC1326" t="s">
        <v>16935</v>
      </c>
      <c r="AD1326" t="s">
        <v>16935</v>
      </c>
      <c r="AE1326" t="s">
        <v>16982</v>
      </c>
      <c r="AF1326" t="s">
        <v>74</v>
      </c>
      <c r="AG1326">
        <v>75</v>
      </c>
      <c r="AH1326">
        <v>1</v>
      </c>
      <c r="AI1326">
        <v>1</v>
      </c>
      <c r="AJ1326">
        <v>0</v>
      </c>
      <c r="AK1326">
        <v>15</v>
      </c>
      <c r="AL1326" t="s">
        <v>1568</v>
      </c>
      <c r="AM1326" t="s">
        <v>249</v>
      </c>
      <c r="AN1326" t="s">
        <v>1569</v>
      </c>
      <c r="AO1326" t="s">
        <v>2879</v>
      </c>
      <c r="AP1326" t="s">
        <v>2880</v>
      </c>
      <c r="AQ1326" t="s">
        <v>74</v>
      </c>
      <c r="AR1326" t="s">
        <v>2881</v>
      </c>
      <c r="AS1326" t="s">
        <v>2882</v>
      </c>
      <c r="AT1326" t="s">
        <v>9543</v>
      </c>
      <c r="AU1326">
        <v>2022</v>
      </c>
      <c r="AV1326">
        <v>80</v>
      </c>
      <c r="AW1326" t="s">
        <v>74</v>
      </c>
      <c r="AX1326" t="s">
        <v>74</v>
      </c>
      <c r="AY1326" t="s">
        <v>74</v>
      </c>
      <c r="AZ1326" t="s">
        <v>74</v>
      </c>
      <c r="BA1326" t="s">
        <v>74</v>
      </c>
      <c r="BB1326" t="s">
        <v>74</v>
      </c>
      <c r="BC1326" t="s">
        <v>74</v>
      </c>
      <c r="BD1326">
        <v>101415</v>
      </c>
      <c r="BE1326" t="s">
        <v>16983</v>
      </c>
      <c r="BF1326" t="str">
        <f>HYPERLINK("http://dx.doi.org/10.1016/j.appdev.2022.101415","http://dx.doi.org/10.1016/j.appdev.2022.101415")</f>
        <v>http://dx.doi.org/10.1016/j.appdev.2022.101415</v>
      </c>
      <c r="BG1326" t="s">
        <v>74</v>
      </c>
      <c r="BH1326" t="s">
        <v>557</v>
      </c>
      <c r="BI1326">
        <v>10</v>
      </c>
      <c r="BJ1326" t="s">
        <v>1138</v>
      </c>
      <c r="BK1326" t="s">
        <v>100</v>
      </c>
      <c r="BL1326" t="s">
        <v>101</v>
      </c>
      <c r="BM1326" t="s">
        <v>16984</v>
      </c>
      <c r="BN1326" t="s">
        <v>74</v>
      </c>
      <c r="BO1326" t="s">
        <v>74</v>
      </c>
      <c r="BP1326" t="s">
        <v>74</v>
      </c>
      <c r="BQ1326" t="s">
        <v>74</v>
      </c>
      <c r="BR1326" t="s">
        <v>104</v>
      </c>
      <c r="BS1326" t="s">
        <v>16985</v>
      </c>
      <c r="BT1326" t="str">
        <f>HYPERLINK("https%3A%2F%2Fwww.webofscience.com%2Fwos%2Fwoscc%2Ffull-record%2FWOS:000796555200008","View Full Record in Web of Science")</f>
        <v>View Full Record in Web of Science</v>
      </c>
    </row>
    <row r="1327" spans="1:72" x14ac:dyDescent="0.25">
      <c r="A1327" t="s">
        <v>72</v>
      </c>
      <c r="B1327" t="s">
        <v>17101</v>
      </c>
      <c r="C1327" t="s">
        <v>74</v>
      </c>
      <c r="D1327" t="s">
        <v>74</v>
      </c>
      <c r="E1327" t="s">
        <v>74</v>
      </c>
      <c r="F1327" t="s">
        <v>17102</v>
      </c>
      <c r="G1327" t="s">
        <v>74</v>
      </c>
      <c r="H1327" t="s">
        <v>74</v>
      </c>
      <c r="I1327" t="s">
        <v>17103</v>
      </c>
      <c r="J1327" t="s">
        <v>17104</v>
      </c>
      <c r="K1327" t="s">
        <v>74</v>
      </c>
      <c r="L1327" t="s">
        <v>74</v>
      </c>
      <c r="M1327" t="s">
        <v>78</v>
      </c>
      <c r="N1327" t="s">
        <v>79</v>
      </c>
      <c r="O1327" t="s">
        <v>74</v>
      </c>
      <c r="P1327" t="s">
        <v>74</v>
      </c>
      <c r="Q1327" t="s">
        <v>74</v>
      </c>
      <c r="R1327" t="s">
        <v>74</v>
      </c>
      <c r="S1327" t="s">
        <v>74</v>
      </c>
      <c r="T1327" t="s">
        <v>17105</v>
      </c>
      <c r="U1327" t="s">
        <v>17106</v>
      </c>
      <c r="V1327" t="s">
        <v>17107</v>
      </c>
      <c r="W1327" t="s">
        <v>17108</v>
      </c>
      <c r="X1327" t="s">
        <v>17109</v>
      </c>
      <c r="Y1327" t="s">
        <v>17110</v>
      </c>
      <c r="Z1327" t="s">
        <v>10785</v>
      </c>
      <c r="AA1327" t="s">
        <v>17111</v>
      </c>
      <c r="AB1327" t="s">
        <v>17112</v>
      </c>
      <c r="AC1327" t="s">
        <v>17113</v>
      </c>
      <c r="AD1327" t="s">
        <v>17114</v>
      </c>
      <c r="AE1327" t="s">
        <v>17115</v>
      </c>
      <c r="AF1327" t="s">
        <v>74</v>
      </c>
      <c r="AG1327">
        <v>88</v>
      </c>
      <c r="AH1327">
        <v>1</v>
      </c>
      <c r="AI1327">
        <v>1</v>
      </c>
      <c r="AJ1327">
        <v>4</v>
      </c>
      <c r="AK1327">
        <v>29</v>
      </c>
      <c r="AL1327" t="s">
        <v>476</v>
      </c>
      <c r="AM1327" t="s">
        <v>477</v>
      </c>
      <c r="AN1327" t="s">
        <v>478</v>
      </c>
      <c r="AO1327" t="s">
        <v>7524</v>
      </c>
      <c r="AP1327" t="s">
        <v>7525</v>
      </c>
      <c r="AQ1327" t="s">
        <v>74</v>
      </c>
      <c r="AR1327" t="s">
        <v>17116</v>
      </c>
      <c r="AS1327" t="s">
        <v>7527</v>
      </c>
      <c r="AT1327" t="s">
        <v>784</v>
      </c>
      <c r="AU1327">
        <v>2022</v>
      </c>
      <c r="AV1327">
        <v>34</v>
      </c>
      <c r="AW1327">
        <v>2</v>
      </c>
      <c r="AX1327" t="s">
        <v>74</v>
      </c>
      <c r="AY1327" t="s">
        <v>74</v>
      </c>
      <c r="AZ1327" t="s">
        <v>74</v>
      </c>
      <c r="BA1327" t="s">
        <v>74</v>
      </c>
      <c r="BB1327">
        <v>466</v>
      </c>
      <c r="BC1327">
        <v>513</v>
      </c>
      <c r="BD1327" t="s">
        <v>74</v>
      </c>
      <c r="BE1327" t="s">
        <v>17117</v>
      </c>
      <c r="BF1327" t="str">
        <f>HYPERLINK("http://dx.doi.org/10.1080/11356405.2022.2039537","http://dx.doi.org/10.1080/11356405.2022.2039537")</f>
        <v>http://dx.doi.org/10.1080/11356405.2022.2039537</v>
      </c>
      <c r="BG1327" t="s">
        <v>74</v>
      </c>
      <c r="BH1327" t="s">
        <v>557</v>
      </c>
      <c r="BI1327">
        <v>48</v>
      </c>
      <c r="BJ1327" t="s">
        <v>278</v>
      </c>
      <c r="BK1327" t="s">
        <v>100</v>
      </c>
      <c r="BL1327" t="s">
        <v>278</v>
      </c>
      <c r="BM1327" t="s">
        <v>17118</v>
      </c>
      <c r="BN1327" t="s">
        <v>74</v>
      </c>
      <c r="BO1327" t="s">
        <v>74</v>
      </c>
      <c r="BP1327" t="s">
        <v>74</v>
      </c>
      <c r="BQ1327" t="s">
        <v>74</v>
      </c>
      <c r="BR1327" t="s">
        <v>104</v>
      </c>
      <c r="BS1327" t="s">
        <v>17119</v>
      </c>
      <c r="BT1327" t="str">
        <f>HYPERLINK("https%3A%2F%2Fwww.webofscience.com%2Fwos%2Fwoscc%2Ffull-record%2FWOS:000787698300001","View Full Record in Web of Science")</f>
        <v>View Full Record in Web of Science</v>
      </c>
    </row>
    <row r="1328" spans="1:72" x14ac:dyDescent="0.25">
      <c r="A1328" t="s">
        <v>72</v>
      </c>
      <c r="B1328" t="s">
        <v>17230</v>
      </c>
      <c r="C1328" t="s">
        <v>74</v>
      </c>
      <c r="D1328" t="s">
        <v>74</v>
      </c>
      <c r="E1328" t="s">
        <v>74</v>
      </c>
      <c r="F1328" t="s">
        <v>17231</v>
      </c>
      <c r="G1328" t="s">
        <v>74</v>
      </c>
      <c r="H1328" t="s">
        <v>74</v>
      </c>
      <c r="I1328" t="s">
        <v>17232</v>
      </c>
      <c r="J1328" t="s">
        <v>17233</v>
      </c>
      <c r="K1328" t="s">
        <v>74</v>
      </c>
      <c r="L1328" t="s">
        <v>74</v>
      </c>
      <c r="M1328" t="s">
        <v>78</v>
      </c>
      <c r="N1328" t="s">
        <v>79</v>
      </c>
      <c r="O1328" t="s">
        <v>74</v>
      </c>
      <c r="P1328" t="s">
        <v>74</v>
      </c>
      <c r="Q1328" t="s">
        <v>74</v>
      </c>
      <c r="R1328" t="s">
        <v>74</v>
      </c>
      <c r="S1328" t="s">
        <v>74</v>
      </c>
      <c r="T1328" t="s">
        <v>17234</v>
      </c>
      <c r="U1328" t="s">
        <v>17235</v>
      </c>
      <c r="V1328" t="s">
        <v>17236</v>
      </c>
      <c r="W1328" t="s">
        <v>17237</v>
      </c>
      <c r="X1328" t="s">
        <v>17238</v>
      </c>
      <c r="Y1328" t="s">
        <v>17239</v>
      </c>
      <c r="Z1328" t="s">
        <v>17240</v>
      </c>
      <c r="AA1328" t="s">
        <v>17241</v>
      </c>
      <c r="AB1328" t="s">
        <v>74</v>
      </c>
      <c r="AC1328" t="s">
        <v>74</v>
      </c>
      <c r="AD1328" t="s">
        <v>74</v>
      </c>
      <c r="AE1328" t="s">
        <v>74</v>
      </c>
      <c r="AF1328" t="s">
        <v>74</v>
      </c>
      <c r="AG1328">
        <v>12</v>
      </c>
      <c r="AH1328">
        <v>1</v>
      </c>
      <c r="AI1328">
        <v>1</v>
      </c>
      <c r="AJ1328">
        <v>0</v>
      </c>
      <c r="AK1328">
        <v>3</v>
      </c>
      <c r="AL1328" t="s">
        <v>418</v>
      </c>
      <c r="AM1328" t="s">
        <v>146</v>
      </c>
      <c r="AN1328" t="s">
        <v>419</v>
      </c>
      <c r="AO1328" t="s">
        <v>17242</v>
      </c>
      <c r="AP1328" t="s">
        <v>17243</v>
      </c>
      <c r="AQ1328" t="s">
        <v>74</v>
      </c>
      <c r="AR1328" t="s">
        <v>17244</v>
      </c>
      <c r="AS1328" t="s">
        <v>17245</v>
      </c>
      <c r="AT1328" t="s">
        <v>871</v>
      </c>
      <c r="AU1328">
        <v>2022</v>
      </c>
      <c r="AV1328">
        <v>52</v>
      </c>
      <c r="AW1328">
        <v>4</v>
      </c>
      <c r="AX1328" t="s">
        <v>74</v>
      </c>
      <c r="AY1328" t="s">
        <v>74</v>
      </c>
      <c r="AZ1328" t="s">
        <v>74</v>
      </c>
      <c r="BA1328" t="s">
        <v>74</v>
      </c>
      <c r="BB1328">
        <v>423</v>
      </c>
      <c r="BC1328">
        <v>427</v>
      </c>
      <c r="BD1328" t="s">
        <v>74</v>
      </c>
      <c r="BE1328" t="s">
        <v>17246</v>
      </c>
      <c r="BF1328" t="str">
        <f>HYPERLINK("http://dx.doi.org/10.1177/00207314221119425","http://dx.doi.org/10.1177/00207314221119425")</f>
        <v>http://dx.doi.org/10.1177/00207314221119425</v>
      </c>
      <c r="BG1328" t="s">
        <v>74</v>
      </c>
      <c r="BH1328" t="s">
        <v>1898</v>
      </c>
      <c r="BI1328">
        <v>5</v>
      </c>
      <c r="BJ1328" t="s">
        <v>3516</v>
      </c>
      <c r="BK1328" t="s">
        <v>307</v>
      </c>
      <c r="BL1328" t="s">
        <v>3517</v>
      </c>
      <c r="BM1328" t="s">
        <v>17247</v>
      </c>
      <c r="BN1328">
        <v>35924384</v>
      </c>
      <c r="BO1328" t="s">
        <v>74</v>
      </c>
      <c r="BP1328" t="s">
        <v>74</v>
      </c>
      <c r="BQ1328" t="s">
        <v>74</v>
      </c>
      <c r="BR1328" t="s">
        <v>104</v>
      </c>
      <c r="BS1328" t="s">
        <v>17248</v>
      </c>
      <c r="BT1328" t="str">
        <f>HYPERLINK("https%3A%2F%2Fwww.webofscience.com%2Fwos%2Fwoscc%2Ffull-record%2FWOS:000835907000001","View Full Record in Web of Science")</f>
        <v>View Full Record in Web of Science</v>
      </c>
    </row>
    <row r="1329" spans="1:72" x14ac:dyDescent="0.25">
      <c r="A1329" t="s">
        <v>72</v>
      </c>
      <c r="B1329" t="s">
        <v>17987</v>
      </c>
      <c r="C1329" t="s">
        <v>74</v>
      </c>
      <c r="D1329" t="s">
        <v>74</v>
      </c>
      <c r="E1329" t="s">
        <v>74</v>
      </c>
      <c r="F1329" t="s">
        <v>17988</v>
      </c>
      <c r="G1329" t="s">
        <v>74</v>
      </c>
      <c r="H1329" t="s">
        <v>74</v>
      </c>
      <c r="I1329" t="s">
        <v>17989</v>
      </c>
      <c r="J1329" t="s">
        <v>77</v>
      </c>
      <c r="K1329" t="s">
        <v>74</v>
      </c>
      <c r="L1329" t="s">
        <v>74</v>
      </c>
      <c r="M1329" t="s">
        <v>78</v>
      </c>
      <c r="N1329" t="s">
        <v>79</v>
      </c>
      <c r="O1329" t="s">
        <v>74</v>
      </c>
      <c r="P1329" t="s">
        <v>74</v>
      </c>
      <c r="Q1329" t="s">
        <v>74</v>
      </c>
      <c r="R1329" t="s">
        <v>74</v>
      </c>
      <c r="S1329" t="s">
        <v>74</v>
      </c>
      <c r="T1329" t="s">
        <v>17990</v>
      </c>
      <c r="U1329" t="s">
        <v>17991</v>
      </c>
      <c r="V1329" t="s">
        <v>17992</v>
      </c>
      <c r="W1329" t="s">
        <v>17993</v>
      </c>
      <c r="X1329" t="s">
        <v>17994</v>
      </c>
      <c r="Y1329" t="s">
        <v>17995</v>
      </c>
      <c r="Z1329" t="s">
        <v>17996</v>
      </c>
      <c r="AA1329" t="s">
        <v>74</v>
      </c>
      <c r="AB1329" t="s">
        <v>74</v>
      </c>
      <c r="AC1329" t="s">
        <v>17997</v>
      </c>
      <c r="AD1329" t="s">
        <v>17998</v>
      </c>
      <c r="AE1329" t="s">
        <v>17999</v>
      </c>
      <c r="AF1329" t="s">
        <v>74</v>
      </c>
      <c r="AG1329">
        <v>76</v>
      </c>
      <c r="AH1329">
        <v>1</v>
      </c>
      <c r="AI1329">
        <v>2</v>
      </c>
      <c r="AJ1329">
        <v>10</v>
      </c>
      <c r="AK1329">
        <v>62</v>
      </c>
      <c r="AL1329" t="s">
        <v>91</v>
      </c>
      <c r="AM1329" t="s">
        <v>92</v>
      </c>
      <c r="AN1329" t="s">
        <v>93</v>
      </c>
      <c r="AO1329" t="s">
        <v>94</v>
      </c>
      <c r="AP1329" t="s">
        <v>74</v>
      </c>
      <c r="AQ1329" t="s">
        <v>74</v>
      </c>
      <c r="AR1329" t="s">
        <v>95</v>
      </c>
      <c r="AS1329" t="s">
        <v>96</v>
      </c>
      <c r="AT1329" t="s">
        <v>97</v>
      </c>
      <c r="AU1329">
        <v>2022</v>
      </c>
      <c r="AV1329">
        <v>13</v>
      </c>
      <c r="AW1329" t="s">
        <v>74</v>
      </c>
      <c r="AX1329" t="s">
        <v>74</v>
      </c>
      <c r="AY1329" t="s">
        <v>74</v>
      </c>
      <c r="AZ1329" t="s">
        <v>74</v>
      </c>
      <c r="BA1329" t="s">
        <v>74</v>
      </c>
      <c r="BB1329" t="s">
        <v>74</v>
      </c>
      <c r="BC1329" t="s">
        <v>74</v>
      </c>
      <c r="BD1329">
        <v>921832</v>
      </c>
      <c r="BE1329" t="s">
        <v>18000</v>
      </c>
      <c r="BF1329" t="str">
        <f>HYPERLINK("http://dx.doi.org/10.3389/fpsyg.2022.921832","http://dx.doi.org/10.3389/fpsyg.2022.921832")</f>
        <v>http://dx.doi.org/10.3389/fpsyg.2022.921832</v>
      </c>
      <c r="BG1329" t="s">
        <v>74</v>
      </c>
      <c r="BH1329" t="s">
        <v>74</v>
      </c>
      <c r="BI1329">
        <v>8</v>
      </c>
      <c r="BJ1329" t="s">
        <v>99</v>
      </c>
      <c r="BK1329" t="s">
        <v>100</v>
      </c>
      <c r="BL1329" t="s">
        <v>101</v>
      </c>
      <c r="BM1329" t="s">
        <v>18001</v>
      </c>
      <c r="BN1329">
        <v>35783768</v>
      </c>
      <c r="BO1329" t="s">
        <v>103</v>
      </c>
      <c r="BP1329" t="s">
        <v>74</v>
      </c>
      <c r="BQ1329" t="s">
        <v>74</v>
      </c>
      <c r="BR1329" t="s">
        <v>104</v>
      </c>
      <c r="BS1329" t="s">
        <v>18002</v>
      </c>
      <c r="BT1329" t="str">
        <f>HYPERLINK("https%3A%2F%2Fwww.webofscience.com%2Fwos%2Fwoscc%2Ffull-record%2FWOS:000819955000001","View Full Record in Web of Science")</f>
        <v>View Full Record in Web of Science</v>
      </c>
    </row>
    <row r="1330" spans="1:72" x14ac:dyDescent="0.25">
      <c r="A1330" t="s">
        <v>72</v>
      </c>
      <c r="B1330" t="s">
        <v>18028</v>
      </c>
      <c r="C1330" t="s">
        <v>74</v>
      </c>
      <c r="D1330" t="s">
        <v>74</v>
      </c>
      <c r="E1330" t="s">
        <v>74</v>
      </c>
      <c r="F1330" t="s">
        <v>18029</v>
      </c>
      <c r="G1330" t="s">
        <v>74</v>
      </c>
      <c r="H1330" t="s">
        <v>74</v>
      </c>
      <c r="I1330" t="s">
        <v>18030</v>
      </c>
      <c r="J1330" t="s">
        <v>16183</v>
      </c>
      <c r="K1330" t="s">
        <v>74</v>
      </c>
      <c r="L1330" t="s">
        <v>74</v>
      </c>
      <c r="M1330" t="s">
        <v>78</v>
      </c>
      <c r="N1330" t="s">
        <v>79</v>
      </c>
      <c r="O1330" t="s">
        <v>74</v>
      </c>
      <c r="P1330" t="s">
        <v>74</v>
      </c>
      <c r="Q1330" t="s">
        <v>74</v>
      </c>
      <c r="R1330" t="s">
        <v>74</v>
      </c>
      <c r="S1330" t="s">
        <v>74</v>
      </c>
      <c r="T1330" t="s">
        <v>18031</v>
      </c>
      <c r="U1330" t="s">
        <v>18032</v>
      </c>
      <c r="V1330" t="s">
        <v>18033</v>
      </c>
      <c r="W1330" t="s">
        <v>18034</v>
      </c>
      <c r="X1330" t="s">
        <v>18035</v>
      </c>
      <c r="Y1330" t="s">
        <v>18036</v>
      </c>
      <c r="Z1330" t="s">
        <v>18037</v>
      </c>
      <c r="AA1330" t="s">
        <v>18038</v>
      </c>
      <c r="AB1330" t="s">
        <v>18039</v>
      </c>
      <c r="AC1330" t="s">
        <v>74</v>
      </c>
      <c r="AD1330" t="s">
        <v>74</v>
      </c>
      <c r="AE1330" t="s">
        <v>74</v>
      </c>
      <c r="AF1330" t="s">
        <v>74</v>
      </c>
      <c r="AG1330">
        <v>37</v>
      </c>
      <c r="AH1330">
        <v>1</v>
      </c>
      <c r="AI1330">
        <v>1</v>
      </c>
      <c r="AJ1330">
        <v>3</v>
      </c>
      <c r="AK1330">
        <v>15</v>
      </c>
      <c r="AL1330" t="s">
        <v>248</v>
      </c>
      <c r="AM1330" t="s">
        <v>1471</v>
      </c>
      <c r="AN1330" t="s">
        <v>1472</v>
      </c>
      <c r="AO1330" t="s">
        <v>16193</v>
      </c>
      <c r="AP1330" t="s">
        <v>16194</v>
      </c>
      <c r="AQ1330" t="s">
        <v>74</v>
      </c>
      <c r="AR1330" t="s">
        <v>16195</v>
      </c>
      <c r="AS1330" t="s">
        <v>16196</v>
      </c>
      <c r="AT1330" t="s">
        <v>304</v>
      </c>
      <c r="AU1330">
        <v>2022</v>
      </c>
      <c r="AV1330">
        <v>50</v>
      </c>
      <c r="AW1330">
        <v>8</v>
      </c>
      <c r="AX1330" t="s">
        <v>74</v>
      </c>
      <c r="AY1330" t="s">
        <v>74</v>
      </c>
      <c r="AZ1330" t="s">
        <v>74</v>
      </c>
      <c r="BA1330" t="s">
        <v>74</v>
      </c>
      <c r="BB1330">
        <v>1461</v>
      </c>
      <c r="BC1330">
        <v>1473</v>
      </c>
      <c r="BD1330" t="s">
        <v>74</v>
      </c>
      <c r="BE1330" t="s">
        <v>18040</v>
      </c>
      <c r="BF1330" t="str">
        <f>HYPERLINK("http://dx.doi.org/10.1007/s10643-021-01272-4","http://dx.doi.org/10.1007/s10643-021-01272-4")</f>
        <v>http://dx.doi.org/10.1007/s10643-021-01272-4</v>
      </c>
      <c r="BG1330" t="s">
        <v>74</v>
      </c>
      <c r="BH1330" t="s">
        <v>4766</v>
      </c>
      <c r="BI1330">
        <v>13</v>
      </c>
      <c r="BJ1330" t="s">
        <v>278</v>
      </c>
      <c r="BK1330" t="s">
        <v>100</v>
      </c>
      <c r="BL1330" t="s">
        <v>278</v>
      </c>
      <c r="BM1330" t="s">
        <v>18041</v>
      </c>
      <c r="BN1330" t="s">
        <v>74</v>
      </c>
      <c r="BO1330" t="s">
        <v>74</v>
      </c>
      <c r="BP1330" t="s">
        <v>74</v>
      </c>
      <c r="BQ1330" t="s">
        <v>74</v>
      </c>
      <c r="BR1330" t="s">
        <v>104</v>
      </c>
      <c r="BS1330" t="s">
        <v>18042</v>
      </c>
      <c r="BT1330" t="str">
        <f>HYPERLINK("https%3A%2F%2Fwww.webofscience.com%2Fwos%2Fwoscc%2Ffull-record%2FWOS:000708330000001","View Full Record in Web of Science")</f>
        <v>View Full Record in Web of Science</v>
      </c>
    </row>
    <row r="1331" spans="1:72" x14ac:dyDescent="0.25">
      <c r="A1331" t="s">
        <v>72</v>
      </c>
      <c r="B1331" t="s">
        <v>20600</v>
      </c>
      <c r="C1331" t="s">
        <v>74</v>
      </c>
      <c r="D1331" t="s">
        <v>74</v>
      </c>
      <c r="E1331" t="s">
        <v>74</v>
      </c>
      <c r="F1331" t="s">
        <v>20601</v>
      </c>
      <c r="G1331" t="s">
        <v>74</v>
      </c>
      <c r="H1331" t="s">
        <v>74</v>
      </c>
      <c r="I1331" t="s">
        <v>20602</v>
      </c>
      <c r="J1331" t="s">
        <v>20603</v>
      </c>
      <c r="K1331" t="s">
        <v>74</v>
      </c>
      <c r="L1331" t="s">
        <v>74</v>
      </c>
      <c r="M1331" t="s">
        <v>78</v>
      </c>
      <c r="N1331" t="s">
        <v>79</v>
      </c>
      <c r="O1331" t="s">
        <v>74</v>
      </c>
      <c r="P1331" t="s">
        <v>74</v>
      </c>
      <c r="Q1331" t="s">
        <v>74</v>
      </c>
      <c r="R1331" t="s">
        <v>74</v>
      </c>
      <c r="S1331" t="s">
        <v>74</v>
      </c>
      <c r="T1331" t="s">
        <v>20604</v>
      </c>
      <c r="U1331" t="s">
        <v>20605</v>
      </c>
      <c r="V1331" t="s">
        <v>20606</v>
      </c>
      <c r="W1331" t="s">
        <v>20607</v>
      </c>
      <c r="X1331" t="s">
        <v>74</v>
      </c>
      <c r="Y1331" t="s">
        <v>20608</v>
      </c>
      <c r="Z1331" t="s">
        <v>19545</v>
      </c>
      <c r="AA1331" t="s">
        <v>74</v>
      </c>
      <c r="AB1331" t="s">
        <v>74</v>
      </c>
      <c r="AC1331" t="s">
        <v>74</v>
      </c>
      <c r="AD1331" t="s">
        <v>74</v>
      </c>
      <c r="AE1331" t="s">
        <v>74</v>
      </c>
      <c r="AF1331" t="s">
        <v>74</v>
      </c>
      <c r="AG1331">
        <v>27</v>
      </c>
      <c r="AH1331">
        <v>1</v>
      </c>
      <c r="AI1331">
        <v>1</v>
      </c>
      <c r="AJ1331">
        <v>3</v>
      </c>
      <c r="AK1331">
        <v>22</v>
      </c>
      <c r="AL1331" t="s">
        <v>20609</v>
      </c>
      <c r="AM1331" t="s">
        <v>20610</v>
      </c>
      <c r="AN1331" t="s">
        <v>20611</v>
      </c>
      <c r="AO1331" t="s">
        <v>20612</v>
      </c>
      <c r="AP1331" t="s">
        <v>20613</v>
      </c>
      <c r="AQ1331" t="s">
        <v>74</v>
      </c>
      <c r="AR1331" t="s">
        <v>20614</v>
      </c>
      <c r="AS1331" t="s">
        <v>20615</v>
      </c>
      <c r="AT1331" t="s">
        <v>275</v>
      </c>
      <c r="AU1331">
        <v>2022</v>
      </c>
      <c r="AV1331">
        <v>62</v>
      </c>
      <c r="AW1331">
        <v>8</v>
      </c>
      <c r="AX1331" t="s">
        <v>74</v>
      </c>
      <c r="AY1331" t="s">
        <v>74</v>
      </c>
      <c r="AZ1331" t="s">
        <v>74</v>
      </c>
      <c r="BA1331" t="s">
        <v>74</v>
      </c>
      <c r="BB1331">
        <v>1118</v>
      </c>
      <c r="BC1331">
        <v>1126</v>
      </c>
      <c r="BD1331" t="s">
        <v>74</v>
      </c>
      <c r="BE1331" t="s">
        <v>20616</v>
      </c>
      <c r="BF1331" t="str">
        <f>HYPERLINK("http://dx.doi.org/10.23736/S0022-4707.21.12414-4","http://dx.doi.org/10.23736/S0022-4707.21.12414-4")</f>
        <v>http://dx.doi.org/10.23736/S0022-4707.21.12414-4</v>
      </c>
      <c r="BG1331" t="s">
        <v>74</v>
      </c>
      <c r="BH1331" t="s">
        <v>74</v>
      </c>
      <c r="BI1331">
        <v>9</v>
      </c>
      <c r="BJ1331" t="s">
        <v>10983</v>
      </c>
      <c r="BK1331" t="s">
        <v>153</v>
      </c>
      <c r="BL1331" t="s">
        <v>10983</v>
      </c>
      <c r="BM1331" t="s">
        <v>20617</v>
      </c>
      <c r="BN1331">
        <v>35860969</v>
      </c>
      <c r="BO1331" t="s">
        <v>74</v>
      </c>
      <c r="BP1331" t="s">
        <v>74</v>
      </c>
      <c r="BQ1331" t="s">
        <v>74</v>
      </c>
      <c r="BR1331" t="s">
        <v>104</v>
      </c>
      <c r="BS1331" t="s">
        <v>20618</v>
      </c>
      <c r="BT1331" t="str">
        <f>HYPERLINK("https%3A%2F%2Fwww.webofscience.com%2Fwos%2Fwoscc%2Ffull-record%2FWOS:000835203600014","View Full Record in Web of Science")</f>
        <v>View Full Record in Web of Science</v>
      </c>
    </row>
    <row r="1332" spans="1:72" x14ac:dyDescent="0.25">
      <c r="A1332" t="s">
        <v>72</v>
      </c>
      <c r="B1332" t="s">
        <v>21287</v>
      </c>
      <c r="C1332" t="s">
        <v>74</v>
      </c>
      <c r="D1332" t="s">
        <v>74</v>
      </c>
      <c r="E1332" t="s">
        <v>74</v>
      </c>
      <c r="F1332" t="s">
        <v>21288</v>
      </c>
      <c r="G1332" t="s">
        <v>74</v>
      </c>
      <c r="H1332" t="s">
        <v>74</v>
      </c>
      <c r="I1332" t="s">
        <v>21289</v>
      </c>
      <c r="J1332" t="s">
        <v>3502</v>
      </c>
      <c r="K1332" t="s">
        <v>74</v>
      </c>
      <c r="L1332" t="s">
        <v>74</v>
      </c>
      <c r="M1332" t="s">
        <v>78</v>
      </c>
      <c r="N1332" t="s">
        <v>79</v>
      </c>
      <c r="O1332" t="s">
        <v>74</v>
      </c>
      <c r="P1332" t="s">
        <v>74</v>
      </c>
      <c r="Q1332" t="s">
        <v>74</v>
      </c>
      <c r="R1332" t="s">
        <v>74</v>
      </c>
      <c r="S1332" t="s">
        <v>74</v>
      </c>
      <c r="T1332" t="s">
        <v>21290</v>
      </c>
      <c r="U1332" t="s">
        <v>74</v>
      </c>
      <c r="V1332" t="s">
        <v>21291</v>
      </c>
      <c r="W1332" t="s">
        <v>21292</v>
      </c>
      <c r="X1332" t="s">
        <v>21293</v>
      </c>
      <c r="Y1332" t="s">
        <v>21294</v>
      </c>
      <c r="Z1332" t="s">
        <v>21295</v>
      </c>
      <c r="AA1332" t="s">
        <v>74</v>
      </c>
      <c r="AB1332" t="s">
        <v>21296</v>
      </c>
      <c r="AC1332" t="s">
        <v>74</v>
      </c>
      <c r="AD1332" t="s">
        <v>74</v>
      </c>
      <c r="AE1332" t="s">
        <v>74</v>
      </c>
      <c r="AF1332" t="s">
        <v>74</v>
      </c>
      <c r="AG1332">
        <v>20</v>
      </c>
      <c r="AH1332">
        <v>1</v>
      </c>
      <c r="AI1332">
        <v>1</v>
      </c>
      <c r="AJ1332">
        <v>0</v>
      </c>
      <c r="AK1332">
        <v>7</v>
      </c>
      <c r="AL1332" t="s">
        <v>298</v>
      </c>
      <c r="AM1332" t="s">
        <v>299</v>
      </c>
      <c r="AN1332" t="s">
        <v>300</v>
      </c>
      <c r="AO1332" t="s">
        <v>74</v>
      </c>
      <c r="AP1332" t="s">
        <v>3512</v>
      </c>
      <c r="AQ1332" t="s">
        <v>74</v>
      </c>
      <c r="AR1332" t="s">
        <v>3513</v>
      </c>
      <c r="AS1332" t="s">
        <v>3514</v>
      </c>
      <c r="AT1332" t="s">
        <v>686</v>
      </c>
      <c r="AU1332">
        <v>2022</v>
      </c>
      <c r="AV1332">
        <v>10</v>
      </c>
      <c r="AW1332">
        <v>4</v>
      </c>
      <c r="AX1332" t="s">
        <v>74</v>
      </c>
      <c r="AY1332" t="s">
        <v>74</v>
      </c>
      <c r="AZ1332" t="s">
        <v>74</v>
      </c>
      <c r="BA1332" t="s">
        <v>74</v>
      </c>
      <c r="BB1332" t="s">
        <v>74</v>
      </c>
      <c r="BC1332" t="s">
        <v>74</v>
      </c>
      <c r="BD1332">
        <v>642</v>
      </c>
      <c r="BE1332" t="s">
        <v>21297</v>
      </c>
      <c r="BF1332" t="str">
        <f>HYPERLINK("http://dx.doi.org/10.3390/healthcare10040642","http://dx.doi.org/10.3390/healthcare10040642")</f>
        <v>http://dx.doi.org/10.3390/healthcare10040642</v>
      </c>
      <c r="BG1332" t="s">
        <v>74</v>
      </c>
      <c r="BH1332" t="s">
        <v>74</v>
      </c>
      <c r="BI1332">
        <v>10</v>
      </c>
      <c r="BJ1332" t="s">
        <v>3516</v>
      </c>
      <c r="BK1332" t="s">
        <v>307</v>
      </c>
      <c r="BL1332" t="s">
        <v>3517</v>
      </c>
      <c r="BM1332" t="s">
        <v>21298</v>
      </c>
      <c r="BN1332">
        <v>35455820</v>
      </c>
      <c r="BO1332" t="s">
        <v>103</v>
      </c>
      <c r="BP1332" t="s">
        <v>74</v>
      </c>
      <c r="BQ1332" t="s">
        <v>74</v>
      </c>
      <c r="BR1332" t="s">
        <v>104</v>
      </c>
      <c r="BS1332" t="s">
        <v>21299</v>
      </c>
      <c r="BT1332" t="str">
        <f>HYPERLINK("https%3A%2F%2Fwww.webofscience.com%2Fwos%2Fwoscc%2Ffull-record%2FWOS:000785338300001","View Full Record in Web of Science")</f>
        <v>View Full Record in Web of Science</v>
      </c>
    </row>
    <row r="1333" spans="1:72" x14ac:dyDescent="0.25">
      <c r="A1333" t="s">
        <v>72</v>
      </c>
      <c r="B1333" t="s">
        <v>22972</v>
      </c>
      <c r="C1333" t="s">
        <v>74</v>
      </c>
      <c r="D1333" t="s">
        <v>74</v>
      </c>
      <c r="E1333" t="s">
        <v>74</v>
      </c>
      <c r="F1333" t="s">
        <v>22973</v>
      </c>
      <c r="G1333" t="s">
        <v>74</v>
      </c>
      <c r="H1333" t="s">
        <v>74</v>
      </c>
      <c r="I1333" t="s">
        <v>22974</v>
      </c>
      <c r="J1333" t="s">
        <v>5980</v>
      </c>
      <c r="K1333" t="s">
        <v>74</v>
      </c>
      <c r="L1333" t="s">
        <v>74</v>
      </c>
      <c r="M1333" t="s">
        <v>78</v>
      </c>
      <c r="N1333" t="s">
        <v>188</v>
      </c>
      <c r="O1333" t="s">
        <v>74</v>
      </c>
      <c r="P1333" t="s">
        <v>74</v>
      </c>
      <c r="Q1333" t="s">
        <v>74</v>
      </c>
      <c r="R1333" t="s">
        <v>74</v>
      </c>
      <c r="S1333" t="s">
        <v>74</v>
      </c>
      <c r="T1333" t="s">
        <v>22975</v>
      </c>
      <c r="U1333" t="s">
        <v>22976</v>
      </c>
      <c r="V1333" t="s">
        <v>22977</v>
      </c>
      <c r="W1333" t="s">
        <v>22978</v>
      </c>
      <c r="X1333" t="s">
        <v>22979</v>
      </c>
      <c r="Y1333" t="s">
        <v>22980</v>
      </c>
      <c r="Z1333" t="s">
        <v>22981</v>
      </c>
      <c r="AA1333" t="s">
        <v>22982</v>
      </c>
      <c r="AB1333" t="s">
        <v>22983</v>
      </c>
      <c r="AC1333" t="s">
        <v>74</v>
      </c>
      <c r="AD1333" t="s">
        <v>74</v>
      </c>
      <c r="AE1333" t="s">
        <v>74</v>
      </c>
      <c r="AF1333" t="s">
        <v>74</v>
      </c>
      <c r="AG1333">
        <v>71</v>
      </c>
      <c r="AH1333">
        <v>1</v>
      </c>
      <c r="AI1333">
        <v>1</v>
      </c>
      <c r="AJ1333">
        <v>4</v>
      </c>
      <c r="AK1333">
        <v>20</v>
      </c>
      <c r="AL1333" t="s">
        <v>418</v>
      </c>
      <c r="AM1333" t="s">
        <v>146</v>
      </c>
      <c r="AN1333" t="s">
        <v>419</v>
      </c>
      <c r="AO1333" t="s">
        <v>5988</v>
      </c>
      <c r="AP1333" t="s">
        <v>5989</v>
      </c>
      <c r="AQ1333" t="s">
        <v>74</v>
      </c>
      <c r="AR1333" t="s">
        <v>5990</v>
      </c>
      <c r="AS1333" t="s">
        <v>5991</v>
      </c>
      <c r="AT1333" t="s">
        <v>22984</v>
      </c>
      <c r="AU1333">
        <v>2022</v>
      </c>
      <c r="AV1333" t="s">
        <v>74</v>
      </c>
      <c r="AW1333" t="s">
        <v>74</v>
      </c>
      <c r="AX1333" t="s">
        <v>74</v>
      </c>
      <c r="AY1333" t="s">
        <v>74</v>
      </c>
      <c r="AZ1333" t="s">
        <v>74</v>
      </c>
      <c r="BA1333" t="s">
        <v>74</v>
      </c>
      <c r="BB1333" t="s">
        <v>74</v>
      </c>
      <c r="BC1333" t="s">
        <v>74</v>
      </c>
      <c r="BD1333">
        <v>986283221106689</v>
      </c>
      <c r="BE1333" t="s">
        <v>22985</v>
      </c>
      <c r="BF1333" t="str">
        <f>HYPERLINK("http://dx.doi.org/10.1177/00986283221106689","http://dx.doi.org/10.1177/00986283221106689")</f>
        <v>http://dx.doi.org/10.1177/00986283221106689</v>
      </c>
      <c r="BG1333" t="s">
        <v>74</v>
      </c>
      <c r="BH1333" t="s">
        <v>5231</v>
      </c>
      <c r="BI1333">
        <v>11</v>
      </c>
      <c r="BJ1333" t="s">
        <v>5993</v>
      </c>
      <c r="BK1333" t="s">
        <v>100</v>
      </c>
      <c r="BL1333" t="s">
        <v>512</v>
      </c>
      <c r="BM1333" t="s">
        <v>22986</v>
      </c>
      <c r="BN1333" t="s">
        <v>74</v>
      </c>
      <c r="BO1333" t="s">
        <v>9972</v>
      </c>
      <c r="BP1333" t="s">
        <v>74</v>
      </c>
      <c r="BQ1333" t="s">
        <v>74</v>
      </c>
      <c r="BR1333" t="s">
        <v>104</v>
      </c>
      <c r="BS1333" t="s">
        <v>22987</v>
      </c>
      <c r="BT1333" t="str">
        <f>HYPERLINK("https%3A%2F%2Fwww.webofscience.com%2Fwos%2Fwoscc%2Ffull-record%2FWOS:000806333600001","View Full Record in Web of Science")</f>
        <v>View Full Record in Web of Science</v>
      </c>
    </row>
    <row r="1334" spans="1:72" x14ac:dyDescent="0.25">
      <c r="A1334" t="s">
        <v>72</v>
      </c>
      <c r="B1334" t="s">
        <v>23001</v>
      </c>
      <c r="C1334" t="s">
        <v>74</v>
      </c>
      <c r="D1334" t="s">
        <v>74</v>
      </c>
      <c r="E1334" t="s">
        <v>74</v>
      </c>
      <c r="F1334" t="s">
        <v>23002</v>
      </c>
      <c r="G1334" t="s">
        <v>74</v>
      </c>
      <c r="H1334" t="s">
        <v>74</v>
      </c>
      <c r="I1334" t="s">
        <v>23003</v>
      </c>
      <c r="J1334" t="s">
        <v>4684</v>
      </c>
      <c r="K1334" t="s">
        <v>74</v>
      </c>
      <c r="L1334" t="s">
        <v>74</v>
      </c>
      <c r="M1334" t="s">
        <v>78</v>
      </c>
      <c r="N1334" t="s">
        <v>79</v>
      </c>
      <c r="O1334" t="s">
        <v>74</v>
      </c>
      <c r="P1334" t="s">
        <v>74</v>
      </c>
      <c r="Q1334" t="s">
        <v>74</v>
      </c>
      <c r="R1334" t="s">
        <v>74</v>
      </c>
      <c r="S1334" t="s">
        <v>74</v>
      </c>
      <c r="T1334" t="s">
        <v>23004</v>
      </c>
      <c r="U1334" t="s">
        <v>23005</v>
      </c>
      <c r="V1334" t="s">
        <v>23006</v>
      </c>
      <c r="W1334" t="s">
        <v>23007</v>
      </c>
      <c r="X1334" t="s">
        <v>23008</v>
      </c>
      <c r="Y1334" t="s">
        <v>23009</v>
      </c>
      <c r="Z1334" t="s">
        <v>23010</v>
      </c>
      <c r="AA1334" t="s">
        <v>23011</v>
      </c>
      <c r="AB1334" t="s">
        <v>23012</v>
      </c>
      <c r="AC1334" t="s">
        <v>23013</v>
      </c>
      <c r="AD1334" t="s">
        <v>6458</v>
      </c>
      <c r="AE1334" t="s">
        <v>23014</v>
      </c>
      <c r="AF1334" t="s">
        <v>74</v>
      </c>
      <c r="AG1334">
        <v>63</v>
      </c>
      <c r="AH1334">
        <v>1</v>
      </c>
      <c r="AI1334">
        <v>2</v>
      </c>
      <c r="AJ1334">
        <v>7</v>
      </c>
      <c r="AK1334">
        <v>13</v>
      </c>
      <c r="AL1334" t="s">
        <v>2415</v>
      </c>
      <c r="AM1334" t="s">
        <v>1776</v>
      </c>
      <c r="AN1334" t="s">
        <v>2416</v>
      </c>
      <c r="AO1334" t="s">
        <v>4696</v>
      </c>
      <c r="AP1334" t="s">
        <v>4697</v>
      </c>
      <c r="AQ1334" t="s">
        <v>74</v>
      </c>
      <c r="AR1334" t="s">
        <v>4698</v>
      </c>
      <c r="AS1334" t="s">
        <v>4699</v>
      </c>
      <c r="AT1334" t="s">
        <v>255</v>
      </c>
      <c r="AU1334">
        <v>2022</v>
      </c>
      <c r="AV1334">
        <v>37</v>
      </c>
      <c r="AW1334">
        <v>3</v>
      </c>
      <c r="AX1334" t="s">
        <v>74</v>
      </c>
      <c r="AY1334" t="s">
        <v>74</v>
      </c>
      <c r="AZ1334" t="s">
        <v>74</v>
      </c>
      <c r="BA1334" t="s">
        <v>74</v>
      </c>
      <c r="BB1334">
        <v>259</v>
      </c>
      <c r="BC1334">
        <v>272</v>
      </c>
      <c r="BD1334" t="s">
        <v>74</v>
      </c>
      <c r="BE1334" t="s">
        <v>23015</v>
      </c>
      <c r="BF1334" t="str">
        <f>HYPERLINK("http://dx.doi.org/10.1037/spq0000500","http://dx.doi.org/10.1037/spq0000500")</f>
        <v>http://dx.doi.org/10.1037/spq0000500</v>
      </c>
      <c r="BG1334" t="s">
        <v>74</v>
      </c>
      <c r="BH1334" t="s">
        <v>3299</v>
      </c>
      <c r="BI1334">
        <v>14</v>
      </c>
      <c r="BJ1334" t="s">
        <v>126</v>
      </c>
      <c r="BK1334" t="s">
        <v>100</v>
      </c>
      <c r="BL1334" t="s">
        <v>101</v>
      </c>
      <c r="BM1334" t="s">
        <v>23016</v>
      </c>
      <c r="BN1334">
        <v>35324236</v>
      </c>
      <c r="BO1334" t="s">
        <v>1036</v>
      </c>
      <c r="BP1334" t="s">
        <v>74</v>
      </c>
      <c r="BQ1334" t="s">
        <v>74</v>
      </c>
      <c r="BR1334" t="s">
        <v>104</v>
      </c>
      <c r="BS1334" t="s">
        <v>23017</v>
      </c>
      <c r="BT1334" t="str">
        <f>HYPERLINK("https%3A%2F%2Fwww.webofscience.com%2Fwos%2Fwoscc%2Ffull-record%2FWOS:000772156400001","View Full Record in Web of Science")</f>
        <v>View Full Record in Web of Science</v>
      </c>
    </row>
    <row r="1335" spans="1:72" x14ac:dyDescent="0.25">
      <c r="A1335" t="s">
        <v>72</v>
      </c>
      <c r="B1335" t="s">
        <v>25335</v>
      </c>
      <c r="C1335" t="s">
        <v>74</v>
      </c>
      <c r="D1335" t="s">
        <v>74</v>
      </c>
      <c r="E1335" t="s">
        <v>74</v>
      </c>
      <c r="F1335" t="s">
        <v>25336</v>
      </c>
      <c r="G1335" t="s">
        <v>74</v>
      </c>
      <c r="H1335" t="s">
        <v>74</v>
      </c>
      <c r="I1335" t="s">
        <v>25337</v>
      </c>
      <c r="J1335" t="s">
        <v>8182</v>
      </c>
      <c r="K1335" t="s">
        <v>74</v>
      </c>
      <c r="L1335" t="s">
        <v>74</v>
      </c>
      <c r="M1335" t="s">
        <v>78</v>
      </c>
      <c r="N1335" t="s">
        <v>79</v>
      </c>
      <c r="O1335" t="s">
        <v>74</v>
      </c>
      <c r="P1335" t="s">
        <v>74</v>
      </c>
      <c r="Q1335" t="s">
        <v>74</v>
      </c>
      <c r="R1335" t="s">
        <v>74</v>
      </c>
      <c r="S1335" t="s">
        <v>74</v>
      </c>
      <c r="T1335" t="s">
        <v>25338</v>
      </c>
      <c r="U1335" t="s">
        <v>25339</v>
      </c>
      <c r="V1335" t="s">
        <v>25340</v>
      </c>
      <c r="W1335" t="s">
        <v>25341</v>
      </c>
      <c r="X1335" t="s">
        <v>25342</v>
      </c>
      <c r="Y1335" t="s">
        <v>25343</v>
      </c>
      <c r="Z1335" t="s">
        <v>25344</v>
      </c>
      <c r="AA1335" t="s">
        <v>15342</v>
      </c>
      <c r="AB1335" t="s">
        <v>25345</v>
      </c>
      <c r="AC1335" t="s">
        <v>74</v>
      </c>
      <c r="AD1335" t="s">
        <v>74</v>
      </c>
      <c r="AE1335" t="s">
        <v>74</v>
      </c>
      <c r="AF1335" t="s">
        <v>74</v>
      </c>
      <c r="AG1335">
        <v>75</v>
      </c>
      <c r="AH1335">
        <v>1</v>
      </c>
      <c r="AI1335">
        <v>1</v>
      </c>
      <c r="AJ1335">
        <v>6</v>
      </c>
      <c r="AK1335">
        <v>17</v>
      </c>
      <c r="AL1335" t="s">
        <v>196</v>
      </c>
      <c r="AM1335" t="s">
        <v>197</v>
      </c>
      <c r="AN1335" t="s">
        <v>198</v>
      </c>
      <c r="AO1335" t="s">
        <v>8186</v>
      </c>
      <c r="AP1335" t="s">
        <v>8187</v>
      </c>
      <c r="AQ1335" t="s">
        <v>74</v>
      </c>
      <c r="AR1335" t="s">
        <v>8188</v>
      </c>
      <c r="AS1335" t="s">
        <v>8189</v>
      </c>
      <c r="AT1335" t="s">
        <v>304</v>
      </c>
      <c r="AU1335">
        <v>2022</v>
      </c>
      <c r="AV1335">
        <v>94</v>
      </c>
      <c r="AW1335">
        <v>8</v>
      </c>
      <c r="AX1335" t="s">
        <v>74</v>
      </c>
      <c r="AY1335" t="s">
        <v>74</v>
      </c>
      <c r="AZ1335" t="s">
        <v>74</v>
      </c>
      <c r="BA1335" t="s">
        <v>74</v>
      </c>
      <c r="BB1335">
        <v>1150</v>
      </c>
      <c r="BC1335">
        <v>1162</v>
      </c>
      <c r="BD1335" t="s">
        <v>74</v>
      </c>
      <c r="BE1335" t="s">
        <v>25346</v>
      </c>
      <c r="BF1335" t="str">
        <f>HYPERLINK("http://dx.doi.org/10.1002/jad.12093","http://dx.doi.org/10.1002/jad.12093")</f>
        <v>http://dx.doi.org/10.1002/jad.12093</v>
      </c>
      <c r="BG1335" t="s">
        <v>74</v>
      </c>
      <c r="BH1335" t="s">
        <v>6348</v>
      </c>
      <c r="BI1335">
        <v>13</v>
      </c>
      <c r="BJ1335" t="s">
        <v>1138</v>
      </c>
      <c r="BK1335" t="s">
        <v>100</v>
      </c>
      <c r="BL1335" t="s">
        <v>101</v>
      </c>
      <c r="BM1335" t="s">
        <v>25347</v>
      </c>
      <c r="BN1335">
        <v>36120964</v>
      </c>
      <c r="BO1335" t="s">
        <v>1036</v>
      </c>
      <c r="BP1335" t="s">
        <v>74</v>
      </c>
      <c r="BQ1335" t="s">
        <v>74</v>
      </c>
      <c r="BR1335" t="s">
        <v>104</v>
      </c>
      <c r="BS1335" t="s">
        <v>25348</v>
      </c>
      <c r="BT1335" t="str">
        <f>HYPERLINK("https%3A%2F%2Fwww.webofscience.com%2Fwos%2Fwoscc%2Ffull-record%2FWOS:000857851100001","View Full Record in Web of Science")</f>
        <v>View Full Record in Web of Science</v>
      </c>
    </row>
    <row r="1336" spans="1:72" x14ac:dyDescent="0.25">
      <c r="A1336" t="s">
        <v>72</v>
      </c>
      <c r="B1336" t="s">
        <v>25392</v>
      </c>
      <c r="C1336" t="s">
        <v>74</v>
      </c>
      <c r="D1336" t="s">
        <v>74</v>
      </c>
      <c r="E1336" t="s">
        <v>74</v>
      </c>
      <c r="F1336" t="s">
        <v>25393</v>
      </c>
      <c r="G1336" t="s">
        <v>74</v>
      </c>
      <c r="H1336" t="s">
        <v>74</v>
      </c>
      <c r="I1336" t="s">
        <v>25394</v>
      </c>
      <c r="J1336" t="s">
        <v>9447</v>
      </c>
      <c r="K1336" t="s">
        <v>74</v>
      </c>
      <c r="L1336" t="s">
        <v>74</v>
      </c>
      <c r="M1336" t="s">
        <v>78</v>
      </c>
      <c r="N1336" t="s">
        <v>79</v>
      </c>
      <c r="O1336" t="s">
        <v>74</v>
      </c>
      <c r="P1336" t="s">
        <v>74</v>
      </c>
      <c r="Q1336" t="s">
        <v>74</v>
      </c>
      <c r="R1336" t="s">
        <v>74</v>
      </c>
      <c r="S1336" t="s">
        <v>74</v>
      </c>
      <c r="T1336" t="s">
        <v>25395</v>
      </c>
      <c r="U1336" t="s">
        <v>25396</v>
      </c>
      <c r="V1336" t="s">
        <v>25397</v>
      </c>
      <c r="W1336" t="s">
        <v>25398</v>
      </c>
      <c r="X1336" t="s">
        <v>8077</v>
      </c>
      <c r="Y1336" t="s">
        <v>24016</v>
      </c>
      <c r="Z1336" t="s">
        <v>25399</v>
      </c>
      <c r="AA1336" t="s">
        <v>74</v>
      </c>
      <c r="AB1336" t="s">
        <v>25400</v>
      </c>
      <c r="AC1336" t="s">
        <v>6803</v>
      </c>
      <c r="AD1336" t="s">
        <v>6803</v>
      </c>
      <c r="AE1336" t="s">
        <v>6804</v>
      </c>
      <c r="AF1336" t="s">
        <v>74</v>
      </c>
      <c r="AG1336">
        <v>127</v>
      </c>
      <c r="AH1336">
        <v>1</v>
      </c>
      <c r="AI1336">
        <v>1</v>
      </c>
      <c r="AJ1336">
        <v>6</v>
      </c>
      <c r="AK1336">
        <v>27</v>
      </c>
      <c r="AL1336" t="s">
        <v>1130</v>
      </c>
      <c r="AM1336" t="s">
        <v>249</v>
      </c>
      <c r="AN1336" t="s">
        <v>1131</v>
      </c>
      <c r="AO1336" t="s">
        <v>9456</v>
      </c>
      <c r="AP1336" t="s">
        <v>24125</v>
      </c>
      <c r="AQ1336" t="s">
        <v>74</v>
      </c>
      <c r="AR1336" t="s">
        <v>9447</v>
      </c>
      <c r="AS1336" t="s">
        <v>9457</v>
      </c>
      <c r="AT1336" t="s">
        <v>439</v>
      </c>
      <c r="AU1336">
        <v>2022</v>
      </c>
      <c r="AV1336">
        <v>86</v>
      </c>
      <c r="AW1336" t="s">
        <v>5957</v>
      </c>
      <c r="AX1336" t="s">
        <v>74</v>
      </c>
      <c r="AY1336" t="s">
        <v>74</v>
      </c>
      <c r="AZ1336" t="s">
        <v>74</v>
      </c>
      <c r="BA1336" t="s">
        <v>74</v>
      </c>
      <c r="BB1336">
        <v>379</v>
      </c>
      <c r="BC1336">
        <v>394</v>
      </c>
      <c r="BD1336" t="s">
        <v>74</v>
      </c>
      <c r="BE1336" t="s">
        <v>25401</v>
      </c>
      <c r="BF1336" t="str">
        <f>HYPERLINK("http://dx.doi.org/10.1007/s11199-021-01270-1","http://dx.doi.org/10.1007/s11199-021-01270-1")</f>
        <v>http://dx.doi.org/10.1007/s11199-021-01270-1</v>
      </c>
      <c r="BG1336" t="s">
        <v>74</v>
      </c>
      <c r="BH1336" t="s">
        <v>581</v>
      </c>
      <c r="BI1336">
        <v>16</v>
      </c>
      <c r="BJ1336" t="s">
        <v>9460</v>
      </c>
      <c r="BK1336" t="s">
        <v>100</v>
      </c>
      <c r="BL1336" t="s">
        <v>9461</v>
      </c>
      <c r="BM1336" t="s">
        <v>25402</v>
      </c>
      <c r="BN1336" t="s">
        <v>74</v>
      </c>
      <c r="BO1336" t="s">
        <v>1480</v>
      </c>
      <c r="BP1336" t="s">
        <v>74</v>
      </c>
      <c r="BQ1336" t="s">
        <v>74</v>
      </c>
      <c r="BR1336" t="s">
        <v>104</v>
      </c>
      <c r="BS1336" t="s">
        <v>25403</v>
      </c>
      <c r="BT1336" t="str">
        <f>HYPERLINK("https%3A%2F%2Fwww.webofscience.com%2Fwos%2Fwoscc%2Ffull-record%2FWOS:000759004100001","View Full Record in Web of Science")</f>
        <v>View Full Record in Web of Science</v>
      </c>
    </row>
    <row r="1337" spans="1:72" x14ac:dyDescent="0.25">
      <c r="A1337" t="s">
        <v>72</v>
      </c>
      <c r="B1337" t="s">
        <v>25495</v>
      </c>
      <c r="C1337" t="s">
        <v>74</v>
      </c>
      <c r="D1337" t="s">
        <v>74</v>
      </c>
      <c r="E1337" t="s">
        <v>74</v>
      </c>
      <c r="F1337" t="s">
        <v>25496</v>
      </c>
      <c r="G1337" t="s">
        <v>74</v>
      </c>
      <c r="H1337" t="s">
        <v>74</v>
      </c>
      <c r="I1337" t="s">
        <v>25497</v>
      </c>
      <c r="J1337" t="s">
        <v>25498</v>
      </c>
      <c r="K1337" t="s">
        <v>74</v>
      </c>
      <c r="L1337" t="s">
        <v>74</v>
      </c>
      <c r="M1337" t="s">
        <v>78</v>
      </c>
      <c r="N1337" t="s">
        <v>79</v>
      </c>
      <c r="O1337" t="s">
        <v>74</v>
      </c>
      <c r="P1337" t="s">
        <v>74</v>
      </c>
      <c r="Q1337" t="s">
        <v>74</v>
      </c>
      <c r="R1337" t="s">
        <v>74</v>
      </c>
      <c r="S1337" t="s">
        <v>74</v>
      </c>
      <c r="T1337" t="s">
        <v>25499</v>
      </c>
      <c r="U1337" t="s">
        <v>25500</v>
      </c>
      <c r="V1337" t="s">
        <v>25501</v>
      </c>
      <c r="W1337" t="s">
        <v>25502</v>
      </c>
      <c r="X1337" t="s">
        <v>25503</v>
      </c>
      <c r="Y1337" t="s">
        <v>25504</v>
      </c>
      <c r="Z1337" t="s">
        <v>25505</v>
      </c>
      <c r="AA1337" t="s">
        <v>74</v>
      </c>
      <c r="AB1337" t="s">
        <v>25506</v>
      </c>
      <c r="AC1337" t="s">
        <v>25507</v>
      </c>
      <c r="AD1337" t="s">
        <v>25508</v>
      </c>
      <c r="AE1337" t="s">
        <v>25509</v>
      </c>
      <c r="AF1337" t="s">
        <v>74</v>
      </c>
      <c r="AG1337">
        <v>110</v>
      </c>
      <c r="AH1337">
        <v>1</v>
      </c>
      <c r="AI1337">
        <v>1</v>
      </c>
      <c r="AJ1337">
        <v>15</v>
      </c>
      <c r="AK1337">
        <v>112</v>
      </c>
      <c r="AL1337" t="s">
        <v>1087</v>
      </c>
      <c r="AM1337" t="s">
        <v>1088</v>
      </c>
      <c r="AN1337" t="s">
        <v>1089</v>
      </c>
      <c r="AO1337" t="s">
        <v>25510</v>
      </c>
      <c r="AP1337" t="s">
        <v>25511</v>
      </c>
      <c r="AQ1337" t="s">
        <v>74</v>
      </c>
      <c r="AR1337" t="s">
        <v>25512</v>
      </c>
      <c r="AS1337" t="s">
        <v>25513</v>
      </c>
      <c r="AT1337" t="s">
        <v>25514</v>
      </c>
      <c r="AU1337">
        <v>2022</v>
      </c>
      <c r="AV1337">
        <v>26</v>
      </c>
      <c r="AW1337">
        <v>4</v>
      </c>
      <c r="AX1337" t="s">
        <v>74</v>
      </c>
      <c r="AY1337" t="s">
        <v>74</v>
      </c>
      <c r="AZ1337" t="s">
        <v>74</v>
      </c>
      <c r="BA1337" t="s">
        <v>74</v>
      </c>
      <c r="BB1337">
        <v>1061</v>
      </c>
      <c r="BC1337">
        <v>1082</v>
      </c>
      <c r="BD1337" t="s">
        <v>74</v>
      </c>
      <c r="BE1337" t="s">
        <v>25515</v>
      </c>
      <c r="BF1337" t="str">
        <f>HYPERLINK("http://dx.doi.org/10.1108/JKM-11-2020-0859","http://dx.doi.org/10.1108/JKM-11-2020-0859")</f>
        <v>http://dx.doi.org/10.1108/JKM-11-2020-0859</v>
      </c>
      <c r="BG1337" t="s">
        <v>74</v>
      </c>
      <c r="BH1337" t="s">
        <v>2242</v>
      </c>
      <c r="BI1337">
        <v>22</v>
      </c>
      <c r="BJ1337" t="s">
        <v>3321</v>
      </c>
      <c r="BK1337" t="s">
        <v>100</v>
      </c>
      <c r="BL1337" t="s">
        <v>3322</v>
      </c>
      <c r="BM1337" t="s">
        <v>25516</v>
      </c>
      <c r="BN1337" t="s">
        <v>74</v>
      </c>
      <c r="BO1337" t="s">
        <v>74</v>
      </c>
      <c r="BP1337" t="s">
        <v>74</v>
      </c>
      <c r="BQ1337" t="s">
        <v>74</v>
      </c>
      <c r="BR1337" t="s">
        <v>104</v>
      </c>
      <c r="BS1337" t="s">
        <v>25517</v>
      </c>
      <c r="BT1337" t="str">
        <f>HYPERLINK("https%3A%2F%2Fwww.webofscience.com%2Fwos%2Fwoscc%2Ffull-record%2FWOS:000694956600001","View Full Record in Web of Science")</f>
        <v>View Full Record in Web of Science</v>
      </c>
    </row>
    <row r="1338" spans="1:72" x14ac:dyDescent="0.25">
      <c r="A1338" t="s">
        <v>72</v>
      </c>
      <c r="B1338" t="s">
        <v>25822</v>
      </c>
      <c r="C1338" t="s">
        <v>74</v>
      </c>
      <c r="D1338" t="s">
        <v>74</v>
      </c>
      <c r="E1338" t="s">
        <v>74</v>
      </c>
      <c r="F1338" t="s">
        <v>25823</v>
      </c>
      <c r="G1338" t="s">
        <v>74</v>
      </c>
      <c r="H1338" t="s">
        <v>74</v>
      </c>
      <c r="I1338" t="s">
        <v>25824</v>
      </c>
      <c r="J1338" t="s">
        <v>8590</v>
      </c>
      <c r="K1338" t="s">
        <v>74</v>
      </c>
      <c r="L1338" t="s">
        <v>74</v>
      </c>
      <c r="M1338" t="s">
        <v>78</v>
      </c>
      <c r="N1338" t="s">
        <v>79</v>
      </c>
      <c r="O1338" t="s">
        <v>74</v>
      </c>
      <c r="P1338" t="s">
        <v>74</v>
      </c>
      <c r="Q1338" t="s">
        <v>74</v>
      </c>
      <c r="R1338" t="s">
        <v>74</v>
      </c>
      <c r="S1338" t="s">
        <v>74</v>
      </c>
      <c r="T1338" t="s">
        <v>25825</v>
      </c>
      <c r="U1338" t="s">
        <v>25826</v>
      </c>
      <c r="V1338" t="s">
        <v>25827</v>
      </c>
      <c r="W1338" t="s">
        <v>25828</v>
      </c>
      <c r="X1338" t="s">
        <v>25829</v>
      </c>
      <c r="Y1338" t="s">
        <v>25830</v>
      </c>
      <c r="Z1338" t="s">
        <v>25831</v>
      </c>
      <c r="AA1338" t="s">
        <v>74</v>
      </c>
      <c r="AB1338" t="s">
        <v>24515</v>
      </c>
      <c r="AC1338" t="s">
        <v>17488</v>
      </c>
      <c r="AD1338" t="s">
        <v>17488</v>
      </c>
      <c r="AE1338" t="s">
        <v>25832</v>
      </c>
      <c r="AF1338" t="s">
        <v>74</v>
      </c>
      <c r="AG1338">
        <v>58</v>
      </c>
      <c r="AH1338">
        <v>1</v>
      </c>
      <c r="AI1338">
        <v>3</v>
      </c>
      <c r="AJ1338">
        <v>0</v>
      </c>
      <c r="AK1338">
        <v>5</v>
      </c>
      <c r="AL1338" t="s">
        <v>248</v>
      </c>
      <c r="AM1338" t="s">
        <v>249</v>
      </c>
      <c r="AN1338" t="s">
        <v>250</v>
      </c>
      <c r="AO1338" t="s">
        <v>8600</v>
      </c>
      <c r="AP1338" t="s">
        <v>8601</v>
      </c>
      <c r="AQ1338" t="s">
        <v>74</v>
      </c>
      <c r="AR1338" t="s">
        <v>8602</v>
      </c>
      <c r="AS1338" t="s">
        <v>8603</v>
      </c>
      <c r="AT1338" t="s">
        <v>304</v>
      </c>
      <c r="AU1338">
        <v>2022</v>
      </c>
      <c r="AV1338">
        <v>51</v>
      </c>
      <c r="AW1338">
        <v>6</v>
      </c>
      <c r="AX1338" t="s">
        <v>74</v>
      </c>
      <c r="AY1338" t="s">
        <v>74</v>
      </c>
      <c r="AZ1338" t="s">
        <v>74</v>
      </c>
      <c r="BA1338" t="s">
        <v>74</v>
      </c>
      <c r="BB1338">
        <v>1063</v>
      </c>
      <c r="BC1338">
        <v>1089</v>
      </c>
      <c r="BD1338" t="s">
        <v>74</v>
      </c>
      <c r="BE1338" t="s">
        <v>25833</v>
      </c>
      <c r="BF1338" t="str">
        <f>HYPERLINK("http://dx.doi.org/10.1007/s10566-021-09669-3","http://dx.doi.org/10.1007/s10566-021-09669-3")</f>
        <v>http://dx.doi.org/10.1007/s10566-021-09669-3</v>
      </c>
      <c r="BG1338" t="s">
        <v>74</v>
      </c>
      <c r="BH1338" t="s">
        <v>959</v>
      </c>
      <c r="BI1338">
        <v>27</v>
      </c>
      <c r="BJ1338" t="s">
        <v>1138</v>
      </c>
      <c r="BK1338" t="s">
        <v>100</v>
      </c>
      <c r="BL1338" t="s">
        <v>101</v>
      </c>
      <c r="BM1338" t="s">
        <v>25834</v>
      </c>
      <c r="BN1338" t="s">
        <v>74</v>
      </c>
      <c r="BO1338" t="s">
        <v>74</v>
      </c>
      <c r="BP1338" t="s">
        <v>74</v>
      </c>
      <c r="BQ1338" t="s">
        <v>74</v>
      </c>
      <c r="BR1338" t="s">
        <v>104</v>
      </c>
      <c r="BS1338" t="s">
        <v>25835</v>
      </c>
      <c r="BT1338" t="str">
        <f>HYPERLINK("https%3A%2F%2Fwww.webofscience.com%2Fwos%2Fwoscc%2Ffull-record%2FWOS:000737709800001","View Full Record in Web of Science")</f>
        <v>View Full Record in Web of Science</v>
      </c>
    </row>
    <row r="1339" spans="1:72" x14ac:dyDescent="0.25">
      <c r="A1339" t="s">
        <v>72</v>
      </c>
      <c r="B1339" t="s">
        <v>26490</v>
      </c>
      <c r="C1339" t="s">
        <v>74</v>
      </c>
      <c r="D1339" t="s">
        <v>74</v>
      </c>
      <c r="E1339" t="s">
        <v>74</v>
      </c>
      <c r="F1339" t="s">
        <v>26491</v>
      </c>
      <c r="G1339" t="s">
        <v>74</v>
      </c>
      <c r="H1339" t="s">
        <v>74</v>
      </c>
      <c r="I1339" t="s">
        <v>26492</v>
      </c>
      <c r="J1339" t="s">
        <v>15588</v>
      </c>
      <c r="K1339" t="s">
        <v>74</v>
      </c>
      <c r="L1339" t="s">
        <v>74</v>
      </c>
      <c r="M1339" t="s">
        <v>78</v>
      </c>
      <c r="N1339" t="s">
        <v>79</v>
      </c>
      <c r="O1339" t="s">
        <v>74</v>
      </c>
      <c r="P1339" t="s">
        <v>74</v>
      </c>
      <c r="Q1339" t="s">
        <v>74</v>
      </c>
      <c r="R1339" t="s">
        <v>74</v>
      </c>
      <c r="S1339" t="s">
        <v>74</v>
      </c>
      <c r="T1339" t="s">
        <v>26493</v>
      </c>
      <c r="U1339" t="s">
        <v>26494</v>
      </c>
      <c r="V1339" t="s">
        <v>26495</v>
      </c>
      <c r="W1339" t="s">
        <v>26496</v>
      </c>
      <c r="X1339" t="s">
        <v>26497</v>
      </c>
      <c r="Y1339" t="s">
        <v>26498</v>
      </c>
      <c r="Z1339" t="s">
        <v>26499</v>
      </c>
      <c r="AA1339" t="s">
        <v>74</v>
      </c>
      <c r="AB1339" t="s">
        <v>74</v>
      </c>
      <c r="AC1339" t="s">
        <v>74</v>
      </c>
      <c r="AD1339" t="s">
        <v>74</v>
      </c>
      <c r="AE1339" t="s">
        <v>74</v>
      </c>
      <c r="AF1339" t="s">
        <v>74</v>
      </c>
      <c r="AG1339">
        <v>60</v>
      </c>
      <c r="AH1339">
        <v>1</v>
      </c>
      <c r="AI1339">
        <v>1</v>
      </c>
      <c r="AJ1339">
        <v>0</v>
      </c>
      <c r="AK1339">
        <v>0</v>
      </c>
      <c r="AL1339" t="s">
        <v>15600</v>
      </c>
      <c r="AM1339" t="s">
        <v>15601</v>
      </c>
      <c r="AN1339" t="s">
        <v>15602</v>
      </c>
      <c r="AO1339" t="s">
        <v>15603</v>
      </c>
      <c r="AP1339" t="s">
        <v>74</v>
      </c>
      <c r="AQ1339" t="s">
        <v>74</v>
      </c>
      <c r="AR1339" t="s">
        <v>15604</v>
      </c>
      <c r="AS1339" t="s">
        <v>15605</v>
      </c>
      <c r="AT1339" t="s">
        <v>74</v>
      </c>
      <c r="AU1339">
        <v>2022</v>
      </c>
      <c r="AV1339">
        <v>10</v>
      </c>
      <c r="AW1339">
        <v>2</v>
      </c>
      <c r="AX1339" t="s">
        <v>74</v>
      </c>
      <c r="AY1339" t="s">
        <v>74</v>
      </c>
      <c r="AZ1339" t="s">
        <v>74</v>
      </c>
      <c r="BA1339" t="s">
        <v>74</v>
      </c>
      <c r="BB1339">
        <v>6</v>
      </c>
      <c r="BC1339">
        <v>14</v>
      </c>
      <c r="BD1339" t="s">
        <v>74</v>
      </c>
      <c r="BE1339" t="s">
        <v>26500</v>
      </c>
      <c r="BF1339" t="str">
        <f>HYPERLINK("http://dx.doi.org/10.17645/pag.v10i2.5116","http://dx.doi.org/10.17645/pag.v10i2.5116")</f>
        <v>http://dx.doi.org/10.17645/pag.v10i2.5116</v>
      </c>
      <c r="BG1339" t="s">
        <v>74</v>
      </c>
      <c r="BH1339" t="s">
        <v>74</v>
      </c>
      <c r="BI1339">
        <v>9</v>
      </c>
      <c r="BJ1339" t="s">
        <v>15607</v>
      </c>
      <c r="BK1339" t="s">
        <v>100</v>
      </c>
      <c r="BL1339" t="s">
        <v>14098</v>
      </c>
      <c r="BM1339" t="s">
        <v>26501</v>
      </c>
      <c r="BN1339" t="s">
        <v>74</v>
      </c>
      <c r="BO1339" t="s">
        <v>379</v>
      </c>
      <c r="BP1339" t="s">
        <v>74</v>
      </c>
      <c r="BQ1339" t="s">
        <v>74</v>
      </c>
      <c r="BR1339" t="s">
        <v>104</v>
      </c>
      <c r="BS1339" t="s">
        <v>26502</v>
      </c>
      <c r="BT1339" t="str">
        <f>HYPERLINK("https%3A%2F%2Fwww.webofscience.com%2Fwos%2Fwoscc%2Ffull-record%2FWOS:000795694700002","View Full Record in Web of Science")</f>
        <v>View Full Record in Web of Science</v>
      </c>
    </row>
    <row r="1340" spans="1:72" x14ac:dyDescent="0.25">
      <c r="A1340" t="s">
        <v>72</v>
      </c>
      <c r="B1340" t="s">
        <v>488</v>
      </c>
      <c r="C1340" t="s">
        <v>74</v>
      </c>
      <c r="D1340" t="s">
        <v>74</v>
      </c>
      <c r="E1340" t="s">
        <v>74</v>
      </c>
      <c r="F1340" t="s">
        <v>489</v>
      </c>
      <c r="G1340" t="s">
        <v>74</v>
      </c>
      <c r="H1340" t="s">
        <v>74</v>
      </c>
      <c r="I1340" t="s">
        <v>490</v>
      </c>
      <c r="J1340" t="s">
        <v>491</v>
      </c>
      <c r="K1340" t="s">
        <v>74</v>
      </c>
      <c r="L1340" t="s">
        <v>74</v>
      </c>
      <c r="M1340" t="s">
        <v>492</v>
      </c>
      <c r="N1340" t="s">
        <v>79</v>
      </c>
      <c r="O1340" t="s">
        <v>74</v>
      </c>
      <c r="P1340" t="s">
        <v>74</v>
      </c>
      <c r="Q1340" t="s">
        <v>74</v>
      </c>
      <c r="R1340" t="s">
        <v>74</v>
      </c>
      <c r="S1340" t="s">
        <v>74</v>
      </c>
      <c r="T1340" t="s">
        <v>493</v>
      </c>
      <c r="U1340" t="s">
        <v>494</v>
      </c>
      <c r="V1340" t="s">
        <v>495</v>
      </c>
      <c r="W1340" t="s">
        <v>496</v>
      </c>
      <c r="X1340" t="s">
        <v>497</v>
      </c>
      <c r="Y1340" t="s">
        <v>498</v>
      </c>
      <c r="Z1340" t="s">
        <v>499</v>
      </c>
      <c r="AA1340" t="s">
        <v>74</v>
      </c>
      <c r="AB1340" t="s">
        <v>500</v>
      </c>
      <c r="AC1340" t="s">
        <v>74</v>
      </c>
      <c r="AD1340" t="s">
        <v>74</v>
      </c>
      <c r="AE1340" t="s">
        <v>74</v>
      </c>
      <c r="AF1340" t="s">
        <v>74</v>
      </c>
      <c r="AG1340">
        <v>77</v>
      </c>
      <c r="AH1340">
        <v>1</v>
      </c>
      <c r="AI1340">
        <v>1</v>
      </c>
      <c r="AJ1340">
        <v>11</v>
      </c>
      <c r="AK1340">
        <v>16</v>
      </c>
      <c r="AL1340" t="s">
        <v>501</v>
      </c>
      <c r="AM1340" t="s">
        <v>502</v>
      </c>
      <c r="AN1340" t="s">
        <v>503</v>
      </c>
      <c r="AO1340" t="s">
        <v>504</v>
      </c>
      <c r="AP1340" t="s">
        <v>505</v>
      </c>
      <c r="AQ1340" t="s">
        <v>74</v>
      </c>
      <c r="AR1340" t="s">
        <v>506</v>
      </c>
      <c r="AS1340" t="s">
        <v>507</v>
      </c>
      <c r="AT1340" t="s">
        <v>508</v>
      </c>
      <c r="AU1340">
        <v>2023</v>
      </c>
      <c r="AV1340">
        <v>28</v>
      </c>
      <c r="AW1340">
        <v>2</v>
      </c>
      <c r="AX1340" t="s">
        <v>74</v>
      </c>
      <c r="AY1340" t="s">
        <v>74</v>
      </c>
      <c r="AZ1340" t="s">
        <v>74</v>
      </c>
      <c r="BA1340" t="s">
        <v>74</v>
      </c>
      <c r="BB1340">
        <v>115</v>
      </c>
      <c r="BC1340">
        <v>124</v>
      </c>
      <c r="BD1340" t="s">
        <v>74</v>
      </c>
      <c r="BE1340" t="s">
        <v>509</v>
      </c>
      <c r="BF1340" t="str">
        <f>HYPERLINK("http://dx.doi.org/10.1016/j.psicod.2023.06.002","http://dx.doi.org/10.1016/j.psicod.2023.06.002")</f>
        <v>http://dx.doi.org/10.1016/j.psicod.2023.06.002</v>
      </c>
      <c r="BG1340" t="s">
        <v>74</v>
      </c>
      <c r="BH1340" t="s">
        <v>510</v>
      </c>
      <c r="BI1340">
        <v>10</v>
      </c>
      <c r="BJ1340" t="s">
        <v>511</v>
      </c>
      <c r="BK1340" t="s">
        <v>100</v>
      </c>
      <c r="BL1340" t="s">
        <v>512</v>
      </c>
      <c r="BM1340" t="s">
        <v>513</v>
      </c>
      <c r="BN1340" t="s">
        <v>74</v>
      </c>
      <c r="BO1340" t="s">
        <v>74</v>
      </c>
      <c r="BP1340" t="s">
        <v>74</v>
      </c>
      <c r="BQ1340" t="s">
        <v>74</v>
      </c>
      <c r="BR1340" t="s">
        <v>104</v>
      </c>
      <c r="BS1340" t="s">
        <v>514</v>
      </c>
      <c r="BT1340" t="str">
        <f>HYPERLINK("https%3A%2F%2Fwww.webofscience.com%2Fwos%2Fwoscc%2Ffull-record%2FWOS:001073956400001","View Full Record in Web of Science")</f>
        <v>View Full Record in Web of Science</v>
      </c>
    </row>
    <row r="1341" spans="1:72" x14ac:dyDescent="0.25">
      <c r="A1341" t="s">
        <v>72</v>
      </c>
      <c r="B1341" t="s">
        <v>878</v>
      </c>
      <c r="C1341" t="s">
        <v>74</v>
      </c>
      <c r="D1341" t="s">
        <v>74</v>
      </c>
      <c r="E1341" t="s">
        <v>74</v>
      </c>
      <c r="F1341" t="s">
        <v>879</v>
      </c>
      <c r="G1341" t="s">
        <v>74</v>
      </c>
      <c r="H1341" t="s">
        <v>74</v>
      </c>
      <c r="I1341" t="s">
        <v>880</v>
      </c>
      <c r="J1341" t="s">
        <v>881</v>
      </c>
      <c r="K1341" t="s">
        <v>74</v>
      </c>
      <c r="L1341" t="s">
        <v>74</v>
      </c>
      <c r="M1341" t="s">
        <v>78</v>
      </c>
      <c r="N1341" t="s">
        <v>188</v>
      </c>
      <c r="O1341" t="s">
        <v>74</v>
      </c>
      <c r="P1341" t="s">
        <v>74</v>
      </c>
      <c r="Q1341" t="s">
        <v>74</v>
      </c>
      <c r="R1341" t="s">
        <v>74</v>
      </c>
      <c r="S1341" t="s">
        <v>74</v>
      </c>
      <c r="T1341" t="s">
        <v>882</v>
      </c>
      <c r="U1341" t="s">
        <v>883</v>
      </c>
      <c r="V1341" t="s">
        <v>884</v>
      </c>
      <c r="W1341" t="s">
        <v>885</v>
      </c>
      <c r="X1341" t="s">
        <v>886</v>
      </c>
      <c r="Y1341" t="s">
        <v>887</v>
      </c>
      <c r="Z1341" t="s">
        <v>888</v>
      </c>
      <c r="AA1341" t="s">
        <v>74</v>
      </c>
      <c r="AB1341" t="s">
        <v>889</v>
      </c>
      <c r="AC1341" t="s">
        <v>74</v>
      </c>
      <c r="AD1341" t="s">
        <v>74</v>
      </c>
      <c r="AE1341" t="s">
        <v>74</v>
      </c>
      <c r="AF1341" t="s">
        <v>74</v>
      </c>
      <c r="AG1341">
        <v>81</v>
      </c>
      <c r="AH1341">
        <v>1</v>
      </c>
      <c r="AI1341">
        <v>1</v>
      </c>
      <c r="AJ1341">
        <v>27</v>
      </c>
      <c r="AK1341">
        <v>76</v>
      </c>
      <c r="AL1341" t="s">
        <v>476</v>
      </c>
      <c r="AM1341" t="s">
        <v>477</v>
      </c>
      <c r="AN1341" t="s">
        <v>478</v>
      </c>
      <c r="AO1341" t="s">
        <v>890</v>
      </c>
      <c r="AP1341" t="s">
        <v>891</v>
      </c>
      <c r="AQ1341" t="s">
        <v>74</v>
      </c>
      <c r="AR1341" t="s">
        <v>892</v>
      </c>
      <c r="AS1341" t="s">
        <v>893</v>
      </c>
      <c r="AT1341" t="s">
        <v>894</v>
      </c>
      <c r="AU1341">
        <v>2023</v>
      </c>
      <c r="AV1341" t="s">
        <v>74</v>
      </c>
      <c r="AW1341" t="s">
        <v>74</v>
      </c>
      <c r="AX1341" t="s">
        <v>74</v>
      </c>
      <c r="AY1341" t="s">
        <v>74</v>
      </c>
      <c r="AZ1341" t="s">
        <v>74</v>
      </c>
      <c r="BA1341" t="s">
        <v>74</v>
      </c>
      <c r="BB1341" t="s">
        <v>74</v>
      </c>
      <c r="BC1341" t="s">
        <v>74</v>
      </c>
      <c r="BD1341" t="s">
        <v>74</v>
      </c>
      <c r="BE1341" t="s">
        <v>895</v>
      </c>
      <c r="BF1341" t="str">
        <f>HYPERLINK("http://dx.doi.org/10.1080/10494820.2023.2195444","http://dx.doi.org/10.1080/10494820.2023.2195444")</f>
        <v>http://dx.doi.org/10.1080/10494820.2023.2195444</v>
      </c>
      <c r="BG1341" t="s">
        <v>74</v>
      </c>
      <c r="BH1341" t="s">
        <v>896</v>
      </c>
      <c r="BI1341">
        <v>14</v>
      </c>
      <c r="BJ1341" t="s">
        <v>278</v>
      </c>
      <c r="BK1341" t="s">
        <v>100</v>
      </c>
      <c r="BL1341" t="s">
        <v>278</v>
      </c>
      <c r="BM1341" t="s">
        <v>897</v>
      </c>
      <c r="BN1341" t="s">
        <v>74</v>
      </c>
      <c r="BO1341" t="s">
        <v>74</v>
      </c>
      <c r="BP1341" t="s">
        <v>74</v>
      </c>
      <c r="BQ1341" t="s">
        <v>74</v>
      </c>
      <c r="BR1341" t="s">
        <v>104</v>
      </c>
      <c r="BS1341" t="s">
        <v>898</v>
      </c>
      <c r="BT1341" t="str">
        <f>HYPERLINK("https%3A%2F%2Fwww.webofscience.com%2Fwos%2Fwoscc%2Ffull-record%2FWOS:000961499700001","View Full Record in Web of Science")</f>
        <v>View Full Record in Web of Science</v>
      </c>
    </row>
    <row r="1342" spans="1:72" x14ac:dyDescent="0.25">
      <c r="A1342" t="s">
        <v>72</v>
      </c>
      <c r="B1342" t="s">
        <v>1099</v>
      </c>
      <c r="C1342" t="s">
        <v>74</v>
      </c>
      <c r="D1342" t="s">
        <v>74</v>
      </c>
      <c r="E1342" t="s">
        <v>74</v>
      </c>
      <c r="F1342" t="s">
        <v>1100</v>
      </c>
      <c r="G1342" t="s">
        <v>74</v>
      </c>
      <c r="H1342" t="s">
        <v>74</v>
      </c>
      <c r="I1342" t="s">
        <v>1101</v>
      </c>
      <c r="J1342" t="s">
        <v>237</v>
      </c>
      <c r="K1342" t="s">
        <v>74</v>
      </c>
      <c r="L1342" t="s">
        <v>74</v>
      </c>
      <c r="M1342" t="s">
        <v>78</v>
      </c>
      <c r="N1342" t="s">
        <v>79</v>
      </c>
      <c r="O1342" t="s">
        <v>74</v>
      </c>
      <c r="P1342" t="s">
        <v>74</v>
      </c>
      <c r="Q1342" t="s">
        <v>74</v>
      </c>
      <c r="R1342" t="s">
        <v>74</v>
      </c>
      <c r="S1342" t="s">
        <v>74</v>
      </c>
      <c r="T1342" t="s">
        <v>1102</v>
      </c>
      <c r="U1342" t="s">
        <v>1103</v>
      </c>
      <c r="V1342" t="s">
        <v>1104</v>
      </c>
      <c r="W1342" t="s">
        <v>1105</v>
      </c>
      <c r="X1342" t="s">
        <v>1106</v>
      </c>
      <c r="Y1342" t="s">
        <v>1107</v>
      </c>
      <c r="Z1342" t="s">
        <v>1108</v>
      </c>
      <c r="AA1342" t="s">
        <v>822</v>
      </c>
      <c r="AB1342" t="s">
        <v>74</v>
      </c>
      <c r="AC1342" t="s">
        <v>1109</v>
      </c>
      <c r="AD1342" t="s">
        <v>1109</v>
      </c>
      <c r="AE1342" t="s">
        <v>1110</v>
      </c>
      <c r="AF1342" t="s">
        <v>74</v>
      </c>
      <c r="AG1342">
        <v>80</v>
      </c>
      <c r="AH1342">
        <v>1</v>
      </c>
      <c r="AI1342">
        <v>1</v>
      </c>
      <c r="AJ1342">
        <v>6</v>
      </c>
      <c r="AK1342">
        <v>40</v>
      </c>
      <c r="AL1342" t="s">
        <v>248</v>
      </c>
      <c r="AM1342" t="s">
        <v>249</v>
      </c>
      <c r="AN1342" t="s">
        <v>250</v>
      </c>
      <c r="AO1342" t="s">
        <v>251</v>
      </c>
      <c r="AP1342" t="s">
        <v>252</v>
      </c>
      <c r="AQ1342" t="s">
        <v>74</v>
      </c>
      <c r="AR1342" t="s">
        <v>253</v>
      </c>
      <c r="AS1342" t="s">
        <v>254</v>
      </c>
      <c r="AT1342" t="s">
        <v>1111</v>
      </c>
      <c r="AU1342">
        <v>2023</v>
      </c>
      <c r="AV1342">
        <v>42</v>
      </c>
      <c r="AW1342">
        <v>32</v>
      </c>
      <c r="AX1342" t="s">
        <v>74</v>
      </c>
      <c r="AY1342" t="s">
        <v>74</v>
      </c>
      <c r="AZ1342" t="s">
        <v>74</v>
      </c>
      <c r="BA1342" t="s">
        <v>74</v>
      </c>
      <c r="BB1342">
        <v>28674</v>
      </c>
      <c r="BC1342">
        <v>28688</v>
      </c>
      <c r="BD1342" t="s">
        <v>74</v>
      </c>
      <c r="BE1342" t="s">
        <v>1112</v>
      </c>
      <c r="BF1342" t="str">
        <f>HYPERLINK("http://dx.doi.org/10.1007/s12144-022-03952-9","http://dx.doi.org/10.1007/s12144-022-03952-9")</f>
        <v>http://dx.doi.org/10.1007/s12144-022-03952-9</v>
      </c>
      <c r="BG1342" t="s">
        <v>74</v>
      </c>
      <c r="BH1342" t="s">
        <v>1113</v>
      </c>
      <c r="BI1342">
        <v>15</v>
      </c>
      <c r="BJ1342" t="s">
        <v>99</v>
      </c>
      <c r="BK1342" t="s">
        <v>100</v>
      </c>
      <c r="BL1342" t="s">
        <v>101</v>
      </c>
      <c r="BM1342" t="s">
        <v>1114</v>
      </c>
      <c r="BN1342" t="s">
        <v>74</v>
      </c>
      <c r="BO1342" t="s">
        <v>1036</v>
      </c>
      <c r="BP1342" t="s">
        <v>74</v>
      </c>
      <c r="BQ1342" t="s">
        <v>74</v>
      </c>
      <c r="BR1342" t="s">
        <v>104</v>
      </c>
      <c r="BS1342" t="s">
        <v>1115</v>
      </c>
      <c r="BT1342" t="str">
        <f>HYPERLINK("https%3A%2F%2Fwww.webofscience.com%2Fwos%2Fwoscc%2Ffull-record%2FWOS:000880566100008","View Full Record in Web of Science")</f>
        <v>View Full Record in Web of Science</v>
      </c>
    </row>
    <row r="1343" spans="1:72" x14ac:dyDescent="0.25">
      <c r="A1343" t="s">
        <v>72</v>
      </c>
      <c r="B1343" t="s">
        <v>1295</v>
      </c>
      <c r="C1343" t="s">
        <v>74</v>
      </c>
      <c r="D1343" t="s">
        <v>74</v>
      </c>
      <c r="E1343" t="s">
        <v>74</v>
      </c>
      <c r="F1343" t="s">
        <v>1296</v>
      </c>
      <c r="G1343" t="s">
        <v>74</v>
      </c>
      <c r="H1343" t="s">
        <v>74</v>
      </c>
      <c r="I1343" t="s">
        <v>1297</v>
      </c>
      <c r="J1343" t="s">
        <v>1298</v>
      </c>
      <c r="K1343" t="s">
        <v>74</v>
      </c>
      <c r="L1343" t="s">
        <v>74</v>
      </c>
      <c r="M1343" t="s">
        <v>78</v>
      </c>
      <c r="N1343" t="s">
        <v>79</v>
      </c>
      <c r="O1343" t="s">
        <v>74</v>
      </c>
      <c r="P1343" t="s">
        <v>74</v>
      </c>
      <c r="Q1343" t="s">
        <v>74</v>
      </c>
      <c r="R1343" t="s">
        <v>74</v>
      </c>
      <c r="S1343" t="s">
        <v>74</v>
      </c>
      <c r="T1343" t="s">
        <v>1299</v>
      </c>
      <c r="U1343" t="s">
        <v>1300</v>
      </c>
      <c r="V1343" t="s">
        <v>1301</v>
      </c>
      <c r="W1343" t="s">
        <v>1302</v>
      </c>
      <c r="X1343" t="s">
        <v>1303</v>
      </c>
      <c r="Y1343" t="s">
        <v>1304</v>
      </c>
      <c r="Z1343" t="s">
        <v>1305</v>
      </c>
      <c r="AA1343" t="s">
        <v>1306</v>
      </c>
      <c r="AB1343" t="s">
        <v>1307</v>
      </c>
      <c r="AC1343" t="s">
        <v>1308</v>
      </c>
      <c r="AD1343" t="s">
        <v>1309</v>
      </c>
      <c r="AE1343" t="s">
        <v>1310</v>
      </c>
      <c r="AF1343" t="s">
        <v>74</v>
      </c>
      <c r="AG1343">
        <v>79</v>
      </c>
      <c r="AH1343">
        <v>1</v>
      </c>
      <c r="AI1343">
        <v>1</v>
      </c>
      <c r="AJ1343">
        <v>13</v>
      </c>
      <c r="AK1343">
        <v>32</v>
      </c>
      <c r="AL1343" t="s">
        <v>173</v>
      </c>
      <c r="AM1343" t="s">
        <v>174</v>
      </c>
      <c r="AN1343" t="s">
        <v>175</v>
      </c>
      <c r="AO1343" t="s">
        <v>1311</v>
      </c>
      <c r="AP1343" t="s">
        <v>1312</v>
      </c>
      <c r="AQ1343" t="s">
        <v>74</v>
      </c>
      <c r="AR1343" t="s">
        <v>1313</v>
      </c>
      <c r="AS1343" t="s">
        <v>1314</v>
      </c>
      <c r="AT1343" t="s">
        <v>871</v>
      </c>
      <c r="AU1343">
        <v>2023</v>
      </c>
      <c r="AV1343">
        <v>43</v>
      </c>
      <c r="AW1343">
        <v>8</v>
      </c>
      <c r="AX1343" t="s">
        <v>74</v>
      </c>
      <c r="AY1343" t="s">
        <v>74</v>
      </c>
      <c r="AZ1343" t="s">
        <v>74</v>
      </c>
      <c r="BA1343" t="s">
        <v>74</v>
      </c>
      <c r="BB1343">
        <v>993</v>
      </c>
      <c r="BC1343">
        <v>1015</v>
      </c>
      <c r="BD1343" t="s">
        <v>74</v>
      </c>
      <c r="BE1343" t="s">
        <v>1315</v>
      </c>
      <c r="BF1343" t="str">
        <f>HYPERLINK("http://dx.doi.org/10.1177/02724316221137951","http://dx.doi.org/10.1177/02724316221137951")</f>
        <v>http://dx.doi.org/10.1177/02724316221137951</v>
      </c>
      <c r="BG1343" t="s">
        <v>74</v>
      </c>
      <c r="BH1343" t="s">
        <v>1113</v>
      </c>
      <c r="BI1343">
        <v>23</v>
      </c>
      <c r="BJ1343" t="s">
        <v>1171</v>
      </c>
      <c r="BK1343" t="s">
        <v>100</v>
      </c>
      <c r="BL1343" t="s">
        <v>1172</v>
      </c>
      <c r="BM1343" t="s">
        <v>1316</v>
      </c>
      <c r="BN1343" t="s">
        <v>74</v>
      </c>
      <c r="BO1343" t="s">
        <v>74</v>
      </c>
      <c r="BP1343" t="s">
        <v>74</v>
      </c>
      <c r="BQ1343" t="s">
        <v>74</v>
      </c>
      <c r="BR1343" t="s">
        <v>104</v>
      </c>
      <c r="BS1343" t="s">
        <v>1317</v>
      </c>
      <c r="BT1343" t="str">
        <f>HYPERLINK("https%3A%2F%2Fwww.webofscience.com%2Fwos%2Fwoscc%2Ffull-record%2FWOS:000890346800001","View Full Record in Web of Science")</f>
        <v>View Full Record in Web of Science</v>
      </c>
    </row>
    <row r="1344" spans="1:72" x14ac:dyDescent="0.25">
      <c r="A1344" t="s">
        <v>72</v>
      </c>
      <c r="B1344" t="s">
        <v>1620</v>
      </c>
      <c r="C1344" t="s">
        <v>74</v>
      </c>
      <c r="D1344" t="s">
        <v>74</v>
      </c>
      <c r="E1344" t="s">
        <v>74</v>
      </c>
      <c r="F1344" t="s">
        <v>1621</v>
      </c>
      <c r="G1344" t="s">
        <v>74</v>
      </c>
      <c r="H1344" t="s">
        <v>74</v>
      </c>
      <c r="I1344" t="s">
        <v>1622</v>
      </c>
      <c r="J1344" t="s">
        <v>518</v>
      </c>
      <c r="K1344" t="s">
        <v>74</v>
      </c>
      <c r="L1344" t="s">
        <v>74</v>
      </c>
      <c r="M1344" t="s">
        <v>78</v>
      </c>
      <c r="N1344" t="s">
        <v>79</v>
      </c>
      <c r="O1344" t="s">
        <v>74</v>
      </c>
      <c r="P1344" t="s">
        <v>74</v>
      </c>
      <c r="Q1344" t="s">
        <v>74</v>
      </c>
      <c r="R1344" t="s">
        <v>74</v>
      </c>
      <c r="S1344" t="s">
        <v>74</v>
      </c>
      <c r="T1344" t="s">
        <v>1623</v>
      </c>
      <c r="U1344" t="s">
        <v>1624</v>
      </c>
      <c r="V1344" t="s">
        <v>1625</v>
      </c>
      <c r="W1344" t="s">
        <v>1626</v>
      </c>
      <c r="X1344" t="s">
        <v>1627</v>
      </c>
      <c r="Y1344" t="s">
        <v>1628</v>
      </c>
      <c r="Z1344" t="s">
        <v>1629</v>
      </c>
      <c r="AA1344" t="s">
        <v>74</v>
      </c>
      <c r="AB1344" t="s">
        <v>74</v>
      </c>
      <c r="AC1344" t="s">
        <v>1630</v>
      </c>
      <c r="AD1344" t="s">
        <v>1631</v>
      </c>
      <c r="AE1344" t="s">
        <v>1632</v>
      </c>
      <c r="AF1344" t="s">
        <v>74</v>
      </c>
      <c r="AG1344">
        <v>76</v>
      </c>
      <c r="AH1344">
        <v>1</v>
      </c>
      <c r="AI1344">
        <v>1</v>
      </c>
      <c r="AJ1344">
        <v>0</v>
      </c>
      <c r="AK1344">
        <v>4</v>
      </c>
      <c r="AL1344" t="s">
        <v>530</v>
      </c>
      <c r="AM1344" t="s">
        <v>531</v>
      </c>
      <c r="AN1344" t="s">
        <v>532</v>
      </c>
      <c r="AO1344" t="s">
        <v>533</v>
      </c>
      <c r="AP1344" t="s">
        <v>74</v>
      </c>
      <c r="AQ1344" t="s">
        <v>74</v>
      </c>
      <c r="AR1344" t="s">
        <v>534</v>
      </c>
      <c r="AS1344" t="s">
        <v>535</v>
      </c>
      <c r="AT1344" t="s">
        <v>74</v>
      </c>
      <c r="AU1344">
        <v>2023</v>
      </c>
      <c r="AV1344">
        <v>16</v>
      </c>
      <c r="AW1344" t="s">
        <v>74</v>
      </c>
      <c r="AX1344" t="s">
        <v>74</v>
      </c>
      <c r="AY1344" t="s">
        <v>74</v>
      </c>
      <c r="AZ1344" t="s">
        <v>74</v>
      </c>
      <c r="BA1344" t="s">
        <v>74</v>
      </c>
      <c r="BB1344">
        <v>4155</v>
      </c>
      <c r="BC1344">
        <v>4168</v>
      </c>
      <c r="BD1344" t="s">
        <v>74</v>
      </c>
      <c r="BE1344" t="s">
        <v>1633</v>
      </c>
      <c r="BF1344" t="str">
        <f>HYPERLINK("http://dx.doi.org/10.2147/PRBM.S427214","http://dx.doi.org/10.2147/PRBM.S427214")</f>
        <v>http://dx.doi.org/10.2147/PRBM.S427214</v>
      </c>
      <c r="BG1344" t="s">
        <v>74</v>
      </c>
      <c r="BH1344" t="s">
        <v>74</v>
      </c>
      <c r="BI1344">
        <v>14</v>
      </c>
      <c r="BJ1344" t="s">
        <v>537</v>
      </c>
      <c r="BK1344" t="s">
        <v>100</v>
      </c>
      <c r="BL1344" t="s">
        <v>538</v>
      </c>
      <c r="BM1344" t="s">
        <v>1634</v>
      </c>
      <c r="BN1344">
        <v>37868655</v>
      </c>
      <c r="BO1344" t="s">
        <v>103</v>
      </c>
      <c r="BP1344" t="s">
        <v>74</v>
      </c>
      <c r="BQ1344" t="s">
        <v>74</v>
      </c>
      <c r="BR1344" t="s">
        <v>104</v>
      </c>
      <c r="BS1344" t="s">
        <v>1635</v>
      </c>
      <c r="BT1344" t="str">
        <f>HYPERLINK("https%3A%2F%2Fwww.webofscience.com%2Fwos%2Fwoscc%2Ffull-record%2FWOS:001092738500001","View Full Record in Web of Science")</f>
        <v>View Full Record in Web of Science</v>
      </c>
    </row>
    <row r="1345" spans="1:72" x14ac:dyDescent="0.25">
      <c r="A1345" t="s">
        <v>72</v>
      </c>
      <c r="B1345" t="s">
        <v>2078</v>
      </c>
      <c r="C1345" t="s">
        <v>74</v>
      </c>
      <c r="D1345" t="s">
        <v>74</v>
      </c>
      <c r="E1345" t="s">
        <v>74</v>
      </c>
      <c r="F1345" t="s">
        <v>2079</v>
      </c>
      <c r="G1345" t="s">
        <v>74</v>
      </c>
      <c r="H1345" t="s">
        <v>74</v>
      </c>
      <c r="I1345" t="s">
        <v>2080</v>
      </c>
      <c r="J1345" t="s">
        <v>2081</v>
      </c>
      <c r="K1345" t="s">
        <v>74</v>
      </c>
      <c r="L1345" t="s">
        <v>74</v>
      </c>
      <c r="M1345" t="s">
        <v>78</v>
      </c>
      <c r="N1345" t="s">
        <v>79</v>
      </c>
      <c r="O1345" t="s">
        <v>74</v>
      </c>
      <c r="P1345" t="s">
        <v>74</v>
      </c>
      <c r="Q1345" t="s">
        <v>74</v>
      </c>
      <c r="R1345" t="s">
        <v>74</v>
      </c>
      <c r="S1345" t="s">
        <v>74</v>
      </c>
      <c r="T1345" t="s">
        <v>2082</v>
      </c>
      <c r="U1345" t="s">
        <v>2083</v>
      </c>
      <c r="V1345" t="s">
        <v>2084</v>
      </c>
      <c r="W1345" t="s">
        <v>2085</v>
      </c>
      <c r="X1345" t="s">
        <v>1664</v>
      </c>
      <c r="Y1345" t="s">
        <v>2086</v>
      </c>
      <c r="Z1345" t="s">
        <v>1666</v>
      </c>
      <c r="AA1345" t="s">
        <v>74</v>
      </c>
      <c r="AB1345" t="s">
        <v>74</v>
      </c>
      <c r="AC1345" t="s">
        <v>2087</v>
      </c>
      <c r="AD1345" t="s">
        <v>2088</v>
      </c>
      <c r="AE1345" t="s">
        <v>2089</v>
      </c>
      <c r="AF1345" t="s">
        <v>74</v>
      </c>
      <c r="AG1345">
        <v>71</v>
      </c>
      <c r="AH1345">
        <v>1</v>
      </c>
      <c r="AI1345">
        <v>1</v>
      </c>
      <c r="AJ1345">
        <v>14</v>
      </c>
      <c r="AK1345">
        <v>31</v>
      </c>
      <c r="AL1345" t="s">
        <v>2090</v>
      </c>
      <c r="AM1345" t="s">
        <v>118</v>
      </c>
      <c r="AN1345" t="s">
        <v>2091</v>
      </c>
      <c r="AO1345" t="s">
        <v>2092</v>
      </c>
      <c r="AP1345" t="s">
        <v>2093</v>
      </c>
      <c r="AQ1345" t="s">
        <v>74</v>
      </c>
      <c r="AR1345" t="s">
        <v>2094</v>
      </c>
      <c r="AS1345" t="s">
        <v>2095</v>
      </c>
      <c r="AT1345" t="s">
        <v>74</v>
      </c>
      <c r="AU1345">
        <v>2023</v>
      </c>
      <c r="AV1345">
        <v>74</v>
      </c>
      <c r="AW1345">
        <v>4</v>
      </c>
      <c r="AX1345" t="s">
        <v>74</v>
      </c>
      <c r="AY1345" t="s">
        <v>74</v>
      </c>
      <c r="AZ1345" t="s">
        <v>74</v>
      </c>
      <c r="BA1345" t="s">
        <v>74</v>
      </c>
      <c r="BB1345">
        <v>1515</v>
      </c>
      <c r="BC1345">
        <v>1525</v>
      </c>
      <c r="BD1345" t="s">
        <v>74</v>
      </c>
      <c r="BE1345" t="s">
        <v>2096</v>
      </c>
      <c r="BF1345" t="str">
        <f>HYPERLINK("http://dx.doi.org/10.3233/WOR-211358","http://dx.doi.org/10.3233/WOR-211358")</f>
        <v>http://dx.doi.org/10.3233/WOR-211358</v>
      </c>
      <c r="BG1345" t="s">
        <v>74</v>
      </c>
      <c r="BH1345" t="s">
        <v>74</v>
      </c>
      <c r="BI1345">
        <v>11</v>
      </c>
      <c r="BJ1345" t="s">
        <v>152</v>
      </c>
      <c r="BK1345" t="s">
        <v>100</v>
      </c>
      <c r="BL1345" t="s">
        <v>152</v>
      </c>
      <c r="BM1345" t="s">
        <v>2097</v>
      </c>
      <c r="BN1345">
        <v>36565087</v>
      </c>
      <c r="BO1345" t="s">
        <v>74</v>
      </c>
      <c r="BP1345" t="s">
        <v>74</v>
      </c>
      <c r="BQ1345" t="s">
        <v>74</v>
      </c>
      <c r="BR1345" t="s">
        <v>104</v>
      </c>
      <c r="BS1345" t="s">
        <v>2098</v>
      </c>
      <c r="BT1345" t="str">
        <f>HYPERLINK("https%3A%2F%2Fwww.webofscience.com%2Fwos%2Fwoscc%2Ffull-record%2FWOS:000971605000034","View Full Record in Web of Science")</f>
        <v>View Full Record in Web of Science</v>
      </c>
    </row>
    <row r="1346" spans="1:72" x14ac:dyDescent="0.25">
      <c r="A1346" t="s">
        <v>72</v>
      </c>
      <c r="B1346" t="s">
        <v>2099</v>
      </c>
      <c r="C1346" t="s">
        <v>74</v>
      </c>
      <c r="D1346" t="s">
        <v>74</v>
      </c>
      <c r="E1346" t="s">
        <v>74</v>
      </c>
      <c r="F1346" t="s">
        <v>2100</v>
      </c>
      <c r="G1346" t="s">
        <v>74</v>
      </c>
      <c r="H1346" t="s">
        <v>74</v>
      </c>
      <c r="I1346" t="s">
        <v>2101</v>
      </c>
      <c r="J1346" t="s">
        <v>518</v>
      </c>
      <c r="K1346" t="s">
        <v>74</v>
      </c>
      <c r="L1346" t="s">
        <v>74</v>
      </c>
      <c r="M1346" t="s">
        <v>78</v>
      </c>
      <c r="N1346" t="s">
        <v>79</v>
      </c>
      <c r="O1346" t="s">
        <v>74</v>
      </c>
      <c r="P1346" t="s">
        <v>74</v>
      </c>
      <c r="Q1346" t="s">
        <v>74</v>
      </c>
      <c r="R1346" t="s">
        <v>74</v>
      </c>
      <c r="S1346" t="s">
        <v>74</v>
      </c>
      <c r="T1346" t="s">
        <v>2102</v>
      </c>
      <c r="U1346" t="s">
        <v>2103</v>
      </c>
      <c r="V1346" t="s">
        <v>2104</v>
      </c>
      <c r="W1346" t="s">
        <v>2105</v>
      </c>
      <c r="X1346" t="s">
        <v>2106</v>
      </c>
      <c r="Y1346" t="s">
        <v>2107</v>
      </c>
      <c r="Z1346" t="s">
        <v>2108</v>
      </c>
      <c r="AA1346" t="s">
        <v>74</v>
      </c>
      <c r="AB1346" t="s">
        <v>74</v>
      </c>
      <c r="AC1346" t="s">
        <v>2109</v>
      </c>
      <c r="AD1346" t="s">
        <v>2110</v>
      </c>
      <c r="AE1346" t="s">
        <v>2111</v>
      </c>
      <c r="AF1346" t="s">
        <v>74</v>
      </c>
      <c r="AG1346">
        <v>82</v>
      </c>
      <c r="AH1346">
        <v>1</v>
      </c>
      <c r="AI1346">
        <v>1</v>
      </c>
      <c r="AJ1346">
        <v>17</v>
      </c>
      <c r="AK1346">
        <v>26</v>
      </c>
      <c r="AL1346" t="s">
        <v>530</v>
      </c>
      <c r="AM1346" t="s">
        <v>531</v>
      </c>
      <c r="AN1346" t="s">
        <v>532</v>
      </c>
      <c r="AO1346" t="s">
        <v>533</v>
      </c>
      <c r="AP1346" t="s">
        <v>74</v>
      </c>
      <c r="AQ1346" t="s">
        <v>74</v>
      </c>
      <c r="AR1346" t="s">
        <v>534</v>
      </c>
      <c r="AS1346" t="s">
        <v>535</v>
      </c>
      <c r="AT1346" t="s">
        <v>74</v>
      </c>
      <c r="AU1346">
        <v>2023</v>
      </c>
      <c r="AV1346">
        <v>16</v>
      </c>
      <c r="AW1346" t="s">
        <v>74</v>
      </c>
      <c r="AX1346" t="s">
        <v>74</v>
      </c>
      <c r="AY1346" t="s">
        <v>74</v>
      </c>
      <c r="AZ1346" t="s">
        <v>74</v>
      </c>
      <c r="BA1346" t="s">
        <v>74</v>
      </c>
      <c r="BB1346">
        <v>4779</v>
      </c>
      <c r="BC1346">
        <v>4797</v>
      </c>
      <c r="BD1346" t="s">
        <v>74</v>
      </c>
      <c r="BE1346" t="s">
        <v>2112</v>
      </c>
      <c r="BF1346" t="str">
        <f>HYPERLINK("http://dx.doi.org/10.2147/PRBM.S424593","http://dx.doi.org/10.2147/PRBM.S424593")</f>
        <v>http://dx.doi.org/10.2147/PRBM.S424593</v>
      </c>
      <c r="BG1346" t="s">
        <v>74</v>
      </c>
      <c r="BH1346" t="s">
        <v>74</v>
      </c>
      <c r="BI1346">
        <v>19</v>
      </c>
      <c r="BJ1346" t="s">
        <v>537</v>
      </c>
      <c r="BK1346" t="s">
        <v>100</v>
      </c>
      <c r="BL1346" t="s">
        <v>538</v>
      </c>
      <c r="BM1346" t="s">
        <v>2113</v>
      </c>
      <c r="BN1346">
        <v>38035203</v>
      </c>
      <c r="BO1346" t="s">
        <v>155</v>
      </c>
      <c r="BP1346" t="s">
        <v>74</v>
      </c>
      <c r="BQ1346" t="s">
        <v>74</v>
      </c>
      <c r="BR1346" t="s">
        <v>104</v>
      </c>
      <c r="BS1346" t="s">
        <v>2114</v>
      </c>
      <c r="BT1346" t="str">
        <f>HYPERLINK("https%3A%2F%2Fwww.webofscience.com%2Fwos%2Fwoscc%2Ffull-record%2FWOS:001111046400001","View Full Record in Web of Science")</f>
        <v>View Full Record in Web of Science</v>
      </c>
    </row>
    <row r="1347" spans="1:72" x14ac:dyDescent="0.25">
      <c r="A1347" t="s">
        <v>72</v>
      </c>
      <c r="B1347" t="s">
        <v>2206</v>
      </c>
      <c r="C1347" t="s">
        <v>74</v>
      </c>
      <c r="D1347" t="s">
        <v>74</v>
      </c>
      <c r="E1347" t="s">
        <v>74</v>
      </c>
      <c r="F1347" t="s">
        <v>2207</v>
      </c>
      <c r="G1347" t="s">
        <v>74</v>
      </c>
      <c r="H1347" t="s">
        <v>74</v>
      </c>
      <c r="I1347" t="s">
        <v>2208</v>
      </c>
      <c r="J1347" t="s">
        <v>237</v>
      </c>
      <c r="K1347" t="s">
        <v>74</v>
      </c>
      <c r="L1347" t="s">
        <v>74</v>
      </c>
      <c r="M1347" t="s">
        <v>78</v>
      </c>
      <c r="N1347" t="s">
        <v>79</v>
      </c>
      <c r="O1347" t="s">
        <v>74</v>
      </c>
      <c r="P1347" t="s">
        <v>74</v>
      </c>
      <c r="Q1347" t="s">
        <v>74</v>
      </c>
      <c r="R1347" t="s">
        <v>74</v>
      </c>
      <c r="S1347" t="s">
        <v>74</v>
      </c>
      <c r="T1347" t="s">
        <v>2209</v>
      </c>
      <c r="U1347" t="s">
        <v>2210</v>
      </c>
      <c r="V1347" t="s">
        <v>2211</v>
      </c>
      <c r="W1347" t="s">
        <v>2212</v>
      </c>
      <c r="X1347" t="s">
        <v>2213</v>
      </c>
      <c r="Y1347" t="s">
        <v>2214</v>
      </c>
      <c r="Z1347" t="s">
        <v>2215</v>
      </c>
      <c r="AA1347" t="s">
        <v>74</v>
      </c>
      <c r="AB1347" t="s">
        <v>2216</v>
      </c>
      <c r="AC1347" t="s">
        <v>74</v>
      </c>
      <c r="AD1347" t="s">
        <v>74</v>
      </c>
      <c r="AE1347" t="s">
        <v>74</v>
      </c>
      <c r="AF1347" t="s">
        <v>74</v>
      </c>
      <c r="AG1347">
        <v>80</v>
      </c>
      <c r="AH1347">
        <v>1</v>
      </c>
      <c r="AI1347">
        <v>1</v>
      </c>
      <c r="AJ1347">
        <v>9</v>
      </c>
      <c r="AK1347">
        <v>23</v>
      </c>
      <c r="AL1347" t="s">
        <v>248</v>
      </c>
      <c r="AM1347" t="s">
        <v>249</v>
      </c>
      <c r="AN1347" t="s">
        <v>250</v>
      </c>
      <c r="AO1347" t="s">
        <v>251</v>
      </c>
      <c r="AP1347" t="s">
        <v>252</v>
      </c>
      <c r="AQ1347" t="s">
        <v>74</v>
      </c>
      <c r="AR1347" t="s">
        <v>253</v>
      </c>
      <c r="AS1347" t="s">
        <v>254</v>
      </c>
      <c r="AT1347" t="s">
        <v>1111</v>
      </c>
      <c r="AU1347">
        <v>2023</v>
      </c>
      <c r="AV1347">
        <v>42</v>
      </c>
      <c r="AW1347">
        <v>31</v>
      </c>
      <c r="AX1347" t="s">
        <v>74</v>
      </c>
      <c r="AY1347" t="s">
        <v>74</v>
      </c>
      <c r="AZ1347" t="s">
        <v>74</v>
      </c>
      <c r="BA1347" t="s">
        <v>74</v>
      </c>
      <c r="BB1347">
        <v>27428</v>
      </c>
      <c r="BC1347">
        <v>27441</v>
      </c>
      <c r="BD1347" t="s">
        <v>74</v>
      </c>
      <c r="BE1347" t="s">
        <v>2217</v>
      </c>
      <c r="BF1347" t="str">
        <f>HYPERLINK("http://dx.doi.org/10.1007/s12144-022-03737-0","http://dx.doi.org/10.1007/s12144-022-03737-0")</f>
        <v>http://dx.doi.org/10.1007/s12144-022-03737-0</v>
      </c>
      <c r="BG1347" t="s">
        <v>74</v>
      </c>
      <c r="BH1347" t="s">
        <v>2218</v>
      </c>
      <c r="BI1347">
        <v>14</v>
      </c>
      <c r="BJ1347" t="s">
        <v>99</v>
      </c>
      <c r="BK1347" t="s">
        <v>100</v>
      </c>
      <c r="BL1347" t="s">
        <v>101</v>
      </c>
      <c r="BM1347" t="s">
        <v>2219</v>
      </c>
      <c r="BN1347">
        <v>36313583</v>
      </c>
      <c r="BO1347" t="s">
        <v>1480</v>
      </c>
      <c r="BP1347" t="s">
        <v>74</v>
      </c>
      <c r="BQ1347" t="s">
        <v>74</v>
      </c>
      <c r="BR1347" t="s">
        <v>104</v>
      </c>
      <c r="BS1347" t="s">
        <v>2220</v>
      </c>
      <c r="BT1347" t="str">
        <f>HYPERLINK("https%3A%2F%2Fwww.webofscience.com%2Fwos%2Fwoscc%2Ffull-record%2FWOS:000871164200005","View Full Record in Web of Science")</f>
        <v>View Full Record in Web of Science</v>
      </c>
    </row>
    <row r="1348" spans="1:72" x14ac:dyDescent="0.25">
      <c r="A1348" t="s">
        <v>72</v>
      </c>
      <c r="B1348" t="s">
        <v>2523</v>
      </c>
      <c r="C1348" t="s">
        <v>74</v>
      </c>
      <c r="D1348" t="s">
        <v>74</v>
      </c>
      <c r="E1348" t="s">
        <v>74</v>
      </c>
      <c r="F1348" t="s">
        <v>2524</v>
      </c>
      <c r="G1348" t="s">
        <v>74</v>
      </c>
      <c r="H1348" t="s">
        <v>74</v>
      </c>
      <c r="I1348" t="s">
        <v>2525</v>
      </c>
      <c r="J1348" t="s">
        <v>1535</v>
      </c>
      <c r="K1348" t="s">
        <v>74</v>
      </c>
      <c r="L1348" t="s">
        <v>74</v>
      </c>
      <c r="M1348" t="s">
        <v>78</v>
      </c>
      <c r="N1348" t="s">
        <v>79</v>
      </c>
      <c r="O1348" t="s">
        <v>74</v>
      </c>
      <c r="P1348" t="s">
        <v>74</v>
      </c>
      <c r="Q1348" t="s">
        <v>74</v>
      </c>
      <c r="R1348" t="s">
        <v>74</v>
      </c>
      <c r="S1348" t="s">
        <v>74</v>
      </c>
      <c r="T1348" t="s">
        <v>2526</v>
      </c>
      <c r="U1348" t="s">
        <v>2527</v>
      </c>
      <c r="V1348" t="s">
        <v>2528</v>
      </c>
      <c r="W1348" t="s">
        <v>2529</v>
      </c>
      <c r="X1348" t="s">
        <v>2530</v>
      </c>
      <c r="Y1348" t="s">
        <v>2531</v>
      </c>
      <c r="Z1348" t="s">
        <v>570</v>
      </c>
      <c r="AA1348" t="s">
        <v>571</v>
      </c>
      <c r="AB1348" t="s">
        <v>2532</v>
      </c>
      <c r="AC1348" t="s">
        <v>2533</v>
      </c>
      <c r="AD1348" t="s">
        <v>574</v>
      </c>
      <c r="AE1348" t="s">
        <v>2534</v>
      </c>
      <c r="AF1348" t="s">
        <v>74</v>
      </c>
      <c r="AG1348">
        <v>64</v>
      </c>
      <c r="AH1348">
        <v>1</v>
      </c>
      <c r="AI1348">
        <v>1</v>
      </c>
      <c r="AJ1348">
        <v>13</v>
      </c>
      <c r="AK1348">
        <v>41</v>
      </c>
      <c r="AL1348" t="s">
        <v>418</v>
      </c>
      <c r="AM1348" t="s">
        <v>146</v>
      </c>
      <c r="AN1348" t="s">
        <v>419</v>
      </c>
      <c r="AO1348" t="s">
        <v>1545</v>
      </c>
      <c r="AP1348" t="s">
        <v>1546</v>
      </c>
      <c r="AQ1348" t="s">
        <v>74</v>
      </c>
      <c r="AR1348" t="s">
        <v>1547</v>
      </c>
      <c r="AS1348" t="s">
        <v>1548</v>
      </c>
      <c r="AT1348" t="s">
        <v>304</v>
      </c>
      <c r="AU1348">
        <v>2023</v>
      </c>
      <c r="AV1348">
        <v>44</v>
      </c>
      <c r="AW1348">
        <v>6</v>
      </c>
      <c r="AX1348" t="s">
        <v>74</v>
      </c>
      <c r="AY1348" t="s">
        <v>74</v>
      </c>
      <c r="AZ1348" t="s">
        <v>74</v>
      </c>
      <c r="BA1348" t="s">
        <v>74</v>
      </c>
      <c r="BB1348">
        <v>629</v>
      </c>
      <c r="BC1348">
        <v>648</v>
      </c>
      <c r="BD1348" t="s">
        <v>74</v>
      </c>
      <c r="BE1348" t="s">
        <v>2535</v>
      </c>
      <c r="BF1348" t="str">
        <f>HYPERLINK("http://dx.doi.org/10.1177/01430343221150748","http://dx.doi.org/10.1177/01430343221150748")</f>
        <v>http://dx.doi.org/10.1177/01430343221150748</v>
      </c>
      <c r="BG1348" t="s">
        <v>74</v>
      </c>
      <c r="BH1348" t="s">
        <v>807</v>
      </c>
      <c r="BI1348">
        <v>20</v>
      </c>
      <c r="BJ1348" t="s">
        <v>126</v>
      </c>
      <c r="BK1348" t="s">
        <v>100</v>
      </c>
      <c r="BL1348" t="s">
        <v>101</v>
      </c>
      <c r="BM1348" t="s">
        <v>2536</v>
      </c>
      <c r="BN1348" t="s">
        <v>74</v>
      </c>
      <c r="BO1348" t="s">
        <v>74</v>
      </c>
      <c r="BP1348" t="s">
        <v>74</v>
      </c>
      <c r="BQ1348" t="s">
        <v>74</v>
      </c>
      <c r="BR1348" t="s">
        <v>104</v>
      </c>
      <c r="BS1348" t="s">
        <v>2537</v>
      </c>
      <c r="BT1348" t="str">
        <f>HYPERLINK("https%3A%2F%2Fwww.webofscience.com%2Fwos%2Fwoscc%2Ffull-record%2FWOS:000922408200001","View Full Record in Web of Science")</f>
        <v>View Full Record in Web of Science</v>
      </c>
    </row>
    <row r="1349" spans="1:72" x14ac:dyDescent="0.25">
      <c r="A1349" t="s">
        <v>72</v>
      </c>
      <c r="B1349" t="s">
        <v>2555</v>
      </c>
      <c r="C1349" t="s">
        <v>74</v>
      </c>
      <c r="D1349" t="s">
        <v>74</v>
      </c>
      <c r="E1349" t="s">
        <v>74</v>
      </c>
      <c r="F1349" t="s">
        <v>2556</v>
      </c>
      <c r="G1349" t="s">
        <v>74</v>
      </c>
      <c r="H1349" t="s">
        <v>74</v>
      </c>
      <c r="I1349" t="s">
        <v>2557</v>
      </c>
      <c r="J1349" t="s">
        <v>2317</v>
      </c>
      <c r="K1349" t="s">
        <v>74</v>
      </c>
      <c r="L1349" t="s">
        <v>74</v>
      </c>
      <c r="M1349" t="s">
        <v>78</v>
      </c>
      <c r="N1349" t="s">
        <v>79</v>
      </c>
      <c r="O1349" t="s">
        <v>74</v>
      </c>
      <c r="P1349" t="s">
        <v>74</v>
      </c>
      <c r="Q1349" t="s">
        <v>74</v>
      </c>
      <c r="R1349" t="s">
        <v>74</v>
      </c>
      <c r="S1349" t="s">
        <v>74</v>
      </c>
      <c r="T1349" t="s">
        <v>2558</v>
      </c>
      <c r="U1349" t="s">
        <v>2559</v>
      </c>
      <c r="V1349" t="s">
        <v>2560</v>
      </c>
      <c r="W1349" t="s">
        <v>2561</v>
      </c>
      <c r="X1349" t="s">
        <v>2562</v>
      </c>
      <c r="Y1349" t="s">
        <v>1327</v>
      </c>
      <c r="Z1349" t="s">
        <v>195</v>
      </c>
      <c r="AA1349" t="s">
        <v>74</v>
      </c>
      <c r="AB1349" t="s">
        <v>2563</v>
      </c>
      <c r="AC1349" t="s">
        <v>2564</v>
      </c>
      <c r="AD1349" t="s">
        <v>2565</v>
      </c>
      <c r="AE1349" t="s">
        <v>2566</v>
      </c>
      <c r="AF1349" t="s">
        <v>74</v>
      </c>
      <c r="AG1349">
        <v>65</v>
      </c>
      <c r="AH1349">
        <v>1</v>
      </c>
      <c r="AI1349">
        <v>1</v>
      </c>
      <c r="AJ1349">
        <v>25</v>
      </c>
      <c r="AK1349">
        <v>57</v>
      </c>
      <c r="AL1349" t="s">
        <v>196</v>
      </c>
      <c r="AM1349" t="s">
        <v>197</v>
      </c>
      <c r="AN1349" t="s">
        <v>198</v>
      </c>
      <c r="AO1349" t="s">
        <v>2328</v>
      </c>
      <c r="AP1349" t="s">
        <v>2329</v>
      </c>
      <c r="AQ1349" t="s">
        <v>74</v>
      </c>
      <c r="AR1349" t="s">
        <v>2330</v>
      </c>
      <c r="AS1349" t="s">
        <v>2331</v>
      </c>
      <c r="AT1349" t="s">
        <v>304</v>
      </c>
      <c r="AU1349">
        <v>2023</v>
      </c>
      <c r="AV1349">
        <v>93</v>
      </c>
      <c r="AW1349">
        <v>4</v>
      </c>
      <c r="AX1349" t="s">
        <v>74</v>
      </c>
      <c r="AY1349" t="s">
        <v>74</v>
      </c>
      <c r="AZ1349" t="s">
        <v>74</v>
      </c>
      <c r="BA1349" t="s">
        <v>74</v>
      </c>
      <c r="BB1349">
        <v>903</v>
      </c>
      <c r="BC1349">
        <v>920</v>
      </c>
      <c r="BD1349" t="s">
        <v>74</v>
      </c>
      <c r="BE1349" t="s">
        <v>2567</v>
      </c>
      <c r="BF1349" t="str">
        <f>HYPERLINK("http://dx.doi.org/10.1111/bjep.12605","http://dx.doi.org/10.1111/bjep.12605")</f>
        <v>http://dx.doi.org/10.1111/bjep.12605</v>
      </c>
      <c r="BG1349" t="s">
        <v>74</v>
      </c>
      <c r="BH1349" t="s">
        <v>896</v>
      </c>
      <c r="BI1349">
        <v>18</v>
      </c>
      <c r="BJ1349" t="s">
        <v>126</v>
      </c>
      <c r="BK1349" t="s">
        <v>100</v>
      </c>
      <c r="BL1349" t="s">
        <v>101</v>
      </c>
      <c r="BM1349" t="s">
        <v>2568</v>
      </c>
      <c r="BN1349">
        <v>37186306</v>
      </c>
      <c r="BO1349" t="s">
        <v>74</v>
      </c>
      <c r="BP1349" t="s">
        <v>74</v>
      </c>
      <c r="BQ1349" t="s">
        <v>74</v>
      </c>
      <c r="BR1349" t="s">
        <v>104</v>
      </c>
      <c r="BS1349" t="s">
        <v>2569</v>
      </c>
      <c r="BT1349" t="str">
        <f>HYPERLINK("https%3A%2F%2Fwww.webofscience.com%2Fwos%2Fwoscc%2Ffull-record%2FWOS:000978899100001","View Full Record in Web of Science")</f>
        <v>View Full Record in Web of Science</v>
      </c>
    </row>
    <row r="1350" spans="1:72" x14ac:dyDescent="0.25">
      <c r="A1350" t="s">
        <v>72</v>
      </c>
      <c r="B1350" t="s">
        <v>2671</v>
      </c>
      <c r="C1350" t="s">
        <v>74</v>
      </c>
      <c r="D1350" t="s">
        <v>74</v>
      </c>
      <c r="E1350" t="s">
        <v>74</v>
      </c>
      <c r="F1350" t="s">
        <v>2672</v>
      </c>
      <c r="G1350" t="s">
        <v>74</v>
      </c>
      <c r="H1350" t="s">
        <v>74</v>
      </c>
      <c r="I1350" t="s">
        <v>2673</v>
      </c>
      <c r="J1350" t="s">
        <v>941</v>
      </c>
      <c r="K1350" t="s">
        <v>74</v>
      </c>
      <c r="L1350" t="s">
        <v>74</v>
      </c>
      <c r="M1350" t="s">
        <v>78</v>
      </c>
      <c r="N1350" t="s">
        <v>79</v>
      </c>
      <c r="O1350" t="s">
        <v>74</v>
      </c>
      <c r="P1350" t="s">
        <v>74</v>
      </c>
      <c r="Q1350" t="s">
        <v>74</v>
      </c>
      <c r="R1350" t="s">
        <v>74</v>
      </c>
      <c r="S1350" t="s">
        <v>74</v>
      </c>
      <c r="T1350" t="s">
        <v>2674</v>
      </c>
      <c r="U1350" t="s">
        <v>2675</v>
      </c>
      <c r="V1350" t="s">
        <v>2676</v>
      </c>
      <c r="W1350" t="s">
        <v>2677</v>
      </c>
      <c r="X1350" t="s">
        <v>2678</v>
      </c>
      <c r="Y1350" t="s">
        <v>2679</v>
      </c>
      <c r="Z1350" t="s">
        <v>2680</v>
      </c>
      <c r="AA1350" t="s">
        <v>74</v>
      </c>
      <c r="AB1350" t="s">
        <v>2681</v>
      </c>
      <c r="AC1350" t="s">
        <v>74</v>
      </c>
      <c r="AD1350" t="s">
        <v>74</v>
      </c>
      <c r="AE1350" t="s">
        <v>74</v>
      </c>
      <c r="AF1350" t="s">
        <v>74</v>
      </c>
      <c r="AG1350">
        <v>48</v>
      </c>
      <c r="AH1350">
        <v>1</v>
      </c>
      <c r="AI1350">
        <v>1</v>
      </c>
      <c r="AJ1350">
        <v>1</v>
      </c>
      <c r="AK1350">
        <v>3</v>
      </c>
      <c r="AL1350" t="s">
        <v>196</v>
      </c>
      <c r="AM1350" t="s">
        <v>197</v>
      </c>
      <c r="AN1350" t="s">
        <v>198</v>
      </c>
      <c r="AO1350" t="s">
        <v>954</v>
      </c>
      <c r="AP1350" t="s">
        <v>955</v>
      </c>
      <c r="AQ1350" t="s">
        <v>74</v>
      </c>
      <c r="AR1350" t="s">
        <v>956</v>
      </c>
      <c r="AS1350" t="s">
        <v>957</v>
      </c>
      <c r="AT1350" t="s">
        <v>400</v>
      </c>
      <c r="AU1350">
        <v>2023</v>
      </c>
      <c r="AV1350">
        <v>60</v>
      </c>
      <c r="AW1350">
        <v>6</v>
      </c>
      <c r="AX1350" t="s">
        <v>74</v>
      </c>
      <c r="AY1350" t="s">
        <v>74</v>
      </c>
      <c r="AZ1350" t="s">
        <v>74</v>
      </c>
      <c r="BA1350" t="s">
        <v>74</v>
      </c>
      <c r="BB1350">
        <v>2001</v>
      </c>
      <c r="BC1350">
        <v>2017</v>
      </c>
      <c r="BD1350" t="s">
        <v>74</v>
      </c>
      <c r="BE1350" t="s">
        <v>2682</v>
      </c>
      <c r="BF1350" t="str">
        <f>HYPERLINK("http://dx.doi.org/10.1002/pits.22846","http://dx.doi.org/10.1002/pits.22846")</f>
        <v>http://dx.doi.org/10.1002/pits.22846</v>
      </c>
      <c r="BG1350" t="s">
        <v>74</v>
      </c>
      <c r="BH1350" t="s">
        <v>2445</v>
      </c>
      <c r="BI1350">
        <v>17</v>
      </c>
      <c r="BJ1350" t="s">
        <v>126</v>
      </c>
      <c r="BK1350" t="s">
        <v>100</v>
      </c>
      <c r="BL1350" t="s">
        <v>101</v>
      </c>
      <c r="BM1350" t="s">
        <v>2683</v>
      </c>
      <c r="BN1350" t="s">
        <v>74</v>
      </c>
      <c r="BO1350" t="s">
        <v>74</v>
      </c>
      <c r="BP1350" t="s">
        <v>74</v>
      </c>
      <c r="BQ1350" t="s">
        <v>74</v>
      </c>
      <c r="BR1350" t="s">
        <v>104</v>
      </c>
      <c r="BS1350" t="s">
        <v>2684</v>
      </c>
      <c r="BT1350" t="str">
        <f>HYPERLINK("https%3A%2F%2Fwww.webofscience.com%2Fwos%2Fwoscc%2Ffull-record%2FWOS:000898181400001","View Full Record in Web of Science")</f>
        <v>View Full Record in Web of Science</v>
      </c>
    </row>
    <row r="1351" spans="1:72" x14ac:dyDescent="0.25">
      <c r="A1351" t="s">
        <v>72</v>
      </c>
      <c r="B1351" t="s">
        <v>2924</v>
      </c>
      <c r="C1351" t="s">
        <v>74</v>
      </c>
      <c r="D1351" t="s">
        <v>74</v>
      </c>
      <c r="E1351" t="s">
        <v>74</v>
      </c>
      <c r="F1351" t="s">
        <v>2925</v>
      </c>
      <c r="G1351" t="s">
        <v>74</v>
      </c>
      <c r="H1351" t="s">
        <v>74</v>
      </c>
      <c r="I1351" t="s">
        <v>2926</v>
      </c>
      <c r="J1351" t="s">
        <v>2927</v>
      </c>
      <c r="K1351" t="s">
        <v>74</v>
      </c>
      <c r="L1351" t="s">
        <v>74</v>
      </c>
      <c r="M1351" t="s">
        <v>78</v>
      </c>
      <c r="N1351" t="s">
        <v>79</v>
      </c>
      <c r="O1351" t="s">
        <v>74</v>
      </c>
      <c r="P1351" t="s">
        <v>74</v>
      </c>
      <c r="Q1351" t="s">
        <v>74</v>
      </c>
      <c r="R1351" t="s">
        <v>74</v>
      </c>
      <c r="S1351" t="s">
        <v>74</v>
      </c>
      <c r="T1351" t="s">
        <v>2928</v>
      </c>
      <c r="U1351" t="s">
        <v>2929</v>
      </c>
      <c r="V1351" t="s">
        <v>2930</v>
      </c>
      <c r="W1351" t="s">
        <v>2931</v>
      </c>
      <c r="X1351" t="s">
        <v>2932</v>
      </c>
      <c r="Y1351" t="s">
        <v>2933</v>
      </c>
      <c r="Z1351" t="s">
        <v>2934</v>
      </c>
      <c r="AA1351" t="s">
        <v>2935</v>
      </c>
      <c r="AB1351" t="s">
        <v>2936</v>
      </c>
      <c r="AC1351" t="s">
        <v>74</v>
      </c>
      <c r="AD1351" t="s">
        <v>74</v>
      </c>
      <c r="AE1351" t="s">
        <v>74</v>
      </c>
      <c r="AF1351" t="s">
        <v>74</v>
      </c>
      <c r="AG1351">
        <v>45</v>
      </c>
      <c r="AH1351">
        <v>1</v>
      </c>
      <c r="AI1351">
        <v>1</v>
      </c>
      <c r="AJ1351">
        <v>6</v>
      </c>
      <c r="AK1351">
        <v>14</v>
      </c>
      <c r="AL1351" t="s">
        <v>476</v>
      </c>
      <c r="AM1351" t="s">
        <v>477</v>
      </c>
      <c r="AN1351" t="s">
        <v>478</v>
      </c>
      <c r="AO1351" t="s">
        <v>2937</v>
      </c>
      <c r="AP1351" t="s">
        <v>2938</v>
      </c>
      <c r="AQ1351" t="s">
        <v>74</v>
      </c>
      <c r="AR1351" t="s">
        <v>2939</v>
      </c>
      <c r="AS1351" t="s">
        <v>2940</v>
      </c>
      <c r="AT1351" t="s">
        <v>2240</v>
      </c>
      <c r="AU1351">
        <v>2023</v>
      </c>
      <c r="AV1351">
        <v>48</v>
      </c>
      <c r="AW1351">
        <v>5</v>
      </c>
      <c r="AX1351" t="s">
        <v>74</v>
      </c>
      <c r="AY1351" t="s">
        <v>74</v>
      </c>
      <c r="AZ1351" t="s">
        <v>872</v>
      </c>
      <c r="BA1351" t="s">
        <v>74</v>
      </c>
      <c r="BB1351">
        <v>695</v>
      </c>
      <c r="BC1351">
        <v>706</v>
      </c>
      <c r="BD1351" t="s">
        <v>74</v>
      </c>
      <c r="BE1351" t="s">
        <v>2941</v>
      </c>
      <c r="BF1351" t="str">
        <f>HYPERLINK("http://dx.doi.org/10.1080/03075079.2023.2184790","http://dx.doi.org/10.1080/03075079.2023.2184790")</f>
        <v>http://dx.doi.org/10.1080/03075079.2023.2184790</v>
      </c>
      <c r="BG1351" t="s">
        <v>74</v>
      </c>
      <c r="BH1351" t="s">
        <v>2400</v>
      </c>
      <c r="BI1351">
        <v>12</v>
      </c>
      <c r="BJ1351" t="s">
        <v>278</v>
      </c>
      <c r="BK1351" t="s">
        <v>100</v>
      </c>
      <c r="BL1351" t="s">
        <v>278</v>
      </c>
      <c r="BM1351" t="s">
        <v>2942</v>
      </c>
      <c r="BN1351" t="s">
        <v>74</v>
      </c>
      <c r="BO1351" t="s">
        <v>1210</v>
      </c>
      <c r="BP1351" t="s">
        <v>74</v>
      </c>
      <c r="BQ1351" t="s">
        <v>74</v>
      </c>
      <c r="BR1351" t="s">
        <v>104</v>
      </c>
      <c r="BS1351" t="s">
        <v>2943</v>
      </c>
      <c r="BT1351" t="str">
        <f>HYPERLINK("https%3A%2F%2Fwww.webofscience.com%2Fwos%2Fwoscc%2Ffull-record%2FWOS:000945408600001","View Full Record in Web of Science")</f>
        <v>View Full Record in Web of Science</v>
      </c>
    </row>
    <row r="1352" spans="1:72" x14ac:dyDescent="0.25">
      <c r="A1352" t="s">
        <v>72</v>
      </c>
      <c r="B1352" t="s">
        <v>3727</v>
      </c>
      <c r="C1352" t="s">
        <v>74</v>
      </c>
      <c r="D1352" t="s">
        <v>74</v>
      </c>
      <c r="E1352" t="s">
        <v>74</v>
      </c>
      <c r="F1352" t="s">
        <v>3728</v>
      </c>
      <c r="G1352" t="s">
        <v>74</v>
      </c>
      <c r="H1352" t="s">
        <v>74</v>
      </c>
      <c r="I1352" t="s">
        <v>3729</v>
      </c>
      <c r="J1352" t="s">
        <v>3730</v>
      </c>
      <c r="K1352" t="s">
        <v>74</v>
      </c>
      <c r="L1352" t="s">
        <v>74</v>
      </c>
      <c r="M1352" t="s">
        <v>78</v>
      </c>
      <c r="N1352" t="s">
        <v>79</v>
      </c>
      <c r="O1352" t="s">
        <v>74</v>
      </c>
      <c r="P1352" t="s">
        <v>74</v>
      </c>
      <c r="Q1352" t="s">
        <v>74</v>
      </c>
      <c r="R1352" t="s">
        <v>74</v>
      </c>
      <c r="S1352" t="s">
        <v>74</v>
      </c>
      <c r="T1352" t="s">
        <v>3731</v>
      </c>
      <c r="U1352" t="s">
        <v>3732</v>
      </c>
      <c r="V1352" t="s">
        <v>3733</v>
      </c>
      <c r="W1352" t="s">
        <v>3734</v>
      </c>
      <c r="X1352" t="s">
        <v>3735</v>
      </c>
      <c r="Y1352" t="s">
        <v>3736</v>
      </c>
      <c r="Z1352" t="s">
        <v>3737</v>
      </c>
      <c r="AA1352" t="s">
        <v>74</v>
      </c>
      <c r="AB1352" t="s">
        <v>74</v>
      </c>
      <c r="AC1352" t="s">
        <v>3738</v>
      </c>
      <c r="AD1352" t="s">
        <v>3739</v>
      </c>
      <c r="AE1352" t="s">
        <v>3740</v>
      </c>
      <c r="AF1352" t="s">
        <v>74</v>
      </c>
      <c r="AG1352">
        <v>117</v>
      </c>
      <c r="AH1352">
        <v>1</v>
      </c>
      <c r="AI1352">
        <v>1</v>
      </c>
      <c r="AJ1352">
        <v>9</v>
      </c>
      <c r="AK1352">
        <v>26</v>
      </c>
      <c r="AL1352" t="s">
        <v>91</v>
      </c>
      <c r="AM1352" t="s">
        <v>92</v>
      </c>
      <c r="AN1352" t="s">
        <v>93</v>
      </c>
      <c r="AO1352" t="s">
        <v>74</v>
      </c>
      <c r="AP1352" t="s">
        <v>3741</v>
      </c>
      <c r="AQ1352" t="s">
        <v>74</v>
      </c>
      <c r="AR1352" t="s">
        <v>3742</v>
      </c>
      <c r="AS1352" t="s">
        <v>3743</v>
      </c>
      <c r="AT1352" t="s">
        <v>3744</v>
      </c>
      <c r="AU1352">
        <v>2023</v>
      </c>
      <c r="AV1352">
        <v>11</v>
      </c>
      <c r="AW1352" t="s">
        <v>74</v>
      </c>
      <c r="AX1352" t="s">
        <v>74</v>
      </c>
      <c r="AY1352" t="s">
        <v>74</v>
      </c>
      <c r="AZ1352" t="s">
        <v>74</v>
      </c>
      <c r="BA1352" t="s">
        <v>74</v>
      </c>
      <c r="BB1352" t="s">
        <v>74</v>
      </c>
      <c r="BC1352" t="s">
        <v>74</v>
      </c>
      <c r="BD1352">
        <v>1230142</v>
      </c>
      <c r="BE1352" t="s">
        <v>3745</v>
      </c>
      <c r="BF1352" t="str">
        <f>HYPERLINK("http://dx.doi.org/10.3389/fpubh.2023.1230142","http://dx.doi.org/10.3389/fpubh.2023.1230142")</f>
        <v>http://dx.doi.org/10.3389/fpubh.2023.1230142</v>
      </c>
      <c r="BG1352" t="s">
        <v>74</v>
      </c>
      <c r="BH1352" t="s">
        <v>74</v>
      </c>
      <c r="BI1352">
        <v>12</v>
      </c>
      <c r="BJ1352" t="s">
        <v>152</v>
      </c>
      <c r="BK1352" t="s">
        <v>307</v>
      </c>
      <c r="BL1352" t="s">
        <v>152</v>
      </c>
      <c r="BM1352" t="s">
        <v>3746</v>
      </c>
      <c r="BN1352">
        <v>37601170</v>
      </c>
      <c r="BO1352" t="s">
        <v>103</v>
      </c>
      <c r="BP1352" t="s">
        <v>74</v>
      </c>
      <c r="BQ1352" t="s">
        <v>74</v>
      </c>
      <c r="BR1352" t="s">
        <v>104</v>
      </c>
      <c r="BS1352" t="s">
        <v>3747</v>
      </c>
      <c r="BT1352" t="str">
        <f>HYPERLINK("https%3A%2F%2Fwww.webofscience.com%2Fwos%2Fwoscc%2Ffull-record%2FWOS:001050178600001","View Full Record in Web of Science")</f>
        <v>View Full Record in Web of Science</v>
      </c>
    </row>
    <row r="1353" spans="1:72" x14ac:dyDescent="0.25">
      <c r="A1353" t="s">
        <v>72</v>
      </c>
      <c r="B1353" t="s">
        <v>3634</v>
      </c>
      <c r="C1353" t="s">
        <v>74</v>
      </c>
      <c r="D1353" t="s">
        <v>74</v>
      </c>
      <c r="E1353" t="s">
        <v>74</v>
      </c>
      <c r="F1353" t="s">
        <v>3635</v>
      </c>
      <c r="G1353" t="s">
        <v>74</v>
      </c>
      <c r="H1353" t="s">
        <v>74</v>
      </c>
      <c r="I1353" t="s">
        <v>3950</v>
      </c>
      <c r="J1353" t="s">
        <v>672</v>
      </c>
      <c r="K1353" t="s">
        <v>74</v>
      </c>
      <c r="L1353" t="s">
        <v>74</v>
      </c>
      <c r="M1353" t="s">
        <v>78</v>
      </c>
      <c r="N1353" t="s">
        <v>79</v>
      </c>
      <c r="O1353" t="s">
        <v>74</v>
      </c>
      <c r="P1353" t="s">
        <v>74</v>
      </c>
      <c r="Q1353" t="s">
        <v>74</v>
      </c>
      <c r="R1353" t="s">
        <v>74</v>
      </c>
      <c r="S1353" t="s">
        <v>74</v>
      </c>
      <c r="T1353" t="s">
        <v>3951</v>
      </c>
      <c r="U1353" t="s">
        <v>3952</v>
      </c>
      <c r="V1353" t="s">
        <v>3953</v>
      </c>
      <c r="W1353" t="s">
        <v>3954</v>
      </c>
      <c r="X1353" t="s">
        <v>3641</v>
      </c>
      <c r="Y1353" t="s">
        <v>3955</v>
      </c>
      <c r="Z1353" t="s">
        <v>3643</v>
      </c>
      <c r="AA1353" t="s">
        <v>3956</v>
      </c>
      <c r="AB1353" t="s">
        <v>3957</v>
      </c>
      <c r="AC1353" t="s">
        <v>3958</v>
      </c>
      <c r="AD1353" t="s">
        <v>3959</v>
      </c>
      <c r="AE1353" t="s">
        <v>3960</v>
      </c>
      <c r="AF1353" t="s">
        <v>74</v>
      </c>
      <c r="AG1353">
        <v>32</v>
      </c>
      <c r="AH1353">
        <v>1</v>
      </c>
      <c r="AI1353">
        <v>1</v>
      </c>
      <c r="AJ1353">
        <v>0</v>
      </c>
      <c r="AK1353">
        <v>0</v>
      </c>
      <c r="AL1353" t="s">
        <v>173</v>
      </c>
      <c r="AM1353" t="s">
        <v>174</v>
      </c>
      <c r="AN1353" t="s">
        <v>175</v>
      </c>
      <c r="AO1353" t="s">
        <v>684</v>
      </c>
      <c r="AP1353" t="s">
        <v>74</v>
      </c>
      <c r="AQ1353" t="s">
        <v>74</v>
      </c>
      <c r="AR1353" t="s">
        <v>672</v>
      </c>
      <c r="AS1353" t="s">
        <v>685</v>
      </c>
      <c r="AT1353" t="s">
        <v>124</v>
      </c>
      <c r="AU1353">
        <v>2023</v>
      </c>
      <c r="AV1353">
        <v>13</v>
      </c>
      <c r="AW1353">
        <v>3</v>
      </c>
      <c r="AX1353" t="s">
        <v>74</v>
      </c>
      <c r="AY1353" t="s">
        <v>74</v>
      </c>
      <c r="AZ1353" t="s">
        <v>74</v>
      </c>
      <c r="BA1353" t="s">
        <v>74</v>
      </c>
      <c r="BB1353" t="s">
        <v>74</v>
      </c>
      <c r="BC1353" t="s">
        <v>74</v>
      </c>
      <c r="BD1353">
        <v>2.1582440231197508E+16</v>
      </c>
      <c r="BE1353" t="s">
        <v>3961</v>
      </c>
      <c r="BF1353" t="str">
        <f>HYPERLINK("http://dx.doi.org/10.1177/21582440231197507","http://dx.doi.org/10.1177/21582440231197507")</f>
        <v>http://dx.doi.org/10.1177/21582440231197507</v>
      </c>
      <c r="BG1353" t="s">
        <v>74</v>
      </c>
      <c r="BH1353" t="s">
        <v>74</v>
      </c>
      <c r="BI1353">
        <v>11</v>
      </c>
      <c r="BJ1353" t="s">
        <v>688</v>
      </c>
      <c r="BK1353" t="s">
        <v>100</v>
      </c>
      <c r="BL1353" t="s">
        <v>689</v>
      </c>
      <c r="BM1353" t="s">
        <v>3962</v>
      </c>
      <c r="BN1353" t="s">
        <v>74</v>
      </c>
      <c r="BO1353" t="s">
        <v>155</v>
      </c>
      <c r="BP1353" t="s">
        <v>74</v>
      </c>
      <c r="BQ1353" t="s">
        <v>74</v>
      </c>
      <c r="BR1353" t="s">
        <v>104</v>
      </c>
      <c r="BS1353" t="s">
        <v>3963</v>
      </c>
      <c r="BT1353" t="str">
        <f>HYPERLINK("https%3A%2F%2Fwww.webofscience.com%2Fwos%2Fwoscc%2Ffull-record%2FWOS:001066166100001","View Full Record in Web of Science")</f>
        <v>View Full Record in Web of Science</v>
      </c>
    </row>
    <row r="1354" spans="1:72" x14ac:dyDescent="0.25">
      <c r="A1354" t="s">
        <v>72</v>
      </c>
      <c r="B1354" t="s">
        <v>5234</v>
      </c>
      <c r="C1354" t="s">
        <v>74</v>
      </c>
      <c r="D1354" t="s">
        <v>74</v>
      </c>
      <c r="E1354" t="s">
        <v>74</v>
      </c>
      <c r="F1354" t="s">
        <v>5235</v>
      </c>
      <c r="G1354" t="s">
        <v>74</v>
      </c>
      <c r="H1354" t="s">
        <v>74</v>
      </c>
      <c r="I1354" t="s">
        <v>5236</v>
      </c>
      <c r="J1354" t="s">
        <v>446</v>
      </c>
      <c r="K1354" t="s">
        <v>74</v>
      </c>
      <c r="L1354" t="s">
        <v>74</v>
      </c>
      <c r="M1354" t="s">
        <v>78</v>
      </c>
      <c r="N1354" t="s">
        <v>79</v>
      </c>
      <c r="O1354" t="s">
        <v>74</v>
      </c>
      <c r="P1354" t="s">
        <v>74</v>
      </c>
      <c r="Q1354" t="s">
        <v>74</v>
      </c>
      <c r="R1354" t="s">
        <v>74</v>
      </c>
      <c r="S1354" t="s">
        <v>74</v>
      </c>
      <c r="T1354" t="s">
        <v>5237</v>
      </c>
      <c r="U1354" t="s">
        <v>5238</v>
      </c>
      <c r="V1354" t="s">
        <v>5239</v>
      </c>
      <c r="W1354" t="s">
        <v>5240</v>
      </c>
      <c r="X1354" t="s">
        <v>5241</v>
      </c>
      <c r="Y1354" t="s">
        <v>5242</v>
      </c>
      <c r="Z1354" t="s">
        <v>5243</v>
      </c>
      <c r="AA1354" t="s">
        <v>5244</v>
      </c>
      <c r="AB1354" t="s">
        <v>5245</v>
      </c>
      <c r="AC1354" t="s">
        <v>74</v>
      </c>
      <c r="AD1354" t="s">
        <v>74</v>
      </c>
      <c r="AE1354" t="s">
        <v>74</v>
      </c>
      <c r="AF1354" t="s">
        <v>74</v>
      </c>
      <c r="AG1354">
        <v>67</v>
      </c>
      <c r="AH1354">
        <v>1</v>
      </c>
      <c r="AI1354">
        <v>1</v>
      </c>
      <c r="AJ1354">
        <v>1</v>
      </c>
      <c r="AK1354">
        <v>2</v>
      </c>
      <c r="AL1354" t="s">
        <v>454</v>
      </c>
      <c r="AM1354" t="s">
        <v>455</v>
      </c>
      <c r="AN1354" t="s">
        <v>456</v>
      </c>
      <c r="AO1354" t="s">
        <v>457</v>
      </c>
      <c r="AP1354" t="s">
        <v>458</v>
      </c>
      <c r="AQ1354" t="s">
        <v>74</v>
      </c>
      <c r="AR1354" t="s">
        <v>459</v>
      </c>
      <c r="AS1354" t="s">
        <v>460</v>
      </c>
      <c r="AT1354" t="s">
        <v>74</v>
      </c>
      <c r="AU1354">
        <v>2023</v>
      </c>
      <c r="AV1354">
        <v>32</v>
      </c>
      <c r="AW1354">
        <v>4</v>
      </c>
      <c r="AX1354" t="s">
        <v>74</v>
      </c>
      <c r="AY1354" t="s">
        <v>74</v>
      </c>
      <c r="AZ1354" t="s">
        <v>74</v>
      </c>
      <c r="BA1354" t="s">
        <v>74</v>
      </c>
      <c r="BB1354">
        <v>254</v>
      </c>
      <c r="BC1354">
        <v>266</v>
      </c>
      <c r="BD1354" t="s">
        <v>74</v>
      </c>
      <c r="BE1354" t="s">
        <v>74</v>
      </c>
      <c r="BF1354" t="s">
        <v>74</v>
      </c>
      <c r="BG1354" t="s">
        <v>74</v>
      </c>
      <c r="BH1354" t="s">
        <v>74</v>
      </c>
      <c r="BI1354">
        <v>13</v>
      </c>
      <c r="BJ1354" t="s">
        <v>461</v>
      </c>
      <c r="BK1354" t="s">
        <v>100</v>
      </c>
      <c r="BL1354" t="s">
        <v>101</v>
      </c>
      <c r="BM1354" t="s">
        <v>5246</v>
      </c>
      <c r="BN1354" t="s">
        <v>74</v>
      </c>
      <c r="BO1354" t="s">
        <v>74</v>
      </c>
      <c r="BP1354" t="s">
        <v>74</v>
      </c>
      <c r="BQ1354" t="s">
        <v>74</v>
      </c>
      <c r="BR1354" t="s">
        <v>104</v>
      </c>
      <c r="BS1354" t="s">
        <v>5247</v>
      </c>
      <c r="BT1354" t="str">
        <f>HYPERLINK("https%3A%2F%2Fwww.webofscience.com%2Fwos%2Fwoscc%2Ffull-record%2FWOS:001098256800012","View Full Record in Web of Science")</f>
        <v>View Full Record in Web of Science</v>
      </c>
    </row>
    <row r="1355" spans="1:72" x14ac:dyDescent="0.25">
      <c r="A1355" t="s">
        <v>72</v>
      </c>
      <c r="B1355" t="s">
        <v>5458</v>
      </c>
      <c r="C1355" t="s">
        <v>74</v>
      </c>
      <c r="D1355" t="s">
        <v>74</v>
      </c>
      <c r="E1355" t="s">
        <v>74</v>
      </c>
      <c r="F1355" t="s">
        <v>5459</v>
      </c>
      <c r="G1355" t="s">
        <v>74</v>
      </c>
      <c r="H1355" t="s">
        <v>74</v>
      </c>
      <c r="I1355" t="s">
        <v>5460</v>
      </c>
      <c r="J1355" t="s">
        <v>3902</v>
      </c>
      <c r="K1355" t="s">
        <v>74</v>
      </c>
      <c r="L1355" t="s">
        <v>74</v>
      </c>
      <c r="M1355" t="s">
        <v>78</v>
      </c>
      <c r="N1355" t="s">
        <v>79</v>
      </c>
      <c r="O1355" t="s">
        <v>74</v>
      </c>
      <c r="P1355" t="s">
        <v>74</v>
      </c>
      <c r="Q1355" t="s">
        <v>74</v>
      </c>
      <c r="R1355" t="s">
        <v>74</v>
      </c>
      <c r="S1355" t="s">
        <v>74</v>
      </c>
      <c r="T1355" t="s">
        <v>5461</v>
      </c>
      <c r="U1355" t="s">
        <v>5462</v>
      </c>
      <c r="V1355" t="s">
        <v>5463</v>
      </c>
      <c r="W1355" t="s">
        <v>5464</v>
      </c>
      <c r="X1355" t="s">
        <v>5465</v>
      </c>
      <c r="Y1355" t="s">
        <v>5466</v>
      </c>
      <c r="Z1355" t="s">
        <v>5467</v>
      </c>
      <c r="AA1355" t="s">
        <v>5468</v>
      </c>
      <c r="AB1355" t="s">
        <v>5469</v>
      </c>
      <c r="AC1355" t="s">
        <v>5470</v>
      </c>
      <c r="AD1355" t="s">
        <v>5471</v>
      </c>
      <c r="AE1355" t="s">
        <v>5472</v>
      </c>
      <c r="AF1355" t="s">
        <v>74</v>
      </c>
      <c r="AG1355">
        <v>110</v>
      </c>
      <c r="AH1355">
        <v>1</v>
      </c>
      <c r="AI1355">
        <v>1</v>
      </c>
      <c r="AJ1355">
        <v>25</v>
      </c>
      <c r="AK1355">
        <v>65</v>
      </c>
      <c r="AL1355" t="s">
        <v>1267</v>
      </c>
      <c r="AM1355" t="s">
        <v>118</v>
      </c>
      <c r="AN1355" t="s">
        <v>1268</v>
      </c>
      <c r="AO1355" t="s">
        <v>3914</v>
      </c>
      <c r="AP1355" t="s">
        <v>3915</v>
      </c>
      <c r="AQ1355" t="s">
        <v>74</v>
      </c>
      <c r="AR1355" t="s">
        <v>3916</v>
      </c>
      <c r="AS1355" t="s">
        <v>3917</v>
      </c>
      <c r="AT1355" t="s">
        <v>1111</v>
      </c>
      <c r="AU1355">
        <v>2023</v>
      </c>
      <c r="AV1355">
        <v>52</v>
      </c>
      <c r="AW1355">
        <v>9</v>
      </c>
      <c r="AX1355" t="s">
        <v>74</v>
      </c>
      <c r="AY1355" t="s">
        <v>74</v>
      </c>
      <c r="AZ1355" t="s">
        <v>74</v>
      </c>
      <c r="BA1355" t="s">
        <v>74</v>
      </c>
      <c r="BB1355" t="s">
        <v>74</v>
      </c>
      <c r="BC1355" t="s">
        <v>74</v>
      </c>
      <c r="BD1355">
        <v>104856</v>
      </c>
      <c r="BE1355" t="s">
        <v>5473</v>
      </c>
      <c r="BF1355" t="str">
        <f>HYPERLINK("http://dx.doi.org/10.1016/j.respol.2023.104856","http://dx.doi.org/10.1016/j.respol.2023.104856")</f>
        <v>http://dx.doi.org/10.1016/j.respol.2023.104856</v>
      </c>
      <c r="BG1355" t="s">
        <v>74</v>
      </c>
      <c r="BH1355" t="s">
        <v>4789</v>
      </c>
      <c r="BI1355">
        <v>28</v>
      </c>
      <c r="BJ1355" t="s">
        <v>3359</v>
      </c>
      <c r="BK1355" t="s">
        <v>100</v>
      </c>
      <c r="BL1355" t="s">
        <v>1576</v>
      </c>
      <c r="BM1355" t="s">
        <v>5474</v>
      </c>
      <c r="BN1355" t="s">
        <v>74</v>
      </c>
      <c r="BO1355" t="s">
        <v>74</v>
      </c>
      <c r="BP1355" t="s">
        <v>74</v>
      </c>
      <c r="BQ1355" t="s">
        <v>74</v>
      </c>
      <c r="BR1355" t="s">
        <v>104</v>
      </c>
      <c r="BS1355" t="s">
        <v>5475</v>
      </c>
      <c r="BT1355" t="str">
        <f>HYPERLINK("https%3A%2F%2Fwww.webofscience.com%2Fwos%2Fwoscc%2Ffull-record%2FWOS:001053654200001","View Full Record in Web of Science")</f>
        <v>View Full Record in Web of Science</v>
      </c>
    </row>
    <row r="1356" spans="1:72" x14ac:dyDescent="0.25">
      <c r="A1356" t="s">
        <v>72</v>
      </c>
      <c r="B1356" t="s">
        <v>5613</v>
      </c>
      <c r="C1356" t="s">
        <v>74</v>
      </c>
      <c r="D1356" t="s">
        <v>74</v>
      </c>
      <c r="E1356" t="s">
        <v>74</v>
      </c>
      <c r="F1356" t="s">
        <v>5614</v>
      </c>
      <c r="G1356" t="s">
        <v>74</v>
      </c>
      <c r="H1356" t="s">
        <v>74</v>
      </c>
      <c r="I1356" t="s">
        <v>5615</v>
      </c>
      <c r="J1356" t="s">
        <v>5616</v>
      </c>
      <c r="K1356" t="s">
        <v>74</v>
      </c>
      <c r="L1356" t="s">
        <v>74</v>
      </c>
      <c r="M1356" t="s">
        <v>78</v>
      </c>
      <c r="N1356" t="s">
        <v>79</v>
      </c>
      <c r="O1356" t="s">
        <v>74</v>
      </c>
      <c r="P1356" t="s">
        <v>74</v>
      </c>
      <c r="Q1356" t="s">
        <v>74</v>
      </c>
      <c r="R1356" t="s">
        <v>74</v>
      </c>
      <c r="S1356" t="s">
        <v>74</v>
      </c>
      <c r="T1356" t="s">
        <v>5617</v>
      </c>
      <c r="U1356" t="s">
        <v>5618</v>
      </c>
      <c r="V1356" t="s">
        <v>5619</v>
      </c>
      <c r="W1356" t="s">
        <v>5620</v>
      </c>
      <c r="X1356" t="s">
        <v>5621</v>
      </c>
      <c r="Y1356" t="s">
        <v>5622</v>
      </c>
      <c r="Z1356" t="s">
        <v>5623</v>
      </c>
      <c r="AA1356" t="s">
        <v>5624</v>
      </c>
      <c r="AB1356" t="s">
        <v>5625</v>
      </c>
      <c r="AC1356" t="s">
        <v>74</v>
      </c>
      <c r="AD1356" t="s">
        <v>74</v>
      </c>
      <c r="AE1356" t="s">
        <v>74</v>
      </c>
      <c r="AF1356" t="s">
        <v>74</v>
      </c>
      <c r="AG1356">
        <v>61</v>
      </c>
      <c r="AH1356">
        <v>1</v>
      </c>
      <c r="AI1356">
        <v>1</v>
      </c>
      <c r="AJ1356">
        <v>15</v>
      </c>
      <c r="AK1356">
        <v>30</v>
      </c>
      <c r="AL1356" t="s">
        <v>2415</v>
      </c>
      <c r="AM1356" t="s">
        <v>1776</v>
      </c>
      <c r="AN1356" t="s">
        <v>2416</v>
      </c>
      <c r="AO1356" t="s">
        <v>5626</v>
      </c>
      <c r="AP1356" t="s">
        <v>5627</v>
      </c>
      <c r="AQ1356" t="s">
        <v>74</v>
      </c>
      <c r="AR1356" t="s">
        <v>5628</v>
      </c>
      <c r="AS1356" t="s">
        <v>5629</v>
      </c>
      <c r="AT1356" t="s">
        <v>439</v>
      </c>
      <c r="AU1356">
        <v>2023</v>
      </c>
      <c r="AV1356">
        <v>9</v>
      </c>
      <c r="AW1356">
        <v>1</v>
      </c>
      <c r="AX1356" t="s">
        <v>74</v>
      </c>
      <c r="AY1356" t="s">
        <v>74</v>
      </c>
      <c r="AZ1356" t="s">
        <v>74</v>
      </c>
      <c r="BA1356" t="s">
        <v>74</v>
      </c>
      <c r="BB1356">
        <v>42</v>
      </c>
      <c r="BC1356">
        <v>52</v>
      </c>
      <c r="BD1356" t="s">
        <v>74</v>
      </c>
      <c r="BE1356" t="s">
        <v>5630</v>
      </c>
      <c r="BF1356" t="str">
        <f>HYPERLINK("http://dx.doi.org/10.1037/mot0000284","http://dx.doi.org/10.1037/mot0000284")</f>
        <v>http://dx.doi.org/10.1037/mot0000284</v>
      </c>
      <c r="BG1356" t="s">
        <v>74</v>
      </c>
      <c r="BH1356" t="s">
        <v>74</v>
      </c>
      <c r="BI1356">
        <v>11</v>
      </c>
      <c r="BJ1356" t="s">
        <v>99</v>
      </c>
      <c r="BK1356" t="s">
        <v>100</v>
      </c>
      <c r="BL1356" t="s">
        <v>101</v>
      </c>
      <c r="BM1356" t="s">
        <v>5631</v>
      </c>
      <c r="BN1356" t="s">
        <v>74</v>
      </c>
      <c r="BO1356" t="s">
        <v>74</v>
      </c>
      <c r="BP1356" t="s">
        <v>74</v>
      </c>
      <c r="BQ1356" t="s">
        <v>74</v>
      </c>
      <c r="BR1356" t="s">
        <v>104</v>
      </c>
      <c r="BS1356" t="s">
        <v>5632</v>
      </c>
      <c r="BT1356" t="str">
        <f>HYPERLINK("https%3A%2F%2Fwww.webofscience.com%2Fwos%2Fwoscc%2Ffull-record%2FWOS:000971899500008","View Full Record in Web of Science")</f>
        <v>View Full Record in Web of Science</v>
      </c>
    </row>
    <row r="1357" spans="1:72" x14ac:dyDescent="0.25">
      <c r="A1357" t="s">
        <v>72</v>
      </c>
      <c r="B1357" t="s">
        <v>5655</v>
      </c>
      <c r="C1357" t="s">
        <v>74</v>
      </c>
      <c r="D1357" t="s">
        <v>74</v>
      </c>
      <c r="E1357" t="s">
        <v>74</v>
      </c>
      <c r="F1357" t="s">
        <v>5656</v>
      </c>
      <c r="G1357" t="s">
        <v>74</v>
      </c>
      <c r="H1357" t="s">
        <v>74</v>
      </c>
      <c r="I1357" t="s">
        <v>5657</v>
      </c>
      <c r="J1357" t="s">
        <v>5658</v>
      </c>
      <c r="K1357" t="s">
        <v>74</v>
      </c>
      <c r="L1357" t="s">
        <v>74</v>
      </c>
      <c r="M1357" t="s">
        <v>78</v>
      </c>
      <c r="N1357" t="s">
        <v>79</v>
      </c>
      <c r="O1357" t="s">
        <v>74</v>
      </c>
      <c r="P1357" t="s">
        <v>74</v>
      </c>
      <c r="Q1357" t="s">
        <v>74</v>
      </c>
      <c r="R1357" t="s">
        <v>74</v>
      </c>
      <c r="S1357" t="s">
        <v>74</v>
      </c>
      <c r="T1357" t="s">
        <v>5659</v>
      </c>
      <c r="U1357" t="s">
        <v>5660</v>
      </c>
      <c r="V1357" t="s">
        <v>5661</v>
      </c>
      <c r="W1357" t="s">
        <v>5662</v>
      </c>
      <c r="X1357" t="s">
        <v>5663</v>
      </c>
      <c r="Y1357" t="s">
        <v>5664</v>
      </c>
      <c r="Z1357" t="s">
        <v>5665</v>
      </c>
      <c r="AA1357" t="s">
        <v>74</v>
      </c>
      <c r="AB1357" t="s">
        <v>5666</v>
      </c>
      <c r="AC1357" t="s">
        <v>5667</v>
      </c>
      <c r="AD1357" t="s">
        <v>5668</v>
      </c>
      <c r="AE1357" t="s">
        <v>5669</v>
      </c>
      <c r="AF1357" t="s">
        <v>74</v>
      </c>
      <c r="AG1357">
        <v>73</v>
      </c>
      <c r="AH1357">
        <v>1</v>
      </c>
      <c r="AI1357">
        <v>1</v>
      </c>
      <c r="AJ1357">
        <v>15</v>
      </c>
      <c r="AK1357">
        <v>15</v>
      </c>
      <c r="AL1357" t="s">
        <v>1087</v>
      </c>
      <c r="AM1357" t="s">
        <v>1796</v>
      </c>
      <c r="AN1357" t="s">
        <v>1797</v>
      </c>
      <c r="AO1357" t="s">
        <v>5670</v>
      </c>
      <c r="AP1357" t="s">
        <v>5671</v>
      </c>
      <c r="AQ1357" t="s">
        <v>74</v>
      </c>
      <c r="AR1357" t="s">
        <v>5672</v>
      </c>
      <c r="AS1357" t="s">
        <v>5673</v>
      </c>
      <c r="AT1357" t="s">
        <v>2008</v>
      </c>
      <c r="AU1357">
        <v>2023</v>
      </c>
      <c r="AV1357">
        <v>24</v>
      </c>
      <c r="AW1357">
        <v>6</v>
      </c>
      <c r="AX1357" t="s">
        <v>74</v>
      </c>
      <c r="AY1357" t="s">
        <v>74</v>
      </c>
      <c r="AZ1357" t="s">
        <v>74</v>
      </c>
      <c r="BA1357" t="s">
        <v>74</v>
      </c>
      <c r="BB1357">
        <v>1550</v>
      </c>
      <c r="BC1357">
        <v>1577</v>
      </c>
      <c r="BD1357" t="s">
        <v>74</v>
      </c>
      <c r="BE1357" t="s">
        <v>5674</v>
      </c>
      <c r="BF1357" t="str">
        <f>HYPERLINK("http://dx.doi.org/10.1108/JIC-10-2022-0207","http://dx.doi.org/10.1108/JIC-10-2022-0207")</f>
        <v>http://dx.doi.org/10.1108/JIC-10-2022-0207</v>
      </c>
      <c r="BG1357" t="s">
        <v>74</v>
      </c>
      <c r="BH1357" t="s">
        <v>74</v>
      </c>
      <c r="BI1357">
        <v>28</v>
      </c>
      <c r="BJ1357" t="s">
        <v>5675</v>
      </c>
      <c r="BK1357" t="s">
        <v>100</v>
      </c>
      <c r="BL1357" t="s">
        <v>1576</v>
      </c>
      <c r="BM1357" t="s">
        <v>5676</v>
      </c>
      <c r="BN1357" t="s">
        <v>74</v>
      </c>
      <c r="BO1357" t="s">
        <v>74</v>
      </c>
      <c r="BP1357" t="s">
        <v>74</v>
      </c>
      <c r="BQ1357" t="s">
        <v>74</v>
      </c>
      <c r="BR1357" t="s">
        <v>104</v>
      </c>
      <c r="BS1357" t="s">
        <v>5677</v>
      </c>
      <c r="BT1357" t="str">
        <f>HYPERLINK("https%3A%2F%2Fwww.webofscience.com%2Fwos%2Fwoscc%2Ffull-record%2FWOS:001195460800001","View Full Record in Web of Science")</f>
        <v>View Full Record in Web of Science</v>
      </c>
    </row>
    <row r="1358" spans="1:72" x14ac:dyDescent="0.25">
      <c r="A1358" t="s">
        <v>72</v>
      </c>
      <c r="B1358" t="s">
        <v>6010</v>
      </c>
      <c r="C1358" t="s">
        <v>74</v>
      </c>
      <c r="D1358" t="s">
        <v>74</v>
      </c>
      <c r="E1358" t="s">
        <v>74</v>
      </c>
      <c r="F1358" t="s">
        <v>6011</v>
      </c>
      <c r="G1358" t="s">
        <v>74</v>
      </c>
      <c r="H1358" t="s">
        <v>74</v>
      </c>
      <c r="I1358" t="s">
        <v>6012</v>
      </c>
      <c r="J1358" t="s">
        <v>965</v>
      </c>
      <c r="K1358" t="s">
        <v>74</v>
      </c>
      <c r="L1358" t="s">
        <v>74</v>
      </c>
      <c r="M1358" t="s">
        <v>78</v>
      </c>
      <c r="N1358" t="s">
        <v>79</v>
      </c>
      <c r="O1358" t="s">
        <v>74</v>
      </c>
      <c r="P1358" t="s">
        <v>74</v>
      </c>
      <c r="Q1358" t="s">
        <v>74</v>
      </c>
      <c r="R1358" t="s">
        <v>74</v>
      </c>
      <c r="S1358" t="s">
        <v>74</v>
      </c>
      <c r="T1358" t="s">
        <v>6013</v>
      </c>
      <c r="U1358" t="s">
        <v>6014</v>
      </c>
      <c r="V1358" t="s">
        <v>6015</v>
      </c>
      <c r="W1358" t="s">
        <v>6016</v>
      </c>
      <c r="X1358" t="s">
        <v>6017</v>
      </c>
      <c r="Y1358" t="s">
        <v>6018</v>
      </c>
      <c r="Z1358" t="s">
        <v>6019</v>
      </c>
      <c r="AA1358" t="s">
        <v>74</v>
      </c>
      <c r="AB1358" t="s">
        <v>6020</v>
      </c>
      <c r="AC1358" t="s">
        <v>74</v>
      </c>
      <c r="AD1358" t="s">
        <v>74</v>
      </c>
      <c r="AE1358" t="s">
        <v>74</v>
      </c>
      <c r="AF1358" t="s">
        <v>74</v>
      </c>
      <c r="AG1358">
        <v>136</v>
      </c>
      <c r="AH1358">
        <v>1</v>
      </c>
      <c r="AI1358">
        <v>1</v>
      </c>
      <c r="AJ1358">
        <v>23</v>
      </c>
      <c r="AK1358">
        <v>23</v>
      </c>
      <c r="AL1358" t="s">
        <v>298</v>
      </c>
      <c r="AM1358" t="s">
        <v>299</v>
      </c>
      <c r="AN1358" t="s">
        <v>300</v>
      </c>
      <c r="AO1358" t="s">
        <v>74</v>
      </c>
      <c r="AP1358" t="s">
        <v>973</v>
      </c>
      <c r="AQ1358" t="s">
        <v>74</v>
      </c>
      <c r="AR1358" t="s">
        <v>974</v>
      </c>
      <c r="AS1358" t="s">
        <v>975</v>
      </c>
      <c r="AT1358" t="s">
        <v>304</v>
      </c>
      <c r="AU1358">
        <v>2023</v>
      </c>
      <c r="AV1358">
        <v>13</v>
      </c>
      <c r="AW1358">
        <v>12</v>
      </c>
      <c r="AX1358" t="s">
        <v>74</v>
      </c>
      <c r="AY1358" t="s">
        <v>74</v>
      </c>
      <c r="AZ1358" t="s">
        <v>74</v>
      </c>
      <c r="BA1358" t="s">
        <v>74</v>
      </c>
      <c r="BB1358" t="s">
        <v>74</v>
      </c>
      <c r="BC1358" t="s">
        <v>74</v>
      </c>
      <c r="BD1358">
        <v>989</v>
      </c>
      <c r="BE1358" t="s">
        <v>6021</v>
      </c>
      <c r="BF1358" t="str">
        <f>HYPERLINK("http://dx.doi.org/10.3390/bs13120989","http://dx.doi.org/10.3390/bs13120989")</f>
        <v>http://dx.doi.org/10.3390/bs13120989</v>
      </c>
      <c r="BG1358" t="s">
        <v>74</v>
      </c>
      <c r="BH1358" t="s">
        <v>74</v>
      </c>
      <c r="BI1358">
        <v>18</v>
      </c>
      <c r="BJ1358" t="s">
        <v>99</v>
      </c>
      <c r="BK1358" t="s">
        <v>100</v>
      </c>
      <c r="BL1358" t="s">
        <v>101</v>
      </c>
      <c r="BM1358" t="s">
        <v>6022</v>
      </c>
      <c r="BN1358">
        <v>38131845</v>
      </c>
      <c r="BO1358" t="s">
        <v>103</v>
      </c>
      <c r="BP1358" t="s">
        <v>74</v>
      </c>
      <c r="BQ1358" t="s">
        <v>74</v>
      </c>
      <c r="BR1358" t="s">
        <v>104</v>
      </c>
      <c r="BS1358" t="s">
        <v>6023</v>
      </c>
      <c r="BT1358" t="str">
        <f>HYPERLINK("https%3A%2F%2Fwww.webofscience.com%2Fwos%2Fwoscc%2Ffull-record%2FWOS:001131257100001","View Full Record in Web of Science")</f>
        <v>View Full Record in Web of Science</v>
      </c>
    </row>
    <row r="1359" spans="1:72" x14ac:dyDescent="0.25">
      <c r="A1359" t="s">
        <v>72</v>
      </c>
      <c r="B1359" t="s">
        <v>6558</v>
      </c>
      <c r="C1359" t="s">
        <v>74</v>
      </c>
      <c r="D1359" t="s">
        <v>74</v>
      </c>
      <c r="E1359" t="s">
        <v>74</v>
      </c>
      <c r="F1359" t="s">
        <v>6559</v>
      </c>
      <c r="G1359" t="s">
        <v>74</v>
      </c>
      <c r="H1359" t="s">
        <v>74</v>
      </c>
      <c r="I1359" t="s">
        <v>6560</v>
      </c>
      <c r="J1359" t="s">
        <v>109</v>
      </c>
      <c r="K1359" t="s">
        <v>74</v>
      </c>
      <c r="L1359" t="s">
        <v>74</v>
      </c>
      <c r="M1359" t="s">
        <v>78</v>
      </c>
      <c r="N1359" t="s">
        <v>79</v>
      </c>
      <c r="O1359" t="s">
        <v>74</v>
      </c>
      <c r="P1359" t="s">
        <v>74</v>
      </c>
      <c r="Q1359" t="s">
        <v>74</v>
      </c>
      <c r="R1359" t="s">
        <v>74</v>
      </c>
      <c r="S1359" t="s">
        <v>74</v>
      </c>
      <c r="T1359" t="s">
        <v>6561</v>
      </c>
      <c r="U1359" t="s">
        <v>6562</v>
      </c>
      <c r="V1359" t="s">
        <v>6563</v>
      </c>
      <c r="W1359" t="s">
        <v>6564</v>
      </c>
      <c r="X1359" t="s">
        <v>6565</v>
      </c>
      <c r="Y1359" t="s">
        <v>6566</v>
      </c>
      <c r="Z1359" t="s">
        <v>4825</v>
      </c>
      <c r="AA1359" t="s">
        <v>4826</v>
      </c>
      <c r="AB1359" t="s">
        <v>74</v>
      </c>
      <c r="AC1359" t="s">
        <v>6567</v>
      </c>
      <c r="AD1359" t="s">
        <v>6568</v>
      </c>
      <c r="AE1359" t="s">
        <v>6569</v>
      </c>
      <c r="AF1359" t="s">
        <v>74</v>
      </c>
      <c r="AG1359">
        <v>52</v>
      </c>
      <c r="AH1359">
        <v>1</v>
      </c>
      <c r="AI1359">
        <v>1</v>
      </c>
      <c r="AJ1359">
        <v>13</v>
      </c>
      <c r="AK1359">
        <v>19</v>
      </c>
      <c r="AL1359" t="s">
        <v>1267</v>
      </c>
      <c r="AM1359" t="s">
        <v>118</v>
      </c>
      <c r="AN1359" t="s">
        <v>1268</v>
      </c>
      <c r="AO1359" t="s">
        <v>120</v>
      </c>
      <c r="AP1359" t="s">
        <v>121</v>
      </c>
      <c r="AQ1359" t="s">
        <v>74</v>
      </c>
      <c r="AR1359" t="s">
        <v>122</v>
      </c>
      <c r="AS1359" t="s">
        <v>123</v>
      </c>
      <c r="AT1359" t="s">
        <v>871</v>
      </c>
      <c r="AU1359">
        <v>2023</v>
      </c>
      <c r="AV1359">
        <v>107</v>
      </c>
      <c r="AW1359" t="s">
        <v>74</v>
      </c>
      <c r="AX1359" t="s">
        <v>74</v>
      </c>
      <c r="AY1359" t="s">
        <v>74</v>
      </c>
      <c r="AZ1359" t="s">
        <v>74</v>
      </c>
      <c r="BA1359" t="s">
        <v>74</v>
      </c>
      <c r="BB1359" t="s">
        <v>74</v>
      </c>
      <c r="BC1359" t="s">
        <v>74</v>
      </c>
      <c r="BD1359">
        <v>102359</v>
      </c>
      <c r="BE1359" t="s">
        <v>6570</v>
      </c>
      <c r="BF1359" t="str">
        <f>HYPERLINK("http://dx.doi.org/10.1016/j.lindif.2023.102359","http://dx.doi.org/10.1016/j.lindif.2023.102359")</f>
        <v>http://dx.doi.org/10.1016/j.lindif.2023.102359</v>
      </c>
      <c r="BG1359" t="s">
        <v>74</v>
      </c>
      <c r="BH1359" t="s">
        <v>510</v>
      </c>
      <c r="BI1359">
        <v>10</v>
      </c>
      <c r="BJ1359" t="s">
        <v>126</v>
      </c>
      <c r="BK1359" t="s">
        <v>100</v>
      </c>
      <c r="BL1359" t="s">
        <v>101</v>
      </c>
      <c r="BM1359" t="s">
        <v>6571</v>
      </c>
      <c r="BN1359" t="s">
        <v>74</v>
      </c>
      <c r="BO1359" t="s">
        <v>74</v>
      </c>
      <c r="BP1359" t="s">
        <v>74</v>
      </c>
      <c r="BQ1359" t="s">
        <v>74</v>
      </c>
      <c r="BR1359" t="s">
        <v>104</v>
      </c>
      <c r="BS1359" t="s">
        <v>6572</v>
      </c>
      <c r="BT1359" t="str">
        <f>HYPERLINK("https%3A%2F%2Fwww.webofscience.com%2Fwos%2Fwoscc%2Ffull-record%2FWOS:001097121600001","View Full Record in Web of Science")</f>
        <v>View Full Record in Web of Science</v>
      </c>
    </row>
    <row r="1360" spans="1:72" x14ac:dyDescent="0.25">
      <c r="A1360" t="s">
        <v>72</v>
      </c>
      <c r="B1360" t="s">
        <v>7028</v>
      </c>
      <c r="C1360" t="s">
        <v>74</v>
      </c>
      <c r="D1360" t="s">
        <v>74</v>
      </c>
      <c r="E1360" t="s">
        <v>74</v>
      </c>
      <c r="F1360" t="s">
        <v>7029</v>
      </c>
      <c r="G1360" t="s">
        <v>74</v>
      </c>
      <c r="H1360" t="s">
        <v>74</v>
      </c>
      <c r="I1360" t="s">
        <v>7030</v>
      </c>
      <c r="J1360" t="s">
        <v>1119</v>
      </c>
      <c r="K1360" t="s">
        <v>74</v>
      </c>
      <c r="L1360" t="s">
        <v>74</v>
      </c>
      <c r="M1360" t="s">
        <v>78</v>
      </c>
      <c r="N1360" t="s">
        <v>79</v>
      </c>
      <c r="O1360" t="s">
        <v>74</v>
      </c>
      <c r="P1360" t="s">
        <v>74</v>
      </c>
      <c r="Q1360" t="s">
        <v>74</v>
      </c>
      <c r="R1360" t="s">
        <v>74</v>
      </c>
      <c r="S1360" t="s">
        <v>74</v>
      </c>
      <c r="T1360" t="s">
        <v>7031</v>
      </c>
      <c r="U1360" t="s">
        <v>7032</v>
      </c>
      <c r="V1360" t="s">
        <v>7033</v>
      </c>
      <c r="W1360" t="s">
        <v>7034</v>
      </c>
      <c r="X1360" t="s">
        <v>7035</v>
      </c>
      <c r="Y1360" t="s">
        <v>7036</v>
      </c>
      <c r="Z1360" t="s">
        <v>7037</v>
      </c>
      <c r="AA1360" t="s">
        <v>74</v>
      </c>
      <c r="AB1360" t="s">
        <v>7038</v>
      </c>
      <c r="AC1360" t="s">
        <v>7039</v>
      </c>
      <c r="AD1360" t="s">
        <v>7040</v>
      </c>
      <c r="AE1360" t="s">
        <v>7041</v>
      </c>
      <c r="AF1360" t="s">
        <v>74</v>
      </c>
      <c r="AG1360">
        <v>92</v>
      </c>
      <c r="AH1360">
        <v>1</v>
      </c>
      <c r="AI1360">
        <v>1</v>
      </c>
      <c r="AJ1360">
        <v>9</v>
      </c>
      <c r="AK1360">
        <v>26</v>
      </c>
      <c r="AL1360" t="s">
        <v>1130</v>
      </c>
      <c r="AM1360" t="s">
        <v>249</v>
      </c>
      <c r="AN1360" t="s">
        <v>1131</v>
      </c>
      <c r="AO1360" t="s">
        <v>1132</v>
      </c>
      <c r="AP1360" t="s">
        <v>1133</v>
      </c>
      <c r="AQ1360" t="s">
        <v>74</v>
      </c>
      <c r="AR1360" t="s">
        <v>1134</v>
      </c>
      <c r="AS1360" t="s">
        <v>1135</v>
      </c>
      <c r="AT1360" t="s">
        <v>1111</v>
      </c>
      <c r="AU1360">
        <v>2023</v>
      </c>
      <c r="AV1360">
        <v>52</v>
      </c>
      <c r="AW1360">
        <v>11</v>
      </c>
      <c r="AX1360" t="s">
        <v>74</v>
      </c>
      <c r="AY1360" t="s">
        <v>74</v>
      </c>
      <c r="AZ1360" t="s">
        <v>74</v>
      </c>
      <c r="BA1360" t="s">
        <v>74</v>
      </c>
      <c r="BB1360">
        <v>2261</v>
      </c>
      <c r="BC1360">
        <v>2284</v>
      </c>
      <c r="BD1360" t="s">
        <v>74</v>
      </c>
      <c r="BE1360" t="s">
        <v>7042</v>
      </c>
      <c r="BF1360" t="str">
        <f>HYPERLINK("http://dx.doi.org/10.1007/s10964-023-01828-0","http://dx.doi.org/10.1007/s10964-023-01828-0")</f>
        <v>http://dx.doi.org/10.1007/s10964-023-01828-0</v>
      </c>
      <c r="BG1360" t="s">
        <v>74</v>
      </c>
      <c r="BH1360" t="s">
        <v>4931</v>
      </c>
      <c r="BI1360">
        <v>24</v>
      </c>
      <c r="BJ1360" t="s">
        <v>1138</v>
      </c>
      <c r="BK1360" t="s">
        <v>100</v>
      </c>
      <c r="BL1360" t="s">
        <v>101</v>
      </c>
      <c r="BM1360" t="s">
        <v>7043</v>
      </c>
      <c r="BN1360">
        <v>37495902</v>
      </c>
      <c r="BO1360" t="s">
        <v>1480</v>
      </c>
      <c r="BP1360" t="s">
        <v>74</v>
      </c>
      <c r="BQ1360" t="s">
        <v>74</v>
      </c>
      <c r="BR1360" t="s">
        <v>104</v>
      </c>
      <c r="BS1360" t="s">
        <v>7044</v>
      </c>
      <c r="BT1360" t="str">
        <f>HYPERLINK("https%3A%2F%2Fwww.webofscience.com%2Fwos%2Fwoscc%2Ffull-record%2FWOS:001034200800001","View Full Record in Web of Science")</f>
        <v>View Full Record in Web of Science</v>
      </c>
    </row>
    <row r="1361" spans="1:72" x14ac:dyDescent="0.25">
      <c r="A1361" t="s">
        <v>72</v>
      </c>
      <c r="B1361" t="s">
        <v>7455</v>
      </c>
      <c r="C1361" t="s">
        <v>74</v>
      </c>
      <c r="D1361" t="s">
        <v>74</v>
      </c>
      <c r="E1361" t="s">
        <v>74</v>
      </c>
      <c r="F1361" t="s">
        <v>7456</v>
      </c>
      <c r="G1361" t="s">
        <v>74</v>
      </c>
      <c r="H1361" t="s">
        <v>74</v>
      </c>
      <c r="I1361" t="s">
        <v>7457</v>
      </c>
      <c r="J1361" t="s">
        <v>7458</v>
      </c>
      <c r="K1361" t="s">
        <v>74</v>
      </c>
      <c r="L1361" t="s">
        <v>74</v>
      </c>
      <c r="M1361" t="s">
        <v>492</v>
      </c>
      <c r="N1361" t="s">
        <v>79</v>
      </c>
      <c r="O1361" t="s">
        <v>74</v>
      </c>
      <c r="P1361" t="s">
        <v>74</v>
      </c>
      <c r="Q1361" t="s">
        <v>74</v>
      </c>
      <c r="R1361" t="s">
        <v>74</v>
      </c>
      <c r="S1361" t="s">
        <v>74</v>
      </c>
      <c r="T1361" t="s">
        <v>74</v>
      </c>
      <c r="U1361" t="s">
        <v>7459</v>
      </c>
      <c r="V1361" t="s">
        <v>7460</v>
      </c>
      <c r="W1361" t="s">
        <v>7461</v>
      </c>
      <c r="X1361" t="s">
        <v>7462</v>
      </c>
      <c r="Y1361" t="s">
        <v>7463</v>
      </c>
      <c r="Z1361" t="s">
        <v>7464</v>
      </c>
      <c r="AA1361" t="s">
        <v>74</v>
      </c>
      <c r="AB1361" t="s">
        <v>74</v>
      </c>
      <c r="AC1361" t="s">
        <v>74</v>
      </c>
      <c r="AD1361" t="s">
        <v>74</v>
      </c>
      <c r="AE1361" t="s">
        <v>74</v>
      </c>
      <c r="AF1361" t="s">
        <v>74</v>
      </c>
      <c r="AG1361">
        <v>29</v>
      </c>
      <c r="AH1361">
        <v>1</v>
      </c>
      <c r="AI1361">
        <v>1</v>
      </c>
      <c r="AJ1361">
        <v>0</v>
      </c>
      <c r="AK1361">
        <v>1</v>
      </c>
      <c r="AL1361" t="s">
        <v>7458</v>
      </c>
      <c r="AM1361" t="s">
        <v>7465</v>
      </c>
      <c r="AN1361" t="s">
        <v>7466</v>
      </c>
      <c r="AO1361" t="s">
        <v>7467</v>
      </c>
      <c r="AP1361" t="s">
        <v>74</v>
      </c>
      <c r="AQ1361" t="s">
        <v>74</v>
      </c>
      <c r="AR1361" t="s">
        <v>7458</v>
      </c>
      <c r="AS1361" t="s">
        <v>7468</v>
      </c>
      <c r="AT1361" t="s">
        <v>439</v>
      </c>
      <c r="AU1361">
        <v>2023</v>
      </c>
      <c r="AV1361">
        <v>48</v>
      </c>
      <c r="AW1361">
        <v>3</v>
      </c>
      <c r="AX1361" t="s">
        <v>74</v>
      </c>
      <c r="AY1361" t="s">
        <v>74</v>
      </c>
      <c r="AZ1361" t="s">
        <v>74</v>
      </c>
      <c r="BA1361" t="s">
        <v>74</v>
      </c>
      <c r="BB1361">
        <v>154</v>
      </c>
      <c r="BC1361">
        <v>159</v>
      </c>
      <c r="BD1361" t="s">
        <v>74</v>
      </c>
      <c r="BE1361" t="s">
        <v>74</v>
      </c>
      <c r="BF1361" t="s">
        <v>74</v>
      </c>
      <c r="BG1361" t="s">
        <v>74</v>
      </c>
      <c r="BH1361" t="s">
        <v>74</v>
      </c>
      <c r="BI1361">
        <v>6</v>
      </c>
      <c r="BJ1361" t="s">
        <v>7469</v>
      </c>
      <c r="BK1361" t="s">
        <v>153</v>
      </c>
      <c r="BL1361" t="s">
        <v>7470</v>
      </c>
      <c r="BM1361" t="s">
        <v>7471</v>
      </c>
      <c r="BN1361" t="s">
        <v>74</v>
      </c>
      <c r="BO1361" t="s">
        <v>74</v>
      </c>
      <c r="BP1361" t="s">
        <v>74</v>
      </c>
      <c r="BQ1361" t="s">
        <v>74</v>
      </c>
      <c r="BR1361" t="s">
        <v>104</v>
      </c>
      <c r="BS1361" t="s">
        <v>7472</v>
      </c>
      <c r="BT1361" t="str">
        <f>HYPERLINK("https%3A%2F%2Fwww.webofscience.com%2Fwos%2Fwoscc%2Ffull-record%2FWOS:000966719300006","View Full Record in Web of Science")</f>
        <v>View Full Record in Web of Science</v>
      </c>
    </row>
    <row r="1362" spans="1:72" x14ac:dyDescent="0.25">
      <c r="A1362" t="s">
        <v>72</v>
      </c>
      <c r="B1362" t="s">
        <v>7829</v>
      </c>
      <c r="C1362" t="s">
        <v>74</v>
      </c>
      <c r="D1362" t="s">
        <v>74</v>
      </c>
      <c r="E1362" t="s">
        <v>74</v>
      </c>
      <c r="F1362" t="s">
        <v>7830</v>
      </c>
      <c r="G1362" t="s">
        <v>74</v>
      </c>
      <c r="H1362" t="s">
        <v>74</v>
      </c>
      <c r="I1362" t="s">
        <v>7831</v>
      </c>
      <c r="J1362" t="s">
        <v>4043</v>
      </c>
      <c r="K1362" t="s">
        <v>74</v>
      </c>
      <c r="L1362" t="s">
        <v>74</v>
      </c>
      <c r="M1362" t="s">
        <v>78</v>
      </c>
      <c r="N1362" t="s">
        <v>188</v>
      </c>
      <c r="O1362" t="s">
        <v>74</v>
      </c>
      <c r="P1362" t="s">
        <v>74</v>
      </c>
      <c r="Q1362" t="s">
        <v>74</v>
      </c>
      <c r="R1362" t="s">
        <v>74</v>
      </c>
      <c r="S1362" t="s">
        <v>74</v>
      </c>
      <c r="T1362" t="s">
        <v>7832</v>
      </c>
      <c r="U1362" t="s">
        <v>7833</v>
      </c>
      <c r="V1362" t="s">
        <v>7834</v>
      </c>
      <c r="W1362" t="s">
        <v>7835</v>
      </c>
      <c r="X1362" t="s">
        <v>7836</v>
      </c>
      <c r="Y1362" t="s">
        <v>7837</v>
      </c>
      <c r="Z1362" t="s">
        <v>7838</v>
      </c>
      <c r="AA1362" t="s">
        <v>7839</v>
      </c>
      <c r="AB1362" t="s">
        <v>7840</v>
      </c>
      <c r="AC1362" t="s">
        <v>74</v>
      </c>
      <c r="AD1362" t="s">
        <v>74</v>
      </c>
      <c r="AE1362" t="s">
        <v>74</v>
      </c>
      <c r="AF1362" t="s">
        <v>74</v>
      </c>
      <c r="AG1362">
        <v>56</v>
      </c>
      <c r="AH1362">
        <v>1</v>
      </c>
      <c r="AI1362">
        <v>1</v>
      </c>
      <c r="AJ1362">
        <v>17</v>
      </c>
      <c r="AK1362">
        <v>17</v>
      </c>
      <c r="AL1362" t="s">
        <v>248</v>
      </c>
      <c r="AM1362" t="s">
        <v>249</v>
      </c>
      <c r="AN1362" t="s">
        <v>250</v>
      </c>
      <c r="AO1362" t="s">
        <v>4053</v>
      </c>
      <c r="AP1362" t="s">
        <v>4054</v>
      </c>
      <c r="AQ1362" t="s">
        <v>74</v>
      </c>
      <c r="AR1362" t="s">
        <v>4055</v>
      </c>
      <c r="AS1362" t="s">
        <v>4056</v>
      </c>
      <c r="AT1362" t="s">
        <v>7841</v>
      </c>
      <c r="AU1362">
        <v>2023</v>
      </c>
      <c r="AV1362" t="s">
        <v>74</v>
      </c>
      <c r="AW1362" t="s">
        <v>74</v>
      </c>
      <c r="AX1362" t="s">
        <v>74</v>
      </c>
      <c r="AY1362" t="s">
        <v>74</v>
      </c>
      <c r="AZ1362" t="s">
        <v>74</v>
      </c>
      <c r="BA1362" t="s">
        <v>74</v>
      </c>
      <c r="BB1362" t="s">
        <v>74</v>
      </c>
      <c r="BC1362" t="s">
        <v>74</v>
      </c>
      <c r="BD1362" t="s">
        <v>74</v>
      </c>
      <c r="BE1362" t="s">
        <v>7842</v>
      </c>
      <c r="BF1362" t="str">
        <f>HYPERLINK("http://dx.doi.org/10.1007/s10639-023-12358-4","http://dx.doi.org/10.1007/s10639-023-12358-4")</f>
        <v>http://dx.doi.org/10.1007/s10639-023-12358-4</v>
      </c>
      <c r="BG1362" t="s">
        <v>74</v>
      </c>
      <c r="BH1362" t="s">
        <v>1803</v>
      </c>
      <c r="BI1362">
        <v>16</v>
      </c>
      <c r="BJ1362" t="s">
        <v>278</v>
      </c>
      <c r="BK1362" t="s">
        <v>100</v>
      </c>
      <c r="BL1362" t="s">
        <v>278</v>
      </c>
      <c r="BM1362" t="s">
        <v>7843</v>
      </c>
      <c r="BN1362" t="s">
        <v>74</v>
      </c>
      <c r="BO1362" t="s">
        <v>1036</v>
      </c>
      <c r="BP1362" t="s">
        <v>74</v>
      </c>
      <c r="BQ1362" t="s">
        <v>74</v>
      </c>
      <c r="BR1362" t="s">
        <v>104</v>
      </c>
      <c r="BS1362" t="s">
        <v>7844</v>
      </c>
      <c r="BT1362" t="str">
        <f>HYPERLINK("https%3A%2F%2Fwww.webofscience.com%2Fwos%2Fwoscc%2Ffull-record%2FWOS:001115580400011","View Full Record in Web of Science")</f>
        <v>View Full Record in Web of Science</v>
      </c>
    </row>
    <row r="1363" spans="1:72" x14ac:dyDescent="0.25">
      <c r="A1363" t="s">
        <v>72</v>
      </c>
      <c r="B1363" t="s">
        <v>10291</v>
      </c>
      <c r="C1363" t="s">
        <v>74</v>
      </c>
      <c r="D1363" t="s">
        <v>74</v>
      </c>
      <c r="E1363" t="s">
        <v>74</v>
      </c>
      <c r="F1363" t="s">
        <v>10292</v>
      </c>
      <c r="G1363" t="s">
        <v>74</v>
      </c>
      <c r="H1363" t="s">
        <v>74</v>
      </c>
      <c r="I1363" t="s">
        <v>10293</v>
      </c>
      <c r="J1363" t="s">
        <v>10294</v>
      </c>
      <c r="K1363" t="s">
        <v>74</v>
      </c>
      <c r="L1363" t="s">
        <v>74</v>
      </c>
      <c r="M1363" t="s">
        <v>78</v>
      </c>
      <c r="N1363" t="s">
        <v>79</v>
      </c>
      <c r="O1363" t="s">
        <v>74</v>
      </c>
      <c r="P1363" t="s">
        <v>74</v>
      </c>
      <c r="Q1363" t="s">
        <v>74</v>
      </c>
      <c r="R1363" t="s">
        <v>74</v>
      </c>
      <c r="S1363" t="s">
        <v>74</v>
      </c>
      <c r="T1363" t="s">
        <v>10295</v>
      </c>
      <c r="U1363" t="s">
        <v>10296</v>
      </c>
      <c r="V1363" t="s">
        <v>10297</v>
      </c>
      <c r="W1363" t="s">
        <v>10298</v>
      </c>
      <c r="X1363" t="s">
        <v>10299</v>
      </c>
      <c r="Y1363" t="s">
        <v>10300</v>
      </c>
      <c r="Z1363" t="s">
        <v>10301</v>
      </c>
      <c r="AA1363" t="s">
        <v>10302</v>
      </c>
      <c r="AB1363" t="s">
        <v>10303</v>
      </c>
      <c r="AC1363" t="s">
        <v>10304</v>
      </c>
      <c r="AD1363" t="s">
        <v>10304</v>
      </c>
      <c r="AE1363" t="s">
        <v>10305</v>
      </c>
      <c r="AF1363" t="s">
        <v>74</v>
      </c>
      <c r="AG1363">
        <v>47</v>
      </c>
      <c r="AH1363">
        <v>1</v>
      </c>
      <c r="AI1363">
        <v>1</v>
      </c>
      <c r="AJ1363">
        <v>4</v>
      </c>
      <c r="AK1363">
        <v>16</v>
      </c>
      <c r="AL1363" t="s">
        <v>418</v>
      </c>
      <c r="AM1363" t="s">
        <v>146</v>
      </c>
      <c r="AN1363" t="s">
        <v>419</v>
      </c>
      <c r="AO1363" t="s">
        <v>10306</v>
      </c>
      <c r="AP1363" t="s">
        <v>74</v>
      </c>
      <c r="AQ1363" t="s">
        <v>74</v>
      </c>
      <c r="AR1363" t="s">
        <v>10307</v>
      </c>
      <c r="AS1363" t="s">
        <v>10308</v>
      </c>
      <c r="AT1363" t="s">
        <v>74</v>
      </c>
      <c r="AU1363">
        <v>2023</v>
      </c>
      <c r="AV1363">
        <v>17</v>
      </c>
      <c r="AW1363" t="s">
        <v>74</v>
      </c>
      <c r="AX1363" t="s">
        <v>74</v>
      </c>
      <c r="AY1363" t="s">
        <v>74</v>
      </c>
      <c r="AZ1363" t="s">
        <v>74</v>
      </c>
      <c r="BA1363" t="s">
        <v>74</v>
      </c>
      <c r="BB1363" t="s">
        <v>74</v>
      </c>
      <c r="BC1363" t="s">
        <v>74</v>
      </c>
      <c r="BD1363">
        <v>1.8344909231166964E+16</v>
      </c>
      <c r="BE1363" t="s">
        <v>10309</v>
      </c>
      <c r="BF1363" t="str">
        <f>HYPERLINK("http://dx.doi.org/10.1177/18344909231166964","http://dx.doi.org/10.1177/18344909231166964")</f>
        <v>http://dx.doi.org/10.1177/18344909231166964</v>
      </c>
      <c r="BG1363" t="s">
        <v>74</v>
      </c>
      <c r="BH1363" t="s">
        <v>74</v>
      </c>
      <c r="BI1363">
        <v>11</v>
      </c>
      <c r="BJ1363" t="s">
        <v>99</v>
      </c>
      <c r="BK1363" t="s">
        <v>100</v>
      </c>
      <c r="BL1363" t="s">
        <v>101</v>
      </c>
      <c r="BM1363" t="s">
        <v>10310</v>
      </c>
      <c r="BN1363" t="s">
        <v>74</v>
      </c>
      <c r="BO1363" t="s">
        <v>155</v>
      </c>
      <c r="BP1363" t="s">
        <v>74</v>
      </c>
      <c r="BQ1363" t="s">
        <v>74</v>
      </c>
      <c r="BR1363" t="s">
        <v>104</v>
      </c>
      <c r="BS1363" t="s">
        <v>10311</v>
      </c>
      <c r="BT1363" t="str">
        <f>HYPERLINK("https%3A%2F%2Fwww.webofscience.com%2Fwos%2Fwoscc%2Ffull-record%2FWOS:000961933600001","View Full Record in Web of Science")</f>
        <v>View Full Record in Web of Science</v>
      </c>
    </row>
    <row r="1364" spans="1:72" x14ac:dyDescent="0.25">
      <c r="A1364" t="s">
        <v>72</v>
      </c>
      <c r="B1364" t="s">
        <v>10639</v>
      </c>
      <c r="C1364" t="s">
        <v>74</v>
      </c>
      <c r="D1364" t="s">
        <v>74</v>
      </c>
      <c r="E1364" t="s">
        <v>74</v>
      </c>
      <c r="F1364" t="s">
        <v>10640</v>
      </c>
      <c r="G1364" t="s">
        <v>74</v>
      </c>
      <c r="H1364" t="s">
        <v>74</v>
      </c>
      <c r="I1364" t="s">
        <v>10641</v>
      </c>
      <c r="J1364" t="s">
        <v>1460</v>
      </c>
      <c r="K1364" t="s">
        <v>74</v>
      </c>
      <c r="L1364" t="s">
        <v>74</v>
      </c>
      <c r="M1364" t="s">
        <v>78</v>
      </c>
      <c r="N1364" t="s">
        <v>79</v>
      </c>
      <c r="O1364" t="s">
        <v>74</v>
      </c>
      <c r="P1364" t="s">
        <v>74</v>
      </c>
      <c r="Q1364" t="s">
        <v>74</v>
      </c>
      <c r="R1364" t="s">
        <v>74</v>
      </c>
      <c r="S1364" t="s">
        <v>74</v>
      </c>
      <c r="T1364" t="s">
        <v>10642</v>
      </c>
      <c r="U1364" t="s">
        <v>10643</v>
      </c>
      <c r="V1364" t="s">
        <v>10644</v>
      </c>
      <c r="W1364" t="s">
        <v>10645</v>
      </c>
      <c r="X1364" t="s">
        <v>10646</v>
      </c>
      <c r="Y1364" t="s">
        <v>10647</v>
      </c>
      <c r="Z1364" t="s">
        <v>10648</v>
      </c>
      <c r="AA1364" t="s">
        <v>10649</v>
      </c>
      <c r="AB1364" t="s">
        <v>10650</v>
      </c>
      <c r="AC1364" t="s">
        <v>74</v>
      </c>
      <c r="AD1364" t="s">
        <v>74</v>
      </c>
      <c r="AE1364" t="s">
        <v>74</v>
      </c>
      <c r="AF1364" t="s">
        <v>74</v>
      </c>
      <c r="AG1364">
        <v>77</v>
      </c>
      <c r="AH1364">
        <v>1</v>
      </c>
      <c r="AI1364">
        <v>1</v>
      </c>
      <c r="AJ1364">
        <v>3</v>
      </c>
      <c r="AK1364">
        <v>6</v>
      </c>
      <c r="AL1364" t="s">
        <v>248</v>
      </c>
      <c r="AM1364" t="s">
        <v>1471</v>
      </c>
      <c r="AN1364" t="s">
        <v>1472</v>
      </c>
      <c r="AO1364" t="s">
        <v>1473</v>
      </c>
      <c r="AP1364" t="s">
        <v>1474</v>
      </c>
      <c r="AQ1364" t="s">
        <v>74</v>
      </c>
      <c r="AR1364" t="s">
        <v>1475</v>
      </c>
      <c r="AS1364" t="s">
        <v>1476</v>
      </c>
      <c r="AT1364" t="s">
        <v>275</v>
      </c>
      <c r="AU1364">
        <v>2023</v>
      </c>
      <c r="AV1364">
        <v>26</v>
      </c>
      <c r="AW1364">
        <v>4</v>
      </c>
      <c r="AX1364" t="s">
        <v>74</v>
      </c>
      <c r="AY1364" t="s">
        <v>74</v>
      </c>
      <c r="AZ1364" t="s">
        <v>74</v>
      </c>
      <c r="BA1364" t="s">
        <v>74</v>
      </c>
      <c r="BB1364">
        <v>1037</v>
      </c>
      <c r="BC1364">
        <v>1061</v>
      </c>
      <c r="BD1364" t="s">
        <v>74</v>
      </c>
      <c r="BE1364" t="s">
        <v>10651</v>
      </c>
      <c r="BF1364" t="str">
        <f>HYPERLINK("http://dx.doi.org/10.1007/s11218-023-09783-1","http://dx.doi.org/10.1007/s11218-023-09783-1")</f>
        <v>http://dx.doi.org/10.1007/s11218-023-09783-1</v>
      </c>
      <c r="BG1364" t="s">
        <v>74</v>
      </c>
      <c r="BH1364" t="s">
        <v>896</v>
      </c>
      <c r="BI1364">
        <v>25</v>
      </c>
      <c r="BJ1364" t="s">
        <v>126</v>
      </c>
      <c r="BK1364" t="s">
        <v>100</v>
      </c>
      <c r="BL1364" t="s">
        <v>101</v>
      </c>
      <c r="BM1364" t="s">
        <v>10652</v>
      </c>
      <c r="BN1364">
        <v>37362045</v>
      </c>
      <c r="BO1364" t="s">
        <v>7244</v>
      </c>
      <c r="BP1364" t="s">
        <v>74</v>
      </c>
      <c r="BQ1364" t="s">
        <v>74</v>
      </c>
      <c r="BR1364" t="s">
        <v>104</v>
      </c>
      <c r="BS1364" t="s">
        <v>10653</v>
      </c>
      <c r="BT1364" t="str">
        <f>HYPERLINK("https%3A%2F%2Fwww.webofscience.com%2Fwos%2Fwoscc%2Ffull-record%2FWOS:000963141300001","View Full Record in Web of Science")</f>
        <v>View Full Record in Web of Science</v>
      </c>
    </row>
    <row r="1365" spans="1:72" x14ac:dyDescent="0.25">
      <c r="A1365" t="s">
        <v>72</v>
      </c>
      <c r="B1365" t="s">
        <v>10791</v>
      </c>
      <c r="C1365" t="s">
        <v>74</v>
      </c>
      <c r="D1365" t="s">
        <v>74</v>
      </c>
      <c r="E1365" t="s">
        <v>74</v>
      </c>
      <c r="F1365" t="s">
        <v>10792</v>
      </c>
      <c r="G1365" t="s">
        <v>74</v>
      </c>
      <c r="H1365" t="s">
        <v>74</v>
      </c>
      <c r="I1365" t="s">
        <v>10793</v>
      </c>
      <c r="J1365" t="s">
        <v>1119</v>
      </c>
      <c r="K1365" t="s">
        <v>74</v>
      </c>
      <c r="L1365" t="s">
        <v>74</v>
      </c>
      <c r="M1365" t="s">
        <v>78</v>
      </c>
      <c r="N1365" t="s">
        <v>79</v>
      </c>
      <c r="O1365" t="s">
        <v>74</v>
      </c>
      <c r="P1365" t="s">
        <v>74</v>
      </c>
      <c r="Q1365" t="s">
        <v>74</v>
      </c>
      <c r="R1365" t="s">
        <v>74</v>
      </c>
      <c r="S1365" t="s">
        <v>74</v>
      </c>
      <c r="T1365" t="s">
        <v>10794</v>
      </c>
      <c r="U1365" t="s">
        <v>10795</v>
      </c>
      <c r="V1365" t="s">
        <v>10796</v>
      </c>
      <c r="W1365" t="s">
        <v>10797</v>
      </c>
      <c r="X1365" t="s">
        <v>193</v>
      </c>
      <c r="Y1365" t="s">
        <v>10798</v>
      </c>
      <c r="Z1365" t="s">
        <v>10799</v>
      </c>
      <c r="AA1365" t="s">
        <v>10800</v>
      </c>
      <c r="AB1365" t="s">
        <v>10801</v>
      </c>
      <c r="AC1365" t="s">
        <v>74</v>
      </c>
      <c r="AD1365" t="s">
        <v>74</v>
      </c>
      <c r="AE1365" t="s">
        <v>74</v>
      </c>
      <c r="AF1365" t="s">
        <v>74</v>
      </c>
      <c r="AG1365">
        <v>87</v>
      </c>
      <c r="AH1365">
        <v>1</v>
      </c>
      <c r="AI1365">
        <v>1</v>
      </c>
      <c r="AJ1365">
        <v>11</v>
      </c>
      <c r="AK1365">
        <v>41</v>
      </c>
      <c r="AL1365" t="s">
        <v>1130</v>
      </c>
      <c r="AM1365" t="s">
        <v>249</v>
      </c>
      <c r="AN1365" t="s">
        <v>1131</v>
      </c>
      <c r="AO1365" t="s">
        <v>1132</v>
      </c>
      <c r="AP1365" t="s">
        <v>1133</v>
      </c>
      <c r="AQ1365" t="s">
        <v>74</v>
      </c>
      <c r="AR1365" t="s">
        <v>1134</v>
      </c>
      <c r="AS1365" t="s">
        <v>1135</v>
      </c>
      <c r="AT1365" t="s">
        <v>400</v>
      </c>
      <c r="AU1365">
        <v>2023</v>
      </c>
      <c r="AV1365">
        <v>52</v>
      </c>
      <c r="AW1365">
        <v>6</v>
      </c>
      <c r="AX1365" t="s">
        <v>74</v>
      </c>
      <c r="AY1365" t="s">
        <v>74</v>
      </c>
      <c r="AZ1365" t="s">
        <v>74</v>
      </c>
      <c r="BA1365" t="s">
        <v>74</v>
      </c>
      <c r="BB1365">
        <v>1272</v>
      </c>
      <c r="BC1365">
        <v>1286</v>
      </c>
      <c r="BD1365" t="s">
        <v>74</v>
      </c>
      <c r="BE1365" t="s">
        <v>10802</v>
      </c>
      <c r="BF1365" t="str">
        <f>HYPERLINK("http://dx.doi.org/10.1007/s10964-023-01745-2","http://dx.doi.org/10.1007/s10964-023-01745-2")</f>
        <v>http://dx.doi.org/10.1007/s10964-023-01745-2</v>
      </c>
      <c r="BG1365" t="s">
        <v>74</v>
      </c>
      <c r="BH1365" t="s">
        <v>1394</v>
      </c>
      <c r="BI1365">
        <v>15</v>
      </c>
      <c r="BJ1365" t="s">
        <v>1138</v>
      </c>
      <c r="BK1365" t="s">
        <v>100</v>
      </c>
      <c r="BL1365" t="s">
        <v>101</v>
      </c>
      <c r="BM1365" t="s">
        <v>10803</v>
      </c>
      <c r="BN1365">
        <v>36773189</v>
      </c>
      <c r="BO1365" t="s">
        <v>74</v>
      </c>
      <c r="BP1365" t="s">
        <v>74</v>
      </c>
      <c r="BQ1365" t="s">
        <v>74</v>
      </c>
      <c r="BR1365" t="s">
        <v>104</v>
      </c>
      <c r="BS1365" t="s">
        <v>10804</v>
      </c>
      <c r="BT1365" t="str">
        <f>HYPERLINK("https%3A%2F%2Fwww.webofscience.com%2Fwos%2Fwoscc%2Ffull-record%2FWOS:000930277400001","View Full Record in Web of Science")</f>
        <v>View Full Record in Web of Science</v>
      </c>
    </row>
    <row r="1366" spans="1:72" x14ac:dyDescent="0.25">
      <c r="A1366" t="s">
        <v>72</v>
      </c>
      <c r="B1366" t="s">
        <v>10843</v>
      </c>
      <c r="C1366" t="s">
        <v>74</v>
      </c>
      <c r="D1366" t="s">
        <v>74</v>
      </c>
      <c r="E1366" t="s">
        <v>74</v>
      </c>
      <c r="F1366" t="s">
        <v>10844</v>
      </c>
      <c r="G1366" t="s">
        <v>74</v>
      </c>
      <c r="H1366" t="s">
        <v>74</v>
      </c>
      <c r="I1366" t="s">
        <v>10845</v>
      </c>
      <c r="J1366" t="s">
        <v>4139</v>
      </c>
      <c r="K1366" t="s">
        <v>74</v>
      </c>
      <c r="L1366" t="s">
        <v>74</v>
      </c>
      <c r="M1366" t="s">
        <v>78</v>
      </c>
      <c r="N1366" t="s">
        <v>79</v>
      </c>
      <c r="O1366" t="s">
        <v>74</v>
      </c>
      <c r="P1366" t="s">
        <v>74</v>
      </c>
      <c r="Q1366" t="s">
        <v>74</v>
      </c>
      <c r="R1366" t="s">
        <v>74</v>
      </c>
      <c r="S1366" t="s">
        <v>74</v>
      </c>
      <c r="T1366" t="s">
        <v>74</v>
      </c>
      <c r="U1366" t="s">
        <v>10846</v>
      </c>
      <c r="V1366" t="s">
        <v>10847</v>
      </c>
      <c r="W1366" t="s">
        <v>10848</v>
      </c>
      <c r="X1366" t="s">
        <v>10849</v>
      </c>
      <c r="Y1366" t="s">
        <v>10850</v>
      </c>
      <c r="Z1366" t="s">
        <v>10851</v>
      </c>
      <c r="AA1366" t="s">
        <v>74</v>
      </c>
      <c r="AB1366" t="s">
        <v>10852</v>
      </c>
      <c r="AC1366" t="s">
        <v>10853</v>
      </c>
      <c r="AD1366" t="s">
        <v>10853</v>
      </c>
      <c r="AE1366" t="s">
        <v>10854</v>
      </c>
      <c r="AF1366" t="s">
        <v>74</v>
      </c>
      <c r="AG1366">
        <v>84</v>
      </c>
      <c r="AH1366">
        <v>1</v>
      </c>
      <c r="AI1366">
        <v>2</v>
      </c>
      <c r="AJ1366">
        <v>5</v>
      </c>
      <c r="AK1366">
        <v>5</v>
      </c>
      <c r="AL1366" t="s">
        <v>4148</v>
      </c>
      <c r="AM1366" t="s">
        <v>4149</v>
      </c>
      <c r="AN1366" t="s">
        <v>4150</v>
      </c>
      <c r="AO1366" t="s">
        <v>4151</v>
      </c>
      <c r="AP1366" t="s">
        <v>74</v>
      </c>
      <c r="AQ1366" t="s">
        <v>74</v>
      </c>
      <c r="AR1366" t="s">
        <v>4139</v>
      </c>
      <c r="AS1366" t="s">
        <v>4152</v>
      </c>
      <c r="AT1366" t="s">
        <v>728</v>
      </c>
      <c r="AU1366">
        <v>2023</v>
      </c>
      <c r="AV1366">
        <v>18</v>
      </c>
      <c r="AW1366">
        <v>12</v>
      </c>
      <c r="AX1366" t="s">
        <v>74</v>
      </c>
      <c r="AY1366" t="s">
        <v>74</v>
      </c>
      <c r="AZ1366" t="s">
        <v>74</v>
      </c>
      <c r="BA1366" t="s">
        <v>74</v>
      </c>
      <c r="BB1366" t="s">
        <v>74</v>
      </c>
      <c r="BC1366" t="s">
        <v>74</v>
      </c>
      <c r="BD1366" t="s">
        <v>10855</v>
      </c>
      <c r="BE1366" t="s">
        <v>10856</v>
      </c>
      <c r="BF1366" t="str">
        <f>HYPERLINK("http://dx.doi.org/10.1371/journal.pone.0288012","http://dx.doi.org/10.1371/journal.pone.0288012")</f>
        <v>http://dx.doi.org/10.1371/journal.pone.0288012</v>
      </c>
      <c r="BG1366" t="s">
        <v>74</v>
      </c>
      <c r="BH1366" t="s">
        <v>74</v>
      </c>
      <c r="BI1366">
        <v>18</v>
      </c>
      <c r="BJ1366" t="s">
        <v>1233</v>
      </c>
      <c r="BK1366" t="s">
        <v>153</v>
      </c>
      <c r="BL1366" t="s">
        <v>1234</v>
      </c>
      <c r="BM1366" t="s">
        <v>10857</v>
      </c>
      <c r="BN1366">
        <v>38117794</v>
      </c>
      <c r="BO1366" t="s">
        <v>103</v>
      </c>
      <c r="BP1366" t="s">
        <v>74</v>
      </c>
      <c r="BQ1366" t="s">
        <v>74</v>
      </c>
      <c r="BR1366" t="s">
        <v>104</v>
      </c>
      <c r="BS1366" t="s">
        <v>10858</v>
      </c>
      <c r="BT1366" t="str">
        <f>HYPERLINK("https%3A%2F%2Fwww.webofscience.com%2Fwos%2Fwoscc%2Ffull-record%2FWOS:001130001300029","View Full Record in Web of Science")</f>
        <v>View Full Record in Web of Science</v>
      </c>
    </row>
    <row r="1367" spans="1:72" x14ac:dyDescent="0.25">
      <c r="A1367" t="s">
        <v>72</v>
      </c>
      <c r="B1367" t="s">
        <v>10929</v>
      </c>
      <c r="C1367" t="s">
        <v>74</v>
      </c>
      <c r="D1367" t="s">
        <v>74</v>
      </c>
      <c r="E1367" t="s">
        <v>74</v>
      </c>
      <c r="F1367" t="s">
        <v>10930</v>
      </c>
      <c r="G1367" t="s">
        <v>74</v>
      </c>
      <c r="H1367" t="s">
        <v>74</v>
      </c>
      <c r="I1367" t="s">
        <v>10931</v>
      </c>
      <c r="J1367" t="s">
        <v>6299</v>
      </c>
      <c r="K1367" t="s">
        <v>74</v>
      </c>
      <c r="L1367" t="s">
        <v>74</v>
      </c>
      <c r="M1367" t="s">
        <v>78</v>
      </c>
      <c r="N1367" t="s">
        <v>79</v>
      </c>
      <c r="O1367" t="s">
        <v>74</v>
      </c>
      <c r="P1367" t="s">
        <v>74</v>
      </c>
      <c r="Q1367" t="s">
        <v>74</v>
      </c>
      <c r="R1367" t="s">
        <v>74</v>
      </c>
      <c r="S1367" t="s">
        <v>74</v>
      </c>
      <c r="T1367" t="s">
        <v>10932</v>
      </c>
      <c r="U1367" t="s">
        <v>10933</v>
      </c>
      <c r="V1367" t="s">
        <v>10934</v>
      </c>
      <c r="W1367" t="s">
        <v>10935</v>
      </c>
      <c r="X1367" t="s">
        <v>10936</v>
      </c>
      <c r="Y1367" t="s">
        <v>10937</v>
      </c>
      <c r="Z1367" t="s">
        <v>10185</v>
      </c>
      <c r="AA1367" t="s">
        <v>10938</v>
      </c>
      <c r="AB1367" t="s">
        <v>10939</v>
      </c>
      <c r="AC1367" t="s">
        <v>10940</v>
      </c>
      <c r="AD1367" t="s">
        <v>10941</v>
      </c>
      <c r="AE1367" t="s">
        <v>10942</v>
      </c>
      <c r="AF1367" t="s">
        <v>74</v>
      </c>
      <c r="AG1367">
        <v>23</v>
      </c>
      <c r="AH1367">
        <v>1</v>
      </c>
      <c r="AI1367">
        <v>5</v>
      </c>
      <c r="AJ1367">
        <v>0</v>
      </c>
      <c r="AK1367">
        <v>2</v>
      </c>
      <c r="AL1367" t="s">
        <v>173</v>
      </c>
      <c r="AM1367" t="s">
        <v>174</v>
      </c>
      <c r="AN1367" t="s">
        <v>175</v>
      </c>
      <c r="AO1367" t="s">
        <v>6310</v>
      </c>
      <c r="AP1367" t="s">
        <v>6311</v>
      </c>
      <c r="AQ1367" t="s">
        <v>74</v>
      </c>
      <c r="AR1367" t="s">
        <v>6312</v>
      </c>
      <c r="AS1367" t="s">
        <v>6313</v>
      </c>
      <c r="AT1367" t="s">
        <v>600</v>
      </c>
      <c r="AU1367">
        <v>2023</v>
      </c>
      <c r="AV1367">
        <v>48</v>
      </c>
      <c r="AW1367">
        <v>2</v>
      </c>
      <c r="AX1367" t="s">
        <v>74</v>
      </c>
      <c r="AY1367" t="s">
        <v>74</v>
      </c>
      <c r="AZ1367" t="s">
        <v>74</v>
      </c>
      <c r="BA1367" t="s">
        <v>74</v>
      </c>
      <c r="BB1367">
        <v>97</v>
      </c>
      <c r="BC1367">
        <v>105</v>
      </c>
      <c r="BD1367">
        <v>1987429211067217</v>
      </c>
      <c r="BE1367" t="s">
        <v>10943</v>
      </c>
      <c r="BF1367" t="str">
        <f>HYPERLINK("http://dx.doi.org/10.1177/01987429211067217","http://dx.doi.org/10.1177/01987429211067217")</f>
        <v>http://dx.doi.org/10.1177/01987429211067217</v>
      </c>
      <c r="BG1367" t="s">
        <v>74</v>
      </c>
      <c r="BH1367" t="s">
        <v>959</v>
      </c>
      <c r="BI1367">
        <v>9</v>
      </c>
      <c r="BJ1367" t="s">
        <v>6315</v>
      </c>
      <c r="BK1367" t="s">
        <v>100</v>
      </c>
      <c r="BL1367" t="s">
        <v>2906</v>
      </c>
      <c r="BM1367" t="s">
        <v>10944</v>
      </c>
      <c r="BN1367" t="s">
        <v>74</v>
      </c>
      <c r="BO1367" t="s">
        <v>74</v>
      </c>
      <c r="BP1367" t="s">
        <v>74</v>
      </c>
      <c r="BQ1367" t="s">
        <v>74</v>
      </c>
      <c r="BR1367" t="s">
        <v>104</v>
      </c>
      <c r="BS1367" t="s">
        <v>10945</v>
      </c>
      <c r="BT1367" t="str">
        <f>HYPERLINK("https%3A%2F%2Fwww.webofscience.com%2Fwos%2Fwoscc%2Ffull-record%2FWOS:000748932300001","View Full Record in Web of Science")</f>
        <v>View Full Record in Web of Science</v>
      </c>
    </row>
    <row r="1368" spans="1:72" x14ac:dyDescent="0.25">
      <c r="A1368" t="s">
        <v>72</v>
      </c>
      <c r="B1368" t="s">
        <v>11957</v>
      </c>
      <c r="C1368" t="s">
        <v>74</v>
      </c>
      <c r="D1368" t="s">
        <v>74</v>
      </c>
      <c r="E1368" t="s">
        <v>74</v>
      </c>
      <c r="F1368" t="s">
        <v>11958</v>
      </c>
      <c r="G1368" t="s">
        <v>74</v>
      </c>
      <c r="H1368" t="s">
        <v>74</v>
      </c>
      <c r="I1368" t="s">
        <v>11959</v>
      </c>
      <c r="J1368" t="s">
        <v>285</v>
      </c>
      <c r="K1368" t="s">
        <v>74</v>
      </c>
      <c r="L1368" t="s">
        <v>74</v>
      </c>
      <c r="M1368" t="s">
        <v>78</v>
      </c>
      <c r="N1368" t="s">
        <v>79</v>
      </c>
      <c r="O1368" t="s">
        <v>74</v>
      </c>
      <c r="P1368" t="s">
        <v>74</v>
      </c>
      <c r="Q1368" t="s">
        <v>74</v>
      </c>
      <c r="R1368" t="s">
        <v>74</v>
      </c>
      <c r="S1368" t="s">
        <v>74</v>
      </c>
      <c r="T1368" t="s">
        <v>11960</v>
      </c>
      <c r="U1368" t="s">
        <v>11961</v>
      </c>
      <c r="V1368" t="s">
        <v>11962</v>
      </c>
      <c r="W1368" t="s">
        <v>11963</v>
      </c>
      <c r="X1368" t="s">
        <v>11964</v>
      </c>
      <c r="Y1368" t="s">
        <v>11965</v>
      </c>
      <c r="Z1368" t="s">
        <v>11966</v>
      </c>
      <c r="AA1368" t="s">
        <v>74</v>
      </c>
      <c r="AB1368" t="s">
        <v>74</v>
      </c>
      <c r="AC1368" t="s">
        <v>11967</v>
      </c>
      <c r="AD1368" t="s">
        <v>11967</v>
      </c>
      <c r="AE1368" t="s">
        <v>11968</v>
      </c>
      <c r="AF1368" t="s">
        <v>74</v>
      </c>
      <c r="AG1368">
        <v>57</v>
      </c>
      <c r="AH1368">
        <v>1</v>
      </c>
      <c r="AI1368">
        <v>1</v>
      </c>
      <c r="AJ1368">
        <v>9</v>
      </c>
      <c r="AK1368">
        <v>11</v>
      </c>
      <c r="AL1368" t="s">
        <v>298</v>
      </c>
      <c r="AM1368" t="s">
        <v>299</v>
      </c>
      <c r="AN1368" t="s">
        <v>300</v>
      </c>
      <c r="AO1368" t="s">
        <v>74</v>
      </c>
      <c r="AP1368" t="s">
        <v>301</v>
      </c>
      <c r="AQ1368" t="s">
        <v>74</v>
      </c>
      <c r="AR1368" t="s">
        <v>302</v>
      </c>
      <c r="AS1368" t="s">
        <v>303</v>
      </c>
      <c r="AT1368" t="s">
        <v>871</v>
      </c>
      <c r="AU1368">
        <v>2023</v>
      </c>
      <c r="AV1368">
        <v>15</v>
      </c>
      <c r="AW1368">
        <v>20</v>
      </c>
      <c r="AX1368" t="s">
        <v>74</v>
      </c>
      <c r="AY1368" t="s">
        <v>74</v>
      </c>
      <c r="AZ1368" t="s">
        <v>74</v>
      </c>
      <c r="BA1368" t="s">
        <v>74</v>
      </c>
      <c r="BB1368" t="s">
        <v>74</v>
      </c>
      <c r="BC1368" t="s">
        <v>74</v>
      </c>
      <c r="BD1368">
        <v>14709</v>
      </c>
      <c r="BE1368" t="s">
        <v>11969</v>
      </c>
      <c r="BF1368" t="str">
        <f>HYPERLINK("http://dx.doi.org/10.3390/su152014709","http://dx.doi.org/10.3390/su152014709")</f>
        <v>http://dx.doi.org/10.3390/su152014709</v>
      </c>
      <c r="BG1368" t="s">
        <v>74</v>
      </c>
      <c r="BH1368" t="s">
        <v>74</v>
      </c>
      <c r="BI1368">
        <v>12</v>
      </c>
      <c r="BJ1368" t="s">
        <v>306</v>
      </c>
      <c r="BK1368" t="s">
        <v>307</v>
      </c>
      <c r="BL1368" t="s">
        <v>308</v>
      </c>
      <c r="BM1368" t="s">
        <v>11970</v>
      </c>
      <c r="BN1368" t="s">
        <v>74</v>
      </c>
      <c r="BO1368" t="s">
        <v>155</v>
      </c>
      <c r="BP1368" t="s">
        <v>74</v>
      </c>
      <c r="BQ1368" t="s">
        <v>74</v>
      </c>
      <c r="BR1368" t="s">
        <v>104</v>
      </c>
      <c r="BS1368" t="s">
        <v>11971</v>
      </c>
      <c r="BT1368" t="str">
        <f>HYPERLINK("https%3A%2F%2Fwww.webofscience.com%2Fwos%2Fwoscc%2Ffull-record%2FWOS:001093717400001","View Full Record in Web of Science")</f>
        <v>View Full Record in Web of Science</v>
      </c>
    </row>
    <row r="1369" spans="1:72" x14ac:dyDescent="0.25">
      <c r="A1369" t="s">
        <v>72</v>
      </c>
      <c r="B1369" t="s">
        <v>13325</v>
      </c>
      <c r="C1369" t="s">
        <v>74</v>
      </c>
      <c r="D1369" t="s">
        <v>74</v>
      </c>
      <c r="E1369" t="s">
        <v>74</v>
      </c>
      <c r="F1369" t="s">
        <v>13326</v>
      </c>
      <c r="G1369" t="s">
        <v>74</v>
      </c>
      <c r="H1369" t="s">
        <v>74</v>
      </c>
      <c r="I1369" t="s">
        <v>13327</v>
      </c>
      <c r="J1369" t="s">
        <v>2927</v>
      </c>
      <c r="K1369" t="s">
        <v>74</v>
      </c>
      <c r="L1369" t="s">
        <v>74</v>
      </c>
      <c r="M1369" t="s">
        <v>78</v>
      </c>
      <c r="N1369" t="s">
        <v>79</v>
      </c>
      <c r="O1369" t="s">
        <v>74</v>
      </c>
      <c r="P1369" t="s">
        <v>74</v>
      </c>
      <c r="Q1369" t="s">
        <v>74</v>
      </c>
      <c r="R1369" t="s">
        <v>74</v>
      </c>
      <c r="S1369" t="s">
        <v>74</v>
      </c>
      <c r="T1369" t="s">
        <v>13328</v>
      </c>
      <c r="U1369" t="s">
        <v>13329</v>
      </c>
      <c r="V1369" t="s">
        <v>13330</v>
      </c>
      <c r="W1369" t="s">
        <v>13331</v>
      </c>
      <c r="X1369" t="s">
        <v>13332</v>
      </c>
      <c r="Y1369" t="s">
        <v>13333</v>
      </c>
      <c r="Z1369" t="s">
        <v>13334</v>
      </c>
      <c r="AA1369" t="s">
        <v>11260</v>
      </c>
      <c r="AB1369" t="s">
        <v>13335</v>
      </c>
      <c r="AC1369" t="s">
        <v>13336</v>
      </c>
      <c r="AD1369" t="s">
        <v>13337</v>
      </c>
      <c r="AE1369" t="s">
        <v>13338</v>
      </c>
      <c r="AF1369" t="s">
        <v>74</v>
      </c>
      <c r="AG1369">
        <v>31</v>
      </c>
      <c r="AH1369">
        <v>1</v>
      </c>
      <c r="AI1369">
        <v>1</v>
      </c>
      <c r="AJ1369">
        <v>5</v>
      </c>
      <c r="AK1369">
        <v>18</v>
      </c>
      <c r="AL1369" t="s">
        <v>476</v>
      </c>
      <c r="AM1369" t="s">
        <v>477</v>
      </c>
      <c r="AN1369" t="s">
        <v>478</v>
      </c>
      <c r="AO1369" t="s">
        <v>2937</v>
      </c>
      <c r="AP1369" t="s">
        <v>2938</v>
      </c>
      <c r="AQ1369" t="s">
        <v>74</v>
      </c>
      <c r="AR1369" t="s">
        <v>2939</v>
      </c>
      <c r="AS1369" t="s">
        <v>2940</v>
      </c>
      <c r="AT1369" t="s">
        <v>2240</v>
      </c>
      <c r="AU1369">
        <v>2023</v>
      </c>
      <c r="AV1369">
        <v>48</v>
      </c>
      <c r="AW1369">
        <v>5</v>
      </c>
      <c r="AX1369" t="s">
        <v>74</v>
      </c>
      <c r="AY1369" t="s">
        <v>74</v>
      </c>
      <c r="AZ1369" t="s">
        <v>872</v>
      </c>
      <c r="BA1369" t="s">
        <v>74</v>
      </c>
      <c r="BB1369">
        <v>733</v>
      </c>
      <c r="BC1369">
        <v>746</v>
      </c>
      <c r="BD1369" t="s">
        <v>74</v>
      </c>
      <c r="BE1369" t="s">
        <v>13339</v>
      </c>
      <c r="BF1369" t="str">
        <f>HYPERLINK("http://dx.doi.org/10.1080/03075079.2023.2187772","http://dx.doi.org/10.1080/03075079.2023.2187772")</f>
        <v>http://dx.doi.org/10.1080/03075079.2023.2187772</v>
      </c>
      <c r="BG1369" t="s">
        <v>74</v>
      </c>
      <c r="BH1369" t="s">
        <v>2400</v>
      </c>
      <c r="BI1369">
        <v>14</v>
      </c>
      <c r="BJ1369" t="s">
        <v>278</v>
      </c>
      <c r="BK1369" t="s">
        <v>100</v>
      </c>
      <c r="BL1369" t="s">
        <v>278</v>
      </c>
      <c r="BM1369" t="s">
        <v>13340</v>
      </c>
      <c r="BN1369" t="s">
        <v>74</v>
      </c>
      <c r="BO1369" t="s">
        <v>1036</v>
      </c>
      <c r="BP1369" t="s">
        <v>74</v>
      </c>
      <c r="BQ1369" t="s">
        <v>74</v>
      </c>
      <c r="BR1369" t="s">
        <v>104</v>
      </c>
      <c r="BS1369" t="s">
        <v>13341</v>
      </c>
      <c r="BT1369" t="str">
        <f>HYPERLINK("https%3A%2F%2Fwww.webofscience.com%2Fwos%2Fwoscc%2Ffull-record%2FWOS:000949106200001","View Full Record in Web of Science")</f>
        <v>View Full Record in Web of Science</v>
      </c>
    </row>
    <row r="1370" spans="1:72" x14ac:dyDescent="0.25">
      <c r="A1370" t="s">
        <v>72</v>
      </c>
      <c r="B1370" t="s">
        <v>14355</v>
      </c>
      <c r="C1370" t="s">
        <v>74</v>
      </c>
      <c r="D1370" t="s">
        <v>74</v>
      </c>
      <c r="E1370" t="s">
        <v>74</v>
      </c>
      <c r="F1370" t="s">
        <v>14356</v>
      </c>
      <c r="G1370" t="s">
        <v>74</v>
      </c>
      <c r="H1370" t="s">
        <v>74</v>
      </c>
      <c r="I1370" t="s">
        <v>14357</v>
      </c>
      <c r="J1370" t="s">
        <v>837</v>
      </c>
      <c r="K1370" t="s">
        <v>74</v>
      </c>
      <c r="L1370" t="s">
        <v>74</v>
      </c>
      <c r="M1370" t="s">
        <v>78</v>
      </c>
      <c r="N1370" t="s">
        <v>79</v>
      </c>
      <c r="O1370" t="s">
        <v>74</v>
      </c>
      <c r="P1370" t="s">
        <v>74</v>
      </c>
      <c r="Q1370" t="s">
        <v>74</v>
      </c>
      <c r="R1370" t="s">
        <v>74</v>
      </c>
      <c r="S1370" t="s">
        <v>74</v>
      </c>
      <c r="T1370" t="s">
        <v>14358</v>
      </c>
      <c r="U1370" t="s">
        <v>14359</v>
      </c>
      <c r="V1370" t="s">
        <v>14360</v>
      </c>
      <c r="W1370" t="s">
        <v>14361</v>
      </c>
      <c r="X1370" t="s">
        <v>14362</v>
      </c>
      <c r="Y1370" t="s">
        <v>14363</v>
      </c>
      <c r="Z1370" t="s">
        <v>14364</v>
      </c>
      <c r="AA1370" t="s">
        <v>74</v>
      </c>
      <c r="AB1370" t="s">
        <v>14365</v>
      </c>
      <c r="AC1370" t="s">
        <v>74</v>
      </c>
      <c r="AD1370" t="s">
        <v>74</v>
      </c>
      <c r="AE1370" t="s">
        <v>74</v>
      </c>
      <c r="AF1370" t="s">
        <v>74</v>
      </c>
      <c r="AG1370">
        <v>73</v>
      </c>
      <c r="AH1370">
        <v>1</v>
      </c>
      <c r="AI1370">
        <v>1</v>
      </c>
      <c r="AJ1370">
        <v>15</v>
      </c>
      <c r="AK1370">
        <v>40</v>
      </c>
      <c r="AL1370" t="s">
        <v>476</v>
      </c>
      <c r="AM1370" t="s">
        <v>477</v>
      </c>
      <c r="AN1370" t="s">
        <v>478</v>
      </c>
      <c r="AO1370" t="s">
        <v>847</v>
      </c>
      <c r="AP1370" t="s">
        <v>848</v>
      </c>
      <c r="AQ1370" t="s">
        <v>74</v>
      </c>
      <c r="AR1370" t="s">
        <v>849</v>
      </c>
      <c r="AS1370" t="s">
        <v>850</v>
      </c>
      <c r="AT1370" t="s">
        <v>662</v>
      </c>
      <c r="AU1370">
        <v>2023</v>
      </c>
      <c r="AV1370">
        <v>43</v>
      </c>
      <c r="AW1370">
        <v>6</v>
      </c>
      <c r="AX1370" t="s">
        <v>74</v>
      </c>
      <c r="AY1370" t="s">
        <v>74</v>
      </c>
      <c r="AZ1370" t="s">
        <v>74</v>
      </c>
      <c r="BA1370" t="s">
        <v>74</v>
      </c>
      <c r="BB1370">
        <v>623</v>
      </c>
      <c r="BC1370">
        <v>642</v>
      </c>
      <c r="BD1370" t="s">
        <v>74</v>
      </c>
      <c r="BE1370" t="s">
        <v>14366</v>
      </c>
      <c r="BF1370" t="str">
        <f>HYPERLINK("http://dx.doi.org/10.1080/01443410.2023.2225816","http://dx.doi.org/10.1080/01443410.2023.2225816")</f>
        <v>http://dx.doi.org/10.1080/01443410.2023.2225816</v>
      </c>
      <c r="BG1370" t="s">
        <v>74</v>
      </c>
      <c r="BH1370" t="s">
        <v>664</v>
      </c>
      <c r="BI1370">
        <v>20</v>
      </c>
      <c r="BJ1370" t="s">
        <v>511</v>
      </c>
      <c r="BK1370" t="s">
        <v>100</v>
      </c>
      <c r="BL1370" t="s">
        <v>512</v>
      </c>
      <c r="BM1370" t="s">
        <v>14367</v>
      </c>
      <c r="BN1370" t="s">
        <v>74</v>
      </c>
      <c r="BO1370" t="s">
        <v>74</v>
      </c>
      <c r="BP1370" t="s">
        <v>74</v>
      </c>
      <c r="BQ1370" t="s">
        <v>74</v>
      </c>
      <c r="BR1370" t="s">
        <v>104</v>
      </c>
      <c r="BS1370" t="s">
        <v>14368</v>
      </c>
      <c r="BT1370" t="str">
        <f>HYPERLINK("https%3A%2F%2Fwww.webofscience.com%2Fwos%2Fwoscc%2Ffull-record%2FWOS:001017659500001","View Full Record in Web of Science")</f>
        <v>View Full Record in Web of Science</v>
      </c>
    </row>
    <row r="1371" spans="1:72" x14ac:dyDescent="0.25">
      <c r="A1371" t="s">
        <v>72</v>
      </c>
      <c r="B1371" t="s">
        <v>14524</v>
      </c>
      <c r="C1371" t="s">
        <v>74</v>
      </c>
      <c r="D1371" t="s">
        <v>74</v>
      </c>
      <c r="E1371" t="s">
        <v>74</v>
      </c>
      <c r="F1371" t="s">
        <v>14525</v>
      </c>
      <c r="G1371" t="s">
        <v>74</v>
      </c>
      <c r="H1371" t="s">
        <v>74</v>
      </c>
      <c r="I1371" t="s">
        <v>14526</v>
      </c>
      <c r="J1371" t="s">
        <v>837</v>
      </c>
      <c r="K1371" t="s">
        <v>74</v>
      </c>
      <c r="L1371" t="s">
        <v>74</v>
      </c>
      <c r="M1371" t="s">
        <v>78</v>
      </c>
      <c r="N1371" t="s">
        <v>79</v>
      </c>
      <c r="O1371" t="s">
        <v>74</v>
      </c>
      <c r="P1371" t="s">
        <v>74</v>
      </c>
      <c r="Q1371" t="s">
        <v>74</v>
      </c>
      <c r="R1371" t="s">
        <v>74</v>
      </c>
      <c r="S1371" t="s">
        <v>74</v>
      </c>
      <c r="T1371" t="s">
        <v>14527</v>
      </c>
      <c r="U1371" t="s">
        <v>14528</v>
      </c>
      <c r="V1371" t="s">
        <v>14529</v>
      </c>
      <c r="W1371" t="s">
        <v>14530</v>
      </c>
      <c r="X1371" t="s">
        <v>14531</v>
      </c>
      <c r="Y1371" t="s">
        <v>14532</v>
      </c>
      <c r="Z1371" t="s">
        <v>14533</v>
      </c>
      <c r="AA1371" t="s">
        <v>74</v>
      </c>
      <c r="AB1371" t="s">
        <v>14534</v>
      </c>
      <c r="AC1371" t="s">
        <v>14535</v>
      </c>
      <c r="AD1371" t="s">
        <v>14536</v>
      </c>
      <c r="AE1371" t="s">
        <v>14537</v>
      </c>
      <c r="AF1371" t="s">
        <v>74</v>
      </c>
      <c r="AG1371">
        <v>75</v>
      </c>
      <c r="AH1371">
        <v>1</v>
      </c>
      <c r="AI1371">
        <v>1</v>
      </c>
      <c r="AJ1371">
        <v>21</v>
      </c>
      <c r="AK1371">
        <v>73</v>
      </c>
      <c r="AL1371" t="s">
        <v>476</v>
      </c>
      <c r="AM1371" t="s">
        <v>477</v>
      </c>
      <c r="AN1371" t="s">
        <v>478</v>
      </c>
      <c r="AO1371" t="s">
        <v>847</v>
      </c>
      <c r="AP1371" t="s">
        <v>848</v>
      </c>
      <c r="AQ1371" t="s">
        <v>74</v>
      </c>
      <c r="AR1371" t="s">
        <v>849</v>
      </c>
      <c r="AS1371" t="s">
        <v>850</v>
      </c>
      <c r="AT1371" t="s">
        <v>14538</v>
      </c>
      <c r="AU1371">
        <v>2023</v>
      </c>
      <c r="AV1371">
        <v>43</v>
      </c>
      <c r="AW1371" t="s">
        <v>4328</v>
      </c>
      <c r="AX1371" t="s">
        <v>74</v>
      </c>
      <c r="AY1371" t="s">
        <v>74</v>
      </c>
      <c r="AZ1371" t="s">
        <v>74</v>
      </c>
      <c r="BA1371" t="s">
        <v>74</v>
      </c>
      <c r="BB1371">
        <v>137</v>
      </c>
      <c r="BC1371">
        <v>154</v>
      </c>
      <c r="BD1371" t="s">
        <v>74</v>
      </c>
      <c r="BE1371" t="s">
        <v>14539</v>
      </c>
      <c r="BF1371" t="str">
        <f>HYPERLINK("http://dx.doi.org/10.1080/01443410.2023.2190067","http://dx.doi.org/10.1080/01443410.2023.2190067")</f>
        <v>http://dx.doi.org/10.1080/01443410.2023.2190067</v>
      </c>
      <c r="BG1371" t="s">
        <v>74</v>
      </c>
      <c r="BH1371" t="s">
        <v>2400</v>
      </c>
      <c r="BI1371">
        <v>18</v>
      </c>
      <c r="BJ1371" t="s">
        <v>511</v>
      </c>
      <c r="BK1371" t="s">
        <v>100</v>
      </c>
      <c r="BL1371" t="s">
        <v>512</v>
      </c>
      <c r="BM1371" t="s">
        <v>14540</v>
      </c>
      <c r="BN1371" t="s">
        <v>74</v>
      </c>
      <c r="BO1371" t="s">
        <v>74</v>
      </c>
      <c r="BP1371" t="s">
        <v>74</v>
      </c>
      <c r="BQ1371" t="s">
        <v>74</v>
      </c>
      <c r="BR1371" t="s">
        <v>104</v>
      </c>
      <c r="BS1371" t="s">
        <v>14541</v>
      </c>
      <c r="BT1371" t="str">
        <f>HYPERLINK("https%3A%2F%2Fwww.webofscience.com%2Fwos%2Fwoscc%2Ffull-record%2FWOS:000968198700001","View Full Record in Web of Science")</f>
        <v>View Full Record in Web of Science</v>
      </c>
    </row>
    <row r="1372" spans="1:72" x14ac:dyDescent="0.25">
      <c r="A1372" t="s">
        <v>72</v>
      </c>
      <c r="B1372" t="s">
        <v>6763</v>
      </c>
      <c r="C1372" t="s">
        <v>74</v>
      </c>
      <c r="D1372" t="s">
        <v>74</v>
      </c>
      <c r="E1372" t="s">
        <v>74</v>
      </c>
      <c r="F1372" t="s">
        <v>6764</v>
      </c>
      <c r="G1372" t="s">
        <v>74</v>
      </c>
      <c r="H1372" t="s">
        <v>74</v>
      </c>
      <c r="I1372" t="s">
        <v>15164</v>
      </c>
      <c r="J1372" t="s">
        <v>8912</v>
      </c>
      <c r="K1372" t="s">
        <v>74</v>
      </c>
      <c r="L1372" t="s">
        <v>74</v>
      </c>
      <c r="M1372" t="s">
        <v>78</v>
      </c>
      <c r="N1372" t="s">
        <v>188</v>
      </c>
      <c r="O1372" t="s">
        <v>74</v>
      </c>
      <c r="P1372" t="s">
        <v>74</v>
      </c>
      <c r="Q1372" t="s">
        <v>74</v>
      </c>
      <c r="R1372" t="s">
        <v>74</v>
      </c>
      <c r="S1372" t="s">
        <v>74</v>
      </c>
      <c r="T1372" t="s">
        <v>15165</v>
      </c>
      <c r="U1372" t="s">
        <v>15166</v>
      </c>
      <c r="V1372" t="s">
        <v>15167</v>
      </c>
      <c r="W1372" t="s">
        <v>15168</v>
      </c>
      <c r="X1372" t="s">
        <v>15169</v>
      </c>
      <c r="Y1372" t="s">
        <v>15170</v>
      </c>
      <c r="Z1372" t="s">
        <v>4629</v>
      </c>
      <c r="AA1372" t="s">
        <v>74</v>
      </c>
      <c r="AB1372" t="s">
        <v>74</v>
      </c>
      <c r="AC1372" t="s">
        <v>15171</v>
      </c>
      <c r="AD1372" t="s">
        <v>1309</v>
      </c>
      <c r="AE1372" t="s">
        <v>15172</v>
      </c>
      <c r="AF1372" t="s">
        <v>74</v>
      </c>
      <c r="AG1372">
        <v>62</v>
      </c>
      <c r="AH1372">
        <v>1</v>
      </c>
      <c r="AI1372">
        <v>1</v>
      </c>
      <c r="AJ1372">
        <v>6</v>
      </c>
      <c r="AK1372">
        <v>6</v>
      </c>
      <c r="AL1372" t="s">
        <v>476</v>
      </c>
      <c r="AM1372" t="s">
        <v>477</v>
      </c>
      <c r="AN1372" t="s">
        <v>478</v>
      </c>
      <c r="AO1372" t="s">
        <v>8920</v>
      </c>
      <c r="AP1372" t="s">
        <v>8921</v>
      </c>
      <c r="AQ1372" t="s">
        <v>74</v>
      </c>
      <c r="AR1372" t="s">
        <v>8922</v>
      </c>
      <c r="AS1372" t="s">
        <v>8923</v>
      </c>
      <c r="AT1372" t="s">
        <v>15173</v>
      </c>
      <c r="AU1372">
        <v>2023</v>
      </c>
      <c r="AV1372" t="s">
        <v>74</v>
      </c>
      <c r="AW1372" t="s">
        <v>74</v>
      </c>
      <c r="AX1372" t="s">
        <v>74</v>
      </c>
      <c r="AY1372" t="s">
        <v>74</v>
      </c>
      <c r="AZ1372" t="s">
        <v>74</v>
      </c>
      <c r="BA1372" t="s">
        <v>74</v>
      </c>
      <c r="BB1372" t="s">
        <v>74</v>
      </c>
      <c r="BC1372" t="s">
        <v>74</v>
      </c>
      <c r="BD1372" t="s">
        <v>74</v>
      </c>
      <c r="BE1372" t="s">
        <v>15174</v>
      </c>
      <c r="BF1372" t="str">
        <f>HYPERLINK("http://dx.doi.org/10.1080/17439760.2023.2297200","http://dx.doi.org/10.1080/17439760.2023.2297200")</f>
        <v>http://dx.doi.org/10.1080/17439760.2023.2297200</v>
      </c>
      <c r="BG1372" t="s">
        <v>74</v>
      </c>
      <c r="BH1372" t="s">
        <v>1803</v>
      </c>
      <c r="BI1372">
        <v>15</v>
      </c>
      <c r="BJ1372" t="s">
        <v>99</v>
      </c>
      <c r="BK1372" t="s">
        <v>100</v>
      </c>
      <c r="BL1372" t="s">
        <v>101</v>
      </c>
      <c r="BM1372" t="s">
        <v>15175</v>
      </c>
      <c r="BN1372" t="s">
        <v>74</v>
      </c>
      <c r="BO1372" t="s">
        <v>74</v>
      </c>
      <c r="BP1372" t="s">
        <v>74</v>
      </c>
      <c r="BQ1372" t="s">
        <v>74</v>
      </c>
      <c r="BR1372" t="s">
        <v>104</v>
      </c>
      <c r="BS1372" t="s">
        <v>15176</v>
      </c>
      <c r="BT1372" t="str">
        <f>HYPERLINK("https%3A%2F%2Fwww.webofscience.com%2Fwos%2Fwoscc%2Ffull-record%2FWOS:001128541700001","View Full Record in Web of Science")</f>
        <v>View Full Record in Web of Science</v>
      </c>
    </row>
    <row r="1373" spans="1:72" x14ac:dyDescent="0.25">
      <c r="A1373" t="s">
        <v>72</v>
      </c>
      <c r="B1373" t="s">
        <v>15550</v>
      </c>
      <c r="C1373" t="s">
        <v>74</v>
      </c>
      <c r="D1373" t="s">
        <v>74</v>
      </c>
      <c r="E1373" t="s">
        <v>74</v>
      </c>
      <c r="F1373" t="s">
        <v>15551</v>
      </c>
      <c r="G1373" t="s">
        <v>74</v>
      </c>
      <c r="H1373" t="s">
        <v>74</v>
      </c>
      <c r="I1373" t="s">
        <v>15552</v>
      </c>
      <c r="J1373" t="s">
        <v>1676</v>
      </c>
      <c r="K1373" t="s">
        <v>74</v>
      </c>
      <c r="L1373" t="s">
        <v>74</v>
      </c>
      <c r="M1373" t="s">
        <v>78</v>
      </c>
      <c r="N1373" t="s">
        <v>188</v>
      </c>
      <c r="O1373" t="s">
        <v>74</v>
      </c>
      <c r="P1373" t="s">
        <v>74</v>
      </c>
      <c r="Q1373" t="s">
        <v>74</v>
      </c>
      <c r="R1373" t="s">
        <v>74</v>
      </c>
      <c r="S1373" t="s">
        <v>74</v>
      </c>
      <c r="T1373" t="s">
        <v>15553</v>
      </c>
      <c r="U1373" t="s">
        <v>15554</v>
      </c>
      <c r="V1373" t="s">
        <v>15555</v>
      </c>
      <c r="W1373" t="s">
        <v>15556</v>
      </c>
      <c r="X1373" t="s">
        <v>15557</v>
      </c>
      <c r="Y1373" t="s">
        <v>15558</v>
      </c>
      <c r="Z1373" t="s">
        <v>15559</v>
      </c>
      <c r="AA1373" t="s">
        <v>15560</v>
      </c>
      <c r="AB1373" t="s">
        <v>15561</v>
      </c>
      <c r="AC1373" t="s">
        <v>15562</v>
      </c>
      <c r="AD1373" t="s">
        <v>15563</v>
      </c>
      <c r="AE1373" t="s">
        <v>15564</v>
      </c>
      <c r="AF1373" t="s">
        <v>74</v>
      </c>
      <c r="AG1373">
        <v>58</v>
      </c>
      <c r="AH1373">
        <v>1</v>
      </c>
      <c r="AI1373">
        <v>1</v>
      </c>
      <c r="AJ1373">
        <v>6</v>
      </c>
      <c r="AK1373">
        <v>12</v>
      </c>
      <c r="AL1373" t="s">
        <v>476</v>
      </c>
      <c r="AM1373" t="s">
        <v>477</v>
      </c>
      <c r="AN1373" t="s">
        <v>478</v>
      </c>
      <c r="AO1373" t="s">
        <v>1687</v>
      </c>
      <c r="AP1373" t="s">
        <v>2007</v>
      </c>
      <c r="AQ1373" t="s">
        <v>74</v>
      </c>
      <c r="AR1373" t="s">
        <v>1688</v>
      </c>
      <c r="AS1373" t="s">
        <v>1689</v>
      </c>
      <c r="AT1373" t="s">
        <v>15565</v>
      </c>
      <c r="AU1373">
        <v>2023</v>
      </c>
      <c r="AV1373" t="s">
        <v>74</v>
      </c>
      <c r="AW1373" t="s">
        <v>74</v>
      </c>
      <c r="AX1373" t="s">
        <v>74</v>
      </c>
      <c r="AY1373" t="s">
        <v>74</v>
      </c>
      <c r="AZ1373" t="s">
        <v>74</v>
      </c>
      <c r="BA1373" t="s">
        <v>74</v>
      </c>
      <c r="BB1373" t="s">
        <v>74</v>
      </c>
      <c r="BC1373" t="s">
        <v>74</v>
      </c>
      <c r="BD1373" t="s">
        <v>74</v>
      </c>
      <c r="BE1373" t="s">
        <v>15566</v>
      </c>
      <c r="BF1373" t="str">
        <f>HYPERLINK("http://dx.doi.org/10.1080/13562517.2023.2193665","http://dx.doi.org/10.1080/13562517.2023.2193665")</f>
        <v>http://dx.doi.org/10.1080/13562517.2023.2193665</v>
      </c>
      <c r="BG1373" t="s">
        <v>74</v>
      </c>
      <c r="BH1373" t="s">
        <v>2400</v>
      </c>
      <c r="BI1373">
        <v>20</v>
      </c>
      <c r="BJ1373" t="s">
        <v>278</v>
      </c>
      <c r="BK1373" t="s">
        <v>100</v>
      </c>
      <c r="BL1373" t="s">
        <v>278</v>
      </c>
      <c r="BM1373" t="s">
        <v>15567</v>
      </c>
      <c r="BN1373" t="s">
        <v>74</v>
      </c>
      <c r="BO1373" t="s">
        <v>9972</v>
      </c>
      <c r="BP1373" t="s">
        <v>74</v>
      </c>
      <c r="BQ1373" t="s">
        <v>74</v>
      </c>
      <c r="BR1373" t="s">
        <v>104</v>
      </c>
      <c r="BS1373" t="s">
        <v>15568</v>
      </c>
      <c r="BT1373" t="str">
        <f>HYPERLINK("https%3A%2F%2Fwww.webofscience.com%2Fwos%2Fwoscc%2Ffull-record%2FWOS:000956731800001","View Full Record in Web of Science")</f>
        <v>View Full Record in Web of Science</v>
      </c>
    </row>
    <row r="1374" spans="1:72" x14ac:dyDescent="0.25">
      <c r="A1374" t="s">
        <v>72</v>
      </c>
      <c r="B1374" t="s">
        <v>16393</v>
      </c>
      <c r="C1374" t="s">
        <v>74</v>
      </c>
      <c r="D1374" t="s">
        <v>74</v>
      </c>
      <c r="E1374" t="s">
        <v>74</v>
      </c>
      <c r="F1374" t="s">
        <v>16394</v>
      </c>
      <c r="G1374" t="s">
        <v>74</v>
      </c>
      <c r="H1374" t="s">
        <v>74</v>
      </c>
      <c r="I1374" t="s">
        <v>16395</v>
      </c>
      <c r="J1374" t="s">
        <v>16396</v>
      </c>
      <c r="K1374" t="s">
        <v>74</v>
      </c>
      <c r="L1374" t="s">
        <v>74</v>
      </c>
      <c r="M1374" t="s">
        <v>78</v>
      </c>
      <c r="N1374" t="s">
        <v>79</v>
      </c>
      <c r="O1374" t="s">
        <v>74</v>
      </c>
      <c r="P1374" t="s">
        <v>74</v>
      </c>
      <c r="Q1374" t="s">
        <v>74</v>
      </c>
      <c r="R1374" t="s">
        <v>74</v>
      </c>
      <c r="S1374" t="s">
        <v>74</v>
      </c>
      <c r="T1374" t="s">
        <v>16397</v>
      </c>
      <c r="U1374" t="s">
        <v>16398</v>
      </c>
      <c r="V1374" t="s">
        <v>16399</v>
      </c>
      <c r="W1374" t="s">
        <v>16400</v>
      </c>
      <c r="X1374" t="s">
        <v>16401</v>
      </c>
      <c r="Y1374" t="s">
        <v>16402</v>
      </c>
      <c r="Z1374" t="s">
        <v>16403</v>
      </c>
      <c r="AA1374" t="s">
        <v>16404</v>
      </c>
      <c r="AB1374" t="s">
        <v>16405</v>
      </c>
      <c r="AC1374" t="s">
        <v>74</v>
      </c>
      <c r="AD1374" t="s">
        <v>74</v>
      </c>
      <c r="AE1374" t="s">
        <v>74</v>
      </c>
      <c r="AF1374" t="s">
        <v>74</v>
      </c>
      <c r="AG1374">
        <v>36</v>
      </c>
      <c r="AH1374">
        <v>1</v>
      </c>
      <c r="AI1374">
        <v>1</v>
      </c>
      <c r="AJ1374">
        <v>3</v>
      </c>
      <c r="AK1374">
        <v>6</v>
      </c>
      <c r="AL1374" t="s">
        <v>248</v>
      </c>
      <c r="AM1374" t="s">
        <v>249</v>
      </c>
      <c r="AN1374" t="s">
        <v>250</v>
      </c>
      <c r="AO1374" t="s">
        <v>16406</v>
      </c>
      <c r="AP1374" t="s">
        <v>16407</v>
      </c>
      <c r="AQ1374" t="s">
        <v>74</v>
      </c>
      <c r="AR1374" t="s">
        <v>16408</v>
      </c>
      <c r="AS1374" t="s">
        <v>16409</v>
      </c>
      <c r="AT1374" t="s">
        <v>439</v>
      </c>
      <c r="AU1374">
        <v>2023</v>
      </c>
      <c r="AV1374">
        <v>41</v>
      </c>
      <c r="AW1374">
        <v>1</v>
      </c>
      <c r="AX1374" t="s">
        <v>74</v>
      </c>
      <c r="AY1374" t="s">
        <v>74</v>
      </c>
      <c r="AZ1374" t="s">
        <v>74</v>
      </c>
      <c r="BA1374" t="s">
        <v>74</v>
      </c>
      <c r="BB1374">
        <v>209</v>
      </c>
      <c r="BC1374">
        <v>221</v>
      </c>
      <c r="BD1374" t="s">
        <v>74</v>
      </c>
      <c r="BE1374" t="s">
        <v>16410</v>
      </c>
      <c r="BF1374" t="str">
        <f>HYPERLINK("http://dx.doi.org/10.1007/s10942-022-00463-1","http://dx.doi.org/10.1007/s10942-022-00463-1")</f>
        <v>http://dx.doi.org/10.1007/s10942-022-00463-1</v>
      </c>
      <c r="BG1374" t="s">
        <v>74</v>
      </c>
      <c r="BH1374" t="s">
        <v>5231</v>
      </c>
      <c r="BI1374">
        <v>13</v>
      </c>
      <c r="BJ1374" t="s">
        <v>623</v>
      </c>
      <c r="BK1374" t="s">
        <v>100</v>
      </c>
      <c r="BL1374" t="s">
        <v>101</v>
      </c>
      <c r="BM1374" t="s">
        <v>16411</v>
      </c>
      <c r="BN1374" t="s">
        <v>74</v>
      </c>
      <c r="BO1374" t="s">
        <v>74</v>
      </c>
      <c r="BP1374" t="s">
        <v>74</v>
      </c>
      <c r="BQ1374" t="s">
        <v>74</v>
      </c>
      <c r="BR1374" t="s">
        <v>104</v>
      </c>
      <c r="BS1374" t="s">
        <v>16412</v>
      </c>
      <c r="BT1374" t="str">
        <f>HYPERLINK("https%3A%2F%2Fwww.webofscience.com%2Fwos%2Fwoscc%2Ffull-record%2FWOS:000809301600001","View Full Record in Web of Science")</f>
        <v>View Full Record in Web of Science</v>
      </c>
    </row>
    <row r="1375" spans="1:72" x14ac:dyDescent="0.25">
      <c r="A1375" t="s">
        <v>72</v>
      </c>
      <c r="B1375" t="s">
        <v>17207</v>
      </c>
      <c r="C1375" t="s">
        <v>74</v>
      </c>
      <c r="D1375" t="s">
        <v>74</v>
      </c>
      <c r="E1375" t="s">
        <v>74</v>
      </c>
      <c r="F1375" t="s">
        <v>17208</v>
      </c>
      <c r="G1375" t="s">
        <v>74</v>
      </c>
      <c r="H1375" t="s">
        <v>74</v>
      </c>
      <c r="I1375" t="s">
        <v>17209</v>
      </c>
      <c r="J1375" t="s">
        <v>17210</v>
      </c>
      <c r="K1375" t="s">
        <v>74</v>
      </c>
      <c r="L1375" t="s">
        <v>74</v>
      </c>
      <c r="M1375" t="s">
        <v>78</v>
      </c>
      <c r="N1375" t="s">
        <v>79</v>
      </c>
      <c r="O1375" t="s">
        <v>74</v>
      </c>
      <c r="P1375" t="s">
        <v>74</v>
      </c>
      <c r="Q1375" t="s">
        <v>74</v>
      </c>
      <c r="R1375" t="s">
        <v>74</v>
      </c>
      <c r="S1375" t="s">
        <v>74</v>
      </c>
      <c r="T1375" t="s">
        <v>17211</v>
      </c>
      <c r="U1375" t="s">
        <v>17212</v>
      </c>
      <c r="V1375" t="s">
        <v>17213</v>
      </c>
      <c r="W1375" t="s">
        <v>17214</v>
      </c>
      <c r="X1375" t="s">
        <v>17215</v>
      </c>
      <c r="Y1375" t="s">
        <v>17216</v>
      </c>
      <c r="Z1375" t="s">
        <v>17217</v>
      </c>
      <c r="AA1375" t="s">
        <v>17218</v>
      </c>
      <c r="AB1375" t="s">
        <v>17219</v>
      </c>
      <c r="AC1375" t="s">
        <v>17220</v>
      </c>
      <c r="AD1375" t="s">
        <v>17221</v>
      </c>
      <c r="AE1375" t="s">
        <v>17222</v>
      </c>
      <c r="AF1375" t="s">
        <v>74</v>
      </c>
      <c r="AG1375">
        <v>41</v>
      </c>
      <c r="AH1375">
        <v>1</v>
      </c>
      <c r="AI1375">
        <v>1</v>
      </c>
      <c r="AJ1375">
        <v>0</v>
      </c>
      <c r="AK1375">
        <v>6</v>
      </c>
      <c r="AL1375" t="s">
        <v>476</v>
      </c>
      <c r="AM1375" t="s">
        <v>477</v>
      </c>
      <c r="AN1375" t="s">
        <v>478</v>
      </c>
      <c r="AO1375" t="s">
        <v>17223</v>
      </c>
      <c r="AP1375" t="s">
        <v>17224</v>
      </c>
      <c r="AQ1375" t="s">
        <v>74</v>
      </c>
      <c r="AR1375" t="s">
        <v>17225</v>
      </c>
      <c r="AS1375" t="s">
        <v>17226</v>
      </c>
      <c r="AT1375" t="s">
        <v>4132</v>
      </c>
      <c r="AU1375">
        <v>2023</v>
      </c>
      <c r="AV1375">
        <v>20</v>
      </c>
      <c r="AW1375">
        <v>6</v>
      </c>
      <c r="AX1375" t="s">
        <v>74</v>
      </c>
      <c r="AY1375" t="s">
        <v>74</v>
      </c>
      <c r="AZ1375" t="s">
        <v>872</v>
      </c>
      <c r="BA1375" t="s">
        <v>74</v>
      </c>
      <c r="BB1375">
        <v>1021</v>
      </c>
      <c r="BC1375">
        <v>1041</v>
      </c>
      <c r="BD1375" t="s">
        <v>74</v>
      </c>
      <c r="BE1375" t="s">
        <v>17227</v>
      </c>
      <c r="BF1375" t="str">
        <f>HYPERLINK("http://dx.doi.org/10.1080/17405629.2023.2184338","http://dx.doi.org/10.1080/17405629.2023.2184338")</f>
        <v>http://dx.doi.org/10.1080/17405629.2023.2184338</v>
      </c>
      <c r="BG1375" t="s">
        <v>74</v>
      </c>
      <c r="BH1375" t="s">
        <v>2400</v>
      </c>
      <c r="BI1375">
        <v>21</v>
      </c>
      <c r="BJ1375" t="s">
        <v>1138</v>
      </c>
      <c r="BK1375" t="s">
        <v>100</v>
      </c>
      <c r="BL1375" t="s">
        <v>101</v>
      </c>
      <c r="BM1375" t="s">
        <v>17228</v>
      </c>
      <c r="BN1375" t="s">
        <v>74</v>
      </c>
      <c r="BO1375" t="s">
        <v>74</v>
      </c>
      <c r="BP1375" t="s">
        <v>74</v>
      </c>
      <c r="BQ1375" t="s">
        <v>74</v>
      </c>
      <c r="BR1375" t="s">
        <v>104</v>
      </c>
      <c r="BS1375" t="s">
        <v>17229</v>
      </c>
      <c r="BT1375" t="str">
        <f>HYPERLINK("https%3A%2F%2Fwww.webofscience.com%2Fwos%2Fwoscc%2Ffull-record%2FWOS:000943754300001","View Full Record in Web of Science")</f>
        <v>View Full Record in Web of Science</v>
      </c>
    </row>
    <row r="1376" spans="1:72" x14ac:dyDescent="0.25">
      <c r="A1376" t="s">
        <v>72</v>
      </c>
      <c r="B1376" t="s">
        <v>17716</v>
      </c>
      <c r="C1376" t="s">
        <v>74</v>
      </c>
      <c r="D1376" t="s">
        <v>74</v>
      </c>
      <c r="E1376" t="s">
        <v>74</v>
      </c>
      <c r="F1376" t="s">
        <v>17717</v>
      </c>
      <c r="G1376" t="s">
        <v>74</v>
      </c>
      <c r="H1376" t="s">
        <v>74</v>
      </c>
      <c r="I1376" t="s">
        <v>17718</v>
      </c>
      <c r="J1376" t="s">
        <v>11550</v>
      </c>
      <c r="K1376" t="s">
        <v>74</v>
      </c>
      <c r="L1376" t="s">
        <v>74</v>
      </c>
      <c r="M1376" t="s">
        <v>78</v>
      </c>
      <c r="N1376" t="s">
        <v>79</v>
      </c>
      <c r="O1376" t="s">
        <v>74</v>
      </c>
      <c r="P1376" t="s">
        <v>74</v>
      </c>
      <c r="Q1376" t="s">
        <v>74</v>
      </c>
      <c r="R1376" t="s">
        <v>74</v>
      </c>
      <c r="S1376" t="s">
        <v>74</v>
      </c>
      <c r="T1376" t="s">
        <v>17719</v>
      </c>
      <c r="U1376" t="s">
        <v>17720</v>
      </c>
      <c r="V1376" t="s">
        <v>17721</v>
      </c>
      <c r="W1376" t="s">
        <v>17722</v>
      </c>
      <c r="X1376" t="s">
        <v>17723</v>
      </c>
      <c r="Y1376" t="s">
        <v>17724</v>
      </c>
      <c r="Z1376" t="s">
        <v>550</v>
      </c>
      <c r="AA1376" t="s">
        <v>17725</v>
      </c>
      <c r="AB1376" t="s">
        <v>17726</v>
      </c>
      <c r="AC1376" t="s">
        <v>17727</v>
      </c>
      <c r="AD1376" t="s">
        <v>17728</v>
      </c>
      <c r="AE1376" t="s">
        <v>17729</v>
      </c>
      <c r="AF1376" t="s">
        <v>74</v>
      </c>
      <c r="AG1376">
        <v>80</v>
      </c>
      <c r="AH1376">
        <v>1</v>
      </c>
      <c r="AI1376">
        <v>1</v>
      </c>
      <c r="AJ1376">
        <v>12</v>
      </c>
      <c r="AK1376">
        <v>32</v>
      </c>
      <c r="AL1376" t="s">
        <v>173</v>
      </c>
      <c r="AM1376" t="s">
        <v>174</v>
      </c>
      <c r="AN1376" t="s">
        <v>175</v>
      </c>
      <c r="AO1376" t="s">
        <v>11562</v>
      </c>
      <c r="AP1376" t="s">
        <v>11563</v>
      </c>
      <c r="AQ1376" t="s">
        <v>74</v>
      </c>
      <c r="AR1376" t="s">
        <v>11564</v>
      </c>
      <c r="AS1376" t="s">
        <v>11565</v>
      </c>
      <c r="AT1376" t="s">
        <v>686</v>
      </c>
      <c r="AU1376">
        <v>2023</v>
      </c>
      <c r="AV1376">
        <v>41</v>
      </c>
      <c r="AW1376">
        <v>2</v>
      </c>
      <c r="AX1376" t="s">
        <v>74</v>
      </c>
      <c r="AY1376" t="s">
        <v>74</v>
      </c>
      <c r="AZ1376" t="s">
        <v>74</v>
      </c>
      <c r="BA1376" t="s">
        <v>74</v>
      </c>
      <c r="BB1376">
        <v>153</v>
      </c>
      <c r="BC1376">
        <v>174</v>
      </c>
      <c r="BD1376" t="s">
        <v>74</v>
      </c>
      <c r="BE1376" t="s">
        <v>17730</v>
      </c>
      <c r="BF1376" t="str">
        <f>HYPERLINK("http://dx.doi.org/10.1177/07342829221129078","http://dx.doi.org/10.1177/07342829221129078")</f>
        <v>http://dx.doi.org/10.1177/07342829221129078</v>
      </c>
      <c r="BG1376" t="s">
        <v>74</v>
      </c>
      <c r="BH1376" t="s">
        <v>6348</v>
      </c>
      <c r="BI1376">
        <v>22</v>
      </c>
      <c r="BJ1376" t="s">
        <v>126</v>
      </c>
      <c r="BK1376" t="s">
        <v>100</v>
      </c>
      <c r="BL1376" t="s">
        <v>101</v>
      </c>
      <c r="BM1376" t="s">
        <v>17731</v>
      </c>
      <c r="BN1376" t="s">
        <v>74</v>
      </c>
      <c r="BO1376" t="s">
        <v>74</v>
      </c>
      <c r="BP1376" t="s">
        <v>74</v>
      </c>
      <c r="BQ1376" t="s">
        <v>74</v>
      </c>
      <c r="BR1376" t="s">
        <v>104</v>
      </c>
      <c r="BS1376" t="s">
        <v>17732</v>
      </c>
      <c r="BT1376" t="str">
        <f>HYPERLINK("https%3A%2F%2Fwww.webofscience.com%2Fwos%2Fwoscc%2Ffull-record%2FWOS:000920069800001","View Full Record in Web of Science")</f>
        <v>View Full Record in Web of Science</v>
      </c>
    </row>
    <row r="1377" spans="1:72" x14ac:dyDescent="0.25">
      <c r="A1377" t="s">
        <v>72</v>
      </c>
      <c r="B1377" t="s">
        <v>18407</v>
      </c>
      <c r="C1377" t="s">
        <v>74</v>
      </c>
      <c r="D1377" t="s">
        <v>74</v>
      </c>
      <c r="E1377" t="s">
        <v>74</v>
      </c>
      <c r="F1377" t="s">
        <v>18408</v>
      </c>
      <c r="G1377" t="s">
        <v>74</v>
      </c>
      <c r="H1377" t="s">
        <v>74</v>
      </c>
      <c r="I1377" t="s">
        <v>18409</v>
      </c>
      <c r="J1377" t="s">
        <v>672</v>
      </c>
      <c r="K1377" t="s">
        <v>74</v>
      </c>
      <c r="L1377" t="s">
        <v>74</v>
      </c>
      <c r="M1377" t="s">
        <v>78</v>
      </c>
      <c r="N1377" t="s">
        <v>79</v>
      </c>
      <c r="O1377" t="s">
        <v>74</v>
      </c>
      <c r="P1377" t="s">
        <v>74</v>
      </c>
      <c r="Q1377" t="s">
        <v>74</v>
      </c>
      <c r="R1377" t="s">
        <v>74</v>
      </c>
      <c r="S1377" t="s">
        <v>74</v>
      </c>
      <c r="T1377" t="s">
        <v>18410</v>
      </c>
      <c r="U1377" t="s">
        <v>18411</v>
      </c>
      <c r="V1377" t="s">
        <v>18412</v>
      </c>
      <c r="W1377" t="s">
        <v>18413</v>
      </c>
      <c r="X1377" t="s">
        <v>18414</v>
      </c>
      <c r="Y1377" t="s">
        <v>18415</v>
      </c>
      <c r="Z1377" t="s">
        <v>18416</v>
      </c>
      <c r="AA1377" t="s">
        <v>74</v>
      </c>
      <c r="AB1377" t="s">
        <v>18417</v>
      </c>
      <c r="AC1377" t="s">
        <v>18418</v>
      </c>
      <c r="AD1377" t="s">
        <v>18419</v>
      </c>
      <c r="AE1377" t="s">
        <v>18420</v>
      </c>
      <c r="AF1377" t="s">
        <v>74</v>
      </c>
      <c r="AG1377">
        <v>80</v>
      </c>
      <c r="AH1377">
        <v>1</v>
      </c>
      <c r="AI1377">
        <v>1</v>
      </c>
      <c r="AJ1377">
        <v>12</v>
      </c>
      <c r="AK1377">
        <v>25</v>
      </c>
      <c r="AL1377" t="s">
        <v>173</v>
      </c>
      <c r="AM1377" t="s">
        <v>174</v>
      </c>
      <c r="AN1377" t="s">
        <v>175</v>
      </c>
      <c r="AO1377" t="s">
        <v>684</v>
      </c>
      <c r="AP1377" t="s">
        <v>74</v>
      </c>
      <c r="AQ1377" t="s">
        <v>74</v>
      </c>
      <c r="AR1377" t="s">
        <v>672</v>
      </c>
      <c r="AS1377" t="s">
        <v>685</v>
      </c>
      <c r="AT1377" t="s">
        <v>374</v>
      </c>
      <c r="AU1377">
        <v>2023</v>
      </c>
      <c r="AV1377">
        <v>13</v>
      </c>
      <c r="AW1377">
        <v>1</v>
      </c>
      <c r="AX1377" t="s">
        <v>74</v>
      </c>
      <c r="AY1377" t="s">
        <v>74</v>
      </c>
      <c r="AZ1377" t="s">
        <v>74</v>
      </c>
      <c r="BA1377" t="s">
        <v>74</v>
      </c>
      <c r="BB1377" t="s">
        <v>74</v>
      </c>
      <c r="BC1377" t="s">
        <v>74</v>
      </c>
      <c r="BD1377">
        <v>2.15824402311649E+16</v>
      </c>
      <c r="BE1377" t="s">
        <v>18421</v>
      </c>
      <c r="BF1377" t="str">
        <f>HYPERLINK("http://dx.doi.org/10.1177/21582440231164899","http://dx.doi.org/10.1177/21582440231164899")</f>
        <v>http://dx.doi.org/10.1177/21582440231164899</v>
      </c>
      <c r="BG1377" t="s">
        <v>74</v>
      </c>
      <c r="BH1377" t="s">
        <v>74</v>
      </c>
      <c r="BI1377">
        <v>12</v>
      </c>
      <c r="BJ1377" t="s">
        <v>688</v>
      </c>
      <c r="BK1377" t="s">
        <v>100</v>
      </c>
      <c r="BL1377" t="s">
        <v>689</v>
      </c>
      <c r="BM1377" t="s">
        <v>18422</v>
      </c>
      <c r="BN1377" t="s">
        <v>74</v>
      </c>
      <c r="BO1377" t="s">
        <v>103</v>
      </c>
      <c r="BP1377" t="s">
        <v>74</v>
      </c>
      <c r="BQ1377" t="s">
        <v>74</v>
      </c>
      <c r="BR1377" t="s">
        <v>104</v>
      </c>
      <c r="BS1377" t="s">
        <v>18423</v>
      </c>
      <c r="BT1377" t="str">
        <f>HYPERLINK("https%3A%2F%2Fwww.webofscience.com%2Fwos%2Fwoscc%2Ffull-record%2FWOS:000961211800001","View Full Record in Web of Science")</f>
        <v>View Full Record in Web of Science</v>
      </c>
    </row>
    <row r="1378" spans="1:72" x14ac:dyDescent="0.25">
      <c r="A1378" t="s">
        <v>72</v>
      </c>
      <c r="B1378" t="s">
        <v>18785</v>
      </c>
      <c r="C1378" t="s">
        <v>74</v>
      </c>
      <c r="D1378" t="s">
        <v>74</v>
      </c>
      <c r="E1378" t="s">
        <v>74</v>
      </c>
      <c r="F1378" t="s">
        <v>18786</v>
      </c>
      <c r="G1378" t="s">
        <v>74</v>
      </c>
      <c r="H1378" t="s">
        <v>74</v>
      </c>
      <c r="I1378" t="s">
        <v>18787</v>
      </c>
      <c r="J1378" t="s">
        <v>12412</v>
      </c>
      <c r="K1378" t="s">
        <v>74</v>
      </c>
      <c r="L1378" t="s">
        <v>74</v>
      </c>
      <c r="M1378" t="s">
        <v>78</v>
      </c>
      <c r="N1378" t="s">
        <v>79</v>
      </c>
      <c r="O1378" t="s">
        <v>74</v>
      </c>
      <c r="P1378" t="s">
        <v>74</v>
      </c>
      <c r="Q1378" t="s">
        <v>74</v>
      </c>
      <c r="R1378" t="s">
        <v>74</v>
      </c>
      <c r="S1378" t="s">
        <v>74</v>
      </c>
      <c r="T1378" t="s">
        <v>18788</v>
      </c>
      <c r="U1378" t="s">
        <v>18789</v>
      </c>
      <c r="V1378" t="s">
        <v>18790</v>
      </c>
      <c r="W1378" t="s">
        <v>18791</v>
      </c>
      <c r="X1378" t="s">
        <v>18792</v>
      </c>
      <c r="Y1378" t="s">
        <v>18793</v>
      </c>
      <c r="Z1378" t="s">
        <v>18794</v>
      </c>
      <c r="AA1378" t="s">
        <v>18795</v>
      </c>
      <c r="AB1378" t="s">
        <v>18796</v>
      </c>
      <c r="AC1378" t="s">
        <v>18797</v>
      </c>
      <c r="AD1378" t="s">
        <v>18798</v>
      </c>
      <c r="AE1378" t="s">
        <v>18799</v>
      </c>
      <c r="AF1378" t="s">
        <v>74</v>
      </c>
      <c r="AG1378">
        <v>76</v>
      </c>
      <c r="AH1378">
        <v>1</v>
      </c>
      <c r="AI1378">
        <v>1</v>
      </c>
      <c r="AJ1378">
        <v>5</v>
      </c>
      <c r="AK1378">
        <v>22</v>
      </c>
      <c r="AL1378" t="s">
        <v>418</v>
      </c>
      <c r="AM1378" t="s">
        <v>146</v>
      </c>
      <c r="AN1378" t="s">
        <v>419</v>
      </c>
      <c r="AO1378" t="s">
        <v>12421</v>
      </c>
      <c r="AP1378" t="s">
        <v>18800</v>
      </c>
      <c r="AQ1378" t="s">
        <v>74</v>
      </c>
      <c r="AR1378" t="s">
        <v>12422</v>
      </c>
      <c r="AS1378" t="s">
        <v>12423</v>
      </c>
      <c r="AT1378" t="s">
        <v>686</v>
      </c>
      <c r="AU1378">
        <v>2023</v>
      </c>
      <c r="AV1378">
        <v>26</v>
      </c>
      <c r="AW1378">
        <v>3</v>
      </c>
      <c r="AX1378" t="s">
        <v>74</v>
      </c>
      <c r="AY1378" t="s">
        <v>74</v>
      </c>
      <c r="AZ1378" t="s">
        <v>74</v>
      </c>
      <c r="BA1378" t="s">
        <v>74</v>
      </c>
      <c r="BB1378">
        <v>762</v>
      </c>
      <c r="BC1378">
        <v>778</v>
      </c>
      <c r="BD1378">
        <v>1.3684302221089116E+16</v>
      </c>
      <c r="BE1378" t="s">
        <v>18801</v>
      </c>
      <c r="BF1378" t="str">
        <f>HYPERLINK("http://dx.doi.org/10.1177/13684302221089116","http://dx.doi.org/10.1177/13684302221089116")</f>
        <v>http://dx.doi.org/10.1177/13684302221089116</v>
      </c>
      <c r="BG1378" t="s">
        <v>74</v>
      </c>
      <c r="BH1378" t="s">
        <v>557</v>
      </c>
      <c r="BI1378">
        <v>17</v>
      </c>
      <c r="BJ1378" t="s">
        <v>1057</v>
      </c>
      <c r="BK1378" t="s">
        <v>100</v>
      </c>
      <c r="BL1378" t="s">
        <v>101</v>
      </c>
      <c r="BM1378" t="s">
        <v>18802</v>
      </c>
      <c r="BN1378" t="s">
        <v>74</v>
      </c>
      <c r="BO1378" t="s">
        <v>486</v>
      </c>
      <c r="BP1378" t="s">
        <v>74</v>
      </c>
      <c r="BQ1378" t="s">
        <v>74</v>
      </c>
      <c r="BR1378" t="s">
        <v>104</v>
      </c>
      <c r="BS1378" t="s">
        <v>18803</v>
      </c>
      <c r="BT1378" t="str">
        <f>HYPERLINK("https%3A%2F%2Fwww.webofscience.com%2Fwos%2Fwoscc%2Ffull-record%2FWOS:000783589900001","View Full Record in Web of Science")</f>
        <v>View Full Record in Web of Science</v>
      </c>
    </row>
    <row r="1379" spans="1:72" x14ac:dyDescent="0.25">
      <c r="A1379" t="s">
        <v>72</v>
      </c>
      <c r="B1379" t="s">
        <v>19014</v>
      </c>
      <c r="C1379" t="s">
        <v>74</v>
      </c>
      <c r="D1379" t="s">
        <v>74</v>
      </c>
      <c r="E1379" t="s">
        <v>74</v>
      </c>
      <c r="F1379" t="s">
        <v>19015</v>
      </c>
      <c r="G1379" t="s">
        <v>74</v>
      </c>
      <c r="H1379" t="s">
        <v>74</v>
      </c>
      <c r="I1379" t="s">
        <v>19016</v>
      </c>
      <c r="J1379" t="s">
        <v>19017</v>
      </c>
      <c r="K1379" t="s">
        <v>74</v>
      </c>
      <c r="L1379" t="s">
        <v>74</v>
      </c>
      <c r="M1379" t="s">
        <v>78</v>
      </c>
      <c r="N1379" t="s">
        <v>188</v>
      </c>
      <c r="O1379" t="s">
        <v>74</v>
      </c>
      <c r="P1379" t="s">
        <v>74</v>
      </c>
      <c r="Q1379" t="s">
        <v>74</v>
      </c>
      <c r="R1379" t="s">
        <v>74</v>
      </c>
      <c r="S1379" t="s">
        <v>74</v>
      </c>
      <c r="T1379" t="s">
        <v>19018</v>
      </c>
      <c r="U1379" t="s">
        <v>19019</v>
      </c>
      <c r="V1379" t="s">
        <v>19020</v>
      </c>
      <c r="W1379" t="s">
        <v>19021</v>
      </c>
      <c r="X1379" t="s">
        <v>19022</v>
      </c>
      <c r="Y1379" t="s">
        <v>19023</v>
      </c>
      <c r="Z1379" t="s">
        <v>19024</v>
      </c>
      <c r="AA1379" t="s">
        <v>19025</v>
      </c>
      <c r="AB1379" t="s">
        <v>19026</v>
      </c>
      <c r="AC1379" t="s">
        <v>19027</v>
      </c>
      <c r="AD1379" t="s">
        <v>19028</v>
      </c>
      <c r="AE1379" t="s">
        <v>19029</v>
      </c>
      <c r="AF1379" t="s">
        <v>74</v>
      </c>
      <c r="AG1379">
        <v>77</v>
      </c>
      <c r="AH1379">
        <v>1</v>
      </c>
      <c r="AI1379">
        <v>1</v>
      </c>
      <c r="AJ1379">
        <v>43</v>
      </c>
      <c r="AK1379">
        <v>65</v>
      </c>
      <c r="AL1379" t="s">
        <v>1087</v>
      </c>
      <c r="AM1379" t="s">
        <v>1796</v>
      </c>
      <c r="AN1379" t="s">
        <v>1797</v>
      </c>
      <c r="AO1379" t="s">
        <v>19030</v>
      </c>
      <c r="AP1379" t="s">
        <v>19031</v>
      </c>
      <c r="AQ1379" t="s">
        <v>74</v>
      </c>
      <c r="AR1379" t="s">
        <v>19032</v>
      </c>
      <c r="AS1379" t="s">
        <v>19033</v>
      </c>
      <c r="AT1379" t="s">
        <v>19034</v>
      </c>
      <c r="AU1379">
        <v>2023</v>
      </c>
      <c r="AV1379" t="s">
        <v>74</v>
      </c>
      <c r="AW1379" t="s">
        <v>74</v>
      </c>
      <c r="AX1379" t="s">
        <v>74</v>
      </c>
      <c r="AY1379" t="s">
        <v>74</v>
      </c>
      <c r="AZ1379" t="s">
        <v>74</v>
      </c>
      <c r="BA1379" t="s">
        <v>74</v>
      </c>
      <c r="BB1379" t="s">
        <v>74</v>
      </c>
      <c r="BC1379" t="s">
        <v>74</v>
      </c>
      <c r="BD1379" t="s">
        <v>74</v>
      </c>
      <c r="BE1379" t="s">
        <v>19035</v>
      </c>
      <c r="BF1379" t="str">
        <f>HYPERLINK("http://dx.doi.org/10.1108/JRIM-01-2023-0029","http://dx.doi.org/10.1108/JRIM-01-2023-0029")</f>
        <v>http://dx.doi.org/10.1108/JRIM-01-2023-0029</v>
      </c>
      <c r="BG1379" t="s">
        <v>74</v>
      </c>
      <c r="BH1379" t="s">
        <v>602</v>
      </c>
      <c r="BI1379">
        <v>23</v>
      </c>
      <c r="BJ1379" t="s">
        <v>1575</v>
      </c>
      <c r="BK1379" t="s">
        <v>100</v>
      </c>
      <c r="BL1379" t="s">
        <v>1576</v>
      </c>
      <c r="BM1379" t="s">
        <v>19036</v>
      </c>
      <c r="BN1379" t="s">
        <v>74</v>
      </c>
      <c r="BO1379" t="s">
        <v>74</v>
      </c>
      <c r="BP1379" t="s">
        <v>74</v>
      </c>
      <c r="BQ1379" t="s">
        <v>74</v>
      </c>
      <c r="BR1379" t="s">
        <v>104</v>
      </c>
      <c r="BS1379" t="s">
        <v>19037</v>
      </c>
      <c r="BT1379" t="str">
        <f>HYPERLINK("https%3A%2F%2Fwww.webofscience.com%2Fwos%2Fwoscc%2Ffull-record%2FWOS:001097260100001","View Full Record in Web of Science")</f>
        <v>View Full Record in Web of Science</v>
      </c>
    </row>
    <row r="1380" spans="1:72" x14ac:dyDescent="0.25">
      <c r="A1380" t="s">
        <v>72</v>
      </c>
      <c r="B1380" t="s">
        <v>20333</v>
      </c>
      <c r="C1380" t="s">
        <v>74</v>
      </c>
      <c r="D1380" t="s">
        <v>74</v>
      </c>
      <c r="E1380" t="s">
        <v>74</v>
      </c>
      <c r="F1380" t="s">
        <v>20334</v>
      </c>
      <c r="G1380" t="s">
        <v>74</v>
      </c>
      <c r="H1380" t="s">
        <v>74</v>
      </c>
      <c r="I1380" t="s">
        <v>20335</v>
      </c>
      <c r="J1380" t="s">
        <v>77</v>
      </c>
      <c r="K1380" t="s">
        <v>74</v>
      </c>
      <c r="L1380" t="s">
        <v>74</v>
      </c>
      <c r="M1380" t="s">
        <v>78</v>
      </c>
      <c r="N1380" t="s">
        <v>79</v>
      </c>
      <c r="O1380" t="s">
        <v>74</v>
      </c>
      <c r="P1380" t="s">
        <v>74</v>
      </c>
      <c r="Q1380" t="s">
        <v>74</v>
      </c>
      <c r="R1380" t="s">
        <v>74</v>
      </c>
      <c r="S1380" t="s">
        <v>74</v>
      </c>
      <c r="T1380" t="s">
        <v>20336</v>
      </c>
      <c r="U1380" t="s">
        <v>20337</v>
      </c>
      <c r="V1380" t="s">
        <v>20338</v>
      </c>
      <c r="W1380" t="s">
        <v>20339</v>
      </c>
      <c r="X1380" t="s">
        <v>20340</v>
      </c>
      <c r="Y1380" t="s">
        <v>20341</v>
      </c>
      <c r="Z1380" t="s">
        <v>20342</v>
      </c>
      <c r="AA1380" t="s">
        <v>74</v>
      </c>
      <c r="AB1380" t="s">
        <v>20343</v>
      </c>
      <c r="AC1380" t="s">
        <v>74</v>
      </c>
      <c r="AD1380" t="s">
        <v>74</v>
      </c>
      <c r="AE1380" t="s">
        <v>74</v>
      </c>
      <c r="AF1380" t="s">
        <v>74</v>
      </c>
      <c r="AG1380">
        <v>90</v>
      </c>
      <c r="AH1380">
        <v>1</v>
      </c>
      <c r="AI1380">
        <v>1</v>
      </c>
      <c r="AJ1380">
        <v>6</v>
      </c>
      <c r="AK1380">
        <v>28</v>
      </c>
      <c r="AL1380" t="s">
        <v>91</v>
      </c>
      <c r="AM1380" t="s">
        <v>92</v>
      </c>
      <c r="AN1380" t="s">
        <v>93</v>
      </c>
      <c r="AO1380" t="s">
        <v>94</v>
      </c>
      <c r="AP1380" t="s">
        <v>74</v>
      </c>
      <c r="AQ1380" t="s">
        <v>74</v>
      </c>
      <c r="AR1380" t="s">
        <v>95</v>
      </c>
      <c r="AS1380" t="s">
        <v>96</v>
      </c>
      <c r="AT1380" t="s">
        <v>20344</v>
      </c>
      <c r="AU1380">
        <v>2023</v>
      </c>
      <c r="AV1380">
        <v>14</v>
      </c>
      <c r="AW1380" t="s">
        <v>74</v>
      </c>
      <c r="AX1380" t="s">
        <v>74</v>
      </c>
      <c r="AY1380" t="s">
        <v>74</v>
      </c>
      <c r="AZ1380" t="s">
        <v>74</v>
      </c>
      <c r="BA1380" t="s">
        <v>74</v>
      </c>
      <c r="BB1380" t="s">
        <v>74</v>
      </c>
      <c r="BC1380" t="s">
        <v>74</v>
      </c>
      <c r="BD1380">
        <v>1030218</v>
      </c>
      <c r="BE1380" t="s">
        <v>20345</v>
      </c>
      <c r="BF1380" t="str">
        <f>HYPERLINK("http://dx.doi.org/10.3389/fpsyg.2023.1030218","http://dx.doi.org/10.3389/fpsyg.2023.1030218")</f>
        <v>http://dx.doi.org/10.3389/fpsyg.2023.1030218</v>
      </c>
      <c r="BG1380" t="s">
        <v>74</v>
      </c>
      <c r="BH1380" t="s">
        <v>74</v>
      </c>
      <c r="BI1380">
        <v>14</v>
      </c>
      <c r="BJ1380" t="s">
        <v>99</v>
      </c>
      <c r="BK1380" t="s">
        <v>100</v>
      </c>
      <c r="BL1380" t="s">
        <v>101</v>
      </c>
      <c r="BM1380" t="s">
        <v>20346</v>
      </c>
      <c r="BN1380">
        <v>36874834</v>
      </c>
      <c r="BO1380" t="s">
        <v>103</v>
      </c>
      <c r="BP1380" t="s">
        <v>74</v>
      </c>
      <c r="BQ1380" t="s">
        <v>74</v>
      </c>
      <c r="BR1380" t="s">
        <v>104</v>
      </c>
      <c r="BS1380" t="s">
        <v>20347</v>
      </c>
      <c r="BT1380" t="str">
        <f>HYPERLINK("https%3A%2F%2Fwww.webofscience.com%2Fwos%2Fwoscc%2Ffull-record%2FWOS:000953404700001","View Full Record in Web of Science")</f>
        <v>View Full Record in Web of Science</v>
      </c>
    </row>
    <row r="1381" spans="1:72" x14ac:dyDescent="0.25">
      <c r="A1381" t="s">
        <v>72</v>
      </c>
      <c r="B1381" t="s">
        <v>20855</v>
      </c>
      <c r="C1381" t="s">
        <v>74</v>
      </c>
      <c r="D1381" t="s">
        <v>74</v>
      </c>
      <c r="E1381" t="s">
        <v>74</v>
      </c>
      <c r="F1381" t="s">
        <v>20856</v>
      </c>
      <c r="G1381" t="s">
        <v>74</v>
      </c>
      <c r="H1381" t="s">
        <v>74</v>
      </c>
      <c r="I1381" t="s">
        <v>20857</v>
      </c>
      <c r="J1381" t="s">
        <v>20858</v>
      </c>
      <c r="K1381" t="s">
        <v>74</v>
      </c>
      <c r="L1381" t="s">
        <v>74</v>
      </c>
      <c r="M1381" t="s">
        <v>78</v>
      </c>
      <c r="N1381" t="s">
        <v>79</v>
      </c>
      <c r="O1381" t="s">
        <v>74</v>
      </c>
      <c r="P1381" t="s">
        <v>74</v>
      </c>
      <c r="Q1381" t="s">
        <v>74</v>
      </c>
      <c r="R1381" t="s">
        <v>74</v>
      </c>
      <c r="S1381" t="s">
        <v>74</v>
      </c>
      <c r="T1381" t="s">
        <v>20859</v>
      </c>
      <c r="U1381" t="s">
        <v>20860</v>
      </c>
      <c r="V1381" t="s">
        <v>20861</v>
      </c>
      <c r="W1381" t="s">
        <v>20862</v>
      </c>
      <c r="X1381" t="s">
        <v>20863</v>
      </c>
      <c r="Y1381" t="s">
        <v>20864</v>
      </c>
      <c r="Z1381" t="s">
        <v>20865</v>
      </c>
      <c r="AA1381" t="s">
        <v>20866</v>
      </c>
      <c r="AB1381" t="s">
        <v>20867</v>
      </c>
      <c r="AC1381" t="s">
        <v>74</v>
      </c>
      <c r="AD1381" t="s">
        <v>74</v>
      </c>
      <c r="AE1381" t="s">
        <v>74</v>
      </c>
      <c r="AF1381" t="s">
        <v>74</v>
      </c>
      <c r="AG1381">
        <v>47</v>
      </c>
      <c r="AH1381">
        <v>1</v>
      </c>
      <c r="AI1381">
        <v>1</v>
      </c>
      <c r="AJ1381">
        <v>10</v>
      </c>
      <c r="AK1381">
        <v>17</v>
      </c>
      <c r="AL1381" t="s">
        <v>20868</v>
      </c>
      <c r="AM1381" t="s">
        <v>2235</v>
      </c>
      <c r="AN1381" t="s">
        <v>20869</v>
      </c>
      <c r="AO1381" t="s">
        <v>20870</v>
      </c>
      <c r="AP1381" t="s">
        <v>20871</v>
      </c>
      <c r="AQ1381" t="s">
        <v>74</v>
      </c>
      <c r="AR1381" t="s">
        <v>20872</v>
      </c>
      <c r="AS1381" t="s">
        <v>20873</v>
      </c>
      <c r="AT1381" t="s">
        <v>7704</v>
      </c>
      <c r="AU1381">
        <v>2023</v>
      </c>
      <c r="AV1381">
        <v>48</v>
      </c>
      <c r="AW1381" t="s">
        <v>74</v>
      </c>
      <c r="AX1381" t="s">
        <v>74</v>
      </c>
      <c r="AY1381" t="s">
        <v>74</v>
      </c>
      <c r="AZ1381" t="s">
        <v>74</v>
      </c>
      <c r="BA1381" t="s">
        <v>74</v>
      </c>
      <c r="BB1381">
        <v>77</v>
      </c>
      <c r="BC1381">
        <v>83</v>
      </c>
      <c r="BD1381" t="s">
        <v>74</v>
      </c>
      <c r="BE1381" t="s">
        <v>20874</v>
      </c>
      <c r="BF1381" t="str">
        <f>HYPERLINK("http://dx.doi.org/10.1016/j.profnurs.2023.06.003","http://dx.doi.org/10.1016/j.profnurs.2023.06.003")</f>
        <v>http://dx.doi.org/10.1016/j.profnurs.2023.06.003</v>
      </c>
      <c r="BG1381" t="s">
        <v>74</v>
      </c>
      <c r="BH1381" t="s">
        <v>664</v>
      </c>
      <c r="BI1381">
        <v>7</v>
      </c>
      <c r="BJ1381" t="s">
        <v>329</v>
      </c>
      <c r="BK1381" t="s">
        <v>307</v>
      </c>
      <c r="BL1381" t="s">
        <v>329</v>
      </c>
      <c r="BM1381" t="s">
        <v>20875</v>
      </c>
      <c r="BN1381">
        <v>37775245</v>
      </c>
      <c r="BO1381" t="s">
        <v>1210</v>
      </c>
      <c r="BP1381" t="s">
        <v>74</v>
      </c>
      <c r="BQ1381" t="s">
        <v>74</v>
      </c>
      <c r="BR1381" t="s">
        <v>104</v>
      </c>
      <c r="BS1381" t="s">
        <v>20876</v>
      </c>
      <c r="BT1381" t="str">
        <f>HYPERLINK("https%3A%2F%2Fwww.webofscience.com%2Fwos%2Fwoscc%2Ffull-record%2FWOS:001032612700001","View Full Record in Web of Science")</f>
        <v>View Full Record in Web of Science</v>
      </c>
    </row>
    <row r="1382" spans="1:72" x14ac:dyDescent="0.25">
      <c r="A1382" t="s">
        <v>72</v>
      </c>
      <c r="B1382" t="s">
        <v>21381</v>
      </c>
      <c r="C1382" t="s">
        <v>74</v>
      </c>
      <c r="D1382" t="s">
        <v>74</v>
      </c>
      <c r="E1382" t="s">
        <v>74</v>
      </c>
      <c r="F1382" t="s">
        <v>21382</v>
      </c>
      <c r="G1382" t="s">
        <v>74</v>
      </c>
      <c r="H1382" t="s">
        <v>74</v>
      </c>
      <c r="I1382" t="s">
        <v>21383</v>
      </c>
      <c r="J1382" t="s">
        <v>4043</v>
      </c>
      <c r="K1382" t="s">
        <v>74</v>
      </c>
      <c r="L1382" t="s">
        <v>74</v>
      </c>
      <c r="M1382" t="s">
        <v>78</v>
      </c>
      <c r="N1382" t="s">
        <v>79</v>
      </c>
      <c r="O1382" t="s">
        <v>74</v>
      </c>
      <c r="P1382" t="s">
        <v>74</v>
      </c>
      <c r="Q1382" t="s">
        <v>74</v>
      </c>
      <c r="R1382" t="s">
        <v>74</v>
      </c>
      <c r="S1382" t="s">
        <v>74</v>
      </c>
      <c r="T1382" t="s">
        <v>21384</v>
      </c>
      <c r="U1382" t="s">
        <v>21385</v>
      </c>
      <c r="V1382" t="s">
        <v>21386</v>
      </c>
      <c r="W1382" t="s">
        <v>21387</v>
      </c>
      <c r="X1382" t="s">
        <v>21388</v>
      </c>
      <c r="Y1382" t="s">
        <v>21389</v>
      </c>
      <c r="Z1382" t="s">
        <v>21390</v>
      </c>
      <c r="AA1382" t="s">
        <v>74</v>
      </c>
      <c r="AB1382" t="s">
        <v>21391</v>
      </c>
      <c r="AC1382" t="s">
        <v>21392</v>
      </c>
      <c r="AD1382" t="s">
        <v>21392</v>
      </c>
      <c r="AE1382" t="s">
        <v>21393</v>
      </c>
      <c r="AF1382" t="s">
        <v>74</v>
      </c>
      <c r="AG1382">
        <v>32</v>
      </c>
      <c r="AH1382">
        <v>1</v>
      </c>
      <c r="AI1382">
        <v>1</v>
      </c>
      <c r="AJ1382">
        <v>2</v>
      </c>
      <c r="AK1382">
        <v>6</v>
      </c>
      <c r="AL1382" t="s">
        <v>248</v>
      </c>
      <c r="AM1382" t="s">
        <v>249</v>
      </c>
      <c r="AN1382" t="s">
        <v>250</v>
      </c>
      <c r="AO1382" t="s">
        <v>4053</v>
      </c>
      <c r="AP1382" t="s">
        <v>4054</v>
      </c>
      <c r="AQ1382" t="s">
        <v>74</v>
      </c>
      <c r="AR1382" t="s">
        <v>4055</v>
      </c>
      <c r="AS1382" t="s">
        <v>4056</v>
      </c>
      <c r="AT1382" t="s">
        <v>871</v>
      </c>
      <c r="AU1382">
        <v>2023</v>
      </c>
      <c r="AV1382">
        <v>28</v>
      </c>
      <c r="AW1382">
        <v>10</v>
      </c>
      <c r="AX1382" t="s">
        <v>74</v>
      </c>
      <c r="AY1382" t="s">
        <v>74</v>
      </c>
      <c r="AZ1382" t="s">
        <v>74</v>
      </c>
      <c r="BA1382" t="s">
        <v>74</v>
      </c>
      <c r="BB1382">
        <v>13405</v>
      </c>
      <c r="BC1382">
        <v>13421</v>
      </c>
      <c r="BD1382" t="s">
        <v>74</v>
      </c>
      <c r="BE1382" t="s">
        <v>21394</v>
      </c>
      <c r="BF1382" t="str">
        <f>HYPERLINK("http://dx.doi.org/10.1007/s10639-023-11709-5","http://dx.doi.org/10.1007/s10639-023-11709-5")</f>
        <v>http://dx.doi.org/10.1007/s10639-023-11709-5</v>
      </c>
      <c r="BG1382" t="s">
        <v>74</v>
      </c>
      <c r="BH1382" t="s">
        <v>2400</v>
      </c>
      <c r="BI1382">
        <v>17</v>
      </c>
      <c r="BJ1382" t="s">
        <v>278</v>
      </c>
      <c r="BK1382" t="s">
        <v>100</v>
      </c>
      <c r="BL1382" t="s">
        <v>278</v>
      </c>
      <c r="BM1382" t="s">
        <v>21395</v>
      </c>
      <c r="BN1382">
        <v>37361785</v>
      </c>
      <c r="BO1382" t="s">
        <v>4059</v>
      </c>
      <c r="BP1382" t="s">
        <v>74</v>
      </c>
      <c r="BQ1382" t="s">
        <v>74</v>
      </c>
      <c r="BR1382" t="s">
        <v>104</v>
      </c>
      <c r="BS1382" t="s">
        <v>21396</v>
      </c>
      <c r="BT1382" t="str">
        <f>HYPERLINK("https%3A%2F%2Fwww.webofscience.com%2Fwos%2Fwoscc%2Ffull-record%2FWOS:000983456600003","View Full Record in Web of Science")</f>
        <v>View Full Record in Web of Science</v>
      </c>
    </row>
    <row r="1383" spans="1:72" x14ac:dyDescent="0.25">
      <c r="A1383" t="s">
        <v>72</v>
      </c>
      <c r="B1383" t="s">
        <v>21524</v>
      </c>
      <c r="C1383" t="s">
        <v>74</v>
      </c>
      <c r="D1383" t="s">
        <v>74</v>
      </c>
      <c r="E1383" t="s">
        <v>74</v>
      </c>
      <c r="F1383" t="s">
        <v>21525</v>
      </c>
      <c r="G1383" t="s">
        <v>74</v>
      </c>
      <c r="H1383" t="s">
        <v>74</v>
      </c>
      <c r="I1383" t="s">
        <v>21526</v>
      </c>
      <c r="J1383" t="s">
        <v>77</v>
      </c>
      <c r="K1383" t="s">
        <v>74</v>
      </c>
      <c r="L1383" t="s">
        <v>74</v>
      </c>
      <c r="M1383" t="s">
        <v>78</v>
      </c>
      <c r="N1383" t="s">
        <v>79</v>
      </c>
      <c r="O1383" t="s">
        <v>74</v>
      </c>
      <c r="P1383" t="s">
        <v>74</v>
      </c>
      <c r="Q1383" t="s">
        <v>74</v>
      </c>
      <c r="R1383" t="s">
        <v>74</v>
      </c>
      <c r="S1383" t="s">
        <v>74</v>
      </c>
      <c r="T1383" t="s">
        <v>21527</v>
      </c>
      <c r="U1383" t="s">
        <v>21528</v>
      </c>
      <c r="V1383" t="s">
        <v>21529</v>
      </c>
      <c r="W1383" t="s">
        <v>21530</v>
      </c>
      <c r="X1383" t="s">
        <v>17128</v>
      </c>
      <c r="Y1383" t="s">
        <v>21531</v>
      </c>
      <c r="Z1383" t="s">
        <v>21532</v>
      </c>
      <c r="AA1383" t="s">
        <v>21533</v>
      </c>
      <c r="AB1383" t="s">
        <v>21534</v>
      </c>
      <c r="AC1383" t="s">
        <v>74</v>
      </c>
      <c r="AD1383" t="s">
        <v>74</v>
      </c>
      <c r="AE1383" t="s">
        <v>74</v>
      </c>
      <c r="AF1383" t="s">
        <v>74</v>
      </c>
      <c r="AG1383">
        <v>59</v>
      </c>
      <c r="AH1383">
        <v>1</v>
      </c>
      <c r="AI1383">
        <v>1</v>
      </c>
      <c r="AJ1383">
        <v>0</v>
      </c>
      <c r="AK1383">
        <v>2</v>
      </c>
      <c r="AL1383" t="s">
        <v>91</v>
      </c>
      <c r="AM1383" t="s">
        <v>92</v>
      </c>
      <c r="AN1383" t="s">
        <v>93</v>
      </c>
      <c r="AO1383" t="s">
        <v>94</v>
      </c>
      <c r="AP1383" t="s">
        <v>74</v>
      </c>
      <c r="AQ1383" t="s">
        <v>74</v>
      </c>
      <c r="AR1383" t="s">
        <v>95</v>
      </c>
      <c r="AS1383" t="s">
        <v>96</v>
      </c>
      <c r="AT1383" t="s">
        <v>21535</v>
      </c>
      <c r="AU1383">
        <v>2023</v>
      </c>
      <c r="AV1383">
        <v>13</v>
      </c>
      <c r="AW1383" t="s">
        <v>74</v>
      </c>
      <c r="AX1383" t="s">
        <v>74</v>
      </c>
      <c r="AY1383" t="s">
        <v>74</v>
      </c>
      <c r="AZ1383" t="s">
        <v>74</v>
      </c>
      <c r="BA1383" t="s">
        <v>74</v>
      </c>
      <c r="BB1383" t="s">
        <v>74</v>
      </c>
      <c r="BC1383" t="s">
        <v>74</v>
      </c>
      <c r="BD1383">
        <v>1076340</v>
      </c>
      <c r="BE1383" t="s">
        <v>21536</v>
      </c>
      <c r="BF1383" t="str">
        <f>HYPERLINK("http://dx.doi.org/10.3389/fpsyg.2022.1076340","http://dx.doi.org/10.3389/fpsyg.2022.1076340")</f>
        <v>http://dx.doi.org/10.3389/fpsyg.2022.1076340</v>
      </c>
      <c r="BG1383" t="s">
        <v>74</v>
      </c>
      <c r="BH1383" t="s">
        <v>74</v>
      </c>
      <c r="BI1383">
        <v>11</v>
      </c>
      <c r="BJ1383" t="s">
        <v>99</v>
      </c>
      <c r="BK1383" t="s">
        <v>100</v>
      </c>
      <c r="BL1383" t="s">
        <v>101</v>
      </c>
      <c r="BM1383" t="s">
        <v>21537</v>
      </c>
      <c r="BN1383">
        <v>36704700</v>
      </c>
      <c r="BO1383" t="s">
        <v>103</v>
      </c>
      <c r="BP1383" t="s">
        <v>74</v>
      </c>
      <c r="BQ1383" t="s">
        <v>74</v>
      </c>
      <c r="BR1383" t="s">
        <v>104</v>
      </c>
      <c r="BS1383" t="s">
        <v>21538</v>
      </c>
      <c r="BT1383" t="str">
        <f>HYPERLINK("https%3A%2F%2Fwww.webofscience.com%2Fwos%2Fwoscc%2Ffull-record%2FWOS:000919663300001","View Full Record in Web of Science")</f>
        <v>View Full Record in Web of Science</v>
      </c>
    </row>
    <row r="1384" spans="1:72" x14ac:dyDescent="0.25">
      <c r="A1384" t="s">
        <v>72</v>
      </c>
      <c r="B1384" t="s">
        <v>21863</v>
      </c>
      <c r="C1384" t="s">
        <v>74</v>
      </c>
      <c r="D1384" t="s">
        <v>74</v>
      </c>
      <c r="E1384" t="s">
        <v>74</v>
      </c>
      <c r="F1384" t="s">
        <v>21864</v>
      </c>
      <c r="G1384" t="s">
        <v>74</v>
      </c>
      <c r="H1384" t="s">
        <v>74</v>
      </c>
      <c r="I1384" t="s">
        <v>21865</v>
      </c>
      <c r="J1384" t="s">
        <v>3481</v>
      </c>
      <c r="K1384" t="s">
        <v>74</v>
      </c>
      <c r="L1384" t="s">
        <v>74</v>
      </c>
      <c r="M1384" t="s">
        <v>78</v>
      </c>
      <c r="N1384" t="s">
        <v>79</v>
      </c>
      <c r="O1384" t="s">
        <v>74</v>
      </c>
      <c r="P1384" t="s">
        <v>74</v>
      </c>
      <c r="Q1384" t="s">
        <v>74</v>
      </c>
      <c r="R1384" t="s">
        <v>74</v>
      </c>
      <c r="S1384" t="s">
        <v>74</v>
      </c>
      <c r="T1384" t="s">
        <v>21866</v>
      </c>
      <c r="U1384" t="s">
        <v>21867</v>
      </c>
      <c r="V1384" t="s">
        <v>21868</v>
      </c>
      <c r="W1384" t="s">
        <v>21869</v>
      </c>
      <c r="X1384" t="s">
        <v>21870</v>
      </c>
      <c r="Y1384" t="s">
        <v>21871</v>
      </c>
      <c r="Z1384" t="s">
        <v>21872</v>
      </c>
      <c r="AA1384" t="s">
        <v>21873</v>
      </c>
      <c r="AB1384" t="s">
        <v>21874</v>
      </c>
      <c r="AC1384" t="s">
        <v>74</v>
      </c>
      <c r="AD1384" t="s">
        <v>74</v>
      </c>
      <c r="AE1384" t="s">
        <v>74</v>
      </c>
      <c r="AF1384" t="s">
        <v>74</v>
      </c>
      <c r="AG1384">
        <v>45</v>
      </c>
      <c r="AH1384">
        <v>1</v>
      </c>
      <c r="AI1384">
        <v>1</v>
      </c>
      <c r="AJ1384">
        <v>2</v>
      </c>
      <c r="AK1384">
        <v>3</v>
      </c>
      <c r="AL1384" t="s">
        <v>418</v>
      </c>
      <c r="AM1384" t="s">
        <v>146</v>
      </c>
      <c r="AN1384" t="s">
        <v>419</v>
      </c>
      <c r="AO1384" t="s">
        <v>3491</v>
      </c>
      <c r="AP1384" t="s">
        <v>3492</v>
      </c>
      <c r="AQ1384" t="s">
        <v>74</v>
      </c>
      <c r="AR1384" t="s">
        <v>3493</v>
      </c>
      <c r="AS1384" t="s">
        <v>3494</v>
      </c>
      <c r="AT1384" t="s">
        <v>304</v>
      </c>
      <c r="AU1384">
        <v>2023</v>
      </c>
      <c r="AV1384">
        <v>53</v>
      </c>
      <c r="AW1384">
        <v>4</v>
      </c>
      <c r="AX1384" t="s">
        <v>74</v>
      </c>
      <c r="AY1384" t="s">
        <v>74</v>
      </c>
      <c r="AZ1384" t="s">
        <v>74</v>
      </c>
      <c r="BA1384" t="s">
        <v>74</v>
      </c>
      <c r="BB1384">
        <v>565</v>
      </c>
      <c r="BC1384">
        <v>575</v>
      </c>
      <c r="BD1384" t="s">
        <v>74</v>
      </c>
      <c r="BE1384" t="s">
        <v>21875</v>
      </c>
      <c r="BF1384" t="str">
        <f>HYPERLINK("http://dx.doi.org/10.1177/00812463231196297","http://dx.doi.org/10.1177/00812463231196297")</f>
        <v>http://dx.doi.org/10.1177/00812463231196297</v>
      </c>
      <c r="BG1384" t="s">
        <v>74</v>
      </c>
      <c r="BH1384" t="s">
        <v>510</v>
      </c>
      <c r="BI1384">
        <v>11</v>
      </c>
      <c r="BJ1384" t="s">
        <v>99</v>
      </c>
      <c r="BK1384" t="s">
        <v>100</v>
      </c>
      <c r="BL1384" t="s">
        <v>101</v>
      </c>
      <c r="BM1384" t="s">
        <v>21876</v>
      </c>
      <c r="BN1384" t="s">
        <v>74</v>
      </c>
      <c r="BO1384" t="s">
        <v>1036</v>
      </c>
      <c r="BP1384" t="s">
        <v>74</v>
      </c>
      <c r="BQ1384" t="s">
        <v>74</v>
      </c>
      <c r="BR1384" t="s">
        <v>104</v>
      </c>
      <c r="BS1384" t="s">
        <v>21877</v>
      </c>
      <c r="BT1384" t="str">
        <f>HYPERLINK("https%3A%2F%2Fwww.webofscience.com%2Fwos%2Fwoscc%2Ffull-record%2FWOS:001059353800001","View Full Record in Web of Science")</f>
        <v>View Full Record in Web of Science</v>
      </c>
    </row>
    <row r="1385" spans="1:72" x14ac:dyDescent="0.25">
      <c r="A1385" t="s">
        <v>72</v>
      </c>
      <c r="B1385" t="s">
        <v>22488</v>
      </c>
      <c r="C1385" t="s">
        <v>74</v>
      </c>
      <c r="D1385" t="s">
        <v>74</v>
      </c>
      <c r="E1385" t="s">
        <v>74</v>
      </c>
      <c r="F1385" t="s">
        <v>22489</v>
      </c>
      <c r="G1385" t="s">
        <v>74</v>
      </c>
      <c r="H1385" t="s">
        <v>74</v>
      </c>
      <c r="I1385" t="s">
        <v>22490</v>
      </c>
      <c r="J1385" t="s">
        <v>9709</v>
      </c>
      <c r="K1385" t="s">
        <v>74</v>
      </c>
      <c r="L1385" t="s">
        <v>74</v>
      </c>
      <c r="M1385" t="s">
        <v>78</v>
      </c>
      <c r="N1385" t="s">
        <v>79</v>
      </c>
      <c r="O1385" t="s">
        <v>74</v>
      </c>
      <c r="P1385" t="s">
        <v>74</v>
      </c>
      <c r="Q1385" t="s">
        <v>74</v>
      </c>
      <c r="R1385" t="s">
        <v>74</v>
      </c>
      <c r="S1385" t="s">
        <v>74</v>
      </c>
      <c r="T1385" t="s">
        <v>74</v>
      </c>
      <c r="U1385" t="s">
        <v>22491</v>
      </c>
      <c r="V1385" t="s">
        <v>22492</v>
      </c>
      <c r="W1385" t="s">
        <v>22493</v>
      </c>
      <c r="X1385" t="s">
        <v>9713</v>
      </c>
      <c r="Y1385" t="s">
        <v>22494</v>
      </c>
      <c r="Z1385" t="s">
        <v>22495</v>
      </c>
      <c r="AA1385" t="s">
        <v>74</v>
      </c>
      <c r="AB1385" t="s">
        <v>22496</v>
      </c>
      <c r="AC1385" t="s">
        <v>22497</v>
      </c>
      <c r="AD1385" t="s">
        <v>22498</v>
      </c>
      <c r="AE1385" t="s">
        <v>22499</v>
      </c>
      <c r="AF1385" t="s">
        <v>74</v>
      </c>
      <c r="AG1385">
        <v>66</v>
      </c>
      <c r="AH1385">
        <v>1</v>
      </c>
      <c r="AI1385">
        <v>2</v>
      </c>
      <c r="AJ1385">
        <v>1</v>
      </c>
      <c r="AK1385">
        <v>14</v>
      </c>
      <c r="AL1385" t="s">
        <v>476</v>
      </c>
      <c r="AM1385" t="s">
        <v>477</v>
      </c>
      <c r="AN1385" t="s">
        <v>478</v>
      </c>
      <c r="AO1385" t="s">
        <v>9717</v>
      </c>
      <c r="AP1385" t="s">
        <v>9718</v>
      </c>
      <c r="AQ1385" t="s">
        <v>74</v>
      </c>
      <c r="AR1385" t="s">
        <v>9719</v>
      </c>
      <c r="AS1385" t="s">
        <v>9720</v>
      </c>
      <c r="AT1385" t="s">
        <v>828</v>
      </c>
      <c r="AU1385">
        <v>2023</v>
      </c>
      <c r="AV1385">
        <v>34</v>
      </c>
      <c r="AW1385">
        <v>1</v>
      </c>
      <c r="AX1385" t="s">
        <v>74</v>
      </c>
      <c r="AY1385" t="s">
        <v>74</v>
      </c>
      <c r="AZ1385" t="s">
        <v>74</v>
      </c>
      <c r="BA1385" t="s">
        <v>74</v>
      </c>
      <c r="BB1385">
        <v>306</v>
      </c>
      <c r="BC1385">
        <v>328</v>
      </c>
      <c r="BD1385" t="s">
        <v>74</v>
      </c>
      <c r="BE1385" t="s">
        <v>22500</v>
      </c>
      <c r="BF1385" t="str">
        <f>HYPERLINK("http://dx.doi.org/10.1080/10409289.2021.1985047","http://dx.doi.org/10.1080/10409289.2021.1985047")</f>
        <v>http://dx.doi.org/10.1080/10409289.2021.1985047</v>
      </c>
      <c r="BG1385" t="s">
        <v>74</v>
      </c>
      <c r="BH1385" t="s">
        <v>4766</v>
      </c>
      <c r="BI1385">
        <v>23</v>
      </c>
      <c r="BJ1385" t="s">
        <v>9723</v>
      </c>
      <c r="BK1385" t="s">
        <v>100</v>
      </c>
      <c r="BL1385" t="s">
        <v>512</v>
      </c>
      <c r="BM1385" t="s">
        <v>22501</v>
      </c>
      <c r="BN1385" t="s">
        <v>74</v>
      </c>
      <c r="BO1385" t="s">
        <v>74</v>
      </c>
      <c r="BP1385" t="s">
        <v>74</v>
      </c>
      <c r="BQ1385" t="s">
        <v>74</v>
      </c>
      <c r="BR1385" t="s">
        <v>104</v>
      </c>
      <c r="BS1385" t="s">
        <v>22502</v>
      </c>
      <c r="BT1385" t="str">
        <f>HYPERLINK("https%3A%2F%2Fwww.webofscience.com%2Fwos%2Fwoscc%2Ffull-record%2FWOS:000704564200001","View Full Record in Web of Science")</f>
        <v>View Full Record in Web of Science</v>
      </c>
    </row>
    <row r="1386" spans="1:72" x14ac:dyDescent="0.25">
      <c r="A1386" t="s">
        <v>72</v>
      </c>
      <c r="B1386" t="s">
        <v>23098</v>
      </c>
      <c r="C1386" t="s">
        <v>74</v>
      </c>
      <c r="D1386" t="s">
        <v>74</v>
      </c>
      <c r="E1386" t="s">
        <v>74</v>
      </c>
      <c r="F1386" t="s">
        <v>23099</v>
      </c>
      <c r="G1386" t="s">
        <v>74</v>
      </c>
      <c r="H1386" t="s">
        <v>74</v>
      </c>
      <c r="I1386" t="s">
        <v>23100</v>
      </c>
      <c r="J1386" t="s">
        <v>4139</v>
      </c>
      <c r="K1386" t="s">
        <v>74</v>
      </c>
      <c r="L1386" t="s">
        <v>74</v>
      </c>
      <c r="M1386" t="s">
        <v>78</v>
      </c>
      <c r="N1386" t="s">
        <v>79</v>
      </c>
      <c r="O1386" t="s">
        <v>74</v>
      </c>
      <c r="P1386" t="s">
        <v>74</v>
      </c>
      <c r="Q1386" t="s">
        <v>74</v>
      </c>
      <c r="R1386" t="s">
        <v>74</v>
      </c>
      <c r="S1386" t="s">
        <v>74</v>
      </c>
      <c r="T1386" t="s">
        <v>74</v>
      </c>
      <c r="U1386" t="s">
        <v>23101</v>
      </c>
      <c r="V1386" t="s">
        <v>23102</v>
      </c>
      <c r="W1386" t="s">
        <v>23103</v>
      </c>
      <c r="X1386" t="s">
        <v>23104</v>
      </c>
      <c r="Y1386" t="s">
        <v>23105</v>
      </c>
      <c r="Z1386" t="s">
        <v>74</v>
      </c>
      <c r="AA1386" t="s">
        <v>23106</v>
      </c>
      <c r="AB1386" t="s">
        <v>23107</v>
      </c>
      <c r="AC1386" t="s">
        <v>74</v>
      </c>
      <c r="AD1386" t="s">
        <v>74</v>
      </c>
      <c r="AE1386" t="s">
        <v>74</v>
      </c>
      <c r="AF1386" t="s">
        <v>74</v>
      </c>
      <c r="AG1386">
        <v>41</v>
      </c>
      <c r="AH1386">
        <v>1</v>
      </c>
      <c r="AI1386">
        <v>1</v>
      </c>
      <c r="AJ1386">
        <v>1</v>
      </c>
      <c r="AK1386">
        <v>2</v>
      </c>
      <c r="AL1386" t="s">
        <v>4148</v>
      </c>
      <c r="AM1386" t="s">
        <v>4149</v>
      </c>
      <c r="AN1386" t="s">
        <v>4150</v>
      </c>
      <c r="AO1386" t="s">
        <v>4151</v>
      </c>
      <c r="AP1386" t="s">
        <v>74</v>
      </c>
      <c r="AQ1386" t="s">
        <v>74</v>
      </c>
      <c r="AR1386" t="s">
        <v>4139</v>
      </c>
      <c r="AS1386" t="s">
        <v>4152</v>
      </c>
      <c r="AT1386" t="s">
        <v>23108</v>
      </c>
      <c r="AU1386">
        <v>2023</v>
      </c>
      <c r="AV1386">
        <v>18</v>
      </c>
      <c r="AW1386">
        <v>5</v>
      </c>
      <c r="AX1386" t="s">
        <v>74</v>
      </c>
      <c r="AY1386" t="s">
        <v>74</v>
      </c>
      <c r="AZ1386" t="s">
        <v>74</v>
      </c>
      <c r="BA1386" t="s">
        <v>74</v>
      </c>
      <c r="BB1386" t="s">
        <v>74</v>
      </c>
      <c r="BC1386" t="s">
        <v>74</v>
      </c>
      <c r="BD1386" t="s">
        <v>23109</v>
      </c>
      <c r="BE1386" t="s">
        <v>23110</v>
      </c>
      <c r="BF1386" t="str">
        <f>HYPERLINK("http://dx.doi.org/10.1371/journal.pone.0285842","http://dx.doi.org/10.1371/journal.pone.0285842")</f>
        <v>http://dx.doi.org/10.1371/journal.pone.0285842</v>
      </c>
      <c r="BG1386" t="s">
        <v>74</v>
      </c>
      <c r="BH1386" t="s">
        <v>74</v>
      </c>
      <c r="BI1386">
        <v>12</v>
      </c>
      <c r="BJ1386" t="s">
        <v>1233</v>
      </c>
      <c r="BK1386" t="s">
        <v>153</v>
      </c>
      <c r="BL1386" t="s">
        <v>1234</v>
      </c>
      <c r="BM1386" t="s">
        <v>23111</v>
      </c>
      <c r="BN1386">
        <v>37228054</v>
      </c>
      <c r="BO1386" t="s">
        <v>379</v>
      </c>
      <c r="BP1386" t="s">
        <v>74</v>
      </c>
      <c r="BQ1386" t="s">
        <v>74</v>
      </c>
      <c r="BR1386" t="s">
        <v>104</v>
      </c>
      <c r="BS1386" t="s">
        <v>23112</v>
      </c>
      <c r="BT1386" t="str">
        <f>HYPERLINK("https%3A%2F%2Fwww.webofscience.com%2Fwos%2Fwoscc%2Ffull-record%2FWOS:000996075100060","View Full Record in Web of Science")</f>
        <v>View Full Record in Web of Science</v>
      </c>
    </row>
    <row r="1387" spans="1:72" x14ac:dyDescent="0.25">
      <c r="A1387" t="s">
        <v>72</v>
      </c>
      <c r="B1387" t="s">
        <v>23614</v>
      </c>
      <c r="C1387" t="s">
        <v>74</v>
      </c>
      <c r="D1387" t="s">
        <v>74</v>
      </c>
      <c r="E1387" t="s">
        <v>74</v>
      </c>
      <c r="F1387" t="s">
        <v>23615</v>
      </c>
      <c r="G1387" t="s">
        <v>74</v>
      </c>
      <c r="H1387" t="s">
        <v>74</v>
      </c>
      <c r="I1387" t="s">
        <v>23616</v>
      </c>
      <c r="J1387" t="s">
        <v>1400</v>
      </c>
      <c r="K1387" t="s">
        <v>74</v>
      </c>
      <c r="L1387" t="s">
        <v>74</v>
      </c>
      <c r="M1387" t="s">
        <v>78</v>
      </c>
      <c r="N1387" t="s">
        <v>79</v>
      </c>
      <c r="O1387" t="s">
        <v>74</v>
      </c>
      <c r="P1387" t="s">
        <v>74</v>
      </c>
      <c r="Q1387" t="s">
        <v>74</v>
      </c>
      <c r="R1387" t="s">
        <v>74</v>
      </c>
      <c r="S1387" t="s">
        <v>74</v>
      </c>
      <c r="T1387" t="s">
        <v>23617</v>
      </c>
      <c r="U1387" t="s">
        <v>23618</v>
      </c>
      <c r="V1387" t="s">
        <v>23619</v>
      </c>
      <c r="W1387" t="s">
        <v>23620</v>
      </c>
      <c r="X1387" t="s">
        <v>23621</v>
      </c>
      <c r="Y1387" t="s">
        <v>23622</v>
      </c>
      <c r="Z1387" t="s">
        <v>23623</v>
      </c>
      <c r="AA1387" t="s">
        <v>74</v>
      </c>
      <c r="AB1387" t="s">
        <v>74</v>
      </c>
      <c r="AC1387" t="s">
        <v>74</v>
      </c>
      <c r="AD1387" t="s">
        <v>74</v>
      </c>
      <c r="AE1387" t="s">
        <v>74</v>
      </c>
      <c r="AF1387" t="s">
        <v>74</v>
      </c>
      <c r="AG1387">
        <v>99</v>
      </c>
      <c r="AH1387">
        <v>1</v>
      </c>
      <c r="AI1387">
        <v>2</v>
      </c>
      <c r="AJ1387">
        <v>6</v>
      </c>
      <c r="AK1387">
        <v>20</v>
      </c>
      <c r="AL1387" t="s">
        <v>1130</v>
      </c>
      <c r="AM1387" t="s">
        <v>249</v>
      </c>
      <c r="AN1387" t="s">
        <v>1131</v>
      </c>
      <c r="AO1387" t="s">
        <v>1410</v>
      </c>
      <c r="AP1387" t="s">
        <v>1411</v>
      </c>
      <c r="AQ1387" t="s">
        <v>74</v>
      </c>
      <c r="AR1387" t="s">
        <v>1412</v>
      </c>
      <c r="AS1387" t="s">
        <v>1413</v>
      </c>
      <c r="AT1387" t="s">
        <v>871</v>
      </c>
      <c r="AU1387">
        <v>2023</v>
      </c>
      <c r="AV1387">
        <v>52</v>
      </c>
      <c r="AW1387">
        <v>5</v>
      </c>
      <c r="AX1387" t="s">
        <v>74</v>
      </c>
      <c r="AY1387" t="s">
        <v>74</v>
      </c>
      <c r="AZ1387" t="s">
        <v>74</v>
      </c>
      <c r="BA1387" t="s">
        <v>74</v>
      </c>
      <c r="BB1387">
        <v>1685</v>
      </c>
      <c r="BC1387">
        <v>1705</v>
      </c>
      <c r="BD1387" t="s">
        <v>74</v>
      </c>
      <c r="BE1387" t="s">
        <v>23624</v>
      </c>
      <c r="BF1387" t="str">
        <f>HYPERLINK("http://dx.doi.org/10.1007/s10936-023-09954-3","http://dx.doi.org/10.1007/s10936-023-09954-3")</f>
        <v>http://dx.doi.org/10.1007/s10936-023-09954-3</v>
      </c>
      <c r="BG1387" t="s">
        <v>74</v>
      </c>
      <c r="BH1387" t="s">
        <v>1415</v>
      </c>
      <c r="BI1387">
        <v>21</v>
      </c>
      <c r="BJ1387" t="s">
        <v>1416</v>
      </c>
      <c r="BK1387" t="s">
        <v>100</v>
      </c>
      <c r="BL1387" t="s">
        <v>1417</v>
      </c>
      <c r="BM1387" t="s">
        <v>1418</v>
      </c>
      <c r="BN1387">
        <v>37171685</v>
      </c>
      <c r="BO1387" t="s">
        <v>4059</v>
      </c>
      <c r="BP1387" t="s">
        <v>74</v>
      </c>
      <c r="BQ1387" t="s">
        <v>74</v>
      </c>
      <c r="BR1387" t="s">
        <v>104</v>
      </c>
      <c r="BS1387" t="s">
        <v>23625</v>
      </c>
      <c r="BT1387" t="str">
        <f>HYPERLINK("https%3A%2F%2Fwww.webofscience.com%2Fwos%2Fwoscc%2Ffull-record%2FWOS:000986396100004","View Full Record in Web of Science")</f>
        <v>View Full Record in Web of Science</v>
      </c>
    </row>
    <row r="1388" spans="1:72" x14ac:dyDescent="0.25">
      <c r="A1388" t="s">
        <v>72</v>
      </c>
      <c r="B1388" t="s">
        <v>23626</v>
      </c>
      <c r="C1388" t="s">
        <v>74</v>
      </c>
      <c r="D1388" t="s">
        <v>74</v>
      </c>
      <c r="E1388" t="s">
        <v>74</v>
      </c>
      <c r="F1388" t="s">
        <v>23627</v>
      </c>
      <c r="G1388" t="s">
        <v>74</v>
      </c>
      <c r="H1388" t="s">
        <v>74</v>
      </c>
      <c r="I1388" t="s">
        <v>23628</v>
      </c>
      <c r="J1388" t="s">
        <v>23629</v>
      </c>
      <c r="K1388" t="s">
        <v>74</v>
      </c>
      <c r="L1388" t="s">
        <v>74</v>
      </c>
      <c r="M1388" t="s">
        <v>78</v>
      </c>
      <c r="N1388" t="s">
        <v>79</v>
      </c>
      <c r="O1388" t="s">
        <v>74</v>
      </c>
      <c r="P1388" t="s">
        <v>74</v>
      </c>
      <c r="Q1388" t="s">
        <v>74</v>
      </c>
      <c r="R1388" t="s">
        <v>74</v>
      </c>
      <c r="S1388" t="s">
        <v>74</v>
      </c>
      <c r="T1388" t="s">
        <v>23630</v>
      </c>
      <c r="U1388" t="s">
        <v>23631</v>
      </c>
      <c r="V1388" t="s">
        <v>23632</v>
      </c>
      <c r="W1388" t="s">
        <v>23633</v>
      </c>
      <c r="X1388" t="s">
        <v>23634</v>
      </c>
      <c r="Y1388" t="s">
        <v>23635</v>
      </c>
      <c r="Z1388" t="s">
        <v>23636</v>
      </c>
      <c r="AA1388" t="s">
        <v>74</v>
      </c>
      <c r="AB1388" t="s">
        <v>23637</v>
      </c>
      <c r="AC1388" t="s">
        <v>23638</v>
      </c>
      <c r="AD1388" t="s">
        <v>23639</v>
      </c>
      <c r="AE1388" t="s">
        <v>23640</v>
      </c>
      <c r="AF1388" t="s">
        <v>74</v>
      </c>
      <c r="AG1388">
        <v>60</v>
      </c>
      <c r="AH1388">
        <v>1</v>
      </c>
      <c r="AI1388">
        <v>1</v>
      </c>
      <c r="AJ1388">
        <v>5</v>
      </c>
      <c r="AK1388">
        <v>28</v>
      </c>
      <c r="AL1388" t="s">
        <v>418</v>
      </c>
      <c r="AM1388" t="s">
        <v>146</v>
      </c>
      <c r="AN1388" t="s">
        <v>419</v>
      </c>
      <c r="AO1388" t="s">
        <v>23641</v>
      </c>
      <c r="AP1388" t="s">
        <v>23642</v>
      </c>
      <c r="AQ1388" t="s">
        <v>74</v>
      </c>
      <c r="AR1388" t="s">
        <v>23643</v>
      </c>
      <c r="AS1388" t="s">
        <v>23644</v>
      </c>
      <c r="AT1388" t="s">
        <v>180</v>
      </c>
      <c r="AU1388">
        <v>2023</v>
      </c>
      <c r="AV1388">
        <v>55</v>
      </c>
      <c r="AW1388">
        <v>3</v>
      </c>
      <c r="AX1388" t="s">
        <v>74</v>
      </c>
      <c r="AY1388" t="s">
        <v>74</v>
      </c>
      <c r="AZ1388" t="s">
        <v>74</v>
      </c>
      <c r="BA1388" t="s">
        <v>74</v>
      </c>
      <c r="BB1388">
        <v>744</v>
      </c>
      <c r="BC1388">
        <v>762</v>
      </c>
      <c r="BD1388">
        <v>9610006221104260</v>
      </c>
      <c r="BE1388" t="s">
        <v>23645</v>
      </c>
      <c r="BF1388" t="str">
        <f>HYPERLINK("http://dx.doi.org/10.1177/09610006221104259","http://dx.doi.org/10.1177/09610006221104259")</f>
        <v>http://dx.doi.org/10.1177/09610006221104259</v>
      </c>
      <c r="BG1388" t="s">
        <v>74</v>
      </c>
      <c r="BH1388" t="s">
        <v>5231</v>
      </c>
      <c r="BI1388">
        <v>19</v>
      </c>
      <c r="BJ1388" t="s">
        <v>4577</v>
      </c>
      <c r="BK1388" t="s">
        <v>100</v>
      </c>
      <c r="BL1388" t="s">
        <v>4577</v>
      </c>
      <c r="BM1388" t="s">
        <v>23646</v>
      </c>
      <c r="BN1388" t="s">
        <v>74</v>
      </c>
      <c r="BO1388" t="s">
        <v>74</v>
      </c>
      <c r="BP1388" t="s">
        <v>74</v>
      </c>
      <c r="BQ1388" t="s">
        <v>74</v>
      </c>
      <c r="BR1388" t="s">
        <v>104</v>
      </c>
      <c r="BS1388" t="s">
        <v>23647</v>
      </c>
      <c r="BT1388" t="str">
        <f>HYPERLINK("https%3A%2F%2Fwww.webofscience.com%2Fwos%2Fwoscc%2Ffull-record%2FWOS:000813559300001","View Full Record in Web of Science")</f>
        <v>View Full Record in Web of Science</v>
      </c>
    </row>
    <row r="1389" spans="1:72" x14ac:dyDescent="0.25">
      <c r="A1389" t="s">
        <v>72</v>
      </c>
      <c r="B1389" t="s">
        <v>24932</v>
      </c>
      <c r="C1389" t="s">
        <v>74</v>
      </c>
      <c r="D1389" t="s">
        <v>74</v>
      </c>
      <c r="E1389" t="s">
        <v>74</v>
      </c>
      <c r="F1389" t="s">
        <v>24933</v>
      </c>
      <c r="G1389" t="s">
        <v>74</v>
      </c>
      <c r="H1389" t="s">
        <v>74</v>
      </c>
      <c r="I1389" t="s">
        <v>24934</v>
      </c>
      <c r="J1389" t="s">
        <v>24935</v>
      </c>
      <c r="K1389" t="s">
        <v>74</v>
      </c>
      <c r="L1389" t="s">
        <v>74</v>
      </c>
      <c r="M1389" t="s">
        <v>78</v>
      </c>
      <c r="N1389" t="s">
        <v>79</v>
      </c>
      <c r="O1389" t="s">
        <v>74</v>
      </c>
      <c r="P1389" t="s">
        <v>74</v>
      </c>
      <c r="Q1389" t="s">
        <v>74</v>
      </c>
      <c r="R1389" t="s">
        <v>74</v>
      </c>
      <c r="S1389" t="s">
        <v>74</v>
      </c>
      <c r="T1389" t="s">
        <v>24936</v>
      </c>
      <c r="U1389" t="s">
        <v>24937</v>
      </c>
      <c r="V1389" t="s">
        <v>24938</v>
      </c>
      <c r="W1389" t="s">
        <v>24939</v>
      </c>
      <c r="X1389" t="s">
        <v>10284</v>
      </c>
      <c r="Y1389" t="s">
        <v>24940</v>
      </c>
      <c r="Z1389" t="s">
        <v>24941</v>
      </c>
      <c r="AA1389" t="s">
        <v>24942</v>
      </c>
      <c r="AB1389" t="s">
        <v>24943</v>
      </c>
      <c r="AC1389" t="s">
        <v>74</v>
      </c>
      <c r="AD1389" t="s">
        <v>74</v>
      </c>
      <c r="AE1389" t="s">
        <v>74</v>
      </c>
      <c r="AF1389" t="s">
        <v>74</v>
      </c>
      <c r="AG1389">
        <v>189</v>
      </c>
      <c r="AH1389">
        <v>1</v>
      </c>
      <c r="AI1389">
        <v>1</v>
      </c>
      <c r="AJ1389">
        <v>3</v>
      </c>
      <c r="AK1389">
        <v>11</v>
      </c>
      <c r="AL1389" t="s">
        <v>1087</v>
      </c>
      <c r="AM1389" t="s">
        <v>1088</v>
      </c>
      <c r="AN1389" t="s">
        <v>1089</v>
      </c>
      <c r="AO1389" t="s">
        <v>24944</v>
      </c>
      <c r="AP1389" t="s">
        <v>24945</v>
      </c>
      <c r="AQ1389" t="s">
        <v>74</v>
      </c>
      <c r="AR1389" t="s">
        <v>24946</v>
      </c>
      <c r="AS1389" t="s">
        <v>24947</v>
      </c>
      <c r="AT1389" t="s">
        <v>24948</v>
      </c>
      <c r="AU1389">
        <v>2023</v>
      </c>
      <c r="AV1389">
        <v>36</v>
      </c>
      <c r="AW1389">
        <v>2</v>
      </c>
      <c r="AX1389" t="s">
        <v>74</v>
      </c>
      <c r="AY1389" t="s">
        <v>74</v>
      </c>
      <c r="AZ1389" t="s">
        <v>74</v>
      </c>
      <c r="BA1389" t="s">
        <v>74</v>
      </c>
      <c r="BB1389">
        <v>520</v>
      </c>
      <c r="BC1389">
        <v>560</v>
      </c>
      <c r="BD1389" t="s">
        <v>74</v>
      </c>
      <c r="BE1389" t="s">
        <v>24949</v>
      </c>
      <c r="BF1389" t="str">
        <f>HYPERLINK("http://dx.doi.org/10.1108/AAAJ-04-2022-5749","http://dx.doi.org/10.1108/AAAJ-04-2022-5749")</f>
        <v>http://dx.doi.org/10.1108/AAAJ-04-2022-5749</v>
      </c>
      <c r="BG1389" t="s">
        <v>74</v>
      </c>
      <c r="BH1389" t="s">
        <v>5231</v>
      </c>
      <c r="BI1389">
        <v>41</v>
      </c>
      <c r="BJ1389" t="s">
        <v>20703</v>
      </c>
      <c r="BK1389" t="s">
        <v>100</v>
      </c>
      <c r="BL1389" t="s">
        <v>1576</v>
      </c>
      <c r="BM1389" t="s">
        <v>24950</v>
      </c>
      <c r="BN1389" t="s">
        <v>74</v>
      </c>
      <c r="BO1389" t="s">
        <v>74</v>
      </c>
      <c r="BP1389" t="s">
        <v>74</v>
      </c>
      <c r="BQ1389" t="s">
        <v>74</v>
      </c>
      <c r="BR1389" t="s">
        <v>104</v>
      </c>
      <c r="BS1389" t="s">
        <v>24951</v>
      </c>
      <c r="BT1389" t="str">
        <f>HYPERLINK("https%3A%2F%2Fwww.webofscience.com%2Fwos%2Fwoscc%2Ffull-record%2FWOS:000814607700001","View Full Record in Web of Science")</f>
        <v>View Full Record in Web of Science</v>
      </c>
    </row>
    <row r="1390" spans="1:72" x14ac:dyDescent="0.25">
      <c r="A1390" t="s">
        <v>72</v>
      </c>
      <c r="B1390" t="s">
        <v>25039</v>
      </c>
      <c r="C1390" t="s">
        <v>74</v>
      </c>
      <c r="D1390" t="s">
        <v>74</v>
      </c>
      <c r="E1390" t="s">
        <v>74</v>
      </c>
      <c r="F1390" t="s">
        <v>25040</v>
      </c>
      <c r="G1390" t="s">
        <v>74</v>
      </c>
      <c r="H1390" t="s">
        <v>74</v>
      </c>
      <c r="I1390" t="s">
        <v>25041</v>
      </c>
      <c r="J1390" t="s">
        <v>18985</v>
      </c>
      <c r="K1390" t="s">
        <v>74</v>
      </c>
      <c r="L1390" t="s">
        <v>74</v>
      </c>
      <c r="M1390" t="s">
        <v>78</v>
      </c>
      <c r="N1390" t="s">
        <v>79</v>
      </c>
      <c r="O1390" t="s">
        <v>74</v>
      </c>
      <c r="P1390" t="s">
        <v>74</v>
      </c>
      <c r="Q1390" t="s">
        <v>74</v>
      </c>
      <c r="R1390" t="s">
        <v>74</v>
      </c>
      <c r="S1390" t="s">
        <v>74</v>
      </c>
      <c r="T1390" t="s">
        <v>25042</v>
      </c>
      <c r="U1390" t="s">
        <v>25043</v>
      </c>
      <c r="V1390" t="s">
        <v>25044</v>
      </c>
      <c r="W1390" t="s">
        <v>25045</v>
      </c>
      <c r="X1390" t="s">
        <v>25046</v>
      </c>
      <c r="Y1390" t="s">
        <v>25047</v>
      </c>
      <c r="Z1390" t="s">
        <v>25048</v>
      </c>
      <c r="AA1390" t="s">
        <v>74</v>
      </c>
      <c r="AB1390" t="s">
        <v>25049</v>
      </c>
      <c r="AC1390" t="s">
        <v>74</v>
      </c>
      <c r="AD1390" t="s">
        <v>74</v>
      </c>
      <c r="AE1390" t="s">
        <v>74</v>
      </c>
      <c r="AF1390" t="s">
        <v>74</v>
      </c>
      <c r="AG1390">
        <v>75</v>
      </c>
      <c r="AH1390">
        <v>1</v>
      </c>
      <c r="AI1390">
        <v>1</v>
      </c>
      <c r="AJ1390">
        <v>0</v>
      </c>
      <c r="AK1390">
        <v>5</v>
      </c>
      <c r="AL1390" t="s">
        <v>1775</v>
      </c>
      <c r="AM1390" t="s">
        <v>1776</v>
      </c>
      <c r="AN1390" t="s">
        <v>1777</v>
      </c>
      <c r="AO1390" t="s">
        <v>18993</v>
      </c>
      <c r="AP1390" t="s">
        <v>18994</v>
      </c>
      <c r="AQ1390" t="s">
        <v>74</v>
      </c>
      <c r="AR1390" t="s">
        <v>18985</v>
      </c>
      <c r="AS1390" t="s">
        <v>18995</v>
      </c>
      <c r="AT1390" t="s">
        <v>304</v>
      </c>
      <c r="AU1390">
        <v>2023</v>
      </c>
      <c r="AV1390">
        <v>23</v>
      </c>
      <c r="AW1390">
        <v>8</v>
      </c>
      <c r="AX1390" t="s">
        <v>74</v>
      </c>
      <c r="AY1390" t="s">
        <v>74</v>
      </c>
      <c r="AZ1390" t="s">
        <v>74</v>
      </c>
      <c r="BA1390" t="s">
        <v>74</v>
      </c>
      <c r="BB1390">
        <v>2142</v>
      </c>
      <c r="BC1390">
        <v>2155</v>
      </c>
      <c r="BD1390" t="s">
        <v>74</v>
      </c>
      <c r="BE1390" t="s">
        <v>25050</v>
      </c>
      <c r="BF1390" t="str">
        <f>HYPERLINK("http://dx.doi.org/10.1037/emo0001246","http://dx.doi.org/10.1037/emo0001246")</f>
        <v>http://dx.doi.org/10.1037/emo0001246</v>
      </c>
      <c r="BG1390" t="s">
        <v>74</v>
      </c>
      <c r="BH1390" t="s">
        <v>896</v>
      </c>
      <c r="BI1390">
        <v>14</v>
      </c>
      <c r="BJ1390" t="s">
        <v>2386</v>
      </c>
      <c r="BK1390" t="s">
        <v>100</v>
      </c>
      <c r="BL1390" t="s">
        <v>101</v>
      </c>
      <c r="BM1390" t="s">
        <v>25051</v>
      </c>
      <c r="BN1390">
        <v>37104767</v>
      </c>
      <c r="BO1390" t="s">
        <v>74</v>
      </c>
      <c r="BP1390" t="s">
        <v>74</v>
      </c>
      <c r="BQ1390" t="s">
        <v>74</v>
      </c>
      <c r="BR1390" t="s">
        <v>104</v>
      </c>
      <c r="BS1390" t="s">
        <v>25052</v>
      </c>
      <c r="BT1390" t="str">
        <f>HYPERLINK("https%3A%2F%2Fwww.webofscience.com%2Fwos%2Fwoscc%2Ffull-record%2FWOS:000979481100001","View Full Record in Web of Science")</f>
        <v>View Full Record in Web of Science</v>
      </c>
    </row>
    <row r="1391" spans="1:72" x14ac:dyDescent="0.25">
      <c r="A1391" t="s">
        <v>72</v>
      </c>
      <c r="B1391" t="s">
        <v>25250</v>
      </c>
      <c r="C1391" t="s">
        <v>74</v>
      </c>
      <c r="D1391" t="s">
        <v>74</v>
      </c>
      <c r="E1391" t="s">
        <v>74</v>
      </c>
      <c r="F1391" t="s">
        <v>25251</v>
      </c>
      <c r="G1391" t="s">
        <v>74</v>
      </c>
      <c r="H1391" t="s">
        <v>74</v>
      </c>
      <c r="I1391" t="s">
        <v>25252</v>
      </c>
      <c r="J1391" t="s">
        <v>7146</v>
      </c>
      <c r="K1391" t="s">
        <v>74</v>
      </c>
      <c r="L1391" t="s">
        <v>74</v>
      </c>
      <c r="M1391" t="s">
        <v>78</v>
      </c>
      <c r="N1391" t="s">
        <v>79</v>
      </c>
      <c r="O1391" t="s">
        <v>74</v>
      </c>
      <c r="P1391" t="s">
        <v>74</v>
      </c>
      <c r="Q1391" t="s">
        <v>74</v>
      </c>
      <c r="R1391" t="s">
        <v>74</v>
      </c>
      <c r="S1391" t="s">
        <v>74</v>
      </c>
      <c r="T1391" t="s">
        <v>25253</v>
      </c>
      <c r="U1391" t="s">
        <v>25254</v>
      </c>
      <c r="V1391" t="s">
        <v>25255</v>
      </c>
      <c r="W1391" t="s">
        <v>25256</v>
      </c>
      <c r="X1391" t="s">
        <v>25257</v>
      </c>
      <c r="Y1391" t="s">
        <v>25258</v>
      </c>
      <c r="Z1391" t="s">
        <v>25076</v>
      </c>
      <c r="AA1391" t="s">
        <v>74</v>
      </c>
      <c r="AB1391" t="s">
        <v>25259</v>
      </c>
      <c r="AC1391" t="s">
        <v>25260</v>
      </c>
      <c r="AD1391" t="s">
        <v>25261</v>
      </c>
      <c r="AE1391" t="s">
        <v>25262</v>
      </c>
      <c r="AF1391" t="s">
        <v>74</v>
      </c>
      <c r="AG1391">
        <v>112</v>
      </c>
      <c r="AH1391">
        <v>1</v>
      </c>
      <c r="AI1391">
        <v>2</v>
      </c>
      <c r="AJ1391">
        <v>4</v>
      </c>
      <c r="AK1391">
        <v>7</v>
      </c>
      <c r="AL1391" t="s">
        <v>927</v>
      </c>
      <c r="AM1391" t="s">
        <v>5360</v>
      </c>
      <c r="AN1391" t="s">
        <v>5361</v>
      </c>
      <c r="AO1391" t="s">
        <v>7152</v>
      </c>
      <c r="AP1391" t="s">
        <v>7153</v>
      </c>
      <c r="AQ1391" t="s">
        <v>74</v>
      </c>
      <c r="AR1391" t="s">
        <v>7154</v>
      </c>
      <c r="AS1391" t="s">
        <v>7155</v>
      </c>
      <c r="AT1391" t="s">
        <v>180</v>
      </c>
      <c r="AU1391">
        <v>2023</v>
      </c>
      <c r="AV1391">
        <v>107</v>
      </c>
      <c r="AW1391" t="s">
        <v>74</v>
      </c>
      <c r="AX1391" t="s">
        <v>74</v>
      </c>
      <c r="AY1391" t="s">
        <v>74</v>
      </c>
      <c r="AZ1391" t="s">
        <v>74</v>
      </c>
      <c r="BA1391" t="s">
        <v>74</v>
      </c>
      <c r="BB1391" t="s">
        <v>74</v>
      </c>
      <c r="BC1391" t="s">
        <v>74</v>
      </c>
      <c r="BD1391">
        <v>102225</v>
      </c>
      <c r="BE1391" t="s">
        <v>25263</v>
      </c>
      <c r="BF1391" t="str">
        <f>HYPERLINK("http://dx.doi.org/10.1016/j.rasd.2023.102225","http://dx.doi.org/10.1016/j.rasd.2023.102225")</f>
        <v>http://dx.doi.org/10.1016/j.rasd.2023.102225</v>
      </c>
      <c r="BG1391" t="s">
        <v>74</v>
      </c>
      <c r="BH1391" t="s">
        <v>4789</v>
      </c>
      <c r="BI1391">
        <v>15</v>
      </c>
      <c r="BJ1391" t="s">
        <v>7157</v>
      </c>
      <c r="BK1391" t="s">
        <v>100</v>
      </c>
      <c r="BL1391" t="s">
        <v>7158</v>
      </c>
      <c r="BM1391" t="s">
        <v>25264</v>
      </c>
      <c r="BN1391" t="s">
        <v>74</v>
      </c>
      <c r="BO1391" t="s">
        <v>74</v>
      </c>
      <c r="BP1391" t="s">
        <v>74</v>
      </c>
      <c r="BQ1391" t="s">
        <v>74</v>
      </c>
      <c r="BR1391" t="s">
        <v>104</v>
      </c>
      <c r="BS1391" t="s">
        <v>25265</v>
      </c>
      <c r="BT1391" t="str">
        <f>HYPERLINK("https%3A%2F%2Fwww.webofscience.com%2Fwos%2Fwoscc%2Ffull-record%2FWOS:001087531300001","View Full Record in Web of Science")</f>
        <v>View Full Record in Web of Science</v>
      </c>
    </row>
    <row r="1392" spans="1:72" x14ac:dyDescent="0.25">
      <c r="A1392" t="s">
        <v>72</v>
      </c>
      <c r="B1392" t="s">
        <v>25705</v>
      </c>
      <c r="C1392" t="s">
        <v>74</v>
      </c>
      <c r="D1392" t="s">
        <v>74</v>
      </c>
      <c r="E1392" t="s">
        <v>74</v>
      </c>
      <c r="F1392" t="s">
        <v>25706</v>
      </c>
      <c r="G1392" t="s">
        <v>74</v>
      </c>
      <c r="H1392" t="s">
        <v>74</v>
      </c>
      <c r="I1392" t="s">
        <v>25707</v>
      </c>
      <c r="J1392" t="s">
        <v>4557</v>
      </c>
      <c r="K1392" t="s">
        <v>74</v>
      </c>
      <c r="L1392" t="s">
        <v>74</v>
      </c>
      <c r="M1392" t="s">
        <v>78</v>
      </c>
      <c r="N1392" t="s">
        <v>79</v>
      </c>
      <c r="O1392" t="s">
        <v>74</v>
      </c>
      <c r="P1392" t="s">
        <v>74</v>
      </c>
      <c r="Q1392" t="s">
        <v>74</v>
      </c>
      <c r="R1392" t="s">
        <v>74</v>
      </c>
      <c r="S1392" t="s">
        <v>74</v>
      </c>
      <c r="T1392" t="s">
        <v>25708</v>
      </c>
      <c r="U1392" t="s">
        <v>25709</v>
      </c>
      <c r="V1392" t="s">
        <v>25710</v>
      </c>
      <c r="W1392" t="s">
        <v>25711</v>
      </c>
      <c r="X1392" t="s">
        <v>25712</v>
      </c>
      <c r="Y1392" t="s">
        <v>25713</v>
      </c>
      <c r="Z1392" t="s">
        <v>25714</v>
      </c>
      <c r="AA1392" t="s">
        <v>74</v>
      </c>
      <c r="AB1392" t="s">
        <v>25715</v>
      </c>
      <c r="AC1392" t="s">
        <v>74</v>
      </c>
      <c r="AD1392" t="s">
        <v>74</v>
      </c>
      <c r="AE1392" t="s">
        <v>74</v>
      </c>
      <c r="AF1392" t="s">
        <v>74</v>
      </c>
      <c r="AG1392">
        <v>54</v>
      </c>
      <c r="AH1392">
        <v>1</v>
      </c>
      <c r="AI1392">
        <v>1</v>
      </c>
      <c r="AJ1392">
        <v>7</v>
      </c>
      <c r="AK1392">
        <v>18</v>
      </c>
      <c r="AL1392" t="s">
        <v>4570</v>
      </c>
      <c r="AM1392" t="s">
        <v>225</v>
      </c>
      <c r="AN1392" t="s">
        <v>4571</v>
      </c>
      <c r="AO1392" t="s">
        <v>4572</v>
      </c>
      <c r="AP1392" t="s">
        <v>4573</v>
      </c>
      <c r="AQ1392" t="s">
        <v>74</v>
      </c>
      <c r="AR1392" t="s">
        <v>4574</v>
      </c>
      <c r="AS1392" t="s">
        <v>4575</v>
      </c>
      <c r="AT1392" t="s">
        <v>11857</v>
      </c>
      <c r="AU1392">
        <v>2023</v>
      </c>
      <c r="AV1392">
        <v>32</v>
      </c>
      <c r="AW1392">
        <v>2</v>
      </c>
      <c r="AX1392" t="s">
        <v>74</v>
      </c>
      <c r="AY1392" t="s">
        <v>74</v>
      </c>
      <c r="AZ1392" t="s">
        <v>74</v>
      </c>
      <c r="BA1392" t="s">
        <v>74</v>
      </c>
      <c r="BB1392">
        <v>371</v>
      </c>
      <c r="BC1392">
        <v>383</v>
      </c>
      <c r="BD1392" t="s">
        <v>74</v>
      </c>
      <c r="BE1392" t="s">
        <v>25716</v>
      </c>
      <c r="BF1392" t="str">
        <f>HYPERLINK("http://dx.doi.org/10.1093/reseval/rvac045","http://dx.doi.org/10.1093/reseval/rvac045")</f>
        <v>http://dx.doi.org/10.1093/reseval/rvac045</v>
      </c>
      <c r="BG1392" t="s">
        <v>74</v>
      </c>
      <c r="BH1392" t="s">
        <v>2445</v>
      </c>
      <c r="BI1392">
        <v>13</v>
      </c>
      <c r="BJ1392" t="s">
        <v>4577</v>
      </c>
      <c r="BK1392" t="s">
        <v>100</v>
      </c>
      <c r="BL1392" t="s">
        <v>4577</v>
      </c>
      <c r="BM1392" t="s">
        <v>25717</v>
      </c>
      <c r="BN1392" t="s">
        <v>74</v>
      </c>
      <c r="BO1392" t="s">
        <v>1210</v>
      </c>
      <c r="BP1392" t="s">
        <v>74</v>
      </c>
      <c r="BQ1392" t="s">
        <v>74</v>
      </c>
      <c r="BR1392" t="s">
        <v>104</v>
      </c>
      <c r="BS1392" t="s">
        <v>25718</v>
      </c>
      <c r="BT1392" t="str">
        <f>HYPERLINK("https%3A%2F%2Fwww.webofscience.com%2Fwos%2Fwoscc%2Ffull-record%2FWOS:000896751300001","View Full Record in Web of Science")</f>
        <v>View Full Record in Web of Science</v>
      </c>
    </row>
    <row r="1393" spans="1:72" x14ac:dyDescent="0.25">
      <c r="A1393" t="s">
        <v>72</v>
      </c>
      <c r="B1393" t="s">
        <v>26523</v>
      </c>
      <c r="C1393" t="s">
        <v>74</v>
      </c>
      <c r="D1393" t="s">
        <v>74</v>
      </c>
      <c r="E1393" t="s">
        <v>74</v>
      </c>
      <c r="F1393" t="s">
        <v>26524</v>
      </c>
      <c r="G1393" t="s">
        <v>74</v>
      </c>
      <c r="H1393" t="s">
        <v>74</v>
      </c>
      <c r="I1393" t="s">
        <v>26525</v>
      </c>
      <c r="J1393" t="s">
        <v>13587</v>
      </c>
      <c r="K1393" t="s">
        <v>74</v>
      </c>
      <c r="L1393" t="s">
        <v>74</v>
      </c>
      <c r="M1393" t="s">
        <v>78</v>
      </c>
      <c r="N1393" t="s">
        <v>79</v>
      </c>
      <c r="O1393" t="s">
        <v>74</v>
      </c>
      <c r="P1393" t="s">
        <v>74</v>
      </c>
      <c r="Q1393" t="s">
        <v>74</v>
      </c>
      <c r="R1393" t="s">
        <v>74</v>
      </c>
      <c r="S1393" t="s">
        <v>74</v>
      </c>
      <c r="T1393" t="s">
        <v>74</v>
      </c>
      <c r="U1393" t="s">
        <v>26526</v>
      </c>
      <c r="V1393" t="s">
        <v>26527</v>
      </c>
      <c r="W1393" t="s">
        <v>26528</v>
      </c>
      <c r="X1393" t="s">
        <v>26529</v>
      </c>
      <c r="Y1393" t="s">
        <v>26530</v>
      </c>
      <c r="Z1393" t="s">
        <v>26531</v>
      </c>
      <c r="AA1393" t="s">
        <v>26532</v>
      </c>
      <c r="AB1393" t="s">
        <v>26533</v>
      </c>
      <c r="AC1393" t="s">
        <v>74</v>
      </c>
      <c r="AD1393" t="s">
        <v>74</v>
      </c>
      <c r="AE1393" t="s">
        <v>74</v>
      </c>
      <c r="AF1393" t="s">
        <v>74</v>
      </c>
      <c r="AG1393">
        <v>176</v>
      </c>
      <c r="AH1393">
        <v>1</v>
      </c>
      <c r="AI1393">
        <v>1</v>
      </c>
      <c r="AJ1393">
        <v>12</v>
      </c>
      <c r="AK1393">
        <v>16</v>
      </c>
      <c r="AL1393" t="s">
        <v>13594</v>
      </c>
      <c r="AM1393" t="s">
        <v>7334</v>
      </c>
      <c r="AN1393" t="s">
        <v>13595</v>
      </c>
      <c r="AO1393" t="s">
        <v>13596</v>
      </c>
      <c r="AP1393" t="s">
        <v>13597</v>
      </c>
      <c r="AQ1393" t="s">
        <v>74</v>
      </c>
      <c r="AR1393" t="s">
        <v>13598</v>
      </c>
      <c r="AS1393" t="s">
        <v>13599</v>
      </c>
      <c r="AT1393" t="s">
        <v>9543</v>
      </c>
      <c r="AU1393">
        <v>2023</v>
      </c>
      <c r="AV1393">
        <v>77</v>
      </c>
      <c r="AW1393">
        <v>3</v>
      </c>
      <c r="AX1393" t="s">
        <v>74</v>
      </c>
      <c r="AY1393" t="s">
        <v>74</v>
      </c>
      <c r="AZ1393" t="s">
        <v>74</v>
      </c>
      <c r="BA1393" t="s">
        <v>74</v>
      </c>
      <c r="BB1393" t="s">
        <v>74</v>
      </c>
      <c r="BC1393" t="s">
        <v>74</v>
      </c>
      <c r="BD1393">
        <v>7703205150</v>
      </c>
      <c r="BE1393" t="s">
        <v>26534</v>
      </c>
      <c r="BF1393" t="str">
        <f>HYPERLINK("http://dx.doi.org/10.5014/ajot.2023.050036","http://dx.doi.org/10.5014/ajot.2023.050036")</f>
        <v>http://dx.doi.org/10.5014/ajot.2023.050036</v>
      </c>
      <c r="BG1393" t="s">
        <v>74</v>
      </c>
      <c r="BH1393" t="s">
        <v>74</v>
      </c>
      <c r="BI1393">
        <v>13</v>
      </c>
      <c r="BJ1393" t="s">
        <v>5164</v>
      </c>
      <c r="BK1393" t="s">
        <v>100</v>
      </c>
      <c r="BL1393" t="s">
        <v>5164</v>
      </c>
      <c r="BM1393" t="s">
        <v>26535</v>
      </c>
      <c r="BN1393">
        <v>37352433</v>
      </c>
      <c r="BO1393" t="s">
        <v>74</v>
      </c>
      <c r="BP1393" t="s">
        <v>74</v>
      </c>
      <c r="BQ1393" t="s">
        <v>74</v>
      </c>
      <c r="BR1393" t="s">
        <v>104</v>
      </c>
      <c r="BS1393" t="s">
        <v>26536</v>
      </c>
      <c r="BT1393" t="str">
        <f>HYPERLINK("https%3A%2F%2Fwww.webofscience.com%2Fwos%2Fwoscc%2Ffull-record%2FWOS:001033682400002","View Full Record in Web of Science")</f>
        <v>View Full Record in Web of Science</v>
      </c>
    </row>
    <row r="1394" spans="1:72" x14ac:dyDescent="0.25">
      <c r="A1394" t="s">
        <v>72</v>
      </c>
      <c r="B1394" t="s">
        <v>515</v>
      </c>
      <c r="C1394" t="s">
        <v>74</v>
      </c>
      <c r="D1394" t="s">
        <v>74</v>
      </c>
      <c r="E1394" t="s">
        <v>74</v>
      </c>
      <c r="F1394" t="s">
        <v>516</v>
      </c>
      <c r="G1394" t="s">
        <v>74</v>
      </c>
      <c r="H1394" t="s">
        <v>74</v>
      </c>
      <c r="I1394" t="s">
        <v>517</v>
      </c>
      <c r="J1394" t="s">
        <v>518</v>
      </c>
      <c r="K1394" t="s">
        <v>74</v>
      </c>
      <c r="L1394" t="s">
        <v>74</v>
      </c>
      <c r="M1394" t="s">
        <v>78</v>
      </c>
      <c r="N1394" t="s">
        <v>79</v>
      </c>
      <c r="O1394" t="s">
        <v>74</v>
      </c>
      <c r="P1394" t="s">
        <v>74</v>
      </c>
      <c r="Q1394" t="s">
        <v>74</v>
      </c>
      <c r="R1394" t="s">
        <v>74</v>
      </c>
      <c r="S1394" t="s">
        <v>74</v>
      </c>
      <c r="T1394" t="s">
        <v>519</v>
      </c>
      <c r="U1394" t="s">
        <v>520</v>
      </c>
      <c r="V1394" t="s">
        <v>521</v>
      </c>
      <c r="W1394" t="s">
        <v>522</v>
      </c>
      <c r="X1394" t="s">
        <v>523</v>
      </c>
      <c r="Y1394" t="s">
        <v>524</v>
      </c>
      <c r="Z1394" t="s">
        <v>525</v>
      </c>
      <c r="AA1394" t="s">
        <v>74</v>
      </c>
      <c r="AB1394" t="s">
        <v>526</v>
      </c>
      <c r="AC1394" t="s">
        <v>527</v>
      </c>
      <c r="AD1394" t="s">
        <v>528</v>
      </c>
      <c r="AE1394" t="s">
        <v>529</v>
      </c>
      <c r="AF1394" t="s">
        <v>74</v>
      </c>
      <c r="AG1394">
        <v>68</v>
      </c>
      <c r="AH1394">
        <v>1</v>
      </c>
      <c r="AI1394">
        <v>1</v>
      </c>
      <c r="AJ1394">
        <v>9</v>
      </c>
      <c r="AK1394">
        <v>9</v>
      </c>
      <c r="AL1394" t="s">
        <v>530</v>
      </c>
      <c r="AM1394" t="s">
        <v>531</v>
      </c>
      <c r="AN1394" t="s">
        <v>532</v>
      </c>
      <c r="AO1394" t="s">
        <v>533</v>
      </c>
      <c r="AP1394" t="s">
        <v>74</v>
      </c>
      <c r="AQ1394" t="s">
        <v>74</v>
      </c>
      <c r="AR1394" t="s">
        <v>534</v>
      </c>
      <c r="AS1394" t="s">
        <v>535</v>
      </c>
      <c r="AT1394" t="s">
        <v>74</v>
      </c>
      <c r="AU1394">
        <v>2024</v>
      </c>
      <c r="AV1394">
        <v>17</v>
      </c>
      <c r="AW1394" t="s">
        <v>74</v>
      </c>
      <c r="AX1394" t="s">
        <v>74</v>
      </c>
      <c r="AY1394" t="s">
        <v>74</v>
      </c>
      <c r="AZ1394" t="s">
        <v>74</v>
      </c>
      <c r="BA1394" t="s">
        <v>74</v>
      </c>
      <c r="BB1394">
        <v>1115</v>
      </c>
      <c r="BC1394">
        <v>1128</v>
      </c>
      <c r="BD1394" t="s">
        <v>74</v>
      </c>
      <c r="BE1394" t="s">
        <v>536</v>
      </c>
      <c r="BF1394" t="str">
        <f>HYPERLINK("http://dx.doi.org/10.2147/PRBM.S448844","http://dx.doi.org/10.2147/PRBM.S448844")</f>
        <v>http://dx.doi.org/10.2147/PRBM.S448844</v>
      </c>
      <c r="BG1394" t="s">
        <v>74</v>
      </c>
      <c r="BH1394" t="s">
        <v>74</v>
      </c>
      <c r="BI1394">
        <v>14</v>
      </c>
      <c r="BJ1394" t="s">
        <v>537</v>
      </c>
      <c r="BK1394" t="s">
        <v>100</v>
      </c>
      <c r="BL1394" t="s">
        <v>538</v>
      </c>
      <c r="BM1394" t="s">
        <v>539</v>
      </c>
      <c r="BN1394">
        <v>38505350</v>
      </c>
      <c r="BO1394" t="s">
        <v>103</v>
      </c>
      <c r="BP1394" t="s">
        <v>74</v>
      </c>
      <c r="BQ1394" t="s">
        <v>74</v>
      </c>
      <c r="BR1394" t="s">
        <v>104</v>
      </c>
      <c r="BS1394" t="s">
        <v>540</v>
      </c>
      <c r="BT1394" t="str">
        <f>HYPERLINK("https%3A%2F%2Fwww.webofscience.com%2Fwos%2Fwoscc%2Ffull-record%2FWOS:001185564000001","View Full Record in Web of Science")</f>
        <v>View Full Record in Web of Science</v>
      </c>
    </row>
    <row r="1395" spans="1:72" x14ac:dyDescent="0.25">
      <c r="A1395" t="s">
        <v>72</v>
      </c>
      <c r="B1395" t="s">
        <v>642</v>
      </c>
      <c r="C1395" t="s">
        <v>74</v>
      </c>
      <c r="D1395" t="s">
        <v>74</v>
      </c>
      <c r="E1395" t="s">
        <v>74</v>
      </c>
      <c r="F1395" t="s">
        <v>643</v>
      </c>
      <c r="G1395" t="s">
        <v>74</v>
      </c>
      <c r="H1395" t="s">
        <v>74</v>
      </c>
      <c r="I1395" t="s">
        <v>644</v>
      </c>
      <c r="J1395" t="s">
        <v>645</v>
      </c>
      <c r="K1395" t="s">
        <v>74</v>
      </c>
      <c r="L1395" t="s">
        <v>74</v>
      </c>
      <c r="M1395" t="s">
        <v>78</v>
      </c>
      <c r="N1395" t="s">
        <v>79</v>
      </c>
      <c r="O1395" t="s">
        <v>74</v>
      </c>
      <c r="P1395" t="s">
        <v>74</v>
      </c>
      <c r="Q1395" t="s">
        <v>74</v>
      </c>
      <c r="R1395" t="s">
        <v>74</v>
      </c>
      <c r="S1395" t="s">
        <v>74</v>
      </c>
      <c r="T1395" t="s">
        <v>646</v>
      </c>
      <c r="U1395" t="s">
        <v>647</v>
      </c>
      <c r="V1395" t="s">
        <v>648</v>
      </c>
      <c r="W1395" t="s">
        <v>649</v>
      </c>
      <c r="X1395" t="s">
        <v>650</v>
      </c>
      <c r="Y1395" t="s">
        <v>651</v>
      </c>
      <c r="Z1395" t="s">
        <v>652</v>
      </c>
      <c r="AA1395" t="s">
        <v>653</v>
      </c>
      <c r="AB1395" t="s">
        <v>654</v>
      </c>
      <c r="AC1395" t="s">
        <v>655</v>
      </c>
      <c r="AD1395" t="s">
        <v>656</v>
      </c>
      <c r="AE1395" t="s">
        <v>657</v>
      </c>
      <c r="AF1395" t="s">
        <v>74</v>
      </c>
      <c r="AG1395">
        <v>105</v>
      </c>
      <c r="AH1395">
        <v>1</v>
      </c>
      <c r="AI1395">
        <v>1</v>
      </c>
      <c r="AJ1395">
        <v>4</v>
      </c>
      <c r="AK1395">
        <v>16</v>
      </c>
      <c r="AL1395" t="s">
        <v>476</v>
      </c>
      <c r="AM1395" t="s">
        <v>477</v>
      </c>
      <c r="AN1395" t="s">
        <v>478</v>
      </c>
      <c r="AO1395" t="s">
        <v>658</v>
      </c>
      <c r="AP1395" t="s">
        <v>659</v>
      </c>
      <c r="AQ1395" t="s">
        <v>74</v>
      </c>
      <c r="AR1395" t="s">
        <v>660</v>
      </c>
      <c r="AS1395" t="s">
        <v>661</v>
      </c>
      <c r="AT1395" t="s">
        <v>662</v>
      </c>
      <c r="AU1395">
        <v>2024</v>
      </c>
      <c r="AV1395">
        <v>34</v>
      </c>
      <c r="AW1395">
        <v>5</v>
      </c>
      <c r="AX1395" t="s">
        <v>74</v>
      </c>
      <c r="AY1395" t="s">
        <v>74</v>
      </c>
      <c r="AZ1395" t="s">
        <v>74</v>
      </c>
      <c r="BA1395" t="s">
        <v>74</v>
      </c>
      <c r="BB1395">
        <v>342</v>
      </c>
      <c r="BC1395">
        <v>359</v>
      </c>
      <c r="BD1395" t="s">
        <v>74</v>
      </c>
      <c r="BE1395" t="s">
        <v>663</v>
      </c>
      <c r="BF1395" t="str">
        <f>HYPERLINK("http://dx.doi.org/10.1080/10508422.2023.2225203","http://dx.doi.org/10.1080/10508422.2023.2225203")</f>
        <v>http://dx.doi.org/10.1080/10508422.2023.2225203</v>
      </c>
      <c r="BG1395" t="s">
        <v>74</v>
      </c>
      <c r="BH1395" t="s">
        <v>664</v>
      </c>
      <c r="BI1395">
        <v>18</v>
      </c>
      <c r="BJ1395" t="s">
        <v>665</v>
      </c>
      <c r="BK1395" t="s">
        <v>100</v>
      </c>
      <c r="BL1395" t="s">
        <v>666</v>
      </c>
      <c r="BM1395" t="s">
        <v>667</v>
      </c>
      <c r="BN1395" t="s">
        <v>74</v>
      </c>
      <c r="BO1395" t="s">
        <v>74</v>
      </c>
      <c r="BP1395" t="s">
        <v>74</v>
      </c>
      <c r="BQ1395" t="s">
        <v>74</v>
      </c>
      <c r="BR1395" t="s">
        <v>104</v>
      </c>
      <c r="BS1395" t="s">
        <v>668</v>
      </c>
      <c r="BT1395" t="str">
        <f>HYPERLINK("https%3A%2F%2Fwww.webofscience.com%2Fwos%2Fwoscc%2Ffull-record%2FWOS:001015506000001","View Full Record in Web of Science")</f>
        <v>View Full Record in Web of Science</v>
      </c>
    </row>
    <row r="1396" spans="1:72" x14ac:dyDescent="0.25">
      <c r="A1396" t="s">
        <v>72</v>
      </c>
      <c r="B1396" t="s">
        <v>669</v>
      </c>
      <c r="C1396" t="s">
        <v>74</v>
      </c>
      <c r="D1396" t="s">
        <v>74</v>
      </c>
      <c r="E1396" t="s">
        <v>74</v>
      </c>
      <c r="F1396" t="s">
        <v>670</v>
      </c>
      <c r="G1396" t="s">
        <v>74</v>
      </c>
      <c r="H1396" t="s">
        <v>74</v>
      </c>
      <c r="I1396" t="s">
        <v>671</v>
      </c>
      <c r="J1396" t="s">
        <v>672</v>
      </c>
      <c r="K1396" t="s">
        <v>74</v>
      </c>
      <c r="L1396" t="s">
        <v>74</v>
      </c>
      <c r="M1396" t="s">
        <v>78</v>
      </c>
      <c r="N1396" t="s">
        <v>79</v>
      </c>
      <c r="O1396" t="s">
        <v>74</v>
      </c>
      <c r="P1396" t="s">
        <v>74</v>
      </c>
      <c r="Q1396" t="s">
        <v>74</v>
      </c>
      <c r="R1396" t="s">
        <v>74</v>
      </c>
      <c r="S1396" t="s">
        <v>74</v>
      </c>
      <c r="T1396" t="s">
        <v>673</v>
      </c>
      <c r="U1396" t="s">
        <v>674</v>
      </c>
      <c r="V1396" t="s">
        <v>675</v>
      </c>
      <c r="W1396" t="s">
        <v>676</v>
      </c>
      <c r="X1396" t="s">
        <v>677</v>
      </c>
      <c r="Y1396" t="s">
        <v>678</v>
      </c>
      <c r="Z1396" t="s">
        <v>679</v>
      </c>
      <c r="AA1396" t="s">
        <v>74</v>
      </c>
      <c r="AB1396" t="s">
        <v>680</v>
      </c>
      <c r="AC1396" t="s">
        <v>681</v>
      </c>
      <c r="AD1396" t="s">
        <v>682</v>
      </c>
      <c r="AE1396" t="s">
        <v>683</v>
      </c>
      <c r="AF1396" t="s">
        <v>74</v>
      </c>
      <c r="AG1396">
        <v>80</v>
      </c>
      <c r="AH1396">
        <v>1</v>
      </c>
      <c r="AI1396">
        <v>1</v>
      </c>
      <c r="AJ1396">
        <v>17</v>
      </c>
      <c r="AK1396">
        <v>17</v>
      </c>
      <c r="AL1396" t="s">
        <v>173</v>
      </c>
      <c r="AM1396" t="s">
        <v>174</v>
      </c>
      <c r="AN1396" t="s">
        <v>175</v>
      </c>
      <c r="AO1396" t="s">
        <v>684</v>
      </c>
      <c r="AP1396" t="s">
        <v>74</v>
      </c>
      <c r="AQ1396" t="s">
        <v>74</v>
      </c>
      <c r="AR1396" t="s">
        <v>672</v>
      </c>
      <c r="AS1396" t="s">
        <v>685</v>
      </c>
      <c r="AT1396" t="s">
        <v>686</v>
      </c>
      <c r="AU1396">
        <v>2024</v>
      </c>
      <c r="AV1396">
        <v>14</v>
      </c>
      <c r="AW1396">
        <v>2</v>
      </c>
      <c r="AX1396" t="s">
        <v>74</v>
      </c>
      <c r="AY1396" t="s">
        <v>74</v>
      </c>
      <c r="AZ1396" t="s">
        <v>74</v>
      </c>
      <c r="BA1396" t="s">
        <v>74</v>
      </c>
      <c r="BB1396" t="s">
        <v>74</v>
      </c>
      <c r="BC1396" t="s">
        <v>74</v>
      </c>
      <c r="BD1396">
        <v>2.1582440241245368E+16</v>
      </c>
      <c r="BE1396" t="s">
        <v>687</v>
      </c>
      <c r="BF1396" t="str">
        <f>HYPERLINK("http://dx.doi.org/10.1177/21582440241245369","http://dx.doi.org/10.1177/21582440241245369")</f>
        <v>http://dx.doi.org/10.1177/21582440241245369</v>
      </c>
      <c r="BG1396" t="s">
        <v>74</v>
      </c>
      <c r="BH1396" t="s">
        <v>74</v>
      </c>
      <c r="BI1396">
        <v>11</v>
      </c>
      <c r="BJ1396" t="s">
        <v>688</v>
      </c>
      <c r="BK1396" t="s">
        <v>100</v>
      </c>
      <c r="BL1396" t="s">
        <v>689</v>
      </c>
      <c r="BM1396" t="s">
        <v>690</v>
      </c>
      <c r="BN1396" t="s">
        <v>74</v>
      </c>
      <c r="BO1396" t="s">
        <v>155</v>
      </c>
      <c r="BP1396" t="s">
        <v>74</v>
      </c>
      <c r="BQ1396" t="s">
        <v>74</v>
      </c>
      <c r="BR1396" t="s">
        <v>104</v>
      </c>
      <c r="BS1396" t="s">
        <v>691</v>
      </c>
      <c r="BT1396" t="str">
        <f>HYPERLINK("https%3A%2F%2Fwww.webofscience.com%2Fwos%2Fwoscc%2Ffull-record%2FWOS:001223799300001","View Full Record in Web of Science")</f>
        <v>View Full Record in Web of Science</v>
      </c>
    </row>
    <row r="1397" spans="1:72" x14ac:dyDescent="0.25">
      <c r="A1397" t="s">
        <v>72</v>
      </c>
      <c r="B1397" t="s">
        <v>1212</v>
      </c>
      <c r="C1397" t="s">
        <v>74</v>
      </c>
      <c r="D1397" t="s">
        <v>74</v>
      </c>
      <c r="E1397" t="s">
        <v>74</v>
      </c>
      <c r="F1397" t="s">
        <v>1213</v>
      </c>
      <c r="G1397" t="s">
        <v>74</v>
      </c>
      <c r="H1397" t="s">
        <v>74</v>
      </c>
      <c r="I1397" t="s">
        <v>1214</v>
      </c>
      <c r="J1397" t="s">
        <v>1215</v>
      </c>
      <c r="K1397" t="s">
        <v>74</v>
      </c>
      <c r="L1397" t="s">
        <v>74</v>
      </c>
      <c r="M1397" t="s">
        <v>78</v>
      </c>
      <c r="N1397" t="s">
        <v>79</v>
      </c>
      <c r="O1397" t="s">
        <v>74</v>
      </c>
      <c r="P1397" t="s">
        <v>74</v>
      </c>
      <c r="Q1397" t="s">
        <v>74</v>
      </c>
      <c r="R1397" t="s">
        <v>74</v>
      </c>
      <c r="S1397" t="s">
        <v>74</v>
      </c>
      <c r="T1397" t="s">
        <v>1216</v>
      </c>
      <c r="U1397" t="s">
        <v>1217</v>
      </c>
      <c r="V1397" t="s">
        <v>1218</v>
      </c>
      <c r="W1397" t="s">
        <v>1219</v>
      </c>
      <c r="X1397" t="s">
        <v>1220</v>
      </c>
      <c r="Y1397" t="s">
        <v>1221</v>
      </c>
      <c r="Z1397" t="s">
        <v>1222</v>
      </c>
      <c r="AA1397" t="s">
        <v>1223</v>
      </c>
      <c r="AB1397" t="s">
        <v>1224</v>
      </c>
      <c r="AC1397" t="s">
        <v>74</v>
      </c>
      <c r="AD1397" t="s">
        <v>74</v>
      </c>
      <c r="AE1397" t="s">
        <v>74</v>
      </c>
      <c r="AF1397" t="s">
        <v>74</v>
      </c>
      <c r="AG1397">
        <v>66</v>
      </c>
      <c r="AH1397">
        <v>1</v>
      </c>
      <c r="AI1397">
        <v>1</v>
      </c>
      <c r="AJ1397">
        <v>38</v>
      </c>
      <c r="AK1397">
        <v>38</v>
      </c>
      <c r="AL1397" t="s">
        <v>1225</v>
      </c>
      <c r="AM1397" t="s">
        <v>347</v>
      </c>
      <c r="AN1397" t="s">
        <v>1226</v>
      </c>
      <c r="AO1397" t="s">
        <v>74</v>
      </c>
      <c r="AP1397" t="s">
        <v>1227</v>
      </c>
      <c r="AQ1397" t="s">
        <v>74</v>
      </c>
      <c r="AR1397" t="s">
        <v>1215</v>
      </c>
      <c r="AS1397" t="s">
        <v>1228</v>
      </c>
      <c r="AT1397" t="s">
        <v>1229</v>
      </c>
      <c r="AU1397">
        <v>2024</v>
      </c>
      <c r="AV1397">
        <v>10</v>
      </c>
      <c r="AW1397">
        <v>2</v>
      </c>
      <c r="AX1397" t="s">
        <v>74</v>
      </c>
      <c r="AY1397" t="s">
        <v>74</v>
      </c>
      <c r="AZ1397" t="s">
        <v>74</v>
      </c>
      <c r="BA1397" t="s">
        <v>74</v>
      </c>
      <c r="BB1397" t="s">
        <v>74</v>
      </c>
      <c r="BC1397" t="s">
        <v>74</v>
      </c>
      <c r="BD1397" t="s">
        <v>1230</v>
      </c>
      <c r="BE1397" t="s">
        <v>1231</v>
      </c>
      <c r="BF1397" t="str">
        <f>HYPERLINK("http://dx.doi.org/10.1016/j.heliyon.2024.e24384","http://dx.doi.org/10.1016/j.heliyon.2024.e24384")</f>
        <v>http://dx.doi.org/10.1016/j.heliyon.2024.e24384</v>
      </c>
      <c r="BG1397" t="s">
        <v>74</v>
      </c>
      <c r="BH1397" t="s">
        <v>1232</v>
      </c>
      <c r="BI1397">
        <v>10</v>
      </c>
      <c r="BJ1397" t="s">
        <v>1233</v>
      </c>
      <c r="BK1397" t="s">
        <v>153</v>
      </c>
      <c r="BL1397" t="s">
        <v>1234</v>
      </c>
      <c r="BM1397" t="s">
        <v>1235</v>
      </c>
      <c r="BN1397">
        <v>38293527</v>
      </c>
      <c r="BO1397" t="s">
        <v>103</v>
      </c>
      <c r="BP1397" t="s">
        <v>74</v>
      </c>
      <c r="BQ1397" t="s">
        <v>74</v>
      </c>
      <c r="BR1397" t="s">
        <v>104</v>
      </c>
      <c r="BS1397" t="s">
        <v>1236</v>
      </c>
      <c r="BT1397" t="str">
        <f>HYPERLINK("https%3A%2F%2Fwww.webofscience.com%2Fwos%2Fwoscc%2Ffull-record%2FWOS:001155897800001","View Full Record in Web of Science")</f>
        <v>View Full Record in Web of Science</v>
      </c>
    </row>
    <row r="1398" spans="1:72" x14ac:dyDescent="0.25">
      <c r="A1398" t="s">
        <v>72</v>
      </c>
      <c r="B1398" t="s">
        <v>2685</v>
      </c>
      <c r="C1398" t="s">
        <v>74</v>
      </c>
      <c r="D1398" t="s">
        <v>74</v>
      </c>
      <c r="E1398" t="s">
        <v>74</v>
      </c>
      <c r="F1398" t="s">
        <v>2686</v>
      </c>
      <c r="G1398" t="s">
        <v>74</v>
      </c>
      <c r="H1398" t="s">
        <v>74</v>
      </c>
      <c r="I1398" t="s">
        <v>2687</v>
      </c>
      <c r="J1398" t="s">
        <v>2688</v>
      </c>
      <c r="K1398" t="s">
        <v>74</v>
      </c>
      <c r="L1398" t="s">
        <v>74</v>
      </c>
      <c r="M1398" t="s">
        <v>78</v>
      </c>
      <c r="N1398" t="s">
        <v>79</v>
      </c>
      <c r="O1398" t="s">
        <v>74</v>
      </c>
      <c r="P1398" t="s">
        <v>74</v>
      </c>
      <c r="Q1398" t="s">
        <v>74</v>
      </c>
      <c r="R1398" t="s">
        <v>74</v>
      </c>
      <c r="S1398" t="s">
        <v>74</v>
      </c>
      <c r="T1398" t="s">
        <v>2689</v>
      </c>
      <c r="U1398" t="s">
        <v>2690</v>
      </c>
      <c r="V1398" t="s">
        <v>2691</v>
      </c>
      <c r="W1398" t="s">
        <v>2692</v>
      </c>
      <c r="X1398" t="s">
        <v>2693</v>
      </c>
      <c r="Y1398" t="s">
        <v>2694</v>
      </c>
      <c r="Z1398" t="s">
        <v>2695</v>
      </c>
      <c r="AA1398" t="s">
        <v>74</v>
      </c>
      <c r="AB1398" t="s">
        <v>2696</v>
      </c>
      <c r="AC1398" t="s">
        <v>2697</v>
      </c>
      <c r="AD1398" t="s">
        <v>2698</v>
      </c>
      <c r="AE1398" t="s">
        <v>2699</v>
      </c>
      <c r="AF1398" t="s">
        <v>74</v>
      </c>
      <c r="AG1398">
        <v>66</v>
      </c>
      <c r="AH1398">
        <v>1</v>
      </c>
      <c r="AI1398">
        <v>1</v>
      </c>
      <c r="AJ1398">
        <v>0</v>
      </c>
      <c r="AK1398">
        <v>0</v>
      </c>
      <c r="AL1398" t="s">
        <v>224</v>
      </c>
      <c r="AM1398" t="s">
        <v>225</v>
      </c>
      <c r="AN1398" t="s">
        <v>226</v>
      </c>
      <c r="AO1398" t="s">
        <v>2700</v>
      </c>
      <c r="AP1398" t="s">
        <v>2701</v>
      </c>
      <c r="AQ1398" t="s">
        <v>74</v>
      </c>
      <c r="AR1398" t="s">
        <v>2702</v>
      </c>
      <c r="AS1398" t="s">
        <v>2703</v>
      </c>
      <c r="AT1398" t="s">
        <v>871</v>
      </c>
      <c r="AU1398">
        <v>2024</v>
      </c>
      <c r="AV1398">
        <v>159</v>
      </c>
      <c r="AW1398" t="s">
        <v>74</v>
      </c>
      <c r="AX1398" t="s">
        <v>74</v>
      </c>
      <c r="AY1398" t="s">
        <v>74</v>
      </c>
      <c r="AZ1398" t="s">
        <v>74</v>
      </c>
      <c r="BA1398" t="s">
        <v>74</v>
      </c>
      <c r="BB1398" t="s">
        <v>74</v>
      </c>
      <c r="BC1398" t="s">
        <v>74</v>
      </c>
      <c r="BD1398">
        <v>108353</v>
      </c>
      <c r="BE1398" t="s">
        <v>2704</v>
      </c>
      <c r="BF1398" t="str">
        <f>HYPERLINK("http://dx.doi.org/10.1016/j.chb.2024.108353","http://dx.doi.org/10.1016/j.chb.2024.108353")</f>
        <v>http://dx.doi.org/10.1016/j.chb.2024.108353</v>
      </c>
      <c r="BG1398" t="s">
        <v>74</v>
      </c>
      <c r="BH1398" t="s">
        <v>74</v>
      </c>
      <c r="BI1398">
        <v>8</v>
      </c>
      <c r="BJ1398" t="s">
        <v>2705</v>
      </c>
      <c r="BK1398" t="s">
        <v>100</v>
      </c>
      <c r="BL1398" t="s">
        <v>101</v>
      </c>
      <c r="BM1398" t="s">
        <v>2706</v>
      </c>
      <c r="BN1398" t="s">
        <v>74</v>
      </c>
      <c r="BO1398" t="s">
        <v>74</v>
      </c>
      <c r="BP1398" t="s">
        <v>74</v>
      </c>
      <c r="BQ1398" t="s">
        <v>74</v>
      </c>
      <c r="BR1398" t="s">
        <v>104</v>
      </c>
      <c r="BS1398" t="s">
        <v>2707</v>
      </c>
      <c r="BT1398" t="str">
        <f>HYPERLINK("https%3A%2F%2Fwww.webofscience.com%2Fwos%2Fwoscc%2Ffull-record%2FWOS:001259530000001","View Full Record in Web of Science")</f>
        <v>View Full Record in Web of Science</v>
      </c>
    </row>
    <row r="1399" spans="1:72" x14ac:dyDescent="0.25">
      <c r="A1399" t="s">
        <v>72</v>
      </c>
      <c r="B1399" t="s">
        <v>3223</v>
      </c>
      <c r="C1399" t="s">
        <v>74</v>
      </c>
      <c r="D1399" t="s">
        <v>74</v>
      </c>
      <c r="E1399" t="s">
        <v>74</v>
      </c>
      <c r="F1399" t="s">
        <v>3224</v>
      </c>
      <c r="G1399" t="s">
        <v>74</v>
      </c>
      <c r="H1399" t="s">
        <v>74</v>
      </c>
      <c r="I1399" t="s">
        <v>3225</v>
      </c>
      <c r="J1399" t="s">
        <v>3226</v>
      </c>
      <c r="K1399" t="s">
        <v>74</v>
      </c>
      <c r="L1399" t="s">
        <v>74</v>
      </c>
      <c r="M1399" t="s">
        <v>78</v>
      </c>
      <c r="N1399" t="s">
        <v>188</v>
      </c>
      <c r="O1399" t="s">
        <v>74</v>
      </c>
      <c r="P1399" t="s">
        <v>74</v>
      </c>
      <c r="Q1399" t="s">
        <v>74</v>
      </c>
      <c r="R1399" t="s">
        <v>74</v>
      </c>
      <c r="S1399" t="s">
        <v>74</v>
      </c>
      <c r="T1399" t="s">
        <v>3227</v>
      </c>
      <c r="U1399" t="s">
        <v>3228</v>
      </c>
      <c r="V1399" t="s">
        <v>3229</v>
      </c>
      <c r="W1399" t="s">
        <v>3230</v>
      </c>
      <c r="X1399" t="s">
        <v>3231</v>
      </c>
      <c r="Y1399" t="s">
        <v>3232</v>
      </c>
      <c r="Z1399" t="s">
        <v>3233</v>
      </c>
      <c r="AA1399" t="s">
        <v>3234</v>
      </c>
      <c r="AB1399" t="s">
        <v>3235</v>
      </c>
      <c r="AC1399" t="s">
        <v>3236</v>
      </c>
      <c r="AD1399" t="s">
        <v>3237</v>
      </c>
      <c r="AE1399" t="s">
        <v>3238</v>
      </c>
      <c r="AF1399" t="s">
        <v>74</v>
      </c>
      <c r="AG1399">
        <v>114</v>
      </c>
      <c r="AH1399">
        <v>1</v>
      </c>
      <c r="AI1399">
        <v>1</v>
      </c>
      <c r="AJ1399">
        <v>54</v>
      </c>
      <c r="AK1399">
        <v>54</v>
      </c>
      <c r="AL1399" t="s">
        <v>196</v>
      </c>
      <c r="AM1399" t="s">
        <v>197</v>
      </c>
      <c r="AN1399" t="s">
        <v>198</v>
      </c>
      <c r="AO1399" t="s">
        <v>3239</v>
      </c>
      <c r="AP1399" t="s">
        <v>3240</v>
      </c>
      <c r="AQ1399" t="s">
        <v>74</v>
      </c>
      <c r="AR1399" t="s">
        <v>3241</v>
      </c>
      <c r="AS1399" t="s">
        <v>3242</v>
      </c>
      <c r="AT1399" t="s">
        <v>3243</v>
      </c>
      <c r="AU1399">
        <v>2024</v>
      </c>
      <c r="AV1399" t="s">
        <v>74</v>
      </c>
      <c r="AW1399" t="s">
        <v>74</v>
      </c>
      <c r="AX1399" t="s">
        <v>74</v>
      </c>
      <c r="AY1399" t="s">
        <v>74</v>
      </c>
      <c r="AZ1399" t="s">
        <v>74</v>
      </c>
      <c r="BA1399" t="s">
        <v>74</v>
      </c>
      <c r="BB1399" t="s">
        <v>74</v>
      </c>
      <c r="BC1399" t="s">
        <v>74</v>
      </c>
      <c r="BD1399" t="s">
        <v>74</v>
      </c>
      <c r="BE1399" t="s">
        <v>3244</v>
      </c>
      <c r="BF1399" t="str">
        <f>HYPERLINK("http://dx.doi.org/10.1111/bjet.13430","http://dx.doi.org/10.1111/bjet.13430")</f>
        <v>http://dx.doi.org/10.1111/bjet.13430</v>
      </c>
      <c r="BG1399" t="s">
        <v>74</v>
      </c>
      <c r="BH1399" t="s">
        <v>1709</v>
      </c>
      <c r="BI1399">
        <v>22</v>
      </c>
      <c r="BJ1399" t="s">
        <v>278</v>
      </c>
      <c r="BK1399" t="s">
        <v>100</v>
      </c>
      <c r="BL1399" t="s">
        <v>278</v>
      </c>
      <c r="BM1399" t="s">
        <v>3245</v>
      </c>
      <c r="BN1399" t="s">
        <v>74</v>
      </c>
      <c r="BO1399" t="s">
        <v>74</v>
      </c>
      <c r="BP1399" t="s">
        <v>74</v>
      </c>
      <c r="BQ1399" t="s">
        <v>74</v>
      </c>
      <c r="BR1399" t="s">
        <v>104</v>
      </c>
      <c r="BS1399" t="s">
        <v>3246</v>
      </c>
      <c r="BT1399" t="str">
        <f>HYPERLINK("https%3A%2F%2Fwww.webofscience.com%2Fwos%2Fwoscc%2Ffull-record%2FWOS:001175542900001","View Full Record in Web of Science")</f>
        <v>View Full Record in Web of Science</v>
      </c>
    </row>
    <row r="1400" spans="1:72" x14ac:dyDescent="0.25">
      <c r="A1400" t="s">
        <v>72</v>
      </c>
      <c r="B1400" t="s">
        <v>4136</v>
      </c>
      <c r="C1400" t="s">
        <v>74</v>
      </c>
      <c r="D1400" t="s">
        <v>74</v>
      </c>
      <c r="E1400" t="s">
        <v>74</v>
      </c>
      <c r="F1400" t="s">
        <v>4137</v>
      </c>
      <c r="G1400" t="s">
        <v>74</v>
      </c>
      <c r="H1400" t="s">
        <v>74</v>
      </c>
      <c r="I1400" t="s">
        <v>4138</v>
      </c>
      <c r="J1400" t="s">
        <v>4139</v>
      </c>
      <c r="K1400" t="s">
        <v>74</v>
      </c>
      <c r="L1400" t="s">
        <v>74</v>
      </c>
      <c r="M1400" t="s">
        <v>78</v>
      </c>
      <c r="N1400" t="s">
        <v>79</v>
      </c>
      <c r="O1400" t="s">
        <v>74</v>
      </c>
      <c r="P1400" t="s">
        <v>74</v>
      </c>
      <c r="Q1400" t="s">
        <v>74</v>
      </c>
      <c r="R1400" t="s">
        <v>74</v>
      </c>
      <c r="S1400" t="s">
        <v>74</v>
      </c>
      <c r="T1400" t="s">
        <v>74</v>
      </c>
      <c r="U1400" t="s">
        <v>4140</v>
      </c>
      <c r="V1400" t="s">
        <v>4141</v>
      </c>
      <c r="W1400" t="s">
        <v>4142</v>
      </c>
      <c r="X1400" t="s">
        <v>4143</v>
      </c>
      <c r="Y1400" t="s">
        <v>4144</v>
      </c>
      <c r="Z1400" t="s">
        <v>4145</v>
      </c>
      <c r="AA1400" t="s">
        <v>4146</v>
      </c>
      <c r="AB1400" t="s">
        <v>4147</v>
      </c>
      <c r="AC1400" t="s">
        <v>74</v>
      </c>
      <c r="AD1400" t="s">
        <v>74</v>
      </c>
      <c r="AE1400" t="s">
        <v>74</v>
      </c>
      <c r="AF1400" t="s">
        <v>74</v>
      </c>
      <c r="AG1400">
        <v>138</v>
      </c>
      <c r="AH1400">
        <v>1</v>
      </c>
      <c r="AI1400">
        <v>1</v>
      </c>
      <c r="AJ1400">
        <v>5</v>
      </c>
      <c r="AK1400">
        <v>5</v>
      </c>
      <c r="AL1400" t="s">
        <v>4148</v>
      </c>
      <c r="AM1400" t="s">
        <v>4149</v>
      </c>
      <c r="AN1400" t="s">
        <v>4150</v>
      </c>
      <c r="AO1400" t="s">
        <v>4151</v>
      </c>
      <c r="AP1400" t="s">
        <v>74</v>
      </c>
      <c r="AQ1400" t="s">
        <v>74</v>
      </c>
      <c r="AR1400" t="s">
        <v>4139</v>
      </c>
      <c r="AS1400" t="s">
        <v>4152</v>
      </c>
      <c r="AT1400" t="s">
        <v>4153</v>
      </c>
      <c r="AU1400">
        <v>2024</v>
      </c>
      <c r="AV1400">
        <v>19</v>
      </c>
      <c r="AW1400">
        <v>1</v>
      </c>
      <c r="AX1400" t="s">
        <v>74</v>
      </c>
      <c r="AY1400" t="s">
        <v>74</v>
      </c>
      <c r="AZ1400" t="s">
        <v>74</v>
      </c>
      <c r="BA1400" t="s">
        <v>74</v>
      </c>
      <c r="BB1400" t="s">
        <v>74</v>
      </c>
      <c r="BC1400" t="s">
        <v>74</v>
      </c>
      <c r="BD1400" t="s">
        <v>4154</v>
      </c>
      <c r="BE1400" t="s">
        <v>4155</v>
      </c>
      <c r="BF1400" t="str">
        <f>HYPERLINK("http://dx.doi.org/10.1371/journal.pone.0297508","http://dx.doi.org/10.1371/journal.pone.0297508")</f>
        <v>http://dx.doi.org/10.1371/journal.pone.0297508</v>
      </c>
      <c r="BG1400" t="s">
        <v>74</v>
      </c>
      <c r="BH1400" t="s">
        <v>74</v>
      </c>
      <c r="BI1400">
        <v>23</v>
      </c>
      <c r="BJ1400" t="s">
        <v>1233</v>
      </c>
      <c r="BK1400" t="s">
        <v>153</v>
      </c>
      <c r="BL1400" t="s">
        <v>1234</v>
      </c>
      <c r="BM1400" t="s">
        <v>4156</v>
      </c>
      <c r="BN1400">
        <v>38271390</v>
      </c>
      <c r="BO1400" t="s">
        <v>379</v>
      </c>
      <c r="BP1400" t="s">
        <v>74</v>
      </c>
      <c r="BQ1400" t="s">
        <v>74</v>
      </c>
      <c r="BR1400" t="s">
        <v>104</v>
      </c>
      <c r="BS1400" t="s">
        <v>4157</v>
      </c>
      <c r="BT1400" t="str">
        <f>HYPERLINK("https%3A%2F%2Fwww.webofscience.com%2Fwos%2Fwoscc%2Ffull-record%2FWOS:001158471300016","View Full Record in Web of Science")</f>
        <v>View Full Record in Web of Science</v>
      </c>
    </row>
    <row r="1401" spans="1:72" x14ac:dyDescent="0.25">
      <c r="A1401" t="s">
        <v>72</v>
      </c>
      <c r="B1401" t="s">
        <v>4522</v>
      </c>
      <c r="C1401" t="s">
        <v>74</v>
      </c>
      <c r="D1401" t="s">
        <v>74</v>
      </c>
      <c r="E1401" t="s">
        <v>74</v>
      </c>
      <c r="F1401" t="s">
        <v>4523</v>
      </c>
      <c r="G1401" t="s">
        <v>74</v>
      </c>
      <c r="H1401" t="s">
        <v>74</v>
      </c>
      <c r="I1401" t="s">
        <v>4524</v>
      </c>
      <c r="J1401" t="s">
        <v>4525</v>
      </c>
      <c r="K1401" t="s">
        <v>74</v>
      </c>
      <c r="L1401" t="s">
        <v>74</v>
      </c>
      <c r="M1401" t="s">
        <v>78</v>
      </c>
      <c r="N1401" t="s">
        <v>79</v>
      </c>
      <c r="O1401" t="s">
        <v>74</v>
      </c>
      <c r="P1401" t="s">
        <v>74</v>
      </c>
      <c r="Q1401" t="s">
        <v>74</v>
      </c>
      <c r="R1401" t="s">
        <v>74</v>
      </c>
      <c r="S1401" t="s">
        <v>74</v>
      </c>
      <c r="T1401" t="s">
        <v>4526</v>
      </c>
      <c r="U1401" t="s">
        <v>4527</v>
      </c>
      <c r="V1401" t="s">
        <v>4528</v>
      </c>
      <c r="W1401" t="s">
        <v>4529</v>
      </c>
      <c r="X1401" t="s">
        <v>4530</v>
      </c>
      <c r="Y1401" t="s">
        <v>4531</v>
      </c>
      <c r="Z1401" t="s">
        <v>4532</v>
      </c>
      <c r="AA1401" t="s">
        <v>74</v>
      </c>
      <c r="AB1401" t="s">
        <v>4533</v>
      </c>
      <c r="AC1401" t="s">
        <v>74</v>
      </c>
      <c r="AD1401" t="s">
        <v>74</v>
      </c>
      <c r="AE1401" t="s">
        <v>74</v>
      </c>
      <c r="AF1401" t="s">
        <v>74</v>
      </c>
      <c r="AG1401">
        <v>85</v>
      </c>
      <c r="AH1401">
        <v>1</v>
      </c>
      <c r="AI1401">
        <v>1</v>
      </c>
      <c r="AJ1401">
        <v>9</v>
      </c>
      <c r="AK1401">
        <v>12</v>
      </c>
      <c r="AL1401" t="s">
        <v>418</v>
      </c>
      <c r="AM1401" t="s">
        <v>146</v>
      </c>
      <c r="AN1401" t="s">
        <v>419</v>
      </c>
      <c r="AO1401" t="s">
        <v>4534</v>
      </c>
      <c r="AP1401" t="s">
        <v>4535</v>
      </c>
      <c r="AQ1401" t="s">
        <v>74</v>
      </c>
      <c r="AR1401" t="s">
        <v>4536</v>
      </c>
      <c r="AS1401" t="s">
        <v>4537</v>
      </c>
      <c r="AT1401" t="s">
        <v>374</v>
      </c>
      <c r="AU1401">
        <v>2024</v>
      </c>
      <c r="AV1401">
        <v>48</v>
      </c>
      <c r="AW1401">
        <v>1</v>
      </c>
      <c r="AX1401" t="s">
        <v>74</v>
      </c>
      <c r="AY1401" t="s">
        <v>74</v>
      </c>
      <c r="AZ1401" t="s">
        <v>74</v>
      </c>
      <c r="BA1401" t="s">
        <v>74</v>
      </c>
      <c r="BB1401">
        <v>71</v>
      </c>
      <c r="BC1401">
        <v>84</v>
      </c>
      <c r="BD1401" t="s">
        <v>74</v>
      </c>
      <c r="BE1401" t="s">
        <v>4538</v>
      </c>
      <c r="BF1401" t="str">
        <f>HYPERLINK("http://dx.doi.org/10.1177/01650254231210561","http://dx.doi.org/10.1177/01650254231210561")</f>
        <v>http://dx.doi.org/10.1177/01650254231210561</v>
      </c>
      <c r="BG1401" t="s">
        <v>74</v>
      </c>
      <c r="BH1401" t="s">
        <v>602</v>
      </c>
      <c r="BI1401">
        <v>14</v>
      </c>
      <c r="BJ1401" t="s">
        <v>1138</v>
      </c>
      <c r="BK1401" t="s">
        <v>100</v>
      </c>
      <c r="BL1401" t="s">
        <v>101</v>
      </c>
      <c r="BM1401" t="s">
        <v>4539</v>
      </c>
      <c r="BN1401" t="s">
        <v>74</v>
      </c>
      <c r="BO1401" t="s">
        <v>74</v>
      </c>
      <c r="BP1401" t="s">
        <v>74</v>
      </c>
      <c r="BQ1401" t="s">
        <v>74</v>
      </c>
      <c r="BR1401" t="s">
        <v>104</v>
      </c>
      <c r="BS1401" t="s">
        <v>4540</v>
      </c>
      <c r="BT1401" t="str">
        <f>HYPERLINK("https%3A%2F%2Fwww.webofscience.com%2Fwos%2Fwoscc%2Ffull-record%2FWOS:001104534300001","View Full Record in Web of Science")</f>
        <v>View Full Record in Web of Science</v>
      </c>
    </row>
    <row r="1402" spans="1:72" x14ac:dyDescent="0.25">
      <c r="A1402" t="s">
        <v>72</v>
      </c>
      <c r="B1402" t="s">
        <v>4895</v>
      </c>
      <c r="C1402" t="s">
        <v>74</v>
      </c>
      <c r="D1402" t="s">
        <v>74</v>
      </c>
      <c r="E1402" t="s">
        <v>74</v>
      </c>
      <c r="F1402" t="s">
        <v>4896</v>
      </c>
      <c r="G1402" t="s">
        <v>74</v>
      </c>
      <c r="H1402" t="s">
        <v>74</v>
      </c>
      <c r="I1402" t="s">
        <v>4897</v>
      </c>
      <c r="J1402" t="s">
        <v>4898</v>
      </c>
      <c r="K1402" t="s">
        <v>74</v>
      </c>
      <c r="L1402" t="s">
        <v>74</v>
      </c>
      <c r="M1402" t="s">
        <v>78</v>
      </c>
      <c r="N1402" t="s">
        <v>79</v>
      </c>
      <c r="O1402" t="s">
        <v>74</v>
      </c>
      <c r="P1402" t="s">
        <v>74</v>
      </c>
      <c r="Q1402" t="s">
        <v>74</v>
      </c>
      <c r="R1402" t="s">
        <v>74</v>
      </c>
      <c r="S1402" t="s">
        <v>74</v>
      </c>
      <c r="T1402" t="s">
        <v>4899</v>
      </c>
      <c r="U1402" t="s">
        <v>4900</v>
      </c>
      <c r="V1402" t="s">
        <v>4901</v>
      </c>
      <c r="W1402" t="s">
        <v>4902</v>
      </c>
      <c r="X1402" t="s">
        <v>4903</v>
      </c>
      <c r="Y1402" t="s">
        <v>4904</v>
      </c>
      <c r="Z1402" t="s">
        <v>4905</v>
      </c>
      <c r="AA1402" t="s">
        <v>74</v>
      </c>
      <c r="AB1402" t="s">
        <v>4906</v>
      </c>
      <c r="AC1402" t="s">
        <v>74</v>
      </c>
      <c r="AD1402" t="s">
        <v>74</v>
      </c>
      <c r="AE1402" t="s">
        <v>74</v>
      </c>
      <c r="AF1402" t="s">
        <v>74</v>
      </c>
      <c r="AG1402">
        <v>57</v>
      </c>
      <c r="AH1402">
        <v>1</v>
      </c>
      <c r="AI1402">
        <v>1</v>
      </c>
      <c r="AJ1402">
        <v>6</v>
      </c>
      <c r="AK1402">
        <v>9</v>
      </c>
      <c r="AL1402" t="s">
        <v>476</v>
      </c>
      <c r="AM1402" t="s">
        <v>477</v>
      </c>
      <c r="AN1402" t="s">
        <v>478</v>
      </c>
      <c r="AO1402" t="s">
        <v>4907</v>
      </c>
      <c r="AP1402" t="s">
        <v>4908</v>
      </c>
      <c r="AQ1402" t="s">
        <v>74</v>
      </c>
      <c r="AR1402" t="s">
        <v>4909</v>
      </c>
      <c r="AS1402" t="s">
        <v>4910</v>
      </c>
      <c r="AT1402" t="s">
        <v>4911</v>
      </c>
      <c r="AU1402">
        <v>2024</v>
      </c>
      <c r="AV1402">
        <v>27</v>
      </c>
      <c r="AW1402">
        <v>5</v>
      </c>
      <c r="AX1402" t="s">
        <v>74</v>
      </c>
      <c r="AY1402" t="s">
        <v>74</v>
      </c>
      <c r="AZ1402" t="s">
        <v>74</v>
      </c>
      <c r="BA1402" t="s">
        <v>74</v>
      </c>
      <c r="BB1402">
        <v>819</v>
      </c>
      <c r="BC1402">
        <v>832</v>
      </c>
      <c r="BD1402" t="s">
        <v>74</v>
      </c>
      <c r="BE1402" t="s">
        <v>4912</v>
      </c>
      <c r="BF1402" t="str">
        <f>HYPERLINK("http://dx.doi.org/10.1080/13683500.2023.2185505","http://dx.doi.org/10.1080/13683500.2023.2185505")</f>
        <v>http://dx.doi.org/10.1080/13683500.2023.2185505</v>
      </c>
      <c r="BG1402" t="s">
        <v>74</v>
      </c>
      <c r="BH1402" t="s">
        <v>2400</v>
      </c>
      <c r="BI1402">
        <v>14</v>
      </c>
      <c r="BJ1402" t="s">
        <v>4913</v>
      </c>
      <c r="BK1402" t="s">
        <v>100</v>
      </c>
      <c r="BL1402" t="s">
        <v>689</v>
      </c>
      <c r="BM1402" t="s">
        <v>4914</v>
      </c>
      <c r="BN1402" t="s">
        <v>74</v>
      </c>
      <c r="BO1402" t="s">
        <v>1210</v>
      </c>
      <c r="BP1402" t="s">
        <v>74</v>
      </c>
      <c r="BQ1402" t="s">
        <v>74</v>
      </c>
      <c r="BR1402" t="s">
        <v>104</v>
      </c>
      <c r="BS1402" t="s">
        <v>4915</v>
      </c>
      <c r="BT1402" t="str">
        <f>HYPERLINK("https%3A%2F%2Fwww.webofscience.com%2Fwos%2Fwoscc%2Ffull-record%2FWOS:000949500300001","View Full Record in Web of Science")</f>
        <v>View Full Record in Web of Science</v>
      </c>
    </row>
    <row r="1403" spans="1:72" x14ac:dyDescent="0.25">
      <c r="A1403" t="s">
        <v>72</v>
      </c>
      <c r="B1403" t="s">
        <v>4963</v>
      </c>
      <c r="C1403" t="s">
        <v>74</v>
      </c>
      <c r="D1403" t="s">
        <v>74</v>
      </c>
      <c r="E1403" t="s">
        <v>74</v>
      </c>
      <c r="F1403" t="s">
        <v>4964</v>
      </c>
      <c r="G1403" t="s">
        <v>74</v>
      </c>
      <c r="H1403" t="s">
        <v>74</v>
      </c>
      <c r="I1403" t="s">
        <v>4965</v>
      </c>
      <c r="J1403" t="s">
        <v>2890</v>
      </c>
      <c r="K1403" t="s">
        <v>74</v>
      </c>
      <c r="L1403" t="s">
        <v>74</v>
      </c>
      <c r="M1403" t="s">
        <v>78</v>
      </c>
      <c r="N1403" t="s">
        <v>79</v>
      </c>
      <c r="O1403" t="s">
        <v>74</v>
      </c>
      <c r="P1403" t="s">
        <v>74</v>
      </c>
      <c r="Q1403" t="s">
        <v>74</v>
      </c>
      <c r="R1403" t="s">
        <v>74</v>
      </c>
      <c r="S1403" t="s">
        <v>74</v>
      </c>
      <c r="T1403" t="s">
        <v>4966</v>
      </c>
      <c r="U1403" t="s">
        <v>4967</v>
      </c>
      <c r="V1403" t="s">
        <v>4968</v>
      </c>
      <c r="W1403" t="s">
        <v>4969</v>
      </c>
      <c r="X1403" t="s">
        <v>4970</v>
      </c>
      <c r="Y1403" t="s">
        <v>4971</v>
      </c>
      <c r="Z1403" t="s">
        <v>4972</v>
      </c>
      <c r="AA1403" t="s">
        <v>74</v>
      </c>
      <c r="AB1403" t="s">
        <v>4973</v>
      </c>
      <c r="AC1403" t="s">
        <v>74</v>
      </c>
      <c r="AD1403" t="s">
        <v>74</v>
      </c>
      <c r="AE1403" t="s">
        <v>74</v>
      </c>
      <c r="AF1403" t="s">
        <v>74</v>
      </c>
      <c r="AG1403">
        <v>44</v>
      </c>
      <c r="AH1403">
        <v>1</v>
      </c>
      <c r="AI1403">
        <v>1</v>
      </c>
      <c r="AJ1403">
        <v>2</v>
      </c>
      <c r="AK1403">
        <v>2</v>
      </c>
      <c r="AL1403" t="s">
        <v>173</v>
      </c>
      <c r="AM1403" t="s">
        <v>174</v>
      </c>
      <c r="AN1403" t="s">
        <v>175</v>
      </c>
      <c r="AO1403" t="s">
        <v>2900</v>
      </c>
      <c r="AP1403" t="s">
        <v>2901</v>
      </c>
      <c r="AQ1403" t="s">
        <v>74</v>
      </c>
      <c r="AR1403" t="s">
        <v>2902</v>
      </c>
      <c r="AS1403" t="s">
        <v>2903</v>
      </c>
      <c r="AT1403" t="s">
        <v>374</v>
      </c>
      <c r="AU1403">
        <v>2024</v>
      </c>
      <c r="AV1403">
        <v>26</v>
      </c>
      <c r="AW1403">
        <v>1</v>
      </c>
      <c r="AX1403" t="s">
        <v>74</v>
      </c>
      <c r="AY1403" t="s">
        <v>74</v>
      </c>
      <c r="AZ1403" t="s">
        <v>74</v>
      </c>
      <c r="BA1403" t="s">
        <v>74</v>
      </c>
      <c r="BB1403">
        <v>14</v>
      </c>
      <c r="BC1403">
        <v>26</v>
      </c>
      <c r="BD1403" t="s">
        <v>74</v>
      </c>
      <c r="BE1403" t="s">
        <v>4974</v>
      </c>
      <c r="BF1403" t="str">
        <f>HYPERLINK("http://dx.doi.org/10.1177/10983007231168400","http://dx.doi.org/10.1177/10983007231168400")</f>
        <v>http://dx.doi.org/10.1177/10983007231168400</v>
      </c>
      <c r="BG1403" t="s">
        <v>74</v>
      </c>
      <c r="BH1403" t="s">
        <v>664</v>
      </c>
      <c r="BI1403">
        <v>13</v>
      </c>
      <c r="BJ1403" t="s">
        <v>2905</v>
      </c>
      <c r="BK1403" t="s">
        <v>100</v>
      </c>
      <c r="BL1403" t="s">
        <v>2906</v>
      </c>
      <c r="BM1403" t="s">
        <v>4975</v>
      </c>
      <c r="BN1403" t="s">
        <v>74</v>
      </c>
      <c r="BO1403" t="s">
        <v>280</v>
      </c>
      <c r="BP1403" t="s">
        <v>74</v>
      </c>
      <c r="BQ1403" t="s">
        <v>74</v>
      </c>
      <c r="BR1403" t="s">
        <v>104</v>
      </c>
      <c r="BS1403" t="s">
        <v>4976</v>
      </c>
      <c r="BT1403" t="str">
        <f>HYPERLINK("https%3A%2F%2Fwww.webofscience.com%2Fwos%2Fwoscc%2Ffull-record%2FWOS:001078076000001","View Full Record in Web of Science")</f>
        <v>View Full Record in Web of Science</v>
      </c>
    </row>
    <row r="1404" spans="1:72" x14ac:dyDescent="0.25">
      <c r="A1404" t="s">
        <v>72</v>
      </c>
      <c r="B1404" t="s">
        <v>6463</v>
      </c>
      <c r="C1404" t="s">
        <v>74</v>
      </c>
      <c r="D1404" t="s">
        <v>74</v>
      </c>
      <c r="E1404" t="s">
        <v>74</v>
      </c>
      <c r="F1404" t="s">
        <v>6464</v>
      </c>
      <c r="G1404" t="s">
        <v>74</v>
      </c>
      <c r="H1404" t="s">
        <v>74</v>
      </c>
      <c r="I1404" t="s">
        <v>6465</v>
      </c>
      <c r="J1404" t="s">
        <v>6466</v>
      </c>
      <c r="K1404" t="s">
        <v>74</v>
      </c>
      <c r="L1404" t="s">
        <v>74</v>
      </c>
      <c r="M1404" t="s">
        <v>78</v>
      </c>
      <c r="N1404" t="s">
        <v>79</v>
      </c>
      <c r="O1404" t="s">
        <v>74</v>
      </c>
      <c r="P1404" t="s">
        <v>74</v>
      </c>
      <c r="Q1404" t="s">
        <v>74</v>
      </c>
      <c r="R1404" t="s">
        <v>74</v>
      </c>
      <c r="S1404" t="s">
        <v>74</v>
      </c>
      <c r="T1404" t="s">
        <v>6467</v>
      </c>
      <c r="U1404" t="s">
        <v>6468</v>
      </c>
      <c r="V1404" t="s">
        <v>6469</v>
      </c>
      <c r="W1404" t="s">
        <v>6470</v>
      </c>
      <c r="X1404" t="s">
        <v>6471</v>
      </c>
      <c r="Y1404" t="s">
        <v>6472</v>
      </c>
      <c r="Z1404" t="s">
        <v>6473</v>
      </c>
      <c r="AA1404" t="s">
        <v>6474</v>
      </c>
      <c r="AB1404" t="s">
        <v>6475</v>
      </c>
      <c r="AC1404" t="s">
        <v>6476</v>
      </c>
      <c r="AD1404" t="s">
        <v>6477</v>
      </c>
      <c r="AE1404" t="s">
        <v>6478</v>
      </c>
      <c r="AF1404" t="s">
        <v>74</v>
      </c>
      <c r="AG1404">
        <v>75</v>
      </c>
      <c r="AH1404">
        <v>1</v>
      </c>
      <c r="AI1404">
        <v>1</v>
      </c>
      <c r="AJ1404">
        <v>11</v>
      </c>
      <c r="AK1404">
        <v>11</v>
      </c>
      <c r="AL1404" t="s">
        <v>6479</v>
      </c>
      <c r="AM1404" t="s">
        <v>6480</v>
      </c>
      <c r="AN1404" t="s">
        <v>6481</v>
      </c>
      <c r="AO1404" t="s">
        <v>6482</v>
      </c>
      <c r="AP1404" t="s">
        <v>6483</v>
      </c>
      <c r="AQ1404" t="s">
        <v>74</v>
      </c>
      <c r="AR1404" t="s">
        <v>6484</v>
      </c>
      <c r="AS1404" t="s">
        <v>6485</v>
      </c>
      <c r="AT1404" t="s">
        <v>374</v>
      </c>
      <c r="AU1404">
        <v>2024</v>
      </c>
      <c r="AV1404">
        <v>40</v>
      </c>
      <c r="AW1404">
        <v>1</v>
      </c>
      <c r="AX1404" t="s">
        <v>74</v>
      </c>
      <c r="AY1404" t="s">
        <v>74</v>
      </c>
      <c r="AZ1404" t="s">
        <v>74</v>
      </c>
      <c r="BA1404" t="s">
        <v>74</v>
      </c>
      <c r="BB1404">
        <v>44</v>
      </c>
      <c r="BC1404">
        <v>53</v>
      </c>
      <c r="BD1404" t="s">
        <v>74</v>
      </c>
      <c r="BE1404" t="s">
        <v>6486</v>
      </c>
      <c r="BF1404" t="str">
        <f>HYPERLINK("http://dx.doi.org/10.6018/analesps.479151","http://dx.doi.org/10.6018/analesps.479151")</f>
        <v>http://dx.doi.org/10.6018/analesps.479151</v>
      </c>
      <c r="BG1404" t="s">
        <v>74</v>
      </c>
      <c r="BH1404" t="s">
        <v>74</v>
      </c>
      <c r="BI1404">
        <v>10</v>
      </c>
      <c r="BJ1404" t="s">
        <v>5652</v>
      </c>
      <c r="BK1404" t="s">
        <v>307</v>
      </c>
      <c r="BL1404" t="s">
        <v>101</v>
      </c>
      <c r="BM1404" t="s">
        <v>6487</v>
      </c>
      <c r="BN1404" t="s">
        <v>74</v>
      </c>
      <c r="BO1404" t="s">
        <v>103</v>
      </c>
      <c r="BP1404" t="s">
        <v>74</v>
      </c>
      <c r="BQ1404" t="s">
        <v>74</v>
      </c>
      <c r="BR1404" t="s">
        <v>104</v>
      </c>
      <c r="BS1404" t="s">
        <v>6488</v>
      </c>
      <c r="BT1404" t="str">
        <f>HYPERLINK("https%3A%2F%2Fwww.webofscience.com%2Fwos%2Fwoscc%2Ffull-record%2FWOS:001137477300016","View Full Record in Web of Science")</f>
        <v>View Full Record in Web of Science</v>
      </c>
    </row>
    <row r="1405" spans="1:72" x14ac:dyDescent="0.25">
      <c r="A1405" t="s">
        <v>72</v>
      </c>
      <c r="B1405" t="s">
        <v>9265</v>
      </c>
      <c r="C1405" t="s">
        <v>74</v>
      </c>
      <c r="D1405" t="s">
        <v>74</v>
      </c>
      <c r="E1405" t="s">
        <v>74</v>
      </c>
      <c r="F1405" t="s">
        <v>9266</v>
      </c>
      <c r="G1405" t="s">
        <v>74</v>
      </c>
      <c r="H1405" t="s">
        <v>74</v>
      </c>
      <c r="I1405" t="s">
        <v>9267</v>
      </c>
      <c r="J1405" t="s">
        <v>791</v>
      </c>
      <c r="K1405" t="s">
        <v>74</v>
      </c>
      <c r="L1405" t="s">
        <v>74</v>
      </c>
      <c r="M1405" t="s">
        <v>78</v>
      </c>
      <c r="N1405" t="s">
        <v>188</v>
      </c>
      <c r="O1405" t="s">
        <v>74</v>
      </c>
      <c r="P1405" t="s">
        <v>74</v>
      </c>
      <c r="Q1405" t="s">
        <v>74</v>
      </c>
      <c r="R1405" t="s">
        <v>74</v>
      </c>
      <c r="S1405" t="s">
        <v>74</v>
      </c>
      <c r="T1405" t="s">
        <v>9268</v>
      </c>
      <c r="U1405" t="s">
        <v>9269</v>
      </c>
      <c r="V1405" t="s">
        <v>9270</v>
      </c>
      <c r="W1405" t="s">
        <v>9271</v>
      </c>
      <c r="X1405" t="s">
        <v>9272</v>
      </c>
      <c r="Y1405" t="s">
        <v>9273</v>
      </c>
      <c r="Z1405" t="s">
        <v>9274</v>
      </c>
      <c r="AA1405" t="s">
        <v>74</v>
      </c>
      <c r="AB1405" t="s">
        <v>9275</v>
      </c>
      <c r="AC1405" t="s">
        <v>9276</v>
      </c>
      <c r="AD1405" t="s">
        <v>9277</v>
      </c>
      <c r="AE1405" t="s">
        <v>9278</v>
      </c>
      <c r="AF1405" t="s">
        <v>74</v>
      </c>
      <c r="AG1405">
        <v>76</v>
      </c>
      <c r="AH1405">
        <v>1</v>
      </c>
      <c r="AI1405">
        <v>1</v>
      </c>
      <c r="AJ1405">
        <v>7</v>
      </c>
      <c r="AK1405">
        <v>7</v>
      </c>
      <c r="AL1405" t="s">
        <v>248</v>
      </c>
      <c r="AM1405" t="s">
        <v>249</v>
      </c>
      <c r="AN1405" t="s">
        <v>250</v>
      </c>
      <c r="AO1405" t="s">
        <v>802</v>
      </c>
      <c r="AP1405" t="s">
        <v>803</v>
      </c>
      <c r="AQ1405" t="s">
        <v>74</v>
      </c>
      <c r="AR1405" t="s">
        <v>804</v>
      </c>
      <c r="AS1405" t="s">
        <v>805</v>
      </c>
      <c r="AT1405" t="s">
        <v>9279</v>
      </c>
      <c r="AU1405">
        <v>2024</v>
      </c>
      <c r="AV1405" t="s">
        <v>74</v>
      </c>
      <c r="AW1405" t="s">
        <v>74</v>
      </c>
      <c r="AX1405" t="s">
        <v>74</v>
      </c>
      <c r="AY1405" t="s">
        <v>74</v>
      </c>
      <c r="AZ1405" t="s">
        <v>74</v>
      </c>
      <c r="BA1405" t="s">
        <v>74</v>
      </c>
      <c r="BB1405" t="s">
        <v>74</v>
      </c>
      <c r="BC1405" t="s">
        <v>74</v>
      </c>
      <c r="BD1405" t="s">
        <v>74</v>
      </c>
      <c r="BE1405" t="s">
        <v>9280</v>
      </c>
      <c r="BF1405" t="str">
        <f>HYPERLINK("http://dx.doi.org/10.1007/s10212-023-00779-1","http://dx.doi.org/10.1007/s10212-023-00779-1")</f>
        <v>http://dx.doi.org/10.1007/s10212-023-00779-1</v>
      </c>
      <c r="BG1405" t="s">
        <v>74</v>
      </c>
      <c r="BH1405" t="s">
        <v>1232</v>
      </c>
      <c r="BI1405">
        <v>17</v>
      </c>
      <c r="BJ1405" t="s">
        <v>126</v>
      </c>
      <c r="BK1405" t="s">
        <v>100</v>
      </c>
      <c r="BL1405" t="s">
        <v>101</v>
      </c>
      <c r="BM1405" t="s">
        <v>9281</v>
      </c>
      <c r="BN1405" t="s">
        <v>74</v>
      </c>
      <c r="BO1405" t="s">
        <v>1036</v>
      </c>
      <c r="BP1405" t="s">
        <v>74</v>
      </c>
      <c r="BQ1405" t="s">
        <v>74</v>
      </c>
      <c r="BR1405" t="s">
        <v>104</v>
      </c>
      <c r="BS1405" t="s">
        <v>9282</v>
      </c>
      <c r="BT1405" t="str">
        <f>HYPERLINK("https%3A%2F%2Fwww.webofscience.com%2Fwos%2Fwoscc%2Ffull-record%2FWOS:001137183300001","View Full Record in Web of Science")</f>
        <v>View Full Record in Web of Science</v>
      </c>
    </row>
    <row r="1406" spans="1:72" x14ac:dyDescent="0.25">
      <c r="A1406" t="s">
        <v>72</v>
      </c>
      <c r="B1406" t="s">
        <v>9595</v>
      </c>
      <c r="C1406" t="s">
        <v>74</v>
      </c>
      <c r="D1406" t="s">
        <v>74</v>
      </c>
      <c r="E1406" t="s">
        <v>74</v>
      </c>
      <c r="F1406" t="s">
        <v>9596</v>
      </c>
      <c r="G1406" t="s">
        <v>74</v>
      </c>
      <c r="H1406" t="s">
        <v>74</v>
      </c>
      <c r="I1406" t="s">
        <v>9597</v>
      </c>
      <c r="J1406" t="s">
        <v>2890</v>
      </c>
      <c r="K1406" t="s">
        <v>74</v>
      </c>
      <c r="L1406" t="s">
        <v>74</v>
      </c>
      <c r="M1406" t="s">
        <v>78</v>
      </c>
      <c r="N1406" t="s">
        <v>79</v>
      </c>
      <c r="O1406" t="s">
        <v>74</v>
      </c>
      <c r="P1406" t="s">
        <v>74</v>
      </c>
      <c r="Q1406" t="s">
        <v>74</v>
      </c>
      <c r="R1406" t="s">
        <v>74</v>
      </c>
      <c r="S1406" t="s">
        <v>74</v>
      </c>
      <c r="T1406" t="s">
        <v>9598</v>
      </c>
      <c r="U1406" t="s">
        <v>9599</v>
      </c>
      <c r="V1406" t="s">
        <v>9600</v>
      </c>
      <c r="W1406" t="s">
        <v>9601</v>
      </c>
      <c r="X1406" t="s">
        <v>9602</v>
      </c>
      <c r="Y1406" t="s">
        <v>9603</v>
      </c>
      <c r="Z1406" t="s">
        <v>9604</v>
      </c>
      <c r="AA1406" t="s">
        <v>74</v>
      </c>
      <c r="AB1406" t="s">
        <v>9605</v>
      </c>
      <c r="AC1406" t="s">
        <v>9606</v>
      </c>
      <c r="AD1406" t="s">
        <v>6458</v>
      </c>
      <c r="AE1406" t="s">
        <v>9607</v>
      </c>
      <c r="AF1406" t="s">
        <v>74</v>
      </c>
      <c r="AG1406">
        <v>34</v>
      </c>
      <c r="AH1406">
        <v>1</v>
      </c>
      <c r="AI1406">
        <v>1</v>
      </c>
      <c r="AJ1406">
        <v>3</v>
      </c>
      <c r="AK1406">
        <v>3</v>
      </c>
      <c r="AL1406" t="s">
        <v>173</v>
      </c>
      <c r="AM1406" t="s">
        <v>174</v>
      </c>
      <c r="AN1406" t="s">
        <v>175</v>
      </c>
      <c r="AO1406" t="s">
        <v>2900</v>
      </c>
      <c r="AP1406" t="s">
        <v>2901</v>
      </c>
      <c r="AQ1406" t="s">
        <v>74</v>
      </c>
      <c r="AR1406" t="s">
        <v>2902</v>
      </c>
      <c r="AS1406" t="s">
        <v>2903</v>
      </c>
      <c r="AT1406" t="s">
        <v>686</v>
      </c>
      <c r="AU1406">
        <v>2024</v>
      </c>
      <c r="AV1406">
        <v>26</v>
      </c>
      <c r="AW1406">
        <v>2</v>
      </c>
      <c r="AX1406" t="s">
        <v>74</v>
      </c>
      <c r="AY1406" t="s">
        <v>74</v>
      </c>
      <c r="AZ1406" t="s">
        <v>74</v>
      </c>
      <c r="BA1406" t="s">
        <v>74</v>
      </c>
      <c r="BB1406">
        <v>89</v>
      </c>
      <c r="BC1406">
        <v>100</v>
      </c>
      <c r="BD1406" t="s">
        <v>74</v>
      </c>
      <c r="BE1406" t="s">
        <v>9608</v>
      </c>
      <c r="BF1406" t="str">
        <f>HYPERLINK("http://dx.doi.org/10.1177/10983007231200542","http://dx.doi.org/10.1177/10983007231200542")</f>
        <v>http://dx.doi.org/10.1177/10983007231200542</v>
      </c>
      <c r="BG1406" t="s">
        <v>74</v>
      </c>
      <c r="BH1406" t="s">
        <v>2363</v>
      </c>
      <c r="BI1406">
        <v>12</v>
      </c>
      <c r="BJ1406" t="s">
        <v>2905</v>
      </c>
      <c r="BK1406" t="s">
        <v>100</v>
      </c>
      <c r="BL1406" t="s">
        <v>2906</v>
      </c>
      <c r="BM1406" t="s">
        <v>9609</v>
      </c>
      <c r="BN1406" t="s">
        <v>74</v>
      </c>
      <c r="BO1406" t="s">
        <v>74</v>
      </c>
      <c r="BP1406" t="s">
        <v>74</v>
      </c>
      <c r="BQ1406" t="s">
        <v>74</v>
      </c>
      <c r="BR1406" t="s">
        <v>104</v>
      </c>
      <c r="BS1406" t="s">
        <v>9610</v>
      </c>
      <c r="BT1406" t="str">
        <f>HYPERLINK("https%3A%2F%2Fwww.webofscience.com%2Fwos%2Fwoscc%2Ffull-record%2FWOS:001091045400001","View Full Record in Web of Science")</f>
        <v>View Full Record in Web of Science</v>
      </c>
    </row>
    <row r="1407" spans="1:72" x14ac:dyDescent="0.25">
      <c r="A1407" t="s">
        <v>72</v>
      </c>
      <c r="B1407" t="s">
        <v>10895</v>
      </c>
      <c r="C1407" t="s">
        <v>74</v>
      </c>
      <c r="D1407" t="s">
        <v>74</v>
      </c>
      <c r="E1407" t="s">
        <v>74</v>
      </c>
      <c r="F1407" t="s">
        <v>10896</v>
      </c>
      <c r="G1407" t="s">
        <v>74</v>
      </c>
      <c r="H1407" t="s">
        <v>74</v>
      </c>
      <c r="I1407" t="s">
        <v>10897</v>
      </c>
      <c r="J1407" t="s">
        <v>10898</v>
      </c>
      <c r="K1407" t="s">
        <v>74</v>
      </c>
      <c r="L1407" t="s">
        <v>74</v>
      </c>
      <c r="M1407" t="s">
        <v>78</v>
      </c>
      <c r="N1407" t="s">
        <v>79</v>
      </c>
      <c r="O1407" t="s">
        <v>74</v>
      </c>
      <c r="P1407" t="s">
        <v>74</v>
      </c>
      <c r="Q1407" t="s">
        <v>74</v>
      </c>
      <c r="R1407" t="s">
        <v>74</v>
      </c>
      <c r="S1407" t="s">
        <v>74</v>
      </c>
      <c r="T1407" t="s">
        <v>10899</v>
      </c>
      <c r="U1407" t="s">
        <v>10900</v>
      </c>
      <c r="V1407" t="s">
        <v>10901</v>
      </c>
      <c r="W1407" t="s">
        <v>10902</v>
      </c>
      <c r="X1407" t="s">
        <v>10903</v>
      </c>
      <c r="Y1407" t="s">
        <v>10904</v>
      </c>
      <c r="Z1407" t="s">
        <v>10905</v>
      </c>
      <c r="AA1407" t="s">
        <v>74</v>
      </c>
      <c r="AB1407" t="s">
        <v>10906</v>
      </c>
      <c r="AC1407" t="s">
        <v>10907</v>
      </c>
      <c r="AD1407" t="s">
        <v>10908</v>
      </c>
      <c r="AE1407" t="s">
        <v>10909</v>
      </c>
      <c r="AF1407" t="s">
        <v>74</v>
      </c>
      <c r="AG1407">
        <v>95</v>
      </c>
      <c r="AH1407">
        <v>1</v>
      </c>
      <c r="AI1407">
        <v>1</v>
      </c>
      <c r="AJ1407">
        <v>2</v>
      </c>
      <c r="AK1407">
        <v>3</v>
      </c>
      <c r="AL1407" t="s">
        <v>418</v>
      </c>
      <c r="AM1407" t="s">
        <v>146</v>
      </c>
      <c r="AN1407" t="s">
        <v>419</v>
      </c>
      <c r="AO1407" t="s">
        <v>10910</v>
      </c>
      <c r="AP1407" t="s">
        <v>10911</v>
      </c>
      <c r="AQ1407" t="s">
        <v>74</v>
      </c>
      <c r="AR1407" t="s">
        <v>10912</v>
      </c>
      <c r="AS1407" t="s">
        <v>10913</v>
      </c>
      <c r="AT1407" t="s">
        <v>255</v>
      </c>
      <c r="AU1407">
        <v>2024</v>
      </c>
      <c r="AV1407">
        <v>38</v>
      </c>
      <c r="AW1407">
        <v>3</v>
      </c>
      <c r="AX1407" t="s">
        <v>74</v>
      </c>
      <c r="AY1407" t="s">
        <v>74</v>
      </c>
      <c r="AZ1407" t="s">
        <v>74</v>
      </c>
      <c r="BA1407" t="s">
        <v>74</v>
      </c>
      <c r="BB1407">
        <v>441</v>
      </c>
      <c r="BC1407">
        <v>456</v>
      </c>
      <c r="BD1407" t="s">
        <v>74</v>
      </c>
      <c r="BE1407" t="s">
        <v>10914</v>
      </c>
      <c r="BF1407" t="str">
        <f>HYPERLINK("http://dx.doi.org/10.1177/08902070231205040","http://dx.doi.org/10.1177/08902070231205040")</f>
        <v>http://dx.doi.org/10.1177/08902070231205040</v>
      </c>
      <c r="BG1407" t="s">
        <v>74</v>
      </c>
      <c r="BH1407" t="s">
        <v>2363</v>
      </c>
      <c r="BI1407">
        <v>16</v>
      </c>
      <c r="BJ1407" t="s">
        <v>1057</v>
      </c>
      <c r="BK1407" t="s">
        <v>100</v>
      </c>
      <c r="BL1407" t="s">
        <v>101</v>
      </c>
      <c r="BM1407" t="s">
        <v>10915</v>
      </c>
      <c r="BN1407" t="s">
        <v>74</v>
      </c>
      <c r="BO1407" t="s">
        <v>1036</v>
      </c>
      <c r="BP1407" t="s">
        <v>74</v>
      </c>
      <c r="BQ1407" t="s">
        <v>74</v>
      </c>
      <c r="BR1407" t="s">
        <v>104</v>
      </c>
      <c r="BS1407" t="s">
        <v>10916</v>
      </c>
      <c r="BT1407" t="str">
        <f>HYPERLINK("https%3A%2F%2Fwww.webofscience.com%2Fwos%2Fwoscc%2Ffull-record%2FWOS:001087673200001","View Full Record in Web of Science")</f>
        <v>View Full Record in Web of Science</v>
      </c>
    </row>
    <row r="1408" spans="1:72" x14ac:dyDescent="0.25">
      <c r="A1408" t="s">
        <v>72</v>
      </c>
      <c r="B1408" t="s">
        <v>15411</v>
      </c>
      <c r="C1408" t="s">
        <v>74</v>
      </c>
      <c r="D1408" t="s">
        <v>74</v>
      </c>
      <c r="E1408" t="s">
        <v>74</v>
      </c>
      <c r="F1408" t="s">
        <v>15412</v>
      </c>
      <c r="G1408" t="s">
        <v>74</v>
      </c>
      <c r="H1408" t="s">
        <v>74</v>
      </c>
      <c r="I1408" t="s">
        <v>15413</v>
      </c>
      <c r="J1408" t="s">
        <v>6381</v>
      </c>
      <c r="K1408" t="s">
        <v>74</v>
      </c>
      <c r="L1408" t="s">
        <v>74</v>
      </c>
      <c r="M1408" t="s">
        <v>78</v>
      </c>
      <c r="N1408" t="s">
        <v>79</v>
      </c>
      <c r="O1408" t="s">
        <v>74</v>
      </c>
      <c r="P1408" t="s">
        <v>74</v>
      </c>
      <c r="Q1408" t="s">
        <v>74</v>
      </c>
      <c r="R1408" t="s">
        <v>74</v>
      </c>
      <c r="S1408" t="s">
        <v>74</v>
      </c>
      <c r="T1408" t="s">
        <v>15414</v>
      </c>
      <c r="U1408" t="s">
        <v>15415</v>
      </c>
      <c r="V1408" t="s">
        <v>15416</v>
      </c>
      <c r="W1408" t="s">
        <v>15417</v>
      </c>
      <c r="X1408" t="s">
        <v>15418</v>
      </c>
      <c r="Y1408" t="s">
        <v>15419</v>
      </c>
      <c r="Z1408" t="s">
        <v>15420</v>
      </c>
      <c r="AA1408" t="s">
        <v>74</v>
      </c>
      <c r="AB1408" t="s">
        <v>15421</v>
      </c>
      <c r="AC1408" t="s">
        <v>74</v>
      </c>
      <c r="AD1408" t="s">
        <v>74</v>
      </c>
      <c r="AE1408" t="s">
        <v>74</v>
      </c>
      <c r="AF1408" t="s">
        <v>74</v>
      </c>
      <c r="AG1408">
        <v>42</v>
      </c>
      <c r="AH1408">
        <v>1</v>
      </c>
      <c r="AI1408">
        <v>1</v>
      </c>
      <c r="AJ1408">
        <v>4</v>
      </c>
      <c r="AK1408">
        <v>10</v>
      </c>
      <c r="AL1408" t="s">
        <v>196</v>
      </c>
      <c r="AM1408" t="s">
        <v>197</v>
      </c>
      <c r="AN1408" t="s">
        <v>198</v>
      </c>
      <c r="AO1408" t="s">
        <v>6394</v>
      </c>
      <c r="AP1408" t="s">
        <v>6395</v>
      </c>
      <c r="AQ1408" t="s">
        <v>74</v>
      </c>
      <c r="AR1408" t="s">
        <v>6396</v>
      </c>
      <c r="AS1408" t="s">
        <v>6397</v>
      </c>
      <c r="AT1408" t="s">
        <v>374</v>
      </c>
      <c r="AU1408">
        <v>2024</v>
      </c>
      <c r="AV1408">
        <v>94</v>
      </c>
      <c r="AW1408">
        <v>1</v>
      </c>
      <c r="AX1408" t="s">
        <v>74</v>
      </c>
      <c r="AY1408" t="s">
        <v>74</v>
      </c>
      <c r="AZ1408" t="s">
        <v>74</v>
      </c>
      <c r="BA1408" t="s">
        <v>74</v>
      </c>
      <c r="BB1408">
        <v>69</v>
      </c>
      <c r="BC1408">
        <v>79</v>
      </c>
      <c r="BD1408" t="s">
        <v>74</v>
      </c>
      <c r="BE1408" t="s">
        <v>15422</v>
      </c>
      <c r="BF1408" t="str">
        <f>HYPERLINK("http://dx.doi.org/10.1111/josh.13394","http://dx.doi.org/10.1111/josh.13394")</f>
        <v>http://dx.doi.org/10.1111/josh.13394</v>
      </c>
      <c r="BG1408" t="s">
        <v>74</v>
      </c>
      <c r="BH1408" t="s">
        <v>510</v>
      </c>
      <c r="BI1408">
        <v>11</v>
      </c>
      <c r="BJ1408" t="s">
        <v>6399</v>
      </c>
      <c r="BK1408" t="s">
        <v>307</v>
      </c>
      <c r="BL1408" t="s">
        <v>6400</v>
      </c>
      <c r="BM1408" t="s">
        <v>15423</v>
      </c>
      <c r="BN1408">
        <v>37715456</v>
      </c>
      <c r="BO1408" t="s">
        <v>74</v>
      </c>
      <c r="BP1408" t="s">
        <v>74</v>
      </c>
      <c r="BQ1408" t="s">
        <v>74</v>
      </c>
      <c r="BR1408" t="s">
        <v>104</v>
      </c>
      <c r="BS1408" t="s">
        <v>15424</v>
      </c>
      <c r="BT1408" t="str">
        <f>HYPERLINK("https%3A%2F%2Fwww.webofscience.com%2Fwos%2Fwoscc%2Ffull-record%2FWOS:001068691000001","View Full Record in Web of Science")</f>
        <v>View Full Record in Web of Science</v>
      </c>
    </row>
    <row r="1409" spans="1:72" x14ac:dyDescent="0.25">
      <c r="A1409" t="s">
        <v>72</v>
      </c>
      <c r="B1409" t="s">
        <v>18372</v>
      </c>
      <c r="C1409" t="s">
        <v>74</v>
      </c>
      <c r="D1409" t="s">
        <v>74</v>
      </c>
      <c r="E1409" t="s">
        <v>74</v>
      </c>
      <c r="F1409" t="s">
        <v>18373</v>
      </c>
      <c r="G1409" t="s">
        <v>74</v>
      </c>
      <c r="H1409" t="s">
        <v>74</v>
      </c>
      <c r="I1409" t="s">
        <v>18374</v>
      </c>
      <c r="J1409" t="s">
        <v>18375</v>
      </c>
      <c r="K1409" t="s">
        <v>74</v>
      </c>
      <c r="L1409" t="s">
        <v>74</v>
      </c>
      <c r="M1409" t="s">
        <v>78</v>
      </c>
      <c r="N1409" t="s">
        <v>79</v>
      </c>
      <c r="O1409" t="s">
        <v>74</v>
      </c>
      <c r="P1409" t="s">
        <v>74</v>
      </c>
      <c r="Q1409" t="s">
        <v>74</v>
      </c>
      <c r="R1409" t="s">
        <v>74</v>
      </c>
      <c r="S1409" t="s">
        <v>74</v>
      </c>
      <c r="T1409" t="s">
        <v>18376</v>
      </c>
      <c r="U1409" t="s">
        <v>18377</v>
      </c>
      <c r="V1409" t="s">
        <v>18378</v>
      </c>
      <c r="W1409" t="s">
        <v>18379</v>
      </c>
      <c r="X1409" t="s">
        <v>18380</v>
      </c>
      <c r="Y1409" t="s">
        <v>18381</v>
      </c>
      <c r="Z1409" t="s">
        <v>18382</v>
      </c>
      <c r="AA1409" t="s">
        <v>18383</v>
      </c>
      <c r="AB1409" t="s">
        <v>18384</v>
      </c>
      <c r="AC1409" t="s">
        <v>18385</v>
      </c>
      <c r="AD1409" t="s">
        <v>18386</v>
      </c>
      <c r="AE1409" t="s">
        <v>18387</v>
      </c>
      <c r="AF1409" t="s">
        <v>74</v>
      </c>
      <c r="AG1409">
        <v>79</v>
      </c>
      <c r="AH1409">
        <v>1</v>
      </c>
      <c r="AI1409">
        <v>1</v>
      </c>
      <c r="AJ1409">
        <v>0</v>
      </c>
      <c r="AK1409">
        <v>0</v>
      </c>
      <c r="AL1409" t="s">
        <v>1568</v>
      </c>
      <c r="AM1409" t="s">
        <v>249</v>
      </c>
      <c r="AN1409" t="s">
        <v>1569</v>
      </c>
      <c r="AO1409" t="s">
        <v>18388</v>
      </c>
      <c r="AP1409" t="s">
        <v>18389</v>
      </c>
      <c r="AQ1409" t="s">
        <v>74</v>
      </c>
      <c r="AR1409" t="s">
        <v>18375</v>
      </c>
      <c r="AS1409" t="s">
        <v>18390</v>
      </c>
      <c r="AT1409" t="s">
        <v>11800</v>
      </c>
      <c r="AU1409">
        <v>2024</v>
      </c>
      <c r="AV1409">
        <v>102</v>
      </c>
      <c r="AW1409" t="s">
        <v>74</v>
      </c>
      <c r="AX1409" t="s">
        <v>74</v>
      </c>
      <c r="AY1409" t="s">
        <v>74</v>
      </c>
      <c r="AZ1409" t="s">
        <v>74</v>
      </c>
      <c r="BA1409" t="s">
        <v>74</v>
      </c>
      <c r="BB1409" t="s">
        <v>74</v>
      </c>
      <c r="BC1409" t="s">
        <v>74</v>
      </c>
      <c r="BD1409">
        <v>101805</v>
      </c>
      <c r="BE1409" t="s">
        <v>18391</v>
      </c>
      <c r="BF1409" t="str">
        <f>HYPERLINK("http://dx.doi.org/10.1016/j.intell.2023.101805","http://dx.doi.org/10.1016/j.intell.2023.101805")</f>
        <v>http://dx.doi.org/10.1016/j.intell.2023.101805</v>
      </c>
      <c r="BG1409" t="s">
        <v>74</v>
      </c>
      <c r="BH1409" t="s">
        <v>1803</v>
      </c>
      <c r="BI1409">
        <v>8</v>
      </c>
      <c r="BJ1409" t="s">
        <v>99</v>
      </c>
      <c r="BK1409" t="s">
        <v>100</v>
      </c>
      <c r="BL1409" t="s">
        <v>101</v>
      </c>
      <c r="BM1409" t="s">
        <v>18392</v>
      </c>
      <c r="BN1409" t="s">
        <v>74</v>
      </c>
      <c r="BO1409" t="s">
        <v>9972</v>
      </c>
      <c r="BP1409" t="s">
        <v>74</v>
      </c>
      <c r="BQ1409" t="s">
        <v>74</v>
      </c>
      <c r="BR1409" t="s">
        <v>104</v>
      </c>
      <c r="BS1409" t="s">
        <v>18393</v>
      </c>
      <c r="BT1409" t="str">
        <f>HYPERLINK("https%3A%2F%2Fwww.webofscience.com%2Fwos%2Fwoscc%2Ffull-record%2FWOS:001149924300001","View Full Record in Web of Science")</f>
        <v>View Full Record in Web of Science</v>
      </c>
    </row>
    <row r="1410" spans="1:72" x14ac:dyDescent="0.25">
      <c r="A1410" t="s">
        <v>72</v>
      </c>
      <c r="B1410" t="s">
        <v>18921</v>
      </c>
      <c r="C1410" t="s">
        <v>74</v>
      </c>
      <c r="D1410" t="s">
        <v>74</v>
      </c>
      <c r="E1410" t="s">
        <v>74</v>
      </c>
      <c r="F1410" t="s">
        <v>18922</v>
      </c>
      <c r="G1410" t="s">
        <v>74</v>
      </c>
      <c r="H1410" t="s">
        <v>74</v>
      </c>
      <c r="I1410" t="s">
        <v>18923</v>
      </c>
      <c r="J1410" t="s">
        <v>16291</v>
      </c>
      <c r="K1410" t="s">
        <v>74</v>
      </c>
      <c r="L1410" t="s">
        <v>74</v>
      </c>
      <c r="M1410" t="s">
        <v>78</v>
      </c>
      <c r="N1410" t="s">
        <v>79</v>
      </c>
      <c r="O1410" t="s">
        <v>74</v>
      </c>
      <c r="P1410" t="s">
        <v>74</v>
      </c>
      <c r="Q1410" t="s">
        <v>74</v>
      </c>
      <c r="R1410" t="s">
        <v>74</v>
      </c>
      <c r="S1410" t="s">
        <v>74</v>
      </c>
      <c r="T1410" t="s">
        <v>18924</v>
      </c>
      <c r="U1410" t="s">
        <v>18925</v>
      </c>
      <c r="V1410" t="s">
        <v>18926</v>
      </c>
      <c r="W1410" t="s">
        <v>18927</v>
      </c>
      <c r="X1410" t="s">
        <v>18928</v>
      </c>
      <c r="Y1410" t="s">
        <v>18929</v>
      </c>
      <c r="Z1410" t="s">
        <v>18930</v>
      </c>
      <c r="AA1410" t="s">
        <v>74</v>
      </c>
      <c r="AB1410" t="s">
        <v>74</v>
      </c>
      <c r="AC1410" t="s">
        <v>18931</v>
      </c>
      <c r="AD1410" t="s">
        <v>18932</v>
      </c>
      <c r="AE1410" t="s">
        <v>18933</v>
      </c>
      <c r="AF1410" t="s">
        <v>74</v>
      </c>
      <c r="AG1410">
        <v>38</v>
      </c>
      <c r="AH1410">
        <v>1</v>
      </c>
      <c r="AI1410">
        <v>1</v>
      </c>
      <c r="AJ1410">
        <v>0</v>
      </c>
      <c r="AK1410">
        <v>3</v>
      </c>
      <c r="AL1410" t="s">
        <v>476</v>
      </c>
      <c r="AM1410" t="s">
        <v>477</v>
      </c>
      <c r="AN1410" t="s">
        <v>478</v>
      </c>
      <c r="AO1410" t="s">
        <v>16299</v>
      </c>
      <c r="AP1410" t="s">
        <v>16300</v>
      </c>
      <c r="AQ1410" t="s">
        <v>74</v>
      </c>
      <c r="AR1410" t="s">
        <v>16301</v>
      </c>
      <c r="AS1410" t="s">
        <v>16302</v>
      </c>
      <c r="AT1410" t="s">
        <v>2264</v>
      </c>
      <c r="AU1410">
        <v>2024</v>
      </c>
      <c r="AV1410">
        <v>27</v>
      </c>
      <c r="AW1410">
        <v>2</v>
      </c>
      <c r="AX1410" t="s">
        <v>74</v>
      </c>
      <c r="AY1410" t="s">
        <v>74</v>
      </c>
      <c r="AZ1410" t="s">
        <v>74</v>
      </c>
      <c r="BA1410" t="s">
        <v>74</v>
      </c>
      <c r="BB1410">
        <v>161</v>
      </c>
      <c r="BC1410">
        <v>177</v>
      </c>
      <c r="BD1410" t="s">
        <v>74</v>
      </c>
      <c r="BE1410" t="s">
        <v>18934</v>
      </c>
      <c r="BF1410" t="str">
        <f>HYPERLINK("http://dx.doi.org/10.1080/13676261.2022.2112162","http://dx.doi.org/10.1080/13676261.2022.2112162")</f>
        <v>http://dx.doi.org/10.1080/13676261.2022.2112162</v>
      </c>
      <c r="BG1410" t="s">
        <v>74</v>
      </c>
      <c r="BH1410" t="s">
        <v>1898</v>
      </c>
      <c r="BI1410">
        <v>17</v>
      </c>
      <c r="BJ1410" t="s">
        <v>688</v>
      </c>
      <c r="BK1410" t="s">
        <v>100</v>
      </c>
      <c r="BL1410" t="s">
        <v>689</v>
      </c>
      <c r="BM1410" t="s">
        <v>18935</v>
      </c>
      <c r="BN1410" t="s">
        <v>74</v>
      </c>
      <c r="BO1410" t="s">
        <v>74</v>
      </c>
      <c r="BP1410" t="s">
        <v>74</v>
      </c>
      <c r="BQ1410" t="s">
        <v>74</v>
      </c>
      <c r="BR1410" t="s">
        <v>104</v>
      </c>
      <c r="BS1410" t="s">
        <v>18936</v>
      </c>
      <c r="BT1410" t="str">
        <f>HYPERLINK("https%3A%2F%2Fwww.webofscience.com%2Fwos%2Fwoscc%2Ffull-record%2FWOS:000843151500001","View Full Record in Web of Science")</f>
        <v>View Full Record in Web of Science</v>
      </c>
    </row>
    <row r="1411" spans="1:72" x14ac:dyDescent="0.25">
      <c r="A1411" t="s">
        <v>72</v>
      </c>
      <c r="B1411" t="s">
        <v>19157</v>
      </c>
      <c r="C1411" t="s">
        <v>74</v>
      </c>
      <c r="D1411" t="s">
        <v>74</v>
      </c>
      <c r="E1411" t="s">
        <v>74</v>
      </c>
      <c r="F1411" t="s">
        <v>19158</v>
      </c>
      <c r="G1411" t="s">
        <v>74</v>
      </c>
      <c r="H1411" t="s">
        <v>74</v>
      </c>
      <c r="I1411" t="s">
        <v>19159</v>
      </c>
      <c r="J1411" t="s">
        <v>17459</v>
      </c>
      <c r="K1411" t="s">
        <v>74</v>
      </c>
      <c r="L1411" t="s">
        <v>74</v>
      </c>
      <c r="M1411" t="s">
        <v>78</v>
      </c>
      <c r="N1411" t="s">
        <v>79</v>
      </c>
      <c r="O1411" t="s">
        <v>74</v>
      </c>
      <c r="P1411" t="s">
        <v>74</v>
      </c>
      <c r="Q1411" t="s">
        <v>74</v>
      </c>
      <c r="R1411" t="s">
        <v>74</v>
      </c>
      <c r="S1411" t="s">
        <v>74</v>
      </c>
      <c r="T1411" t="s">
        <v>19160</v>
      </c>
      <c r="U1411" t="s">
        <v>19161</v>
      </c>
      <c r="V1411" t="s">
        <v>19162</v>
      </c>
      <c r="W1411" t="s">
        <v>19163</v>
      </c>
      <c r="X1411" t="s">
        <v>19164</v>
      </c>
      <c r="Y1411" t="s">
        <v>19165</v>
      </c>
      <c r="Z1411" t="s">
        <v>19166</v>
      </c>
      <c r="AA1411" t="s">
        <v>74</v>
      </c>
      <c r="AB1411" t="s">
        <v>74</v>
      </c>
      <c r="AC1411" t="s">
        <v>19167</v>
      </c>
      <c r="AD1411" t="s">
        <v>19168</v>
      </c>
      <c r="AE1411" t="s">
        <v>19169</v>
      </c>
      <c r="AF1411" t="s">
        <v>74</v>
      </c>
      <c r="AG1411">
        <v>29</v>
      </c>
      <c r="AH1411">
        <v>1</v>
      </c>
      <c r="AI1411">
        <v>1</v>
      </c>
      <c r="AJ1411">
        <v>6</v>
      </c>
      <c r="AK1411">
        <v>11</v>
      </c>
      <c r="AL1411" t="s">
        <v>173</v>
      </c>
      <c r="AM1411" t="s">
        <v>174</v>
      </c>
      <c r="AN1411" t="s">
        <v>175</v>
      </c>
      <c r="AO1411" t="s">
        <v>17468</v>
      </c>
      <c r="AP1411" t="s">
        <v>17469</v>
      </c>
      <c r="AQ1411" t="s">
        <v>74</v>
      </c>
      <c r="AR1411" t="s">
        <v>17470</v>
      </c>
      <c r="AS1411" t="s">
        <v>17471</v>
      </c>
      <c r="AT1411" t="s">
        <v>439</v>
      </c>
      <c r="AU1411">
        <v>2024</v>
      </c>
      <c r="AV1411">
        <v>39</v>
      </c>
      <c r="AW1411">
        <v>1</v>
      </c>
      <c r="AX1411" t="s">
        <v>74</v>
      </c>
      <c r="AY1411" t="s">
        <v>74</v>
      </c>
      <c r="AZ1411" t="s">
        <v>74</v>
      </c>
      <c r="BA1411" t="s">
        <v>74</v>
      </c>
      <c r="BB1411">
        <v>3</v>
      </c>
      <c r="BC1411">
        <v>13</v>
      </c>
      <c r="BD1411" t="s">
        <v>74</v>
      </c>
      <c r="BE1411" t="s">
        <v>19170</v>
      </c>
      <c r="BF1411" t="str">
        <f>HYPERLINK("http://dx.doi.org/10.1177/10883576231178268","http://dx.doi.org/10.1177/10883576231178268")</f>
        <v>http://dx.doi.org/10.1177/10883576231178268</v>
      </c>
      <c r="BG1411" t="s">
        <v>74</v>
      </c>
      <c r="BH1411" t="s">
        <v>1415</v>
      </c>
      <c r="BI1411">
        <v>11</v>
      </c>
      <c r="BJ1411" t="s">
        <v>17473</v>
      </c>
      <c r="BK1411" t="s">
        <v>100</v>
      </c>
      <c r="BL1411" t="s">
        <v>17474</v>
      </c>
      <c r="BM1411" t="s">
        <v>19171</v>
      </c>
      <c r="BN1411" t="s">
        <v>74</v>
      </c>
      <c r="BO1411" t="s">
        <v>74</v>
      </c>
      <c r="BP1411" t="s">
        <v>74</v>
      </c>
      <c r="BQ1411" t="s">
        <v>74</v>
      </c>
      <c r="BR1411" t="s">
        <v>104</v>
      </c>
      <c r="BS1411" t="s">
        <v>19172</v>
      </c>
      <c r="BT1411" t="str">
        <f>HYPERLINK("https%3A%2F%2Fwww.webofscience.com%2Fwos%2Fwoscc%2Ffull-record%2FWOS:001001630500001","View Full Record in Web of Science")</f>
        <v>View Full Record in Web of Science</v>
      </c>
    </row>
    <row r="1412" spans="1:72" x14ac:dyDescent="0.25">
      <c r="A1412" t="s">
        <v>72</v>
      </c>
      <c r="B1412" t="s">
        <v>19208</v>
      </c>
      <c r="C1412" t="s">
        <v>74</v>
      </c>
      <c r="D1412" t="s">
        <v>74</v>
      </c>
      <c r="E1412" t="s">
        <v>74</v>
      </c>
      <c r="F1412" t="s">
        <v>19209</v>
      </c>
      <c r="G1412" t="s">
        <v>74</v>
      </c>
      <c r="H1412" t="s">
        <v>74</v>
      </c>
      <c r="I1412" t="s">
        <v>19210</v>
      </c>
      <c r="J1412" t="s">
        <v>237</v>
      </c>
      <c r="K1412" t="s">
        <v>74</v>
      </c>
      <c r="L1412" t="s">
        <v>74</v>
      </c>
      <c r="M1412" t="s">
        <v>78</v>
      </c>
      <c r="N1412" t="s">
        <v>79</v>
      </c>
      <c r="O1412" t="s">
        <v>74</v>
      </c>
      <c r="P1412" t="s">
        <v>74</v>
      </c>
      <c r="Q1412" t="s">
        <v>74</v>
      </c>
      <c r="R1412" t="s">
        <v>74</v>
      </c>
      <c r="S1412" t="s">
        <v>74</v>
      </c>
      <c r="T1412" t="s">
        <v>19211</v>
      </c>
      <c r="U1412" t="s">
        <v>19212</v>
      </c>
      <c r="V1412" t="s">
        <v>19213</v>
      </c>
      <c r="W1412" t="s">
        <v>19214</v>
      </c>
      <c r="X1412" t="s">
        <v>19215</v>
      </c>
      <c r="Y1412" t="s">
        <v>19216</v>
      </c>
      <c r="Z1412" t="s">
        <v>19217</v>
      </c>
      <c r="AA1412" t="s">
        <v>74</v>
      </c>
      <c r="AB1412" t="s">
        <v>19218</v>
      </c>
      <c r="AC1412" t="s">
        <v>19219</v>
      </c>
      <c r="AD1412" t="s">
        <v>8119</v>
      </c>
      <c r="AE1412" t="s">
        <v>74</v>
      </c>
      <c r="AF1412" t="s">
        <v>74</v>
      </c>
      <c r="AG1412">
        <v>49</v>
      </c>
      <c r="AH1412">
        <v>1</v>
      </c>
      <c r="AI1412">
        <v>1</v>
      </c>
      <c r="AJ1412">
        <v>8</v>
      </c>
      <c r="AK1412">
        <v>26</v>
      </c>
      <c r="AL1412" t="s">
        <v>248</v>
      </c>
      <c r="AM1412" t="s">
        <v>249</v>
      </c>
      <c r="AN1412" t="s">
        <v>250</v>
      </c>
      <c r="AO1412" t="s">
        <v>251</v>
      </c>
      <c r="AP1412" t="s">
        <v>252</v>
      </c>
      <c r="AQ1412" t="s">
        <v>74</v>
      </c>
      <c r="AR1412" t="s">
        <v>253</v>
      </c>
      <c r="AS1412" t="s">
        <v>254</v>
      </c>
      <c r="AT1412" t="s">
        <v>374</v>
      </c>
      <c r="AU1412">
        <v>2024</v>
      </c>
      <c r="AV1412">
        <v>43</v>
      </c>
      <c r="AW1412">
        <v>2</v>
      </c>
      <c r="AX1412" t="s">
        <v>74</v>
      </c>
      <c r="AY1412" t="s">
        <v>74</v>
      </c>
      <c r="AZ1412" t="s">
        <v>74</v>
      </c>
      <c r="BA1412" t="s">
        <v>74</v>
      </c>
      <c r="BB1412">
        <v>1395</v>
      </c>
      <c r="BC1412">
        <v>1405</v>
      </c>
      <c r="BD1412" t="s">
        <v>74</v>
      </c>
      <c r="BE1412" t="s">
        <v>19220</v>
      </c>
      <c r="BF1412" t="str">
        <f>HYPERLINK("http://dx.doi.org/10.1007/s12144-023-04296-8","http://dx.doi.org/10.1007/s12144-023-04296-8")</f>
        <v>http://dx.doi.org/10.1007/s12144-023-04296-8</v>
      </c>
      <c r="BG1412" t="s">
        <v>74</v>
      </c>
      <c r="BH1412" t="s">
        <v>1394</v>
      </c>
      <c r="BI1412">
        <v>11</v>
      </c>
      <c r="BJ1412" t="s">
        <v>99</v>
      </c>
      <c r="BK1412" t="s">
        <v>100</v>
      </c>
      <c r="BL1412" t="s">
        <v>101</v>
      </c>
      <c r="BM1412" t="s">
        <v>19221</v>
      </c>
      <c r="BN1412" t="s">
        <v>74</v>
      </c>
      <c r="BO1412" t="s">
        <v>1036</v>
      </c>
      <c r="BP1412" t="s">
        <v>74</v>
      </c>
      <c r="BQ1412" t="s">
        <v>74</v>
      </c>
      <c r="BR1412" t="s">
        <v>104</v>
      </c>
      <c r="BS1412" t="s">
        <v>19222</v>
      </c>
      <c r="BT1412" t="str">
        <f>HYPERLINK("https%3A%2F%2Fwww.webofscience.com%2Fwos%2Fwoscc%2Ffull-record%2FWOS:000937579200005","View Full Record in Web of Science")</f>
        <v>View Full Record in Web of Science</v>
      </c>
    </row>
    <row r="1413" spans="1:72" x14ac:dyDescent="0.25">
      <c r="A1413" t="s">
        <v>72</v>
      </c>
      <c r="B1413" t="s">
        <v>21498</v>
      </c>
      <c r="C1413" t="s">
        <v>74</v>
      </c>
      <c r="D1413" t="s">
        <v>74</v>
      </c>
      <c r="E1413" t="s">
        <v>74</v>
      </c>
      <c r="F1413" t="s">
        <v>21499</v>
      </c>
      <c r="G1413" t="s">
        <v>74</v>
      </c>
      <c r="H1413" t="s">
        <v>74</v>
      </c>
      <c r="I1413" t="s">
        <v>21500</v>
      </c>
      <c r="J1413" t="s">
        <v>857</v>
      </c>
      <c r="K1413" t="s">
        <v>74</v>
      </c>
      <c r="L1413" t="s">
        <v>74</v>
      </c>
      <c r="M1413" t="s">
        <v>78</v>
      </c>
      <c r="N1413" t="s">
        <v>188</v>
      </c>
      <c r="O1413" t="s">
        <v>74</v>
      </c>
      <c r="P1413" t="s">
        <v>74</v>
      </c>
      <c r="Q1413" t="s">
        <v>74</v>
      </c>
      <c r="R1413" t="s">
        <v>74</v>
      </c>
      <c r="S1413" t="s">
        <v>74</v>
      </c>
      <c r="T1413" t="s">
        <v>21501</v>
      </c>
      <c r="U1413" t="s">
        <v>21502</v>
      </c>
      <c r="V1413" t="s">
        <v>21503</v>
      </c>
      <c r="W1413" t="s">
        <v>21504</v>
      </c>
      <c r="X1413" t="s">
        <v>21505</v>
      </c>
      <c r="Y1413" t="s">
        <v>21506</v>
      </c>
      <c r="Z1413" t="s">
        <v>21507</v>
      </c>
      <c r="AA1413" t="s">
        <v>21508</v>
      </c>
      <c r="AB1413" t="s">
        <v>21509</v>
      </c>
      <c r="AC1413" t="s">
        <v>74</v>
      </c>
      <c r="AD1413" t="s">
        <v>74</v>
      </c>
      <c r="AE1413" t="s">
        <v>74</v>
      </c>
      <c r="AF1413" t="s">
        <v>74</v>
      </c>
      <c r="AG1413">
        <v>145</v>
      </c>
      <c r="AH1413">
        <v>1</v>
      </c>
      <c r="AI1413">
        <v>1</v>
      </c>
      <c r="AJ1413">
        <v>14</v>
      </c>
      <c r="AK1413">
        <v>14</v>
      </c>
      <c r="AL1413" t="s">
        <v>248</v>
      </c>
      <c r="AM1413" t="s">
        <v>249</v>
      </c>
      <c r="AN1413" t="s">
        <v>250</v>
      </c>
      <c r="AO1413" t="s">
        <v>867</v>
      </c>
      <c r="AP1413" t="s">
        <v>868</v>
      </c>
      <c r="AQ1413" t="s">
        <v>74</v>
      </c>
      <c r="AR1413" t="s">
        <v>869</v>
      </c>
      <c r="AS1413" t="s">
        <v>870</v>
      </c>
      <c r="AT1413" t="s">
        <v>21510</v>
      </c>
      <c r="AU1413">
        <v>2024</v>
      </c>
      <c r="AV1413" t="s">
        <v>74</v>
      </c>
      <c r="AW1413" t="s">
        <v>74</v>
      </c>
      <c r="AX1413" t="s">
        <v>74</v>
      </c>
      <c r="AY1413" t="s">
        <v>74</v>
      </c>
      <c r="AZ1413" t="s">
        <v>74</v>
      </c>
      <c r="BA1413" t="s">
        <v>74</v>
      </c>
      <c r="BB1413" t="s">
        <v>74</v>
      </c>
      <c r="BC1413" t="s">
        <v>74</v>
      </c>
      <c r="BD1413" t="s">
        <v>74</v>
      </c>
      <c r="BE1413" t="s">
        <v>21511</v>
      </c>
      <c r="BF1413" t="str">
        <f>HYPERLINK("http://dx.doi.org/10.1007/s10961-024-10066-w","http://dx.doi.org/10.1007/s10961-024-10066-w")</f>
        <v>http://dx.doi.org/10.1007/s10961-024-10066-w</v>
      </c>
      <c r="BG1413" t="s">
        <v>74</v>
      </c>
      <c r="BH1413" t="s">
        <v>2385</v>
      </c>
      <c r="BI1413">
        <v>31</v>
      </c>
      <c r="BJ1413" t="s">
        <v>874</v>
      </c>
      <c r="BK1413" t="s">
        <v>100</v>
      </c>
      <c r="BL1413" t="s">
        <v>875</v>
      </c>
      <c r="BM1413" t="s">
        <v>21512</v>
      </c>
      <c r="BN1413" t="s">
        <v>74</v>
      </c>
      <c r="BO1413" t="s">
        <v>1036</v>
      </c>
      <c r="BP1413" t="s">
        <v>74</v>
      </c>
      <c r="BQ1413" t="s">
        <v>74</v>
      </c>
      <c r="BR1413" t="s">
        <v>104</v>
      </c>
      <c r="BS1413" t="s">
        <v>21513</v>
      </c>
      <c r="BT1413" t="str">
        <f>HYPERLINK("https%3A%2F%2Fwww.webofscience.com%2Fwos%2Fwoscc%2Ffull-record%2FWOS:001174986900001","View Full Record in Web of Science")</f>
        <v>View Full Record in Web of Science</v>
      </c>
    </row>
    <row r="1414" spans="1:72" x14ac:dyDescent="0.25">
      <c r="A1414" t="s">
        <v>72</v>
      </c>
      <c r="B1414" t="s">
        <v>22394</v>
      </c>
      <c r="C1414" t="s">
        <v>74</v>
      </c>
      <c r="D1414" t="s">
        <v>74</v>
      </c>
      <c r="E1414" t="s">
        <v>74</v>
      </c>
      <c r="F1414" t="s">
        <v>22395</v>
      </c>
      <c r="G1414" t="s">
        <v>74</v>
      </c>
      <c r="H1414" t="s">
        <v>74</v>
      </c>
      <c r="I1414" t="s">
        <v>22396</v>
      </c>
      <c r="J1414" t="s">
        <v>22397</v>
      </c>
      <c r="K1414" t="s">
        <v>74</v>
      </c>
      <c r="L1414" t="s">
        <v>74</v>
      </c>
      <c r="M1414" t="s">
        <v>78</v>
      </c>
      <c r="N1414" t="s">
        <v>188</v>
      </c>
      <c r="O1414" t="s">
        <v>74</v>
      </c>
      <c r="P1414" t="s">
        <v>74</v>
      </c>
      <c r="Q1414" t="s">
        <v>74</v>
      </c>
      <c r="R1414" t="s">
        <v>74</v>
      </c>
      <c r="S1414" t="s">
        <v>74</v>
      </c>
      <c r="T1414" t="s">
        <v>22398</v>
      </c>
      <c r="U1414" t="s">
        <v>22399</v>
      </c>
      <c r="V1414" t="s">
        <v>22400</v>
      </c>
      <c r="W1414" t="s">
        <v>22401</v>
      </c>
      <c r="X1414" t="s">
        <v>22402</v>
      </c>
      <c r="Y1414" t="s">
        <v>22403</v>
      </c>
      <c r="Z1414" t="s">
        <v>22404</v>
      </c>
      <c r="AA1414" t="s">
        <v>74</v>
      </c>
      <c r="AB1414" t="s">
        <v>74</v>
      </c>
      <c r="AC1414" t="s">
        <v>22405</v>
      </c>
      <c r="AD1414" t="s">
        <v>22406</v>
      </c>
      <c r="AE1414" t="s">
        <v>22407</v>
      </c>
      <c r="AF1414" t="s">
        <v>74</v>
      </c>
      <c r="AG1414">
        <v>83</v>
      </c>
      <c r="AH1414">
        <v>1</v>
      </c>
      <c r="AI1414">
        <v>1</v>
      </c>
      <c r="AJ1414">
        <v>18</v>
      </c>
      <c r="AK1414">
        <v>18</v>
      </c>
      <c r="AL1414" t="s">
        <v>476</v>
      </c>
      <c r="AM1414" t="s">
        <v>477</v>
      </c>
      <c r="AN1414" t="s">
        <v>478</v>
      </c>
      <c r="AO1414" t="s">
        <v>22408</v>
      </c>
      <c r="AP1414" t="s">
        <v>22409</v>
      </c>
      <c r="AQ1414" t="s">
        <v>74</v>
      </c>
      <c r="AR1414" t="s">
        <v>22410</v>
      </c>
      <c r="AS1414" t="s">
        <v>22411</v>
      </c>
      <c r="AT1414" t="s">
        <v>22412</v>
      </c>
      <c r="AU1414">
        <v>2024</v>
      </c>
      <c r="AV1414" t="s">
        <v>74</v>
      </c>
      <c r="AW1414" t="s">
        <v>74</v>
      </c>
      <c r="AX1414" t="s">
        <v>74</v>
      </c>
      <c r="AY1414" t="s">
        <v>74</v>
      </c>
      <c r="AZ1414" t="s">
        <v>74</v>
      </c>
      <c r="BA1414" t="s">
        <v>74</v>
      </c>
      <c r="BB1414" t="s">
        <v>74</v>
      </c>
      <c r="BC1414" t="s">
        <v>74</v>
      </c>
      <c r="BD1414" t="s">
        <v>74</v>
      </c>
      <c r="BE1414" t="s">
        <v>22413</v>
      </c>
      <c r="BF1414" t="str">
        <f>HYPERLINK("http://dx.doi.org/10.1080/03054985.2024.2316616","http://dx.doi.org/10.1080/03054985.2024.2316616")</f>
        <v>http://dx.doi.org/10.1080/03054985.2024.2316616</v>
      </c>
      <c r="BG1414" t="s">
        <v>74</v>
      </c>
      <c r="BH1414" t="s">
        <v>1709</v>
      </c>
      <c r="BI1414">
        <v>19</v>
      </c>
      <c r="BJ1414" t="s">
        <v>278</v>
      </c>
      <c r="BK1414" t="s">
        <v>100</v>
      </c>
      <c r="BL1414" t="s">
        <v>278</v>
      </c>
      <c r="BM1414" t="s">
        <v>22414</v>
      </c>
      <c r="BN1414" t="s">
        <v>74</v>
      </c>
      <c r="BO1414" t="s">
        <v>1036</v>
      </c>
      <c r="BP1414" t="s">
        <v>74</v>
      </c>
      <c r="BQ1414" t="s">
        <v>74</v>
      </c>
      <c r="BR1414" t="s">
        <v>104</v>
      </c>
      <c r="BS1414" t="s">
        <v>22415</v>
      </c>
      <c r="BT1414" t="str">
        <f>HYPERLINK("https%3A%2F%2Fwww.webofscience.com%2Fwos%2Fwoscc%2Ffull-record%2FWOS:001171734200001","View Full Record in Web of Science")</f>
        <v>View Full Record in Web of Science</v>
      </c>
    </row>
    <row r="1415" spans="1:72" x14ac:dyDescent="0.25">
      <c r="A1415" t="s">
        <v>72</v>
      </c>
      <c r="B1415" t="s">
        <v>22826</v>
      </c>
      <c r="C1415" t="s">
        <v>74</v>
      </c>
      <c r="D1415" t="s">
        <v>74</v>
      </c>
      <c r="E1415" t="s">
        <v>74</v>
      </c>
      <c r="F1415" t="s">
        <v>22827</v>
      </c>
      <c r="G1415" t="s">
        <v>74</v>
      </c>
      <c r="H1415" t="s">
        <v>74</v>
      </c>
      <c r="I1415" t="s">
        <v>22828</v>
      </c>
      <c r="J1415" t="s">
        <v>965</v>
      </c>
      <c r="K1415" t="s">
        <v>74</v>
      </c>
      <c r="L1415" t="s">
        <v>74</v>
      </c>
      <c r="M1415" t="s">
        <v>78</v>
      </c>
      <c r="N1415" t="s">
        <v>79</v>
      </c>
      <c r="O1415" t="s">
        <v>74</v>
      </c>
      <c r="P1415" t="s">
        <v>74</v>
      </c>
      <c r="Q1415" t="s">
        <v>74</v>
      </c>
      <c r="R1415" t="s">
        <v>74</v>
      </c>
      <c r="S1415" t="s">
        <v>74</v>
      </c>
      <c r="T1415" t="s">
        <v>22829</v>
      </c>
      <c r="U1415" t="s">
        <v>22830</v>
      </c>
      <c r="V1415" t="s">
        <v>22831</v>
      </c>
      <c r="W1415" t="s">
        <v>22832</v>
      </c>
      <c r="X1415" t="s">
        <v>5704</v>
      </c>
      <c r="Y1415" t="s">
        <v>22833</v>
      </c>
      <c r="Z1415" t="s">
        <v>22834</v>
      </c>
      <c r="AA1415" t="s">
        <v>74</v>
      </c>
      <c r="AB1415" t="s">
        <v>22835</v>
      </c>
      <c r="AC1415" t="s">
        <v>22836</v>
      </c>
      <c r="AD1415" t="s">
        <v>22836</v>
      </c>
      <c r="AE1415" t="s">
        <v>1129</v>
      </c>
      <c r="AF1415" t="s">
        <v>74</v>
      </c>
      <c r="AG1415">
        <v>99</v>
      </c>
      <c r="AH1415">
        <v>1</v>
      </c>
      <c r="AI1415">
        <v>1</v>
      </c>
      <c r="AJ1415">
        <v>44</v>
      </c>
      <c r="AK1415">
        <v>44</v>
      </c>
      <c r="AL1415" t="s">
        <v>298</v>
      </c>
      <c r="AM1415" t="s">
        <v>299</v>
      </c>
      <c r="AN1415" t="s">
        <v>300</v>
      </c>
      <c r="AO1415" t="s">
        <v>74</v>
      </c>
      <c r="AP1415" t="s">
        <v>973</v>
      </c>
      <c r="AQ1415" t="s">
        <v>74</v>
      </c>
      <c r="AR1415" t="s">
        <v>974</v>
      </c>
      <c r="AS1415" t="s">
        <v>975</v>
      </c>
      <c r="AT1415" t="s">
        <v>374</v>
      </c>
      <c r="AU1415">
        <v>2024</v>
      </c>
      <c r="AV1415">
        <v>14</v>
      </c>
      <c r="AW1415">
        <v>1</v>
      </c>
      <c r="AX1415" t="s">
        <v>74</v>
      </c>
      <c r="AY1415" t="s">
        <v>74</v>
      </c>
      <c r="AZ1415" t="s">
        <v>74</v>
      </c>
      <c r="BA1415" t="s">
        <v>74</v>
      </c>
      <c r="BB1415" t="s">
        <v>74</v>
      </c>
      <c r="BC1415" t="s">
        <v>74</v>
      </c>
      <c r="BD1415">
        <v>26</v>
      </c>
      <c r="BE1415" t="s">
        <v>22837</v>
      </c>
      <c r="BF1415" t="str">
        <f>HYPERLINK("http://dx.doi.org/10.3390/bs14010026","http://dx.doi.org/10.3390/bs14010026")</f>
        <v>http://dx.doi.org/10.3390/bs14010026</v>
      </c>
      <c r="BG1415" t="s">
        <v>74</v>
      </c>
      <c r="BH1415" t="s">
        <v>74</v>
      </c>
      <c r="BI1415">
        <v>17</v>
      </c>
      <c r="BJ1415" t="s">
        <v>99</v>
      </c>
      <c r="BK1415" t="s">
        <v>100</v>
      </c>
      <c r="BL1415" t="s">
        <v>101</v>
      </c>
      <c r="BM1415" t="s">
        <v>22838</v>
      </c>
      <c r="BN1415">
        <v>38247678</v>
      </c>
      <c r="BO1415" t="s">
        <v>379</v>
      </c>
      <c r="BP1415" t="s">
        <v>74</v>
      </c>
      <c r="BQ1415" t="s">
        <v>74</v>
      </c>
      <c r="BR1415" t="s">
        <v>104</v>
      </c>
      <c r="BS1415" t="s">
        <v>22839</v>
      </c>
      <c r="BT1415" t="str">
        <f>HYPERLINK("https%3A%2F%2Fwww.webofscience.com%2Fwos%2Fwoscc%2Ffull-record%2FWOS:001149161000001","View Full Record in Web of Science")</f>
        <v>View Full Record in Web of Science</v>
      </c>
    </row>
    <row r="1416" spans="1:72" x14ac:dyDescent="0.25">
      <c r="A1416" t="s">
        <v>72</v>
      </c>
      <c r="B1416" t="s">
        <v>23371</v>
      </c>
      <c r="C1416" t="s">
        <v>74</v>
      </c>
      <c r="D1416" t="s">
        <v>74</v>
      </c>
      <c r="E1416" t="s">
        <v>74</v>
      </c>
      <c r="F1416" t="s">
        <v>23372</v>
      </c>
      <c r="G1416" t="s">
        <v>74</v>
      </c>
      <c r="H1416" t="s">
        <v>74</v>
      </c>
      <c r="I1416" t="s">
        <v>23373</v>
      </c>
      <c r="J1416" t="s">
        <v>285</v>
      </c>
      <c r="K1416" t="s">
        <v>74</v>
      </c>
      <c r="L1416" t="s">
        <v>74</v>
      </c>
      <c r="M1416" t="s">
        <v>78</v>
      </c>
      <c r="N1416" t="s">
        <v>79</v>
      </c>
      <c r="O1416" t="s">
        <v>74</v>
      </c>
      <c r="P1416" t="s">
        <v>74</v>
      </c>
      <c r="Q1416" t="s">
        <v>74</v>
      </c>
      <c r="R1416" t="s">
        <v>74</v>
      </c>
      <c r="S1416" t="s">
        <v>74</v>
      </c>
      <c r="T1416" t="s">
        <v>23374</v>
      </c>
      <c r="U1416" t="s">
        <v>23375</v>
      </c>
      <c r="V1416" t="s">
        <v>23376</v>
      </c>
      <c r="W1416" t="s">
        <v>23377</v>
      </c>
      <c r="X1416" t="s">
        <v>23378</v>
      </c>
      <c r="Y1416" t="s">
        <v>23379</v>
      </c>
      <c r="Z1416" t="s">
        <v>23380</v>
      </c>
      <c r="AA1416" t="s">
        <v>23381</v>
      </c>
      <c r="AB1416" t="s">
        <v>23382</v>
      </c>
      <c r="AC1416" t="s">
        <v>23383</v>
      </c>
      <c r="AD1416" t="s">
        <v>23383</v>
      </c>
      <c r="AE1416" t="s">
        <v>23384</v>
      </c>
      <c r="AF1416" t="s">
        <v>74</v>
      </c>
      <c r="AG1416">
        <v>53</v>
      </c>
      <c r="AH1416">
        <v>1</v>
      </c>
      <c r="AI1416">
        <v>1</v>
      </c>
      <c r="AJ1416">
        <v>6</v>
      </c>
      <c r="AK1416">
        <v>6</v>
      </c>
      <c r="AL1416" t="s">
        <v>298</v>
      </c>
      <c r="AM1416" t="s">
        <v>299</v>
      </c>
      <c r="AN1416" t="s">
        <v>300</v>
      </c>
      <c r="AO1416" t="s">
        <v>74</v>
      </c>
      <c r="AP1416" t="s">
        <v>301</v>
      </c>
      <c r="AQ1416" t="s">
        <v>74</v>
      </c>
      <c r="AR1416" t="s">
        <v>302</v>
      </c>
      <c r="AS1416" t="s">
        <v>303</v>
      </c>
      <c r="AT1416" t="s">
        <v>374</v>
      </c>
      <c r="AU1416">
        <v>2024</v>
      </c>
      <c r="AV1416">
        <v>16</v>
      </c>
      <c r="AW1416">
        <v>2</v>
      </c>
      <c r="AX1416" t="s">
        <v>74</v>
      </c>
      <c r="AY1416" t="s">
        <v>74</v>
      </c>
      <c r="AZ1416" t="s">
        <v>74</v>
      </c>
      <c r="BA1416" t="s">
        <v>74</v>
      </c>
      <c r="BB1416" t="s">
        <v>74</v>
      </c>
      <c r="BC1416" t="s">
        <v>74</v>
      </c>
      <c r="BD1416">
        <v>916</v>
      </c>
      <c r="BE1416" t="s">
        <v>23385</v>
      </c>
      <c r="BF1416" t="str">
        <f>HYPERLINK("http://dx.doi.org/10.3390/su16020916","http://dx.doi.org/10.3390/su16020916")</f>
        <v>http://dx.doi.org/10.3390/su16020916</v>
      </c>
      <c r="BG1416" t="s">
        <v>74</v>
      </c>
      <c r="BH1416" t="s">
        <v>74</v>
      </c>
      <c r="BI1416">
        <v>14</v>
      </c>
      <c r="BJ1416" t="s">
        <v>306</v>
      </c>
      <c r="BK1416" t="s">
        <v>307</v>
      </c>
      <c r="BL1416" t="s">
        <v>308</v>
      </c>
      <c r="BM1416" t="s">
        <v>23386</v>
      </c>
      <c r="BN1416" t="s">
        <v>74</v>
      </c>
      <c r="BO1416" t="s">
        <v>23387</v>
      </c>
      <c r="BP1416" t="s">
        <v>74</v>
      </c>
      <c r="BQ1416" t="s">
        <v>74</v>
      </c>
      <c r="BR1416" t="s">
        <v>104</v>
      </c>
      <c r="BS1416" t="s">
        <v>23388</v>
      </c>
      <c r="BT1416" t="str">
        <f>HYPERLINK("https%3A%2F%2Fwww.webofscience.com%2Fwos%2Fwoscc%2Ffull-record%2FWOS:001151209400001","View Full Record in Web of Science")</f>
        <v>View Full Record in Web of Science</v>
      </c>
    </row>
    <row r="1417" spans="1:72" x14ac:dyDescent="0.25">
      <c r="A1417" t="s">
        <v>72</v>
      </c>
      <c r="B1417" t="s">
        <v>23883</v>
      </c>
      <c r="C1417" t="s">
        <v>74</v>
      </c>
      <c r="D1417" t="s">
        <v>74</v>
      </c>
      <c r="E1417" t="s">
        <v>74</v>
      </c>
      <c r="F1417" t="s">
        <v>23884</v>
      </c>
      <c r="G1417" t="s">
        <v>74</v>
      </c>
      <c r="H1417" t="s">
        <v>74</v>
      </c>
      <c r="I1417" t="s">
        <v>23885</v>
      </c>
      <c r="J1417" t="s">
        <v>23886</v>
      </c>
      <c r="K1417" t="s">
        <v>74</v>
      </c>
      <c r="L1417" t="s">
        <v>74</v>
      </c>
      <c r="M1417" t="s">
        <v>78</v>
      </c>
      <c r="N1417" t="s">
        <v>79</v>
      </c>
      <c r="O1417" t="s">
        <v>74</v>
      </c>
      <c r="P1417" t="s">
        <v>74</v>
      </c>
      <c r="Q1417" t="s">
        <v>74</v>
      </c>
      <c r="R1417" t="s">
        <v>74</v>
      </c>
      <c r="S1417" t="s">
        <v>74</v>
      </c>
      <c r="T1417" t="s">
        <v>23887</v>
      </c>
      <c r="U1417" t="s">
        <v>23888</v>
      </c>
      <c r="V1417" t="s">
        <v>23889</v>
      </c>
      <c r="W1417" t="s">
        <v>23890</v>
      </c>
      <c r="X1417" t="s">
        <v>12787</v>
      </c>
      <c r="Y1417" t="s">
        <v>23891</v>
      </c>
      <c r="Z1417" t="s">
        <v>23892</v>
      </c>
      <c r="AA1417" t="s">
        <v>74</v>
      </c>
      <c r="AB1417" t="s">
        <v>23893</v>
      </c>
      <c r="AC1417" t="s">
        <v>74</v>
      </c>
      <c r="AD1417" t="s">
        <v>74</v>
      </c>
      <c r="AE1417" t="s">
        <v>74</v>
      </c>
      <c r="AF1417" t="s">
        <v>74</v>
      </c>
      <c r="AG1417">
        <v>57</v>
      </c>
      <c r="AH1417">
        <v>1</v>
      </c>
      <c r="AI1417">
        <v>1</v>
      </c>
      <c r="AJ1417">
        <v>1</v>
      </c>
      <c r="AK1417">
        <v>1</v>
      </c>
      <c r="AL1417" t="s">
        <v>1267</v>
      </c>
      <c r="AM1417" t="s">
        <v>118</v>
      </c>
      <c r="AN1417" t="s">
        <v>1268</v>
      </c>
      <c r="AO1417" t="s">
        <v>23894</v>
      </c>
      <c r="AP1417" t="s">
        <v>23895</v>
      </c>
      <c r="AQ1417" t="s">
        <v>74</v>
      </c>
      <c r="AR1417" t="s">
        <v>23896</v>
      </c>
      <c r="AS1417" t="s">
        <v>23897</v>
      </c>
      <c r="AT1417" t="s">
        <v>374</v>
      </c>
      <c r="AU1417">
        <v>2024</v>
      </c>
      <c r="AV1417">
        <v>31</v>
      </c>
      <c r="AW1417" t="s">
        <v>74</v>
      </c>
      <c r="AX1417" t="s">
        <v>74</v>
      </c>
      <c r="AY1417" t="s">
        <v>74</v>
      </c>
      <c r="AZ1417" t="s">
        <v>74</v>
      </c>
      <c r="BA1417" t="s">
        <v>74</v>
      </c>
      <c r="BB1417" t="s">
        <v>74</v>
      </c>
      <c r="BC1417" t="s">
        <v>74</v>
      </c>
      <c r="BD1417">
        <v>100719</v>
      </c>
      <c r="BE1417" t="s">
        <v>23898</v>
      </c>
      <c r="BF1417" t="str">
        <f>HYPERLINK("http://dx.doi.org/10.1016/j.jcbs.2023.100719","http://dx.doi.org/10.1016/j.jcbs.2023.100719")</f>
        <v>http://dx.doi.org/10.1016/j.jcbs.2023.100719</v>
      </c>
      <c r="BG1417" t="s">
        <v>74</v>
      </c>
      <c r="BH1417" t="s">
        <v>1232</v>
      </c>
      <c r="BI1417">
        <v>11</v>
      </c>
      <c r="BJ1417" t="s">
        <v>623</v>
      </c>
      <c r="BK1417" t="s">
        <v>100</v>
      </c>
      <c r="BL1417" t="s">
        <v>101</v>
      </c>
      <c r="BM1417" t="s">
        <v>23899</v>
      </c>
      <c r="BN1417" t="s">
        <v>74</v>
      </c>
      <c r="BO1417" t="s">
        <v>74</v>
      </c>
      <c r="BP1417" t="s">
        <v>74</v>
      </c>
      <c r="BQ1417" t="s">
        <v>74</v>
      </c>
      <c r="BR1417" t="s">
        <v>104</v>
      </c>
      <c r="BS1417" t="s">
        <v>23900</v>
      </c>
      <c r="BT1417" t="str">
        <f>HYPERLINK("https%3A%2F%2Fwww.webofscience.com%2Fwos%2Fwoscc%2Ffull-record%2FWOS:001154937500001","View Full Record in Web of Science")</f>
        <v>View Full Record in Web of Science</v>
      </c>
    </row>
    <row r="1418" spans="1:72" x14ac:dyDescent="0.25">
      <c r="A1418" t="s">
        <v>72</v>
      </c>
      <c r="B1418" t="s">
        <v>24129</v>
      </c>
      <c r="C1418" t="s">
        <v>74</v>
      </c>
      <c r="D1418" t="s">
        <v>74</v>
      </c>
      <c r="E1418" t="s">
        <v>74</v>
      </c>
      <c r="F1418" t="s">
        <v>24130</v>
      </c>
      <c r="G1418" t="s">
        <v>74</v>
      </c>
      <c r="H1418" t="s">
        <v>74</v>
      </c>
      <c r="I1418" t="s">
        <v>24131</v>
      </c>
      <c r="J1418" t="s">
        <v>237</v>
      </c>
      <c r="K1418" t="s">
        <v>74</v>
      </c>
      <c r="L1418" t="s">
        <v>74</v>
      </c>
      <c r="M1418" t="s">
        <v>78</v>
      </c>
      <c r="N1418" t="s">
        <v>79</v>
      </c>
      <c r="O1418" t="s">
        <v>74</v>
      </c>
      <c r="P1418" t="s">
        <v>74</v>
      </c>
      <c r="Q1418" t="s">
        <v>74</v>
      </c>
      <c r="R1418" t="s">
        <v>74</v>
      </c>
      <c r="S1418" t="s">
        <v>74</v>
      </c>
      <c r="T1418" t="s">
        <v>24132</v>
      </c>
      <c r="U1418" t="s">
        <v>24133</v>
      </c>
      <c r="V1418" t="s">
        <v>24134</v>
      </c>
      <c r="W1418" t="s">
        <v>24135</v>
      </c>
      <c r="X1418" t="s">
        <v>24136</v>
      </c>
      <c r="Y1418" t="s">
        <v>24137</v>
      </c>
      <c r="Z1418" t="s">
        <v>24138</v>
      </c>
      <c r="AA1418" t="s">
        <v>74</v>
      </c>
      <c r="AB1418" t="s">
        <v>74</v>
      </c>
      <c r="AC1418" t="s">
        <v>74</v>
      </c>
      <c r="AD1418" t="s">
        <v>74</v>
      </c>
      <c r="AE1418" t="s">
        <v>74</v>
      </c>
      <c r="AF1418" t="s">
        <v>74</v>
      </c>
      <c r="AG1418">
        <v>58</v>
      </c>
      <c r="AH1418">
        <v>1</v>
      </c>
      <c r="AI1418">
        <v>1</v>
      </c>
      <c r="AJ1418">
        <v>2</v>
      </c>
      <c r="AK1418">
        <v>2</v>
      </c>
      <c r="AL1418" t="s">
        <v>248</v>
      </c>
      <c r="AM1418" t="s">
        <v>249</v>
      </c>
      <c r="AN1418" t="s">
        <v>250</v>
      </c>
      <c r="AO1418" t="s">
        <v>251</v>
      </c>
      <c r="AP1418" t="s">
        <v>252</v>
      </c>
      <c r="AQ1418" t="s">
        <v>74</v>
      </c>
      <c r="AR1418" t="s">
        <v>253</v>
      </c>
      <c r="AS1418" t="s">
        <v>254</v>
      </c>
      <c r="AT1418" t="s">
        <v>439</v>
      </c>
      <c r="AU1418">
        <v>2024</v>
      </c>
      <c r="AV1418">
        <v>43</v>
      </c>
      <c r="AW1418">
        <v>9</v>
      </c>
      <c r="AX1418" t="s">
        <v>74</v>
      </c>
      <c r="AY1418" t="s">
        <v>74</v>
      </c>
      <c r="AZ1418" t="s">
        <v>74</v>
      </c>
      <c r="BA1418" t="s">
        <v>74</v>
      </c>
      <c r="BB1418">
        <v>8241</v>
      </c>
      <c r="BC1418">
        <v>8251</v>
      </c>
      <c r="BD1418" t="s">
        <v>74</v>
      </c>
      <c r="BE1418" t="s">
        <v>24139</v>
      </c>
      <c r="BF1418" t="str">
        <f>HYPERLINK("http://dx.doi.org/10.1007/s12144-023-05020-2","http://dx.doi.org/10.1007/s12144-023-05020-2")</f>
        <v>http://dx.doi.org/10.1007/s12144-023-05020-2</v>
      </c>
      <c r="BG1418" t="s">
        <v>74</v>
      </c>
      <c r="BH1418" t="s">
        <v>4931</v>
      </c>
      <c r="BI1418">
        <v>11</v>
      </c>
      <c r="BJ1418" t="s">
        <v>99</v>
      </c>
      <c r="BK1418" t="s">
        <v>100</v>
      </c>
      <c r="BL1418" t="s">
        <v>101</v>
      </c>
      <c r="BM1418" t="s">
        <v>24140</v>
      </c>
      <c r="BN1418" t="s">
        <v>74</v>
      </c>
      <c r="BO1418" t="s">
        <v>74</v>
      </c>
      <c r="BP1418" t="s">
        <v>74</v>
      </c>
      <c r="BQ1418" t="s">
        <v>74</v>
      </c>
      <c r="BR1418" t="s">
        <v>104</v>
      </c>
      <c r="BS1418" t="s">
        <v>24141</v>
      </c>
      <c r="BT1418" t="str">
        <f>HYPERLINK("https%3A%2F%2Fwww.webofscience.com%2Fwos%2Fwoscc%2Ffull-record%2FWOS:001040552400006","View Full Record in Web of Science")</f>
        <v>View Full Record in Web of Science</v>
      </c>
    </row>
    <row r="1419" spans="1:72" x14ac:dyDescent="0.25">
      <c r="A1419" t="s">
        <v>72</v>
      </c>
      <c r="B1419" t="s">
        <v>24842</v>
      </c>
      <c r="C1419" t="s">
        <v>74</v>
      </c>
      <c r="D1419" t="s">
        <v>74</v>
      </c>
      <c r="E1419" t="s">
        <v>74</v>
      </c>
      <c r="F1419" t="s">
        <v>24843</v>
      </c>
      <c r="G1419" t="s">
        <v>74</v>
      </c>
      <c r="H1419" t="s">
        <v>74</v>
      </c>
      <c r="I1419" t="s">
        <v>24844</v>
      </c>
      <c r="J1419" t="s">
        <v>8590</v>
      </c>
      <c r="K1419" t="s">
        <v>74</v>
      </c>
      <c r="L1419" t="s">
        <v>74</v>
      </c>
      <c r="M1419" t="s">
        <v>78</v>
      </c>
      <c r="N1419" t="s">
        <v>79</v>
      </c>
      <c r="O1419" t="s">
        <v>74</v>
      </c>
      <c r="P1419" t="s">
        <v>74</v>
      </c>
      <c r="Q1419" t="s">
        <v>74</v>
      </c>
      <c r="R1419" t="s">
        <v>74</v>
      </c>
      <c r="S1419" t="s">
        <v>74</v>
      </c>
      <c r="T1419" t="s">
        <v>24845</v>
      </c>
      <c r="U1419" t="s">
        <v>24846</v>
      </c>
      <c r="V1419" t="s">
        <v>24847</v>
      </c>
      <c r="W1419" t="s">
        <v>24848</v>
      </c>
      <c r="X1419" t="s">
        <v>24849</v>
      </c>
      <c r="Y1419" t="s">
        <v>24850</v>
      </c>
      <c r="Z1419" t="s">
        <v>24851</v>
      </c>
      <c r="AA1419" t="s">
        <v>74</v>
      </c>
      <c r="AB1419" t="s">
        <v>24852</v>
      </c>
      <c r="AC1419" t="s">
        <v>74</v>
      </c>
      <c r="AD1419" t="s">
        <v>74</v>
      </c>
      <c r="AE1419" t="s">
        <v>74</v>
      </c>
      <c r="AF1419" t="s">
        <v>74</v>
      </c>
      <c r="AG1419">
        <v>77</v>
      </c>
      <c r="AH1419">
        <v>1</v>
      </c>
      <c r="AI1419">
        <v>1</v>
      </c>
      <c r="AJ1419">
        <v>5</v>
      </c>
      <c r="AK1419">
        <v>16</v>
      </c>
      <c r="AL1419" t="s">
        <v>248</v>
      </c>
      <c r="AM1419" t="s">
        <v>249</v>
      </c>
      <c r="AN1419" t="s">
        <v>250</v>
      </c>
      <c r="AO1419" t="s">
        <v>8600</v>
      </c>
      <c r="AP1419" t="s">
        <v>8601</v>
      </c>
      <c r="AQ1419" t="s">
        <v>74</v>
      </c>
      <c r="AR1419" t="s">
        <v>8602</v>
      </c>
      <c r="AS1419" t="s">
        <v>8603</v>
      </c>
      <c r="AT1419" t="s">
        <v>686</v>
      </c>
      <c r="AU1419">
        <v>2024</v>
      </c>
      <c r="AV1419">
        <v>53</v>
      </c>
      <c r="AW1419">
        <v>2</v>
      </c>
      <c r="AX1419" t="s">
        <v>74</v>
      </c>
      <c r="AY1419" t="s">
        <v>74</v>
      </c>
      <c r="AZ1419" t="s">
        <v>74</v>
      </c>
      <c r="BA1419" t="s">
        <v>74</v>
      </c>
      <c r="BB1419">
        <v>485</v>
      </c>
      <c r="BC1419">
        <v>504</v>
      </c>
      <c r="BD1419" t="s">
        <v>74</v>
      </c>
      <c r="BE1419" t="s">
        <v>24853</v>
      </c>
      <c r="BF1419" t="str">
        <f>HYPERLINK("http://dx.doi.org/10.1007/s10566-023-09763-8","http://dx.doi.org/10.1007/s10566-023-09763-8")</f>
        <v>http://dx.doi.org/10.1007/s10566-023-09763-8</v>
      </c>
      <c r="BG1419" t="s">
        <v>74</v>
      </c>
      <c r="BH1419" t="s">
        <v>4931</v>
      </c>
      <c r="BI1419">
        <v>20</v>
      </c>
      <c r="BJ1419" t="s">
        <v>1138</v>
      </c>
      <c r="BK1419" t="s">
        <v>100</v>
      </c>
      <c r="BL1419" t="s">
        <v>101</v>
      </c>
      <c r="BM1419" t="s">
        <v>24854</v>
      </c>
      <c r="BN1419" t="s">
        <v>74</v>
      </c>
      <c r="BO1419" t="s">
        <v>74</v>
      </c>
      <c r="BP1419" t="s">
        <v>74</v>
      </c>
      <c r="BQ1419" t="s">
        <v>74</v>
      </c>
      <c r="BR1419" t="s">
        <v>104</v>
      </c>
      <c r="BS1419" t="s">
        <v>24855</v>
      </c>
      <c r="BT1419" t="str">
        <f>HYPERLINK("https%3A%2F%2Fwww.webofscience.com%2Fwos%2Fwoscc%2Ffull-record%2FWOS:001032712200001","View Full Record in Web of Science")</f>
        <v>View Full Record in Web of Science</v>
      </c>
    </row>
    <row r="1420" spans="1:72" x14ac:dyDescent="0.25">
      <c r="A1420" t="s">
        <v>72</v>
      </c>
      <c r="B1420" t="s">
        <v>25380</v>
      </c>
      <c r="C1420" t="s">
        <v>74</v>
      </c>
      <c r="D1420" t="s">
        <v>74</v>
      </c>
      <c r="E1420" t="s">
        <v>74</v>
      </c>
      <c r="F1420" t="s">
        <v>25381</v>
      </c>
      <c r="G1420" t="s">
        <v>74</v>
      </c>
      <c r="H1420" t="s">
        <v>74</v>
      </c>
      <c r="I1420" t="s">
        <v>25382</v>
      </c>
      <c r="J1420" t="s">
        <v>4877</v>
      </c>
      <c r="K1420" t="s">
        <v>74</v>
      </c>
      <c r="L1420" t="s">
        <v>74</v>
      </c>
      <c r="M1420" t="s">
        <v>78</v>
      </c>
      <c r="N1420" t="s">
        <v>79</v>
      </c>
      <c r="O1420" t="s">
        <v>74</v>
      </c>
      <c r="P1420" t="s">
        <v>74</v>
      </c>
      <c r="Q1420" t="s">
        <v>74</v>
      </c>
      <c r="R1420" t="s">
        <v>74</v>
      </c>
      <c r="S1420" t="s">
        <v>74</v>
      </c>
      <c r="T1420" t="s">
        <v>25383</v>
      </c>
      <c r="U1420" t="s">
        <v>25384</v>
      </c>
      <c r="V1420" t="s">
        <v>25385</v>
      </c>
      <c r="W1420" t="s">
        <v>25386</v>
      </c>
      <c r="X1420" t="s">
        <v>5880</v>
      </c>
      <c r="Y1420" t="s">
        <v>25387</v>
      </c>
      <c r="Z1420" t="s">
        <v>25388</v>
      </c>
      <c r="AA1420" t="s">
        <v>5040</v>
      </c>
      <c r="AB1420" t="s">
        <v>74</v>
      </c>
      <c r="AC1420" t="s">
        <v>74</v>
      </c>
      <c r="AD1420" t="s">
        <v>74</v>
      </c>
      <c r="AE1420" t="s">
        <v>74</v>
      </c>
      <c r="AF1420" t="s">
        <v>74</v>
      </c>
      <c r="AG1420">
        <v>61</v>
      </c>
      <c r="AH1420">
        <v>1</v>
      </c>
      <c r="AI1420">
        <v>1</v>
      </c>
      <c r="AJ1420">
        <v>2</v>
      </c>
      <c r="AK1420">
        <v>6</v>
      </c>
      <c r="AL1420" t="s">
        <v>248</v>
      </c>
      <c r="AM1420" t="s">
        <v>249</v>
      </c>
      <c r="AN1420" t="s">
        <v>250</v>
      </c>
      <c r="AO1420" t="s">
        <v>4888</v>
      </c>
      <c r="AP1420" t="s">
        <v>4889</v>
      </c>
      <c r="AQ1420" t="s">
        <v>74</v>
      </c>
      <c r="AR1420" t="s">
        <v>4890</v>
      </c>
      <c r="AS1420" t="s">
        <v>4891</v>
      </c>
      <c r="AT1420" t="s">
        <v>439</v>
      </c>
      <c r="AU1420">
        <v>2024</v>
      </c>
      <c r="AV1420">
        <v>33</v>
      </c>
      <c r="AW1420">
        <v>1</v>
      </c>
      <c r="AX1420" t="s">
        <v>74</v>
      </c>
      <c r="AY1420" t="s">
        <v>74</v>
      </c>
      <c r="AZ1420" t="s">
        <v>74</v>
      </c>
      <c r="BA1420" t="s">
        <v>74</v>
      </c>
      <c r="BB1420">
        <v>53</v>
      </c>
      <c r="BC1420">
        <v>80</v>
      </c>
      <c r="BD1420" t="s">
        <v>74</v>
      </c>
      <c r="BE1420" t="s">
        <v>25389</v>
      </c>
      <c r="BF1420" t="str">
        <f>HYPERLINK("http://dx.doi.org/10.1007/s10864-022-09479-0","http://dx.doi.org/10.1007/s10864-022-09479-0")</f>
        <v>http://dx.doi.org/10.1007/s10864-022-09479-0</v>
      </c>
      <c r="BG1420" t="s">
        <v>74</v>
      </c>
      <c r="BH1420" t="s">
        <v>5231</v>
      </c>
      <c r="BI1420">
        <v>28</v>
      </c>
      <c r="BJ1420" t="s">
        <v>3079</v>
      </c>
      <c r="BK1420" t="s">
        <v>100</v>
      </c>
      <c r="BL1420" t="s">
        <v>278</v>
      </c>
      <c r="BM1420" t="s">
        <v>25390</v>
      </c>
      <c r="BN1420">
        <v>35789739</v>
      </c>
      <c r="BO1420" t="s">
        <v>7244</v>
      </c>
      <c r="BP1420" t="s">
        <v>74</v>
      </c>
      <c r="BQ1420" t="s">
        <v>74</v>
      </c>
      <c r="BR1420" t="s">
        <v>104</v>
      </c>
      <c r="BS1420" t="s">
        <v>25391</v>
      </c>
      <c r="BT1420" t="str">
        <f>HYPERLINK("https%3A%2F%2Fwww.webofscience.com%2Fwos%2Fwoscc%2Ffull-record%2FWOS:000817825300001","View Full Record in Web of Science")</f>
        <v>View Full Record in Web of Science</v>
      </c>
    </row>
    <row r="1421" spans="1:72" x14ac:dyDescent="0.25">
      <c r="A1421" t="s">
        <v>72</v>
      </c>
      <c r="B1421" t="s">
        <v>25862</v>
      </c>
      <c r="C1421" t="s">
        <v>74</v>
      </c>
      <c r="D1421" t="s">
        <v>74</v>
      </c>
      <c r="E1421" t="s">
        <v>74</v>
      </c>
      <c r="F1421" t="s">
        <v>25863</v>
      </c>
      <c r="G1421" t="s">
        <v>74</v>
      </c>
      <c r="H1421" t="s">
        <v>74</v>
      </c>
      <c r="I1421" t="s">
        <v>25864</v>
      </c>
      <c r="J1421" t="s">
        <v>25865</v>
      </c>
      <c r="K1421" t="s">
        <v>74</v>
      </c>
      <c r="L1421" t="s">
        <v>74</v>
      </c>
      <c r="M1421" t="s">
        <v>78</v>
      </c>
      <c r="N1421" t="s">
        <v>79</v>
      </c>
      <c r="O1421" t="s">
        <v>74</v>
      </c>
      <c r="P1421" t="s">
        <v>74</v>
      </c>
      <c r="Q1421" t="s">
        <v>74</v>
      </c>
      <c r="R1421" t="s">
        <v>74</v>
      </c>
      <c r="S1421" t="s">
        <v>74</v>
      </c>
      <c r="T1421" t="s">
        <v>25866</v>
      </c>
      <c r="U1421" t="s">
        <v>74</v>
      </c>
      <c r="V1421" t="s">
        <v>25867</v>
      </c>
      <c r="W1421" t="s">
        <v>25868</v>
      </c>
      <c r="X1421" t="s">
        <v>25869</v>
      </c>
      <c r="Y1421" t="s">
        <v>25870</v>
      </c>
      <c r="Z1421" t="s">
        <v>25871</v>
      </c>
      <c r="AA1421" t="s">
        <v>25872</v>
      </c>
      <c r="AB1421" t="s">
        <v>25873</v>
      </c>
      <c r="AC1421" t="s">
        <v>74</v>
      </c>
      <c r="AD1421" t="s">
        <v>74</v>
      </c>
      <c r="AE1421" t="s">
        <v>74</v>
      </c>
      <c r="AF1421" t="s">
        <v>74</v>
      </c>
      <c r="AG1421">
        <v>22</v>
      </c>
      <c r="AH1421">
        <v>1</v>
      </c>
      <c r="AI1421">
        <v>1</v>
      </c>
      <c r="AJ1421">
        <v>1</v>
      </c>
      <c r="AK1421">
        <v>1</v>
      </c>
      <c r="AL1421" t="s">
        <v>248</v>
      </c>
      <c r="AM1421" t="s">
        <v>249</v>
      </c>
      <c r="AN1421" t="s">
        <v>250</v>
      </c>
      <c r="AO1421" t="s">
        <v>25874</v>
      </c>
      <c r="AP1421" t="s">
        <v>25875</v>
      </c>
      <c r="AQ1421" t="s">
        <v>74</v>
      </c>
      <c r="AR1421" t="s">
        <v>25876</v>
      </c>
      <c r="AS1421" t="s">
        <v>25877</v>
      </c>
      <c r="AT1421" t="s">
        <v>439</v>
      </c>
      <c r="AU1421">
        <v>2024</v>
      </c>
      <c r="AV1421">
        <v>54</v>
      </c>
      <c r="AW1421">
        <v>3</v>
      </c>
      <c r="AX1421" t="s">
        <v>74</v>
      </c>
      <c r="AY1421" t="s">
        <v>74</v>
      </c>
      <c r="AZ1421" t="s">
        <v>872</v>
      </c>
      <c r="BA1421" t="s">
        <v>74</v>
      </c>
      <c r="BB1421">
        <v>385</v>
      </c>
      <c r="BC1421">
        <v>391</v>
      </c>
      <c r="BD1421" t="s">
        <v>74</v>
      </c>
      <c r="BE1421" t="s">
        <v>25878</v>
      </c>
      <c r="BF1421" t="str">
        <f>HYPERLINK("http://dx.doi.org/10.1007/s00247-023-05723-5","http://dx.doi.org/10.1007/s00247-023-05723-5")</f>
        <v>http://dx.doi.org/10.1007/s00247-023-05723-5</v>
      </c>
      <c r="BG1421" t="s">
        <v>74</v>
      </c>
      <c r="BH1421" t="s">
        <v>4789</v>
      </c>
      <c r="BI1421">
        <v>7</v>
      </c>
      <c r="BJ1421" t="s">
        <v>25879</v>
      </c>
      <c r="BK1421" t="s">
        <v>153</v>
      </c>
      <c r="BL1421" t="s">
        <v>25879</v>
      </c>
      <c r="BM1421" t="s">
        <v>25880</v>
      </c>
      <c r="BN1421">
        <v>37535093</v>
      </c>
      <c r="BO1421" t="s">
        <v>74</v>
      </c>
      <c r="BP1421" t="s">
        <v>74</v>
      </c>
      <c r="BQ1421" t="s">
        <v>74</v>
      </c>
      <c r="BR1421" t="s">
        <v>104</v>
      </c>
      <c r="BS1421" t="s">
        <v>25881</v>
      </c>
      <c r="BT1421" t="str">
        <f>HYPERLINK("https%3A%2F%2Fwww.webofscience.com%2Fwos%2Fwoscc%2Ffull-record%2FWOS:001042650100001","View Full Record in Web of Science")</f>
        <v>View Full Record in Web of Science</v>
      </c>
    </row>
    <row r="1422" spans="1:72" x14ac:dyDescent="0.25">
      <c r="A1422" t="s">
        <v>72</v>
      </c>
      <c r="B1422" t="s">
        <v>26298</v>
      </c>
      <c r="C1422" t="s">
        <v>74</v>
      </c>
      <c r="D1422" t="s">
        <v>74</v>
      </c>
      <c r="E1422" t="s">
        <v>74</v>
      </c>
      <c r="F1422" t="s">
        <v>26299</v>
      </c>
      <c r="G1422" t="s">
        <v>74</v>
      </c>
      <c r="H1422" t="s">
        <v>74</v>
      </c>
      <c r="I1422" t="s">
        <v>26300</v>
      </c>
      <c r="J1422" t="s">
        <v>26301</v>
      </c>
      <c r="K1422" t="s">
        <v>74</v>
      </c>
      <c r="L1422" t="s">
        <v>74</v>
      </c>
      <c r="M1422" t="s">
        <v>78</v>
      </c>
      <c r="N1422" t="s">
        <v>79</v>
      </c>
      <c r="O1422" t="s">
        <v>74</v>
      </c>
      <c r="P1422" t="s">
        <v>74</v>
      </c>
      <c r="Q1422" t="s">
        <v>74</v>
      </c>
      <c r="R1422" t="s">
        <v>74</v>
      </c>
      <c r="S1422" t="s">
        <v>74</v>
      </c>
      <c r="T1422" t="s">
        <v>26302</v>
      </c>
      <c r="U1422" t="s">
        <v>26303</v>
      </c>
      <c r="V1422" t="s">
        <v>26304</v>
      </c>
      <c r="W1422" t="s">
        <v>26305</v>
      </c>
      <c r="X1422" t="s">
        <v>26306</v>
      </c>
      <c r="Y1422" t="s">
        <v>26307</v>
      </c>
      <c r="Z1422" t="s">
        <v>26308</v>
      </c>
      <c r="AA1422" t="s">
        <v>26309</v>
      </c>
      <c r="AB1422" t="s">
        <v>26310</v>
      </c>
      <c r="AC1422" t="s">
        <v>74</v>
      </c>
      <c r="AD1422" t="s">
        <v>74</v>
      </c>
      <c r="AE1422" t="s">
        <v>74</v>
      </c>
      <c r="AF1422" t="s">
        <v>74</v>
      </c>
      <c r="AG1422">
        <v>42</v>
      </c>
      <c r="AH1422">
        <v>1</v>
      </c>
      <c r="AI1422">
        <v>1</v>
      </c>
      <c r="AJ1422">
        <v>4</v>
      </c>
      <c r="AK1422">
        <v>5</v>
      </c>
      <c r="AL1422" t="s">
        <v>927</v>
      </c>
      <c r="AM1422" t="s">
        <v>5360</v>
      </c>
      <c r="AN1422" t="s">
        <v>5361</v>
      </c>
      <c r="AO1422" t="s">
        <v>26311</v>
      </c>
      <c r="AP1422" t="s">
        <v>26312</v>
      </c>
      <c r="AQ1422" t="s">
        <v>74</v>
      </c>
      <c r="AR1422" t="s">
        <v>26313</v>
      </c>
      <c r="AS1422" t="s">
        <v>26314</v>
      </c>
      <c r="AT1422" t="s">
        <v>600</v>
      </c>
      <c r="AU1422">
        <v>2024</v>
      </c>
      <c r="AV1422">
        <v>141</v>
      </c>
      <c r="AW1422" t="s">
        <v>74</v>
      </c>
      <c r="AX1422" t="s">
        <v>74</v>
      </c>
      <c r="AY1422" t="s">
        <v>74</v>
      </c>
      <c r="AZ1422" t="s">
        <v>74</v>
      </c>
      <c r="BA1422" t="s">
        <v>74</v>
      </c>
      <c r="BB1422" t="s">
        <v>74</v>
      </c>
      <c r="BC1422" t="s">
        <v>74</v>
      </c>
      <c r="BD1422">
        <v>104805</v>
      </c>
      <c r="BE1422" t="s">
        <v>26315</v>
      </c>
      <c r="BF1422" t="str">
        <f>HYPERLINK("http://dx.doi.org/10.1016/j.jdent.2023.104805","http://dx.doi.org/10.1016/j.jdent.2023.104805")</f>
        <v>http://dx.doi.org/10.1016/j.jdent.2023.104805</v>
      </c>
      <c r="BG1422" t="s">
        <v>74</v>
      </c>
      <c r="BH1422" t="s">
        <v>1803</v>
      </c>
      <c r="BI1422">
        <v>9</v>
      </c>
      <c r="BJ1422" t="s">
        <v>26316</v>
      </c>
      <c r="BK1422" t="s">
        <v>153</v>
      </c>
      <c r="BL1422" t="s">
        <v>26316</v>
      </c>
      <c r="BM1422" t="s">
        <v>26317</v>
      </c>
      <c r="BN1422">
        <v>38101504</v>
      </c>
      <c r="BO1422" t="s">
        <v>936</v>
      </c>
      <c r="BP1422" t="s">
        <v>74</v>
      </c>
      <c r="BQ1422" t="s">
        <v>74</v>
      </c>
      <c r="BR1422" t="s">
        <v>104</v>
      </c>
      <c r="BS1422" t="s">
        <v>26318</v>
      </c>
      <c r="BT1422" t="str">
        <f>HYPERLINK("https%3A%2F%2Fwww.webofscience.com%2Fwos%2Fwoscc%2Ffull-record%2FWOS:001138959600001","View Full Record in Web of Science")</f>
        <v>View Full Record in Web of Science</v>
      </c>
    </row>
    <row r="1423" spans="1:72" x14ac:dyDescent="0.25">
      <c r="A1423" t="s">
        <v>72</v>
      </c>
      <c r="B1423" t="s">
        <v>26625</v>
      </c>
      <c r="C1423" t="s">
        <v>74</v>
      </c>
      <c r="D1423" t="s">
        <v>74</v>
      </c>
      <c r="E1423" t="s">
        <v>74</v>
      </c>
      <c r="F1423" t="s">
        <v>26626</v>
      </c>
      <c r="G1423" t="s">
        <v>74</v>
      </c>
      <c r="H1423" t="s">
        <v>74</v>
      </c>
      <c r="I1423" t="s">
        <v>26627</v>
      </c>
      <c r="J1423" t="s">
        <v>26628</v>
      </c>
      <c r="K1423" t="s">
        <v>74</v>
      </c>
      <c r="L1423" t="s">
        <v>74</v>
      </c>
      <c r="M1423" t="s">
        <v>78</v>
      </c>
      <c r="N1423" t="s">
        <v>79</v>
      </c>
      <c r="O1423" t="s">
        <v>74</v>
      </c>
      <c r="P1423" t="s">
        <v>74</v>
      </c>
      <c r="Q1423" t="s">
        <v>74</v>
      </c>
      <c r="R1423" t="s">
        <v>74</v>
      </c>
      <c r="S1423" t="s">
        <v>74</v>
      </c>
      <c r="T1423" t="s">
        <v>26629</v>
      </c>
      <c r="U1423" t="s">
        <v>26630</v>
      </c>
      <c r="V1423" t="s">
        <v>26631</v>
      </c>
      <c r="W1423" t="s">
        <v>26632</v>
      </c>
      <c r="X1423" t="s">
        <v>26633</v>
      </c>
      <c r="Y1423" t="s">
        <v>26634</v>
      </c>
      <c r="Z1423" t="s">
        <v>26635</v>
      </c>
      <c r="AA1423" t="s">
        <v>74</v>
      </c>
      <c r="AB1423" t="s">
        <v>74</v>
      </c>
      <c r="AC1423" t="s">
        <v>26636</v>
      </c>
      <c r="AD1423" t="s">
        <v>7929</v>
      </c>
      <c r="AE1423" t="s">
        <v>26637</v>
      </c>
      <c r="AF1423" t="s">
        <v>74</v>
      </c>
      <c r="AG1423">
        <v>115</v>
      </c>
      <c r="AH1423">
        <v>1</v>
      </c>
      <c r="AI1423">
        <v>1</v>
      </c>
      <c r="AJ1423">
        <v>1</v>
      </c>
      <c r="AK1423">
        <v>1</v>
      </c>
      <c r="AL1423" t="s">
        <v>145</v>
      </c>
      <c r="AM1423" t="s">
        <v>146</v>
      </c>
      <c r="AN1423" t="s">
        <v>147</v>
      </c>
      <c r="AO1423" t="s">
        <v>26638</v>
      </c>
      <c r="AP1423" t="s">
        <v>74</v>
      </c>
      <c r="AQ1423" t="s">
        <v>74</v>
      </c>
      <c r="AR1423" t="s">
        <v>26639</v>
      </c>
      <c r="AS1423" t="s">
        <v>26640</v>
      </c>
      <c r="AT1423" t="s">
        <v>828</v>
      </c>
      <c r="AU1423">
        <v>2024</v>
      </c>
      <c r="AV1423">
        <v>19</v>
      </c>
      <c r="AW1423">
        <v>1</v>
      </c>
      <c r="AX1423" t="s">
        <v>74</v>
      </c>
      <c r="AY1423" t="s">
        <v>74</v>
      </c>
      <c r="AZ1423" t="s">
        <v>74</v>
      </c>
      <c r="BA1423" t="s">
        <v>74</v>
      </c>
      <c r="BB1423" t="s">
        <v>74</v>
      </c>
      <c r="BC1423" t="s">
        <v>74</v>
      </c>
      <c r="BD1423">
        <v>2</v>
      </c>
      <c r="BE1423" t="s">
        <v>26641</v>
      </c>
      <c r="BF1423" t="str">
        <f>HYPERLINK("http://dx.doi.org/10.1186/s13012-023-01330-y","http://dx.doi.org/10.1186/s13012-023-01330-y")</f>
        <v>http://dx.doi.org/10.1186/s13012-023-01330-y</v>
      </c>
      <c r="BG1423" t="s">
        <v>74</v>
      </c>
      <c r="BH1423" t="s">
        <v>74</v>
      </c>
      <c r="BI1423">
        <v>14</v>
      </c>
      <c r="BJ1423" t="s">
        <v>3516</v>
      </c>
      <c r="BK1423" t="s">
        <v>307</v>
      </c>
      <c r="BL1423" t="s">
        <v>3517</v>
      </c>
      <c r="BM1423" t="s">
        <v>26642</v>
      </c>
      <c r="BN1423">
        <v>38167046</v>
      </c>
      <c r="BO1423" t="s">
        <v>379</v>
      </c>
      <c r="BP1423" t="s">
        <v>74</v>
      </c>
      <c r="BQ1423" t="s">
        <v>74</v>
      </c>
      <c r="BR1423" t="s">
        <v>104</v>
      </c>
      <c r="BS1423" t="s">
        <v>26643</v>
      </c>
      <c r="BT1423" t="str">
        <f>HYPERLINK("https%3A%2F%2Fwww.webofscience.com%2Fwos%2Fwoscc%2Ffull-record%2FWOS:001138083100001","View Full Record in Web of Science")</f>
        <v>View Full Record in Web of Science</v>
      </c>
    </row>
    <row r="1424" spans="1:72" x14ac:dyDescent="0.25">
      <c r="A1424" t="s">
        <v>72</v>
      </c>
      <c r="B1424" t="s">
        <v>13535</v>
      </c>
      <c r="C1424" t="s">
        <v>74</v>
      </c>
      <c r="D1424" t="s">
        <v>74</v>
      </c>
      <c r="E1424" t="s">
        <v>74</v>
      </c>
      <c r="F1424" t="s">
        <v>13535</v>
      </c>
      <c r="G1424" t="s">
        <v>74</v>
      </c>
      <c r="H1424" t="s">
        <v>74</v>
      </c>
      <c r="I1424" t="s">
        <v>13536</v>
      </c>
      <c r="J1424" t="s">
        <v>13537</v>
      </c>
      <c r="K1424" t="s">
        <v>74</v>
      </c>
      <c r="L1424" t="s">
        <v>74</v>
      </c>
      <c r="M1424" t="s">
        <v>78</v>
      </c>
      <c r="N1424" t="s">
        <v>79</v>
      </c>
      <c r="O1424" t="s">
        <v>74</v>
      </c>
      <c r="P1424" t="s">
        <v>74</v>
      </c>
      <c r="Q1424" t="s">
        <v>74</v>
      </c>
      <c r="R1424" t="s">
        <v>74</v>
      </c>
      <c r="S1424" t="s">
        <v>74</v>
      </c>
      <c r="T1424" t="s">
        <v>74</v>
      </c>
      <c r="U1424" t="s">
        <v>13538</v>
      </c>
      <c r="V1424" t="s">
        <v>13539</v>
      </c>
      <c r="W1424" t="s">
        <v>13540</v>
      </c>
      <c r="X1424" t="s">
        <v>6386</v>
      </c>
      <c r="Y1424" t="s">
        <v>13541</v>
      </c>
      <c r="Z1424" t="s">
        <v>74</v>
      </c>
      <c r="AA1424" t="s">
        <v>74</v>
      </c>
      <c r="AB1424" t="s">
        <v>74</v>
      </c>
      <c r="AC1424" t="s">
        <v>74</v>
      </c>
      <c r="AD1424" t="s">
        <v>74</v>
      </c>
      <c r="AE1424" t="s">
        <v>74</v>
      </c>
      <c r="AF1424" t="s">
        <v>74</v>
      </c>
      <c r="AG1424">
        <v>42</v>
      </c>
      <c r="AH1424">
        <v>0</v>
      </c>
      <c r="AI1424">
        <v>2</v>
      </c>
      <c r="AJ1424">
        <v>0</v>
      </c>
      <c r="AK1424">
        <v>4</v>
      </c>
      <c r="AL1424" t="s">
        <v>1914</v>
      </c>
      <c r="AM1424" t="s">
        <v>477</v>
      </c>
      <c r="AN1424" t="s">
        <v>13542</v>
      </c>
      <c r="AO1424" t="s">
        <v>13543</v>
      </c>
      <c r="AP1424" t="s">
        <v>74</v>
      </c>
      <c r="AQ1424" t="s">
        <v>74</v>
      </c>
      <c r="AR1424" t="s">
        <v>13544</v>
      </c>
      <c r="AS1424" t="s">
        <v>13545</v>
      </c>
      <c r="AT1424" t="s">
        <v>9543</v>
      </c>
      <c r="AU1424">
        <v>2003</v>
      </c>
      <c r="AV1424">
        <v>35</v>
      </c>
      <c r="AW1424">
        <v>3</v>
      </c>
      <c r="AX1424" t="s">
        <v>74</v>
      </c>
      <c r="AY1424" t="s">
        <v>74</v>
      </c>
      <c r="AZ1424" t="s">
        <v>74</v>
      </c>
      <c r="BA1424" t="s">
        <v>74</v>
      </c>
      <c r="BB1424">
        <v>281</v>
      </c>
      <c r="BC1424">
        <v>302</v>
      </c>
      <c r="BD1424" t="s">
        <v>74</v>
      </c>
      <c r="BE1424" t="s">
        <v>13546</v>
      </c>
      <c r="BF1424" t="str">
        <f>HYPERLINK("http://dx.doi.org/10.1080/00220270210157614","http://dx.doi.org/10.1080/00220270210157614")</f>
        <v>http://dx.doi.org/10.1080/00220270210157614</v>
      </c>
      <c r="BG1424" t="s">
        <v>74</v>
      </c>
      <c r="BH1424" t="s">
        <v>74</v>
      </c>
      <c r="BI1424">
        <v>22</v>
      </c>
      <c r="BJ1424" t="s">
        <v>278</v>
      </c>
      <c r="BK1424" t="s">
        <v>100</v>
      </c>
      <c r="BL1424" t="s">
        <v>278</v>
      </c>
      <c r="BM1424" t="s">
        <v>13547</v>
      </c>
      <c r="BN1424" t="s">
        <v>74</v>
      </c>
      <c r="BO1424" t="s">
        <v>74</v>
      </c>
      <c r="BP1424" t="s">
        <v>74</v>
      </c>
      <c r="BQ1424" t="s">
        <v>74</v>
      </c>
      <c r="BR1424" t="s">
        <v>104</v>
      </c>
      <c r="BS1424" t="s">
        <v>13548</v>
      </c>
      <c r="BT1424" t="str">
        <f>HYPERLINK("https%3A%2F%2Fwww.webofscience.com%2Fwos%2Fwoscc%2Ffull-record%2FWOS:000184136800002","View Full Record in Web of Science")</f>
        <v>View Full Record in Web of Science</v>
      </c>
    </row>
    <row r="1425" spans="1:72" x14ac:dyDescent="0.25">
      <c r="A1425" t="s">
        <v>72</v>
      </c>
      <c r="B1425" t="s">
        <v>2771</v>
      </c>
      <c r="C1425" t="s">
        <v>74</v>
      </c>
      <c r="D1425" t="s">
        <v>74</v>
      </c>
      <c r="E1425" t="s">
        <v>74</v>
      </c>
      <c r="F1425" t="s">
        <v>2772</v>
      </c>
      <c r="G1425" t="s">
        <v>74</v>
      </c>
      <c r="H1425" t="s">
        <v>74</v>
      </c>
      <c r="I1425" t="s">
        <v>2773</v>
      </c>
      <c r="J1425" t="s">
        <v>2774</v>
      </c>
      <c r="K1425" t="s">
        <v>74</v>
      </c>
      <c r="L1425" t="s">
        <v>74</v>
      </c>
      <c r="M1425" t="s">
        <v>78</v>
      </c>
      <c r="N1425" t="s">
        <v>79</v>
      </c>
      <c r="O1425" t="s">
        <v>74</v>
      </c>
      <c r="P1425" t="s">
        <v>74</v>
      </c>
      <c r="Q1425" t="s">
        <v>74</v>
      </c>
      <c r="R1425" t="s">
        <v>74</v>
      </c>
      <c r="S1425" t="s">
        <v>74</v>
      </c>
      <c r="T1425" t="s">
        <v>74</v>
      </c>
      <c r="U1425" t="s">
        <v>74</v>
      </c>
      <c r="V1425" t="s">
        <v>74</v>
      </c>
      <c r="W1425" t="s">
        <v>2775</v>
      </c>
      <c r="X1425" t="s">
        <v>2776</v>
      </c>
      <c r="Y1425" t="s">
        <v>2777</v>
      </c>
      <c r="Z1425" t="s">
        <v>2778</v>
      </c>
      <c r="AA1425" t="s">
        <v>74</v>
      </c>
      <c r="AB1425" t="s">
        <v>74</v>
      </c>
      <c r="AC1425" t="s">
        <v>74</v>
      </c>
      <c r="AD1425" t="s">
        <v>74</v>
      </c>
      <c r="AE1425" t="s">
        <v>74</v>
      </c>
      <c r="AF1425" t="s">
        <v>74</v>
      </c>
      <c r="AG1425">
        <v>18</v>
      </c>
      <c r="AH1425">
        <v>0</v>
      </c>
      <c r="AI1425">
        <v>2</v>
      </c>
      <c r="AJ1425">
        <v>1</v>
      </c>
      <c r="AK1425">
        <v>5</v>
      </c>
      <c r="AL1425" t="s">
        <v>476</v>
      </c>
      <c r="AM1425" t="s">
        <v>477</v>
      </c>
      <c r="AN1425" t="s">
        <v>1686</v>
      </c>
      <c r="AO1425" t="s">
        <v>2779</v>
      </c>
      <c r="AP1425" t="s">
        <v>74</v>
      </c>
      <c r="AQ1425" t="s">
        <v>74</v>
      </c>
      <c r="AR1425" t="s">
        <v>2780</v>
      </c>
      <c r="AS1425" t="s">
        <v>2781</v>
      </c>
      <c r="AT1425" t="s">
        <v>74</v>
      </c>
      <c r="AU1425">
        <v>2010</v>
      </c>
      <c r="AV1425">
        <v>96</v>
      </c>
      <c r="AW1425">
        <v>4</v>
      </c>
      <c r="AX1425" t="s">
        <v>74</v>
      </c>
      <c r="AY1425" t="s">
        <v>74</v>
      </c>
      <c r="AZ1425" t="s">
        <v>74</v>
      </c>
      <c r="BA1425" t="s">
        <v>74</v>
      </c>
      <c r="BB1425">
        <v>443</v>
      </c>
      <c r="BC1425">
        <v>449</v>
      </c>
      <c r="BD1425" t="s">
        <v>2782</v>
      </c>
      <c r="BE1425" t="s">
        <v>2783</v>
      </c>
      <c r="BF1425" t="str">
        <f>HYPERLINK("http://dx.doi.org/10.1080/00335630.2010.521181","http://dx.doi.org/10.1080/00335630.2010.521181")</f>
        <v>http://dx.doi.org/10.1080/00335630.2010.521181</v>
      </c>
      <c r="BG1425" t="s">
        <v>74</v>
      </c>
      <c r="BH1425" t="s">
        <v>74</v>
      </c>
      <c r="BI1425">
        <v>7</v>
      </c>
      <c r="BJ1425" t="s">
        <v>2784</v>
      </c>
      <c r="BK1425" t="s">
        <v>100</v>
      </c>
      <c r="BL1425" t="s">
        <v>2784</v>
      </c>
      <c r="BM1425" t="s">
        <v>2785</v>
      </c>
      <c r="BN1425" t="s">
        <v>74</v>
      </c>
      <c r="BO1425" t="s">
        <v>74</v>
      </c>
      <c r="BP1425" t="s">
        <v>74</v>
      </c>
      <c r="BQ1425" t="s">
        <v>74</v>
      </c>
      <c r="BR1425" t="s">
        <v>104</v>
      </c>
      <c r="BS1425" t="s">
        <v>2786</v>
      </c>
      <c r="BT1425" t="str">
        <f>HYPERLINK("https%3A%2F%2Fwww.webofscience.com%2Fwos%2Fwoscc%2Ffull-record%2FWOS:000284630300008","View Full Record in Web of Science")</f>
        <v>View Full Record in Web of Science</v>
      </c>
    </row>
    <row r="1426" spans="1:72" x14ac:dyDescent="0.25">
      <c r="A1426" t="s">
        <v>72</v>
      </c>
      <c r="B1426" t="s">
        <v>979</v>
      </c>
      <c r="C1426" t="s">
        <v>74</v>
      </c>
      <c r="D1426" t="s">
        <v>74</v>
      </c>
      <c r="E1426" t="s">
        <v>74</v>
      </c>
      <c r="F1426" t="s">
        <v>980</v>
      </c>
      <c r="G1426" t="s">
        <v>74</v>
      </c>
      <c r="H1426" t="s">
        <v>74</v>
      </c>
      <c r="I1426" t="s">
        <v>981</v>
      </c>
      <c r="J1426" t="s">
        <v>982</v>
      </c>
      <c r="K1426" t="s">
        <v>74</v>
      </c>
      <c r="L1426" t="s">
        <v>74</v>
      </c>
      <c r="M1426" t="s">
        <v>78</v>
      </c>
      <c r="N1426" t="s">
        <v>79</v>
      </c>
      <c r="O1426" t="s">
        <v>74</v>
      </c>
      <c r="P1426" t="s">
        <v>74</v>
      </c>
      <c r="Q1426" t="s">
        <v>74</v>
      </c>
      <c r="R1426" t="s">
        <v>74</v>
      </c>
      <c r="S1426" t="s">
        <v>74</v>
      </c>
      <c r="T1426" t="s">
        <v>983</v>
      </c>
      <c r="U1426" t="s">
        <v>984</v>
      </c>
      <c r="V1426" t="s">
        <v>985</v>
      </c>
      <c r="W1426" t="s">
        <v>986</v>
      </c>
      <c r="X1426" t="s">
        <v>987</v>
      </c>
      <c r="Y1426" t="s">
        <v>988</v>
      </c>
      <c r="Z1426" t="s">
        <v>989</v>
      </c>
      <c r="AA1426" t="s">
        <v>990</v>
      </c>
      <c r="AB1426" t="s">
        <v>991</v>
      </c>
      <c r="AC1426" t="s">
        <v>74</v>
      </c>
      <c r="AD1426" t="s">
        <v>74</v>
      </c>
      <c r="AE1426" t="s">
        <v>74</v>
      </c>
      <c r="AF1426" t="s">
        <v>74</v>
      </c>
      <c r="AG1426">
        <v>37</v>
      </c>
      <c r="AH1426">
        <v>0</v>
      </c>
      <c r="AI1426">
        <v>0</v>
      </c>
      <c r="AJ1426">
        <v>1</v>
      </c>
      <c r="AK1426">
        <v>21</v>
      </c>
      <c r="AL1426" t="s">
        <v>992</v>
      </c>
      <c r="AM1426" t="s">
        <v>993</v>
      </c>
      <c r="AN1426" t="s">
        <v>994</v>
      </c>
      <c r="AO1426" t="s">
        <v>995</v>
      </c>
      <c r="AP1426" t="s">
        <v>74</v>
      </c>
      <c r="AQ1426" t="s">
        <v>74</v>
      </c>
      <c r="AR1426" t="s">
        <v>996</v>
      </c>
      <c r="AS1426" t="s">
        <v>997</v>
      </c>
      <c r="AT1426" t="s">
        <v>74</v>
      </c>
      <c r="AU1426">
        <v>2012</v>
      </c>
      <c r="AV1426">
        <v>9</v>
      </c>
      <c r="AW1426">
        <v>4</v>
      </c>
      <c r="AX1426" t="s">
        <v>74</v>
      </c>
      <c r="AY1426" t="s">
        <v>74</v>
      </c>
      <c r="AZ1426" t="s">
        <v>74</v>
      </c>
      <c r="BA1426" t="s">
        <v>74</v>
      </c>
      <c r="BB1426">
        <v>5715</v>
      </c>
      <c r="BC1426">
        <v>5727</v>
      </c>
      <c r="BD1426" t="s">
        <v>74</v>
      </c>
      <c r="BE1426" t="s">
        <v>74</v>
      </c>
      <c r="BF1426" t="s">
        <v>74</v>
      </c>
      <c r="BG1426" t="s">
        <v>74</v>
      </c>
      <c r="BH1426" t="s">
        <v>74</v>
      </c>
      <c r="BI1426">
        <v>13</v>
      </c>
      <c r="BJ1426" t="s">
        <v>998</v>
      </c>
      <c r="BK1426" t="s">
        <v>153</v>
      </c>
      <c r="BL1426" t="s">
        <v>999</v>
      </c>
      <c r="BM1426" t="s">
        <v>1000</v>
      </c>
      <c r="BN1426" t="s">
        <v>74</v>
      </c>
      <c r="BO1426" t="s">
        <v>74</v>
      </c>
      <c r="BP1426" t="s">
        <v>74</v>
      </c>
      <c r="BQ1426" t="s">
        <v>74</v>
      </c>
      <c r="BR1426" t="s">
        <v>104</v>
      </c>
      <c r="BS1426" t="s">
        <v>1001</v>
      </c>
      <c r="BT1426" t="str">
        <f>HYPERLINK("https%3A%2F%2Fwww.webofscience.com%2Fwos%2Fwoscc%2Ffull-record%2FWOS:000316686000228","View Full Record in Web of Science")</f>
        <v>View Full Record in Web of Science</v>
      </c>
    </row>
    <row r="1427" spans="1:72" x14ac:dyDescent="0.25">
      <c r="A1427" t="s">
        <v>72</v>
      </c>
      <c r="B1427" t="s">
        <v>18189</v>
      </c>
      <c r="C1427" t="s">
        <v>74</v>
      </c>
      <c r="D1427" t="s">
        <v>74</v>
      </c>
      <c r="E1427" t="s">
        <v>74</v>
      </c>
      <c r="F1427" t="s">
        <v>18190</v>
      </c>
      <c r="G1427" t="s">
        <v>74</v>
      </c>
      <c r="H1427" t="s">
        <v>74</v>
      </c>
      <c r="I1427" t="s">
        <v>18191</v>
      </c>
      <c r="J1427" t="s">
        <v>18192</v>
      </c>
      <c r="K1427" t="s">
        <v>74</v>
      </c>
      <c r="L1427" t="s">
        <v>74</v>
      </c>
      <c r="M1427" t="s">
        <v>78</v>
      </c>
      <c r="N1427" t="s">
        <v>79</v>
      </c>
      <c r="O1427" t="s">
        <v>74</v>
      </c>
      <c r="P1427" t="s">
        <v>74</v>
      </c>
      <c r="Q1427" t="s">
        <v>74</v>
      </c>
      <c r="R1427" t="s">
        <v>74</v>
      </c>
      <c r="S1427" t="s">
        <v>74</v>
      </c>
      <c r="T1427" t="s">
        <v>18193</v>
      </c>
      <c r="U1427" t="s">
        <v>74</v>
      </c>
      <c r="V1427" t="s">
        <v>18194</v>
      </c>
      <c r="W1427" t="s">
        <v>18195</v>
      </c>
      <c r="X1427" t="s">
        <v>18196</v>
      </c>
      <c r="Y1427" t="s">
        <v>18197</v>
      </c>
      <c r="Z1427" t="s">
        <v>18198</v>
      </c>
      <c r="AA1427" t="s">
        <v>74</v>
      </c>
      <c r="AB1427" t="s">
        <v>74</v>
      </c>
      <c r="AC1427" t="s">
        <v>74</v>
      </c>
      <c r="AD1427" t="s">
        <v>74</v>
      </c>
      <c r="AE1427" t="s">
        <v>74</v>
      </c>
      <c r="AF1427" t="s">
        <v>74</v>
      </c>
      <c r="AG1427">
        <v>15</v>
      </c>
      <c r="AH1427">
        <v>0</v>
      </c>
      <c r="AI1427">
        <v>0</v>
      </c>
      <c r="AJ1427">
        <v>0</v>
      </c>
      <c r="AK1427">
        <v>7</v>
      </c>
      <c r="AL1427" t="s">
        <v>476</v>
      </c>
      <c r="AM1427" t="s">
        <v>477</v>
      </c>
      <c r="AN1427" t="s">
        <v>1686</v>
      </c>
      <c r="AO1427" t="s">
        <v>18199</v>
      </c>
      <c r="AP1427" t="s">
        <v>18200</v>
      </c>
      <c r="AQ1427" t="s">
        <v>74</v>
      </c>
      <c r="AR1427" t="s">
        <v>18201</v>
      </c>
      <c r="AS1427" t="s">
        <v>18202</v>
      </c>
      <c r="AT1427" t="s">
        <v>1012</v>
      </c>
      <c r="AU1427">
        <v>2013</v>
      </c>
      <c r="AV1427">
        <v>20</v>
      </c>
      <c r="AW1427">
        <v>8</v>
      </c>
      <c r="AX1427" t="s">
        <v>74</v>
      </c>
      <c r="AY1427" t="s">
        <v>74</v>
      </c>
      <c r="AZ1427" t="s">
        <v>74</v>
      </c>
      <c r="BA1427" t="s">
        <v>74</v>
      </c>
      <c r="BB1427">
        <v>1033</v>
      </c>
      <c r="BC1427">
        <v>1040</v>
      </c>
      <c r="BD1427" t="s">
        <v>74</v>
      </c>
      <c r="BE1427" t="s">
        <v>18203</v>
      </c>
      <c r="BF1427" t="str">
        <f>HYPERLINK("http://dx.doi.org/10.1080/0966369X.2013.793659","http://dx.doi.org/10.1080/0966369X.2013.793659")</f>
        <v>http://dx.doi.org/10.1080/0966369X.2013.793659</v>
      </c>
      <c r="BG1427" t="s">
        <v>74</v>
      </c>
      <c r="BH1427" t="s">
        <v>74</v>
      </c>
      <c r="BI1427">
        <v>8</v>
      </c>
      <c r="BJ1427" t="s">
        <v>18204</v>
      </c>
      <c r="BK1427" t="s">
        <v>100</v>
      </c>
      <c r="BL1427" t="s">
        <v>18204</v>
      </c>
      <c r="BM1427" t="s">
        <v>18205</v>
      </c>
      <c r="BN1427" t="s">
        <v>74</v>
      </c>
      <c r="BO1427" t="s">
        <v>74</v>
      </c>
      <c r="BP1427" t="s">
        <v>74</v>
      </c>
      <c r="BQ1427" t="s">
        <v>74</v>
      </c>
      <c r="BR1427" t="s">
        <v>104</v>
      </c>
      <c r="BS1427" t="s">
        <v>18206</v>
      </c>
      <c r="BT1427" t="str">
        <f>HYPERLINK("https%3A%2F%2Fwww.webofscience.com%2Fwos%2Fwoscc%2Ffull-record%2FWOS:000328016900006","View Full Record in Web of Science")</f>
        <v>View Full Record in Web of Science</v>
      </c>
    </row>
    <row r="1428" spans="1:72" x14ac:dyDescent="0.25">
      <c r="A1428" t="s">
        <v>72</v>
      </c>
      <c r="B1428" t="s">
        <v>15852</v>
      </c>
      <c r="C1428" t="s">
        <v>74</v>
      </c>
      <c r="D1428" t="s">
        <v>74</v>
      </c>
      <c r="E1428" t="s">
        <v>74</v>
      </c>
      <c r="F1428" t="s">
        <v>15853</v>
      </c>
      <c r="G1428" t="s">
        <v>74</v>
      </c>
      <c r="H1428" t="s">
        <v>74</v>
      </c>
      <c r="I1428" t="s">
        <v>15854</v>
      </c>
      <c r="J1428" t="s">
        <v>814</v>
      </c>
      <c r="K1428" t="s">
        <v>74</v>
      </c>
      <c r="L1428" t="s">
        <v>74</v>
      </c>
      <c r="M1428" t="s">
        <v>78</v>
      </c>
      <c r="N1428" t="s">
        <v>79</v>
      </c>
      <c r="O1428" t="s">
        <v>74</v>
      </c>
      <c r="P1428" t="s">
        <v>74</v>
      </c>
      <c r="Q1428" t="s">
        <v>74</v>
      </c>
      <c r="R1428" t="s">
        <v>74</v>
      </c>
      <c r="S1428" t="s">
        <v>74</v>
      </c>
      <c r="T1428" t="s">
        <v>15855</v>
      </c>
      <c r="U1428" t="s">
        <v>15856</v>
      </c>
      <c r="V1428" t="s">
        <v>15857</v>
      </c>
      <c r="W1428" t="s">
        <v>15858</v>
      </c>
      <c r="X1428" t="s">
        <v>15859</v>
      </c>
      <c r="Y1428" t="s">
        <v>15860</v>
      </c>
      <c r="Z1428" t="s">
        <v>15861</v>
      </c>
      <c r="AA1428" t="s">
        <v>74</v>
      </c>
      <c r="AB1428" t="s">
        <v>4533</v>
      </c>
      <c r="AC1428" t="s">
        <v>74</v>
      </c>
      <c r="AD1428" t="s">
        <v>74</v>
      </c>
      <c r="AE1428" t="s">
        <v>74</v>
      </c>
      <c r="AF1428" t="s">
        <v>74</v>
      </c>
      <c r="AG1428">
        <v>40</v>
      </c>
      <c r="AH1428">
        <v>0</v>
      </c>
      <c r="AI1428">
        <v>0</v>
      </c>
      <c r="AJ1428">
        <v>3</v>
      </c>
      <c r="AK1428">
        <v>9</v>
      </c>
      <c r="AL1428" t="s">
        <v>476</v>
      </c>
      <c r="AM1428" t="s">
        <v>477</v>
      </c>
      <c r="AN1428" t="s">
        <v>478</v>
      </c>
      <c r="AO1428" t="s">
        <v>824</v>
      </c>
      <c r="AP1428" t="s">
        <v>825</v>
      </c>
      <c r="AQ1428" t="s">
        <v>74</v>
      </c>
      <c r="AR1428" t="s">
        <v>826</v>
      </c>
      <c r="AS1428" t="s">
        <v>827</v>
      </c>
      <c r="AT1428" t="s">
        <v>3997</v>
      </c>
      <c r="AU1428">
        <v>2017</v>
      </c>
      <c r="AV1428">
        <v>178</v>
      </c>
      <c r="AW1428">
        <v>2</v>
      </c>
      <c r="AX1428" t="s">
        <v>74</v>
      </c>
      <c r="AY1428" t="s">
        <v>74</v>
      </c>
      <c r="AZ1428" t="s">
        <v>74</v>
      </c>
      <c r="BA1428" t="s">
        <v>74</v>
      </c>
      <c r="BB1428">
        <v>119</v>
      </c>
      <c r="BC1428">
        <v>132</v>
      </c>
      <c r="BD1428" t="s">
        <v>74</v>
      </c>
      <c r="BE1428" t="s">
        <v>15862</v>
      </c>
      <c r="BF1428" t="str">
        <f>HYPERLINK("http://dx.doi.org/10.1080/00221325.2017.1286631","http://dx.doi.org/10.1080/00221325.2017.1286631")</f>
        <v>http://dx.doi.org/10.1080/00221325.2017.1286631</v>
      </c>
      <c r="BG1428" t="s">
        <v>74</v>
      </c>
      <c r="BH1428" t="s">
        <v>74</v>
      </c>
      <c r="BI1428">
        <v>14</v>
      </c>
      <c r="BJ1428" t="s">
        <v>831</v>
      </c>
      <c r="BK1428" t="s">
        <v>307</v>
      </c>
      <c r="BL1428" t="s">
        <v>101</v>
      </c>
      <c r="BM1428" t="s">
        <v>15863</v>
      </c>
      <c r="BN1428">
        <v>28306385</v>
      </c>
      <c r="BO1428" t="s">
        <v>74</v>
      </c>
      <c r="BP1428" t="s">
        <v>74</v>
      </c>
      <c r="BQ1428" t="s">
        <v>74</v>
      </c>
      <c r="BR1428" t="s">
        <v>104</v>
      </c>
      <c r="BS1428" t="s">
        <v>15864</v>
      </c>
      <c r="BT1428" t="str">
        <f>HYPERLINK("https%3A%2F%2Fwww.webofscience.com%2Fwos%2Fwoscc%2Ffull-record%2FWOS:000399616100005","View Full Record in Web of Science")</f>
        <v>View Full Record in Web of Science</v>
      </c>
    </row>
    <row r="1429" spans="1:72" x14ac:dyDescent="0.25">
      <c r="A1429" t="s">
        <v>72</v>
      </c>
      <c r="B1429" t="s">
        <v>16545</v>
      </c>
      <c r="C1429" t="s">
        <v>74</v>
      </c>
      <c r="D1429" t="s">
        <v>74</v>
      </c>
      <c r="E1429" t="s">
        <v>74</v>
      </c>
      <c r="F1429" t="s">
        <v>16546</v>
      </c>
      <c r="G1429" t="s">
        <v>74</v>
      </c>
      <c r="H1429" t="s">
        <v>74</v>
      </c>
      <c r="I1429" t="s">
        <v>16547</v>
      </c>
      <c r="J1429" t="s">
        <v>672</v>
      </c>
      <c r="K1429" t="s">
        <v>74</v>
      </c>
      <c r="L1429" t="s">
        <v>74</v>
      </c>
      <c r="M1429" t="s">
        <v>78</v>
      </c>
      <c r="N1429" t="s">
        <v>79</v>
      </c>
      <c r="O1429" t="s">
        <v>74</v>
      </c>
      <c r="P1429" t="s">
        <v>74</v>
      </c>
      <c r="Q1429" t="s">
        <v>74</v>
      </c>
      <c r="R1429" t="s">
        <v>74</v>
      </c>
      <c r="S1429" t="s">
        <v>74</v>
      </c>
      <c r="T1429" t="s">
        <v>16548</v>
      </c>
      <c r="U1429" t="s">
        <v>11775</v>
      </c>
      <c r="V1429" t="s">
        <v>16549</v>
      </c>
      <c r="W1429" t="s">
        <v>16550</v>
      </c>
      <c r="X1429" t="s">
        <v>16551</v>
      </c>
      <c r="Y1429" t="s">
        <v>16552</v>
      </c>
      <c r="Z1429" t="s">
        <v>16553</v>
      </c>
      <c r="AA1429" t="s">
        <v>74</v>
      </c>
      <c r="AB1429" t="s">
        <v>16554</v>
      </c>
      <c r="AC1429" t="s">
        <v>74</v>
      </c>
      <c r="AD1429" t="s">
        <v>74</v>
      </c>
      <c r="AE1429" t="s">
        <v>74</v>
      </c>
      <c r="AF1429" t="s">
        <v>74</v>
      </c>
      <c r="AG1429">
        <v>14</v>
      </c>
      <c r="AH1429">
        <v>0</v>
      </c>
      <c r="AI1429">
        <v>0</v>
      </c>
      <c r="AJ1429">
        <v>0</v>
      </c>
      <c r="AK1429">
        <v>10</v>
      </c>
      <c r="AL1429" t="s">
        <v>173</v>
      </c>
      <c r="AM1429" t="s">
        <v>174</v>
      </c>
      <c r="AN1429" t="s">
        <v>175</v>
      </c>
      <c r="AO1429" t="s">
        <v>684</v>
      </c>
      <c r="AP1429" t="s">
        <v>74</v>
      </c>
      <c r="AQ1429" t="s">
        <v>74</v>
      </c>
      <c r="AR1429" t="s">
        <v>672</v>
      </c>
      <c r="AS1429" t="s">
        <v>685</v>
      </c>
      <c r="AT1429" t="s">
        <v>16555</v>
      </c>
      <c r="AU1429">
        <v>2018</v>
      </c>
      <c r="AV1429">
        <v>8</v>
      </c>
      <c r="AW1429">
        <v>2</v>
      </c>
      <c r="AX1429" t="s">
        <v>74</v>
      </c>
      <c r="AY1429" t="s">
        <v>74</v>
      </c>
      <c r="AZ1429" t="s">
        <v>74</v>
      </c>
      <c r="BA1429" t="s">
        <v>74</v>
      </c>
      <c r="BB1429" t="s">
        <v>74</v>
      </c>
      <c r="BC1429" t="s">
        <v>74</v>
      </c>
      <c r="BD1429">
        <v>2158244018772627</v>
      </c>
      <c r="BE1429" t="s">
        <v>16556</v>
      </c>
      <c r="BF1429" t="str">
        <f>HYPERLINK("http://dx.doi.org/10.1177/2158244018772627","http://dx.doi.org/10.1177/2158244018772627")</f>
        <v>http://dx.doi.org/10.1177/2158244018772627</v>
      </c>
      <c r="BG1429" t="s">
        <v>74</v>
      </c>
      <c r="BH1429" t="s">
        <v>74</v>
      </c>
      <c r="BI1429">
        <v>11</v>
      </c>
      <c r="BJ1429" t="s">
        <v>688</v>
      </c>
      <c r="BK1429" t="s">
        <v>100</v>
      </c>
      <c r="BL1429" t="s">
        <v>689</v>
      </c>
      <c r="BM1429" t="s">
        <v>16557</v>
      </c>
      <c r="BN1429" t="s">
        <v>74</v>
      </c>
      <c r="BO1429" t="s">
        <v>155</v>
      </c>
      <c r="BP1429" t="s">
        <v>74</v>
      </c>
      <c r="BQ1429" t="s">
        <v>74</v>
      </c>
      <c r="BR1429" t="s">
        <v>104</v>
      </c>
      <c r="BS1429" t="s">
        <v>16558</v>
      </c>
      <c r="BT1429" t="str">
        <f>HYPERLINK("https%3A%2F%2Fwww.webofscience.com%2Fwos%2Fwoscc%2Ffull-record%2FWOS:000432160900001","View Full Record in Web of Science")</f>
        <v>View Full Record in Web of Science</v>
      </c>
    </row>
    <row r="1430" spans="1:72" x14ac:dyDescent="0.25">
      <c r="A1430" t="s">
        <v>72</v>
      </c>
      <c r="B1430" t="s">
        <v>26775</v>
      </c>
      <c r="C1430" t="s">
        <v>74</v>
      </c>
      <c r="D1430" t="s">
        <v>74</v>
      </c>
      <c r="E1430" t="s">
        <v>74</v>
      </c>
      <c r="F1430" t="s">
        <v>26776</v>
      </c>
      <c r="G1430" t="s">
        <v>74</v>
      </c>
      <c r="H1430" t="s">
        <v>74</v>
      </c>
      <c r="I1430" t="s">
        <v>26777</v>
      </c>
      <c r="J1430" t="s">
        <v>5753</v>
      </c>
      <c r="K1430" t="s">
        <v>74</v>
      </c>
      <c r="L1430" t="s">
        <v>74</v>
      </c>
      <c r="M1430" t="s">
        <v>78</v>
      </c>
      <c r="N1430" t="s">
        <v>79</v>
      </c>
      <c r="O1430" t="s">
        <v>74</v>
      </c>
      <c r="P1430" t="s">
        <v>74</v>
      </c>
      <c r="Q1430" t="s">
        <v>74</v>
      </c>
      <c r="R1430" t="s">
        <v>74</v>
      </c>
      <c r="S1430" t="s">
        <v>74</v>
      </c>
      <c r="T1430" t="s">
        <v>74</v>
      </c>
      <c r="U1430" t="s">
        <v>26778</v>
      </c>
      <c r="V1430" t="s">
        <v>26779</v>
      </c>
      <c r="W1430" t="s">
        <v>26780</v>
      </c>
      <c r="X1430" t="s">
        <v>26781</v>
      </c>
      <c r="Y1430" t="s">
        <v>26782</v>
      </c>
      <c r="Z1430" t="s">
        <v>74</v>
      </c>
      <c r="AA1430" t="s">
        <v>74</v>
      </c>
      <c r="AB1430" t="s">
        <v>74</v>
      </c>
      <c r="AC1430" t="s">
        <v>74</v>
      </c>
      <c r="AD1430" t="s">
        <v>74</v>
      </c>
      <c r="AE1430" t="s">
        <v>74</v>
      </c>
      <c r="AF1430" t="s">
        <v>74</v>
      </c>
      <c r="AG1430">
        <v>68</v>
      </c>
      <c r="AH1430">
        <v>0</v>
      </c>
      <c r="AI1430">
        <v>0</v>
      </c>
      <c r="AJ1430">
        <v>0</v>
      </c>
      <c r="AK1430">
        <v>5</v>
      </c>
      <c r="AL1430" t="s">
        <v>173</v>
      </c>
      <c r="AM1430" t="s">
        <v>174</v>
      </c>
      <c r="AN1430" t="s">
        <v>175</v>
      </c>
      <c r="AO1430" t="s">
        <v>5759</v>
      </c>
      <c r="AP1430" t="s">
        <v>5760</v>
      </c>
      <c r="AQ1430" t="s">
        <v>74</v>
      </c>
      <c r="AR1430" t="s">
        <v>5761</v>
      </c>
      <c r="AS1430" t="s">
        <v>5762</v>
      </c>
      <c r="AT1430" t="s">
        <v>180</v>
      </c>
      <c r="AU1430">
        <v>2018</v>
      </c>
      <c r="AV1430">
        <v>120</v>
      </c>
      <c r="AW1430">
        <v>9</v>
      </c>
      <c r="AX1430" t="s">
        <v>74</v>
      </c>
      <c r="AY1430" t="s">
        <v>74</v>
      </c>
      <c r="AZ1430" t="s">
        <v>74</v>
      </c>
      <c r="BA1430" t="s">
        <v>74</v>
      </c>
      <c r="BB1430" t="s">
        <v>74</v>
      </c>
      <c r="BC1430" t="s">
        <v>74</v>
      </c>
      <c r="BD1430">
        <v>90306</v>
      </c>
      <c r="BE1430" t="s">
        <v>74</v>
      </c>
      <c r="BF1430" t="s">
        <v>74</v>
      </c>
      <c r="BG1430" t="s">
        <v>74</v>
      </c>
      <c r="BH1430" t="s">
        <v>74</v>
      </c>
      <c r="BI1430">
        <v>48</v>
      </c>
      <c r="BJ1430" t="s">
        <v>278</v>
      </c>
      <c r="BK1430" t="s">
        <v>100</v>
      </c>
      <c r="BL1430" t="s">
        <v>278</v>
      </c>
      <c r="BM1430" t="s">
        <v>26783</v>
      </c>
      <c r="BN1430" t="s">
        <v>74</v>
      </c>
      <c r="BO1430" t="s">
        <v>74</v>
      </c>
      <c r="BP1430" t="s">
        <v>74</v>
      </c>
      <c r="BQ1430" t="s">
        <v>74</v>
      </c>
      <c r="BR1430" t="s">
        <v>104</v>
      </c>
      <c r="BS1430" t="s">
        <v>26784</v>
      </c>
      <c r="BT1430" t="str">
        <f>HYPERLINK("https%3A%2F%2Fwww.webofscience.com%2Fwos%2Fwoscc%2Ffull-record%2FWOS:000460787200006","View Full Record in Web of Science")</f>
        <v>View Full Record in Web of Science</v>
      </c>
    </row>
    <row r="1431" spans="1:72" x14ac:dyDescent="0.25">
      <c r="A1431" t="s">
        <v>72</v>
      </c>
      <c r="B1431" t="s">
        <v>9768</v>
      </c>
      <c r="C1431" t="s">
        <v>74</v>
      </c>
      <c r="D1431" t="s">
        <v>74</v>
      </c>
      <c r="E1431" t="s">
        <v>74</v>
      </c>
      <c r="F1431" t="s">
        <v>9769</v>
      </c>
      <c r="G1431" t="s">
        <v>74</v>
      </c>
      <c r="H1431" t="s">
        <v>74</v>
      </c>
      <c r="I1431" t="s">
        <v>9770</v>
      </c>
      <c r="J1431" t="s">
        <v>2890</v>
      </c>
      <c r="K1431" t="s">
        <v>74</v>
      </c>
      <c r="L1431" t="s">
        <v>74</v>
      </c>
      <c r="M1431" t="s">
        <v>78</v>
      </c>
      <c r="N1431" t="s">
        <v>79</v>
      </c>
      <c r="O1431" t="s">
        <v>74</v>
      </c>
      <c r="P1431" t="s">
        <v>74</v>
      </c>
      <c r="Q1431" t="s">
        <v>74</v>
      </c>
      <c r="R1431" t="s">
        <v>74</v>
      </c>
      <c r="S1431" t="s">
        <v>74</v>
      </c>
      <c r="T1431" t="s">
        <v>9771</v>
      </c>
      <c r="U1431" t="s">
        <v>9772</v>
      </c>
      <c r="V1431" t="s">
        <v>9773</v>
      </c>
      <c r="W1431" t="s">
        <v>9774</v>
      </c>
      <c r="X1431" t="s">
        <v>9775</v>
      </c>
      <c r="Y1431" t="s">
        <v>9776</v>
      </c>
      <c r="Z1431" t="s">
        <v>9777</v>
      </c>
      <c r="AA1431" t="s">
        <v>9778</v>
      </c>
      <c r="AB1431" t="s">
        <v>9779</v>
      </c>
      <c r="AC1431" t="s">
        <v>74</v>
      </c>
      <c r="AD1431" t="s">
        <v>74</v>
      </c>
      <c r="AE1431" t="s">
        <v>74</v>
      </c>
      <c r="AF1431" t="s">
        <v>74</v>
      </c>
      <c r="AG1431">
        <v>41</v>
      </c>
      <c r="AH1431">
        <v>0</v>
      </c>
      <c r="AI1431">
        <v>0</v>
      </c>
      <c r="AJ1431">
        <v>1</v>
      </c>
      <c r="AK1431">
        <v>16</v>
      </c>
      <c r="AL1431" t="s">
        <v>173</v>
      </c>
      <c r="AM1431" t="s">
        <v>174</v>
      </c>
      <c r="AN1431" t="s">
        <v>175</v>
      </c>
      <c r="AO1431" t="s">
        <v>2900</v>
      </c>
      <c r="AP1431" t="s">
        <v>2901</v>
      </c>
      <c r="AQ1431" t="s">
        <v>74</v>
      </c>
      <c r="AR1431" t="s">
        <v>2902</v>
      </c>
      <c r="AS1431" t="s">
        <v>2903</v>
      </c>
      <c r="AT1431" t="s">
        <v>871</v>
      </c>
      <c r="AU1431">
        <v>2019</v>
      </c>
      <c r="AV1431">
        <v>21</v>
      </c>
      <c r="AW1431">
        <v>4</v>
      </c>
      <c r="AX1431" t="s">
        <v>74</v>
      </c>
      <c r="AY1431" t="s">
        <v>74</v>
      </c>
      <c r="AZ1431" t="s">
        <v>74</v>
      </c>
      <c r="BA1431" t="s">
        <v>74</v>
      </c>
      <c r="BB1431">
        <v>249</v>
      </c>
      <c r="BC1431">
        <v>258</v>
      </c>
      <c r="BD1431" t="s">
        <v>74</v>
      </c>
      <c r="BE1431" t="s">
        <v>9780</v>
      </c>
      <c r="BF1431" t="str">
        <f>HYPERLINK("http://dx.doi.org/10.1177/1098300719855349","http://dx.doi.org/10.1177/1098300719855349")</f>
        <v>http://dx.doi.org/10.1177/1098300719855349</v>
      </c>
      <c r="BG1431" t="s">
        <v>74</v>
      </c>
      <c r="BH1431" t="s">
        <v>74</v>
      </c>
      <c r="BI1431">
        <v>10</v>
      </c>
      <c r="BJ1431" t="s">
        <v>2905</v>
      </c>
      <c r="BK1431" t="s">
        <v>100</v>
      </c>
      <c r="BL1431" t="s">
        <v>2906</v>
      </c>
      <c r="BM1431" t="s">
        <v>5581</v>
      </c>
      <c r="BN1431" t="s">
        <v>74</v>
      </c>
      <c r="BO1431" t="s">
        <v>486</v>
      </c>
      <c r="BP1431" t="s">
        <v>74</v>
      </c>
      <c r="BQ1431" t="s">
        <v>74</v>
      </c>
      <c r="BR1431" t="s">
        <v>104</v>
      </c>
      <c r="BS1431" t="s">
        <v>9781</v>
      </c>
      <c r="BT1431" t="str">
        <f>HYPERLINK("https%3A%2F%2Fwww.webofscience.com%2Fwos%2Fwoscc%2Ffull-record%2FWOS:000485262500005","View Full Record in Web of Science")</f>
        <v>View Full Record in Web of Science</v>
      </c>
    </row>
    <row r="1432" spans="1:72" x14ac:dyDescent="0.25">
      <c r="A1432" t="s">
        <v>72</v>
      </c>
      <c r="B1432" t="s">
        <v>11469</v>
      </c>
      <c r="C1432" t="s">
        <v>74</v>
      </c>
      <c r="D1432" t="s">
        <v>74</v>
      </c>
      <c r="E1432" t="s">
        <v>74</v>
      </c>
      <c r="F1432" t="s">
        <v>11470</v>
      </c>
      <c r="G1432" t="s">
        <v>74</v>
      </c>
      <c r="H1432" t="s">
        <v>74</v>
      </c>
      <c r="I1432" t="s">
        <v>11471</v>
      </c>
      <c r="J1432" t="s">
        <v>11472</v>
      </c>
      <c r="K1432" t="s">
        <v>74</v>
      </c>
      <c r="L1432" t="s">
        <v>74</v>
      </c>
      <c r="M1432" t="s">
        <v>78</v>
      </c>
      <c r="N1432" t="s">
        <v>79</v>
      </c>
      <c r="O1432" t="s">
        <v>74</v>
      </c>
      <c r="P1432" t="s">
        <v>74</v>
      </c>
      <c r="Q1432" t="s">
        <v>74</v>
      </c>
      <c r="R1432" t="s">
        <v>74</v>
      </c>
      <c r="S1432" t="s">
        <v>74</v>
      </c>
      <c r="T1432" t="s">
        <v>11473</v>
      </c>
      <c r="U1432" t="s">
        <v>74</v>
      </c>
      <c r="V1432" t="s">
        <v>11474</v>
      </c>
      <c r="W1432" t="s">
        <v>11475</v>
      </c>
      <c r="X1432" t="s">
        <v>11476</v>
      </c>
      <c r="Y1432" t="s">
        <v>11477</v>
      </c>
      <c r="Z1432" t="s">
        <v>11478</v>
      </c>
      <c r="AA1432" t="s">
        <v>74</v>
      </c>
      <c r="AB1432" t="s">
        <v>74</v>
      </c>
      <c r="AC1432" t="s">
        <v>74</v>
      </c>
      <c r="AD1432" t="s">
        <v>74</v>
      </c>
      <c r="AE1432" t="s">
        <v>74</v>
      </c>
      <c r="AF1432" t="s">
        <v>74</v>
      </c>
      <c r="AG1432">
        <v>43</v>
      </c>
      <c r="AH1432">
        <v>0</v>
      </c>
      <c r="AI1432">
        <v>0</v>
      </c>
      <c r="AJ1432">
        <v>0</v>
      </c>
      <c r="AK1432">
        <v>1</v>
      </c>
      <c r="AL1432" t="s">
        <v>476</v>
      </c>
      <c r="AM1432" t="s">
        <v>477</v>
      </c>
      <c r="AN1432" t="s">
        <v>478</v>
      </c>
      <c r="AO1432" t="s">
        <v>11479</v>
      </c>
      <c r="AP1432" t="s">
        <v>11480</v>
      </c>
      <c r="AQ1432" t="s">
        <v>74</v>
      </c>
      <c r="AR1432" t="s">
        <v>11481</v>
      </c>
      <c r="AS1432" t="s">
        <v>11482</v>
      </c>
      <c r="AT1432" t="s">
        <v>662</v>
      </c>
      <c r="AU1432">
        <v>2019</v>
      </c>
      <c r="AV1432">
        <v>23</v>
      </c>
      <c r="AW1432">
        <v>3</v>
      </c>
      <c r="AX1432" t="s">
        <v>74</v>
      </c>
      <c r="AY1432" t="s">
        <v>74</v>
      </c>
      <c r="AZ1432" t="s">
        <v>74</v>
      </c>
      <c r="BA1432" t="s">
        <v>74</v>
      </c>
      <c r="BB1432">
        <v>362</v>
      </c>
      <c r="BC1432">
        <v>378</v>
      </c>
      <c r="BD1432" t="s">
        <v>74</v>
      </c>
      <c r="BE1432" t="s">
        <v>11483</v>
      </c>
      <c r="BF1432" t="str">
        <f>HYPERLINK("http://dx.doi.org/10.1080/13642529.2019.1604475","http://dx.doi.org/10.1080/13642529.2019.1604475")</f>
        <v>http://dx.doi.org/10.1080/13642529.2019.1604475</v>
      </c>
      <c r="BG1432" t="s">
        <v>74</v>
      </c>
      <c r="BH1432" t="s">
        <v>8969</v>
      </c>
      <c r="BI1432">
        <v>17</v>
      </c>
      <c r="BJ1432" t="s">
        <v>11484</v>
      </c>
      <c r="BK1432" t="s">
        <v>3767</v>
      </c>
      <c r="BL1432" t="s">
        <v>11484</v>
      </c>
      <c r="BM1432" t="s">
        <v>11485</v>
      </c>
      <c r="BN1432" t="s">
        <v>74</v>
      </c>
      <c r="BO1432" t="s">
        <v>74</v>
      </c>
      <c r="BP1432" t="s">
        <v>74</v>
      </c>
      <c r="BQ1432" t="s">
        <v>74</v>
      </c>
      <c r="BR1432" t="s">
        <v>104</v>
      </c>
      <c r="BS1432" t="s">
        <v>11486</v>
      </c>
      <c r="BT1432" t="str">
        <f>HYPERLINK("https%3A%2F%2Fwww.webofscience.com%2Fwos%2Fwoscc%2Ffull-record%2FWOS:000471575200001","View Full Record in Web of Science")</f>
        <v>View Full Record in Web of Science</v>
      </c>
    </row>
    <row r="1433" spans="1:72" x14ac:dyDescent="0.25">
      <c r="A1433" t="s">
        <v>72</v>
      </c>
      <c r="B1433" t="s">
        <v>20765</v>
      </c>
      <c r="C1433" t="s">
        <v>74</v>
      </c>
      <c r="D1433" t="s">
        <v>74</v>
      </c>
      <c r="E1433" t="s">
        <v>74</v>
      </c>
      <c r="F1433" t="s">
        <v>20766</v>
      </c>
      <c r="G1433" t="s">
        <v>74</v>
      </c>
      <c r="H1433" t="s">
        <v>74</v>
      </c>
      <c r="I1433" t="s">
        <v>20767</v>
      </c>
      <c r="J1433" t="s">
        <v>20768</v>
      </c>
      <c r="K1433" t="s">
        <v>74</v>
      </c>
      <c r="L1433" t="s">
        <v>74</v>
      </c>
      <c r="M1433" t="s">
        <v>20769</v>
      </c>
      <c r="N1433" t="s">
        <v>79</v>
      </c>
      <c r="O1433" t="s">
        <v>74</v>
      </c>
      <c r="P1433" t="s">
        <v>74</v>
      </c>
      <c r="Q1433" t="s">
        <v>74</v>
      </c>
      <c r="R1433" t="s">
        <v>74</v>
      </c>
      <c r="S1433" t="s">
        <v>74</v>
      </c>
      <c r="T1433" t="s">
        <v>20770</v>
      </c>
      <c r="U1433" t="s">
        <v>20771</v>
      </c>
      <c r="V1433" t="s">
        <v>20772</v>
      </c>
      <c r="W1433" t="s">
        <v>20773</v>
      </c>
      <c r="X1433" t="s">
        <v>20774</v>
      </c>
      <c r="Y1433" t="s">
        <v>20775</v>
      </c>
      <c r="Z1433" t="s">
        <v>20776</v>
      </c>
      <c r="AA1433" t="s">
        <v>74</v>
      </c>
      <c r="AB1433" t="s">
        <v>20777</v>
      </c>
      <c r="AC1433" t="s">
        <v>74</v>
      </c>
      <c r="AD1433" t="s">
        <v>74</v>
      </c>
      <c r="AE1433" t="s">
        <v>74</v>
      </c>
      <c r="AF1433" t="s">
        <v>74</v>
      </c>
      <c r="AG1433">
        <v>40</v>
      </c>
      <c r="AH1433">
        <v>0</v>
      </c>
      <c r="AI1433">
        <v>0</v>
      </c>
      <c r="AJ1433">
        <v>2</v>
      </c>
      <c r="AK1433">
        <v>32</v>
      </c>
      <c r="AL1433" t="s">
        <v>20778</v>
      </c>
      <c r="AM1433" t="s">
        <v>20779</v>
      </c>
      <c r="AN1433" t="s">
        <v>20780</v>
      </c>
      <c r="AO1433" t="s">
        <v>20781</v>
      </c>
      <c r="AP1433" t="s">
        <v>74</v>
      </c>
      <c r="AQ1433" t="s">
        <v>74</v>
      </c>
      <c r="AR1433" t="s">
        <v>20782</v>
      </c>
      <c r="AS1433" t="s">
        <v>20783</v>
      </c>
      <c r="AT1433" t="s">
        <v>1111</v>
      </c>
      <c r="AU1433">
        <v>2019</v>
      </c>
      <c r="AV1433">
        <v>28</v>
      </c>
      <c r="AW1433">
        <v>4</v>
      </c>
      <c r="AX1433" t="s">
        <v>74</v>
      </c>
      <c r="AY1433" t="s">
        <v>74</v>
      </c>
      <c r="AZ1433" t="s">
        <v>74</v>
      </c>
      <c r="BA1433" t="s">
        <v>74</v>
      </c>
      <c r="BB1433">
        <v>607</v>
      </c>
      <c r="BC1433">
        <v>625</v>
      </c>
      <c r="BD1433" t="s">
        <v>74</v>
      </c>
      <c r="BE1433" t="s">
        <v>20784</v>
      </c>
      <c r="BF1433" t="str">
        <f>HYPERLINK("http://dx.doi.org/10.5559/di.28.4.03","http://dx.doi.org/10.5559/di.28.4.03")</f>
        <v>http://dx.doi.org/10.5559/di.28.4.03</v>
      </c>
      <c r="BG1433" t="s">
        <v>74</v>
      </c>
      <c r="BH1433" t="s">
        <v>74</v>
      </c>
      <c r="BI1433">
        <v>19</v>
      </c>
      <c r="BJ1433" t="s">
        <v>20785</v>
      </c>
      <c r="BK1433" t="s">
        <v>100</v>
      </c>
      <c r="BL1433" t="s">
        <v>20785</v>
      </c>
      <c r="BM1433" t="s">
        <v>20786</v>
      </c>
      <c r="BN1433" t="s">
        <v>74</v>
      </c>
      <c r="BO1433" t="s">
        <v>379</v>
      </c>
      <c r="BP1433" t="s">
        <v>74</v>
      </c>
      <c r="BQ1433" t="s">
        <v>74</v>
      </c>
      <c r="BR1433" t="s">
        <v>104</v>
      </c>
      <c r="BS1433" t="s">
        <v>20787</v>
      </c>
      <c r="BT1433" t="str">
        <f>HYPERLINK("https%3A%2F%2Fwww.webofscience.com%2Fwos%2Fwoscc%2Ffull-record%2FWOS:000498686900003","View Full Record in Web of Science")</f>
        <v>View Full Record in Web of Science</v>
      </c>
    </row>
    <row r="1434" spans="1:72" x14ac:dyDescent="0.25">
      <c r="A1434" t="s">
        <v>72</v>
      </c>
      <c r="B1434" t="s">
        <v>8211</v>
      </c>
      <c r="C1434" t="s">
        <v>74</v>
      </c>
      <c r="D1434" t="s">
        <v>74</v>
      </c>
      <c r="E1434" t="s">
        <v>74</v>
      </c>
      <c r="F1434" t="s">
        <v>8212</v>
      </c>
      <c r="G1434" t="s">
        <v>74</v>
      </c>
      <c r="H1434" t="s">
        <v>74</v>
      </c>
      <c r="I1434" t="s">
        <v>8213</v>
      </c>
      <c r="J1434" t="s">
        <v>3207</v>
      </c>
      <c r="K1434" t="s">
        <v>74</v>
      </c>
      <c r="L1434" t="s">
        <v>74</v>
      </c>
      <c r="M1434" t="s">
        <v>492</v>
      </c>
      <c r="N1434" t="s">
        <v>79</v>
      </c>
      <c r="O1434" t="s">
        <v>74</v>
      </c>
      <c r="P1434" t="s">
        <v>74</v>
      </c>
      <c r="Q1434" t="s">
        <v>74</v>
      </c>
      <c r="R1434" t="s">
        <v>74</v>
      </c>
      <c r="S1434" t="s">
        <v>74</v>
      </c>
      <c r="T1434" t="s">
        <v>8214</v>
      </c>
      <c r="U1434" t="s">
        <v>8215</v>
      </c>
      <c r="V1434" t="s">
        <v>8216</v>
      </c>
      <c r="W1434" t="s">
        <v>8217</v>
      </c>
      <c r="X1434" t="s">
        <v>8218</v>
      </c>
      <c r="Y1434" t="s">
        <v>8219</v>
      </c>
      <c r="Z1434" t="s">
        <v>8220</v>
      </c>
      <c r="AA1434" t="s">
        <v>8221</v>
      </c>
      <c r="AB1434" t="s">
        <v>8222</v>
      </c>
      <c r="AC1434" t="s">
        <v>74</v>
      </c>
      <c r="AD1434" t="s">
        <v>74</v>
      </c>
      <c r="AE1434" t="s">
        <v>74</v>
      </c>
      <c r="AF1434" t="s">
        <v>74</v>
      </c>
      <c r="AG1434">
        <v>43</v>
      </c>
      <c r="AH1434">
        <v>0</v>
      </c>
      <c r="AI1434">
        <v>0</v>
      </c>
      <c r="AJ1434">
        <v>2</v>
      </c>
      <c r="AK1434">
        <v>9</v>
      </c>
      <c r="AL1434" t="s">
        <v>3215</v>
      </c>
      <c r="AM1434" t="s">
        <v>3216</v>
      </c>
      <c r="AN1434" t="s">
        <v>3217</v>
      </c>
      <c r="AO1434" t="s">
        <v>3218</v>
      </c>
      <c r="AP1434" t="s">
        <v>74</v>
      </c>
      <c r="AQ1434" t="s">
        <v>74</v>
      </c>
      <c r="AR1434" t="s">
        <v>3219</v>
      </c>
      <c r="AS1434" t="s">
        <v>3220</v>
      </c>
      <c r="AT1434" t="s">
        <v>5956</v>
      </c>
      <c r="AU1434">
        <v>2020</v>
      </c>
      <c r="AV1434">
        <v>4</v>
      </c>
      <c r="AW1434">
        <v>57</v>
      </c>
      <c r="AX1434" t="s">
        <v>74</v>
      </c>
      <c r="AY1434" t="s">
        <v>74</v>
      </c>
      <c r="AZ1434" t="s">
        <v>74</v>
      </c>
      <c r="BA1434" t="s">
        <v>74</v>
      </c>
      <c r="BB1434">
        <v>77</v>
      </c>
      <c r="BC1434">
        <v>90</v>
      </c>
      <c r="BD1434" t="s">
        <v>74</v>
      </c>
      <c r="BE1434" t="s">
        <v>8223</v>
      </c>
      <c r="BF1434" t="str">
        <f>HYPERLINK("http://dx.doi.org/10.21865/RIDEP57.4.06","http://dx.doi.org/10.21865/RIDEP57.4.06")</f>
        <v>http://dx.doi.org/10.21865/RIDEP57.4.06</v>
      </c>
      <c r="BG1434" t="s">
        <v>74</v>
      </c>
      <c r="BH1434" t="s">
        <v>74</v>
      </c>
      <c r="BI1434">
        <v>14</v>
      </c>
      <c r="BJ1434" t="s">
        <v>623</v>
      </c>
      <c r="BK1434" t="s">
        <v>100</v>
      </c>
      <c r="BL1434" t="s">
        <v>101</v>
      </c>
      <c r="BM1434" t="s">
        <v>8224</v>
      </c>
      <c r="BN1434" t="s">
        <v>74</v>
      </c>
      <c r="BO1434" t="s">
        <v>8225</v>
      </c>
      <c r="BP1434" t="s">
        <v>74</v>
      </c>
      <c r="BQ1434" t="s">
        <v>74</v>
      </c>
      <c r="BR1434" t="s">
        <v>104</v>
      </c>
      <c r="BS1434" t="s">
        <v>8226</v>
      </c>
      <c r="BT1434" t="str">
        <f>HYPERLINK("https%3A%2F%2Fwww.webofscience.com%2Fwos%2Fwoscc%2Ffull-record%2FWOS:000590312800007","View Full Record in Web of Science")</f>
        <v>View Full Record in Web of Science</v>
      </c>
    </row>
    <row r="1435" spans="1:72" x14ac:dyDescent="0.25">
      <c r="A1435" t="s">
        <v>72</v>
      </c>
      <c r="B1435" t="s">
        <v>12030</v>
      </c>
      <c r="C1435" t="s">
        <v>74</v>
      </c>
      <c r="D1435" t="s">
        <v>74</v>
      </c>
      <c r="E1435" t="s">
        <v>74</v>
      </c>
      <c r="F1435" t="s">
        <v>12031</v>
      </c>
      <c r="G1435" t="s">
        <v>74</v>
      </c>
      <c r="H1435" t="s">
        <v>74</v>
      </c>
      <c r="I1435" t="s">
        <v>12032</v>
      </c>
      <c r="J1435" t="s">
        <v>12033</v>
      </c>
      <c r="K1435" t="s">
        <v>74</v>
      </c>
      <c r="L1435" t="s">
        <v>74</v>
      </c>
      <c r="M1435" t="s">
        <v>78</v>
      </c>
      <c r="N1435" t="s">
        <v>79</v>
      </c>
      <c r="O1435" t="s">
        <v>74</v>
      </c>
      <c r="P1435" t="s">
        <v>74</v>
      </c>
      <c r="Q1435" t="s">
        <v>74</v>
      </c>
      <c r="R1435" t="s">
        <v>74</v>
      </c>
      <c r="S1435" t="s">
        <v>74</v>
      </c>
      <c r="T1435" t="s">
        <v>12034</v>
      </c>
      <c r="U1435" t="s">
        <v>12035</v>
      </c>
      <c r="V1435" t="s">
        <v>12036</v>
      </c>
      <c r="W1435" t="s">
        <v>12037</v>
      </c>
      <c r="X1435" t="s">
        <v>12038</v>
      </c>
      <c r="Y1435" t="s">
        <v>12039</v>
      </c>
      <c r="Z1435" t="s">
        <v>12040</v>
      </c>
      <c r="AA1435" t="s">
        <v>12041</v>
      </c>
      <c r="AB1435" t="s">
        <v>74</v>
      </c>
      <c r="AC1435" t="s">
        <v>74</v>
      </c>
      <c r="AD1435" t="s">
        <v>74</v>
      </c>
      <c r="AE1435" t="s">
        <v>74</v>
      </c>
      <c r="AF1435" t="s">
        <v>74</v>
      </c>
      <c r="AG1435">
        <v>87</v>
      </c>
      <c r="AH1435">
        <v>0</v>
      </c>
      <c r="AI1435">
        <v>0</v>
      </c>
      <c r="AJ1435">
        <v>0</v>
      </c>
      <c r="AK1435">
        <v>17</v>
      </c>
      <c r="AL1435" t="s">
        <v>12042</v>
      </c>
      <c r="AM1435" t="s">
        <v>12043</v>
      </c>
      <c r="AN1435" t="s">
        <v>12044</v>
      </c>
      <c r="AO1435" t="s">
        <v>12045</v>
      </c>
      <c r="AP1435" t="s">
        <v>12046</v>
      </c>
      <c r="AQ1435" t="s">
        <v>74</v>
      </c>
      <c r="AR1435" t="s">
        <v>12047</v>
      </c>
      <c r="AS1435" t="s">
        <v>12048</v>
      </c>
      <c r="AT1435" t="s">
        <v>74</v>
      </c>
      <c r="AU1435">
        <v>2020</v>
      </c>
      <c r="AV1435">
        <v>25</v>
      </c>
      <c r="AW1435">
        <v>4</v>
      </c>
      <c r="AX1435" t="s">
        <v>74</v>
      </c>
      <c r="AY1435" t="s">
        <v>74</v>
      </c>
      <c r="AZ1435" t="s">
        <v>74</v>
      </c>
      <c r="BA1435" t="s">
        <v>74</v>
      </c>
      <c r="BB1435">
        <v>671</v>
      </c>
      <c r="BC1435">
        <v>697</v>
      </c>
      <c r="BD1435" t="s">
        <v>74</v>
      </c>
      <c r="BE1435" t="s">
        <v>12049</v>
      </c>
      <c r="BF1435" t="str">
        <f>HYPERLINK("http://dx.doi.org/10.5771/0949-6181-2020-4-671","http://dx.doi.org/10.5771/0949-6181-2020-4-671")</f>
        <v>http://dx.doi.org/10.5771/0949-6181-2020-4-671</v>
      </c>
      <c r="BG1435" t="s">
        <v>74</v>
      </c>
      <c r="BH1435" t="s">
        <v>74</v>
      </c>
      <c r="BI1435">
        <v>27</v>
      </c>
      <c r="BJ1435" t="s">
        <v>3359</v>
      </c>
      <c r="BK1435" t="s">
        <v>100</v>
      </c>
      <c r="BL1435" t="s">
        <v>1576</v>
      </c>
      <c r="BM1435" t="s">
        <v>12050</v>
      </c>
      <c r="BN1435" t="s">
        <v>74</v>
      </c>
      <c r="BO1435" t="s">
        <v>74</v>
      </c>
      <c r="BP1435" t="s">
        <v>74</v>
      </c>
      <c r="BQ1435" t="s">
        <v>74</v>
      </c>
      <c r="BR1435" t="s">
        <v>104</v>
      </c>
      <c r="BS1435" t="s">
        <v>12051</v>
      </c>
      <c r="BT1435" t="str">
        <f>HYPERLINK("https%3A%2F%2Fwww.webofscience.com%2Fwos%2Fwoscc%2Ffull-record%2FWOS:000596859200004","View Full Record in Web of Science")</f>
        <v>View Full Record in Web of Science</v>
      </c>
    </row>
    <row r="1436" spans="1:72" x14ac:dyDescent="0.25">
      <c r="A1436" t="s">
        <v>72</v>
      </c>
      <c r="B1436" t="s">
        <v>7886</v>
      </c>
      <c r="C1436" t="s">
        <v>74</v>
      </c>
      <c r="D1436" t="s">
        <v>74</v>
      </c>
      <c r="E1436" t="s">
        <v>74</v>
      </c>
      <c r="F1436" t="s">
        <v>7887</v>
      </c>
      <c r="G1436" t="s">
        <v>74</v>
      </c>
      <c r="H1436" t="s">
        <v>74</v>
      </c>
      <c r="I1436" t="s">
        <v>7888</v>
      </c>
      <c r="J1436" t="s">
        <v>4684</v>
      </c>
      <c r="K1436" t="s">
        <v>74</v>
      </c>
      <c r="L1436" t="s">
        <v>74</v>
      </c>
      <c r="M1436" t="s">
        <v>78</v>
      </c>
      <c r="N1436" t="s">
        <v>79</v>
      </c>
      <c r="O1436" t="s">
        <v>74</v>
      </c>
      <c r="P1436" t="s">
        <v>74</v>
      </c>
      <c r="Q1436" t="s">
        <v>74</v>
      </c>
      <c r="R1436" t="s">
        <v>74</v>
      </c>
      <c r="S1436" t="s">
        <v>74</v>
      </c>
      <c r="T1436" t="s">
        <v>7889</v>
      </c>
      <c r="U1436" t="s">
        <v>7890</v>
      </c>
      <c r="V1436" t="s">
        <v>7891</v>
      </c>
      <c r="W1436" t="s">
        <v>7892</v>
      </c>
      <c r="X1436" t="s">
        <v>7893</v>
      </c>
      <c r="Y1436" t="s">
        <v>7894</v>
      </c>
      <c r="Z1436" t="s">
        <v>7895</v>
      </c>
      <c r="AA1436" t="s">
        <v>74</v>
      </c>
      <c r="AB1436" t="s">
        <v>7896</v>
      </c>
      <c r="AC1436" t="s">
        <v>74</v>
      </c>
      <c r="AD1436" t="s">
        <v>74</v>
      </c>
      <c r="AE1436" t="s">
        <v>74</v>
      </c>
      <c r="AF1436" t="s">
        <v>74</v>
      </c>
      <c r="AG1436">
        <v>32</v>
      </c>
      <c r="AH1436">
        <v>0</v>
      </c>
      <c r="AI1436">
        <v>1</v>
      </c>
      <c r="AJ1436">
        <v>2</v>
      </c>
      <c r="AK1436">
        <v>28</v>
      </c>
      <c r="AL1436" t="s">
        <v>2415</v>
      </c>
      <c r="AM1436" t="s">
        <v>1776</v>
      </c>
      <c r="AN1436" t="s">
        <v>2416</v>
      </c>
      <c r="AO1436" t="s">
        <v>4696</v>
      </c>
      <c r="AP1436" t="s">
        <v>4697</v>
      </c>
      <c r="AQ1436" t="s">
        <v>74</v>
      </c>
      <c r="AR1436" t="s">
        <v>4698</v>
      </c>
      <c r="AS1436" t="s">
        <v>4699</v>
      </c>
      <c r="AT1436" t="s">
        <v>124</v>
      </c>
      <c r="AU1436">
        <v>2021</v>
      </c>
      <c r="AV1436">
        <v>36</v>
      </c>
      <c r="AW1436">
        <v>4</v>
      </c>
      <c r="AX1436" t="s">
        <v>74</v>
      </c>
      <c r="AY1436" t="s">
        <v>74</v>
      </c>
      <c r="AZ1436" t="s">
        <v>74</v>
      </c>
      <c r="BA1436" t="s">
        <v>74</v>
      </c>
      <c r="BB1436">
        <v>224</v>
      </c>
      <c r="BC1436">
        <v>234</v>
      </c>
      <c r="BD1436" t="s">
        <v>74</v>
      </c>
      <c r="BE1436" t="s">
        <v>7897</v>
      </c>
      <c r="BF1436" t="str">
        <f>HYPERLINK("http://dx.doi.org/10.1037/spq0000439","http://dx.doi.org/10.1037/spq0000439")</f>
        <v>http://dx.doi.org/10.1037/spq0000439</v>
      </c>
      <c r="BG1436" t="s">
        <v>74</v>
      </c>
      <c r="BH1436" t="s">
        <v>74</v>
      </c>
      <c r="BI1436">
        <v>11</v>
      </c>
      <c r="BJ1436" t="s">
        <v>126</v>
      </c>
      <c r="BK1436" t="s">
        <v>100</v>
      </c>
      <c r="BL1436" t="s">
        <v>101</v>
      </c>
      <c r="BM1436" t="s">
        <v>7898</v>
      </c>
      <c r="BN1436">
        <v>34292043</v>
      </c>
      <c r="BO1436" t="s">
        <v>74</v>
      </c>
      <c r="BP1436" t="s">
        <v>74</v>
      </c>
      <c r="BQ1436" t="s">
        <v>74</v>
      </c>
      <c r="BR1436" t="s">
        <v>104</v>
      </c>
      <c r="BS1436" t="s">
        <v>7899</v>
      </c>
      <c r="BT1436" t="str">
        <f>HYPERLINK("https%3A%2F%2Fwww.webofscience.com%2Fwos%2Fwoscc%2Ffull-record%2FWOS:000677486100003","View Full Record in Web of Science")</f>
        <v>View Full Record in Web of Science</v>
      </c>
    </row>
    <row r="1437" spans="1:72" x14ac:dyDescent="0.25">
      <c r="A1437" t="s">
        <v>72</v>
      </c>
      <c r="B1437" t="s">
        <v>13678</v>
      </c>
      <c r="C1437" t="s">
        <v>74</v>
      </c>
      <c r="D1437" t="s">
        <v>74</v>
      </c>
      <c r="E1437" t="s">
        <v>74</v>
      </c>
      <c r="F1437" t="s">
        <v>13679</v>
      </c>
      <c r="G1437" t="s">
        <v>74</v>
      </c>
      <c r="H1437" t="s">
        <v>74</v>
      </c>
      <c r="I1437" t="s">
        <v>13680</v>
      </c>
      <c r="J1437" t="s">
        <v>941</v>
      </c>
      <c r="K1437" t="s">
        <v>74</v>
      </c>
      <c r="L1437" t="s">
        <v>74</v>
      </c>
      <c r="M1437" t="s">
        <v>78</v>
      </c>
      <c r="N1437" t="s">
        <v>79</v>
      </c>
      <c r="O1437" t="s">
        <v>74</v>
      </c>
      <c r="P1437" t="s">
        <v>74</v>
      </c>
      <c r="Q1437" t="s">
        <v>74</v>
      </c>
      <c r="R1437" t="s">
        <v>74</v>
      </c>
      <c r="S1437" t="s">
        <v>74</v>
      </c>
      <c r="T1437" t="s">
        <v>13681</v>
      </c>
      <c r="U1437" t="s">
        <v>13682</v>
      </c>
      <c r="V1437" t="s">
        <v>13683</v>
      </c>
      <c r="W1437" t="s">
        <v>13684</v>
      </c>
      <c r="X1437" t="s">
        <v>13685</v>
      </c>
      <c r="Y1437" t="s">
        <v>13686</v>
      </c>
      <c r="Z1437" t="s">
        <v>7895</v>
      </c>
      <c r="AA1437" t="s">
        <v>74</v>
      </c>
      <c r="AB1437" t="s">
        <v>74</v>
      </c>
      <c r="AC1437" t="s">
        <v>74</v>
      </c>
      <c r="AD1437" t="s">
        <v>74</v>
      </c>
      <c r="AE1437" t="s">
        <v>74</v>
      </c>
      <c r="AF1437" t="s">
        <v>74</v>
      </c>
      <c r="AG1437">
        <v>53</v>
      </c>
      <c r="AH1437">
        <v>0</v>
      </c>
      <c r="AI1437">
        <v>0</v>
      </c>
      <c r="AJ1437">
        <v>0</v>
      </c>
      <c r="AK1437">
        <v>4</v>
      </c>
      <c r="AL1437" t="s">
        <v>196</v>
      </c>
      <c r="AM1437" t="s">
        <v>197</v>
      </c>
      <c r="AN1437" t="s">
        <v>198</v>
      </c>
      <c r="AO1437" t="s">
        <v>954</v>
      </c>
      <c r="AP1437" t="s">
        <v>955</v>
      </c>
      <c r="AQ1437" t="s">
        <v>74</v>
      </c>
      <c r="AR1437" t="s">
        <v>956</v>
      </c>
      <c r="AS1437" t="s">
        <v>957</v>
      </c>
      <c r="AT1437" t="s">
        <v>275</v>
      </c>
      <c r="AU1437">
        <v>2021</v>
      </c>
      <c r="AV1437">
        <v>58</v>
      </c>
      <c r="AW1437">
        <v>8</v>
      </c>
      <c r="AX1437" t="s">
        <v>74</v>
      </c>
      <c r="AY1437" t="s">
        <v>74</v>
      </c>
      <c r="AZ1437" t="s">
        <v>74</v>
      </c>
      <c r="BA1437" t="s">
        <v>74</v>
      </c>
      <c r="BB1437">
        <v>1655</v>
      </c>
      <c r="BC1437">
        <v>1668</v>
      </c>
      <c r="BD1437" t="s">
        <v>74</v>
      </c>
      <c r="BE1437" t="s">
        <v>13687</v>
      </c>
      <c r="BF1437" t="str">
        <f>HYPERLINK("http://dx.doi.org/10.1002/pits.22532","http://dx.doi.org/10.1002/pits.22532")</f>
        <v>http://dx.doi.org/10.1002/pits.22532</v>
      </c>
      <c r="BG1437" t="s">
        <v>74</v>
      </c>
      <c r="BH1437" t="s">
        <v>277</v>
      </c>
      <c r="BI1437">
        <v>14</v>
      </c>
      <c r="BJ1437" t="s">
        <v>126</v>
      </c>
      <c r="BK1437" t="s">
        <v>100</v>
      </c>
      <c r="BL1437" t="s">
        <v>101</v>
      </c>
      <c r="BM1437" t="s">
        <v>13688</v>
      </c>
      <c r="BN1437" t="s">
        <v>74</v>
      </c>
      <c r="BO1437" t="s">
        <v>74</v>
      </c>
      <c r="BP1437" t="s">
        <v>74</v>
      </c>
      <c r="BQ1437" t="s">
        <v>74</v>
      </c>
      <c r="BR1437" t="s">
        <v>104</v>
      </c>
      <c r="BS1437" t="s">
        <v>13689</v>
      </c>
      <c r="BT1437" t="str">
        <f>HYPERLINK("https%3A%2F%2Fwww.webofscience.com%2Fwos%2Fwoscc%2Ffull-record%2FWOS:000643705600001","View Full Record in Web of Science")</f>
        <v>View Full Record in Web of Science</v>
      </c>
    </row>
    <row r="1438" spans="1:72" x14ac:dyDescent="0.25">
      <c r="A1438" t="s">
        <v>72</v>
      </c>
      <c r="B1438" t="s">
        <v>14382</v>
      </c>
      <c r="C1438" t="s">
        <v>74</v>
      </c>
      <c r="D1438" t="s">
        <v>74</v>
      </c>
      <c r="E1438" t="s">
        <v>74</v>
      </c>
      <c r="F1438" t="s">
        <v>14383</v>
      </c>
      <c r="G1438" t="s">
        <v>74</v>
      </c>
      <c r="H1438" t="s">
        <v>74</v>
      </c>
      <c r="I1438" t="s">
        <v>14384</v>
      </c>
      <c r="J1438" t="s">
        <v>14385</v>
      </c>
      <c r="K1438" t="s">
        <v>74</v>
      </c>
      <c r="L1438" t="s">
        <v>74</v>
      </c>
      <c r="M1438" t="s">
        <v>78</v>
      </c>
      <c r="N1438" t="s">
        <v>79</v>
      </c>
      <c r="O1438" t="s">
        <v>74</v>
      </c>
      <c r="P1438" t="s">
        <v>74</v>
      </c>
      <c r="Q1438" t="s">
        <v>74</v>
      </c>
      <c r="R1438" t="s">
        <v>74</v>
      </c>
      <c r="S1438" t="s">
        <v>74</v>
      </c>
      <c r="T1438" t="s">
        <v>14386</v>
      </c>
      <c r="U1438" t="s">
        <v>14387</v>
      </c>
      <c r="V1438" t="s">
        <v>14388</v>
      </c>
      <c r="W1438" t="s">
        <v>14389</v>
      </c>
      <c r="X1438" t="s">
        <v>11218</v>
      </c>
      <c r="Y1438" t="s">
        <v>14390</v>
      </c>
      <c r="Z1438" t="s">
        <v>14391</v>
      </c>
      <c r="AA1438" t="s">
        <v>14392</v>
      </c>
      <c r="AB1438" t="s">
        <v>14393</v>
      </c>
      <c r="AC1438" t="s">
        <v>74</v>
      </c>
      <c r="AD1438" t="s">
        <v>74</v>
      </c>
      <c r="AE1438" t="s">
        <v>74</v>
      </c>
      <c r="AF1438" t="s">
        <v>74</v>
      </c>
      <c r="AG1438">
        <v>161</v>
      </c>
      <c r="AH1438">
        <v>0</v>
      </c>
      <c r="AI1438">
        <v>6</v>
      </c>
      <c r="AJ1438">
        <v>2</v>
      </c>
      <c r="AK1438">
        <v>15</v>
      </c>
      <c r="AL1438" t="s">
        <v>2415</v>
      </c>
      <c r="AM1438" t="s">
        <v>1776</v>
      </c>
      <c r="AN1438" t="s">
        <v>2416</v>
      </c>
      <c r="AO1438" t="s">
        <v>14394</v>
      </c>
      <c r="AP1438" t="s">
        <v>14395</v>
      </c>
      <c r="AQ1438" t="s">
        <v>74</v>
      </c>
      <c r="AR1438" t="s">
        <v>14396</v>
      </c>
      <c r="AS1438" t="s">
        <v>14397</v>
      </c>
      <c r="AT1438" t="s">
        <v>74</v>
      </c>
      <c r="AU1438">
        <v>2021</v>
      </c>
      <c r="AV1438">
        <v>91</v>
      </c>
      <c r="AW1438">
        <v>3</v>
      </c>
      <c r="AX1438" t="s">
        <v>74</v>
      </c>
      <c r="AY1438" t="s">
        <v>74</v>
      </c>
      <c r="AZ1438" t="s">
        <v>74</v>
      </c>
      <c r="BA1438" t="s">
        <v>74</v>
      </c>
      <c r="BB1438">
        <v>332</v>
      </c>
      <c r="BC1438">
        <v>347</v>
      </c>
      <c r="BD1438" t="s">
        <v>74</v>
      </c>
      <c r="BE1438" t="s">
        <v>14398</v>
      </c>
      <c r="BF1438" t="str">
        <f>HYPERLINK("http://dx.doi.org/10.1037/ort0000551","http://dx.doi.org/10.1037/ort0000551")</f>
        <v>http://dx.doi.org/10.1037/ort0000551</v>
      </c>
      <c r="BG1438" t="s">
        <v>74</v>
      </c>
      <c r="BH1438" t="s">
        <v>74</v>
      </c>
      <c r="BI1438">
        <v>16</v>
      </c>
      <c r="BJ1438" t="s">
        <v>14399</v>
      </c>
      <c r="BK1438" t="s">
        <v>100</v>
      </c>
      <c r="BL1438" t="s">
        <v>14399</v>
      </c>
      <c r="BM1438" t="s">
        <v>14400</v>
      </c>
      <c r="BN1438">
        <v>34138627</v>
      </c>
      <c r="BO1438" t="s">
        <v>74</v>
      </c>
      <c r="BP1438" t="s">
        <v>74</v>
      </c>
      <c r="BQ1438" t="s">
        <v>74</v>
      </c>
      <c r="BR1438" t="s">
        <v>104</v>
      </c>
      <c r="BS1438" t="s">
        <v>14401</v>
      </c>
      <c r="BT1438" t="str">
        <f>HYPERLINK("https%3A%2F%2Fwww.webofscience.com%2Fwos%2Fwoscc%2Ffull-record%2FWOS:000663932500004","View Full Record in Web of Science")</f>
        <v>View Full Record in Web of Science</v>
      </c>
    </row>
    <row r="1439" spans="1:72" x14ac:dyDescent="0.25">
      <c r="A1439" t="s">
        <v>72</v>
      </c>
      <c r="B1439" t="s">
        <v>24540</v>
      </c>
      <c r="C1439" t="s">
        <v>74</v>
      </c>
      <c r="D1439" t="s">
        <v>74</v>
      </c>
      <c r="E1439" t="s">
        <v>74</v>
      </c>
      <c r="F1439" t="s">
        <v>24541</v>
      </c>
      <c r="G1439" t="s">
        <v>74</v>
      </c>
      <c r="H1439" t="s">
        <v>74</v>
      </c>
      <c r="I1439" t="s">
        <v>24542</v>
      </c>
      <c r="J1439" t="s">
        <v>24543</v>
      </c>
      <c r="K1439" t="s">
        <v>74</v>
      </c>
      <c r="L1439" t="s">
        <v>74</v>
      </c>
      <c r="M1439" t="s">
        <v>78</v>
      </c>
      <c r="N1439" t="s">
        <v>79</v>
      </c>
      <c r="O1439" t="s">
        <v>74</v>
      </c>
      <c r="P1439" t="s">
        <v>74</v>
      </c>
      <c r="Q1439" t="s">
        <v>74</v>
      </c>
      <c r="R1439" t="s">
        <v>74</v>
      </c>
      <c r="S1439" t="s">
        <v>74</v>
      </c>
      <c r="T1439" t="s">
        <v>24544</v>
      </c>
      <c r="U1439" t="s">
        <v>24545</v>
      </c>
      <c r="V1439" t="s">
        <v>24546</v>
      </c>
      <c r="W1439" t="s">
        <v>24547</v>
      </c>
      <c r="X1439" t="s">
        <v>24548</v>
      </c>
      <c r="Y1439" t="s">
        <v>24549</v>
      </c>
      <c r="Z1439" t="s">
        <v>24550</v>
      </c>
      <c r="AA1439" t="s">
        <v>24551</v>
      </c>
      <c r="AB1439" t="s">
        <v>24552</v>
      </c>
      <c r="AC1439" t="s">
        <v>24553</v>
      </c>
      <c r="AD1439" t="s">
        <v>24553</v>
      </c>
      <c r="AE1439" t="s">
        <v>24554</v>
      </c>
      <c r="AF1439" t="s">
        <v>74</v>
      </c>
      <c r="AG1439">
        <v>76</v>
      </c>
      <c r="AH1439">
        <v>0</v>
      </c>
      <c r="AI1439">
        <v>0</v>
      </c>
      <c r="AJ1439">
        <v>0</v>
      </c>
      <c r="AK1439">
        <v>6</v>
      </c>
      <c r="AL1439" t="s">
        <v>15600</v>
      </c>
      <c r="AM1439" t="s">
        <v>15601</v>
      </c>
      <c r="AN1439" t="s">
        <v>15602</v>
      </c>
      <c r="AO1439" t="s">
        <v>74</v>
      </c>
      <c r="AP1439" t="s">
        <v>24555</v>
      </c>
      <c r="AQ1439" t="s">
        <v>74</v>
      </c>
      <c r="AR1439" t="s">
        <v>24556</v>
      </c>
      <c r="AS1439" t="s">
        <v>24557</v>
      </c>
      <c r="AT1439" t="s">
        <v>74</v>
      </c>
      <c r="AU1439">
        <v>2021</v>
      </c>
      <c r="AV1439">
        <v>9</v>
      </c>
      <c r="AW1439">
        <v>4</v>
      </c>
      <c r="AX1439" t="s">
        <v>74</v>
      </c>
      <c r="AY1439" t="s">
        <v>74</v>
      </c>
      <c r="AZ1439" t="s">
        <v>74</v>
      </c>
      <c r="BA1439" t="s">
        <v>74</v>
      </c>
      <c r="BB1439">
        <v>47</v>
      </c>
      <c r="BC1439">
        <v>59</v>
      </c>
      <c r="BD1439" t="s">
        <v>74</v>
      </c>
      <c r="BE1439" t="s">
        <v>24558</v>
      </c>
      <c r="BF1439" t="str">
        <f>HYPERLINK("http://dx.doi.org/10.17645/si.v9i4.4612","http://dx.doi.org/10.17645/si.v9i4.4612")</f>
        <v>http://dx.doi.org/10.17645/si.v9i4.4612</v>
      </c>
      <c r="BG1439" t="s">
        <v>74</v>
      </c>
      <c r="BH1439" t="s">
        <v>74</v>
      </c>
      <c r="BI1439">
        <v>13</v>
      </c>
      <c r="BJ1439" t="s">
        <v>19466</v>
      </c>
      <c r="BK1439" t="s">
        <v>100</v>
      </c>
      <c r="BL1439" t="s">
        <v>19467</v>
      </c>
      <c r="BM1439" t="s">
        <v>24559</v>
      </c>
      <c r="BN1439" t="s">
        <v>74</v>
      </c>
      <c r="BO1439" t="s">
        <v>379</v>
      </c>
      <c r="BP1439" t="s">
        <v>74</v>
      </c>
      <c r="BQ1439" t="s">
        <v>74</v>
      </c>
      <c r="BR1439" t="s">
        <v>104</v>
      </c>
      <c r="BS1439" t="s">
        <v>24560</v>
      </c>
      <c r="BT1439" t="str">
        <f>HYPERLINK("https%3A%2F%2Fwww.webofscience.com%2Fwos%2Fwoscc%2Ffull-record%2FWOS:000707555100005","View Full Record in Web of Science")</f>
        <v>View Full Record in Web of Science</v>
      </c>
    </row>
    <row r="1440" spans="1:72" x14ac:dyDescent="0.25">
      <c r="A1440" t="s">
        <v>72</v>
      </c>
      <c r="B1440" t="s">
        <v>24775</v>
      </c>
      <c r="C1440" t="s">
        <v>74</v>
      </c>
      <c r="D1440" t="s">
        <v>74</v>
      </c>
      <c r="E1440" t="s">
        <v>74</v>
      </c>
      <c r="F1440" t="s">
        <v>24776</v>
      </c>
      <c r="G1440" t="s">
        <v>74</v>
      </c>
      <c r="H1440" t="s">
        <v>74</v>
      </c>
      <c r="I1440" t="s">
        <v>24777</v>
      </c>
      <c r="J1440" t="s">
        <v>8182</v>
      </c>
      <c r="K1440" t="s">
        <v>74</v>
      </c>
      <c r="L1440" t="s">
        <v>74</v>
      </c>
      <c r="M1440" t="s">
        <v>78</v>
      </c>
      <c r="N1440" t="s">
        <v>79</v>
      </c>
      <c r="O1440" t="s">
        <v>74</v>
      </c>
      <c r="P1440" t="s">
        <v>74</v>
      </c>
      <c r="Q1440" t="s">
        <v>74</v>
      </c>
      <c r="R1440" t="s">
        <v>74</v>
      </c>
      <c r="S1440" t="s">
        <v>74</v>
      </c>
      <c r="T1440" t="s">
        <v>24778</v>
      </c>
      <c r="U1440" t="s">
        <v>24779</v>
      </c>
      <c r="V1440" t="s">
        <v>24780</v>
      </c>
      <c r="W1440" t="s">
        <v>24781</v>
      </c>
      <c r="X1440" t="s">
        <v>24782</v>
      </c>
      <c r="Y1440" t="s">
        <v>24783</v>
      </c>
      <c r="Z1440" t="s">
        <v>24784</v>
      </c>
      <c r="AA1440" t="s">
        <v>24785</v>
      </c>
      <c r="AB1440" t="s">
        <v>24786</v>
      </c>
      <c r="AC1440" t="s">
        <v>24787</v>
      </c>
      <c r="AD1440" t="s">
        <v>24788</v>
      </c>
      <c r="AE1440" t="s">
        <v>24789</v>
      </c>
      <c r="AF1440" t="s">
        <v>74</v>
      </c>
      <c r="AG1440">
        <v>76</v>
      </c>
      <c r="AH1440">
        <v>0</v>
      </c>
      <c r="AI1440">
        <v>0</v>
      </c>
      <c r="AJ1440">
        <v>8</v>
      </c>
      <c r="AK1440">
        <v>10</v>
      </c>
      <c r="AL1440" t="s">
        <v>196</v>
      </c>
      <c r="AM1440" t="s">
        <v>197</v>
      </c>
      <c r="AN1440" t="s">
        <v>198</v>
      </c>
      <c r="AO1440" t="s">
        <v>8186</v>
      </c>
      <c r="AP1440" t="s">
        <v>8187</v>
      </c>
      <c r="AQ1440" t="s">
        <v>74</v>
      </c>
      <c r="AR1440" t="s">
        <v>8188</v>
      </c>
      <c r="AS1440" t="s">
        <v>8189</v>
      </c>
      <c r="AT1440" t="s">
        <v>871</v>
      </c>
      <c r="AU1440">
        <v>2021</v>
      </c>
      <c r="AV1440">
        <v>92</v>
      </c>
      <c r="AW1440" t="s">
        <v>74</v>
      </c>
      <c r="AX1440" t="s">
        <v>74</v>
      </c>
      <c r="AY1440" t="s">
        <v>74</v>
      </c>
      <c r="AZ1440" t="s">
        <v>74</v>
      </c>
      <c r="BA1440" t="s">
        <v>74</v>
      </c>
      <c r="BB1440">
        <v>237</v>
      </c>
      <c r="BC1440">
        <v>246</v>
      </c>
      <c r="BD1440" t="s">
        <v>74</v>
      </c>
      <c r="BE1440" t="s">
        <v>24790</v>
      </c>
      <c r="BF1440" t="str">
        <f>HYPERLINK("http://dx.doi.org/10.1016/j.adolescence.2021.09.003","http://dx.doi.org/10.1016/j.adolescence.2021.09.003")</f>
        <v>http://dx.doi.org/10.1016/j.adolescence.2021.09.003</v>
      </c>
      <c r="BG1440" t="s">
        <v>74</v>
      </c>
      <c r="BH1440" t="s">
        <v>4766</v>
      </c>
      <c r="BI1440">
        <v>10</v>
      </c>
      <c r="BJ1440" t="s">
        <v>1138</v>
      </c>
      <c r="BK1440" t="s">
        <v>100</v>
      </c>
      <c r="BL1440" t="s">
        <v>101</v>
      </c>
      <c r="BM1440" t="s">
        <v>24791</v>
      </c>
      <c r="BN1440" t="s">
        <v>74</v>
      </c>
      <c r="BO1440" t="s">
        <v>74</v>
      </c>
      <c r="BP1440" t="s">
        <v>74</v>
      </c>
      <c r="BQ1440" t="s">
        <v>74</v>
      </c>
      <c r="BR1440" t="s">
        <v>104</v>
      </c>
      <c r="BS1440" t="s">
        <v>24792</v>
      </c>
      <c r="BT1440" t="str">
        <f>HYPERLINK("https%3A%2F%2Fwww.webofscience.com%2Fwos%2Fwoscc%2Ffull-record%2FWOS:000708399300001","View Full Record in Web of Science")</f>
        <v>View Full Record in Web of Science</v>
      </c>
    </row>
    <row r="1441" spans="1:72" x14ac:dyDescent="0.25">
      <c r="A1441" t="s">
        <v>72</v>
      </c>
      <c r="B1441" t="s">
        <v>443</v>
      </c>
      <c r="C1441" t="s">
        <v>74</v>
      </c>
      <c r="D1441" t="s">
        <v>74</v>
      </c>
      <c r="E1441" t="s">
        <v>74</v>
      </c>
      <c r="F1441" t="s">
        <v>444</v>
      </c>
      <c r="G1441" t="s">
        <v>74</v>
      </c>
      <c r="H1441" t="s">
        <v>74</v>
      </c>
      <c r="I1441" t="s">
        <v>445</v>
      </c>
      <c r="J1441" t="s">
        <v>446</v>
      </c>
      <c r="K1441" t="s">
        <v>74</v>
      </c>
      <c r="L1441" t="s">
        <v>74</v>
      </c>
      <c r="M1441" t="s">
        <v>78</v>
      </c>
      <c r="N1441" t="s">
        <v>79</v>
      </c>
      <c r="O1441" t="s">
        <v>74</v>
      </c>
      <c r="P1441" t="s">
        <v>74</v>
      </c>
      <c r="Q1441" t="s">
        <v>74</v>
      </c>
      <c r="R1441" t="s">
        <v>74</v>
      </c>
      <c r="S1441" t="s">
        <v>74</v>
      </c>
      <c r="T1441" t="s">
        <v>447</v>
      </c>
      <c r="U1441" t="s">
        <v>448</v>
      </c>
      <c r="V1441" t="s">
        <v>449</v>
      </c>
      <c r="W1441" t="s">
        <v>450</v>
      </c>
      <c r="X1441" t="s">
        <v>451</v>
      </c>
      <c r="Y1441" t="s">
        <v>452</v>
      </c>
      <c r="Z1441" t="s">
        <v>453</v>
      </c>
      <c r="AA1441" t="s">
        <v>74</v>
      </c>
      <c r="AB1441" t="s">
        <v>74</v>
      </c>
      <c r="AC1441" t="s">
        <v>74</v>
      </c>
      <c r="AD1441" t="s">
        <v>74</v>
      </c>
      <c r="AE1441" t="s">
        <v>74</v>
      </c>
      <c r="AF1441" t="s">
        <v>74</v>
      </c>
      <c r="AG1441">
        <v>54</v>
      </c>
      <c r="AH1441">
        <v>0</v>
      </c>
      <c r="AI1441">
        <v>0</v>
      </c>
      <c r="AJ1441">
        <v>7</v>
      </c>
      <c r="AK1441">
        <v>14</v>
      </c>
      <c r="AL1441" t="s">
        <v>454</v>
      </c>
      <c r="AM1441" t="s">
        <v>455</v>
      </c>
      <c r="AN1441" t="s">
        <v>456</v>
      </c>
      <c r="AO1441" t="s">
        <v>457</v>
      </c>
      <c r="AP1441" t="s">
        <v>458</v>
      </c>
      <c r="AQ1441" t="s">
        <v>74</v>
      </c>
      <c r="AR1441" t="s">
        <v>459</v>
      </c>
      <c r="AS1441" t="s">
        <v>460</v>
      </c>
      <c r="AT1441" t="s">
        <v>74</v>
      </c>
      <c r="AU1441">
        <v>2022</v>
      </c>
      <c r="AV1441">
        <v>31</v>
      </c>
      <c r="AW1441">
        <v>4</v>
      </c>
      <c r="AX1441" t="s">
        <v>74</v>
      </c>
      <c r="AY1441" t="s">
        <v>74</v>
      </c>
      <c r="AZ1441" t="s">
        <v>74</v>
      </c>
      <c r="BA1441" t="s">
        <v>74</v>
      </c>
      <c r="BB1441">
        <v>195</v>
      </c>
      <c r="BC1441">
        <v>205</v>
      </c>
      <c r="BD1441" t="s">
        <v>74</v>
      </c>
      <c r="BE1441" t="s">
        <v>74</v>
      </c>
      <c r="BF1441" t="s">
        <v>74</v>
      </c>
      <c r="BG1441" t="s">
        <v>74</v>
      </c>
      <c r="BH1441" t="s">
        <v>74</v>
      </c>
      <c r="BI1441">
        <v>11</v>
      </c>
      <c r="BJ1441" t="s">
        <v>461</v>
      </c>
      <c r="BK1441" t="s">
        <v>100</v>
      </c>
      <c r="BL1441" t="s">
        <v>101</v>
      </c>
      <c r="BM1441" t="s">
        <v>462</v>
      </c>
      <c r="BN1441" t="s">
        <v>74</v>
      </c>
      <c r="BO1441" t="s">
        <v>74</v>
      </c>
      <c r="BP1441" t="s">
        <v>74</v>
      </c>
      <c r="BQ1441" t="s">
        <v>74</v>
      </c>
      <c r="BR1441" t="s">
        <v>104</v>
      </c>
      <c r="BS1441" t="s">
        <v>463</v>
      </c>
      <c r="BT1441" t="str">
        <f>HYPERLINK("https%3A%2F%2Fwww.webofscience.com%2Fwos%2Fwoscc%2Ffull-record%2FWOS:000962256400002","View Full Record in Web of Science")</f>
        <v>View Full Record in Web of Science</v>
      </c>
    </row>
    <row r="1442" spans="1:72" x14ac:dyDescent="0.25">
      <c r="A1442" t="s">
        <v>72</v>
      </c>
      <c r="B1442" t="s">
        <v>692</v>
      </c>
      <c r="C1442" t="s">
        <v>74</v>
      </c>
      <c r="D1442" t="s">
        <v>74</v>
      </c>
      <c r="E1442" t="s">
        <v>74</v>
      </c>
      <c r="F1442" t="s">
        <v>693</v>
      </c>
      <c r="G1442" t="s">
        <v>74</v>
      </c>
      <c r="H1442" t="s">
        <v>74</v>
      </c>
      <c r="I1442" t="s">
        <v>694</v>
      </c>
      <c r="J1442" t="s">
        <v>695</v>
      </c>
      <c r="K1442" t="s">
        <v>74</v>
      </c>
      <c r="L1442" t="s">
        <v>74</v>
      </c>
      <c r="M1442" t="s">
        <v>78</v>
      </c>
      <c r="N1442" t="s">
        <v>79</v>
      </c>
      <c r="O1442" t="s">
        <v>74</v>
      </c>
      <c r="P1442" t="s">
        <v>74</v>
      </c>
      <c r="Q1442" t="s">
        <v>74</v>
      </c>
      <c r="R1442" t="s">
        <v>74</v>
      </c>
      <c r="S1442" t="s">
        <v>74</v>
      </c>
      <c r="T1442" t="s">
        <v>696</v>
      </c>
      <c r="U1442" t="s">
        <v>697</v>
      </c>
      <c r="V1442" t="s">
        <v>698</v>
      </c>
      <c r="W1442" t="s">
        <v>699</v>
      </c>
      <c r="X1442" t="s">
        <v>700</v>
      </c>
      <c r="Y1442" t="s">
        <v>701</v>
      </c>
      <c r="Z1442" t="s">
        <v>702</v>
      </c>
      <c r="AA1442" t="s">
        <v>74</v>
      </c>
      <c r="AB1442" t="s">
        <v>703</v>
      </c>
      <c r="AC1442" t="s">
        <v>74</v>
      </c>
      <c r="AD1442" t="s">
        <v>74</v>
      </c>
      <c r="AE1442" t="s">
        <v>74</v>
      </c>
      <c r="AF1442" t="s">
        <v>74</v>
      </c>
      <c r="AG1442">
        <v>35</v>
      </c>
      <c r="AH1442">
        <v>0</v>
      </c>
      <c r="AI1442">
        <v>0</v>
      </c>
      <c r="AJ1442">
        <v>6</v>
      </c>
      <c r="AK1442">
        <v>32</v>
      </c>
      <c r="AL1442" t="s">
        <v>704</v>
      </c>
      <c r="AM1442" t="s">
        <v>249</v>
      </c>
      <c r="AN1442" t="s">
        <v>705</v>
      </c>
      <c r="AO1442" t="s">
        <v>706</v>
      </c>
      <c r="AP1442" t="s">
        <v>707</v>
      </c>
      <c r="AQ1442" t="s">
        <v>74</v>
      </c>
      <c r="AR1442" t="s">
        <v>708</v>
      </c>
      <c r="AS1442" t="s">
        <v>709</v>
      </c>
      <c r="AT1442" t="s">
        <v>304</v>
      </c>
      <c r="AU1442">
        <v>2022</v>
      </c>
      <c r="AV1442">
        <v>32</v>
      </c>
      <c r="AW1442">
        <v>2</v>
      </c>
      <c r="AX1442" t="s">
        <v>74</v>
      </c>
      <c r="AY1442" t="s">
        <v>74</v>
      </c>
      <c r="AZ1442" t="s">
        <v>74</v>
      </c>
      <c r="BA1442" t="s">
        <v>74</v>
      </c>
      <c r="BB1442">
        <v>198</v>
      </c>
      <c r="BC1442">
        <v>206</v>
      </c>
      <c r="BD1442" t="s">
        <v>710</v>
      </c>
      <c r="BE1442" t="s">
        <v>711</v>
      </c>
      <c r="BF1442" t="str">
        <f>HYPERLINK("http://dx.doi.org/10.1017/jgc.2020.31","http://dx.doi.org/10.1017/jgc.2020.31")</f>
        <v>http://dx.doi.org/10.1017/jgc.2020.31</v>
      </c>
      <c r="BG1442" t="s">
        <v>74</v>
      </c>
      <c r="BH1442" t="s">
        <v>74</v>
      </c>
      <c r="BI1442">
        <v>9</v>
      </c>
      <c r="BJ1442" t="s">
        <v>712</v>
      </c>
      <c r="BK1442" t="s">
        <v>100</v>
      </c>
      <c r="BL1442" t="s">
        <v>712</v>
      </c>
      <c r="BM1442" t="s">
        <v>713</v>
      </c>
      <c r="BN1442" t="s">
        <v>74</v>
      </c>
      <c r="BO1442" t="s">
        <v>74</v>
      </c>
      <c r="BP1442" t="s">
        <v>74</v>
      </c>
      <c r="BQ1442" t="s">
        <v>74</v>
      </c>
      <c r="BR1442" t="s">
        <v>104</v>
      </c>
      <c r="BS1442" t="s">
        <v>714</v>
      </c>
      <c r="BT1442" t="str">
        <f>HYPERLINK("https%3A%2F%2Fwww.webofscience.com%2Fwos%2Fwoscc%2Ffull-record%2FWOS:000880188700008","View Full Record in Web of Science")</f>
        <v>View Full Record in Web of Science</v>
      </c>
    </row>
    <row r="1443" spans="1:72" x14ac:dyDescent="0.25">
      <c r="A1443" t="s">
        <v>72</v>
      </c>
      <c r="B1443" t="s">
        <v>1712</v>
      </c>
      <c r="C1443" t="s">
        <v>74</v>
      </c>
      <c r="D1443" t="s">
        <v>74</v>
      </c>
      <c r="E1443" t="s">
        <v>74</v>
      </c>
      <c r="F1443" t="s">
        <v>1713</v>
      </c>
      <c r="G1443" t="s">
        <v>74</v>
      </c>
      <c r="H1443" t="s">
        <v>74</v>
      </c>
      <c r="I1443" t="s">
        <v>1714</v>
      </c>
      <c r="J1443" t="s">
        <v>77</v>
      </c>
      <c r="K1443" t="s">
        <v>74</v>
      </c>
      <c r="L1443" t="s">
        <v>74</v>
      </c>
      <c r="M1443" t="s">
        <v>78</v>
      </c>
      <c r="N1443" t="s">
        <v>79</v>
      </c>
      <c r="O1443" t="s">
        <v>74</v>
      </c>
      <c r="P1443" t="s">
        <v>74</v>
      </c>
      <c r="Q1443" t="s">
        <v>74</v>
      </c>
      <c r="R1443" t="s">
        <v>74</v>
      </c>
      <c r="S1443" t="s">
        <v>74</v>
      </c>
      <c r="T1443" t="s">
        <v>1715</v>
      </c>
      <c r="U1443" t="s">
        <v>1716</v>
      </c>
      <c r="V1443" t="s">
        <v>1717</v>
      </c>
      <c r="W1443" t="s">
        <v>1718</v>
      </c>
      <c r="X1443" t="s">
        <v>700</v>
      </c>
      <c r="Y1443" t="s">
        <v>1719</v>
      </c>
      <c r="Z1443" t="s">
        <v>1720</v>
      </c>
      <c r="AA1443" t="s">
        <v>74</v>
      </c>
      <c r="AB1443" t="s">
        <v>1721</v>
      </c>
      <c r="AC1443" t="s">
        <v>74</v>
      </c>
      <c r="AD1443" t="s">
        <v>74</v>
      </c>
      <c r="AE1443" t="s">
        <v>74</v>
      </c>
      <c r="AF1443" t="s">
        <v>74</v>
      </c>
      <c r="AG1443">
        <v>62</v>
      </c>
      <c r="AH1443">
        <v>0</v>
      </c>
      <c r="AI1443">
        <v>0</v>
      </c>
      <c r="AJ1443">
        <v>4</v>
      </c>
      <c r="AK1443">
        <v>21</v>
      </c>
      <c r="AL1443" t="s">
        <v>91</v>
      </c>
      <c r="AM1443" t="s">
        <v>92</v>
      </c>
      <c r="AN1443" t="s">
        <v>93</v>
      </c>
      <c r="AO1443" t="s">
        <v>94</v>
      </c>
      <c r="AP1443" t="s">
        <v>74</v>
      </c>
      <c r="AQ1443" t="s">
        <v>74</v>
      </c>
      <c r="AR1443" t="s">
        <v>95</v>
      </c>
      <c r="AS1443" t="s">
        <v>96</v>
      </c>
      <c r="AT1443" t="s">
        <v>1722</v>
      </c>
      <c r="AU1443">
        <v>2022</v>
      </c>
      <c r="AV1443">
        <v>13</v>
      </c>
      <c r="AW1443" t="s">
        <v>74</v>
      </c>
      <c r="AX1443" t="s">
        <v>74</v>
      </c>
      <c r="AY1443" t="s">
        <v>74</v>
      </c>
      <c r="AZ1443" t="s">
        <v>74</v>
      </c>
      <c r="BA1443" t="s">
        <v>74</v>
      </c>
      <c r="BB1443" t="s">
        <v>74</v>
      </c>
      <c r="BC1443" t="s">
        <v>74</v>
      </c>
      <c r="BD1443">
        <v>997903</v>
      </c>
      <c r="BE1443" t="s">
        <v>1723</v>
      </c>
      <c r="BF1443" t="str">
        <f>HYPERLINK("http://dx.doi.org/10.3389/fpsyg.2022.997903","http://dx.doi.org/10.3389/fpsyg.2022.997903")</f>
        <v>http://dx.doi.org/10.3389/fpsyg.2022.997903</v>
      </c>
      <c r="BG1443" t="s">
        <v>74</v>
      </c>
      <c r="BH1443" t="s">
        <v>74</v>
      </c>
      <c r="BI1443">
        <v>13</v>
      </c>
      <c r="BJ1443" t="s">
        <v>99</v>
      </c>
      <c r="BK1443" t="s">
        <v>100</v>
      </c>
      <c r="BL1443" t="s">
        <v>101</v>
      </c>
      <c r="BM1443" t="s">
        <v>1724</v>
      </c>
      <c r="BN1443">
        <v>36578674</v>
      </c>
      <c r="BO1443" t="s">
        <v>379</v>
      </c>
      <c r="BP1443" t="s">
        <v>74</v>
      </c>
      <c r="BQ1443" t="s">
        <v>74</v>
      </c>
      <c r="BR1443" t="s">
        <v>104</v>
      </c>
      <c r="BS1443" t="s">
        <v>1725</v>
      </c>
      <c r="BT1443" t="str">
        <f>HYPERLINK("https%3A%2F%2Fwww.webofscience.com%2Fwos%2Fwoscc%2Ffull-record%2FWOS:000903685800001","View Full Record in Web of Science")</f>
        <v>View Full Record in Web of Science</v>
      </c>
    </row>
    <row r="1444" spans="1:72" x14ac:dyDescent="0.25">
      <c r="A1444" t="s">
        <v>72</v>
      </c>
      <c r="B1444" t="s">
        <v>1879</v>
      </c>
      <c r="C1444" t="s">
        <v>74</v>
      </c>
      <c r="D1444" t="s">
        <v>74</v>
      </c>
      <c r="E1444" t="s">
        <v>74</v>
      </c>
      <c r="F1444" t="s">
        <v>1880</v>
      </c>
      <c r="G1444" t="s">
        <v>74</v>
      </c>
      <c r="H1444" t="s">
        <v>74</v>
      </c>
      <c r="I1444" t="s">
        <v>1881</v>
      </c>
      <c r="J1444" t="s">
        <v>1882</v>
      </c>
      <c r="K1444" t="s">
        <v>74</v>
      </c>
      <c r="L1444" t="s">
        <v>74</v>
      </c>
      <c r="M1444" t="s">
        <v>78</v>
      </c>
      <c r="N1444" t="s">
        <v>188</v>
      </c>
      <c r="O1444" t="s">
        <v>74</v>
      </c>
      <c r="P1444" t="s">
        <v>74</v>
      </c>
      <c r="Q1444" t="s">
        <v>74</v>
      </c>
      <c r="R1444" t="s">
        <v>74</v>
      </c>
      <c r="S1444" t="s">
        <v>74</v>
      </c>
      <c r="T1444" t="s">
        <v>1883</v>
      </c>
      <c r="U1444" t="s">
        <v>1884</v>
      </c>
      <c r="V1444" t="s">
        <v>1885</v>
      </c>
      <c r="W1444" t="s">
        <v>1886</v>
      </c>
      <c r="X1444" t="s">
        <v>1887</v>
      </c>
      <c r="Y1444" t="s">
        <v>1888</v>
      </c>
      <c r="Z1444" t="s">
        <v>1889</v>
      </c>
      <c r="AA1444" t="s">
        <v>1890</v>
      </c>
      <c r="AB1444" t="s">
        <v>1891</v>
      </c>
      <c r="AC1444" t="s">
        <v>74</v>
      </c>
      <c r="AD1444" t="s">
        <v>74</v>
      </c>
      <c r="AE1444" t="s">
        <v>74</v>
      </c>
      <c r="AF1444" t="s">
        <v>74</v>
      </c>
      <c r="AG1444">
        <v>64</v>
      </c>
      <c r="AH1444">
        <v>0</v>
      </c>
      <c r="AI1444">
        <v>0</v>
      </c>
      <c r="AJ1444">
        <v>14</v>
      </c>
      <c r="AK1444">
        <v>50</v>
      </c>
      <c r="AL1444" t="s">
        <v>476</v>
      </c>
      <c r="AM1444" t="s">
        <v>477</v>
      </c>
      <c r="AN1444" t="s">
        <v>478</v>
      </c>
      <c r="AO1444" t="s">
        <v>1892</v>
      </c>
      <c r="AP1444" t="s">
        <v>1893</v>
      </c>
      <c r="AQ1444" t="s">
        <v>74</v>
      </c>
      <c r="AR1444" t="s">
        <v>1894</v>
      </c>
      <c r="AS1444" t="s">
        <v>1895</v>
      </c>
      <c r="AT1444" t="s">
        <v>1896</v>
      </c>
      <c r="AU1444">
        <v>2022</v>
      </c>
      <c r="AV1444" t="s">
        <v>74</v>
      </c>
      <c r="AW1444" t="s">
        <v>74</v>
      </c>
      <c r="AX1444" t="s">
        <v>74</v>
      </c>
      <c r="AY1444" t="s">
        <v>74</v>
      </c>
      <c r="AZ1444" t="s">
        <v>74</v>
      </c>
      <c r="BA1444" t="s">
        <v>74</v>
      </c>
      <c r="BB1444" t="s">
        <v>74</v>
      </c>
      <c r="BC1444" t="s">
        <v>74</v>
      </c>
      <c r="BD1444" t="s">
        <v>74</v>
      </c>
      <c r="BE1444" t="s">
        <v>1897</v>
      </c>
      <c r="BF1444" t="str">
        <f>HYPERLINK("http://dx.doi.org/10.1080/02619768.2022.2117026","http://dx.doi.org/10.1080/02619768.2022.2117026")</f>
        <v>http://dx.doi.org/10.1080/02619768.2022.2117026</v>
      </c>
      <c r="BG1444" t="s">
        <v>74</v>
      </c>
      <c r="BH1444" t="s">
        <v>1898</v>
      </c>
      <c r="BI1444">
        <v>18</v>
      </c>
      <c r="BJ1444" t="s">
        <v>278</v>
      </c>
      <c r="BK1444" t="s">
        <v>100</v>
      </c>
      <c r="BL1444" t="s">
        <v>278</v>
      </c>
      <c r="BM1444" t="s">
        <v>1899</v>
      </c>
      <c r="BN1444" t="s">
        <v>74</v>
      </c>
      <c r="BO1444" t="s">
        <v>74</v>
      </c>
      <c r="BP1444" t="s">
        <v>74</v>
      </c>
      <c r="BQ1444" t="s">
        <v>74</v>
      </c>
      <c r="BR1444" t="s">
        <v>104</v>
      </c>
      <c r="BS1444" t="s">
        <v>1900</v>
      </c>
      <c r="BT1444" t="str">
        <f>HYPERLINK("https%3A%2F%2Fwww.webofscience.com%2Fwos%2Fwoscc%2Ffull-record%2FWOS:000845049800001","View Full Record in Web of Science")</f>
        <v>View Full Record in Web of Science</v>
      </c>
    </row>
    <row r="1445" spans="1:72" x14ac:dyDescent="0.25">
      <c r="A1445" t="s">
        <v>72</v>
      </c>
      <c r="B1445" t="s">
        <v>2426</v>
      </c>
      <c r="C1445" t="s">
        <v>74</v>
      </c>
      <c r="D1445" t="s">
        <v>74</v>
      </c>
      <c r="E1445" t="s">
        <v>74</v>
      </c>
      <c r="F1445" t="s">
        <v>2427</v>
      </c>
      <c r="G1445" t="s">
        <v>74</v>
      </c>
      <c r="H1445" t="s">
        <v>74</v>
      </c>
      <c r="I1445" t="s">
        <v>2428</v>
      </c>
      <c r="J1445" t="s">
        <v>2429</v>
      </c>
      <c r="K1445" t="s">
        <v>74</v>
      </c>
      <c r="L1445" t="s">
        <v>74</v>
      </c>
      <c r="M1445" t="s">
        <v>78</v>
      </c>
      <c r="N1445" t="s">
        <v>188</v>
      </c>
      <c r="O1445" t="s">
        <v>74</v>
      </c>
      <c r="P1445" t="s">
        <v>74</v>
      </c>
      <c r="Q1445" t="s">
        <v>74</v>
      </c>
      <c r="R1445" t="s">
        <v>74</v>
      </c>
      <c r="S1445" t="s">
        <v>74</v>
      </c>
      <c r="T1445" t="s">
        <v>2430</v>
      </c>
      <c r="U1445" t="s">
        <v>2431</v>
      </c>
      <c r="V1445" t="s">
        <v>2432</v>
      </c>
      <c r="W1445" t="s">
        <v>2433</v>
      </c>
      <c r="X1445" t="s">
        <v>2434</v>
      </c>
      <c r="Y1445" t="s">
        <v>2435</v>
      </c>
      <c r="Z1445" t="s">
        <v>2436</v>
      </c>
      <c r="AA1445" t="s">
        <v>2437</v>
      </c>
      <c r="AB1445" t="s">
        <v>2438</v>
      </c>
      <c r="AC1445" t="s">
        <v>74</v>
      </c>
      <c r="AD1445" t="s">
        <v>74</v>
      </c>
      <c r="AE1445" t="s">
        <v>74</v>
      </c>
      <c r="AF1445" t="s">
        <v>74</v>
      </c>
      <c r="AG1445">
        <v>24</v>
      </c>
      <c r="AH1445">
        <v>0</v>
      </c>
      <c r="AI1445">
        <v>0</v>
      </c>
      <c r="AJ1445">
        <v>2</v>
      </c>
      <c r="AK1445">
        <v>7</v>
      </c>
      <c r="AL1445" t="s">
        <v>1914</v>
      </c>
      <c r="AM1445" t="s">
        <v>477</v>
      </c>
      <c r="AN1445" t="s">
        <v>1915</v>
      </c>
      <c r="AO1445" t="s">
        <v>2439</v>
      </c>
      <c r="AP1445" t="s">
        <v>2440</v>
      </c>
      <c r="AQ1445" t="s">
        <v>74</v>
      </c>
      <c r="AR1445" t="s">
        <v>2441</v>
      </c>
      <c r="AS1445" t="s">
        <v>2442</v>
      </c>
      <c r="AT1445" t="s">
        <v>2443</v>
      </c>
      <c r="AU1445">
        <v>2022</v>
      </c>
      <c r="AV1445" t="s">
        <v>74</v>
      </c>
      <c r="AW1445" t="s">
        <v>74</v>
      </c>
      <c r="AX1445" t="s">
        <v>74</v>
      </c>
      <c r="AY1445" t="s">
        <v>74</v>
      </c>
      <c r="AZ1445" t="s">
        <v>74</v>
      </c>
      <c r="BA1445" t="s">
        <v>74</v>
      </c>
      <c r="BB1445" t="s">
        <v>74</v>
      </c>
      <c r="BC1445" t="s">
        <v>74</v>
      </c>
      <c r="BD1445" t="s">
        <v>74</v>
      </c>
      <c r="BE1445" t="s">
        <v>2444</v>
      </c>
      <c r="BF1445" t="str">
        <f>HYPERLINK("http://dx.doi.org/10.1080/20473869.2022.2156065","http://dx.doi.org/10.1080/20473869.2022.2156065")</f>
        <v>http://dx.doi.org/10.1080/20473869.2022.2156065</v>
      </c>
      <c r="BG1445" t="s">
        <v>74</v>
      </c>
      <c r="BH1445" t="s">
        <v>2445</v>
      </c>
      <c r="BI1445">
        <v>11</v>
      </c>
      <c r="BJ1445" t="s">
        <v>2446</v>
      </c>
      <c r="BK1445" t="s">
        <v>100</v>
      </c>
      <c r="BL1445" t="s">
        <v>2447</v>
      </c>
      <c r="BM1445" t="s">
        <v>2448</v>
      </c>
      <c r="BN1445" t="s">
        <v>74</v>
      </c>
      <c r="BO1445" t="s">
        <v>74</v>
      </c>
      <c r="BP1445" t="s">
        <v>74</v>
      </c>
      <c r="BQ1445" t="s">
        <v>74</v>
      </c>
      <c r="BR1445" t="s">
        <v>104</v>
      </c>
      <c r="BS1445" t="s">
        <v>2449</v>
      </c>
      <c r="BT1445" t="str">
        <f>HYPERLINK("https%3A%2F%2Fwww.webofscience.com%2Fwos%2Fwoscc%2Ffull-record%2FWOS:000898990200001","View Full Record in Web of Science")</f>
        <v>View Full Record in Web of Science</v>
      </c>
    </row>
    <row r="1446" spans="1:72" x14ac:dyDescent="0.25">
      <c r="A1446" t="s">
        <v>72</v>
      </c>
      <c r="B1446" t="s">
        <v>3247</v>
      </c>
      <c r="C1446" t="s">
        <v>74</v>
      </c>
      <c r="D1446" t="s">
        <v>74</v>
      </c>
      <c r="E1446" t="s">
        <v>74</v>
      </c>
      <c r="F1446" t="s">
        <v>3248</v>
      </c>
      <c r="G1446" t="s">
        <v>74</v>
      </c>
      <c r="H1446" t="s">
        <v>74</v>
      </c>
      <c r="I1446" t="s">
        <v>3249</v>
      </c>
      <c r="J1446" t="s">
        <v>3250</v>
      </c>
      <c r="K1446" t="s">
        <v>74</v>
      </c>
      <c r="L1446" t="s">
        <v>74</v>
      </c>
      <c r="M1446" t="s">
        <v>78</v>
      </c>
      <c r="N1446" t="s">
        <v>79</v>
      </c>
      <c r="O1446" t="s">
        <v>74</v>
      </c>
      <c r="P1446" t="s">
        <v>74</v>
      </c>
      <c r="Q1446" t="s">
        <v>74</v>
      </c>
      <c r="R1446" t="s">
        <v>74</v>
      </c>
      <c r="S1446" t="s">
        <v>74</v>
      </c>
      <c r="T1446" t="s">
        <v>3251</v>
      </c>
      <c r="U1446" t="s">
        <v>3252</v>
      </c>
      <c r="V1446" t="s">
        <v>3253</v>
      </c>
      <c r="W1446" t="s">
        <v>3254</v>
      </c>
      <c r="X1446" t="s">
        <v>3255</v>
      </c>
      <c r="Y1446" t="s">
        <v>3256</v>
      </c>
      <c r="Z1446" t="s">
        <v>3257</v>
      </c>
      <c r="AA1446" t="s">
        <v>3258</v>
      </c>
      <c r="AB1446" t="s">
        <v>3259</v>
      </c>
      <c r="AC1446" t="s">
        <v>3260</v>
      </c>
      <c r="AD1446" t="s">
        <v>3261</v>
      </c>
      <c r="AE1446" t="s">
        <v>3262</v>
      </c>
      <c r="AF1446" t="s">
        <v>74</v>
      </c>
      <c r="AG1446">
        <v>61</v>
      </c>
      <c r="AH1446">
        <v>0</v>
      </c>
      <c r="AI1446">
        <v>0</v>
      </c>
      <c r="AJ1446">
        <v>0</v>
      </c>
      <c r="AK1446">
        <v>20</v>
      </c>
      <c r="AL1446" t="s">
        <v>248</v>
      </c>
      <c r="AM1446" t="s">
        <v>249</v>
      </c>
      <c r="AN1446" t="s">
        <v>250</v>
      </c>
      <c r="AO1446" t="s">
        <v>3263</v>
      </c>
      <c r="AP1446" t="s">
        <v>3264</v>
      </c>
      <c r="AQ1446" t="s">
        <v>74</v>
      </c>
      <c r="AR1446" t="s">
        <v>3265</v>
      </c>
      <c r="AS1446" t="s">
        <v>3266</v>
      </c>
      <c r="AT1446" t="s">
        <v>304</v>
      </c>
      <c r="AU1446">
        <v>2022</v>
      </c>
      <c r="AV1446">
        <v>14</v>
      </c>
      <c r="AW1446">
        <v>4</v>
      </c>
      <c r="AX1446" t="s">
        <v>74</v>
      </c>
      <c r="AY1446" t="s">
        <v>74</v>
      </c>
      <c r="AZ1446" t="s">
        <v>74</v>
      </c>
      <c r="BA1446" t="s">
        <v>74</v>
      </c>
      <c r="BB1446">
        <v>891</v>
      </c>
      <c r="BC1446">
        <v>901</v>
      </c>
      <c r="BD1446" t="s">
        <v>74</v>
      </c>
      <c r="BE1446" t="s">
        <v>3267</v>
      </c>
      <c r="BF1446" t="str">
        <f>HYPERLINK("http://dx.doi.org/10.1007/s12310-022-09503-8","http://dx.doi.org/10.1007/s12310-022-09503-8")</f>
        <v>http://dx.doi.org/10.1007/s12310-022-09503-8</v>
      </c>
      <c r="BG1446" t="s">
        <v>74</v>
      </c>
      <c r="BH1446" t="s">
        <v>581</v>
      </c>
      <c r="BI1446">
        <v>11</v>
      </c>
      <c r="BJ1446" t="s">
        <v>3268</v>
      </c>
      <c r="BK1446" t="s">
        <v>100</v>
      </c>
      <c r="BL1446" t="s">
        <v>101</v>
      </c>
      <c r="BM1446" t="s">
        <v>3269</v>
      </c>
      <c r="BN1446" t="s">
        <v>74</v>
      </c>
      <c r="BO1446" t="s">
        <v>74</v>
      </c>
      <c r="BP1446" t="s">
        <v>74</v>
      </c>
      <c r="BQ1446" t="s">
        <v>74</v>
      </c>
      <c r="BR1446" t="s">
        <v>104</v>
      </c>
      <c r="BS1446" t="s">
        <v>3270</v>
      </c>
      <c r="BT1446" t="str">
        <f>HYPERLINK("https%3A%2F%2Fwww.webofscience.com%2Fwos%2Fwoscc%2Ffull-record%2FWOS:000753745600001","View Full Record in Web of Science")</f>
        <v>View Full Record in Web of Science</v>
      </c>
    </row>
    <row r="1447" spans="1:72" x14ac:dyDescent="0.25">
      <c r="A1447" t="s">
        <v>72</v>
      </c>
      <c r="B1447" t="s">
        <v>5185</v>
      </c>
      <c r="C1447" t="s">
        <v>74</v>
      </c>
      <c r="D1447" t="s">
        <v>74</v>
      </c>
      <c r="E1447" t="s">
        <v>74</v>
      </c>
      <c r="F1447" t="s">
        <v>5186</v>
      </c>
      <c r="G1447" t="s">
        <v>74</v>
      </c>
      <c r="H1447" t="s">
        <v>74</v>
      </c>
      <c r="I1447" t="s">
        <v>5187</v>
      </c>
      <c r="J1447" t="s">
        <v>3792</v>
      </c>
      <c r="K1447" t="s">
        <v>74</v>
      </c>
      <c r="L1447" t="s">
        <v>74</v>
      </c>
      <c r="M1447" t="s">
        <v>78</v>
      </c>
      <c r="N1447" t="s">
        <v>188</v>
      </c>
      <c r="O1447" t="s">
        <v>74</v>
      </c>
      <c r="P1447" t="s">
        <v>74</v>
      </c>
      <c r="Q1447" t="s">
        <v>74</v>
      </c>
      <c r="R1447" t="s">
        <v>74</v>
      </c>
      <c r="S1447" t="s">
        <v>74</v>
      </c>
      <c r="T1447" t="s">
        <v>5188</v>
      </c>
      <c r="U1447" t="s">
        <v>5189</v>
      </c>
      <c r="V1447" t="s">
        <v>5190</v>
      </c>
      <c r="W1447" t="s">
        <v>5191</v>
      </c>
      <c r="X1447" t="s">
        <v>5192</v>
      </c>
      <c r="Y1447" t="s">
        <v>5193</v>
      </c>
      <c r="Z1447" t="s">
        <v>5194</v>
      </c>
      <c r="AA1447" t="s">
        <v>74</v>
      </c>
      <c r="AB1447" t="s">
        <v>74</v>
      </c>
      <c r="AC1447" t="s">
        <v>74</v>
      </c>
      <c r="AD1447" t="s">
        <v>74</v>
      </c>
      <c r="AE1447" t="s">
        <v>74</v>
      </c>
      <c r="AF1447" t="s">
        <v>74</v>
      </c>
      <c r="AG1447">
        <v>28</v>
      </c>
      <c r="AH1447">
        <v>0</v>
      </c>
      <c r="AI1447">
        <v>0</v>
      </c>
      <c r="AJ1447">
        <v>4</v>
      </c>
      <c r="AK1447">
        <v>33</v>
      </c>
      <c r="AL1447" t="s">
        <v>476</v>
      </c>
      <c r="AM1447" t="s">
        <v>477</v>
      </c>
      <c r="AN1447" t="s">
        <v>478</v>
      </c>
      <c r="AO1447" t="s">
        <v>3801</v>
      </c>
      <c r="AP1447" t="s">
        <v>3802</v>
      </c>
      <c r="AQ1447" t="s">
        <v>74</v>
      </c>
      <c r="AR1447" t="s">
        <v>3803</v>
      </c>
      <c r="AS1447" t="s">
        <v>3804</v>
      </c>
      <c r="AT1447" t="s">
        <v>5195</v>
      </c>
      <c r="AU1447">
        <v>2022</v>
      </c>
      <c r="AV1447" t="s">
        <v>74</v>
      </c>
      <c r="AW1447" t="s">
        <v>74</v>
      </c>
      <c r="AX1447" t="s">
        <v>74</v>
      </c>
      <c r="AY1447" t="s">
        <v>74</v>
      </c>
      <c r="AZ1447" t="s">
        <v>74</v>
      </c>
      <c r="BA1447" t="s">
        <v>74</v>
      </c>
      <c r="BB1447" t="s">
        <v>74</v>
      </c>
      <c r="BC1447" t="s">
        <v>74</v>
      </c>
      <c r="BD1447" t="s">
        <v>74</v>
      </c>
      <c r="BE1447" t="s">
        <v>5196</v>
      </c>
      <c r="BF1447" t="str">
        <f>HYPERLINK("http://dx.doi.org/10.1080/07448481.2022.2098034","http://dx.doi.org/10.1080/07448481.2022.2098034")</f>
        <v>http://dx.doi.org/10.1080/07448481.2022.2098034</v>
      </c>
      <c r="BG1447" t="s">
        <v>74</v>
      </c>
      <c r="BH1447" t="s">
        <v>2552</v>
      </c>
      <c r="BI1447">
        <v>4</v>
      </c>
      <c r="BJ1447" t="s">
        <v>3806</v>
      </c>
      <c r="BK1447" t="s">
        <v>100</v>
      </c>
      <c r="BL1447" t="s">
        <v>3806</v>
      </c>
      <c r="BM1447" t="s">
        <v>5197</v>
      </c>
      <c r="BN1447">
        <v>35816745</v>
      </c>
      <c r="BO1447" t="s">
        <v>74</v>
      </c>
      <c r="BP1447" t="s">
        <v>74</v>
      </c>
      <c r="BQ1447" t="s">
        <v>74</v>
      </c>
      <c r="BR1447" t="s">
        <v>104</v>
      </c>
      <c r="BS1447" t="s">
        <v>5198</v>
      </c>
      <c r="BT1447" t="str">
        <f>HYPERLINK("https%3A%2F%2Fwww.webofscience.com%2Fwos%2Fwoscc%2Ffull-record%2FWOS:000823711000001","View Full Record in Web of Science")</f>
        <v>View Full Record in Web of Science</v>
      </c>
    </row>
    <row r="1448" spans="1:72" x14ac:dyDescent="0.25">
      <c r="A1448" t="s">
        <v>72</v>
      </c>
      <c r="B1448" t="s">
        <v>5512</v>
      </c>
      <c r="C1448" t="s">
        <v>74</v>
      </c>
      <c r="D1448" t="s">
        <v>74</v>
      </c>
      <c r="E1448" t="s">
        <v>74</v>
      </c>
      <c r="F1448" t="s">
        <v>5513</v>
      </c>
      <c r="G1448" t="s">
        <v>74</v>
      </c>
      <c r="H1448" t="s">
        <v>74</v>
      </c>
      <c r="I1448" t="s">
        <v>5514</v>
      </c>
      <c r="J1448" t="s">
        <v>5515</v>
      </c>
      <c r="K1448" t="s">
        <v>74</v>
      </c>
      <c r="L1448" t="s">
        <v>74</v>
      </c>
      <c r="M1448" t="s">
        <v>78</v>
      </c>
      <c r="N1448" t="s">
        <v>79</v>
      </c>
      <c r="O1448" t="s">
        <v>74</v>
      </c>
      <c r="P1448" t="s">
        <v>74</v>
      </c>
      <c r="Q1448" t="s">
        <v>74</v>
      </c>
      <c r="R1448" t="s">
        <v>74</v>
      </c>
      <c r="S1448" t="s">
        <v>74</v>
      </c>
      <c r="T1448" t="s">
        <v>5516</v>
      </c>
      <c r="U1448" t="s">
        <v>5517</v>
      </c>
      <c r="V1448" t="s">
        <v>5518</v>
      </c>
      <c r="W1448" t="s">
        <v>5519</v>
      </c>
      <c r="X1448" t="s">
        <v>5520</v>
      </c>
      <c r="Y1448" t="s">
        <v>5521</v>
      </c>
      <c r="Z1448" t="s">
        <v>5522</v>
      </c>
      <c r="AA1448" t="s">
        <v>5523</v>
      </c>
      <c r="AB1448" t="s">
        <v>5524</v>
      </c>
      <c r="AC1448" t="s">
        <v>74</v>
      </c>
      <c r="AD1448" t="s">
        <v>74</v>
      </c>
      <c r="AE1448" t="s">
        <v>74</v>
      </c>
      <c r="AF1448" t="s">
        <v>74</v>
      </c>
      <c r="AG1448">
        <v>84</v>
      </c>
      <c r="AH1448">
        <v>0</v>
      </c>
      <c r="AI1448">
        <v>0</v>
      </c>
      <c r="AJ1448">
        <v>0</v>
      </c>
      <c r="AK1448">
        <v>6</v>
      </c>
      <c r="AL1448" t="s">
        <v>5525</v>
      </c>
      <c r="AM1448" t="s">
        <v>5526</v>
      </c>
      <c r="AN1448" t="s">
        <v>5527</v>
      </c>
      <c r="AO1448" t="s">
        <v>5528</v>
      </c>
      <c r="AP1448" t="s">
        <v>74</v>
      </c>
      <c r="AQ1448" t="s">
        <v>74</v>
      </c>
      <c r="AR1448" t="s">
        <v>5529</v>
      </c>
      <c r="AS1448" t="s">
        <v>5530</v>
      </c>
      <c r="AT1448" t="s">
        <v>5531</v>
      </c>
      <c r="AU1448">
        <v>2022</v>
      </c>
      <c r="AV1448">
        <v>39</v>
      </c>
      <c r="AW1448">
        <v>1</v>
      </c>
      <c r="AX1448" t="s">
        <v>74</v>
      </c>
      <c r="AY1448" t="s">
        <v>74</v>
      </c>
      <c r="AZ1448" t="s">
        <v>74</v>
      </c>
      <c r="BA1448" t="s">
        <v>74</v>
      </c>
      <c r="BB1448">
        <v>5</v>
      </c>
      <c r="BC1448">
        <v>17</v>
      </c>
      <c r="BD1448" t="s">
        <v>74</v>
      </c>
      <c r="BE1448" t="s">
        <v>74</v>
      </c>
      <c r="BF1448" t="s">
        <v>74</v>
      </c>
      <c r="BG1448" t="s">
        <v>74</v>
      </c>
      <c r="BH1448" t="s">
        <v>74</v>
      </c>
      <c r="BI1448">
        <v>13</v>
      </c>
      <c r="BJ1448" t="s">
        <v>99</v>
      </c>
      <c r="BK1448" t="s">
        <v>100</v>
      </c>
      <c r="BL1448" t="s">
        <v>101</v>
      </c>
      <c r="BM1448" t="s">
        <v>5532</v>
      </c>
      <c r="BN1448" t="s">
        <v>74</v>
      </c>
      <c r="BO1448" t="s">
        <v>74</v>
      </c>
      <c r="BP1448" t="s">
        <v>74</v>
      </c>
      <c r="BQ1448" t="s">
        <v>74</v>
      </c>
      <c r="BR1448" t="s">
        <v>104</v>
      </c>
      <c r="BS1448" t="s">
        <v>5533</v>
      </c>
      <c r="BT1448" t="str">
        <f>HYPERLINK("https%3A%2F%2Fwww.webofscience.com%2Fwos%2Fwoscc%2Ffull-record%2FWOS:000820716200001","View Full Record in Web of Science")</f>
        <v>View Full Record in Web of Science</v>
      </c>
    </row>
    <row r="1449" spans="1:72" x14ac:dyDescent="0.25">
      <c r="A1449" t="s">
        <v>72</v>
      </c>
      <c r="B1449" t="s">
        <v>6318</v>
      </c>
      <c r="C1449" t="s">
        <v>74</v>
      </c>
      <c r="D1449" t="s">
        <v>74</v>
      </c>
      <c r="E1449" t="s">
        <v>74</v>
      </c>
      <c r="F1449" t="s">
        <v>6319</v>
      </c>
      <c r="G1449" t="s">
        <v>74</v>
      </c>
      <c r="H1449" t="s">
        <v>74</v>
      </c>
      <c r="I1449" t="s">
        <v>6320</v>
      </c>
      <c r="J1449" t="s">
        <v>6321</v>
      </c>
      <c r="K1449" t="s">
        <v>74</v>
      </c>
      <c r="L1449" t="s">
        <v>74</v>
      </c>
      <c r="M1449" t="s">
        <v>492</v>
      </c>
      <c r="N1449" t="s">
        <v>79</v>
      </c>
      <c r="O1449" t="s">
        <v>74</v>
      </c>
      <c r="P1449" t="s">
        <v>74</v>
      </c>
      <c r="Q1449" t="s">
        <v>74</v>
      </c>
      <c r="R1449" t="s">
        <v>74</v>
      </c>
      <c r="S1449" t="s">
        <v>74</v>
      </c>
      <c r="T1449" t="s">
        <v>74</v>
      </c>
      <c r="U1449" t="s">
        <v>6322</v>
      </c>
      <c r="V1449" t="s">
        <v>74</v>
      </c>
      <c r="W1449" t="s">
        <v>6323</v>
      </c>
      <c r="X1449" t="s">
        <v>3641</v>
      </c>
      <c r="Y1449" t="s">
        <v>6324</v>
      </c>
      <c r="Z1449" t="s">
        <v>6325</v>
      </c>
      <c r="AA1449" t="s">
        <v>5244</v>
      </c>
      <c r="AB1449" t="s">
        <v>5245</v>
      </c>
      <c r="AC1449" t="s">
        <v>74</v>
      </c>
      <c r="AD1449" t="s">
        <v>74</v>
      </c>
      <c r="AE1449" t="s">
        <v>74</v>
      </c>
      <c r="AF1449" t="s">
        <v>74</v>
      </c>
      <c r="AG1449">
        <v>53</v>
      </c>
      <c r="AH1449">
        <v>0</v>
      </c>
      <c r="AI1449">
        <v>0</v>
      </c>
      <c r="AJ1449">
        <v>0</v>
      </c>
      <c r="AK1449">
        <v>3</v>
      </c>
      <c r="AL1449" t="s">
        <v>6326</v>
      </c>
      <c r="AM1449" t="s">
        <v>6327</v>
      </c>
      <c r="AN1449" t="s">
        <v>6328</v>
      </c>
      <c r="AO1449" t="s">
        <v>6329</v>
      </c>
      <c r="AP1449" t="s">
        <v>6330</v>
      </c>
      <c r="AQ1449" t="s">
        <v>74</v>
      </c>
      <c r="AR1449" t="s">
        <v>6321</v>
      </c>
      <c r="AS1449" t="s">
        <v>6331</v>
      </c>
      <c r="AT1449" t="s">
        <v>74</v>
      </c>
      <c r="AU1449">
        <v>2022</v>
      </c>
      <c r="AV1449" t="s">
        <v>74</v>
      </c>
      <c r="AW1449">
        <v>2</v>
      </c>
      <c r="AX1449" t="s">
        <v>74</v>
      </c>
      <c r="AY1449" t="s">
        <v>74</v>
      </c>
      <c r="AZ1449" t="s">
        <v>74</v>
      </c>
      <c r="BA1449" t="s">
        <v>74</v>
      </c>
      <c r="BB1449">
        <v>85</v>
      </c>
      <c r="BC1449">
        <v>103</v>
      </c>
      <c r="BD1449" t="s">
        <v>74</v>
      </c>
      <c r="BE1449" t="s">
        <v>6332</v>
      </c>
      <c r="BF1449" t="str">
        <f>HYPERLINK("http://dx.doi.org/10.3280/CAD2022-002006","http://dx.doi.org/10.3280/CAD2022-002006")</f>
        <v>http://dx.doi.org/10.3280/CAD2022-002006</v>
      </c>
      <c r="BG1449" t="s">
        <v>74</v>
      </c>
      <c r="BH1449" t="s">
        <v>74</v>
      </c>
      <c r="BI1449">
        <v>19</v>
      </c>
      <c r="BJ1449" t="s">
        <v>278</v>
      </c>
      <c r="BK1449" t="s">
        <v>100</v>
      </c>
      <c r="BL1449" t="s">
        <v>278</v>
      </c>
      <c r="BM1449" t="s">
        <v>6333</v>
      </c>
      <c r="BN1449" t="s">
        <v>74</v>
      </c>
      <c r="BO1449" t="s">
        <v>74</v>
      </c>
      <c r="BP1449" t="s">
        <v>74</v>
      </c>
      <c r="BQ1449" t="s">
        <v>74</v>
      </c>
      <c r="BR1449" t="s">
        <v>104</v>
      </c>
      <c r="BS1449" t="s">
        <v>6334</v>
      </c>
      <c r="BT1449" t="str">
        <f>HYPERLINK("https%3A%2F%2Fwww.webofscience.com%2Fwos%2Fwoscc%2Ffull-record%2FWOS:000990842700006","View Full Record in Web of Science")</f>
        <v>View Full Record in Web of Science</v>
      </c>
    </row>
    <row r="1450" spans="1:72" x14ac:dyDescent="0.25">
      <c r="A1450" t="s">
        <v>72</v>
      </c>
      <c r="B1450" t="s">
        <v>7246</v>
      </c>
      <c r="C1450" t="s">
        <v>74</v>
      </c>
      <c r="D1450" t="s">
        <v>74</v>
      </c>
      <c r="E1450" t="s">
        <v>74</v>
      </c>
      <c r="F1450" t="s">
        <v>7247</v>
      </c>
      <c r="G1450" t="s">
        <v>74</v>
      </c>
      <c r="H1450" t="s">
        <v>74</v>
      </c>
      <c r="I1450" t="s">
        <v>7248</v>
      </c>
      <c r="J1450" t="s">
        <v>7249</v>
      </c>
      <c r="K1450" t="s">
        <v>74</v>
      </c>
      <c r="L1450" t="s">
        <v>74</v>
      </c>
      <c r="M1450" t="s">
        <v>78</v>
      </c>
      <c r="N1450" t="s">
        <v>79</v>
      </c>
      <c r="O1450" t="s">
        <v>74</v>
      </c>
      <c r="P1450" t="s">
        <v>74</v>
      </c>
      <c r="Q1450" t="s">
        <v>74</v>
      </c>
      <c r="R1450" t="s">
        <v>74</v>
      </c>
      <c r="S1450" t="s">
        <v>74</v>
      </c>
      <c r="T1450" t="s">
        <v>7250</v>
      </c>
      <c r="U1450" t="s">
        <v>74</v>
      </c>
      <c r="V1450" t="s">
        <v>7251</v>
      </c>
      <c r="W1450" t="s">
        <v>7252</v>
      </c>
      <c r="X1450" t="s">
        <v>7253</v>
      </c>
      <c r="Y1450" t="s">
        <v>7254</v>
      </c>
      <c r="Z1450" t="s">
        <v>7255</v>
      </c>
      <c r="AA1450" t="s">
        <v>7256</v>
      </c>
      <c r="AB1450" t="s">
        <v>7257</v>
      </c>
      <c r="AC1450" t="s">
        <v>74</v>
      </c>
      <c r="AD1450" t="s">
        <v>74</v>
      </c>
      <c r="AE1450" t="s">
        <v>74</v>
      </c>
      <c r="AF1450" t="s">
        <v>74</v>
      </c>
      <c r="AG1450">
        <v>21</v>
      </c>
      <c r="AH1450">
        <v>0</v>
      </c>
      <c r="AI1450">
        <v>0</v>
      </c>
      <c r="AJ1450">
        <v>1</v>
      </c>
      <c r="AK1450">
        <v>9</v>
      </c>
      <c r="AL1450" t="s">
        <v>7258</v>
      </c>
      <c r="AM1450" t="s">
        <v>7259</v>
      </c>
      <c r="AN1450" t="s">
        <v>7260</v>
      </c>
      <c r="AO1450" t="s">
        <v>7261</v>
      </c>
      <c r="AP1450" t="s">
        <v>7262</v>
      </c>
      <c r="AQ1450" t="s">
        <v>74</v>
      </c>
      <c r="AR1450" t="s">
        <v>7263</v>
      </c>
      <c r="AS1450" t="s">
        <v>7264</v>
      </c>
      <c r="AT1450" t="s">
        <v>3997</v>
      </c>
      <c r="AU1450">
        <v>2022</v>
      </c>
      <c r="AV1450">
        <v>118</v>
      </c>
      <c r="AW1450" t="s">
        <v>7265</v>
      </c>
      <c r="AX1450" t="s">
        <v>74</v>
      </c>
      <c r="AY1450" t="s">
        <v>74</v>
      </c>
      <c r="AZ1450" t="s">
        <v>74</v>
      </c>
      <c r="BA1450" t="s">
        <v>74</v>
      </c>
      <c r="BB1450" t="s">
        <v>74</v>
      </c>
      <c r="BC1450" t="s">
        <v>74</v>
      </c>
      <c r="BD1450">
        <v>11701</v>
      </c>
      <c r="BE1450" t="s">
        <v>7266</v>
      </c>
      <c r="BF1450" t="str">
        <f>HYPERLINK("http://dx.doi.org/10.17159/sajs.2022/11701","http://dx.doi.org/10.17159/sajs.2022/11701")</f>
        <v>http://dx.doi.org/10.17159/sajs.2022/11701</v>
      </c>
      <c r="BG1450" t="s">
        <v>74</v>
      </c>
      <c r="BH1450" t="s">
        <v>74</v>
      </c>
      <c r="BI1450">
        <v>7</v>
      </c>
      <c r="BJ1450" t="s">
        <v>1233</v>
      </c>
      <c r="BK1450" t="s">
        <v>153</v>
      </c>
      <c r="BL1450" t="s">
        <v>1234</v>
      </c>
      <c r="BM1450" t="s">
        <v>7267</v>
      </c>
      <c r="BN1450" t="s">
        <v>74</v>
      </c>
      <c r="BO1450" t="s">
        <v>155</v>
      </c>
      <c r="BP1450" t="s">
        <v>74</v>
      </c>
      <c r="BQ1450" t="s">
        <v>74</v>
      </c>
      <c r="BR1450" t="s">
        <v>104</v>
      </c>
      <c r="BS1450" t="s">
        <v>7268</v>
      </c>
      <c r="BT1450" t="str">
        <f>HYPERLINK("https%3A%2F%2Fwww.webofscience.com%2Fwos%2Fwoscc%2Ffull-record%2FWOS:000809418200009","View Full Record in Web of Science")</f>
        <v>View Full Record in Web of Science</v>
      </c>
    </row>
    <row r="1451" spans="1:72" x14ac:dyDescent="0.25">
      <c r="A1451" t="s">
        <v>72</v>
      </c>
      <c r="B1451" t="s">
        <v>12470</v>
      </c>
      <c r="C1451" t="s">
        <v>74</v>
      </c>
      <c r="D1451" t="s">
        <v>74</v>
      </c>
      <c r="E1451" t="s">
        <v>74</v>
      </c>
      <c r="F1451" t="s">
        <v>12471</v>
      </c>
      <c r="G1451" t="s">
        <v>74</v>
      </c>
      <c r="H1451" t="s">
        <v>74</v>
      </c>
      <c r="I1451" t="s">
        <v>12472</v>
      </c>
      <c r="J1451" t="s">
        <v>11889</v>
      </c>
      <c r="K1451" t="s">
        <v>74</v>
      </c>
      <c r="L1451" t="s">
        <v>74</v>
      </c>
      <c r="M1451" t="s">
        <v>78</v>
      </c>
      <c r="N1451" t="s">
        <v>188</v>
      </c>
      <c r="O1451" t="s">
        <v>74</v>
      </c>
      <c r="P1451" t="s">
        <v>74</v>
      </c>
      <c r="Q1451" t="s">
        <v>74</v>
      </c>
      <c r="R1451" t="s">
        <v>74</v>
      </c>
      <c r="S1451" t="s">
        <v>74</v>
      </c>
      <c r="T1451" t="s">
        <v>12473</v>
      </c>
      <c r="U1451" t="s">
        <v>12474</v>
      </c>
      <c r="V1451" t="s">
        <v>12475</v>
      </c>
      <c r="W1451" t="s">
        <v>12476</v>
      </c>
      <c r="X1451" t="s">
        <v>12477</v>
      </c>
      <c r="Y1451" t="s">
        <v>12478</v>
      </c>
      <c r="Z1451" t="s">
        <v>12479</v>
      </c>
      <c r="AA1451" t="s">
        <v>74</v>
      </c>
      <c r="AB1451" t="s">
        <v>12480</v>
      </c>
      <c r="AC1451" t="s">
        <v>12481</v>
      </c>
      <c r="AD1451" t="s">
        <v>12481</v>
      </c>
      <c r="AE1451" t="s">
        <v>12482</v>
      </c>
      <c r="AF1451" t="s">
        <v>74</v>
      </c>
      <c r="AG1451">
        <v>78</v>
      </c>
      <c r="AH1451">
        <v>0</v>
      </c>
      <c r="AI1451">
        <v>0</v>
      </c>
      <c r="AJ1451">
        <v>0</v>
      </c>
      <c r="AK1451">
        <v>6</v>
      </c>
      <c r="AL1451" t="s">
        <v>173</v>
      </c>
      <c r="AM1451" t="s">
        <v>174</v>
      </c>
      <c r="AN1451" t="s">
        <v>175</v>
      </c>
      <c r="AO1451" t="s">
        <v>11896</v>
      </c>
      <c r="AP1451" t="s">
        <v>11897</v>
      </c>
      <c r="AQ1451" t="s">
        <v>74</v>
      </c>
      <c r="AR1451" t="s">
        <v>11898</v>
      </c>
      <c r="AS1451" t="s">
        <v>11899</v>
      </c>
      <c r="AT1451" t="s">
        <v>12483</v>
      </c>
      <c r="AU1451">
        <v>2022</v>
      </c>
      <c r="AV1451" t="s">
        <v>74</v>
      </c>
      <c r="AW1451" t="s">
        <v>74</v>
      </c>
      <c r="AX1451" t="s">
        <v>74</v>
      </c>
      <c r="AY1451" t="s">
        <v>74</v>
      </c>
      <c r="AZ1451" t="s">
        <v>74</v>
      </c>
      <c r="BA1451" t="s">
        <v>74</v>
      </c>
      <c r="BB1451" t="s">
        <v>74</v>
      </c>
      <c r="BC1451" t="s">
        <v>74</v>
      </c>
      <c r="BD1451" t="s">
        <v>74</v>
      </c>
      <c r="BE1451" t="s">
        <v>12484</v>
      </c>
      <c r="BF1451" t="str">
        <f>HYPERLINK("http://dx.doi.org/10.1177/00420859221114074","http://dx.doi.org/10.1177/00420859221114074")</f>
        <v>http://dx.doi.org/10.1177/00420859221114074</v>
      </c>
      <c r="BG1451" t="s">
        <v>74</v>
      </c>
      <c r="BH1451" t="s">
        <v>2552</v>
      </c>
      <c r="BI1451">
        <v>30</v>
      </c>
      <c r="BJ1451" t="s">
        <v>8638</v>
      </c>
      <c r="BK1451" t="s">
        <v>100</v>
      </c>
      <c r="BL1451" t="s">
        <v>8638</v>
      </c>
      <c r="BM1451" t="s">
        <v>12485</v>
      </c>
      <c r="BN1451" t="s">
        <v>74</v>
      </c>
      <c r="BO1451" t="s">
        <v>1036</v>
      </c>
      <c r="BP1451" t="s">
        <v>74</v>
      </c>
      <c r="BQ1451" t="s">
        <v>74</v>
      </c>
      <c r="BR1451" t="s">
        <v>104</v>
      </c>
      <c r="BS1451" t="s">
        <v>12486</v>
      </c>
      <c r="BT1451" t="str">
        <f>HYPERLINK("https%3A%2F%2Fwww.webofscience.com%2Fwos%2Fwoscc%2Ffull-record%2FWOS:000832746400001","View Full Record in Web of Science")</f>
        <v>View Full Record in Web of Science</v>
      </c>
    </row>
    <row r="1452" spans="1:72" x14ac:dyDescent="0.25">
      <c r="A1452" t="s">
        <v>72</v>
      </c>
      <c r="B1452" t="s">
        <v>13208</v>
      </c>
      <c r="C1452" t="s">
        <v>74</v>
      </c>
      <c r="D1452" t="s">
        <v>74</v>
      </c>
      <c r="E1452" t="s">
        <v>74</v>
      </c>
      <c r="F1452" t="s">
        <v>13209</v>
      </c>
      <c r="G1452" t="s">
        <v>74</v>
      </c>
      <c r="H1452" t="s">
        <v>74</v>
      </c>
      <c r="I1452" t="s">
        <v>13210</v>
      </c>
      <c r="J1452" t="s">
        <v>77</v>
      </c>
      <c r="K1452" t="s">
        <v>74</v>
      </c>
      <c r="L1452" t="s">
        <v>74</v>
      </c>
      <c r="M1452" t="s">
        <v>78</v>
      </c>
      <c r="N1452" t="s">
        <v>79</v>
      </c>
      <c r="O1452" t="s">
        <v>74</v>
      </c>
      <c r="P1452" t="s">
        <v>74</v>
      </c>
      <c r="Q1452" t="s">
        <v>74</v>
      </c>
      <c r="R1452" t="s">
        <v>74</v>
      </c>
      <c r="S1452" t="s">
        <v>74</v>
      </c>
      <c r="T1452" t="s">
        <v>13211</v>
      </c>
      <c r="U1452" t="s">
        <v>74</v>
      </c>
      <c r="V1452" t="s">
        <v>13212</v>
      </c>
      <c r="W1452" t="s">
        <v>13213</v>
      </c>
      <c r="X1452" t="s">
        <v>13214</v>
      </c>
      <c r="Y1452" t="s">
        <v>13215</v>
      </c>
      <c r="Z1452" t="s">
        <v>13216</v>
      </c>
      <c r="AA1452" t="s">
        <v>74</v>
      </c>
      <c r="AB1452" t="s">
        <v>13217</v>
      </c>
      <c r="AC1452" t="s">
        <v>74</v>
      </c>
      <c r="AD1452" t="s">
        <v>74</v>
      </c>
      <c r="AE1452" t="s">
        <v>74</v>
      </c>
      <c r="AF1452" t="s">
        <v>74</v>
      </c>
      <c r="AG1452">
        <v>21</v>
      </c>
      <c r="AH1452">
        <v>0</v>
      </c>
      <c r="AI1452">
        <v>0</v>
      </c>
      <c r="AJ1452">
        <v>11</v>
      </c>
      <c r="AK1452">
        <v>41</v>
      </c>
      <c r="AL1452" t="s">
        <v>91</v>
      </c>
      <c r="AM1452" t="s">
        <v>92</v>
      </c>
      <c r="AN1452" t="s">
        <v>93</v>
      </c>
      <c r="AO1452" t="s">
        <v>94</v>
      </c>
      <c r="AP1452" t="s">
        <v>74</v>
      </c>
      <c r="AQ1452" t="s">
        <v>74</v>
      </c>
      <c r="AR1452" t="s">
        <v>95</v>
      </c>
      <c r="AS1452" t="s">
        <v>96</v>
      </c>
      <c r="AT1452" t="s">
        <v>13218</v>
      </c>
      <c r="AU1452">
        <v>2022</v>
      </c>
      <c r="AV1452">
        <v>13</v>
      </c>
      <c r="AW1452" t="s">
        <v>74</v>
      </c>
      <c r="AX1452" t="s">
        <v>74</v>
      </c>
      <c r="AY1452" t="s">
        <v>74</v>
      </c>
      <c r="AZ1452" t="s">
        <v>74</v>
      </c>
      <c r="BA1452" t="s">
        <v>74</v>
      </c>
      <c r="BB1452" t="s">
        <v>74</v>
      </c>
      <c r="BC1452" t="s">
        <v>74</v>
      </c>
      <c r="BD1452">
        <v>1023920</v>
      </c>
      <c r="BE1452" t="s">
        <v>13219</v>
      </c>
      <c r="BF1452" t="str">
        <f>HYPERLINK("http://dx.doi.org/10.3389/fpsyg.2022.1023920","http://dx.doi.org/10.3389/fpsyg.2022.1023920")</f>
        <v>http://dx.doi.org/10.3389/fpsyg.2022.1023920</v>
      </c>
      <c r="BG1452" t="s">
        <v>74</v>
      </c>
      <c r="BH1452" t="s">
        <v>74</v>
      </c>
      <c r="BI1452">
        <v>9</v>
      </c>
      <c r="BJ1452" t="s">
        <v>99</v>
      </c>
      <c r="BK1452" t="s">
        <v>100</v>
      </c>
      <c r="BL1452" t="s">
        <v>101</v>
      </c>
      <c r="BM1452" t="s">
        <v>13220</v>
      </c>
      <c r="BN1452">
        <v>36425814</v>
      </c>
      <c r="BO1452" t="s">
        <v>103</v>
      </c>
      <c r="BP1452" t="s">
        <v>74</v>
      </c>
      <c r="BQ1452" t="s">
        <v>74</v>
      </c>
      <c r="BR1452" t="s">
        <v>104</v>
      </c>
      <c r="BS1452" t="s">
        <v>13221</v>
      </c>
      <c r="BT1452" t="str">
        <f>HYPERLINK("https%3A%2F%2Fwww.webofscience.com%2Fwos%2Fwoscc%2Ffull-record%2FWOS:000890609400001","View Full Record in Web of Science")</f>
        <v>View Full Record in Web of Science</v>
      </c>
    </row>
    <row r="1453" spans="1:72" x14ac:dyDescent="0.25">
      <c r="A1453" t="s">
        <v>72</v>
      </c>
      <c r="B1453" t="s">
        <v>13584</v>
      </c>
      <c r="C1453" t="s">
        <v>74</v>
      </c>
      <c r="D1453" t="s">
        <v>74</v>
      </c>
      <c r="E1453" t="s">
        <v>74</v>
      </c>
      <c r="F1453" t="s">
        <v>13585</v>
      </c>
      <c r="G1453" t="s">
        <v>74</v>
      </c>
      <c r="H1453" t="s">
        <v>74</v>
      </c>
      <c r="I1453" t="s">
        <v>13586</v>
      </c>
      <c r="J1453" t="s">
        <v>13587</v>
      </c>
      <c r="K1453" t="s">
        <v>74</v>
      </c>
      <c r="L1453" t="s">
        <v>74</v>
      </c>
      <c r="M1453" t="s">
        <v>78</v>
      </c>
      <c r="N1453" t="s">
        <v>79</v>
      </c>
      <c r="O1453" t="s">
        <v>74</v>
      </c>
      <c r="P1453" t="s">
        <v>74</v>
      </c>
      <c r="Q1453" t="s">
        <v>74</v>
      </c>
      <c r="R1453" t="s">
        <v>74</v>
      </c>
      <c r="S1453" t="s">
        <v>74</v>
      </c>
      <c r="T1453" t="s">
        <v>74</v>
      </c>
      <c r="U1453" t="s">
        <v>13588</v>
      </c>
      <c r="V1453" t="s">
        <v>13589</v>
      </c>
      <c r="W1453" t="s">
        <v>13590</v>
      </c>
      <c r="X1453" t="s">
        <v>13591</v>
      </c>
      <c r="Y1453" t="s">
        <v>13592</v>
      </c>
      <c r="Z1453" t="s">
        <v>13593</v>
      </c>
      <c r="AA1453" t="s">
        <v>74</v>
      </c>
      <c r="AB1453" t="s">
        <v>74</v>
      </c>
      <c r="AC1453" t="s">
        <v>74</v>
      </c>
      <c r="AD1453" t="s">
        <v>74</v>
      </c>
      <c r="AE1453" t="s">
        <v>74</v>
      </c>
      <c r="AF1453" t="s">
        <v>74</v>
      </c>
      <c r="AG1453">
        <v>19</v>
      </c>
      <c r="AH1453">
        <v>0</v>
      </c>
      <c r="AI1453">
        <v>0</v>
      </c>
      <c r="AJ1453">
        <v>0</v>
      </c>
      <c r="AK1453">
        <v>2</v>
      </c>
      <c r="AL1453" t="s">
        <v>13594</v>
      </c>
      <c r="AM1453" t="s">
        <v>7334</v>
      </c>
      <c r="AN1453" t="s">
        <v>13595</v>
      </c>
      <c r="AO1453" t="s">
        <v>13596</v>
      </c>
      <c r="AP1453" t="s">
        <v>13597</v>
      </c>
      <c r="AQ1453" t="s">
        <v>74</v>
      </c>
      <c r="AR1453" t="s">
        <v>13598</v>
      </c>
      <c r="AS1453" t="s">
        <v>13599</v>
      </c>
      <c r="AT1453" t="s">
        <v>2148</v>
      </c>
      <c r="AU1453">
        <v>2022</v>
      </c>
      <c r="AV1453">
        <v>76</v>
      </c>
      <c r="AW1453">
        <v>6</v>
      </c>
      <c r="AX1453" t="s">
        <v>74</v>
      </c>
      <c r="AY1453" t="s">
        <v>74</v>
      </c>
      <c r="AZ1453" t="s">
        <v>74</v>
      </c>
      <c r="BA1453" t="s">
        <v>74</v>
      </c>
      <c r="BB1453" t="s">
        <v>74</v>
      </c>
      <c r="BC1453" t="s">
        <v>74</v>
      </c>
      <c r="BD1453">
        <v>7606390010</v>
      </c>
      <c r="BE1453" t="s">
        <v>13600</v>
      </c>
      <c r="BF1453" t="str">
        <f>HYPERLINK("http://dx.doi.org/10.5014/ajot.2022.050057","http://dx.doi.org/10.5014/ajot.2022.050057")</f>
        <v>http://dx.doi.org/10.5014/ajot.2022.050057</v>
      </c>
      <c r="BG1453" t="s">
        <v>74</v>
      </c>
      <c r="BH1453" t="s">
        <v>74</v>
      </c>
      <c r="BI1453">
        <v>5</v>
      </c>
      <c r="BJ1453" t="s">
        <v>5164</v>
      </c>
      <c r="BK1453" t="s">
        <v>100</v>
      </c>
      <c r="BL1453" t="s">
        <v>5164</v>
      </c>
      <c r="BM1453" t="s">
        <v>13601</v>
      </c>
      <c r="BN1453">
        <v>36622933</v>
      </c>
      <c r="BO1453" t="s">
        <v>74</v>
      </c>
      <c r="BP1453" t="s">
        <v>74</v>
      </c>
      <c r="BQ1453" t="s">
        <v>74</v>
      </c>
      <c r="BR1453" t="s">
        <v>104</v>
      </c>
      <c r="BS1453" t="s">
        <v>13602</v>
      </c>
      <c r="BT1453" t="str">
        <f>HYPERLINK("https%3A%2F%2Fwww.webofscience.com%2Fwos%2Fwoscc%2Ffull-record%2FWOS:001052894100001","View Full Record in Web of Science")</f>
        <v>View Full Record in Web of Science</v>
      </c>
    </row>
    <row r="1454" spans="1:72" x14ac:dyDescent="0.25">
      <c r="A1454" t="s">
        <v>72</v>
      </c>
      <c r="B1454" t="s">
        <v>20877</v>
      </c>
      <c r="C1454" t="s">
        <v>74</v>
      </c>
      <c r="D1454" t="s">
        <v>74</v>
      </c>
      <c r="E1454" t="s">
        <v>74</v>
      </c>
      <c r="F1454" t="s">
        <v>20878</v>
      </c>
      <c r="G1454" t="s">
        <v>74</v>
      </c>
      <c r="H1454" t="s">
        <v>74</v>
      </c>
      <c r="I1454" t="s">
        <v>20879</v>
      </c>
      <c r="J1454" t="s">
        <v>20880</v>
      </c>
      <c r="K1454" t="s">
        <v>74</v>
      </c>
      <c r="L1454" t="s">
        <v>74</v>
      </c>
      <c r="M1454" t="s">
        <v>78</v>
      </c>
      <c r="N1454" t="s">
        <v>79</v>
      </c>
      <c r="O1454" t="s">
        <v>74</v>
      </c>
      <c r="P1454" t="s">
        <v>74</v>
      </c>
      <c r="Q1454" t="s">
        <v>74</v>
      </c>
      <c r="R1454" t="s">
        <v>74</v>
      </c>
      <c r="S1454" t="s">
        <v>74</v>
      </c>
      <c r="T1454" t="s">
        <v>20881</v>
      </c>
      <c r="U1454" t="s">
        <v>20882</v>
      </c>
      <c r="V1454" t="s">
        <v>20883</v>
      </c>
      <c r="W1454" t="s">
        <v>20884</v>
      </c>
      <c r="X1454" t="s">
        <v>20885</v>
      </c>
      <c r="Y1454" t="s">
        <v>20886</v>
      </c>
      <c r="Z1454" t="s">
        <v>20887</v>
      </c>
      <c r="AA1454" t="s">
        <v>74</v>
      </c>
      <c r="AB1454" t="s">
        <v>74</v>
      </c>
      <c r="AC1454" t="s">
        <v>74</v>
      </c>
      <c r="AD1454" t="s">
        <v>74</v>
      </c>
      <c r="AE1454" t="s">
        <v>74</v>
      </c>
      <c r="AF1454" t="s">
        <v>74</v>
      </c>
      <c r="AG1454">
        <v>31</v>
      </c>
      <c r="AH1454">
        <v>0</v>
      </c>
      <c r="AI1454">
        <v>0</v>
      </c>
      <c r="AJ1454">
        <v>0</v>
      </c>
      <c r="AK1454">
        <v>1</v>
      </c>
      <c r="AL1454" t="s">
        <v>298</v>
      </c>
      <c r="AM1454" t="s">
        <v>299</v>
      </c>
      <c r="AN1454" t="s">
        <v>300</v>
      </c>
      <c r="AO1454" t="s">
        <v>74</v>
      </c>
      <c r="AP1454" t="s">
        <v>20888</v>
      </c>
      <c r="AQ1454" t="s">
        <v>74</v>
      </c>
      <c r="AR1454" t="s">
        <v>20889</v>
      </c>
      <c r="AS1454" t="s">
        <v>20890</v>
      </c>
      <c r="AT1454" t="s">
        <v>686</v>
      </c>
      <c r="AU1454">
        <v>2022</v>
      </c>
      <c r="AV1454">
        <v>10</v>
      </c>
      <c r="AW1454">
        <v>8</v>
      </c>
      <c r="AX1454" t="s">
        <v>74</v>
      </c>
      <c r="AY1454" t="s">
        <v>74</v>
      </c>
      <c r="AZ1454" t="s">
        <v>74</v>
      </c>
      <c r="BA1454" t="s">
        <v>74</v>
      </c>
      <c r="BB1454" t="s">
        <v>74</v>
      </c>
      <c r="BC1454" t="s">
        <v>74</v>
      </c>
      <c r="BD1454">
        <v>1228</v>
      </c>
      <c r="BE1454" t="s">
        <v>20891</v>
      </c>
      <c r="BF1454" t="str">
        <f>HYPERLINK("http://dx.doi.org/10.3390/math10081228","http://dx.doi.org/10.3390/math10081228")</f>
        <v>http://dx.doi.org/10.3390/math10081228</v>
      </c>
      <c r="BG1454" t="s">
        <v>74</v>
      </c>
      <c r="BH1454" t="s">
        <v>74</v>
      </c>
      <c r="BI1454">
        <v>14</v>
      </c>
      <c r="BJ1454" t="s">
        <v>20890</v>
      </c>
      <c r="BK1454" t="s">
        <v>307</v>
      </c>
      <c r="BL1454" t="s">
        <v>20890</v>
      </c>
      <c r="BM1454" t="s">
        <v>20892</v>
      </c>
      <c r="BN1454" t="s">
        <v>74</v>
      </c>
      <c r="BO1454" t="s">
        <v>155</v>
      </c>
      <c r="BP1454" t="s">
        <v>74</v>
      </c>
      <c r="BQ1454" t="s">
        <v>74</v>
      </c>
      <c r="BR1454" t="s">
        <v>104</v>
      </c>
      <c r="BS1454" t="s">
        <v>20893</v>
      </c>
      <c r="BT1454" t="str">
        <f>HYPERLINK("https%3A%2F%2Fwww.webofscience.com%2Fwos%2Fwoscc%2Ffull-record%2FWOS:000786862500001","View Full Record in Web of Science")</f>
        <v>View Full Record in Web of Science</v>
      </c>
    </row>
    <row r="1455" spans="1:72" x14ac:dyDescent="0.25">
      <c r="A1455" t="s">
        <v>72</v>
      </c>
      <c r="B1455" t="s">
        <v>24634</v>
      </c>
      <c r="C1455" t="s">
        <v>74</v>
      </c>
      <c r="D1455" t="s">
        <v>74</v>
      </c>
      <c r="E1455" t="s">
        <v>74</v>
      </c>
      <c r="F1455" t="s">
        <v>24635</v>
      </c>
      <c r="G1455" t="s">
        <v>74</v>
      </c>
      <c r="H1455" t="s">
        <v>74</v>
      </c>
      <c r="I1455" t="s">
        <v>24636</v>
      </c>
      <c r="J1455" t="s">
        <v>941</v>
      </c>
      <c r="K1455" t="s">
        <v>74</v>
      </c>
      <c r="L1455" t="s">
        <v>74</v>
      </c>
      <c r="M1455" t="s">
        <v>78</v>
      </c>
      <c r="N1455" t="s">
        <v>79</v>
      </c>
      <c r="O1455" t="s">
        <v>74</v>
      </c>
      <c r="P1455" t="s">
        <v>74</v>
      </c>
      <c r="Q1455" t="s">
        <v>74</v>
      </c>
      <c r="R1455" t="s">
        <v>74</v>
      </c>
      <c r="S1455" t="s">
        <v>74</v>
      </c>
      <c r="T1455" t="s">
        <v>24637</v>
      </c>
      <c r="U1455" t="s">
        <v>24638</v>
      </c>
      <c r="V1455" t="s">
        <v>24639</v>
      </c>
      <c r="W1455" t="s">
        <v>24640</v>
      </c>
      <c r="X1455" t="s">
        <v>24641</v>
      </c>
      <c r="Y1455" t="s">
        <v>24642</v>
      </c>
      <c r="Z1455" t="s">
        <v>24643</v>
      </c>
      <c r="AA1455" t="s">
        <v>74</v>
      </c>
      <c r="AB1455" t="s">
        <v>24644</v>
      </c>
      <c r="AC1455" t="s">
        <v>74</v>
      </c>
      <c r="AD1455" t="s">
        <v>74</v>
      </c>
      <c r="AE1455" t="s">
        <v>74</v>
      </c>
      <c r="AF1455" t="s">
        <v>74</v>
      </c>
      <c r="AG1455">
        <v>56</v>
      </c>
      <c r="AH1455">
        <v>0</v>
      </c>
      <c r="AI1455">
        <v>0</v>
      </c>
      <c r="AJ1455">
        <v>2</v>
      </c>
      <c r="AK1455">
        <v>19</v>
      </c>
      <c r="AL1455" t="s">
        <v>196</v>
      </c>
      <c r="AM1455" t="s">
        <v>197</v>
      </c>
      <c r="AN1455" t="s">
        <v>198</v>
      </c>
      <c r="AO1455" t="s">
        <v>954</v>
      </c>
      <c r="AP1455" t="s">
        <v>955</v>
      </c>
      <c r="AQ1455" t="s">
        <v>74</v>
      </c>
      <c r="AR1455" t="s">
        <v>956</v>
      </c>
      <c r="AS1455" t="s">
        <v>957</v>
      </c>
      <c r="AT1455" t="s">
        <v>600</v>
      </c>
      <c r="AU1455">
        <v>2022</v>
      </c>
      <c r="AV1455">
        <v>59</v>
      </c>
      <c r="AW1455">
        <v>2</v>
      </c>
      <c r="AX1455" t="s">
        <v>74</v>
      </c>
      <c r="AY1455" t="s">
        <v>74</v>
      </c>
      <c r="AZ1455" t="s">
        <v>74</v>
      </c>
      <c r="BA1455" t="s">
        <v>74</v>
      </c>
      <c r="BB1455">
        <v>430</v>
      </c>
      <c r="BC1455">
        <v>446</v>
      </c>
      <c r="BD1455" t="s">
        <v>74</v>
      </c>
      <c r="BE1455" t="s">
        <v>24645</v>
      </c>
      <c r="BF1455" t="str">
        <f>HYPERLINK("http://dx.doi.org/10.1002/pits.22619","http://dx.doi.org/10.1002/pits.22619")</f>
        <v>http://dx.doi.org/10.1002/pits.22619</v>
      </c>
      <c r="BG1455" t="s">
        <v>74</v>
      </c>
      <c r="BH1455" t="s">
        <v>5050</v>
      </c>
      <c r="BI1455">
        <v>17</v>
      </c>
      <c r="BJ1455" t="s">
        <v>126</v>
      </c>
      <c r="BK1455" t="s">
        <v>100</v>
      </c>
      <c r="BL1455" t="s">
        <v>101</v>
      </c>
      <c r="BM1455" t="s">
        <v>22281</v>
      </c>
      <c r="BN1455" t="s">
        <v>74</v>
      </c>
      <c r="BO1455" t="s">
        <v>74</v>
      </c>
      <c r="BP1455" t="s">
        <v>74</v>
      </c>
      <c r="BQ1455" t="s">
        <v>74</v>
      </c>
      <c r="BR1455" t="s">
        <v>104</v>
      </c>
      <c r="BS1455" t="s">
        <v>24646</v>
      </c>
      <c r="BT1455" t="str">
        <f>HYPERLINK("https%3A%2F%2Fwww.webofscience.com%2Fwos%2Fwoscc%2Ffull-record%2FWOS:000718429500001","View Full Record in Web of Science")</f>
        <v>View Full Record in Web of Science</v>
      </c>
    </row>
    <row r="1456" spans="1:72" x14ac:dyDescent="0.25">
      <c r="A1456" t="s">
        <v>72</v>
      </c>
      <c r="B1456" t="s">
        <v>26719</v>
      </c>
      <c r="C1456" t="s">
        <v>74</v>
      </c>
      <c r="D1456" t="s">
        <v>74</v>
      </c>
      <c r="E1456" t="s">
        <v>74</v>
      </c>
      <c r="F1456" t="s">
        <v>26720</v>
      </c>
      <c r="G1456" t="s">
        <v>74</v>
      </c>
      <c r="H1456" t="s">
        <v>74</v>
      </c>
      <c r="I1456" t="s">
        <v>26721</v>
      </c>
      <c r="J1456" t="s">
        <v>2406</v>
      </c>
      <c r="K1456" t="s">
        <v>74</v>
      </c>
      <c r="L1456" t="s">
        <v>74</v>
      </c>
      <c r="M1456" t="s">
        <v>78</v>
      </c>
      <c r="N1456" t="s">
        <v>79</v>
      </c>
      <c r="O1456" t="s">
        <v>74</v>
      </c>
      <c r="P1456" t="s">
        <v>74</v>
      </c>
      <c r="Q1456" t="s">
        <v>74</v>
      </c>
      <c r="R1456" t="s">
        <v>74</v>
      </c>
      <c r="S1456" t="s">
        <v>74</v>
      </c>
      <c r="T1456" t="s">
        <v>26722</v>
      </c>
      <c r="U1456" t="s">
        <v>26723</v>
      </c>
      <c r="V1456" t="s">
        <v>26724</v>
      </c>
      <c r="W1456" t="s">
        <v>26725</v>
      </c>
      <c r="X1456" t="s">
        <v>26726</v>
      </c>
      <c r="Y1456" t="s">
        <v>26727</v>
      </c>
      <c r="Z1456" t="s">
        <v>26728</v>
      </c>
      <c r="AA1456" t="s">
        <v>74</v>
      </c>
      <c r="AB1456" t="s">
        <v>26729</v>
      </c>
      <c r="AC1456" t="s">
        <v>26730</v>
      </c>
      <c r="AD1456" t="s">
        <v>26731</v>
      </c>
      <c r="AE1456" t="s">
        <v>26732</v>
      </c>
      <c r="AF1456" t="s">
        <v>74</v>
      </c>
      <c r="AG1456">
        <v>58</v>
      </c>
      <c r="AH1456">
        <v>0</v>
      </c>
      <c r="AI1456">
        <v>0</v>
      </c>
      <c r="AJ1456">
        <v>3</v>
      </c>
      <c r="AK1456">
        <v>9</v>
      </c>
      <c r="AL1456" t="s">
        <v>2415</v>
      </c>
      <c r="AM1456" t="s">
        <v>1776</v>
      </c>
      <c r="AN1456" t="s">
        <v>2416</v>
      </c>
      <c r="AO1456" t="s">
        <v>2417</v>
      </c>
      <c r="AP1456" t="s">
        <v>2418</v>
      </c>
      <c r="AQ1456" t="s">
        <v>74</v>
      </c>
      <c r="AR1456" t="s">
        <v>2419</v>
      </c>
      <c r="AS1456" t="s">
        <v>2420</v>
      </c>
      <c r="AT1456" t="s">
        <v>686</v>
      </c>
      <c r="AU1456">
        <v>2022</v>
      </c>
      <c r="AV1456">
        <v>28</v>
      </c>
      <c r="AW1456">
        <v>2</v>
      </c>
      <c r="AX1456" t="s">
        <v>74</v>
      </c>
      <c r="AY1456" t="s">
        <v>74</v>
      </c>
      <c r="AZ1456" t="s">
        <v>74</v>
      </c>
      <c r="BA1456" t="s">
        <v>74</v>
      </c>
      <c r="BB1456">
        <v>182</v>
      </c>
      <c r="BC1456">
        <v>192</v>
      </c>
      <c r="BD1456" t="s">
        <v>74</v>
      </c>
      <c r="BE1456" t="s">
        <v>26733</v>
      </c>
      <c r="BF1456" t="str">
        <f>HYPERLINK("http://dx.doi.org/10.1037/cdp0000530","http://dx.doi.org/10.1037/cdp0000530")</f>
        <v>http://dx.doi.org/10.1037/cdp0000530</v>
      </c>
      <c r="BG1456" t="s">
        <v>74</v>
      </c>
      <c r="BH1456" t="s">
        <v>581</v>
      </c>
      <c r="BI1456">
        <v>11</v>
      </c>
      <c r="BJ1456" t="s">
        <v>2422</v>
      </c>
      <c r="BK1456" t="s">
        <v>100</v>
      </c>
      <c r="BL1456" t="s">
        <v>2423</v>
      </c>
      <c r="BM1456" t="s">
        <v>26734</v>
      </c>
      <c r="BN1456">
        <v>35191720</v>
      </c>
      <c r="BO1456" t="s">
        <v>1036</v>
      </c>
      <c r="BP1456" t="s">
        <v>74</v>
      </c>
      <c r="BQ1456" t="s">
        <v>74</v>
      </c>
      <c r="BR1456" t="s">
        <v>104</v>
      </c>
      <c r="BS1456" t="s">
        <v>26735</v>
      </c>
      <c r="BT1456" t="str">
        <f>HYPERLINK("https%3A%2F%2Fwww.webofscience.com%2Fwos%2Fwoscc%2Ffull-record%2FWOS:000757539300001","View Full Record in Web of Science")</f>
        <v>View Full Record in Web of Science</v>
      </c>
    </row>
    <row r="1457" spans="1:72" x14ac:dyDescent="0.25">
      <c r="A1457" t="s">
        <v>72</v>
      </c>
      <c r="B1457" t="s">
        <v>129</v>
      </c>
      <c r="C1457" t="s">
        <v>74</v>
      </c>
      <c r="D1457" t="s">
        <v>74</v>
      </c>
      <c r="E1457" t="s">
        <v>74</v>
      </c>
      <c r="F1457" t="s">
        <v>130</v>
      </c>
      <c r="G1457" t="s">
        <v>74</v>
      </c>
      <c r="H1457" t="s">
        <v>74</v>
      </c>
      <c r="I1457" t="s">
        <v>131</v>
      </c>
      <c r="J1457" t="s">
        <v>132</v>
      </c>
      <c r="K1457" t="s">
        <v>74</v>
      </c>
      <c r="L1457" t="s">
        <v>74</v>
      </c>
      <c r="M1457" t="s">
        <v>78</v>
      </c>
      <c r="N1457" t="s">
        <v>79</v>
      </c>
      <c r="O1457" t="s">
        <v>74</v>
      </c>
      <c r="P1457" t="s">
        <v>74</v>
      </c>
      <c r="Q1457" t="s">
        <v>74</v>
      </c>
      <c r="R1457" t="s">
        <v>74</v>
      </c>
      <c r="S1457" t="s">
        <v>74</v>
      </c>
      <c r="T1457" t="s">
        <v>133</v>
      </c>
      <c r="U1457" t="s">
        <v>134</v>
      </c>
      <c r="V1457" t="s">
        <v>135</v>
      </c>
      <c r="W1457" t="s">
        <v>136</v>
      </c>
      <c r="X1457" t="s">
        <v>137</v>
      </c>
      <c r="Y1457" t="s">
        <v>138</v>
      </c>
      <c r="Z1457" t="s">
        <v>139</v>
      </c>
      <c r="AA1457" t="s">
        <v>140</v>
      </c>
      <c r="AB1457" t="s">
        <v>141</v>
      </c>
      <c r="AC1457" t="s">
        <v>142</v>
      </c>
      <c r="AD1457" t="s">
        <v>143</v>
      </c>
      <c r="AE1457" t="s">
        <v>144</v>
      </c>
      <c r="AF1457" t="s">
        <v>74</v>
      </c>
      <c r="AG1457">
        <v>121</v>
      </c>
      <c r="AH1457">
        <v>0</v>
      </c>
      <c r="AI1457">
        <v>0</v>
      </c>
      <c r="AJ1457">
        <v>57</v>
      </c>
      <c r="AK1457">
        <v>59</v>
      </c>
      <c r="AL1457" t="s">
        <v>145</v>
      </c>
      <c r="AM1457" t="s">
        <v>146</v>
      </c>
      <c r="AN1457" t="s">
        <v>147</v>
      </c>
      <c r="AO1457" t="s">
        <v>74</v>
      </c>
      <c r="AP1457" t="s">
        <v>148</v>
      </c>
      <c r="AQ1457" t="s">
        <v>74</v>
      </c>
      <c r="AR1457" t="s">
        <v>132</v>
      </c>
      <c r="AS1457" t="s">
        <v>149</v>
      </c>
      <c r="AT1457" t="s">
        <v>150</v>
      </c>
      <c r="AU1457">
        <v>2023</v>
      </c>
      <c r="AV1457">
        <v>23</v>
      </c>
      <c r="AW1457">
        <v>1</v>
      </c>
      <c r="AX1457" t="s">
        <v>74</v>
      </c>
      <c r="AY1457" t="s">
        <v>74</v>
      </c>
      <c r="AZ1457" t="s">
        <v>74</v>
      </c>
      <c r="BA1457" t="s">
        <v>74</v>
      </c>
      <c r="BB1457" t="s">
        <v>74</v>
      </c>
      <c r="BC1457" t="s">
        <v>74</v>
      </c>
      <c r="BD1457">
        <v>2368</v>
      </c>
      <c r="BE1457" t="s">
        <v>151</v>
      </c>
      <c r="BF1457" t="str">
        <f>HYPERLINK("http://dx.doi.org/10.1186/s12889-023-17301-3","http://dx.doi.org/10.1186/s12889-023-17301-3")</f>
        <v>http://dx.doi.org/10.1186/s12889-023-17301-3</v>
      </c>
      <c r="BG1457" t="s">
        <v>74</v>
      </c>
      <c r="BH1457" t="s">
        <v>74</v>
      </c>
      <c r="BI1457">
        <v>13</v>
      </c>
      <c r="BJ1457" t="s">
        <v>152</v>
      </c>
      <c r="BK1457" t="s">
        <v>153</v>
      </c>
      <c r="BL1457" t="s">
        <v>152</v>
      </c>
      <c r="BM1457" t="s">
        <v>154</v>
      </c>
      <c r="BN1457">
        <v>38031093</v>
      </c>
      <c r="BO1457" t="s">
        <v>155</v>
      </c>
      <c r="BP1457" t="s">
        <v>74</v>
      </c>
      <c r="BQ1457" t="s">
        <v>74</v>
      </c>
      <c r="BR1457" t="s">
        <v>104</v>
      </c>
      <c r="BS1457" t="s">
        <v>156</v>
      </c>
      <c r="BT1457" t="str">
        <f>HYPERLINK("https%3A%2F%2Fwww.webofscience.com%2Fwos%2Fwoscc%2Ffull-record%2FWOS:001123617800003","View Full Record in Web of Science")</f>
        <v>View Full Record in Web of Science</v>
      </c>
    </row>
    <row r="1458" spans="1:72" x14ac:dyDescent="0.25">
      <c r="A1458" t="s">
        <v>72</v>
      </c>
      <c r="B1458" t="s">
        <v>748</v>
      </c>
      <c r="C1458" t="s">
        <v>74</v>
      </c>
      <c r="D1458" t="s">
        <v>74</v>
      </c>
      <c r="E1458" t="s">
        <v>74</v>
      </c>
      <c r="F1458" t="s">
        <v>749</v>
      </c>
      <c r="G1458" t="s">
        <v>74</v>
      </c>
      <c r="H1458" t="s">
        <v>74</v>
      </c>
      <c r="I1458" t="s">
        <v>750</v>
      </c>
      <c r="J1458" t="s">
        <v>77</v>
      </c>
      <c r="K1458" t="s">
        <v>74</v>
      </c>
      <c r="L1458" t="s">
        <v>74</v>
      </c>
      <c r="M1458" t="s">
        <v>78</v>
      </c>
      <c r="N1458" t="s">
        <v>79</v>
      </c>
      <c r="O1458" t="s">
        <v>74</v>
      </c>
      <c r="P1458" t="s">
        <v>74</v>
      </c>
      <c r="Q1458" t="s">
        <v>74</v>
      </c>
      <c r="R1458" t="s">
        <v>74</v>
      </c>
      <c r="S1458" t="s">
        <v>74</v>
      </c>
      <c r="T1458" t="s">
        <v>751</v>
      </c>
      <c r="U1458" t="s">
        <v>752</v>
      </c>
      <c r="V1458" t="s">
        <v>753</v>
      </c>
      <c r="W1458" t="s">
        <v>754</v>
      </c>
      <c r="X1458" t="s">
        <v>755</v>
      </c>
      <c r="Y1458" t="s">
        <v>756</v>
      </c>
      <c r="Z1458" t="s">
        <v>757</v>
      </c>
      <c r="AA1458" t="s">
        <v>74</v>
      </c>
      <c r="AB1458" t="s">
        <v>74</v>
      </c>
      <c r="AC1458" t="s">
        <v>758</v>
      </c>
      <c r="AD1458" t="s">
        <v>759</v>
      </c>
      <c r="AE1458" t="s">
        <v>760</v>
      </c>
      <c r="AF1458" t="s">
        <v>74</v>
      </c>
      <c r="AG1458">
        <v>59</v>
      </c>
      <c r="AH1458">
        <v>0</v>
      </c>
      <c r="AI1458">
        <v>0</v>
      </c>
      <c r="AJ1458">
        <v>19</v>
      </c>
      <c r="AK1458">
        <v>55</v>
      </c>
      <c r="AL1458" t="s">
        <v>91</v>
      </c>
      <c r="AM1458" t="s">
        <v>92</v>
      </c>
      <c r="AN1458" t="s">
        <v>93</v>
      </c>
      <c r="AO1458" t="s">
        <v>94</v>
      </c>
      <c r="AP1458" t="s">
        <v>74</v>
      </c>
      <c r="AQ1458" t="s">
        <v>74</v>
      </c>
      <c r="AR1458" t="s">
        <v>95</v>
      </c>
      <c r="AS1458" t="s">
        <v>96</v>
      </c>
      <c r="AT1458" t="s">
        <v>761</v>
      </c>
      <c r="AU1458">
        <v>2023</v>
      </c>
      <c r="AV1458">
        <v>14</v>
      </c>
      <c r="AW1458" t="s">
        <v>74</v>
      </c>
      <c r="AX1458" t="s">
        <v>74</v>
      </c>
      <c r="AY1458" t="s">
        <v>74</v>
      </c>
      <c r="AZ1458" t="s">
        <v>74</v>
      </c>
      <c r="BA1458" t="s">
        <v>74</v>
      </c>
      <c r="BB1458" t="s">
        <v>74</v>
      </c>
      <c r="BC1458" t="s">
        <v>74</v>
      </c>
      <c r="BD1458">
        <v>1188507</v>
      </c>
      <c r="BE1458" t="s">
        <v>762</v>
      </c>
      <c r="BF1458" t="str">
        <f>HYPERLINK("http://dx.doi.org/10.3389/fpsyg.2023.1188507","http://dx.doi.org/10.3389/fpsyg.2023.1188507")</f>
        <v>http://dx.doi.org/10.3389/fpsyg.2023.1188507</v>
      </c>
      <c r="BG1458" t="s">
        <v>74</v>
      </c>
      <c r="BH1458" t="s">
        <v>74</v>
      </c>
      <c r="BI1458">
        <v>7</v>
      </c>
      <c r="BJ1458" t="s">
        <v>99</v>
      </c>
      <c r="BK1458" t="s">
        <v>100</v>
      </c>
      <c r="BL1458" t="s">
        <v>101</v>
      </c>
      <c r="BM1458" t="s">
        <v>763</v>
      </c>
      <c r="BN1458">
        <v>37397305</v>
      </c>
      <c r="BO1458" t="s">
        <v>379</v>
      </c>
      <c r="BP1458" t="s">
        <v>74</v>
      </c>
      <c r="BQ1458" t="s">
        <v>74</v>
      </c>
      <c r="BR1458" t="s">
        <v>104</v>
      </c>
      <c r="BS1458" t="s">
        <v>764</v>
      </c>
      <c r="BT1458" t="str">
        <f>HYPERLINK("https%3A%2F%2Fwww.webofscience.com%2Fwos%2Fwoscc%2Ffull-record%2FWOS:001016498500001","View Full Record in Web of Science")</f>
        <v>View Full Record in Web of Science</v>
      </c>
    </row>
    <row r="1459" spans="1:72" x14ac:dyDescent="0.25">
      <c r="A1459" t="s">
        <v>72</v>
      </c>
      <c r="B1459" t="s">
        <v>1457</v>
      </c>
      <c r="C1459" t="s">
        <v>74</v>
      </c>
      <c r="D1459" t="s">
        <v>74</v>
      </c>
      <c r="E1459" t="s">
        <v>74</v>
      </c>
      <c r="F1459" t="s">
        <v>1458</v>
      </c>
      <c r="G1459" t="s">
        <v>74</v>
      </c>
      <c r="H1459" t="s">
        <v>74</v>
      </c>
      <c r="I1459" t="s">
        <v>1459</v>
      </c>
      <c r="J1459" t="s">
        <v>1460</v>
      </c>
      <c r="K1459" t="s">
        <v>74</v>
      </c>
      <c r="L1459" t="s">
        <v>74</v>
      </c>
      <c r="M1459" t="s">
        <v>78</v>
      </c>
      <c r="N1459" t="s">
        <v>188</v>
      </c>
      <c r="O1459" t="s">
        <v>74</v>
      </c>
      <c r="P1459" t="s">
        <v>74</v>
      </c>
      <c r="Q1459" t="s">
        <v>74</v>
      </c>
      <c r="R1459" t="s">
        <v>74</v>
      </c>
      <c r="S1459" t="s">
        <v>74</v>
      </c>
      <c r="T1459" t="s">
        <v>1461</v>
      </c>
      <c r="U1459" t="s">
        <v>1462</v>
      </c>
      <c r="V1459" t="s">
        <v>1463</v>
      </c>
      <c r="W1459" t="s">
        <v>1464</v>
      </c>
      <c r="X1459" t="s">
        <v>1197</v>
      </c>
      <c r="Y1459" t="s">
        <v>1465</v>
      </c>
      <c r="Z1459" t="s">
        <v>1466</v>
      </c>
      <c r="AA1459" t="s">
        <v>1467</v>
      </c>
      <c r="AB1459" t="s">
        <v>1468</v>
      </c>
      <c r="AC1459" t="s">
        <v>1469</v>
      </c>
      <c r="AD1459" t="s">
        <v>1470</v>
      </c>
      <c r="AE1459" t="s">
        <v>1129</v>
      </c>
      <c r="AF1459" t="s">
        <v>74</v>
      </c>
      <c r="AG1459">
        <v>69</v>
      </c>
      <c r="AH1459">
        <v>0</v>
      </c>
      <c r="AI1459">
        <v>1</v>
      </c>
      <c r="AJ1459">
        <v>53</v>
      </c>
      <c r="AK1459">
        <v>58</v>
      </c>
      <c r="AL1459" t="s">
        <v>248</v>
      </c>
      <c r="AM1459" t="s">
        <v>1471</v>
      </c>
      <c r="AN1459" t="s">
        <v>1472</v>
      </c>
      <c r="AO1459" t="s">
        <v>1473</v>
      </c>
      <c r="AP1459" t="s">
        <v>1474</v>
      </c>
      <c r="AQ1459" t="s">
        <v>74</v>
      </c>
      <c r="AR1459" t="s">
        <v>1475</v>
      </c>
      <c r="AS1459" t="s">
        <v>1476</v>
      </c>
      <c r="AT1459" t="s">
        <v>1477</v>
      </c>
      <c r="AU1459">
        <v>2023</v>
      </c>
      <c r="AV1459" t="s">
        <v>74</v>
      </c>
      <c r="AW1459" t="s">
        <v>74</v>
      </c>
      <c r="AX1459" t="s">
        <v>74</v>
      </c>
      <c r="AY1459" t="s">
        <v>74</v>
      </c>
      <c r="AZ1459" t="s">
        <v>74</v>
      </c>
      <c r="BA1459" t="s">
        <v>74</v>
      </c>
      <c r="BB1459" t="s">
        <v>74</v>
      </c>
      <c r="BC1459" t="s">
        <v>74</v>
      </c>
      <c r="BD1459" t="s">
        <v>74</v>
      </c>
      <c r="BE1459" t="s">
        <v>1478</v>
      </c>
      <c r="BF1459" t="str">
        <f>HYPERLINK("http://dx.doi.org/10.1007/s11218-023-09859-y","http://dx.doi.org/10.1007/s11218-023-09859-y")</f>
        <v>http://dx.doi.org/10.1007/s11218-023-09859-y</v>
      </c>
      <c r="BG1459" t="s">
        <v>74</v>
      </c>
      <c r="BH1459" t="s">
        <v>602</v>
      </c>
      <c r="BI1459">
        <v>24</v>
      </c>
      <c r="BJ1459" t="s">
        <v>126</v>
      </c>
      <c r="BK1459" t="s">
        <v>100</v>
      </c>
      <c r="BL1459" t="s">
        <v>101</v>
      </c>
      <c r="BM1459" t="s">
        <v>1479</v>
      </c>
      <c r="BN1459" t="s">
        <v>74</v>
      </c>
      <c r="BO1459" t="s">
        <v>1480</v>
      </c>
      <c r="BP1459" t="s">
        <v>74</v>
      </c>
      <c r="BQ1459" t="s">
        <v>74</v>
      </c>
      <c r="BR1459" t="s">
        <v>104</v>
      </c>
      <c r="BS1459" t="s">
        <v>1481</v>
      </c>
      <c r="BT1459" t="str">
        <f>HYPERLINK("https%3A%2F%2Fwww.webofscience.com%2Fwos%2Fwoscc%2Ffull-record%2FWOS:001119391800001","View Full Record in Web of Science")</f>
        <v>View Full Record in Web of Science</v>
      </c>
    </row>
    <row r="1460" spans="1:72" x14ac:dyDescent="0.25">
      <c r="A1460" t="s">
        <v>72</v>
      </c>
      <c r="B1460" t="s">
        <v>1785</v>
      </c>
      <c r="C1460" t="s">
        <v>74</v>
      </c>
      <c r="D1460" t="s">
        <v>74</v>
      </c>
      <c r="E1460" t="s">
        <v>74</v>
      </c>
      <c r="F1460" t="s">
        <v>1786</v>
      </c>
      <c r="G1460" t="s">
        <v>74</v>
      </c>
      <c r="H1460" t="s">
        <v>74</v>
      </c>
      <c r="I1460" t="s">
        <v>1787</v>
      </c>
      <c r="J1460" t="s">
        <v>1788</v>
      </c>
      <c r="K1460" t="s">
        <v>74</v>
      </c>
      <c r="L1460" t="s">
        <v>74</v>
      </c>
      <c r="M1460" t="s">
        <v>78</v>
      </c>
      <c r="N1460" t="s">
        <v>188</v>
      </c>
      <c r="O1460" t="s">
        <v>74</v>
      </c>
      <c r="P1460" t="s">
        <v>74</v>
      </c>
      <c r="Q1460" t="s">
        <v>74</v>
      </c>
      <c r="R1460" t="s">
        <v>74</v>
      </c>
      <c r="S1460" t="s">
        <v>74</v>
      </c>
      <c r="T1460" t="s">
        <v>1789</v>
      </c>
      <c r="U1460" t="s">
        <v>1790</v>
      </c>
      <c r="V1460" t="s">
        <v>1791</v>
      </c>
      <c r="W1460" t="s">
        <v>1792</v>
      </c>
      <c r="X1460" t="s">
        <v>1793</v>
      </c>
      <c r="Y1460" t="s">
        <v>1794</v>
      </c>
      <c r="Z1460" t="s">
        <v>1795</v>
      </c>
      <c r="AA1460" t="s">
        <v>74</v>
      </c>
      <c r="AB1460" t="s">
        <v>74</v>
      </c>
      <c r="AC1460" t="s">
        <v>74</v>
      </c>
      <c r="AD1460" t="s">
        <v>74</v>
      </c>
      <c r="AE1460" t="s">
        <v>74</v>
      </c>
      <c r="AF1460" t="s">
        <v>74</v>
      </c>
      <c r="AG1460">
        <v>98</v>
      </c>
      <c r="AH1460">
        <v>0</v>
      </c>
      <c r="AI1460">
        <v>0</v>
      </c>
      <c r="AJ1460">
        <v>8</v>
      </c>
      <c r="AK1460">
        <v>16</v>
      </c>
      <c r="AL1460" t="s">
        <v>1087</v>
      </c>
      <c r="AM1460" t="s">
        <v>1796</v>
      </c>
      <c r="AN1460" t="s">
        <v>1797</v>
      </c>
      <c r="AO1460" t="s">
        <v>1798</v>
      </c>
      <c r="AP1460" t="s">
        <v>1799</v>
      </c>
      <c r="AQ1460" t="s">
        <v>74</v>
      </c>
      <c r="AR1460" t="s">
        <v>1788</v>
      </c>
      <c r="AS1460" t="s">
        <v>1800</v>
      </c>
      <c r="AT1460" t="s">
        <v>1801</v>
      </c>
      <c r="AU1460">
        <v>2023</v>
      </c>
      <c r="AV1460" t="s">
        <v>74</v>
      </c>
      <c r="AW1460" t="s">
        <v>74</v>
      </c>
      <c r="AX1460" t="s">
        <v>74</v>
      </c>
      <c r="AY1460" t="s">
        <v>74</v>
      </c>
      <c r="AZ1460" t="s">
        <v>74</v>
      </c>
      <c r="BA1460" t="s">
        <v>74</v>
      </c>
      <c r="BB1460" t="s">
        <v>74</v>
      </c>
      <c r="BC1460" t="s">
        <v>74</v>
      </c>
      <c r="BD1460" t="s">
        <v>74</v>
      </c>
      <c r="BE1460" t="s">
        <v>1802</v>
      </c>
      <c r="BF1460" t="str">
        <f>HYPERLINK("http://dx.doi.org/10.1108/K-05-2023-0857","http://dx.doi.org/10.1108/K-05-2023-0857")</f>
        <v>http://dx.doi.org/10.1108/K-05-2023-0857</v>
      </c>
      <c r="BG1460" t="s">
        <v>74</v>
      </c>
      <c r="BH1460" t="s">
        <v>1803</v>
      </c>
      <c r="BI1460">
        <v>19</v>
      </c>
      <c r="BJ1460" t="s">
        <v>1804</v>
      </c>
      <c r="BK1460" t="s">
        <v>153</v>
      </c>
      <c r="BL1460" t="s">
        <v>1805</v>
      </c>
      <c r="BM1460" t="s">
        <v>1806</v>
      </c>
      <c r="BN1460" t="s">
        <v>74</v>
      </c>
      <c r="BO1460" t="s">
        <v>74</v>
      </c>
      <c r="BP1460" t="s">
        <v>74</v>
      </c>
      <c r="BQ1460" t="s">
        <v>74</v>
      </c>
      <c r="BR1460" t="s">
        <v>104</v>
      </c>
      <c r="BS1460" t="s">
        <v>1807</v>
      </c>
      <c r="BT1460" t="str">
        <f>HYPERLINK("https%3A%2F%2Fwww.webofscience.com%2Fwos%2Fwoscc%2Ffull-record%2FWOS:001118005400001","View Full Record in Web of Science")</f>
        <v>View Full Record in Web of Science</v>
      </c>
    </row>
    <row r="1461" spans="1:72" x14ac:dyDescent="0.25">
      <c r="A1461" t="s">
        <v>72</v>
      </c>
      <c r="B1461" t="s">
        <v>2012</v>
      </c>
      <c r="C1461" t="s">
        <v>74</v>
      </c>
      <c r="D1461" t="s">
        <v>74</v>
      </c>
      <c r="E1461" t="s">
        <v>74</v>
      </c>
      <c r="F1461" t="s">
        <v>2013</v>
      </c>
      <c r="G1461" t="s">
        <v>74</v>
      </c>
      <c r="H1461" t="s">
        <v>74</v>
      </c>
      <c r="I1461" t="s">
        <v>2014</v>
      </c>
      <c r="J1461" t="s">
        <v>518</v>
      </c>
      <c r="K1461" t="s">
        <v>74</v>
      </c>
      <c r="L1461" t="s">
        <v>74</v>
      </c>
      <c r="M1461" t="s">
        <v>78</v>
      </c>
      <c r="N1461" t="s">
        <v>79</v>
      </c>
      <c r="O1461" t="s">
        <v>74</v>
      </c>
      <c r="P1461" t="s">
        <v>74</v>
      </c>
      <c r="Q1461" t="s">
        <v>74</v>
      </c>
      <c r="R1461" t="s">
        <v>74</v>
      </c>
      <c r="S1461" t="s">
        <v>74</v>
      </c>
      <c r="T1461" t="s">
        <v>2015</v>
      </c>
      <c r="U1461" t="s">
        <v>2016</v>
      </c>
      <c r="V1461" t="s">
        <v>2017</v>
      </c>
      <c r="W1461" t="s">
        <v>2018</v>
      </c>
      <c r="X1461" t="s">
        <v>2019</v>
      </c>
      <c r="Y1461" t="s">
        <v>2020</v>
      </c>
      <c r="Z1461" t="s">
        <v>2021</v>
      </c>
      <c r="AA1461" t="s">
        <v>2022</v>
      </c>
      <c r="AB1461" t="s">
        <v>2023</v>
      </c>
      <c r="AC1461" t="s">
        <v>2024</v>
      </c>
      <c r="AD1461" t="s">
        <v>2025</v>
      </c>
      <c r="AE1461" t="s">
        <v>2026</v>
      </c>
      <c r="AF1461" t="s">
        <v>74</v>
      </c>
      <c r="AG1461">
        <v>85</v>
      </c>
      <c r="AH1461">
        <v>0</v>
      </c>
      <c r="AI1461">
        <v>0</v>
      </c>
      <c r="AJ1461">
        <v>18</v>
      </c>
      <c r="AK1461">
        <v>33</v>
      </c>
      <c r="AL1461" t="s">
        <v>530</v>
      </c>
      <c r="AM1461" t="s">
        <v>531</v>
      </c>
      <c r="AN1461" t="s">
        <v>532</v>
      </c>
      <c r="AO1461" t="s">
        <v>533</v>
      </c>
      <c r="AP1461" t="s">
        <v>74</v>
      </c>
      <c r="AQ1461" t="s">
        <v>74</v>
      </c>
      <c r="AR1461" t="s">
        <v>534</v>
      </c>
      <c r="AS1461" t="s">
        <v>535</v>
      </c>
      <c r="AT1461" t="s">
        <v>74</v>
      </c>
      <c r="AU1461">
        <v>2023</v>
      </c>
      <c r="AV1461">
        <v>16</v>
      </c>
      <c r="AW1461" t="s">
        <v>74</v>
      </c>
      <c r="AX1461" t="s">
        <v>74</v>
      </c>
      <c r="AY1461" t="s">
        <v>74</v>
      </c>
      <c r="AZ1461" t="s">
        <v>74</v>
      </c>
      <c r="BA1461" t="s">
        <v>74</v>
      </c>
      <c r="BB1461">
        <v>2721</v>
      </c>
      <c r="BC1461">
        <v>2733</v>
      </c>
      <c r="BD1461" t="s">
        <v>74</v>
      </c>
      <c r="BE1461" t="s">
        <v>2027</v>
      </c>
      <c r="BF1461" t="str">
        <f>HYPERLINK("http://dx.doi.org/10.2147/PRBM.S421622","http://dx.doi.org/10.2147/PRBM.S421622")</f>
        <v>http://dx.doi.org/10.2147/PRBM.S421622</v>
      </c>
      <c r="BG1461" t="s">
        <v>74</v>
      </c>
      <c r="BH1461" t="s">
        <v>74</v>
      </c>
      <c r="BI1461">
        <v>13</v>
      </c>
      <c r="BJ1461" t="s">
        <v>537</v>
      </c>
      <c r="BK1461" t="s">
        <v>100</v>
      </c>
      <c r="BL1461" t="s">
        <v>538</v>
      </c>
      <c r="BM1461" t="s">
        <v>2028</v>
      </c>
      <c r="BN1461">
        <v>37485283</v>
      </c>
      <c r="BO1461" t="s">
        <v>103</v>
      </c>
      <c r="BP1461" t="s">
        <v>74</v>
      </c>
      <c r="BQ1461" t="s">
        <v>74</v>
      </c>
      <c r="BR1461" t="s">
        <v>104</v>
      </c>
      <c r="BS1461" t="s">
        <v>2029</v>
      </c>
      <c r="BT1461" t="str">
        <f>HYPERLINK("https%3A%2F%2Fwww.webofscience.com%2Fwos%2Fwoscc%2Ffull-record%2FWOS:001035916400001","View Full Record in Web of Science")</f>
        <v>View Full Record in Web of Science</v>
      </c>
    </row>
    <row r="1462" spans="1:72" x14ac:dyDescent="0.25">
      <c r="A1462" t="s">
        <v>72</v>
      </c>
      <c r="B1462" t="s">
        <v>2654</v>
      </c>
      <c r="C1462" t="s">
        <v>74</v>
      </c>
      <c r="D1462" t="s">
        <v>74</v>
      </c>
      <c r="E1462" t="s">
        <v>74</v>
      </c>
      <c r="F1462" t="s">
        <v>2655</v>
      </c>
      <c r="G1462" t="s">
        <v>74</v>
      </c>
      <c r="H1462" t="s">
        <v>74</v>
      </c>
      <c r="I1462" t="s">
        <v>2656</v>
      </c>
      <c r="J1462" t="s">
        <v>1215</v>
      </c>
      <c r="K1462" t="s">
        <v>74</v>
      </c>
      <c r="L1462" t="s">
        <v>74</v>
      </c>
      <c r="M1462" t="s">
        <v>78</v>
      </c>
      <c r="N1462" t="s">
        <v>79</v>
      </c>
      <c r="O1462" t="s">
        <v>74</v>
      </c>
      <c r="P1462" t="s">
        <v>74</v>
      </c>
      <c r="Q1462" t="s">
        <v>74</v>
      </c>
      <c r="R1462" t="s">
        <v>74</v>
      </c>
      <c r="S1462" t="s">
        <v>74</v>
      </c>
      <c r="T1462" t="s">
        <v>2657</v>
      </c>
      <c r="U1462" t="s">
        <v>2658</v>
      </c>
      <c r="V1462" t="s">
        <v>2659</v>
      </c>
      <c r="W1462" t="s">
        <v>2660</v>
      </c>
      <c r="X1462" t="s">
        <v>2661</v>
      </c>
      <c r="Y1462" t="s">
        <v>2662</v>
      </c>
      <c r="Z1462" t="s">
        <v>2663</v>
      </c>
      <c r="AA1462" t="s">
        <v>74</v>
      </c>
      <c r="AB1462" t="s">
        <v>2664</v>
      </c>
      <c r="AC1462" t="s">
        <v>2665</v>
      </c>
      <c r="AD1462" t="s">
        <v>2665</v>
      </c>
      <c r="AE1462" t="s">
        <v>2666</v>
      </c>
      <c r="AF1462" t="s">
        <v>74</v>
      </c>
      <c r="AG1462">
        <v>40</v>
      </c>
      <c r="AH1462">
        <v>0</v>
      </c>
      <c r="AI1462">
        <v>0</v>
      </c>
      <c r="AJ1462">
        <v>5</v>
      </c>
      <c r="AK1462">
        <v>7</v>
      </c>
      <c r="AL1462" t="s">
        <v>1225</v>
      </c>
      <c r="AM1462" t="s">
        <v>347</v>
      </c>
      <c r="AN1462" t="s">
        <v>1226</v>
      </c>
      <c r="AO1462" t="s">
        <v>74</v>
      </c>
      <c r="AP1462" t="s">
        <v>1227</v>
      </c>
      <c r="AQ1462" t="s">
        <v>74</v>
      </c>
      <c r="AR1462" t="s">
        <v>1215</v>
      </c>
      <c r="AS1462" t="s">
        <v>1228</v>
      </c>
      <c r="AT1462" t="s">
        <v>180</v>
      </c>
      <c r="AU1462">
        <v>2023</v>
      </c>
      <c r="AV1462">
        <v>9</v>
      </c>
      <c r="AW1462">
        <v>9</v>
      </c>
      <c r="AX1462" t="s">
        <v>74</v>
      </c>
      <c r="AY1462" t="s">
        <v>74</v>
      </c>
      <c r="AZ1462" t="s">
        <v>74</v>
      </c>
      <c r="BA1462" t="s">
        <v>74</v>
      </c>
      <c r="BB1462" t="s">
        <v>74</v>
      </c>
      <c r="BC1462" t="s">
        <v>74</v>
      </c>
      <c r="BD1462" t="s">
        <v>2667</v>
      </c>
      <c r="BE1462" t="s">
        <v>2668</v>
      </c>
      <c r="BF1462" t="str">
        <f>HYPERLINK("http://dx.doi.org/10.1016/j.heliyon.2023.e20245","http://dx.doi.org/10.1016/j.heliyon.2023.e20245")</f>
        <v>http://dx.doi.org/10.1016/j.heliyon.2023.e20245</v>
      </c>
      <c r="BG1462" t="s">
        <v>74</v>
      </c>
      <c r="BH1462" t="s">
        <v>510</v>
      </c>
      <c r="BI1462">
        <v>14</v>
      </c>
      <c r="BJ1462" t="s">
        <v>1233</v>
      </c>
      <c r="BK1462" t="s">
        <v>153</v>
      </c>
      <c r="BL1462" t="s">
        <v>1234</v>
      </c>
      <c r="BM1462" t="s">
        <v>2669</v>
      </c>
      <c r="BN1462">
        <v>37809830</v>
      </c>
      <c r="BO1462" t="s">
        <v>379</v>
      </c>
      <c r="BP1462" t="s">
        <v>74</v>
      </c>
      <c r="BQ1462" t="s">
        <v>74</v>
      </c>
      <c r="BR1462" t="s">
        <v>104</v>
      </c>
      <c r="BS1462" t="s">
        <v>2670</v>
      </c>
      <c r="BT1462" t="str">
        <f>HYPERLINK("https%3A%2F%2Fwww.webofscience.com%2Fwos%2Fwoscc%2Ffull-record%2FWOS:001083834300001","View Full Record in Web of Science")</f>
        <v>View Full Record in Web of Science</v>
      </c>
    </row>
    <row r="1463" spans="1:72" x14ac:dyDescent="0.25">
      <c r="A1463" t="s">
        <v>72</v>
      </c>
      <c r="B1463" t="s">
        <v>3617</v>
      </c>
      <c r="C1463" t="s">
        <v>74</v>
      </c>
      <c r="D1463" t="s">
        <v>74</v>
      </c>
      <c r="E1463" t="s">
        <v>74</v>
      </c>
      <c r="F1463" t="s">
        <v>3618</v>
      </c>
      <c r="G1463" t="s">
        <v>74</v>
      </c>
      <c r="H1463" t="s">
        <v>74</v>
      </c>
      <c r="I1463" t="s">
        <v>3619</v>
      </c>
      <c r="J1463" t="s">
        <v>1215</v>
      </c>
      <c r="K1463" t="s">
        <v>74</v>
      </c>
      <c r="L1463" t="s">
        <v>74</v>
      </c>
      <c r="M1463" t="s">
        <v>78</v>
      </c>
      <c r="N1463" t="s">
        <v>79</v>
      </c>
      <c r="O1463" t="s">
        <v>74</v>
      </c>
      <c r="P1463" t="s">
        <v>74</v>
      </c>
      <c r="Q1463" t="s">
        <v>74</v>
      </c>
      <c r="R1463" t="s">
        <v>74</v>
      </c>
      <c r="S1463" t="s">
        <v>74</v>
      </c>
      <c r="T1463" t="s">
        <v>3620</v>
      </c>
      <c r="U1463" t="s">
        <v>3621</v>
      </c>
      <c r="V1463" t="s">
        <v>3622</v>
      </c>
      <c r="W1463" t="s">
        <v>3623</v>
      </c>
      <c r="X1463" t="s">
        <v>3624</v>
      </c>
      <c r="Y1463" t="s">
        <v>3625</v>
      </c>
      <c r="Z1463" t="s">
        <v>3626</v>
      </c>
      <c r="AA1463" t="s">
        <v>74</v>
      </c>
      <c r="AB1463" t="s">
        <v>74</v>
      </c>
      <c r="AC1463" t="s">
        <v>3627</v>
      </c>
      <c r="AD1463" t="s">
        <v>3628</v>
      </c>
      <c r="AE1463" t="s">
        <v>3629</v>
      </c>
      <c r="AF1463" t="s">
        <v>74</v>
      </c>
      <c r="AG1463">
        <v>83</v>
      </c>
      <c r="AH1463">
        <v>0</v>
      </c>
      <c r="AI1463">
        <v>0</v>
      </c>
      <c r="AJ1463">
        <v>10</v>
      </c>
      <c r="AK1463">
        <v>21</v>
      </c>
      <c r="AL1463" t="s">
        <v>1225</v>
      </c>
      <c r="AM1463" t="s">
        <v>347</v>
      </c>
      <c r="AN1463" t="s">
        <v>1226</v>
      </c>
      <c r="AO1463" t="s">
        <v>74</v>
      </c>
      <c r="AP1463" t="s">
        <v>1227</v>
      </c>
      <c r="AQ1463" t="s">
        <v>74</v>
      </c>
      <c r="AR1463" t="s">
        <v>1215</v>
      </c>
      <c r="AS1463" t="s">
        <v>1228</v>
      </c>
      <c r="AT1463" t="s">
        <v>1111</v>
      </c>
      <c r="AU1463">
        <v>2023</v>
      </c>
      <c r="AV1463">
        <v>9</v>
      </c>
      <c r="AW1463">
        <v>11</v>
      </c>
      <c r="AX1463" t="s">
        <v>74</v>
      </c>
      <c r="AY1463" t="s">
        <v>74</v>
      </c>
      <c r="AZ1463" t="s">
        <v>74</v>
      </c>
      <c r="BA1463" t="s">
        <v>74</v>
      </c>
      <c r="BB1463" t="s">
        <v>74</v>
      </c>
      <c r="BC1463" t="s">
        <v>74</v>
      </c>
      <c r="BD1463" t="s">
        <v>3630</v>
      </c>
      <c r="BE1463" t="s">
        <v>3631</v>
      </c>
      <c r="BF1463" t="str">
        <f>HYPERLINK("http://dx.doi.org/10.1016/j.heliyon.2023.e21686","http://dx.doi.org/10.1016/j.heliyon.2023.e21686")</f>
        <v>http://dx.doi.org/10.1016/j.heliyon.2023.e21686</v>
      </c>
      <c r="BG1463" t="s">
        <v>74</v>
      </c>
      <c r="BH1463" t="s">
        <v>2363</v>
      </c>
      <c r="BI1463">
        <v>14</v>
      </c>
      <c r="BJ1463" t="s">
        <v>1233</v>
      </c>
      <c r="BK1463" t="s">
        <v>153</v>
      </c>
      <c r="BL1463" t="s">
        <v>1234</v>
      </c>
      <c r="BM1463" t="s">
        <v>3632</v>
      </c>
      <c r="BN1463">
        <v>37954340</v>
      </c>
      <c r="BO1463" t="s">
        <v>103</v>
      </c>
      <c r="BP1463" t="s">
        <v>74</v>
      </c>
      <c r="BQ1463" t="s">
        <v>74</v>
      </c>
      <c r="BR1463" t="s">
        <v>104</v>
      </c>
      <c r="BS1463" t="s">
        <v>3633</v>
      </c>
      <c r="BT1463" t="str">
        <f>HYPERLINK("https%3A%2F%2Fwww.webofscience.com%2Fwos%2Fwoscc%2Ffull-record%2FWOS:001101318100001","View Full Record in Web of Science")</f>
        <v>View Full Record in Web of Science</v>
      </c>
    </row>
    <row r="1464" spans="1:72" x14ac:dyDescent="0.25">
      <c r="A1464" t="s">
        <v>72</v>
      </c>
      <c r="B1464" t="s">
        <v>3705</v>
      </c>
      <c r="C1464" t="s">
        <v>74</v>
      </c>
      <c r="D1464" t="s">
        <v>74</v>
      </c>
      <c r="E1464" t="s">
        <v>74</v>
      </c>
      <c r="F1464" t="s">
        <v>3706</v>
      </c>
      <c r="G1464" t="s">
        <v>74</v>
      </c>
      <c r="H1464" t="s">
        <v>74</v>
      </c>
      <c r="I1464" t="s">
        <v>3707</v>
      </c>
      <c r="J1464" t="s">
        <v>965</v>
      </c>
      <c r="K1464" t="s">
        <v>74</v>
      </c>
      <c r="L1464" t="s">
        <v>74</v>
      </c>
      <c r="M1464" t="s">
        <v>78</v>
      </c>
      <c r="N1464" t="s">
        <v>79</v>
      </c>
      <c r="O1464" t="s">
        <v>74</v>
      </c>
      <c r="P1464" t="s">
        <v>74</v>
      </c>
      <c r="Q1464" t="s">
        <v>74</v>
      </c>
      <c r="R1464" t="s">
        <v>74</v>
      </c>
      <c r="S1464" t="s">
        <v>74</v>
      </c>
      <c r="T1464" t="s">
        <v>3708</v>
      </c>
      <c r="U1464" t="s">
        <v>3709</v>
      </c>
      <c r="V1464" t="s">
        <v>3710</v>
      </c>
      <c r="W1464" t="s">
        <v>3711</v>
      </c>
      <c r="X1464" t="s">
        <v>3712</v>
      </c>
      <c r="Y1464" t="s">
        <v>3713</v>
      </c>
      <c r="Z1464" t="s">
        <v>3714</v>
      </c>
      <c r="AA1464" t="s">
        <v>74</v>
      </c>
      <c r="AB1464" t="s">
        <v>74</v>
      </c>
      <c r="AC1464" t="s">
        <v>74</v>
      </c>
      <c r="AD1464" t="s">
        <v>74</v>
      </c>
      <c r="AE1464" t="s">
        <v>74</v>
      </c>
      <c r="AF1464" t="s">
        <v>74</v>
      </c>
      <c r="AG1464">
        <v>41</v>
      </c>
      <c r="AH1464">
        <v>0</v>
      </c>
      <c r="AI1464">
        <v>0</v>
      </c>
      <c r="AJ1464">
        <v>30</v>
      </c>
      <c r="AK1464">
        <v>37</v>
      </c>
      <c r="AL1464" t="s">
        <v>298</v>
      </c>
      <c r="AM1464" t="s">
        <v>299</v>
      </c>
      <c r="AN1464" t="s">
        <v>300</v>
      </c>
      <c r="AO1464" t="s">
        <v>74</v>
      </c>
      <c r="AP1464" t="s">
        <v>973</v>
      </c>
      <c r="AQ1464" t="s">
        <v>74</v>
      </c>
      <c r="AR1464" t="s">
        <v>974</v>
      </c>
      <c r="AS1464" t="s">
        <v>975</v>
      </c>
      <c r="AT1464" t="s">
        <v>1111</v>
      </c>
      <c r="AU1464">
        <v>2023</v>
      </c>
      <c r="AV1464">
        <v>13</v>
      </c>
      <c r="AW1464">
        <v>11</v>
      </c>
      <c r="AX1464" t="s">
        <v>74</v>
      </c>
      <c r="AY1464" t="s">
        <v>74</v>
      </c>
      <c r="AZ1464" t="s">
        <v>74</v>
      </c>
      <c r="BA1464" t="s">
        <v>74</v>
      </c>
      <c r="BB1464" t="s">
        <v>74</v>
      </c>
      <c r="BC1464" t="s">
        <v>74</v>
      </c>
      <c r="BD1464">
        <v>906</v>
      </c>
      <c r="BE1464" t="s">
        <v>3715</v>
      </c>
      <c r="BF1464" t="str">
        <f>HYPERLINK("http://dx.doi.org/10.3390/bs13110906","http://dx.doi.org/10.3390/bs13110906")</f>
        <v>http://dx.doi.org/10.3390/bs13110906</v>
      </c>
      <c r="BG1464" t="s">
        <v>74</v>
      </c>
      <c r="BH1464" t="s">
        <v>74</v>
      </c>
      <c r="BI1464">
        <v>14</v>
      </c>
      <c r="BJ1464" t="s">
        <v>99</v>
      </c>
      <c r="BK1464" t="s">
        <v>100</v>
      </c>
      <c r="BL1464" t="s">
        <v>101</v>
      </c>
      <c r="BM1464" t="s">
        <v>3716</v>
      </c>
      <c r="BN1464">
        <v>37998653</v>
      </c>
      <c r="BO1464" t="s">
        <v>103</v>
      </c>
      <c r="BP1464" t="s">
        <v>74</v>
      </c>
      <c r="BQ1464" t="s">
        <v>74</v>
      </c>
      <c r="BR1464" t="s">
        <v>104</v>
      </c>
      <c r="BS1464" t="s">
        <v>3717</v>
      </c>
      <c r="BT1464" t="str">
        <f>HYPERLINK("https%3A%2F%2Fwww.webofscience.com%2Fwos%2Fwoscc%2Ffull-record%2FWOS:001118345500001","View Full Record in Web of Science")</f>
        <v>View Full Record in Web of Science</v>
      </c>
    </row>
    <row r="1465" spans="1:72" x14ac:dyDescent="0.25">
      <c r="A1465" t="s">
        <v>72</v>
      </c>
      <c r="B1465" t="s">
        <v>3869</v>
      </c>
      <c r="C1465" t="s">
        <v>74</v>
      </c>
      <c r="D1465" t="s">
        <v>74</v>
      </c>
      <c r="E1465" t="s">
        <v>74</v>
      </c>
      <c r="F1465" t="s">
        <v>3870</v>
      </c>
      <c r="G1465" t="s">
        <v>74</v>
      </c>
      <c r="H1465" t="s">
        <v>74</v>
      </c>
      <c r="I1465" t="s">
        <v>3871</v>
      </c>
      <c r="J1465" t="s">
        <v>3751</v>
      </c>
      <c r="K1465" t="s">
        <v>74</v>
      </c>
      <c r="L1465" t="s">
        <v>74</v>
      </c>
      <c r="M1465" t="s">
        <v>78</v>
      </c>
      <c r="N1465" t="s">
        <v>188</v>
      </c>
      <c r="O1465" t="s">
        <v>74</v>
      </c>
      <c r="P1465" t="s">
        <v>74</v>
      </c>
      <c r="Q1465" t="s">
        <v>74</v>
      </c>
      <c r="R1465" t="s">
        <v>74</v>
      </c>
      <c r="S1465" t="s">
        <v>74</v>
      </c>
      <c r="T1465" t="s">
        <v>3872</v>
      </c>
      <c r="U1465" t="s">
        <v>3873</v>
      </c>
      <c r="V1465" t="s">
        <v>3874</v>
      </c>
      <c r="W1465" t="s">
        <v>3875</v>
      </c>
      <c r="X1465" t="s">
        <v>3876</v>
      </c>
      <c r="Y1465" t="s">
        <v>3877</v>
      </c>
      <c r="Z1465" t="s">
        <v>3878</v>
      </c>
      <c r="AA1465" t="s">
        <v>74</v>
      </c>
      <c r="AB1465" t="s">
        <v>74</v>
      </c>
      <c r="AC1465" t="s">
        <v>3879</v>
      </c>
      <c r="AD1465" t="s">
        <v>3879</v>
      </c>
      <c r="AE1465" t="s">
        <v>1129</v>
      </c>
      <c r="AF1465" t="s">
        <v>74</v>
      </c>
      <c r="AG1465">
        <v>56</v>
      </c>
      <c r="AH1465">
        <v>0</v>
      </c>
      <c r="AI1465">
        <v>0</v>
      </c>
      <c r="AJ1465">
        <v>13</v>
      </c>
      <c r="AK1465">
        <v>17</v>
      </c>
      <c r="AL1465" t="s">
        <v>476</v>
      </c>
      <c r="AM1465" t="s">
        <v>477</v>
      </c>
      <c r="AN1465" t="s">
        <v>478</v>
      </c>
      <c r="AO1465" t="s">
        <v>3760</v>
      </c>
      <c r="AP1465" t="s">
        <v>3761</v>
      </c>
      <c r="AQ1465" t="s">
        <v>74</v>
      </c>
      <c r="AR1465" t="s">
        <v>3762</v>
      </c>
      <c r="AS1465" t="s">
        <v>3763</v>
      </c>
      <c r="AT1465" t="s">
        <v>3880</v>
      </c>
      <c r="AU1465">
        <v>2023</v>
      </c>
      <c r="AV1465" t="s">
        <v>74</v>
      </c>
      <c r="AW1465" t="s">
        <v>74</v>
      </c>
      <c r="AX1465" t="s">
        <v>74</v>
      </c>
      <c r="AY1465" t="s">
        <v>74</v>
      </c>
      <c r="AZ1465" t="s">
        <v>74</v>
      </c>
      <c r="BA1465" t="s">
        <v>74</v>
      </c>
      <c r="BB1465" t="s">
        <v>74</v>
      </c>
      <c r="BC1465" t="s">
        <v>74</v>
      </c>
      <c r="BD1465" t="s">
        <v>74</v>
      </c>
      <c r="BE1465" t="s">
        <v>3881</v>
      </c>
      <c r="BF1465" t="str">
        <f>HYPERLINK("http://dx.doi.org/10.1080/01434632.2023.2283194","http://dx.doi.org/10.1080/01434632.2023.2283194")</f>
        <v>http://dx.doi.org/10.1080/01434632.2023.2283194</v>
      </c>
      <c r="BG1465" t="s">
        <v>74</v>
      </c>
      <c r="BH1465" t="s">
        <v>1803</v>
      </c>
      <c r="BI1465">
        <v>14</v>
      </c>
      <c r="BJ1465" t="s">
        <v>3766</v>
      </c>
      <c r="BK1465" t="s">
        <v>3767</v>
      </c>
      <c r="BL1465" t="s">
        <v>2177</v>
      </c>
      <c r="BM1465" t="s">
        <v>3882</v>
      </c>
      <c r="BN1465" t="s">
        <v>74</v>
      </c>
      <c r="BO1465" t="s">
        <v>74</v>
      </c>
      <c r="BP1465" t="s">
        <v>74</v>
      </c>
      <c r="BQ1465" t="s">
        <v>74</v>
      </c>
      <c r="BR1465" t="s">
        <v>104</v>
      </c>
      <c r="BS1465" t="s">
        <v>3883</v>
      </c>
      <c r="BT1465" t="str">
        <f>HYPERLINK("https%3A%2F%2Fwww.webofscience.com%2Fwos%2Fwoscc%2Ffull-record%2FWOS:001120875300001","View Full Record in Web of Science")</f>
        <v>View Full Record in Web of Science</v>
      </c>
    </row>
    <row r="1466" spans="1:72" x14ac:dyDescent="0.25">
      <c r="A1466" t="s">
        <v>72</v>
      </c>
      <c r="B1466" t="s">
        <v>4102</v>
      </c>
      <c r="C1466" t="s">
        <v>74</v>
      </c>
      <c r="D1466" t="s">
        <v>74</v>
      </c>
      <c r="E1466" t="s">
        <v>74</v>
      </c>
      <c r="F1466" t="s">
        <v>4103</v>
      </c>
      <c r="G1466" t="s">
        <v>74</v>
      </c>
      <c r="H1466" t="s">
        <v>74</v>
      </c>
      <c r="I1466" t="s">
        <v>4104</v>
      </c>
      <c r="J1466" t="s">
        <v>2224</v>
      </c>
      <c r="K1466" t="s">
        <v>74</v>
      </c>
      <c r="L1466" t="s">
        <v>74</v>
      </c>
      <c r="M1466" t="s">
        <v>78</v>
      </c>
      <c r="N1466" t="s">
        <v>188</v>
      </c>
      <c r="O1466" t="s">
        <v>74</v>
      </c>
      <c r="P1466" t="s">
        <v>74</v>
      </c>
      <c r="Q1466" t="s">
        <v>74</v>
      </c>
      <c r="R1466" t="s">
        <v>74</v>
      </c>
      <c r="S1466" t="s">
        <v>74</v>
      </c>
      <c r="T1466" t="s">
        <v>4105</v>
      </c>
      <c r="U1466" t="s">
        <v>4106</v>
      </c>
      <c r="V1466" t="s">
        <v>4107</v>
      </c>
      <c r="W1466" t="s">
        <v>4108</v>
      </c>
      <c r="X1466" t="s">
        <v>4109</v>
      </c>
      <c r="Y1466" t="s">
        <v>4110</v>
      </c>
      <c r="Z1466" t="s">
        <v>4111</v>
      </c>
      <c r="AA1466" t="s">
        <v>74</v>
      </c>
      <c r="AB1466" t="s">
        <v>4112</v>
      </c>
      <c r="AC1466" t="s">
        <v>74</v>
      </c>
      <c r="AD1466" t="s">
        <v>74</v>
      </c>
      <c r="AE1466" t="s">
        <v>74</v>
      </c>
      <c r="AF1466" t="s">
        <v>74</v>
      </c>
      <c r="AG1466">
        <v>63</v>
      </c>
      <c r="AH1466">
        <v>0</v>
      </c>
      <c r="AI1466">
        <v>0</v>
      </c>
      <c r="AJ1466">
        <v>10</v>
      </c>
      <c r="AK1466">
        <v>20</v>
      </c>
      <c r="AL1466" t="s">
        <v>2234</v>
      </c>
      <c r="AM1466" t="s">
        <v>2235</v>
      </c>
      <c r="AN1466" t="s">
        <v>2236</v>
      </c>
      <c r="AO1466" t="s">
        <v>74</v>
      </c>
      <c r="AP1466" t="s">
        <v>2237</v>
      </c>
      <c r="AQ1466" t="s">
        <v>74</v>
      </c>
      <c r="AR1466" t="s">
        <v>2238</v>
      </c>
      <c r="AS1466" t="s">
        <v>2239</v>
      </c>
      <c r="AT1466" t="s">
        <v>4113</v>
      </c>
      <c r="AU1466">
        <v>2023</v>
      </c>
      <c r="AV1466" t="s">
        <v>74</v>
      </c>
      <c r="AW1466" t="s">
        <v>74</v>
      </c>
      <c r="AX1466" t="s">
        <v>74</v>
      </c>
      <c r="AY1466" t="s">
        <v>74</v>
      </c>
      <c r="AZ1466" t="s">
        <v>74</v>
      </c>
      <c r="BA1466" t="s">
        <v>74</v>
      </c>
      <c r="BB1466" t="s">
        <v>74</v>
      </c>
      <c r="BC1466" t="s">
        <v>74</v>
      </c>
      <c r="BD1466" t="s">
        <v>74</v>
      </c>
      <c r="BE1466" t="s">
        <v>4114</v>
      </c>
      <c r="BF1466" t="str">
        <f>HYPERLINK("http://dx.doi.org/10.1080/2372966X.2023.2201688","http://dx.doi.org/10.1080/2372966X.2023.2201688")</f>
        <v>http://dx.doi.org/10.1080/2372966X.2023.2201688</v>
      </c>
      <c r="BG1466" t="s">
        <v>74</v>
      </c>
      <c r="BH1466" t="s">
        <v>1415</v>
      </c>
      <c r="BI1466">
        <v>14</v>
      </c>
      <c r="BJ1466" t="s">
        <v>126</v>
      </c>
      <c r="BK1466" t="s">
        <v>100</v>
      </c>
      <c r="BL1466" t="s">
        <v>101</v>
      </c>
      <c r="BM1466" t="s">
        <v>4115</v>
      </c>
      <c r="BN1466" t="s">
        <v>74</v>
      </c>
      <c r="BO1466" t="s">
        <v>74</v>
      </c>
      <c r="BP1466" t="s">
        <v>74</v>
      </c>
      <c r="BQ1466" t="s">
        <v>74</v>
      </c>
      <c r="BR1466" t="s">
        <v>104</v>
      </c>
      <c r="BS1466" t="s">
        <v>4116</v>
      </c>
      <c r="BT1466" t="str">
        <f>HYPERLINK("https%3A%2F%2Fwww.webofscience.com%2Fwos%2Fwoscc%2Ffull-record%2FWOS:001014000500001","View Full Record in Web of Science")</f>
        <v>View Full Record in Web of Science</v>
      </c>
    </row>
    <row r="1467" spans="1:72" x14ac:dyDescent="0.25">
      <c r="A1467" t="s">
        <v>72</v>
      </c>
      <c r="B1467" t="s">
        <v>4279</v>
      </c>
      <c r="C1467" t="s">
        <v>74</v>
      </c>
      <c r="D1467" t="s">
        <v>74</v>
      </c>
      <c r="E1467" t="s">
        <v>74</v>
      </c>
      <c r="F1467" t="s">
        <v>4280</v>
      </c>
      <c r="G1467" t="s">
        <v>74</v>
      </c>
      <c r="H1467" t="s">
        <v>74</v>
      </c>
      <c r="I1467" t="s">
        <v>4281</v>
      </c>
      <c r="J1467" t="s">
        <v>1460</v>
      </c>
      <c r="K1467" t="s">
        <v>74</v>
      </c>
      <c r="L1467" t="s">
        <v>74</v>
      </c>
      <c r="M1467" t="s">
        <v>78</v>
      </c>
      <c r="N1467" t="s">
        <v>79</v>
      </c>
      <c r="O1467" t="s">
        <v>74</v>
      </c>
      <c r="P1467" t="s">
        <v>74</v>
      </c>
      <c r="Q1467" t="s">
        <v>74</v>
      </c>
      <c r="R1467" t="s">
        <v>74</v>
      </c>
      <c r="S1467" t="s">
        <v>74</v>
      </c>
      <c r="T1467" t="s">
        <v>4282</v>
      </c>
      <c r="U1467" t="s">
        <v>4283</v>
      </c>
      <c r="V1467" t="s">
        <v>4284</v>
      </c>
      <c r="W1467" t="s">
        <v>4285</v>
      </c>
      <c r="X1467" t="s">
        <v>4286</v>
      </c>
      <c r="Y1467" t="s">
        <v>4287</v>
      </c>
      <c r="Z1467" t="s">
        <v>4288</v>
      </c>
      <c r="AA1467" t="s">
        <v>74</v>
      </c>
      <c r="AB1467" t="s">
        <v>74</v>
      </c>
      <c r="AC1467" t="s">
        <v>74</v>
      </c>
      <c r="AD1467" t="s">
        <v>74</v>
      </c>
      <c r="AE1467" t="s">
        <v>74</v>
      </c>
      <c r="AF1467" t="s">
        <v>74</v>
      </c>
      <c r="AG1467">
        <v>52</v>
      </c>
      <c r="AH1467">
        <v>0</v>
      </c>
      <c r="AI1467">
        <v>0</v>
      </c>
      <c r="AJ1467">
        <v>15</v>
      </c>
      <c r="AK1467">
        <v>31</v>
      </c>
      <c r="AL1467" t="s">
        <v>248</v>
      </c>
      <c r="AM1467" t="s">
        <v>1471</v>
      </c>
      <c r="AN1467" t="s">
        <v>1472</v>
      </c>
      <c r="AO1467" t="s">
        <v>1473</v>
      </c>
      <c r="AP1467" t="s">
        <v>1474</v>
      </c>
      <c r="AQ1467" t="s">
        <v>74</v>
      </c>
      <c r="AR1467" t="s">
        <v>1475</v>
      </c>
      <c r="AS1467" t="s">
        <v>1476</v>
      </c>
      <c r="AT1467" t="s">
        <v>871</v>
      </c>
      <c r="AU1467">
        <v>2023</v>
      </c>
      <c r="AV1467">
        <v>26</v>
      </c>
      <c r="AW1467">
        <v>5</v>
      </c>
      <c r="AX1467" t="s">
        <v>74</v>
      </c>
      <c r="AY1467" t="s">
        <v>74</v>
      </c>
      <c r="AZ1467" t="s">
        <v>74</v>
      </c>
      <c r="BA1467" t="s">
        <v>74</v>
      </c>
      <c r="BB1467">
        <v>1419</v>
      </c>
      <c r="BC1467">
        <v>1435</v>
      </c>
      <c r="BD1467" t="s">
        <v>74</v>
      </c>
      <c r="BE1467" t="s">
        <v>4289</v>
      </c>
      <c r="BF1467" t="str">
        <f>HYPERLINK("http://dx.doi.org/10.1007/s11218-023-09802-1","http://dx.doi.org/10.1007/s11218-023-09802-1")</f>
        <v>http://dx.doi.org/10.1007/s11218-023-09802-1</v>
      </c>
      <c r="BG1467" t="s">
        <v>74</v>
      </c>
      <c r="BH1467" t="s">
        <v>664</v>
      </c>
      <c r="BI1467">
        <v>17</v>
      </c>
      <c r="BJ1467" t="s">
        <v>126</v>
      </c>
      <c r="BK1467" t="s">
        <v>100</v>
      </c>
      <c r="BL1467" t="s">
        <v>101</v>
      </c>
      <c r="BM1467" t="s">
        <v>4290</v>
      </c>
      <c r="BN1467" t="s">
        <v>74</v>
      </c>
      <c r="BO1467" t="s">
        <v>74</v>
      </c>
      <c r="BP1467" t="s">
        <v>74</v>
      </c>
      <c r="BQ1467" t="s">
        <v>74</v>
      </c>
      <c r="BR1467" t="s">
        <v>104</v>
      </c>
      <c r="BS1467" t="s">
        <v>4291</v>
      </c>
      <c r="BT1467" t="str">
        <f>HYPERLINK("https%3A%2F%2Fwww.webofscience.com%2Fwos%2Fwoscc%2Ffull-record%2FWOS:000999516600002","View Full Record in Web of Science")</f>
        <v>View Full Record in Web of Science</v>
      </c>
    </row>
    <row r="1468" spans="1:72" x14ac:dyDescent="0.25">
      <c r="A1468" t="s">
        <v>72</v>
      </c>
      <c r="B1468" t="s">
        <v>4769</v>
      </c>
      <c r="C1468" t="s">
        <v>74</v>
      </c>
      <c r="D1468" t="s">
        <v>74</v>
      </c>
      <c r="E1468" t="s">
        <v>74</v>
      </c>
      <c r="F1468" t="s">
        <v>4770</v>
      </c>
      <c r="G1468" t="s">
        <v>74</v>
      </c>
      <c r="H1468" t="s">
        <v>74</v>
      </c>
      <c r="I1468" t="s">
        <v>4771</v>
      </c>
      <c r="J1468" t="s">
        <v>4772</v>
      </c>
      <c r="K1468" t="s">
        <v>74</v>
      </c>
      <c r="L1468" t="s">
        <v>74</v>
      </c>
      <c r="M1468" t="s">
        <v>78</v>
      </c>
      <c r="N1468" t="s">
        <v>79</v>
      </c>
      <c r="O1468" t="s">
        <v>74</v>
      </c>
      <c r="P1468" t="s">
        <v>74</v>
      </c>
      <c r="Q1468" t="s">
        <v>74</v>
      </c>
      <c r="R1468" t="s">
        <v>74</v>
      </c>
      <c r="S1468" t="s">
        <v>74</v>
      </c>
      <c r="T1468" t="s">
        <v>4773</v>
      </c>
      <c r="U1468" t="s">
        <v>4774</v>
      </c>
      <c r="V1468" t="s">
        <v>4775</v>
      </c>
      <c r="W1468" t="s">
        <v>4776</v>
      </c>
      <c r="X1468" t="s">
        <v>4777</v>
      </c>
      <c r="Y1468" t="s">
        <v>4778</v>
      </c>
      <c r="Z1468" t="s">
        <v>4779</v>
      </c>
      <c r="AA1468" t="s">
        <v>74</v>
      </c>
      <c r="AB1468" t="s">
        <v>74</v>
      </c>
      <c r="AC1468" t="s">
        <v>4780</v>
      </c>
      <c r="AD1468" t="s">
        <v>4781</v>
      </c>
      <c r="AE1468" t="s">
        <v>4782</v>
      </c>
      <c r="AF1468" t="s">
        <v>74</v>
      </c>
      <c r="AG1468">
        <v>43</v>
      </c>
      <c r="AH1468">
        <v>0</v>
      </c>
      <c r="AI1468">
        <v>0</v>
      </c>
      <c r="AJ1468">
        <v>4</v>
      </c>
      <c r="AK1468">
        <v>7</v>
      </c>
      <c r="AL1468" t="s">
        <v>1267</v>
      </c>
      <c r="AM1468" t="s">
        <v>118</v>
      </c>
      <c r="AN1468" t="s">
        <v>1268</v>
      </c>
      <c r="AO1468" t="s">
        <v>4783</v>
      </c>
      <c r="AP1468" t="s">
        <v>4784</v>
      </c>
      <c r="AQ1468" t="s">
        <v>74</v>
      </c>
      <c r="AR1468" t="s">
        <v>4785</v>
      </c>
      <c r="AS1468" t="s">
        <v>4786</v>
      </c>
      <c r="AT1468" t="s">
        <v>4787</v>
      </c>
      <c r="AU1468">
        <v>2023</v>
      </c>
      <c r="AV1468">
        <v>69</v>
      </c>
      <c r="AW1468" t="s">
        <v>74</v>
      </c>
      <c r="AX1468" t="s">
        <v>74</v>
      </c>
      <c r="AY1468" t="s">
        <v>74</v>
      </c>
      <c r="AZ1468" t="s">
        <v>74</v>
      </c>
      <c r="BA1468" t="s">
        <v>74</v>
      </c>
      <c r="BB1468" t="s">
        <v>74</v>
      </c>
      <c r="BC1468" t="s">
        <v>74</v>
      </c>
      <c r="BD1468">
        <v>101768</v>
      </c>
      <c r="BE1468" t="s">
        <v>4788</v>
      </c>
      <c r="BF1468" t="str">
        <f>HYPERLINK("http://dx.doi.org/10.1016/j.jengtecman.2023.101768","http://dx.doi.org/10.1016/j.jengtecman.2023.101768")</f>
        <v>http://dx.doi.org/10.1016/j.jengtecman.2023.101768</v>
      </c>
      <c r="BG1468" t="s">
        <v>74</v>
      </c>
      <c r="BH1468" t="s">
        <v>4789</v>
      </c>
      <c r="BI1468">
        <v>11</v>
      </c>
      <c r="BJ1468" t="s">
        <v>4790</v>
      </c>
      <c r="BK1468" t="s">
        <v>307</v>
      </c>
      <c r="BL1468" t="s">
        <v>4791</v>
      </c>
      <c r="BM1468" t="s">
        <v>4792</v>
      </c>
      <c r="BN1468" t="s">
        <v>74</v>
      </c>
      <c r="BO1468" t="s">
        <v>280</v>
      </c>
      <c r="BP1468" t="s">
        <v>74</v>
      </c>
      <c r="BQ1468" t="s">
        <v>74</v>
      </c>
      <c r="BR1468" t="s">
        <v>104</v>
      </c>
      <c r="BS1468" t="s">
        <v>4793</v>
      </c>
      <c r="BT1468" t="str">
        <f>HYPERLINK("https%3A%2F%2Fwww.webofscience.com%2Fwos%2Fwoscc%2Ffull-record%2FWOS:001063560800001","View Full Record in Web of Science")</f>
        <v>View Full Record in Web of Science</v>
      </c>
    </row>
    <row r="1469" spans="1:72" x14ac:dyDescent="0.25">
      <c r="A1469" t="s">
        <v>72</v>
      </c>
      <c r="B1469" t="s">
        <v>5011</v>
      </c>
      <c r="C1469" t="s">
        <v>74</v>
      </c>
      <c r="D1469" t="s">
        <v>74</v>
      </c>
      <c r="E1469" t="s">
        <v>74</v>
      </c>
      <c r="F1469" t="s">
        <v>5012</v>
      </c>
      <c r="G1469" t="s">
        <v>74</v>
      </c>
      <c r="H1469" t="s">
        <v>74</v>
      </c>
      <c r="I1469" t="s">
        <v>5013</v>
      </c>
      <c r="J1469" t="s">
        <v>3792</v>
      </c>
      <c r="K1469" t="s">
        <v>74</v>
      </c>
      <c r="L1469" t="s">
        <v>74</v>
      </c>
      <c r="M1469" t="s">
        <v>78</v>
      </c>
      <c r="N1469" t="s">
        <v>188</v>
      </c>
      <c r="O1469" t="s">
        <v>74</v>
      </c>
      <c r="P1469" t="s">
        <v>74</v>
      </c>
      <c r="Q1469" t="s">
        <v>74</v>
      </c>
      <c r="R1469" t="s">
        <v>74</v>
      </c>
      <c r="S1469" t="s">
        <v>74</v>
      </c>
      <c r="T1469" t="s">
        <v>5014</v>
      </c>
      <c r="U1469" t="s">
        <v>5015</v>
      </c>
      <c r="V1469" t="s">
        <v>5016</v>
      </c>
      <c r="W1469" t="s">
        <v>5017</v>
      </c>
      <c r="X1469" t="s">
        <v>5018</v>
      </c>
      <c r="Y1469" t="s">
        <v>5019</v>
      </c>
      <c r="Z1469" t="s">
        <v>5020</v>
      </c>
      <c r="AA1469" t="s">
        <v>74</v>
      </c>
      <c r="AB1469" t="s">
        <v>5021</v>
      </c>
      <c r="AC1469" t="s">
        <v>5022</v>
      </c>
      <c r="AD1469" t="s">
        <v>5023</v>
      </c>
      <c r="AE1469" t="s">
        <v>5024</v>
      </c>
      <c r="AF1469" t="s">
        <v>74</v>
      </c>
      <c r="AG1469">
        <v>25</v>
      </c>
      <c r="AH1469">
        <v>0</v>
      </c>
      <c r="AI1469">
        <v>0</v>
      </c>
      <c r="AJ1469">
        <v>3</v>
      </c>
      <c r="AK1469">
        <v>14</v>
      </c>
      <c r="AL1469" t="s">
        <v>476</v>
      </c>
      <c r="AM1469" t="s">
        <v>477</v>
      </c>
      <c r="AN1469" t="s">
        <v>478</v>
      </c>
      <c r="AO1469" t="s">
        <v>3801</v>
      </c>
      <c r="AP1469" t="s">
        <v>3802</v>
      </c>
      <c r="AQ1469" t="s">
        <v>74</v>
      </c>
      <c r="AR1469" t="s">
        <v>3803</v>
      </c>
      <c r="AS1469" t="s">
        <v>3804</v>
      </c>
      <c r="AT1469" t="s">
        <v>5025</v>
      </c>
      <c r="AU1469">
        <v>2023</v>
      </c>
      <c r="AV1469" t="s">
        <v>74</v>
      </c>
      <c r="AW1469" t="s">
        <v>74</v>
      </c>
      <c r="AX1469" t="s">
        <v>74</v>
      </c>
      <c r="AY1469" t="s">
        <v>74</v>
      </c>
      <c r="AZ1469" t="s">
        <v>74</v>
      </c>
      <c r="BA1469" t="s">
        <v>74</v>
      </c>
      <c r="BB1469" t="s">
        <v>74</v>
      </c>
      <c r="BC1469" t="s">
        <v>74</v>
      </c>
      <c r="BD1469" t="s">
        <v>74</v>
      </c>
      <c r="BE1469" t="s">
        <v>5026</v>
      </c>
      <c r="BF1469" t="str">
        <f>HYPERLINK("http://dx.doi.org/10.1080/07448481.2023.2239361","http://dx.doi.org/10.1080/07448481.2023.2239361")</f>
        <v>http://dx.doi.org/10.1080/07448481.2023.2239361</v>
      </c>
      <c r="BG1469" t="s">
        <v>74</v>
      </c>
      <c r="BH1469" t="s">
        <v>4931</v>
      </c>
      <c r="BI1469">
        <v>5</v>
      </c>
      <c r="BJ1469" t="s">
        <v>3806</v>
      </c>
      <c r="BK1469" t="s">
        <v>100</v>
      </c>
      <c r="BL1469" t="s">
        <v>3806</v>
      </c>
      <c r="BM1469" t="s">
        <v>5027</v>
      </c>
      <c r="BN1469">
        <v>37535853</v>
      </c>
      <c r="BO1469" t="s">
        <v>74</v>
      </c>
      <c r="BP1469" t="s">
        <v>74</v>
      </c>
      <c r="BQ1469" t="s">
        <v>74</v>
      </c>
      <c r="BR1469" t="s">
        <v>104</v>
      </c>
      <c r="BS1469" t="s">
        <v>5028</v>
      </c>
      <c r="BT1469" t="str">
        <f>HYPERLINK("https%3A%2F%2Fwww.webofscience.com%2Fwos%2Fwoscc%2Ffull-record%2FWOS:001040066900001","View Full Record in Web of Science")</f>
        <v>View Full Record in Web of Science</v>
      </c>
    </row>
    <row r="1470" spans="1:72" x14ac:dyDescent="0.25">
      <c r="A1470" t="s">
        <v>72</v>
      </c>
      <c r="B1470" t="s">
        <v>5397</v>
      </c>
      <c r="C1470" t="s">
        <v>74</v>
      </c>
      <c r="D1470" t="s">
        <v>74</v>
      </c>
      <c r="E1470" t="s">
        <v>74</v>
      </c>
      <c r="F1470" t="s">
        <v>5398</v>
      </c>
      <c r="G1470" t="s">
        <v>74</v>
      </c>
      <c r="H1470" t="s">
        <v>74</v>
      </c>
      <c r="I1470" t="s">
        <v>5399</v>
      </c>
      <c r="J1470" t="s">
        <v>5400</v>
      </c>
      <c r="K1470" t="s">
        <v>74</v>
      </c>
      <c r="L1470" t="s">
        <v>74</v>
      </c>
      <c r="M1470" t="s">
        <v>78</v>
      </c>
      <c r="N1470" t="s">
        <v>79</v>
      </c>
      <c r="O1470" t="s">
        <v>74</v>
      </c>
      <c r="P1470" t="s">
        <v>74</v>
      </c>
      <c r="Q1470" t="s">
        <v>74</v>
      </c>
      <c r="R1470" t="s">
        <v>74</v>
      </c>
      <c r="S1470" t="s">
        <v>74</v>
      </c>
      <c r="T1470" t="s">
        <v>5401</v>
      </c>
      <c r="U1470" t="s">
        <v>5402</v>
      </c>
      <c r="V1470" t="s">
        <v>5403</v>
      </c>
      <c r="W1470" t="s">
        <v>5404</v>
      </c>
      <c r="X1470" t="s">
        <v>5405</v>
      </c>
      <c r="Y1470" t="s">
        <v>5406</v>
      </c>
      <c r="Z1470" t="s">
        <v>5407</v>
      </c>
      <c r="AA1470" t="s">
        <v>5408</v>
      </c>
      <c r="AB1470" t="s">
        <v>5409</v>
      </c>
      <c r="AC1470" t="s">
        <v>74</v>
      </c>
      <c r="AD1470" t="s">
        <v>74</v>
      </c>
      <c r="AE1470" t="s">
        <v>74</v>
      </c>
      <c r="AF1470" t="s">
        <v>74</v>
      </c>
      <c r="AG1470">
        <v>39</v>
      </c>
      <c r="AH1470">
        <v>0</v>
      </c>
      <c r="AI1470">
        <v>0</v>
      </c>
      <c r="AJ1470">
        <v>1</v>
      </c>
      <c r="AK1470">
        <v>6</v>
      </c>
      <c r="AL1470" t="s">
        <v>476</v>
      </c>
      <c r="AM1470" t="s">
        <v>477</v>
      </c>
      <c r="AN1470" t="s">
        <v>478</v>
      </c>
      <c r="AO1470" t="s">
        <v>5410</v>
      </c>
      <c r="AP1470" t="s">
        <v>5411</v>
      </c>
      <c r="AQ1470" t="s">
        <v>74</v>
      </c>
      <c r="AR1470" t="s">
        <v>5412</v>
      </c>
      <c r="AS1470" t="s">
        <v>5413</v>
      </c>
      <c r="AT1470" t="s">
        <v>5414</v>
      </c>
      <c r="AU1470">
        <v>2023</v>
      </c>
      <c r="AV1470">
        <v>94</v>
      </c>
      <c r="AW1470">
        <v>4</v>
      </c>
      <c r="AX1470" t="s">
        <v>74</v>
      </c>
      <c r="AY1470" t="s">
        <v>74</v>
      </c>
      <c r="AZ1470" t="s">
        <v>74</v>
      </c>
      <c r="BA1470" t="s">
        <v>74</v>
      </c>
      <c r="BB1470">
        <v>1011</v>
      </c>
      <c r="BC1470">
        <v>1019</v>
      </c>
      <c r="BD1470" t="s">
        <v>74</v>
      </c>
      <c r="BE1470" t="s">
        <v>5415</v>
      </c>
      <c r="BF1470" t="str">
        <f>HYPERLINK("http://dx.doi.org/10.1080/02701367.2022.2100308","http://dx.doi.org/10.1080/02701367.2022.2100308")</f>
        <v>http://dx.doi.org/10.1080/02701367.2022.2100308</v>
      </c>
      <c r="BG1470" t="s">
        <v>74</v>
      </c>
      <c r="BH1470" t="s">
        <v>1898</v>
      </c>
      <c r="BI1470">
        <v>9</v>
      </c>
      <c r="BJ1470" t="s">
        <v>5416</v>
      </c>
      <c r="BK1470" t="s">
        <v>307</v>
      </c>
      <c r="BL1470" t="s">
        <v>5417</v>
      </c>
      <c r="BM1470" t="s">
        <v>5418</v>
      </c>
      <c r="BN1470">
        <v>36006695</v>
      </c>
      <c r="BO1470" t="s">
        <v>74</v>
      </c>
      <c r="BP1470" t="s">
        <v>74</v>
      </c>
      <c r="BQ1470" t="s">
        <v>74</v>
      </c>
      <c r="BR1470" t="s">
        <v>104</v>
      </c>
      <c r="BS1470" t="s">
        <v>5419</v>
      </c>
      <c r="BT1470" t="str">
        <f>HYPERLINK("https%3A%2F%2Fwww.webofscience.com%2Fwos%2Fwoscc%2Ffull-record%2FWOS:000844665800001","View Full Record in Web of Science")</f>
        <v>View Full Record in Web of Science</v>
      </c>
    </row>
    <row r="1471" spans="1:72" x14ac:dyDescent="0.25">
      <c r="A1471" t="s">
        <v>72</v>
      </c>
      <c r="B1471" t="s">
        <v>6080</v>
      </c>
      <c r="C1471" t="s">
        <v>74</v>
      </c>
      <c r="D1471" t="s">
        <v>74</v>
      </c>
      <c r="E1471" t="s">
        <v>74</v>
      </c>
      <c r="F1471" t="s">
        <v>6081</v>
      </c>
      <c r="G1471" t="s">
        <v>74</v>
      </c>
      <c r="H1471" t="s">
        <v>74</v>
      </c>
      <c r="I1471" t="s">
        <v>6082</v>
      </c>
      <c r="J1471" t="s">
        <v>2618</v>
      </c>
      <c r="K1471" t="s">
        <v>74</v>
      </c>
      <c r="L1471" t="s">
        <v>74</v>
      </c>
      <c r="M1471" t="s">
        <v>78</v>
      </c>
      <c r="N1471" t="s">
        <v>79</v>
      </c>
      <c r="O1471" t="s">
        <v>74</v>
      </c>
      <c r="P1471" t="s">
        <v>74</v>
      </c>
      <c r="Q1471" t="s">
        <v>74</v>
      </c>
      <c r="R1471" t="s">
        <v>74</v>
      </c>
      <c r="S1471" t="s">
        <v>74</v>
      </c>
      <c r="T1471" t="s">
        <v>74</v>
      </c>
      <c r="U1471" t="s">
        <v>6083</v>
      </c>
      <c r="V1471" t="s">
        <v>6084</v>
      </c>
      <c r="W1471" t="s">
        <v>6085</v>
      </c>
      <c r="X1471" t="s">
        <v>6086</v>
      </c>
      <c r="Y1471" t="s">
        <v>6087</v>
      </c>
      <c r="Z1471" t="s">
        <v>74</v>
      </c>
      <c r="AA1471" t="s">
        <v>74</v>
      </c>
      <c r="AB1471" t="s">
        <v>74</v>
      </c>
      <c r="AC1471" t="s">
        <v>6088</v>
      </c>
      <c r="AD1471" t="s">
        <v>6089</v>
      </c>
      <c r="AE1471" t="s">
        <v>6090</v>
      </c>
      <c r="AF1471" t="s">
        <v>74</v>
      </c>
      <c r="AG1471">
        <v>34</v>
      </c>
      <c r="AH1471">
        <v>0</v>
      </c>
      <c r="AI1471">
        <v>0</v>
      </c>
      <c r="AJ1471">
        <v>2</v>
      </c>
      <c r="AK1471">
        <v>2</v>
      </c>
      <c r="AL1471" t="s">
        <v>2626</v>
      </c>
      <c r="AM1471" t="s">
        <v>2627</v>
      </c>
      <c r="AN1471" t="s">
        <v>2628</v>
      </c>
      <c r="AO1471" t="s">
        <v>2629</v>
      </c>
      <c r="AP1471" t="s">
        <v>74</v>
      </c>
      <c r="AQ1471" t="s">
        <v>74</v>
      </c>
      <c r="AR1471" t="s">
        <v>2630</v>
      </c>
      <c r="AS1471" t="s">
        <v>2631</v>
      </c>
      <c r="AT1471" t="s">
        <v>304</v>
      </c>
      <c r="AU1471">
        <v>2023</v>
      </c>
      <c r="AV1471">
        <v>58</v>
      </c>
      <c r="AW1471">
        <v>4</v>
      </c>
      <c r="AX1471" t="s">
        <v>74</v>
      </c>
      <c r="AY1471" t="s">
        <v>74</v>
      </c>
      <c r="AZ1471" t="s">
        <v>74</v>
      </c>
      <c r="BA1471" t="s">
        <v>74</v>
      </c>
      <c r="BB1471">
        <v>470</v>
      </c>
      <c r="BC1471">
        <v>479</v>
      </c>
      <c r="BD1471" t="s">
        <v>74</v>
      </c>
      <c r="BE1471" t="s">
        <v>74</v>
      </c>
      <c r="BF1471" t="s">
        <v>74</v>
      </c>
      <c r="BG1471" t="s">
        <v>74</v>
      </c>
      <c r="BH1471" t="s">
        <v>74</v>
      </c>
      <c r="BI1471">
        <v>10</v>
      </c>
      <c r="BJ1471" t="s">
        <v>2446</v>
      </c>
      <c r="BK1471" t="s">
        <v>100</v>
      </c>
      <c r="BL1471" t="s">
        <v>2447</v>
      </c>
      <c r="BM1471" t="s">
        <v>6091</v>
      </c>
      <c r="BN1471" t="s">
        <v>74</v>
      </c>
      <c r="BO1471" t="s">
        <v>74</v>
      </c>
      <c r="BP1471" t="s">
        <v>74</v>
      </c>
      <c r="BQ1471" t="s">
        <v>74</v>
      </c>
      <c r="BR1471" t="s">
        <v>104</v>
      </c>
      <c r="BS1471" t="s">
        <v>6092</v>
      </c>
      <c r="BT1471" t="str">
        <f>HYPERLINK("https%3A%2F%2Fwww.webofscience.com%2Fwos%2Fwoscc%2Ffull-record%2FWOS:001098226300007","View Full Record in Web of Science")</f>
        <v>View Full Record in Web of Science</v>
      </c>
    </row>
    <row r="1472" spans="1:72" x14ac:dyDescent="0.25">
      <c r="A1472" t="s">
        <v>72</v>
      </c>
      <c r="B1472" t="s">
        <v>6573</v>
      </c>
      <c r="C1472" t="s">
        <v>74</v>
      </c>
      <c r="D1472" t="s">
        <v>74</v>
      </c>
      <c r="E1472" t="s">
        <v>74</v>
      </c>
      <c r="F1472" t="s">
        <v>6574</v>
      </c>
      <c r="G1472" t="s">
        <v>74</v>
      </c>
      <c r="H1472" t="s">
        <v>74</v>
      </c>
      <c r="I1472" t="s">
        <v>6575</v>
      </c>
      <c r="J1472" t="s">
        <v>212</v>
      </c>
      <c r="K1472" t="s">
        <v>74</v>
      </c>
      <c r="L1472" t="s">
        <v>74</v>
      </c>
      <c r="M1472" t="s">
        <v>78</v>
      </c>
      <c r="N1472" t="s">
        <v>79</v>
      </c>
      <c r="O1472" t="s">
        <v>74</v>
      </c>
      <c r="P1472" t="s">
        <v>74</v>
      </c>
      <c r="Q1472" t="s">
        <v>74</v>
      </c>
      <c r="R1472" t="s">
        <v>74</v>
      </c>
      <c r="S1472" t="s">
        <v>74</v>
      </c>
      <c r="T1472" t="s">
        <v>6576</v>
      </c>
      <c r="U1472" t="s">
        <v>6577</v>
      </c>
      <c r="V1472" t="s">
        <v>6578</v>
      </c>
      <c r="W1472" t="s">
        <v>6579</v>
      </c>
      <c r="X1472" t="s">
        <v>6580</v>
      </c>
      <c r="Y1472" t="s">
        <v>6581</v>
      </c>
      <c r="Z1472" t="s">
        <v>6582</v>
      </c>
      <c r="AA1472" t="s">
        <v>74</v>
      </c>
      <c r="AB1472" t="s">
        <v>74</v>
      </c>
      <c r="AC1472" t="s">
        <v>74</v>
      </c>
      <c r="AD1472" t="s">
        <v>74</v>
      </c>
      <c r="AE1472" t="s">
        <v>74</v>
      </c>
      <c r="AF1472" t="s">
        <v>74</v>
      </c>
      <c r="AG1472">
        <v>90</v>
      </c>
      <c r="AH1472">
        <v>0</v>
      </c>
      <c r="AI1472">
        <v>0</v>
      </c>
      <c r="AJ1472">
        <v>9</v>
      </c>
      <c r="AK1472">
        <v>25</v>
      </c>
      <c r="AL1472" t="s">
        <v>224</v>
      </c>
      <c r="AM1472" t="s">
        <v>225</v>
      </c>
      <c r="AN1472" t="s">
        <v>226</v>
      </c>
      <c r="AO1472" t="s">
        <v>227</v>
      </c>
      <c r="AP1472" t="s">
        <v>228</v>
      </c>
      <c r="AQ1472" t="s">
        <v>74</v>
      </c>
      <c r="AR1472" t="s">
        <v>229</v>
      </c>
      <c r="AS1472" t="s">
        <v>230</v>
      </c>
      <c r="AT1472" t="s">
        <v>255</v>
      </c>
      <c r="AU1472">
        <v>2023</v>
      </c>
      <c r="AV1472">
        <v>148</v>
      </c>
      <c r="AW1472" t="s">
        <v>74</v>
      </c>
      <c r="AX1472" t="s">
        <v>74</v>
      </c>
      <c r="AY1472" t="s">
        <v>74</v>
      </c>
      <c r="AZ1472" t="s">
        <v>74</v>
      </c>
      <c r="BA1472" t="s">
        <v>74</v>
      </c>
      <c r="BB1472" t="s">
        <v>74</v>
      </c>
      <c r="BC1472" t="s">
        <v>74</v>
      </c>
      <c r="BD1472">
        <v>106862</v>
      </c>
      <c r="BE1472" t="s">
        <v>6583</v>
      </c>
      <c r="BF1472" t="str">
        <f>HYPERLINK("http://dx.doi.org/10.1016/j.childyouth.2023.106862","http://dx.doi.org/10.1016/j.childyouth.2023.106862")</f>
        <v>http://dx.doi.org/10.1016/j.childyouth.2023.106862</v>
      </c>
      <c r="BG1472" t="s">
        <v>74</v>
      </c>
      <c r="BH1472" t="s">
        <v>1394</v>
      </c>
      <c r="BI1472">
        <v>12</v>
      </c>
      <c r="BJ1472" t="s">
        <v>206</v>
      </c>
      <c r="BK1472" t="s">
        <v>100</v>
      </c>
      <c r="BL1472" t="s">
        <v>206</v>
      </c>
      <c r="BM1472" t="s">
        <v>6584</v>
      </c>
      <c r="BN1472">
        <v>36936747</v>
      </c>
      <c r="BO1472" t="s">
        <v>3934</v>
      </c>
      <c r="BP1472" t="s">
        <v>74</v>
      </c>
      <c r="BQ1472" t="s">
        <v>74</v>
      </c>
      <c r="BR1472" t="s">
        <v>104</v>
      </c>
      <c r="BS1472" t="s">
        <v>6585</v>
      </c>
      <c r="BT1472" t="str">
        <f>HYPERLINK("https%3A%2F%2Fwww.webofscience.com%2Fwos%2Fwoscc%2Ffull-record%2FWOS:000965643800001","View Full Record in Web of Science")</f>
        <v>View Full Record in Web of Science</v>
      </c>
    </row>
    <row r="1473" spans="1:72" x14ac:dyDescent="0.25">
      <c r="A1473" t="s">
        <v>72</v>
      </c>
      <c r="B1473" t="s">
        <v>6938</v>
      </c>
      <c r="C1473" t="s">
        <v>74</v>
      </c>
      <c r="D1473" t="s">
        <v>74</v>
      </c>
      <c r="E1473" t="s">
        <v>74</v>
      </c>
      <c r="F1473" t="s">
        <v>6939</v>
      </c>
      <c r="G1473" t="s">
        <v>74</v>
      </c>
      <c r="H1473" t="s">
        <v>74</v>
      </c>
      <c r="I1473" t="s">
        <v>6940</v>
      </c>
      <c r="J1473" t="s">
        <v>2470</v>
      </c>
      <c r="K1473" t="s">
        <v>74</v>
      </c>
      <c r="L1473" t="s">
        <v>74</v>
      </c>
      <c r="M1473" t="s">
        <v>78</v>
      </c>
      <c r="N1473" t="s">
        <v>79</v>
      </c>
      <c r="O1473" t="s">
        <v>74</v>
      </c>
      <c r="P1473" t="s">
        <v>74</v>
      </c>
      <c r="Q1473" t="s">
        <v>74</v>
      </c>
      <c r="R1473" t="s">
        <v>74</v>
      </c>
      <c r="S1473" t="s">
        <v>74</v>
      </c>
      <c r="T1473" t="s">
        <v>6941</v>
      </c>
      <c r="U1473" t="s">
        <v>6942</v>
      </c>
      <c r="V1473" t="s">
        <v>6943</v>
      </c>
      <c r="W1473" t="s">
        <v>6944</v>
      </c>
      <c r="X1473" t="s">
        <v>6945</v>
      </c>
      <c r="Y1473" t="s">
        <v>6946</v>
      </c>
      <c r="Z1473" t="s">
        <v>6947</v>
      </c>
      <c r="AA1473" t="s">
        <v>6948</v>
      </c>
      <c r="AB1473" t="s">
        <v>6949</v>
      </c>
      <c r="AC1473" t="s">
        <v>6950</v>
      </c>
      <c r="AD1473" t="s">
        <v>6950</v>
      </c>
      <c r="AE1473" t="s">
        <v>1129</v>
      </c>
      <c r="AF1473" t="s">
        <v>74</v>
      </c>
      <c r="AG1473">
        <v>85</v>
      </c>
      <c r="AH1473">
        <v>0</v>
      </c>
      <c r="AI1473">
        <v>0</v>
      </c>
      <c r="AJ1473">
        <v>12</v>
      </c>
      <c r="AK1473">
        <v>12</v>
      </c>
      <c r="AL1473" t="s">
        <v>2480</v>
      </c>
      <c r="AM1473" t="s">
        <v>146</v>
      </c>
      <c r="AN1473" t="s">
        <v>2481</v>
      </c>
      <c r="AO1473" t="s">
        <v>74</v>
      </c>
      <c r="AP1473" t="s">
        <v>2482</v>
      </c>
      <c r="AQ1473" t="s">
        <v>74</v>
      </c>
      <c r="AR1473" t="s">
        <v>2483</v>
      </c>
      <c r="AS1473" t="s">
        <v>2484</v>
      </c>
      <c r="AT1473" t="s">
        <v>6951</v>
      </c>
      <c r="AU1473">
        <v>2023</v>
      </c>
      <c r="AV1473">
        <v>11</v>
      </c>
      <c r="AW1473">
        <v>1</v>
      </c>
      <c r="AX1473" t="s">
        <v>74</v>
      </c>
      <c r="AY1473" t="s">
        <v>74</v>
      </c>
      <c r="AZ1473" t="s">
        <v>74</v>
      </c>
      <c r="BA1473" t="s">
        <v>74</v>
      </c>
      <c r="BB1473" t="s">
        <v>74</v>
      </c>
      <c r="BC1473" t="s">
        <v>74</v>
      </c>
      <c r="BD1473">
        <v>418</v>
      </c>
      <c r="BE1473" t="s">
        <v>6952</v>
      </c>
      <c r="BF1473" t="str">
        <f>HYPERLINK("http://dx.doi.org/10.1186/s40359-023-01454-2","http://dx.doi.org/10.1186/s40359-023-01454-2")</f>
        <v>http://dx.doi.org/10.1186/s40359-023-01454-2</v>
      </c>
      <c r="BG1473" t="s">
        <v>74</v>
      </c>
      <c r="BH1473" t="s">
        <v>74</v>
      </c>
      <c r="BI1473">
        <v>9</v>
      </c>
      <c r="BJ1473" t="s">
        <v>99</v>
      </c>
      <c r="BK1473" t="s">
        <v>100</v>
      </c>
      <c r="BL1473" t="s">
        <v>101</v>
      </c>
      <c r="BM1473" t="s">
        <v>6953</v>
      </c>
      <c r="BN1473">
        <v>38017589</v>
      </c>
      <c r="BO1473" t="s">
        <v>103</v>
      </c>
      <c r="BP1473" t="s">
        <v>74</v>
      </c>
      <c r="BQ1473" t="s">
        <v>74</v>
      </c>
      <c r="BR1473" t="s">
        <v>104</v>
      </c>
      <c r="BS1473" t="s">
        <v>6954</v>
      </c>
      <c r="BT1473" t="str">
        <f>HYPERLINK("https%3A%2F%2Fwww.webofscience.com%2Fwos%2Fwoscc%2Ffull-record%2FWOS:001123161600001","View Full Record in Web of Science")</f>
        <v>View Full Record in Web of Science</v>
      </c>
    </row>
    <row r="1474" spans="1:72" x14ac:dyDescent="0.25">
      <c r="A1474" t="s">
        <v>72</v>
      </c>
      <c r="B1474" t="s">
        <v>5248</v>
      </c>
      <c r="C1474" t="s">
        <v>74</v>
      </c>
      <c r="D1474" t="s">
        <v>74</v>
      </c>
      <c r="E1474" t="s">
        <v>74</v>
      </c>
      <c r="F1474" t="s">
        <v>5249</v>
      </c>
      <c r="G1474" t="s">
        <v>74</v>
      </c>
      <c r="H1474" t="s">
        <v>74</v>
      </c>
      <c r="I1474" t="s">
        <v>7445</v>
      </c>
      <c r="J1474" t="s">
        <v>2292</v>
      </c>
      <c r="K1474" t="s">
        <v>74</v>
      </c>
      <c r="L1474" t="s">
        <v>74</v>
      </c>
      <c r="M1474" t="s">
        <v>78</v>
      </c>
      <c r="N1474" t="s">
        <v>79</v>
      </c>
      <c r="O1474" t="s">
        <v>74</v>
      </c>
      <c r="P1474" t="s">
        <v>74</v>
      </c>
      <c r="Q1474" t="s">
        <v>74</v>
      </c>
      <c r="R1474" t="s">
        <v>74</v>
      </c>
      <c r="S1474" t="s">
        <v>74</v>
      </c>
      <c r="T1474" t="s">
        <v>74</v>
      </c>
      <c r="U1474" t="s">
        <v>7446</v>
      </c>
      <c r="V1474" t="s">
        <v>7447</v>
      </c>
      <c r="W1474" t="s">
        <v>5254</v>
      </c>
      <c r="X1474" t="s">
        <v>5255</v>
      </c>
      <c r="Y1474" t="s">
        <v>1852</v>
      </c>
      <c r="Z1474" t="s">
        <v>1853</v>
      </c>
      <c r="AA1474" t="s">
        <v>1854</v>
      </c>
      <c r="AB1474" t="s">
        <v>1855</v>
      </c>
      <c r="AC1474" t="s">
        <v>7448</v>
      </c>
      <c r="AD1474" t="s">
        <v>7449</v>
      </c>
      <c r="AE1474" t="s">
        <v>7450</v>
      </c>
      <c r="AF1474" t="s">
        <v>74</v>
      </c>
      <c r="AG1474">
        <v>60</v>
      </c>
      <c r="AH1474">
        <v>0</v>
      </c>
      <c r="AI1474">
        <v>0</v>
      </c>
      <c r="AJ1474">
        <v>5</v>
      </c>
      <c r="AK1474">
        <v>5</v>
      </c>
      <c r="AL1474" t="s">
        <v>2304</v>
      </c>
      <c r="AM1474" t="s">
        <v>2305</v>
      </c>
      <c r="AN1474" t="s">
        <v>2306</v>
      </c>
      <c r="AO1474" t="s">
        <v>2307</v>
      </c>
      <c r="AP1474" t="s">
        <v>74</v>
      </c>
      <c r="AQ1474" t="s">
        <v>74</v>
      </c>
      <c r="AR1474" t="s">
        <v>2308</v>
      </c>
      <c r="AS1474" t="s">
        <v>2309</v>
      </c>
      <c r="AT1474" t="s">
        <v>7451</v>
      </c>
      <c r="AU1474">
        <v>2023</v>
      </c>
      <c r="AV1474">
        <v>13</v>
      </c>
      <c r="AW1474">
        <v>1</v>
      </c>
      <c r="AX1474" t="s">
        <v>74</v>
      </c>
      <c r="AY1474" t="s">
        <v>74</v>
      </c>
      <c r="AZ1474" t="s">
        <v>74</v>
      </c>
      <c r="BA1474" t="s">
        <v>74</v>
      </c>
      <c r="BB1474" t="s">
        <v>74</v>
      </c>
      <c r="BC1474" t="s">
        <v>74</v>
      </c>
      <c r="BD1474">
        <v>15974</v>
      </c>
      <c r="BE1474" t="s">
        <v>7452</v>
      </c>
      <c r="BF1474" t="str">
        <f>HYPERLINK("http://dx.doi.org/10.1038/s41598-023-43346-w","http://dx.doi.org/10.1038/s41598-023-43346-w")</f>
        <v>http://dx.doi.org/10.1038/s41598-023-43346-w</v>
      </c>
      <c r="BG1474" t="s">
        <v>74</v>
      </c>
      <c r="BH1474" t="s">
        <v>74</v>
      </c>
      <c r="BI1474">
        <v>12</v>
      </c>
      <c r="BJ1474" t="s">
        <v>1233</v>
      </c>
      <c r="BK1474" t="s">
        <v>153</v>
      </c>
      <c r="BL1474" t="s">
        <v>1234</v>
      </c>
      <c r="BM1474" t="s">
        <v>7453</v>
      </c>
      <c r="BN1474">
        <v>37749221</v>
      </c>
      <c r="BO1474" t="s">
        <v>103</v>
      </c>
      <c r="BP1474" t="s">
        <v>74</v>
      </c>
      <c r="BQ1474" t="s">
        <v>74</v>
      </c>
      <c r="BR1474" t="s">
        <v>104</v>
      </c>
      <c r="BS1474" t="s">
        <v>7454</v>
      </c>
      <c r="BT1474" t="str">
        <f>HYPERLINK("https%3A%2F%2Fwww.webofscience.com%2Fwos%2Fwoscc%2Ffull-record%2FWOS:001116558400098","View Full Record in Web of Science")</f>
        <v>View Full Record in Web of Science</v>
      </c>
    </row>
    <row r="1475" spans="1:72" x14ac:dyDescent="0.25">
      <c r="A1475" t="s">
        <v>72</v>
      </c>
      <c r="B1475" t="s">
        <v>7496</v>
      </c>
      <c r="C1475" t="s">
        <v>74</v>
      </c>
      <c r="D1475" t="s">
        <v>74</v>
      </c>
      <c r="E1475" t="s">
        <v>74</v>
      </c>
      <c r="F1475" t="s">
        <v>7497</v>
      </c>
      <c r="G1475" t="s">
        <v>74</v>
      </c>
      <c r="H1475" t="s">
        <v>74</v>
      </c>
      <c r="I1475" t="s">
        <v>7498</v>
      </c>
      <c r="J1475" t="s">
        <v>965</v>
      </c>
      <c r="K1475" t="s">
        <v>74</v>
      </c>
      <c r="L1475" t="s">
        <v>74</v>
      </c>
      <c r="M1475" t="s">
        <v>78</v>
      </c>
      <c r="N1475" t="s">
        <v>79</v>
      </c>
      <c r="O1475" t="s">
        <v>74</v>
      </c>
      <c r="P1475" t="s">
        <v>74</v>
      </c>
      <c r="Q1475" t="s">
        <v>74</v>
      </c>
      <c r="R1475" t="s">
        <v>74</v>
      </c>
      <c r="S1475" t="s">
        <v>74</v>
      </c>
      <c r="T1475" t="s">
        <v>7499</v>
      </c>
      <c r="U1475" t="s">
        <v>7500</v>
      </c>
      <c r="V1475" t="s">
        <v>7501</v>
      </c>
      <c r="W1475" t="s">
        <v>7502</v>
      </c>
      <c r="X1475" t="s">
        <v>4882</v>
      </c>
      <c r="Y1475" t="s">
        <v>7503</v>
      </c>
      <c r="Z1475" t="s">
        <v>7504</v>
      </c>
      <c r="AA1475" t="s">
        <v>74</v>
      </c>
      <c r="AB1475" t="s">
        <v>74</v>
      </c>
      <c r="AC1475" t="s">
        <v>7505</v>
      </c>
      <c r="AD1475" t="s">
        <v>7506</v>
      </c>
      <c r="AE1475" t="s">
        <v>7507</v>
      </c>
      <c r="AF1475" t="s">
        <v>74</v>
      </c>
      <c r="AG1475">
        <v>46</v>
      </c>
      <c r="AH1475">
        <v>0</v>
      </c>
      <c r="AI1475">
        <v>0</v>
      </c>
      <c r="AJ1475">
        <v>5</v>
      </c>
      <c r="AK1475">
        <v>8</v>
      </c>
      <c r="AL1475" t="s">
        <v>298</v>
      </c>
      <c r="AM1475" t="s">
        <v>299</v>
      </c>
      <c r="AN1475" t="s">
        <v>300</v>
      </c>
      <c r="AO1475" t="s">
        <v>74</v>
      </c>
      <c r="AP1475" t="s">
        <v>973</v>
      </c>
      <c r="AQ1475" t="s">
        <v>74</v>
      </c>
      <c r="AR1475" t="s">
        <v>974</v>
      </c>
      <c r="AS1475" t="s">
        <v>975</v>
      </c>
      <c r="AT1475" t="s">
        <v>439</v>
      </c>
      <c r="AU1475">
        <v>2023</v>
      </c>
      <c r="AV1475">
        <v>13</v>
      </c>
      <c r="AW1475">
        <v>3</v>
      </c>
      <c r="AX1475" t="s">
        <v>74</v>
      </c>
      <c r="AY1475" t="s">
        <v>74</v>
      </c>
      <c r="AZ1475" t="s">
        <v>74</v>
      </c>
      <c r="BA1475" t="s">
        <v>74</v>
      </c>
      <c r="BB1475" t="s">
        <v>74</v>
      </c>
      <c r="BC1475" t="s">
        <v>74</v>
      </c>
      <c r="BD1475">
        <v>257</v>
      </c>
      <c r="BE1475" t="s">
        <v>7508</v>
      </c>
      <c r="BF1475" t="str">
        <f>HYPERLINK("http://dx.doi.org/10.3390/bs13030257","http://dx.doi.org/10.3390/bs13030257")</f>
        <v>http://dx.doi.org/10.3390/bs13030257</v>
      </c>
      <c r="BG1475" t="s">
        <v>74</v>
      </c>
      <c r="BH1475" t="s">
        <v>74</v>
      </c>
      <c r="BI1475">
        <v>16</v>
      </c>
      <c r="BJ1475" t="s">
        <v>99</v>
      </c>
      <c r="BK1475" t="s">
        <v>100</v>
      </c>
      <c r="BL1475" t="s">
        <v>101</v>
      </c>
      <c r="BM1475" t="s">
        <v>7509</v>
      </c>
      <c r="BN1475">
        <v>36975282</v>
      </c>
      <c r="BO1475" t="s">
        <v>379</v>
      </c>
      <c r="BP1475" t="s">
        <v>74</v>
      </c>
      <c r="BQ1475" t="s">
        <v>74</v>
      </c>
      <c r="BR1475" t="s">
        <v>104</v>
      </c>
      <c r="BS1475" t="s">
        <v>7510</v>
      </c>
      <c r="BT1475" t="str">
        <f>HYPERLINK("https%3A%2F%2Fwww.webofscience.com%2Fwos%2Fwoscc%2Ffull-record%2FWOS:000955046700001","View Full Record in Web of Science")</f>
        <v>View Full Record in Web of Science</v>
      </c>
    </row>
    <row r="1476" spans="1:72" x14ac:dyDescent="0.25">
      <c r="A1476" t="s">
        <v>72</v>
      </c>
      <c r="B1476" t="s">
        <v>7845</v>
      </c>
      <c r="C1476" t="s">
        <v>74</v>
      </c>
      <c r="D1476" t="s">
        <v>74</v>
      </c>
      <c r="E1476" t="s">
        <v>74</v>
      </c>
      <c r="F1476" t="s">
        <v>7846</v>
      </c>
      <c r="G1476" t="s">
        <v>74</v>
      </c>
      <c r="H1476" t="s">
        <v>74</v>
      </c>
      <c r="I1476" t="s">
        <v>7847</v>
      </c>
      <c r="J1476" t="s">
        <v>2595</v>
      </c>
      <c r="K1476" t="s">
        <v>74</v>
      </c>
      <c r="L1476" t="s">
        <v>74</v>
      </c>
      <c r="M1476" t="s">
        <v>78</v>
      </c>
      <c r="N1476" t="s">
        <v>79</v>
      </c>
      <c r="O1476" t="s">
        <v>74</v>
      </c>
      <c r="P1476" t="s">
        <v>74</v>
      </c>
      <c r="Q1476" t="s">
        <v>74</v>
      </c>
      <c r="R1476" t="s">
        <v>74</v>
      </c>
      <c r="S1476" t="s">
        <v>74</v>
      </c>
      <c r="T1476" t="s">
        <v>7848</v>
      </c>
      <c r="U1476" t="s">
        <v>7849</v>
      </c>
      <c r="V1476" t="s">
        <v>7850</v>
      </c>
      <c r="W1476" t="s">
        <v>7851</v>
      </c>
      <c r="X1476" t="s">
        <v>7852</v>
      </c>
      <c r="Y1476" t="s">
        <v>7853</v>
      </c>
      <c r="Z1476" t="s">
        <v>4925</v>
      </c>
      <c r="AA1476" t="s">
        <v>74</v>
      </c>
      <c r="AB1476" t="s">
        <v>4926</v>
      </c>
      <c r="AC1476" t="s">
        <v>4927</v>
      </c>
      <c r="AD1476" t="s">
        <v>4928</v>
      </c>
      <c r="AE1476" t="s">
        <v>7854</v>
      </c>
      <c r="AF1476" t="s">
        <v>74</v>
      </c>
      <c r="AG1476">
        <v>72</v>
      </c>
      <c r="AH1476">
        <v>0</v>
      </c>
      <c r="AI1476">
        <v>0</v>
      </c>
      <c r="AJ1476">
        <v>2</v>
      </c>
      <c r="AK1476">
        <v>7</v>
      </c>
      <c r="AL1476" t="s">
        <v>196</v>
      </c>
      <c r="AM1476" t="s">
        <v>197</v>
      </c>
      <c r="AN1476" t="s">
        <v>198</v>
      </c>
      <c r="AO1476" t="s">
        <v>2605</v>
      </c>
      <c r="AP1476" t="s">
        <v>2606</v>
      </c>
      <c r="AQ1476" t="s">
        <v>74</v>
      </c>
      <c r="AR1476" t="s">
        <v>2607</v>
      </c>
      <c r="AS1476" t="s">
        <v>2608</v>
      </c>
      <c r="AT1476" t="s">
        <v>180</v>
      </c>
      <c r="AU1476">
        <v>2023</v>
      </c>
      <c r="AV1476">
        <v>72</v>
      </c>
      <c r="AW1476" t="s">
        <v>2609</v>
      </c>
      <c r="AX1476" t="s">
        <v>74</v>
      </c>
      <c r="AY1476" t="s">
        <v>74</v>
      </c>
      <c r="AZ1476" t="s">
        <v>74</v>
      </c>
      <c r="BA1476" t="s">
        <v>74</v>
      </c>
      <c r="BB1476">
        <v>101</v>
      </c>
      <c r="BC1476">
        <v>115</v>
      </c>
      <c r="BD1476" t="s">
        <v>74</v>
      </c>
      <c r="BE1476" t="s">
        <v>7855</v>
      </c>
      <c r="BF1476" t="str">
        <f>HYPERLINK("http://dx.doi.org/10.1002/ajcp.12689","http://dx.doi.org/10.1002/ajcp.12689")</f>
        <v>http://dx.doi.org/10.1002/ajcp.12689</v>
      </c>
      <c r="BG1476" t="s">
        <v>74</v>
      </c>
      <c r="BH1476" t="s">
        <v>664</v>
      </c>
      <c r="BI1476">
        <v>15</v>
      </c>
      <c r="BJ1476" t="s">
        <v>2611</v>
      </c>
      <c r="BK1476" t="s">
        <v>100</v>
      </c>
      <c r="BL1476" t="s">
        <v>2612</v>
      </c>
      <c r="BM1476" t="s">
        <v>7856</v>
      </c>
      <c r="BN1476">
        <v>37337993</v>
      </c>
      <c r="BO1476" t="s">
        <v>74</v>
      </c>
      <c r="BP1476" t="s">
        <v>74</v>
      </c>
      <c r="BQ1476" t="s">
        <v>74</v>
      </c>
      <c r="BR1476" t="s">
        <v>104</v>
      </c>
      <c r="BS1476" t="s">
        <v>7857</v>
      </c>
      <c r="BT1476" t="str">
        <f>HYPERLINK("https%3A%2F%2Fwww.webofscience.com%2Fwos%2Fwoscc%2Ffull-record%2FWOS:001008797300001","View Full Record in Web of Science")</f>
        <v>View Full Record in Web of Science</v>
      </c>
    </row>
    <row r="1477" spans="1:72" x14ac:dyDescent="0.25">
      <c r="A1477" t="s">
        <v>72</v>
      </c>
      <c r="B1477" t="s">
        <v>7867</v>
      </c>
      <c r="C1477" t="s">
        <v>74</v>
      </c>
      <c r="D1477" t="s">
        <v>74</v>
      </c>
      <c r="E1477" t="s">
        <v>74</v>
      </c>
      <c r="F1477" t="s">
        <v>7868</v>
      </c>
      <c r="G1477" t="s">
        <v>74</v>
      </c>
      <c r="H1477" t="s">
        <v>74</v>
      </c>
      <c r="I1477" t="s">
        <v>7869</v>
      </c>
      <c r="J1477" t="s">
        <v>7870</v>
      </c>
      <c r="K1477" t="s">
        <v>74</v>
      </c>
      <c r="L1477" t="s">
        <v>74</v>
      </c>
      <c r="M1477" t="s">
        <v>78</v>
      </c>
      <c r="N1477" t="s">
        <v>188</v>
      </c>
      <c r="O1477" t="s">
        <v>74</v>
      </c>
      <c r="P1477" t="s">
        <v>74</v>
      </c>
      <c r="Q1477" t="s">
        <v>74</v>
      </c>
      <c r="R1477" t="s">
        <v>74</v>
      </c>
      <c r="S1477" t="s">
        <v>74</v>
      </c>
      <c r="T1477" t="s">
        <v>74</v>
      </c>
      <c r="U1477" t="s">
        <v>7871</v>
      </c>
      <c r="V1477" t="s">
        <v>7872</v>
      </c>
      <c r="W1477" t="s">
        <v>7873</v>
      </c>
      <c r="X1477" t="s">
        <v>7874</v>
      </c>
      <c r="Y1477" t="s">
        <v>7875</v>
      </c>
      <c r="Z1477" t="s">
        <v>74</v>
      </c>
      <c r="AA1477" t="s">
        <v>7876</v>
      </c>
      <c r="AB1477" t="s">
        <v>7877</v>
      </c>
      <c r="AC1477" t="s">
        <v>74</v>
      </c>
      <c r="AD1477" t="s">
        <v>74</v>
      </c>
      <c r="AE1477" t="s">
        <v>74</v>
      </c>
      <c r="AF1477" t="s">
        <v>74</v>
      </c>
      <c r="AG1477">
        <v>85</v>
      </c>
      <c r="AH1477">
        <v>0</v>
      </c>
      <c r="AI1477">
        <v>0</v>
      </c>
      <c r="AJ1477">
        <v>4</v>
      </c>
      <c r="AK1477">
        <v>7</v>
      </c>
      <c r="AL1477" t="s">
        <v>476</v>
      </c>
      <c r="AM1477" t="s">
        <v>477</v>
      </c>
      <c r="AN1477" t="s">
        <v>478</v>
      </c>
      <c r="AO1477" t="s">
        <v>7878</v>
      </c>
      <c r="AP1477" t="s">
        <v>7879</v>
      </c>
      <c r="AQ1477" t="s">
        <v>74</v>
      </c>
      <c r="AR1477" t="s">
        <v>7880</v>
      </c>
      <c r="AS1477" t="s">
        <v>7881</v>
      </c>
      <c r="AT1477" t="s">
        <v>7882</v>
      </c>
      <c r="AU1477">
        <v>2023</v>
      </c>
      <c r="AV1477" t="s">
        <v>74</v>
      </c>
      <c r="AW1477" t="s">
        <v>74</v>
      </c>
      <c r="AX1477" t="s">
        <v>74</v>
      </c>
      <c r="AY1477" t="s">
        <v>74</v>
      </c>
      <c r="AZ1477" t="s">
        <v>74</v>
      </c>
      <c r="BA1477" t="s">
        <v>74</v>
      </c>
      <c r="BB1477" t="s">
        <v>74</v>
      </c>
      <c r="BC1477" t="s">
        <v>74</v>
      </c>
      <c r="BD1477" t="s">
        <v>74</v>
      </c>
      <c r="BE1477" t="s">
        <v>7883</v>
      </c>
      <c r="BF1477" t="str">
        <f>HYPERLINK("http://dx.doi.org/10.1080/10437797.2023.2248225","http://dx.doi.org/10.1080/10437797.2023.2248225")</f>
        <v>http://dx.doi.org/10.1080/10437797.2023.2248225</v>
      </c>
      <c r="BG1477" t="s">
        <v>74</v>
      </c>
      <c r="BH1477" t="s">
        <v>2363</v>
      </c>
      <c r="BI1477">
        <v>18</v>
      </c>
      <c r="BJ1477" t="s">
        <v>712</v>
      </c>
      <c r="BK1477" t="s">
        <v>100</v>
      </c>
      <c r="BL1477" t="s">
        <v>712</v>
      </c>
      <c r="BM1477" t="s">
        <v>7884</v>
      </c>
      <c r="BN1477" t="s">
        <v>74</v>
      </c>
      <c r="BO1477" t="s">
        <v>74</v>
      </c>
      <c r="BP1477" t="s">
        <v>74</v>
      </c>
      <c r="BQ1477" t="s">
        <v>74</v>
      </c>
      <c r="BR1477" t="s">
        <v>104</v>
      </c>
      <c r="BS1477" t="s">
        <v>7885</v>
      </c>
      <c r="BT1477" t="str">
        <f>HYPERLINK("https%3A%2F%2Fwww.webofscience.com%2Fwos%2Fwoscc%2Ffull-record%2FWOS:001076981000001","View Full Record in Web of Science")</f>
        <v>View Full Record in Web of Science</v>
      </c>
    </row>
    <row r="1478" spans="1:72" x14ac:dyDescent="0.25">
      <c r="A1478" t="s">
        <v>72</v>
      </c>
      <c r="B1478" t="s">
        <v>7953</v>
      </c>
      <c r="C1478" t="s">
        <v>74</v>
      </c>
      <c r="D1478" t="s">
        <v>74</v>
      </c>
      <c r="E1478" t="s">
        <v>74</v>
      </c>
      <c r="F1478" t="s">
        <v>7954</v>
      </c>
      <c r="G1478" t="s">
        <v>74</v>
      </c>
      <c r="H1478" t="s">
        <v>74</v>
      </c>
      <c r="I1478" t="s">
        <v>7955</v>
      </c>
      <c r="J1478" t="s">
        <v>7956</v>
      </c>
      <c r="K1478" t="s">
        <v>74</v>
      </c>
      <c r="L1478" t="s">
        <v>74</v>
      </c>
      <c r="M1478" t="s">
        <v>78</v>
      </c>
      <c r="N1478" t="s">
        <v>79</v>
      </c>
      <c r="O1478" t="s">
        <v>74</v>
      </c>
      <c r="P1478" t="s">
        <v>74</v>
      </c>
      <c r="Q1478" t="s">
        <v>74</v>
      </c>
      <c r="R1478" t="s">
        <v>74</v>
      </c>
      <c r="S1478" t="s">
        <v>74</v>
      </c>
      <c r="T1478" t="s">
        <v>7957</v>
      </c>
      <c r="U1478" t="s">
        <v>7958</v>
      </c>
      <c r="V1478" t="s">
        <v>7959</v>
      </c>
      <c r="W1478" t="s">
        <v>7960</v>
      </c>
      <c r="X1478" t="s">
        <v>1446</v>
      </c>
      <c r="Y1478" t="s">
        <v>7961</v>
      </c>
      <c r="Z1478" t="s">
        <v>7962</v>
      </c>
      <c r="AA1478" t="s">
        <v>7963</v>
      </c>
      <c r="AB1478" t="s">
        <v>7964</v>
      </c>
      <c r="AC1478" t="s">
        <v>7965</v>
      </c>
      <c r="AD1478" t="s">
        <v>7965</v>
      </c>
      <c r="AE1478" t="s">
        <v>7966</v>
      </c>
      <c r="AF1478" t="s">
        <v>74</v>
      </c>
      <c r="AG1478">
        <v>51</v>
      </c>
      <c r="AH1478">
        <v>0</v>
      </c>
      <c r="AI1478">
        <v>0</v>
      </c>
      <c r="AJ1478">
        <v>0</v>
      </c>
      <c r="AK1478">
        <v>0</v>
      </c>
      <c r="AL1478" t="s">
        <v>476</v>
      </c>
      <c r="AM1478" t="s">
        <v>477</v>
      </c>
      <c r="AN1478" t="s">
        <v>478</v>
      </c>
      <c r="AO1478" t="s">
        <v>7967</v>
      </c>
      <c r="AP1478" t="s">
        <v>7968</v>
      </c>
      <c r="AQ1478" t="s">
        <v>74</v>
      </c>
      <c r="AR1478" t="s">
        <v>7969</v>
      </c>
      <c r="AS1478" t="s">
        <v>7970</v>
      </c>
      <c r="AT1478" t="s">
        <v>5414</v>
      </c>
      <c r="AU1478">
        <v>2023</v>
      </c>
      <c r="AV1478">
        <v>20</v>
      </c>
      <c r="AW1478" t="s">
        <v>7265</v>
      </c>
      <c r="AX1478" t="s">
        <v>74</v>
      </c>
      <c r="AY1478" t="s">
        <v>74</v>
      </c>
      <c r="AZ1478" t="s">
        <v>74</v>
      </c>
      <c r="BA1478" t="s">
        <v>74</v>
      </c>
      <c r="BB1478">
        <v>208</v>
      </c>
      <c r="BC1478">
        <v>225</v>
      </c>
      <c r="BD1478" t="s">
        <v>74</v>
      </c>
      <c r="BE1478" t="s">
        <v>7971</v>
      </c>
      <c r="BF1478" t="str">
        <f>HYPERLINK("http://dx.doi.org/10.1080/15427609.2023.2261357","http://dx.doi.org/10.1080/15427609.2023.2261357")</f>
        <v>http://dx.doi.org/10.1080/15427609.2023.2261357</v>
      </c>
      <c r="BG1478" t="s">
        <v>74</v>
      </c>
      <c r="BH1478" t="s">
        <v>510</v>
      </c>
      <c r="BI1478">
        <v>18</v>
      </c>
      <c r="BJ1478" t="s">
        <v>1138</v>
      </c>
      <c r="BK1478" t="s">
        <v>100</v>
      </c>
      <c r="BL1478" t="s">
        <v>101</v>
      </c>
      <c r="BM1478" t="s">
        <v>7972</v>
      </c>
      <c r="BN1478" t="s">
        <v>74</v>
      </c>
      <c r="BO1478" t="s">
        <v>74</v>
      </c>
      <c r="BP1478" t="s">
        <v>74</v>
      </c>
      <c r="BQ1478" t="s">
        <v>74</v>
      </c>
      <c r="BR1478" t="s">
        <v>104</v>
      </c>
      <c r="BS1478" t="s">
        <v>7973</v>
      </c>
      <c r="BT1478" t="str">
        <f>HYPERLINK("https%3A%2F%2Fwww.webofscience.com%2Fwos%2Fwoscc%2Ffull-record%2FWOS:001072193000001","View Full Record in Web of Science")</f>
        <v>View Full Record in Web of Science</v>
      </c>
    </row>
    <row r="1479" spans="1:72" x14ac:dyDescent="0.25">
      <c r="A1479" t="s">
        <v>72</v>
      </c>
      <c r="B1479" t="s">
        <v>8239</v>
      </c>
      <c r="C1479" t="s">
        <v>74</v>
      </c>
      <c r="D1479" t="s">
        <v>74</v>
      </c>
      <c r="E1479" t="s">
        <v>74</v>
      </c>
      <c r="F1479" t="s">
        <v>8240</v>
      </c>
      <c r="G1479" t="s">
        <v>74</v>
      </c>
      <c r="H1479" t="s">
        <v>74</v>
      </c>
      <c r="I1479" t="s">
        <v>8241</v>
      </c>
      <c r="J1479" t="s">
        <v>4043</v>
      </c>
      <c r="K1479" t="s">
        <v>74</v>
      </c>
      <c r="L1479" t="s">
        <v>74</v>
      </c>
      <c r="M1479" t="s">
        <v>78</v>
      </c>
      <c r="N1479" t="s">
        <v>188</v>
      </c>
      <c r="O1479" t="s">
        <v>74</v>
      </c>
      <c r="P1479" t="s">
        <v>74</v>
      </c>
      <c r="Q1479" t="s">
        <v>74</v>
      </c>
      <c r="R1479" t="s">
        <v>74</v>
      </c>
      <c r="S1479" t="s">
        <v>74</v>
      </c>
      <c r="T1479" t="s">
        <v>8242</v>
      </c>
      <c r="U1479" t="s">
        <v>8243</v>
      </c>
      <c r="V1479" t="s">
        <v>8244</v>
      </c>
      <c r="W1479" t="s">
        <v>8245</v>
      </c>
      <c r="X1479" t="s">
        <v>8246</v>
      </c>
      <c r="Y1479" t="s">
        <v>8247</v>
      </c>
      <c r="Z1479" t="s">
        <v>8248</v>
      </c>
      <c r="AA1479" t="s">
        <v>8249</v>
      </c>
      <c r="AB1479" t="s">
        <v>8250</v>
      </c>
      <c r="AC1479" t="s">
        <v>74</v>
      </c>
      <c r="AD1479" t="s">
        <v>74</v>
      </c>
      <c r="AE1479" t="s">
        <v>74</v>
      </c>
      <c r="AF1479" t="s">
        <v>74</v>
      </c>
      <c r="AG1479">
        <v>67</v>
      </c>
      <c r="AH1479">
        <v>0</v>
      </c>
      <c r="AI1479">
        <v>0</v>
      </c>
      <c r="AJ1479">
        <v>1</v>
      </c>
      <c r="AK1479">
        <v>1</v>
      </c>
      <c r="AL1479" t="s">
        <v>248</v>
      </c>
      <c r="AM1479" t="s">
        <v>249</v>
      </c>
      <c r="AN1479" t="s">
        <v>250</v>
      </c>
      <c r="AO1479" t="s">
        <v>4053</v>
      </c>
      <c r="AP1479" t="s">
        <v>4054</v>
      </c>
      <c r="AQ1479" t="s">
        <v>74</v>
      </c>
      <c r="AR1479" t="s">
        <v>4055</v>
      </c>
      <c r="AS1479" t="s">
        <v>4056</v>
      </c>
      <c r="AT1479" t="s">
        <v>8251</v>
      </c>
      <c r="AU1479">
        <v>2023</v>
      </c>
      <c r="AV1479" t="s">
        <v>74</v>
      </c>
      <c r="AW1479" t="s">
        <v>74</v>
      </c>
      <c r="AX1479" t="s">
        <v>74</v>
      </c>
      <c r="AY1479" t="s">
        <v>74</v>
      </c>
      <c r="AZ1479" t="s">
        <v>74</v>
      </c>
      <c r="BA1479" t="s">
        <v>74</v>
      </c>
      <c r="BB1479" t="s">
        <v>74</v>
      </c>
      <c r="BC1479" t="s">
        <v>74</v>
      </c>
      <c r="BD1479" t="s">
        <v>74</v>
      </c>
      <c r="BE1479" t="s">
        <v>8252</v>
      </c>
      <c r="BF1479" t="str">
        <f>HYPERLINK("http://dx.doi.org/10.1007/s10639-023-12247-w","http://dx.doi.org/10.1007/s10639-023-12247-w")</f>
        <v>http://dx.doi.org/10.1007/s10639-023-12247-w</v>
      </c>
      <c r="BG1479" t="s">
        <v>74</v>
      </c>
      <c r="BH1479" t="s">
        <v>1803</v>
      </c>
      <c r="BI1479">
        <v>28</v>
      </c>
      <c r="BJ1479" t="s">
        <v>278</v>
      </c>
      <c r="BK1479" t="s">
        <v>100</v>
      </c>
      <c r="BL1479" t="s">
        <v>278</v>
      </c>
      <c r="BM1479" t="s">
        <v>8253</v>
      </c>
      <c r="BN1479" t="s">
        <v>74</v>
      </c>
      <c r="BO1479" t="s">
        <v>74</v>
      </c>
      <c r="BP1479" t="s">
        <v>74</v>
      </c>
      <c r="BQ1479" t="s">
        <v>74</v>
      </c>
      <c r="BR1479" t="s">
        <v>104</v>
      </c>
      <c r="BS1479" t="s">
        <v>8254</v>
      </c>
      <c r="BT1479" t="str">
        <f>HYPERLINK("https%3A%2F%2Fwww.webofscience.com%2Fwos%2Fwoscc%2Ffull-record%2FWOS:001131861200002","View Full Record in Web of Science")</f>
        <v>View Full Record in Web of Science</v>
      </c>
    </row>
    <row r="1480" spans="1:72" x14ac:dyDescent="0.25">
      <c r="A1480" t="s">
        <v>72</v>
      </c>
      <c r="B1480" t="s">
        <v>8303</v>
      </c>
      <c r="C1480" t="s">
        <v>74</v>
      </c>
      <c r="D1480" t="s">
        <v>74</v>
      </c>
      <c r="E1480" t="s">
        <v>74</v>
      </c>
      <c r="F1480" t="s">
        <v>8304</v>
      </c>
      <c r="G1480" t="s">
        <v>74</v>
      </c>
      <c r="H1480" t="s">
        <v>74</v>
      </c>
      <c r="I1480" t="s">
        <v>8305</v>
      </c>
      <c r="J1480" t="s">
        <v>672</v>
      </c>
      <c r="K1480" t="s">
        <v>74</v>
      </c>
      <c r="L1480" t="s">
        <v>74</v>
      </c>
      <c r="M1480" t="s">
        <v>78</v>
      </c>
      <c r="N1480" t="s">
        <v>79</v>
      </c>
      <c r="O1480" t="s">
        <v>74</v>
      </c>
      <c r="P1480" t="s">
        <v>74</v>
      </c>
      <c r="Q1480" t="s">
        <v>74</v>
      </c>
      <c r="R1480" t="s">
        <v>74</v>
      </c>
      <c r="S1480" t="s">
        <v>74</v>
      </c>
      <c r="T1480" t="s">
        <v>8306</v>
      </c>
      <c r="U1480" t="s">
        <v>8307</v>
      </c>
      <c r="V1480" t="s">
        <v>8308</v>
      </c>
      <c r="W1480" t="s">
        <v>8309</v>
      </c>
      <c r="X1480" t="s">
        <v>8310</v>
      </c>
      <c r="Y1480" t="s">
        <v>8311</v>
      </c>
      <c r="Z1480" t="s">
        <v>8312</v>
      </c>
      <c r="AA1480" t="s">
        <v>74</v>
      </c>
      <c r="AB1480" t="s">
        <v>2919</v>
      </c>
      <c r="AC1480" t="s">
        <v>74</v>
      </c>
      <c r="AD1480" t="s">
        <v>74</v>
      </c>
      <c r="AE1480" t="s">
        <v>74</v>
      </c>
      <c r="AF1480" t="s">
        <v>74</v>
      </c>
      <c r="AG1480">
        <v>82</v>
      </c>
      <c r="AH1480">
        <v>0</v>
      </c>
      <c r="AI1480">
        <v>0</v>
      </c>
      <c r="AJ1480">
        <v>1</v>
      </c>
      <c r="AK1480">
        <v>1</v>
      </c>
      <c r="AL1480" t="s">
        <v>173</v>
      </c>
      <c r="AM1480" t="s">
        <v>174</v>
      </c>
      <c r="AN1480" t="s">
        <v>175</v>
      </c>
      <c r="AO1480" t="s">
        <v>684</v>
      </c>
      <c r="AP1480" t="s">
        <v>74</v>
      </c>
      <c r="AQ1480" t="s">
        <v>74</v>
      </c>
      <c r="AR1480" t="s">
        <v>672</v>
      </c>
      <c r="AS1480" t="s">
        <v>685</v>
      </c>
      <c r="AT1480" t="s">
        <v>124</v>
      </c>
      <c r="AU1480">
        <v>2023</v>
      </c>
      <c r="AV1480">
        <v>13</v>
      </c>
      <c r="AW1480">
        <v>3</v>
      </c>
      <c r="AX1480" t="s">
        <v>74</v>
      </c>
      <c r="AY1480" t="s">
        <v>74</v>
      </c>
      <c r="AZ1480" t="s">
        <v>74</v>
      </c>
      <c r="BA1480" t="s">
        <v>74</v>
      </c>
      <c r="BB1480" t="s">
        <v>74</v>
      </c>
      <c r="BC1480" t="s">
        <v>74</v>
      </c>
      <c r="BD1480">
        <v>2.158244023119034E+16</v>
      </c>
      <c r="BE1480" t="s">
        <v>8313</v>
      </c>
      <c r="BF1480" t="str">
        <f>HYPERLINK("http://dx.doi.org/10.1177/21582440231190339","http://dx.doi.org/10.1177/21582440231190339")</f>
        <v>http://dx.doi.org/10.1177/21582440231190339</v>
      </c>
      <c r="BG1480" t="s">
        <v>74</v>
      </c>
      <c r="BH1480" t="s">
        <v>74</v>
      </c>
      <c r="BI1480">
        <v>16</v>
      </c>
      <c r="BJ1480" t="s">
        <v>688</v>
      </c>
      <c r="BK1480" t="s">
        <v>100</v>
      </c>
      <c r="BL1480" t="s">
        <v>689</v>
      </c>
      <c r="BM1480" t="s">
        <v>8314</v>
      </c>
      <c r="BN1480" t="s">
        <v>74</v>
      </c>
      <c r="BO1480" t="s">
        <v>155</v>
      </c>
      <c r="BP1480" t="s">
        <v>74</v>
      </c>
      <c r="BQ1480" t="s">
        <v>74</v>
      </c>
      <c r="BR1480" t="s">
        <v>104</v>
      </c>
      <c r="BS1480" t="s">
        <v>8315</v>
      </c>
      <c r="BT1480" t="str">
        <f>HYPERLINK("https%3A%2F%2Fwww.webofscience.com%2Fwos%2Fwoscc%2Ffull-record%2FWOS:001038387200001","View Full Record in Web of Science")</f>
        <v>View Full Record in Web of Science</v>
      </c>
    </row>
    <row r="1481" spans="1:72" x14ac:dyDescent="0.25">
      <c r="A1481" t="s">
        <v>72</v>
      </c>
      <c r="B1481" t="s">
        <v>8539</v>
      </c>
      <c r="C1481" t="s">
        <v>74</v>
      </c>
      <c r="D1481" t="s">
        <v>74</v>
      </c>
      <c r="E1481" t="s">
        <v>74</v>
      </c>
      <c r="F1481" t="s">
        <v>8540</v>
      </c>
      <c r="G1481" t="s">
        <v>74</v>
      </c>
      <c r="H1481" t="s">
        <v>74</v>
      </c>
      <c r="I1481" t="s">
        <v>8541</v>
      </c>
      <c r="J1481" t="s">
        <v>1535</v>
      </c>
      <c r="K1481" t="s">
        <v>74</v>
      </c>
      <c r="L1481" t="s">
        <v>74</v>
      </c>
      <c r="M1481" t="s">
        <v>78</v>
      </c>
      <c r="N1481" t="s">
        <v>188</v>
      </c>
      <c r="O1481" t="s">
        <v>74</v>
      </c>
      <c r="P1481" t="s">
        <v>74</v>
      </c>
      <c r="Q1481" t="s">
        <v>74</v>
      </c>
      <c r="R1481" t="s">
        <v>74</v>
      </c>
      <c r="S1481" t="s">
        <v>74</v>
      </c>
      <c r="T1481" t="s">
        <v>8542</v>
      </c>
      <c r="U1481" t="s">
        <v>8543</v>
      </c>
      <c r="V1481" t="s">
        <v>8544</v>
      </c>
      <c r="W1481" t="s">
        <v>8545</v>
      </c>
      <c r="X1481" t="s">
        <v>8546</v>
      </c>
      <c r="Y1481" t="s">
        <v>8547</v>
      </c>
      <c r="Z1481" t="s">
        <v>8548</v>
      </c>
      <c r="AA1481" t="s">
        <v>8549</v>
      </c>
      <c r="AB1481" t="s">
        <v>8550</v>
      </c>
      <c r="AC1481" t="s">
        <v>74</v>
      </c>
      <c r="AD1481" t="s">
        <v>74</v>
      </c>
      <c r="AE1481" t="s">
        <v>74</v>
      </c>
      <c r="AF1481" t="s">
        <v>74</v>
      </c>
      <c r="AG1481">
        <v>42</v>
      </c>
      <c r="AH1481">
        <v>0</v>
      </c>
      <c r="AI1481">
        <v>0</v>
      </c>
      <c r="AJ1481">
        <v>19</v>
      </c>
      <c r="AK1481">
        <v>31</v>
      </c>
      <c r="AL1481" t="s">
        <v>418</v>
      </c>
      <c r="AM1481" t="s">
        <v>146</v>
      </c>
      <c r="AN1481" t="s">
        <v>419</v>
      </c>
      <c r="AO1481" t="s">
        <v>1545</v>
      </c>
      <c r="AP1481" t="s">
        <v>1546</v>
      </c>
      <c r="AQ1481" t="s">
        <v>74</v>
      </c>
      <c r="AR1481" t="s">
        <v>1547</v>
      </c>
      <c r="AS1481" t="s">
        <v>1548</v>
      </c>
      <c r="AT1481" t="s">
        <v>8551</v>
      </c>
      <c r="AU1481">
        <v>2023</v>
      </c>
      <c r="AV1481" t="s">
        <v>74</v>
      </c>
      <c r="AW1481" t="s">
        <v>74</v>
      </c>
      <c r="AX1481" t="s">
        <v>74</v>
      </c>
      <c r="AY1481" t="s">
        <v>74</v>
      </c>
      <c r="AZ1481" t="s">
        <v>74</v>
      </c>
      <c r="BA1481" t="s">
        <v>74</v>
      </c>
      <c r="BB1481" t="s">
        <v>74</v>
      </c>
      <c r="BC1481" t="s">
        <v>74</v>
      </c>
      <c r="BD1481" t="s">
        <v>74</v>
      </c>
      <c r="BE1481" t="s">
        <v>8552</v>
      </c>
      <c r="BF1481" t="str">
        <f>HYPERLINK("http://dx.doi.org/10.1177/01430343231207134","http://dx.doi.org/10.1177/01430343231207134")</f>
        <v>http://dx.doi.org/10.1177/01430343231207134</v>
      </c>
      <c r="BG1481" t="s">
        <v>74</v>
      </c>
      <c r="BH1481" t="s">
        <v>2363</v>
      </c>
      <c r="BI1481">
        <v>16</v>
      </c>
      <c r="BJ1481" t="s">
        <v>126</v>
      </c>
      <c r="BK1481" t="s">
        <v>100</v>
      </c>
      <c r="BL1481" t="s">
        <v>101</v>
      </c>
      <c r="BM1481" t="s">
        <v>8553</v>
      </c>
      <c r="BN1481" t="s">
        <v>74</v>
      </c>
      <c r="BO1481" t="s">
        <v>74</v>
      </c>
      <c r="BP1481" t="s">
        <v>74</v>
      </c>
      <c r="BQ1481" t="s">
        <v>74</v>
      </c>
      <c r="BR1481" t="s">
        <v>104</v>
      </c>
      <c r="BS1481" t="s">
        <v>8554</v>
      </c>
      <c r="BT1481" t="str">
        <f>HYPERLINK("https%3A%2F%2Fwww.webofscience.com%2Fwos%2Fwoscc%2Ffull-record%2FWOS:001088052700001","View Full Record in Web of Science")</f>
        <v>View Full Record in Web of Science</v>
      </c>
    </row>
    <row r="1482" spans="1:72" x14ac:dyDescent="0.25">
      <c r="A1482" t="s">
        <v>72</v>
      </c>
      <c r="B1482" t="s">
        <v>8720</v>
      </c>
      <c r="C1482" t="s">
        <v>74</v>
      </c>
      <c r="D1482" t="s">
        <v>74</v>
      </c>
      <c r="E1482" t="s">
        <v>74</v>
      </c>
      <c r="F1482" t="s">
        <v>8721</v>
      </c>
      <c r="G1482" t="s">
        <v>74</v>
      </c>
      <c r="H1482" t="s">
        <v>74</v>
      </c>
      <c r="I1482" t="s">
        <v>8722</v>
      </c>
      <c r="J1482" t="s">
        <v>857</v>
      </c>
      <c r="K1482" t="s">
        <v>74</v>
      </c>
      <c r="L1482" t="s">
        <v>74</v>
      </c>
      <c r="M1482" t="s">
        <v>78</v>
      </c>
      <c r="N1482" t="s">
        <v>188</v>
      </c>
      <c r="O1482" t="s">
        <v>74</v>
      </c>
      <c r="P1482" t="s">
        <v>74</v>
      </c>
      <c r="Q1482" t="s">
        <v>74</v>
      </c>
      <c r="R1482" t="s">
        <v>74</v>
      </c>
      <c r="S1482" t="s">
        <v>74</v>
      </c>
      <c r="T1482" t="s">
        <v>8723</v>
      </c>
      <c r="U1482" t="s">
        <v>8724</v>
      </c>
      <c r="V1482" t="s">
        <v>8725</v>
      </c>
      <c r="W1482" t="s">
        <v>8726</v>
      </c>
      <c r="X1482" t="s">
        <v>8727</v>
      </c>
      <c r="Y1482" t="s">
        <v>8728</v>
      </c>
      <c r="Z1482" t="s">
        <v>8729</v>
      </c>
      <c r="AA1482" t="s">
        <v>8730</v>
      </c>
      <c r="AB1482" t="s">
        <v>8731</v>
      </c>
      <c r="AC1482" t="s">
        <v>74</v>
      </c>
      <c r="AD1482" t="s">
        <v>74</v>
      </c>
      <c r="AE1482" t="s">
        <v>74</v>
      </c>
      <c r="AF1482" t="s">
        <v>74</v>
      </c>
      <c r="AG1482">
        <v>51</v>
      </c>
      <c r="AH1482">
        <v>0</v>
      </c>
      <c r="AI1482">
        <v>0</v>
      </c>
      <c r="AJ1482">
        <v>8</v>
      </c>
      <c r="AK1482">
        <v>13</v>
      </c>
      <c r="AL1482" t="s">
        <v>248</v>
      </c>
      <c r="AM1482" t="s">
        <v>249</v>
      </c>
      <c r="AN1482" t="s">
        <v>250</v>
      </c>
      <c r="AO1482" t="s">
        <v>867</v>
      </c>
      <c r="AP1482" t="s">
        <v>868</v>
      </c>
      <c r="AQ1482" t="s">
        <v>74</v>
      </c>
      <c r="AR1482" t="s">
        <v>869</v>
      </c>
      <c r="AS1482" t="s">
        <v>870</v>
      </c>
      <c r="AT1482" t="s">
        <v>8732</v>
      </c>
      <c r="AU1482">
        <v>2023</v>
      </c>
      <c r="AV1482" t="s">
        <v>74</v>
      </c>
      <c r="AW1482" t="s">
        <v>74</v>
      </c>
      <c r="AX1482" t="s">
        <v>74</v>
      </c>
      <c r="AY1482" t="s">
        <v>74</v>
      </c>
      <c r="AZ1482" t="s">
        <v>74</v>
      </c>
      <c r="BA1482" t="s">
        <v>74</v>
      </c>
      <c r="BB1482" t="s">
        <v>74</v>
      </c>
      <c r="BC1482" t="s">
        <v>74</v>
      </c>
      <c r="BD1482" t="s">
        <v>74</v>
      </c>
      <c r="BE1482" t="s">
        <v>8733</v>
      </c>
      <c r="BF1482" t="str">
        <f>HYPERLINK("http://dx.doi.org/10.1007/s10961-023-10015-z","http://dx.doi.org/10.1007/s10961-023-10015-z")</f>
        <v>http://dx.doi.org/10.1007/s10961-023-10015-z</v>
      </c>
      <c r="BG1482" t="s">
        <v>74</v>
      </c>
      <c r="BH1482" t="s">
        <v>664</v>
      </c>
      <c r="BI1482">
        <v>19</v>
      </c>
      <c r="BJ1482" t="s">
        <v>874</v>
      </c>
      <c r="BK1482" t="s">
        <v>100</v>
      </c>
      <c r="BL1482" t="s">
        <v>875</v>
      </c>
      <c r="BM1482" t="s">
        <v>8734</v>
      </c>
      <c r="BN1482" t="s">
        <v>74</v>
      </c>
      <c r="BO1482" t="s">
        <v>74</v>
      </c>
      <c r="BP1482" t="s">
        <v>74</v>
      </c>
      <c r="BQ1482" t="s">
        <v>74</v>
      </c>
      <c r="BR1482" t="s">
        <v>104</v>
      </c>
      <c r="BS1482" t="s">
        <v>8735</v>
      </c>
      <c r="BT1482" t="str">
        <f>HYPERLINK("https%3A%2F%2Fwww.webofscience.com%2Fwos%2Fwoscc%2Ffull-record%2FWOS:001014712900001","View Full Record in Web of Science")</f>
        <v>View Full Record in Web of Science</v>
      </c>
    </row>
    <row r="1483" spans="1:72" x14ac:dyDescent="0.25">
      <c r="A1483" t="s">
        <v>72</v>
      </c>
      <c r="B1483" t="s">
        <v>8808</v>
      </c>
      <c r="C1483" t="s">
        <v>74</v>
      </c>
      <c r="D1483" t="s">
        <v>74</v>
      </c>
      <c r="E1483" t="s">
        <v>74</v>
      </c>
      <c r="F1483" t="s">
        <v>8809</v>
      </c>
      <c r="G1483" t="s">
        <v>74</v>
      </c>
      <c r="H1483" t="s">
        <v>74</v>
      </c>
      <c r="I1483" t="s">
        <v>8810</v>
      </c>
      <c r="J1483" t="s">
        <v>518</v>
      </c>
      <c r="K1483" t="s">
        <v>74</v>
      </c>
      <c r="L1483" t="s">
        <v>74</v>
      </c>
      <c r="M1483" t="s">
        <v>78</v>
      </c>
      <c r="N1483" t="s">
        <v>79</v>
      </c>
      <c r="O1483" t="s">
        <v>74</v>
      </c>
      <c r="P1483" t="s">
        <v>74</v>
      </c>
      <c r="Q1483" t="s">
        <v>74</v>
      </c>
      <c r="R1483" t="s">
        <v>74</v>
      </c>
      <c r="S1483" t="s">
        <v>74</v>
      </c>
      <c r="T1483" t="s">
        <v>8811</v>
      </c>
      <c r="U1483" t="s">
        <v>8812</v>
      </c>
      <c r="V1483" t="s">
        <v>8813</v>
      </c>
      <c r="W1483" t="s">
        <v>8814</v>
      </c>
      <c r="X1483" t="s">
        <v>8815</v>
      </c>
      <c r="Y1483" t="s">
        <v>8816</v>
      </c>
      <c r="Z1483" t="s">
        <v>8817</v>
      </c>
      <c r="AA1483" t="s">
        <v>8818</v>
      </c>
      <c r="AB1483" t="s">
        <v>8819</v>
      </c>
      <c r="AC1483" t="s">
        <v>8820</v>
      </c>
      <c r="AD1483" t="s">
        <v>8821</v>
      </c>
      <c r="AE1483" t="s">
        <v>8822</v>
      </c>
      <c r="AF1483" t="s">
        <v>74</v>
      </c>
      <c r="AG1483">
        <v>65</v>
      </c>
      <c r="AH1483">
        <v>0</v>
      </c>
      <c r="AI1483">
        <v>0</v>
      </c>
      <c r="AJ1483">
        <v>16</v>
      </c>
      <c r="AK1483">
        <v>20</v>
      </c>
      <c r="AL1483" t="s">
        <v>530</v>
      </c>
      <c r="AM1483" t="s">
        <v>531</v>
      </c>
      <c r="AN1483" t="s">
        <v>532</v>
      </c>
      <c r="AO1483" t="s">
        <v>533</v>
      </c>
      <c r="AP1483" t="s">
        <v>74</v>
      </c>
      <c r="AQ1483" t="s">
        <v>74</v>
      </c>
      <c r="AR1483" t="s">
        <v>534</v>
      </c>
      <c r="AS1483" t="s">
        <v>535</v>
      </c>
      <c r="AT1483" t="s">
        <v>74</v>
      </c>
      <c r="AU1483">
        <v>2023</v>
      </c>
      <c r="AV1483">
        <v>16</v>
      </c>
      <c r="AW1483" t="s">
        <v>74</v>
      </c>
      <c r="AX1483" t="s">
        <v>74</v>
      </c>
      <c r="AY1483" t="s">
        <v>74</v>
      </c>
      <c r="AZ1483" t="s">
        <v>74</v>
      </c>
      <c r="BA1483" t="s">
        <v>74</v>
      </c>
      <c r="BB1483">
        <v>5011</v>
      </c>
      <c r="BC1483">
        <v>5021</v>
      </c>
      <c r="BD1483" t="s">
        <v>74</v>
      </c>
      <c r="BE1483" t="s">
        <v>8823</v>
      </c>
      <c r="BF1483" t="str">
        <f>HYPERLINK("http://dx.doi.org/10.2147/PRBM.S438998","http://dx.doi.org/10.2147/PRBM.S438998")</f>
        <v>http://dx.doi.org/10.2147/PRBM.S438998</v>
      </c>
      <c r="BG1483" t="s">
        <v>74</v>
      </c>
      <c r="BH1483" t="s">
        <v>74</v>
      </c>
      <c r="BI1483">
        <v>11</v>
      </c>
      <c r="BJ1483" t="s">
        <v>537</v>
      </c>
      <c r="BK1483" t="s">
        <v>100</v>
      </c>
      <c r="BL1483" t="s">
        <v>538</v>
      </c>
      <c r="BM1483" t="s">
        <v>8824</v>
      </c>
      <c r="BN1483">
        <v>38107444</v>
      </c>
      <c r="BO1483" t="s">
        <v>155</v>
      </c>
      <c r="BP1483" t="s">
        <v>74</v>
      </c>
      <c r="BQ1483" t="s">
        <v>74</v>
      </c>
      <c r="BR1483" t="s">
        <v>104</v>
      </c>
      <c r="BS1483" t="s">
        <v>8825</v>
      </c>
      <c r="BT1483" t="str">
        <f>HYPERLINK("https%3A%2F%2Fwww.webofscience.com%2Fwos%2Fwoscc%2Ffull-record%2FWOS:001124583000001","View Full Record in Web of Science")</f>
        <v>View Full Record in Web of Science</v>
      </c>
    </row>
    <row r="1484" spans="1:72" x14ac:dyDescent="0.25">
      <c r="A1484" t="s">
        <v>72</v>
      </c>
      <c r="B1484" t="s">
        <v>8878</v>
      </c>
      <c r="C1484" t="s">
        <v>74</v>
      </c>
      <c r="D1484" t="s">
        <v>74</v>
      </c>
      <c r="E1484" t="s">
        <v>74</v>
      </c>
      <c r="F1484" t="s">
        <v>8879</v>
      </c>
      <c r="G1484" t="s">
        <v>74</v>
      </c>
      <c r="H1484" t="s">
        <v>74</v>
      </c>
      <c r="I1484" t="s">
        <v>8880</v>
      </c>
      <c r="J1484" t="s">
        <v>8881</v>
      </c>
      <c r="K1484" t="s">
        <v>74</v>
      </c>
      <c r="L1484" t="s">
        <v>74</v>
      </c>
      <c r="M1484" t="s">
        <v>78</v>
      </c>
      <c r="N1484" t="s">
        <v>79</v>
      </c>
      <c r="O1484" t="s">
        <v>74</v>
      </c>
      <c r="P1484" t="s">
        <v>74</v>
      </c>
      <c r="Q1484" t="s">
        <v>74</v>
      </c>
      <c r="R1484" t="s">
        <v>74</v>
      </c>
      <c r="S1484" t="s">
        <v>74</v>
      </c>
      <c r="T1484" t="s">
        <v>8882</v>
      </c>
      <c r="U1484" t="s">
        <v>8883</v>
      </c>
      <c r="V1484" t="s">
        <v>8884</v>
      </c>
      <c r="W1484" t="s">
        <v>8885</v>
      </c>
      <c r="X1484" t="s">
        <v>74</v>
      </c>
      <c r="Y1484" t="s">
        <v>8886</v>
      </c>
      <c r="Z1484" t="s">
        <v>8887</v>
      </c>
      <c r="AA1484" t="s">
        <v>74</v>
      </c>
      <c r="AB1484" t="s">
        <v>74</v>
      </c>
      <c r="AC1484" t="s">
        <v>74</v>
      </c>
      <c r="AD1484" t="s">
        <v>74</v>
      </c>
      <c r="AE1484" t="s">
        <v>74</v>
      </c>
      <c r="AF1484" t="s">
        <v>74</v>
      </c>
      <c r="AG1484">
        <v>34</v>
      </c>
      <c r="AH1484">
        <v>0</v>
      </c>
      <c r="AI1484">
        <v>0</v>
      </c>
      <c r="AJ1484">
        <v>4</v>
      </c>
      <c r="AK1484">
        <v>7</v>
      </c>
      <c r="AL1484" t="s">
        <v>173</v>
      </c>
      <c r="AM1484" t="s">
        <v>174</v>
      </c>
      <c r="AN1484" t="s">
        <v>175</v>
      </c>
      <c r="AO1484" t="s">
        <v>8888</v>
      </c>
      <c r="AP1484" t="s">
        <v>8889</v>
      </c>
      <c r="AQ1484" t="s">
        <v>74</v>
      </c>
      <c r="AR1484" t="s">
        <v>8890</v>
      </c>
      <c r="AS1484" t="s">
        <v>8891</v>
      </c>
      <c r="AT1484" t="s">
        <v>374</v>
      </c>
      <c r="AU1484">
        <v>2023</v>
      </c>
      <c r="AV1484">
        <v>103</v>
      </c>
      <c r="AW1484">
        <v>1</v>
      </c>
      <c r="AX1484" t="s">
        <v>74</v>
      </c>
      <c r="AY1484" t="s">
        <v>74</v>
      </c>
      <c r="AZ1484" t="s">
        <v>74</v>
      </c>
      <c r="BA1484" t="s">
        <v>74</v>
      </c>
      <c r="BB1484">
        <v>3</v>
      </c>
      <c r="BC1484">
        <v>22</v>
      </c>
      <c r="BD1484" t="s">
        <v>74</v>
      </c>
      <c r="BE1484" t="s">
        <v>8892</v>
      </c>
      <c r="BF1484" t="str">
        <f>HYPERLINK("http://dx.doi.org/10.1177/00328855221139843","http://dx.doi.org/10.1177/00328855221139843")</f>
        <v>http://dx.doi.org/10.1177/00328855221139843</v>
      </c>
      <c r="BG1484" t="s">
        <v>74</v>
      </c>
      <c r="BH1484" t="s">
        <v>1113</v>
      </c>
      <c r="BI1484">
        <v>20</v>
      </c>
      <c r="BJ1484" t="s">
        <v>8893</v>
      </c>
      <c r="BK1484" t="s">
        <v>100</v>
      </c>
      <c r="BL1484" t="s">
        <v>8893</v>
      </c>
      <c r="BM1484" t="s">
        <v>8894</v>
      </c>
      <c r="BN1484" t="s">
        <v>74</v>
      </c>
      <c r="BO1484" t="s">
        <v>74</v>
      </c>
      <c r="BP1484" t="s">
        <v>74</v>
      </c>
      <c r="BQ1484" t="s">
        <v>74</v>
      </c>
      <c r="BR1484" t="s">
        <v>104</v>
      </c>
      <c r="BS1484" t="s">
        <v>8895</v>
      </c>
      <c r="BT1484" t="str">
        <f>HYPERLINK("https%3A%2F%2Fwww.webofscience.com%2Fwos%2Fwoscc%2Ffull-record%2FWOS:000889186600001","View Full Record in Web of Science")</f>
        <v>View Full Record in Web of Science</v>
      </c>
    </row>
    <row r="1485" spans="1:72" x14ac:dyDescent="0.25">
      <c r="A1485" t="s">
        <v>72</v>
      </c>
      <c r="B1485" t="s">
        <v>10361</v>
      </c>
      <c r="C1485" t="s">
        <v>74</v>
      </c>
      <c r="D1485" t="s">
        <v>74</v>
      </c>
      <c r="E1485" t="s">
        <v>74</v>
      </c>
      <c r="F1485" t="s">
        <v>10362</v>
      </c>
      <c r="G1485" t="s">
        <v>74</v>
      </c>
      <c r="H1485" t="s">
        <v>74</v>
      </c>
      <c r="I1485" t="s">
        <v>10363</v>
      </c>
      <c r="J1485" t="s">
        <v>2927</v>
      </c>
      <c r="K1485" t="s">
        <v>74</v>
      </c>
      <c r="L1485" t="s">
        <v>74</v>
      </c>
      <c r="M1485" t="s">
        <v>78</v>
      </c>
      <c r="N1485" t="s">
        <v>188</v>
      </c>
      <c r="O1485" t="s">
        <v>74</v>
      </c>
      <c r="P1485" t="s">
        <v>74</v>
      </c>
      <c r="Q1485" t="s">
        <v>74</v>
      </c>
      <c r="R1485" t="s">
        <v>74</v>
      </c>
      <c r="S1485" t="s">
        <v>74</v>
      </c>
      <c r="T1485" t="s">
        <v>10364</v>
      </c>
      <c r="U1485" t="s">
        <v>10365</v>
      </c>
      <c r="V1485" t="s">
        <v>10366</v>
      </c>
      <c r="W1485" t="s">
        <v>10367</v>
      </c>
      <c r="X1485" t="s">
        <v>10368</v>
      </c>
      <c r="Y1485" t="s">
        <v>10369</v>
      </c>
      <c r="Z1485" t="s">
        <v>10370</v>
      </c>
      <c r="AA1485" t="s">
        <v>10371</v>
      </c>
      <c r="AB1485" t="s">
        <v>10372</v>
      </c>
      <c r="AC1485" t="s">
        <v>10373</v>
      </c>
      <c r="AD1485" t="s">
        <v>10373</v>
      </c>
      <c r="AE1485" t="s">
        <v>10374</v>
      </c>
      <c r="AF1485" t="s">
        <v>74</v>
      </c>
      <c r="AG1485">
        <v>66</v>
      </c>
      <c r="AH1485">
        <v>0</v>
      </c>
      <c r="AI1485">
        <v>0</v>
      </c>
      <c r="AJ1485">
        <v>5</v>
      </c>
      <c r="AK1485">
        <v>8</v>
      </c>
      <c r="AL1485" t="s">
        <v>476</v>
      </c>
      <c r="AM1485" t="s">
        <v>477</v>
      </c>
      <c r="AN1485" t="s">
        <v>478</v>
      </c>
      <c r="AO1485" t="s">
        <v>2937</v>
      </c>
      <c r="AP1485" t="s">
        <v>2938</v>
      </c>
      <c r="AQ1485" t="s">
        <v>74</v>
      </c>
      <c r="AR1485" t="s">
        <v>2939</v>
      </c>
      <c r="AS1485" t="s">
        <v>2940</v>
      </c>
      <c r="AT1485" t="s">
        <v>10375</v>
      </c>
      <c r="AU1485">
        <v>2023</v>
      </c>
      <c r="AV1485" t="s">
        <v>74</v>
      </c>
      <c r="AW1485" t="s">
        <v>74</v>
      </c>
      <c r="AX1485" t="s">
        <v>74</v>
      </c>
      <c r="AY1485" t="s">
        <v>74</v>
      </c>
      <c r="AZ1485" t="s">
        <v>74</v>
      </c>
      <c r="BA1485" t="s">
        <v>74</v>
      </c>
      <c r="BB1485" t="s">
        <v>74</v>
      </c>
      <c r="BC1485" t="s">
        <v>74</v>
      </c>
      <c r="BD1485" t="s">
        <v>74</v>
      </c>
      <c r="BE1485" t="s">
        <v>10376</v>
      </c>
      <c r="BF1485" t="str">
        <f>HYPERLINK("http://dx.doi.org/10.1080/03075079.2023.2259950","http://dx.doi.org/10.1080/03075079.2023.2259950")</f>
        <v>http://dx.doi.org/10.1080/03075079.2023.2259950</v>
      </c>
      <c r="BG1485" t="s">
        <v>74</v>
      </c>
      <c r="BH1485" t="s">
        <v>510</v>
      </c>
      <c r="BI1485">
        <v>14</v>
      </c>
      <c r="BJ1485" t="s">
        <v>278</v>
      </c>
      <c r="BK1485" t="s">
        <v>100</v>
      </c>
      <c r="BL1485" t="s">
        <v>278</v>
      </c>
      <c r="BM1485" t="s">
        <v>10377</v>
      </c>
      <c r="BN1485" t="s">
        <v>74</v>
      </c>
      <c r="BO1485" t="s">
        <v>74</v>
      </c>
      <c r="BP1485" t="s">
        <v>74</v>
      </c>
      <c r="BQ1485" t="s">
        <v>74</v>
      </c>
      <c r="BR1485" t="s">
        <v>104</v>
      </c>
      <c r="BS1485" t="s">
        <v>10378</v>
      </c>
      <c r="BT1485" t="str">
        <f>HYPERLINK("https%3A%2F%2Fwww.webofscience.com%2Fwos%2Fwoscc%2Ffull-record%2FWOS:001067373100001","View Full Record in Web of Science")</f>
        <v>View Full Record in Web of Science</v>
      </c>
    </row>
    <row r="1486" spans="1:72" x14ac:dyDescent="0.25">
      <c r="A1486" t="s">
        <v>72</v>
      </c>
      <c r="B1486" t="s">
        <v>10760</v>
      </c>
      <c r="C1486" t="s">
        <v>74</v>
      </c>
      <c r="D1486" t="s">
        <v>74</v>
      </c>
      <c r="E1486" t="s">
        <v>74</v>
      </c>
      <c r="F1486" t="s">
        <v>10761</v>
      </c>
      <c r="G1486" t="s">
        <v>74</v>
      </c>
      <c r="H1486" t="s">
        <v>74</v>
      </c>
      <c r="I1486" t="s">
        <v>10762</v>
      </c>
      <c r="J1486" t="s">
        <v>384</v>
      </c>
      <c r="K1486" t="s">
        <v>74</v>
      </c>
      <c r="L1486" t="s">
        <v>74</v>
      </c>
      <c r="M1486" t="s">
        <v>78</v>
      </c>
      <c r="N1486" t="s">
        <v>79</v>
      </c>
      <c r="O1486" t="s">
        <v>74</v>
      </c>
      <c r="P1486" t="s">
        <v>74</v>
      </c>
      <c r="Q1486" t="s">
        <v>74</v>
      </c>
      <c r="R1486" t="s">
        <v>74</v>
      </c>
      <c r="S1486" t="s">
        <v>74</v>
      </c>
      <c r="T1486" t="s">
        <v>10763</v>
      </c>
      <c r="U1486" t="s">
        <v>10764</v>
      </c>
      <c r="V1486" t="s">
        <v>10765</v>
      </c>
      <c r="W1486" t="s">
        <v>10766</v>
      </c>
      <c r="X1486" t="s">
        <v>10767</v>
      </c>
      <c r="Y1486" t="s">
        <v>10768</v>
      </c>
      <c r="Z1486" t="s">
        <v>9080</v>
      </c>
      <c r="AA1486" t="s">
        <v>74</v>
      </c>
      <c r="AB1486" t="s">
        <v>10769</v>
      </c>
      <c r="AC1486" t="s">
        <v>10770</v>
      </c>
      <c r="AD1486" t="s">
        <v>10771</v>
      </c>
      <c r="AE1486" t="s">
        <v>10772</v>
      </c>
      <c r="AF1486" t="s">
        <v>74</v>
      </c>
      <c r="AG1486">
        <v>50</v>
      </c>
      <c r="AH1486">
        <v>0</v>
      </c>
      <c r="AI1486">
        <v>0</v>
      </c>
      <c r="AJ1486">
        <v>2</v>
      </c>
      <c r="AK1486">
        <v>5</v>
      </c>
      <c r="AL1486" t="s">
        <v>224</v>
      </c>
      <c r="AM1486" t="s">
        <v>225</v>
      </c>
      <c r="AN1486" t="s">
        <v>226</v>
      </c>
      <c r="AO1486" t="s">
        <v>396</v>
      </c>
      <c r="AP1486" t="s">
        <v>397</v>
      </c>
      <c r="AQ1486" t="s">
        <v>74</v>
      </c>
      <c r="AR1486" t="s">
        <v>398</v>
      </c>
      <c r="AS1486" t="s">
        <v>399</v>
      </c>
      <c r="AT1486" t="s">
        <v>304</v>
      </c>
      <c r="AU1486">
        <v>2023</v>
      </c>
      <c r="AV1486">
        <v>101</v>
      </c>
      <c r="AW1486" t="s">
        <v>74</v>
      </c>
      <c r="AX1486" t="s">
        <v>74</v>
      </c>
      <c r="AY1486" t="s">
        <v>74</v>
      </c>
      <c r="AZ1486" t="s">
        <v>74</v>
      </c>
      <c r="BA1486" t="s">
        <v>74</v>
      </c>
      <c r="BB1486" t="s">
        <v>74</v>
      </c>
      <c r="BC1486" t="s">
        <v>74</v>
      </c>
      <c r="BD1486">
        <v>101251</v>
      </c>
      <c r="BE1486" t="s">
        <v>10773</v>
      </c>
      <c r="BF1486" t="str">
        <f>HYPERLINK("http://dx.doi.org/10.1016/j.jsp.2023.101251","http://dx.doi.org/10.1016/j.jsp.2023.101251")</f>
        <v>http://dx.doi.org/10.1016/j.jsp.2023.101251</v>
      </c>
      <c r="BG1486" t="s">
        <v>74</v>
      </c>
      <c r="BH1486" t="s">
        <v>2363</v>
      </c>
      <c r="BI1486">
        <v>12</v>
      </c>
      <c r="BJ1486" t="s">
        <v>126</v>
      </c>
      <c r="BK1486" t="s">
        <v>100</v>
      </c>
      <c r="BL1486" t="s">
        <v>101</v>
      </c>
      <c r="BM1486" t="s">
        <v>10774</v>
      </c>
      <c r="BN1486">
        <v>37951664</v>
      </c>
      <c r="BO1486" t="s">
        <v>74</v>
      </c>
      <c r="BP1486" t="s">
        <v>74</v>
      </c>
      <c r="BQ1486" t="s">
        <v>74</v>
      </c>
      <c r="BR1486" t="s">
        <v>104</v>
      </c>
      <c r="BS1486" t="s">
        <v>10775</v>
      </c>
      <c r="BT1486" t="str">
        <f>HYPERLINK("https%3A%2F%2Fwww.webofscience.com%2Fwos%2Fwoscc%2Ffull-record%2FWOS:001090175800001","View Full Record in Web of Science")</f>
        <v>View Full Record in Web of Science</v>
      </c>
    </row>
    <row r="1487" spans="1:72" x14ac:dyDescent="0.25">
      <c r="A1487" t="s">
        <v>72</v>
      </c>
      <c r="B1487" t="s">
        <v>8303</v>
      </c>
      <c r="C1487" t="s">
        <v>74</v>
      </c>
      <c r="D1487" t="s">
        <v>74</v>
      </c>
      <c r="E1487" t="s">
        <v>74</v>
      </c>
      <c r="F1487" t="s">
        <v>8304</v>
      </c>
      <c r="G1487" t="s">
        <v>74</v>
      </c>
      <c r="H1487" t="s">
        <v>74</v>
      </c>
      <c r="I1487" t="s">
        <v>10986</v>
      </c>
      <c r="J1487" t="s">
        <v>3751</v>
      </c>
      <c r="K1487" t="s">
        <v>74</v>
      </c>
      <c r="L1487" t="s">
        <v>74</v>
      </c>
      <c r="M1487" t="s">
        <v>78</v>
      </c>
      <c r="N1487" t="s">
        <v>188</v>
      </c>
      <c r="O1487" t="s">
        <v>74</v>
      </c>
      <c r="P1487" t="s">
        <v>74</v>
      </c>
      <c r="Q1487" t="s">
        <v>74</v>
      </c>
      <c r="R1487" t="s">
        <v>74</v>
      </c>
      <c r="S1487" t="s">
        <v>74</v>
      </c>
      <c r="T1487" t="s">
        <v>10987</v>
      </c>
      <c r="U1487" t="s">
        <v>10988</v>
      </c>
      <c r="V1487" t="s">
        <v>10989</v>
      </c>
      <c r="W1487" t="s">
        <v>10990</v>
      </c>
      <c r="X1487" t="s">
        <v>10991</v>
      </c>
      <c r="Y1487" t="s">
        <v>10992</v>
      </c>
      <c r="Z1487" t="s">
        <v>8312</v>
      </c>
      <c r="AA1487" t="s">
        <v>74</v>
      </c>
      <c r="AB1487" t="s">
        <v>889</v>
      </c>
      <c r="AC1487" t="s">
        <v>74</v>
      </c>
      <c r="AD1487" t="s">
        <v>74</v>
      </c>
      <c r="AE1487" t="s">
        <v>74</v>
      </c>
      <c r="AF1487" t="s">
        <v>74</v>
      </c>
      <c r="AG1487">
        <v>57</v>
      </c>
      <c r="AH1487">
        <v>0</v>
      </c>
      <c r="AI1487">
        <v>0</v>
      </c>
      <c r="AJ1487">
        <v>27</v>
      </c>
      <c r="AK1487">
        <v>62</v>
      </c>
      <c r="AL1487" t="s">
        <v>476</v>
      </c>
      <c r="AM1487" t="s">
        <v>477</v>
      </c>
      <c r="AN1487" t="s">
        <v>478</v>
      </c>
      <c r="AO1487" t="s">
        <v>3760</v>
      </c>
      <c r="AP1487" t="s">
        <v>3761</v>
      </c>
      <c r="AQ1487" t="s">
        <v>74</v>
      </c>
      <c r="AR1487" t="s">
        <v>3762</v>
      </c>
      <c r="AS1487" t="s">
        <v>3763</v>
      </c>
      <c r="AT1487" t="s">
        <v>894</v>
      </c>
      <c r="AU1487">
        <v>2023</v>
      </c>
      <c r="AV1487" t="s">
        <v>74</v>
      </c>
      <c r="AW1487" t="s">
        <v>74</v>
      </c>
      <c r="AX1487" t="s">
        <v>74</v>
      </c>
      <c r="AY1487" t="s">
        <v>74</v>
      </c>
      <c r="AZ1487" t="s">
        <v>74</v>
      </c>
      <c r="BA1487" t="s">
        <v>74</v>
      </c>
      <c r="BB1487" t="s">
        <v>74</v>
      </c>
      <c r="BC1487" t="s">
        <v>74</v>
      </c>
      <c r="BD1487" t="s">
        <v>74</v>
      </c>
      <c r="BE1487" t="s">
        <v>10993</v>
      </c>
      <c r="BF1487" t="str">
        <f>HYPERLINK("http://dx.doi.org/10.1080/01434632.2023.2193601","http://dx.doi.org/10.1080/01434632.2023.2193601")</f>
        <v>http://dx.doi.org/10.1080/01434632.2023.2193601</v>
      </c>
      <c r="BG1487" t="s">
        <v>74</v>
      </c>
      <c r="BH1487" t="s">
        <v>896</v>
      </c>
      <c r="BI1487">
        <v>14</v>
      </c>
      <c r="BJ1487" t="s">
        <v>3766</v>
      </c>
      <c r="BK1487" t="s">
        <v>3767</v>
      </c>
      <c r="BL1487" t="s">
        <v>2177</v>
      </c>
      <c r="BM1487" t="s">
        <v>10994</v>
      </c>
      <c r="BN1487" t="s">
        <v>74</v>
      </c>
      <c r="BO1487" t="s">
        <v>74</v>
      </c>
      <c r="BP1487" t="s">
        <v>74</v>
      </c>
      <c r="BQ1487" t="s">
        <v>74</v>
      </c>
      <c r="BR1487" t="s">
        <v>104</v>
      </c>
      <c r="BS1487" t="s">
        <v>10995</v>
      </c>
      <c r="BT1487" t="str">
        <f>HYPERLINK("https%3A%2F%2Fwww.webofscience.com%2Fwos%2Fwoscc%2Ffull-record%2FWOS:000962665000001","View Full Record in Web of Science")</f>
        <v>View Full Record in Web of Science</v>
      </c>
    </row>
    <row r="1488" spans="1:72" x14ac:dyDescent="0.25">
      <c r="A1488" t="s">
        <v>72</v>
      </c>
      <c r="B1488" t="s">
        <v>11036</v>
      </c>
      <c r="C1488" t="s">
        <v>74</v>
      </c>
      <c r="D1488" t="s">
        <v>74</v>
      </c>
      <c r="E1488" t="s">
        <v>74</v>
      </c>
      <c r="F1488" t="s">
        <v>11037</v>
      </c>
      <c r="G1488" t="s">
        <v>74</v>
      </c>
      <c r="H1488" t="s">
        <v>74</v>
      </c>
      <c r="I1488" t="s">
        <v>11038</v>
      </c>
      <c r="J1488" t="s">
        <v>941</v>
      </c>
      <c r="K1488" t="s">
        <v>74</v>
      </c>
      <c r="L1488" t="s">
        <v>74</v>
      </c>
      <c r="M1488" t="s">
        <v>78</v>
      </c>
      <c r="N1488" t="s">
        <v>79</v>
      </c>
      <c r="O1488" t="s">
        <v>74</v>
      </c>
      <c r="P1488" t="s">
        <v>74</v>
      </c>
      <c r="Q1488" t="s">
        <v>74</v>
      </c>
      <c r="R1488" t="s">
        <v>74</v>
      </c>
      <c r="S1488" t="s">
        <v>74</v>
      </c>
      <c r="T1488" t="s">
        <v>11039</v>
      </c>
      <c r="U1488" t="s">
        <v>11040</v>
      </c>
      <c r="V1488" t="s">
        <v>11041</v>
      </c>
      <c r="W1488" t="s">
        <v>11042</v>
      </c>
      <c r="X1488" t="s">
        <v>11043</v>
      </c>
      <c r="Y1488" t="s">
        <v>11044</v>
      </c>
      <c r="Z1488" t="s">
        <v>11045</v>
      </c>
      <c r="AA1488" t="s">
        <v>74</v>
      </c>
      <c r="AB1488" t="s">
        <v>74</v>
      </c>
      <c r="AC1488" t="s">
        <v>74</v>
      </c>
      <c r="AD1488" t="s">
        <v>74</v>
      </c>
      <c r="AE1488" t="s">
        <v>74</v>
      </c>
      <c r="AF1488" t="s">
        <v>74</v>
      </c>
      <c r="AG1488">
        <v>62</v>
      </c>
      <c r="AH1488">
        <v>0</v>
      </c>
      <c r="AI1488">
        <v>0</v>
      </c>
      <c r="AJ1488">
        <v>5</v>
      </c>
      <c r="AK1488">
        <v>15</v>
      </c>
      <c r="AL1488" t="s">
        <v>196</v>
      </c>
      <c r="AM1488" t="s">
        <v>197</v>
      </c>
      <c r="AN1488" t="s">
        <v>198</v>
      </c>
      <c r="AO1488" t="s">
        <v>954</v>
      </c>
      <c r="AP1488" t="s">
        <v>955</v>
      </c>
      <c r="AQ1488" t="s">
        <v>74</v>
      </c>
      <c r="AR1488" t="s">
        <v>956</v>
      </c>
      <c r="AS1488" t="s">
        <v>957</v>
      </c>
      <c r="AT1488" t="s">
        <v>180</v>
      </c>
      <c r="AU1488">
        <v>2023</v>
      </c>
      <c r="AV1488">
        <v>60</v>
      </c>
      <c r="AW1488">
        <v>9</v>
      </c>
      <c r="AX1488" t="s">
        <v>74</v>
      </c>
      <c r="AY1488" t="s">
        <v>74</v>
      </c>
      <c r="AZ1488" t="s">
        <v>74</v>
      </c>
      <c r="BA1488" t="s">
        <v>74</v>
      </c>
      <c r="BB1488">
        <v>3469</v>
      </c>
      <c r="BC1488">
        <v>3485</v>
      </c>
      <c r="BD1488" t="s">
        <v>74</v>
      </c>
      <c r="BE1488" t="s">
        <v>11046</v>
      </c>
      <c r="BF1488" t="str">
        <f>HYPERLINK("http://dx.doi.org/10.1002/pits.22941","http://dx.doi.org/10.1002/pits.22941")</f>
        <v>http://dx.doi.org/10.1002/pits.22941</v>
      </c>
      <c r="BG1488" t="s">
        <v>74</v>
      </c>
      <c r="BH1488" t="s">
        <v>896</v>
      </c>
      <c r="BI1488">
        <v>17</v>
      </c>
      <c r="BJ1488" t="s">
        <v>126</v>
      </c>
      <c r="BK1488" t="s">
        <v>100</v>
      </c>
      <c r="BL1488" t="s">
        <v>101</v>
      </c>
      <c r="BM1488" t="s">
        <v>11047</v>
      </c>
      <c r="BN1488" t="s">
        <v>74</v>
      </c>
      <c r="BO1488" t="s">
        <v>74</v>
      </c>
      <c r="BP1488" t="s">
        <v>74</v>
      </c>
      <c r="BQ1488" t="s">
        <v>74</v>
      </c>
      <c r="BR1488" t="s">
        <v>104</v>
      </c>
      <c r="BS1488" t="s">
        <v>11048</v>
      </c>
      <c r="BT1488" t="str">
        <f>HYPERLINK("https%3A%2F%2Fwww.webofscience.com%2Fwos%2Fwoscc%2Ffull-record%2FWOS:000976350300001","View Full Record in Web of Science")</f>
        <v>View Full Record in Web of Science</v>
      </c>
    </row>
    <row r="1489" spans="1:72" x14ac:dyDescent="0.25">
      <c r="A1489" t="s">
        <v>72</v>
      </c>
      <c r="B1489" t="s">
        <v>11063</v>
      </c>
      <c r="C1489" t="s">
        <v>74</v>
      </c>
      <c r="D1489" t="s">
        <v>74</v>
      </c>
      <c r="E1489" t="s">
        <v>74</v>
      </c>
      <c r="F1489" t="s">
        <v>11064</v>
      </c>
      <c r="G1489" t="s">
        <v>74</v>
      </c>
      <c r="H1489" t="s">
        <v>74</v>
      </c>
      <c r="I1489" t="s">
        <v>11065</v>
      </c>
      <c r="J1489" t="s">
        <v>11066</v>
      </c>
      <c r="K1489" t="s">
        <v>74</v>
      </c>
      <c r="L1489" t="s">
        <v>74</v>
      </c>
      <c r="M1489" t="s">
        <v>78</v>
      </c>
      <c r="N1489" t="s">
        <v>188</v>
      </c>
      <c r="O1489" t="s">
        <v>74</v>
      </c>
      <c r="P1489" t="s">
        <v>74</v>
      </c>
      <c r="Q1489" t="s">
        <v>74</v>
      </c>
      <c r="R1489" t="s">
        <v>74</v>
      </c>
      <c r="S1489" t="s">
        <v>74</v>
      </c>
      <c r="T1489" t="s">
        <v>74</v>
      </c>
      <c r="U1489" t="s">
        <v>11067</v>
      </c>
      <c r="V1489" t="s">
        <v>11068</v>
      </c>
      <c r="W1489" t="s">
        <v>11069</v>
      </c>
      <c r="X1489" t="s">
        <v>7728</v>
      </c>
      <c r="Y1489" t="s">
        <v>11070</v>
      </c>
      <c r="Z1489" t="s">
        <v>74</v>
      </c>
      <c r="AA1489" t="s">
        <v>74</v>
      </c>
      <c r="AB1489" t="s">
        <v>74</v>
      </c>
      <c r="AC1489" t="s">
        <v>74</v>
      </c>
      <c r="AD1489" t="s">
        <v>74</v>
      </c>
      <c r="AE1489" t="s">
        <v>74</v>
      </c>
      <c r="AF1489" t="s">
        <v>74</v>
      </c>
      <c r="AG1489">
        <v>63</v>
      </c>
      <c r="AH1489">
        <v>0</v>
      </c>
      <c r="AI1489">
        <v>0</v>
      </c>
      <c r="AJ1489">
        <v>0</v>
      </c>
      <c r="AK1489">
        <v>1</v>
      </c>
      <c r="AL1489" t="s">
        <v>11071</v>
      </c>
      <c r="AM1489" t="s">
        <v>6966</v>
      </c>
      <c r="AN1489" t="s">
        <v>11072</v>
      </c>
      <c r="AO1489" t="s">
        <v>11073</v>
      </c>
      <c r="AP1489" t="s">
        <v>11074</v>
      </c>
      <c r="AQ1489" t="s">
        <v>74</v>
      </c>
      <c r="AR1489" t="s">
        <v>11075</v>
      </c>
      <c r="AS1489" t="s">
        <v>11076</v>
      </c>
      <c r="AT1489" t="s">
        <v>11077</v>
      </c>
      <c r="AU1489">
        <v>2023</v>
      </c>
      <c r="AV1489" t="s">
        <v>74</v>
      </c>
      <c r="AW1489" t="s">
        <v>74</v>
      </c>
      <c r="AX1489" t="s">
        <v>74</v>
      </c>
      <c r="AY1489" t="s">
        <v>74</v>
      </c>
      <c r="AZ1489" t="s">
        <v>74</v>
      </c>
      <c r="BA1489" t="s">
        <v>74</v>
      </c>
      <c r="BB1489" t="s">
        <v>74</v>
      </c>
      <c r="BC1489" t="s">
        <v>74</v>
      </c>
      <c r="BD1489" t="s">
        <v>74</v>
      </c>
      <c r="BE1489" t="s">
        <v>11078</v>
      </c>
      <c r="BF1489" t="str">
        <f>HYPERLINK("http://dx.doi.org/10.1086/724361","http://dx.doi.org/10.1086/724361")</f>
        <v>http://dx.doi.org/10.1086/724361</v>
      </c>
      <c r="BG1489" t="s">
        <v>74</v>
      </c>
      <c r="BH1489" t="s">
        <v>1415</v>
      </c>
      <c r="BI1489">
        <v>27</v>
      </c>
      <c r="BJ1489" t="s">
        <v>278</v>
      </c>
      <c r="BK1489" t="s">
        <v>100</v>
      </c>
      <c r="BL1489" t="s">
        <v>278</v>
      </c>
      <c r="BM1489" t="s">
        <v>11079</v>
      </c>
      <c r="BN1489" t="s">
        <v>74</v>
      </c>
      <c r="BO1489" t="s">
        <v>74</v>
      </c>
      <c r="BP1489" t="s">
        <v>74</v>
      </c>
      <c r="BQ1489" t="s">
        <v>74</v>
      </c>
      <c r="BR1489" t="s">
        <v>104</v>
      </c>
      <c r="BS1489" t="s">
        <v>11080</v>
      </c>
      <c r="BT1489" t="str">
        <f>HYPERLINK("https%3A%2F%2Fwww.webofscience.com%2Fwos%2Fwoscc%2Ffull-record%2FWOS:000955180600001","View Full Record in Web of Science")</f>
        <v>View Full Record in Web of Science</v>
      </c>
    </row>
    <row r="1490" spans="1:72" x14ac:dyDescent="0.25">
      <c r="A1490" t="s">
        <v>72</v>
      </c>
      <c r="B1490" t="s">
        <v>11137</v>
      </c>
      <c r="C1490" t="s">
        <v>74</v>
      </c>
      <c r="D1490" t="s">
        <v>74</v>
      </c>
      <c r="E1490" t="s">
        <v>74</v>
      </c>
      <c r="F1490" t="s">
        <v>11138</v>
      </c>
      <c r="G1490" t="s">
        <v>74</v>
      </c>
      <c r="H1490" t="s">
        <v>74</v>
      </c>
      <c r="I1490" t="s">
        <v>11139</v>
      </c>
      <c r="J1490" t="s">
        <v>11140</v>
      </c>
      <c r="K1490" t="s">
        <v>74</v>
      </c>
      <c r="L1490" t="s">
        <v>74</v>
      </c>
      <c r="M1490" t="s">
        <v>78</v>
      </c>
      <c r="N1490" t="s">
        <v>79</v>
      </c>
      <c r="O1490" t="s">
        <v>74</v>
      </c>
      <c r="P1490" t="s">
        <v>74</v>
      </c>
      <c r="Q1490" t="s">
        <v>74</v>
      </c>
      <c r="R1490" t="s">
        <v>74</v>
      </c>
      <c r="S1490" t="s">
        <v>74</v>
      </c>
      <c r="T1490" t="s">
        <v>11141</v>
      </c>
      <c r="U1490" t="s">
        <v>11142</v>
      </c>
      <c r="V1490" t="s">
        <v>11143</v>
      </c>
      <c r="W1490" t="s">
        <v>11144</v>
      </c>
      <c r="X1490" t="s">
        <v>11145</v>
      </c>
      <c r="Y1490" t="s">
        <v>11146</v>
      </c>
      <c r="Z1490" t="s">
        <v>11147</v>
      </c>
      <c r="AA1490" t="s">
        <v>74</v>
      </c>
      <c r="AB1490" t="s">
        <v>11148</v>
      </c>
      <c r="AC1490" t="s">
        <v>74</v>
      </c>
      <c r="AD1490" t="s">
        <v>74</v>
      </c>
      <c r="AE1490" t="s">
        <v>74</v>
      </c>
      <c r="AF1490" t="s">
        <v>74</v>
      </c>
      <c r="AG1490">
        <v>31</v>
      </c>
      <c r="AH1490">
        <v>0</v>
      </c>
      <c r="AI1490">
        <v>0</v>
      </c>
      <c r="AJ1490">
        <v>3</v>
      </c>
      <c r="AK1490">
        <v>14</v>
      </c>
      <c r="AL1490" t="s">
        <v>196</v>
      </c>
      <c r="AM1490" t="s">
        <v>197</v>
      </c>
      <c r="AN1490" t="s">
        <v>198</v>
      </c>
      <c r="AO1490" t="s">
        <v>11149</v>
      </c>
      <c r="AP1490" t="s">
        <v>11150</v>
      </c>
      <c r="AQ1490" t="s">
        <v>74</v>
      </c>
      <c r="AR1490" t="s">
        <v>11151</v>
      </c>
      <c r="AS1490" t="s">
        <v>11152</v>
      </c>
      <c r="AT1490" t="s">
        <v>374</v>
      </c>
      <c r="AU1490">
        <v>2023</v>
      </c>
      <c r="AV1490">
        <v>16</v>
      </c>
      <c r="AW1490">
        <v>1</v>
      </c>
      <c r="AX1490" t="s">
        <v>74</v>
      </c>
      <c r="AY1490" t="s">
        <v>74</v>
      </c>
      <c r="AZ1490" t="s">
        <v>74</v>
      </c>
      <c r="BA1490" t="s">
        <v>74</v>
      </c>
      <c r="BB1490">
        <v>143</v>
      </c>
      <c r="BC1490">
        <v>153</v>
      </c>
      <c r="BD1490" t="s">
        <v>74</v>
      </c>
      <c r="BE1490" t="s">
        <v>11153</v>
      </c>
      <c r="BF1490" t="str">
        <f>HYPERLINK("http://dx.doi.org/10.1002/aur.2843","http://dx.doi.org/10.1002/aur.2843")</f>
        <v>http://dx.doi.org/10.1002/aur.2843</v>
      </c>
      <c r="BG1490" t="s">
        <v>74</v>
      </c>
      <c r="BH1490" t="s">
        <v>1113</v>
      </c>
      <c r="BI1490">
        <v>11</v>
      </c>
      <c r="BJ1490" t="s">
        <v>11154</v>
      </c>
      <c r="BK1490" t="s">
        <v>307</v>
      </c>
      <c r="BL1490" t="s">
        <v>11155</v>
      </c>
      <c r="BM1490" t="s">
        <v>11156</v>
      </c>
      <c r="BN1490">
        <v>36334019</v>
      </c>
      <c r="BO1490" t="s">
        <v>74</v>
      </c>
      <c r="BP1490" t="s">
        <v>74</v>
      </c>
      <c r="BQ1490" t="s">
        <v>74</v>
      </c>
      <c r="BR1490" t="s">
        <v>104</v>
      </c>
      <c r="BS1490" t="s">
        <v>11157</v>
      </c>
      <c r="BT1490" t="str">
        <f>HYPERLINK("https%3A%2F%2Fwww.webofscience.com%2Fwos%2Fwoscc%2Ffull-record%2FWOS:000879080900001","View Full Record in Web of Science")</f>
        <v>View Full Record in Web of Science</v>
      </c>
    </row>
    <row r="1491" spans="1:72" x14ac:dyDescent="0.25">
      <c r="A1491" t="s">
        <v>72</v>
      </c>
      <c r="B1491" t="s">
        <v>11266</v>
      </c>
      <c r="C1491" t="s">
        <v>74</v>
      </c>
      <c r="D1491" t="s">
        <v>74</v>
      </c>
      <c r="E1491" t="s">
        <v>74</v>
      </c>
      <c r="F1491" t="s">
        <v>11267</v>
      </c>
      <c r="G1491" t="s">
        <v>74</v>
      </c>
      <c r="H1491" t="s">
        <v>74</v>
      </c>
      <c r="I1491" t="s">
        <v>11268</v>
      </c>
      <c r="J1491" t="s">
        <v>3902</v>
      </c>
      <c r="K1491" t="s">
        <v>74</v>
      </c>
      <c r="L1491" t="s">
        <v>74</v>
      </c>
      <c r="M1491" t="s">
        <v>78</v>
      </c>
      <c r="N1491" t="s">
        <v>79</v>
      </c>
      <c r="O1491" t="s">
        <v>74</v>
      </c>
      <c r="P1491" t="s">
        <v>74</v>
      </c>
      <c r="Q1491" t="s">
        <v>74</v>
      </c>
      <c r="R1491" t="s">
        <v>74</v>
      </c>
      <c r="S1491" t="s">
        <v>74</v>
      </c>
      <c r="T1491" t="s">
        <v>11269</v>
      </c>
      <c r="U1491" t="s">
        <v>11270</v>
      </c>
      <c r="V1491" t="s">
        <v>11271</v>
      </c>
      <c r="W1491" t="s">
        <v>11272</v>
      </c>
      <c r="X1491" t="s">
        <v>11273</v>
      </c>
      <c r="Y1491" t="s">
        <v>11274</v>
      </c>
      <c r="Z1491" t="s">
        <v>11275</v>
      </c>
      <c r="AA1491" t="s">
        <v>11276</v>
      </c>
      <c r="AB1491" t="s">
        <v>11277</v>
      </c>
      <c r="AC1491" t="s">
        <v>11278</v>
      </c>
      <c r="AD1491" t="s">
        <v>11278</v>
      </c>
      <c r="AE1491" t="s">
        <v>11279</v>
      </c>
      <c r="AF1491" t="s">
        <v>74</v>
      </c>
      <c r="AG1491">
        <v>187</v>
      </c>
      <c r="AH1491">
        <v>0</v>
      </c>
      <c r="AI1491">
        <v>0</v>
      </c>
      <c r="AJ1491">
        <v>17</v>
      </c>
      <c r="AK1491">
        <v>55</v>
      </c>
      <c r="AL1491" t="s">
        <v>1267</v>
      </c>
      <c r="AM1491" t="s">
        <v>118</v>
      </c>
      <c r="AN1491" t="s">
        <v>1268</v>
      </c>
      <c r="AO1491" t="s">
        <v>3914</v>
      </c>
      <c r="AP1491" t="s">
        <v>3915</v>
      </c>
      <c r="AQ1491" t="s">
        <v>74</v>
      </c>
      <c r="AR1491" t="s">
        <v>3916</v>
      </c>
      <c r="AS1491" t="s">
        <v>3917</v>
      </c>
      <c r="AT1491" t="s">
        <v>1111</v>
      </c>
      <c r="AU1491">
        <v>2023</v>
      </c>
      <c r="AV1491">
        <v>52</v>
      </c>
      <c r="AW1491">
        <v>9</v>
      </c>
      <c r="AX1491" t="s">
        <v>74</v>
      </c>
      <c r="AY1491" t="s">
        <v>74</v>
      </c>
      <c r="AZ1491" t="s">
        <v>74</v>
      </c>
      <c r="BA1491" t="s">
        <v>74</v>
      </c>
      <c r="BB1491" t="s">
        <v>74</v>
      </c>
      <c r="BC1491" t="s">
        <v>74</v>
      </c>
      <c r="BD1491">
        <v>104870</v>
      </c>
      <c r="BE1491" t="s">
        <v>11280</v>
      </c>
      <c r="BF1491" t="str">
        <f>HYPERLINK("http://dx.doi.org/10.1016/j.respol.2023.104870","http://dx.doi.org/10.1016/j.respol.2023.104870")</f>
        <v>http://dx.doi.org/10.1016/j.respol.2023.104870</v>
      </c>
      <c r="BG1491" t="s">
        <v>74</v>
      </c>
      <c r="BH1491" t="s">
        <v>4789</v>
      </c>
      <c r="BI1491">
        <v>19</v>
      </c>
      <c r="BJ1491" t="s">
        <v>3359</v>
      </c>
      <c r="BK1491" t="s">
        <v>100</v>
      </c>
      <c r="BL1491" t="s">
        <v>1576</v>
      </c>
      <c r="BM1491" t="s">
        <v>11281</v>
      </c>
      <c r="BN1491" t="s">
        <v>74</v>
      </c>
      <c r="BO1491" t="s">
        <v>1036</v>
      </c>
      <c r="BP1491" t="s">
        <v>74</v>
      </c>
      <c r="BQ1491" t="s">
        <v>74</v>
      </c>
      <c r="BR1491" t="s">
        <v>104</v>
      </c>
      <c r="BS1491" t="s">
        <v>11282</v>
      </c>
      <c r="BT1491" t="str">
        <f>HYPERLINK("https%3A%2F%2Fwww.webofscience.com%2Fwos%2Fwoscc%2Ffull-record%2FWOS:001066779700001","View Full Record in Web of Science")</f>
        <v>View Full Record in Web of Science</v>
      </c>
    </row>
    <row r="1492" spans="1:72" x14ac:dyDescent="0.25">
      <c r="A1492" t="s">
        <v>72</v>
      </c>
      <c r="B1492" t="s">
        <v>11300</v>
      </c>
      <c r="C1492" t="s">
        <v>74</v>
      </c>
      <c r="D1492" t="s">
        <v>74</v>
      </c>
      <c r="E1492" t="s">
        <v>74</v>
      </c>
      <c r="F1492" t="s">
        <v>11301</v>
      </c>
      <c r="G1492" t="s">
        <v>74</v>
      </c>
      <c r="H1492" t="s">
        <v>74</v>
      </c>
      <c r="I1492" t="s">
        <v>11302</v>
      </c>
      <c r="J1492" t="s">
        <v>11303</v>
      </c>
      <c r="K1492" t="s">
        <v>74</v>
      </c>
      <c r="L1492" t="s">
        <v>74</v>
      </c>
      <c r="M1492" t="s">
        <v>78</v>
      </c>
      <c r="N1492" t="s">
        <v>79</v>
      </c>
      <c r="O1492" t="s">
        <v>74</v>
      </c>
      <c r="P1492" t="s">
        <v>74</v>
      </c>
      <c r="Q1492" t="s">
        <v>74</v>
      </c>
      <c r="R1492" t="s">
        <v>74</v>
      </c>
      <c r="S1492" t="s">
        <v>74</v>
      </c>
      <c r="T1492" t="s">
        <v>11304</v>
      </c>
      <c r="U1492" t="s">
        <v>11305</v>
      </c>
      <c r="V1492" t="s">
        <v>11306</v>
      </c>
      <c r="W1492" t="s">
        <v>11307</v>
      </c>
      <c r="X1492" t="s">
        <v>11308</v>
      </c>
      <c r="Y1492" t="s">
        <v>11309</v>
      </c>
      <c r="Z1492" t="s">
        <v>11310</v>
      </c>
      <c r="AA1492" t="s">
        <v>74</v>
      </c>
      <c r="AB1492" t="s">
        <v>74</v>
      </c>
      <c r="AC1492" t="s">
        <v>74</v>
      </c>
      <c r="AD1492" t="s">
        <v>74</v>
      </c>
      <c r="AE1492" t="s">
        <v>74</v>
      </c>
      <c r="AF1492" t="s">
        <v>74</v>
      </c>
      <c r="AG1492">
        <v>62</v>
      </c>
      <c r="AH1492">
        <v>0</v>
      </c>
      <c r="AI1492">
        <v>0</v>
      </c>
      <c r="AJ1492">
        <v>6</v>
      </c>
      <c r="AK1492">
        <v>6</v>
      </c>
      <c r="AL1492" t="s">
        <v>11311</v>
      </c>
      <c r="AM1492" t="s">
        <v>11312</v>
      </c>
      <c r="AN1492" t="s">
        <v>11313</v>
      </c>
      <c r="AO1492" t="s">
        <v>11314</v>
      </c>
      <c r="AP1492" t="s">
        <v>11315</v>
      </c>
      <c r="AQ1492" t="s">
        <v>74</v>
      </c>
      <c r="AR1492" t="s">
        <v>11316</v>
      </c>
      <c r="AS1492" t="s">
        <v>11317</v>
      </c>
      <c r="AT1492" t="s">
        <v>6539</v>
      </c>
      <c r="AU1492">
        <v>2023</v>
      </c>
      <c r="AV1492">
        <v>81</v>
      </c>
      <c r="AW1492">
        <v>285</v>
      </c>
      <c r="AX1492" t="s">
        <v>74</v>
      </c>
      <c r="AY1492" t="s">
        <v>74</v>
      </c>
      <c r="AZ1492" t="s">
        <v>74</v>
      </c>
      <c r="BA1492" t="s">
        <v>74</v>
      </c>
      <c r="BB1492">
        <v>291</v>
      </c>
      <c r="BC1492">
        <v>315</v>
      </c>
      <c r="BD1492" t="s">
        <v>74</v>
      </c>
      <c r="BE1492" t="s">
        <v>11318</v>
      </c>
      <c r="BF1492" t="str">
        <f>HYPERLINK("http://dx.doi.org/10.22550/REP81-2-2023-03","http://dx.doi.org/10.22550/REP81-2-2023-03")</f>
        <v>http://dx.doi.org/10.22550/REP81-2-2023-03</v>
      </c>
      <c r="BG1492" t="s">
        <v>74</v>
      </c>
      <c r="BH1492" t="s">
        <v>74</v>
      </c>
      <c r="BI1492">
        <v>25</v>
      </c>
      <c r="BJ1492" t="s">
        <v>278</v>
      </c>
      <c r="BK1492" t="s">
        <v>100</v>
      </c>
      <c r="BL1492" t="s">
        <v>278</v>
      </c>
      <c r="BM1492" t="s">
        <v>11319</v>
      </c>
      <c r="BN1492" t="s">
        <v>74</v>
      </c>
      <c r="BO1492" t="s">
        <v>809</v>
      </c>
      <c r="BP1492" t="s">
        <v>74</v>
      </c>
      <c r="BQ1492" t="s">
        <v>74</v>
      </c>
      <c r="BR1492" t="s">
        <v>104</v>
      </c>
      <c r="BS1492" t="s">
        <v>11320</v>
      </c>
      <c r="BT1492" t="str">
        <f>HYPERLINK("https%3A%2F%2Fwww.webofscience.com%2Fwos%2Fwoscc%2Ffull-record%2FWOS:001162752300005","View Full Record in Web of Science")</f>
        <v>View Full Record in Web of Science</v>
      </c>
    </row>
    <row r="1493" spans="1:72" x14ac:dyDescent="0.25">
      <c r="A1493" t="s">
        <v>72</v>
      </c>
      <c r="B1493" t="s">
        <v>11817</v>
      </c>
      <c r="C1493" t="s">
        <v>74</v>
      </c>
      <c r="D1493" t="s">
        <v>74</v>
      </c>
      <c r="E1493" t="s">
        <v>74</v>
      </c>
      <c r="F1493" t="s">
        <v>11818</v>
      </c>
      <c r="G1493" t="s">
        <v>74</v>
      </c>
      <c r="H1493" t="s">
        <v>74</v>
      </c>
      <c r="I1493" t="s">
        <v>11819</v>
      </c>
      <c r="J1493" t="s">
        <v>11820</v>
      </c>
      <c r="K1493" t="s">
        <v>74</v>
      </c>
      <c r="L1493" t="s">
        <v>74</v>
      </c>
      <c r="M1493" t="s">
        <v>78</v>
      </c>
      <c r="N1493" t="s">
        <v>188</v>
      </c>
      <c r="O1493" t="s">
        <v>74</v>
      </c>
      <c r="P1493" t="s">
        <v>74</v>
      </c>
      <c r="Q1493" t="s">
        <v>74</v>
      </c>
      <c r="R1493" t="s">
        <v>74</v>
      </c>
      <c r="S1493" t="s">
        <v>74</v>
      </c>
      <c r="T1493" t="s">
        <v>11821</v>
      </c>
      <c r="U1493" t="s">
        <v>11822</v>
      </c>
      <c r="V1493" t="s">
        <v>11823</v>
      </c>
      <c r="W1493" t="s">
        <v>11824</v>
      </c>
      <c r="X1493" t="s">
        <v>11825</v>
      </c>
      <c r="Y1493" t="s">
        <v>11826</v>
      </c>
      <c r="Z1493" t="s">
        <v>11827</v>
      </c>
      <c r="AA1493" t="s">
        <v>74</v>
      </c>
      <c r="AB1493" t="s">
        <v>11828</v>
      </c>
      <c r="AC1493" t="s">
        <v>74</v>
      </c>
      <c r="AD1493" t="s">
        <v>74</v>
      </c>
      <c r="AE1493" t="s">
        <v>74</v>
      </c>
      <c r="AF1493" t="s">
        <v>74</v>
      </c>
      <c r="AG1493">
        <v>85</v>
      </c>
      <c r="AH1493">
        <v>0</v>
      </c>
      <c r="AI1493">
        <v>0</v>
      </c>
      <c r="AJ1493">
        <v>10</v>
      </c>
      <c r="AK1493">
        <v>20</v>
      </c>
      <c r="AL1493" t="s">
        <v>248</v>
      </c>
      <c r="AM1493" t="s">
        <v>249</v>
      </c>
      <c r="AN1493" t="s">
        <v>250</v>
      </c>
      <c r="AO1493" t="s">
        <v>11829</v>
      </c>
      <c r="AP1493" t="s">
        <v>11830</v>
      </c>
      <c r="AQ1493" t="s">
        <v>74</v>
      </c>
      <c r="AR1493" t="s">
        <v>11831</v>
      </c>
      <c r="AS1493" t="s">
        <v>11832</v>
      </c>
      <c r="AT1493" t="s">
        <v>11833</v>
      </c>
      <c r="AU1493">
        <v>2023</v>
      </c>
      <c r="AV1493" t="s">
        <v>74</v>
      </c>
      <c r="AW1493" t="s">
        <v>74</v>
      </c>
      <c r="AX1493" t="s">
        <v>74</v>
      </c>
      <c r="AY1493" t="s">
        <v>74</v>
      </c>
      <c r="AZ1493" t="s">
        <v>74</v>
      </c>
      <c r="BA1493" t="s">
        <v>74</v>
      </c>
      <c r="BB1493" t="s">
        <v>74</v>
      </c>
      <c r="BC1493" t="s">
        <v>74</v>
      </c>
      <c r="BD1493" t="s">
        <v>74</v>
      </c>
      <c r="BE1493" t="s">
        <v>11834</v>
      </c>
      <c r="BF1493" t="str">
        <f>HYPERLINK("http://dx.doi.org/10.1007/s12528-023-09373-2","http://dx.doi.org/10.1007/s12528-023-09373-2")</f>
        <v>http://dx.doi.org/10.1007/s12528-023-09373-2</v>
      </c>
      <c r="BG1493" t="s">
        <v>74</v>
      </c>
      <c r="BH1493" t="s">
        <v>4931</v>
      </c>
      <c r="BI1493">
        <v>25</v>
      </c>
      <c r="BJ1493" t="s">
        <v>278</v>
      </c>
      <c r="BK1493" t="s">
        <v>100</v>
      </c>
      <c r="BL1493" t="s">
        <v>278</v>
      </c>
      <c r="BM1493" t="s">
        <v>11835</v>
      </c>
      <c r="BN1493" t="s">
        <v>74</v>
      </c>
      <c r="BO1493" t="s">
        <v>74</v>
      </c>
      <c r="BP1493" t="s">
        <v>74</v>
      </c>
      <c r="BQ1493" t="s">
        <v>74</v>
      </c>
      <c r="BR1493" t="s">
        <v>104</v>
      </c>
      <c r="BS1493" t="s">
        <v>11836</v>
      </c>
      <c r="BT1493" t="str">
        <f>HYPERLINK("https%3A%2F%2Fwww.webofscience.com%2Fwos%2Fwoscc%2Ffull-record%2FWOS:001026679500001","View Full Record in Web of Science")</f>
        <v>View Full Record in Web of Science</v>
      </c>
    </row>
    <row r="1494" spans="1:72" x14ac:dyDescent="0.25">
      <c r="A1494" t="s">
        <v>72</v>
      </c>
      <c r="B1494" t="s">
        <v>12280</v>
      </c>
      <c r="C1494" t="s">
        <v>74</v>
      </c>
      <c r="D1494" t="s">
        <v>74</v>
      </c>
      <c r="E1494" t="s">
        <v>74</v>
      </c>
      <c r="F1494" t="s">
        <v>12281</v>
      </c>
      <c r="G1494" t="s">
        <v>74</v>
      </c>
      <c r="H1494" t="s">
        <v>74</v>
      </c>
      <c r="I1494" t="s">
        <v>12282</v>
      </c>
      <c r="J1494" t="s">
        <v>12283</v>
      </c>
      <c r="K1494" t="s">
        <v>74</v>
      </c>
      <c r="L1494" t="s">
        <v>74</v>
      </c>
      <c r="M1494" t="s">
        <v>78</v>
      </c>
      <c r="N1494" t="s">
        <v>79</v>
      </c>
      <c r="O1494" t="s">
        <v>74</v>
      </c>
      <c r="P1494" t="s">
        <v>74</v>
      </c>
      <c r="Q1494" t="s">
        <v>74</v>
      </c>
      <c r="R1494" t="s">
        <v>74</v>
      </c>
      <c r="S1494" t="s">
        <v>74</v>
      </c>
      <c r="T1494" t="s">
        <v>12284</v>
      </c>
      <c r="U1494" t="s">
        <v>12285</v>
      </c>
      <c r="V1494" t="s">
        <v>12286</v>
      </c>
      <c r="W1494" t="s">
        <v>12287</v>
      </c>
      <c r="X1494" t="s">
        <v>12288</v>
      </c>
      <c r="Y1494" t="s">
        <v>12289</v>
      </c>
      <c r="Z1494" t="s">
        <v>74</v>
      </c>
      <c r="AA1494" t="s">
        <v>74</v>
      </c>
      <c r="AB1494" t="s">
        <v>74</v>
      </c>
      <c r="AC1494" t="s">
        <v>12290</v>
      </c>
      <c r="AD1494" t="s">
        <v>12290</v>
      </c>
      <c r="AE1494" t="s">
        <v>12291</v>
      </c>
      <c r="AF1494" t="s">
        <v>74</v>
      </c>
      <c r="AG1494">
        <v>67</v>
      </c>
      <c r="AH1494">
        <v>0</v>
      </c>
      <c r="AI1494">
        <v>0</v>
      </c>
      <c r="AJ1494">
        <v>0</v>
      </c>
      <c r="AK1494">
        <v>1</v>
      </c>
      <c r="AL1494" t="s">
        <v>196</v>
      </c>
      <c r="AM1494" t="s">
        <v>197</v>
      </c>
      <c r="AN1494" t="s">
        <v>198</v>
      </c>
      <c r="AO1494" t="s">
        <v>12292</v>
      </c>
      <c r="AP1494" t="s">
        <v>12293</v>
      </c>
      <c r="AQ1494" t="s">
        <v>74</v>
      </c>
      <c r="AR1494" t="s">
        <v>12294</v>
      </c>
      <c r="AS1494" t="s">
        <v>12295</v>
      </c>
      <c r="AT1494" t="s">
        <v>180</v>
      </c>
      <c r="AU1494">
        <v>2023</v>
      </c>
      <c r="AV1494">
        <v>42</v>
      </c>
      <c r="AW1494">
        <v>4</v>
      </c>
      <c r="AX1494" t="s">
        <v>74</v>
      </c>
      <c r="AY1494" t="s">
        <v>74</v>
      </c>
      <c r="AZ1494" t="s">
        <v>74</v>
      </c>
      <c r="BA1494" t="s">
        <v>74</v>
      </c>
      <c r="BB1494">
        <v>551</v>
      </c>
      <c r="BC1494">
        <v>563</v>
      </c>
      <c r="BD1494" t="s">
        <v>74</v>
      </c>
      <c r="BE1494" t="s">
        <v>12296</v>
      </c>
      <c r="BF1494" t="str">
        <f>HYPERLINK("http://dx.doi.org/10.1111/blar.13485","http://dx.doi.org/10.1111/blar.13485")</f>
        <v>http://dx.doi.org/10.1111/blar.13485</v>
      </c>
      <c r="BG1494" t="s">
        <v>74</v>
      </c>
      <c r="BH1494" t="s">
        <v>896</v>
      </c>
      <c r="BI1494">
        <v>13</v>
      </c>
      <c r="BJ1494" t="s">
        <v>12297</v>
      </c>
      <c r="BK1494" t="s">
        <v>100</v>
      </c>
      <c r="BL1494" t="s">
        <v>12297</v>
      </c>
      <c r="BM1494" t="s">
        <v>12298</v>
      </c>
      <c r="BN1494" t="s">
        <v>74</v>
      </c>
      <c r="BO1494" t="s">
        <v>1480</v>
      </c>
      <c r="BP1494" t="s">
        <v>74</v>
      </c>
      <c r="BQ1494" t="s">
        <v>74</v>
      </c>
      <c r="BR1494" t="s">
        <v>104</v>
      </c>
      <c r="BS1494" t="s">
        <v>12299</v>
      </c>
      <c r="BT1494" t="str">
        <f>HYPERLINK("https%3A%2F%2Fwww.webofscience.com%2Fwos%2Fwoscc%2Ffull-record%2FWOS:000970738800001","View Full Record in Web of Science")</f>
        <v>View Full Record in Web of Science</v>
      </c>
    </row>
    <row r="1495" spans="1:72" x14ac:dyDescent="0.25">
      <c r="A1495" t="s">
        <v>72</v>
      </c>
      <c r="B1495" t="s">
        <v>12670</v>
      </c>
      <c r="C1495" t="s">
        <v>74</v>
      </c>
      <c r="D1495" t="s">
        <v>74</v>
      </c>
      <c r="E1495" t="s">
        <v>74</v>
      </c>
      <c r="F1495" t="s">
        <v>12671</v>
      </c>
      <c r="G1495" t="s">
        <v>74</v>
      </c>
      <c r="H1495" t="s">
        <v>74</v>
      </c>
      <c r="I1495" t="s">
        <v>12672</v>
      </c>
      <c r="J1495" t="s">
        <v>12673</v>
      </c>
      <c r="K1495" t="s">
        <v>74</v>
      </c>
      <c r="L1495" t="s">
        <v>74</v>
      </c>
      <c r="M1495" t="s">
        <v>78</v>
      </c>
      <c r="N1495" t="s">
        <v>188</v>
      </c>
      <c r="O1495" t="s">
        <v>74</v>
      </c>
      <c r="P1495" t="s">
        <v>74</v>
      </c>
      <c r="Q1495" t="s">
        <v>74</v>
      </c>
      <c r="R1495" t="s">
        <v>74</v>
      </c>
      <c r="S1495" t="s">
        <v>74</v>
      </c>
      <c r="T1495" t="s">
        <v>12674</v>
      </c>
      <c r="U1495" t="s">
        <v>12675</v>
      </c>
      <c r="V1495" t="s">
        <v>12676</v>
      </c>
      <c r="W1495" t="s">
        <v>12677</v>
      </c>
      <c r="X1495" t="s">
        <v>12678</v>
      </c>
      <c r="Y1495" t="s">
        <v>12679</v>
      </c>
      <c r="Z1495" t="s">
        <v>12680</v>
      </c>
      <c r="AA1495" t="s">
        <v>12681</v>
      </c>
      <c r="AB1495" t="s">
        <v>74</v>
      </c>
      <c r="AC1495" t="s">
        <v>74</v>
      </c>
      <c r="AD1495" t="s">
        <v>74</v>
      </c>
      <c r="AE1495" t="s">
        <v>74</v>
      </c>
      <c r="AF1495" t="s">
        <v>74</v>
      </c>
      <c r="AG1495">
        <v>74</v>
      </c>
      <c r="AH1495">
        <v>0</v>
      </c>
      <c r="AI1495">
        <v>0</v>
      </c>
      <c r="AJ1495">
        <v>5</v>
      </c>
      <c r="AK1495">
        <v>13</v>
      </c>
      <c r="AL1495" t="s">
        <v>476</v>
      </c>
      <c r="AM1495" t="s">
        <v>477</v>
      </c>
      <c r="AN1495" t="s">
        <v>478</v>
      </c>
      <c r="AO1495" t="s">
        <v>12682</v>
      </c>
      <c r="AP1495" t="s">
        <v>12683</v>
      </c>
      <c r="AQ1495" t="s">
        <v>74</v>
      </c>
      <c r="AR1495" t="s">
        <v>12684</v>
      </c>
      <c r="AS1495" t="s">
        <v>12685</v>
      </c>
      <c r="AT1495" t="s">
        <v>12686</v>
      </c>
      <c r="AU1495">
        <v>2023</v>
      </c>
      <c r="AV1495" t="s">
        <v>74</v>
      </c>
      <c r="AW1495" t="s">
        <v>74</v>
      </c>
      <c r="AX1495" t="s">
        <v>74</v>
      </c>
      <c r="AY1495" t="s">
        <v>74</v>
      </c>
      <c r="AZ1495" t="s">
        <v>74</v>
      </c>
      <c r="BA1495" t="s">
        <v>74</v>
      </c>
      <c r="BB1495" t="s">
        <v>74</v>
      </c>
      <c r="BC1495" t="s">
        <v>74</v>
      </c>
      <c r="BD1495" t="s">
        <v>74</v>
      </c>
      <c r="BE1495" t="s">
        <v>12687</v>
      </c>
      <c r="BF1495" t="str">
        <f>HYPERLINK("http://dx.doi.org/10.1080/1389224X.2023.2223523","http://dx.doi.org/10.1080/1389224X.2023.2223523")</f>
        <v>http://dx.doi.org/10.1080/1389224X.2023.2223523</v>
      </c>
      <c r="BG1495" t="s">
        <v>74</v>
      </c>
      <c r="BH1495" t="s">
        <v>664</v>
      </c>
      <c r="BI1495">
        <v>22</v>
      </c>
      <c r="BJ1495" t="s">
        <v>12688</v>
      </c>
      <c r="BK1495" t="s">
        <v>100</v>
      </c>
      <c r="BL1495" t="s">
        <v>12689</v>
      </c>
      <c r="BM1495" t="s">
        <v>12690</v>
      </c>
      <c r="BN1495" t="s">
        <v>74</v>
      </c>
      <c r="BO1495" t="s">
        <v>74</v>
      </c>
      <c r="BP1495" t="s">
        <v>74</v>
      </c>
      <c r="BQ1495" t="s">
        <v>74</v>
      </c>
      <c r="BR1495" t="s">
        <v>104</v>
      </c>
      <c r="BS1495" t="s">
        <v>12691</v>
      </c>
      <c r="BT1495" t="str">
        <f>HYPERLINK("https%3A%2F%2Fwww.webofscience.com%2Fwos%2Fwoscc%2Ffull-record%2FWOS:001008481800001","View Full Record in Web of Science")</f>
        <v>View Full Record in Web of Science</v>
      </c>
    </row>
    <row r="1496" spans="1:72" x14ac:dyDescent="0.25">
      <c r="A1496" t="s">
        <v>72</v>
      </c>
      <c r="B1496" t="s">
        <v>13105</v>
      </c>
      <c r="C1496" t="s">
        <v>74</v>
      </c>
      <c r="D1496" t="s">
        <v>74</v>
      </c>
      <c r="E1496" t="s">
        <v>74</v>
      </c>
      <c r="F1496" t="s">
        <v>13106</v>
      </c>
      <c r="G1496" t="s">
        <v>74</v>
      </c>
      <c r="H1496" t="s">
        <v>74</v>
      </c>
      <c r="I1496" t="s">
        <v>13107</v>
      </c>
      <c r="J1496" t="s">
        <v>2133</v>
      </c>
      <c r="K1496" t="s">
        <v>74</v>
      </c>
      <c r="L1496" t="s">
        <v>74</v>
      </c>
      <c r="M1496" t="s">
        <v>78</v>
      </c>
      <c r="N1496" t="s">
        <v>79</v>
      </c>
      <c r="O1496" t="s">
        <v>74</v>
      </c>
      <c r="P1496" t="s">
        <v>74</v>
      </c>
      <c r="Q1496" t="s">
        <v>74</v>
      </c>
      <c r="R1496" t="s">
        <v>74</v>
      </c>
      <c r="S1496" t="s">
        <v>74</v>
      </c>
      <c r="T1496" t="s">
        <v>74</v>
      </c>
      <c r="U1496" t="s">
        <v>13108</v>
      </c>
      <c r="V1496" t="s">
        <v>13109</v>
      </c>
      <c r="W1496" t="s">
        <v>13110</v>
      </c>
      <c r="X1496" t="s">
        <v>13111</v>
      </c>
      <c r="Y1496" t="s">
        <v>13112</v>
      </c>
      <c r="Z1496" t="s">
        <v>13113</v>
      </c>
      <c r="AA1496" t="s">
        <v>13114</v>
      </c>
      <c r="AB1496" t="s">
        <v>13115</v>
      </c>
      <c r="AC1496" t="s">
        <v>74</v>
      </c>
      <c r="AD1496" t="s">
        <v>74</v>
      </c>
      <c r="AE1496" t="s">
        <v>74</v>
      </c>
      <c r="AF1496" t="s">
        <v>74</v>
      </c>
      <c r="AG1496">
        <v>66</v>
      </c>
      <c r="AH1496">
        <v>0</v>
      </c>
      <c r="AI1496">
        <v>0</v>
      </c>
      <c r="AJ1496">
        <v>3</v>
      </c>
      <c r="AK1496">
        <v>8</v>
      </c>
      <c r="AL1496" t="s">
        <v>2141</v>
      </c>
      <c r="AM1496" t="s">
        <v>2142</v>
      </c>
      <c r="AN1496" t="s">
        <v>2143</v>
      </c>
      <c r="AO1496" t="s">
        <v>2144</v>
      </c>
      <c r="AP1496" t="s">
        <v>2145</v>
      </c>
      <c r="AQ1496" t="s">
        <v>74</v>
      </c>
      <c r="AR1496" t="s">
        <v>2146</v>
      </c>
      <c r="AS1496" t="s">
        <v>2147</v>
      </c>
      <c r="AT1496" t="s">
        <v>9543</v>
      </c>
      <c r="AU1496">
        <v>2023</v>
      </c>
      <c r="AV1496">
        <v>64</v>
      </c>
      <c r="AW1496">
        <v>3</v>
      </c>
      <c r="AX1496" t="s">
        <v>74</v>
      </c>
      <c r="AY1496" t="s">
        <v>74</v>
      </c>
      <c r="AZ1496" t="s">
        <v>74</v>
      </c>
      <c r="BA1496" t="s">
        <v>74</v>
      </c>
      <c r="BB1496">
        <v>341</v>
      </c>
      <c r="BC1496">
        <v>363</v>
      </c>
      <c r="BD1496" t="s">
        <v>74</v>
      </c>
      <c r="BE1496" t="s">
        <v>13116</v>
      </c>
      <c r="BF1496" t="str">
        <f>HYPERLINK("http://dx.doi.org/10.1353/csd.2023.a901173","http://dx.doi.org/10.1353/csd.2023.a901173")</f>
        <v>http://dx.doi.org/10.1353/csd.2023.a901173</v>
      </c>
      <c r="BG1496" t="s">
        <v>74</v>
      </c>
      <c r="BH1496" t="s">
        <v>74</v>
      </c>
      <c r="BI1496">
        <v>24</v>
      </c>
      <c r="BJ1496" t="s">
        <v>2150</v>
      </c>
      <c r="BK1496" t="s">
        <v>100</v>
      </c>
      <c r="BL1496" t="s">
        <v>512</v>
      </c>
      <c r="BM1496" t="s">
        <v>13117</v>
      </c>
      <c r="BN1496" t="s">
        <v>74</v>
      </c>
      <c r="BO1496" t="s">
        <v>936</v>
      </c>
      <c r="BP1496" t="s">
        <v>74</v>
      </c>
      <c r="BQ1496" t="s">
        <v>74</v>
      </c>
      <c r="BR1496" t="s">
        <v>104</v>
      </c>
      <c r="BS1496" t="s">
        <v>13118</v>
      </c>
      <c r="BT1496" t="str">
        <f>HYPERLINK("https%3A%2F%2Fwww.webofscience.com%2Fwos%2Fwoscc%2Ffull-record%2FWOS:001033754200006","View Full Record in Web of Science")</f>
        <v>View Full Record in Web of Science</v>
      </c>
    </row>
    <row r="1497" spans="1:72" x14ac:dyDescent="0.25">
      <c r="A1497" t="s">
        <v>72</v>
      </c>
      <c r="B1497" t="s">
        <v>15237</v>
      </c>
      <c r="C1497" t="s">
        <v>74</v>
      </c>
      <c r="D1497" t="s">
        <v>74</v>
      </c>
      <c r="E1497" t="s">
        <v>74</v>
      </c>
      <c r="F1497" t="s">
        <v>15238</v>
      </c>
      <c r="G1497" t="s">
        <v>74</v>
      </c>
      <c r="H1497" t="s">
        <v>74</v>
      </c>
      <c r="I1497" t="s">
        <v>15239</v>
      </c>
      <c r="J1497" t="s">
        <v>4043</v>
      </c>
      <c r="K1497" t="s">
        <v>74</v>
      </c>
      <c r="L1497" t="s">
        <v>74</v>
      </c>
      <c r="M1497" t="s">
        <v>78</v>
      </c>
      <c r="N1497" t="s">
        <v>188</v>
      </c>
      <c r="O1497" t="s">
        <v>74</v>
      </c>
      <c r="P1497" t="s">
        <v>74</v>
      </c>
      <c r="Q1497" t="s">
        <v>74</v>
      </c>
      <c r="R1497" t="s">
        <v>74</v>
      </c>
      <c r="S1497" t="s">
        <v>74</v>
      </c>
      <c r="T1497" t="s">
        <v>15240</v>
      </c>
      <c r="U1497" t="s">
        <v>74</v>
      </c>
      <c r="V1497" t="s">
        <v>15241</v>
      </c>
      <c r="W1497" t="s">
        <v>15242</v>
      </c>
      <c r="X1497" t="s">
        <v>74</v>
      </c>
      <c r="Y1497" t="s">
        <v>15243</v>
      </c>
      <c r="Z1497" t="s">
        <v>15244</v>
      </c>
      <c r="AA1497" t="s">
        <v>74</v>
      </c>
      <c r="AB1497" t="s">
        <v>74</v>
      </c>
      <c r="AC1497" t="s">
        <v>15245</v>
      </c>
      <c r="AD1497" t="s">
        <v>15245</v>
      </c>
      <c r="AE1497" t="s">
        <v>15245</v>
      </c>
      <c r="AF1497" t="s">
        <v>74</v>
      </c>
      <c r="AG1497">
        <v>22</v>
      </c>
      <c r="AH1497">
        <v>0</v>
      </c>
      <c r="AI1497">
        <v>0</v>
      </c>
      <c r="AJ1497">
        <v>8</v>
      </c>
      <c r="AK1497">
        <v>9</v>
      </c>
      <c r="AL1497" t="s">
        <v>248</v>
      </c>
      <c r="AM1497" t="s">
        <v>249</v>
      </c>
      <c r="AN1497" t="s">
        <v>250</v>
      </c>
      <c r="AO1497" t="s">
        <v>4053</v>
      </c>
      <c r="AP1497" t="s">
        <v>4054</v>
      </c>
      <c r="AQ1497" t="s">
        <v>74</v>
      </c>
      <c r="AR1497" t="s">
        <v>4055</v>
      </c>
      <c r="AS1497" t="s">
        <v>4056</v>
      </c>
      <c r="AT1497" t="s">
        <v>15246</v>
      </c>
      <c r="AU1497">
        <v>2023</v>
      </c>
      <c r="AV1497" t="s">
        <v>74</v>
      </c>
      <c r="AW1497" t="s">
        <v>74</v>
      </c>
      <c r="AX1497" t="s">
        <v>74</v>
      </c>
      <c r="AY1497" t="s">
        <v>74</v>
      </c>
      <c r="AZ1497" t="s">
        <v>74</v>
      </c>
      <c r="BA1497" t="s">
        <v>74</v>
      </c>
      <c r="BB1497" t="s">
        <v>74</v>
      </c>
      <c r="BC1497" t="s">
        <v>74</v>
      </c>
      <c r="BD1497" t="s">
        <v>74</v>
      </c>
      <c r="BE1497" t="s">
        <v>15247</v>
      </c>
      <c r="BF1497" t="str">
        <f>HYPERLINK("http://dx.doi.org/10.1007/s10639-023-12226-1","http://dx.doi.org/10.1007/s10639-023-12226-1")</f>
        <v>http://dx.doi.org/10.1007/s10639-023-12226-1</v>
      </c>
      <c r="BG1497" t="s">
        <v>74</v>
      </c>
      <c r="BH1497" t="s">
        <v>510</v>
      </c>
      <c r="BI1497">
        <v>21</v>
      </c>
      <c r="BJ1497" t="s">
        <v>278</v>
      </c>
      <c r="BK1497" t="s">
        <v>100</v>
      </c>
      <c r="BL1497" t="s">
        <v>278</v>
      </c>
      <c r="BM1497" t="s">
        <v>15248</v>
      </c>
      <c r="BN1497" t="s">
        <v>74</v>
      </c>
      <c r="BO1497" t="s">
        <v>74</v>
      </c>
      <c r="BP1497" t="s">
        <v>74</v>
      </c>
      <c r="BQ1497" t="s">
        <v>74</v>
      </c>
      <c r="BR1497" t="s">
        <v>104</v>
      </c>
      <c r="BS1497" t="s">
        <v>15249</v>
      </c>
      <c r="BT1497" t="str">
        <f>HYPERLINK("https%3A%2F%2Fwww.webofscience.com%2Fwos%2Fwoscc%2Ffull-record%2FWOS:001071191400001","View Full Record in Web of Science")</f>
        <v>View Full Record in Web of Science</v>
      </c>
    </row>
    <row r="1498" spans="1:72" x14ac:dyDescent="0.25">
      <c r="A1498" t="s">
        <v>72</v>
      </c>
      <c r="B1498" t="s">
        <v>15250</v>
      </c>
      <c r="C1498" t="s">
        <v>74</v>
      </c>
      <c r="D1498" t="s">
        <v>74</v>
      </c>
      <c r="E1498" t="s">
        <v>74</v>
      </c>
      <c r="F1498" t="s">
        <v>15251</v>
      </c>
      <c r="G1498" t="s">
        <v>74</v>
      </c>
      <c r="H1498" t="s">
        <v>74</v>
      </c>
      <c r="I1498" t="s">
        <v>15252</v>
      </c>
      <c r="J1498" t="s">
        <v>10395</v>
      </c>
      <c r="K1498" t="s">
        <v>74</v>
      </c>
      <c r="L1498" t="s">
        <v>74</v>
      </c>
      <c r="M1498" t="s">
        <v>78</v>
      </c>
      <c r="N1498" t="s">
        <v>79</v>
      </c>
      <c r="O1498" t="s">
        <v>74</v>
      </c>
      <c r="P1498" t="s">
        <v>74</v>
      </c>
      <c r="Q1498" t="s">
        <v>74</v>
      </c>
      <c r="R1498" t="s">
        <v>74</v>
      </c>
      <c r="S1498" t="s">
        <v>74</v>
      </c>
      <c r="T1498" t="s">
        <v>15253</v>
      </c>
      <c r="U1498" t="s">
        <v>15254</v>
      </c>
      <c r="V1498" t="s">
        <v>15255</v>
      </c>
      <c r="W1498" t="s">
        <v>15256</v>
      </c>
      <c r="X1498" t="s">
        <v>5574</v>
      </c>
      <c r="Y1498" t="s">
        <v>15257</v>
      </c>
      <c r="Z1498" t="s">
        <v>15258</v>
      </c>
      <c r="AA1498" t="s">
        <v>74</v>
      </c>
      <c r="AB1498" t="s">
        <v>15259</v>
      </c>
      <c r="AC1498" t="s">
        <v>74</v>
      </c>
      <c r="AD1498" t="s">
        <v>74</v>
      </c>
      <c r="AE1498" t="s">
        <v>74</v>
      </c>
      <c r="AF1498" t="s">
        <v>74</v>
      </c>
      <c r="AG1498">
        <v>41</v>
      </c>
      <c r="AH1498">
        <v>0</v>
      </c>
      <c r="AI1498">
        <v>1</v>
      </c>
      <c r="AJ1498">
        <v>0</v>
      </c>
      <c r="AK1498">
        <v>8</v>
      </c>
      <c r="AL1498" t="s">
        <v>173</v>
      </c>
      <c r="AM1498" t="s">
        <v>174</v>
      </c>
      <c r="AN1498" t="s">
        <v>175</v>
      </c>
      <c r="AO1498" t="s">
        <v>10406</v>
      </c>
      <c r="AP1498" t="s">
        <v>10407</v>
      </c>
      <c r="AQ1498" t="s">
        <v>74</v>
      </c>
      <c r="AR1498" t="s">
        <v>10408</v>
      </c>
      <c r="AS1498" t="s">
        <v>10409</v>
      </c>
      <c r="AT1498" t="s">
        <v>600</v>
      </c>
      <c r="AU1498">
        <v>2023</v>
      </c>
      <c r="AV1498">
        <v>42</v>
      </c>
      <c r="AW1498">
        <v>4</v>
      </c>
      <c r="AX1498" t="s">
        <v>74</v>
      </c>
      <c r="AY1498" t="s">
        <v>74</v>
      </c>
      <c r="AZ1498" t="s">
        <v>74</v>
      </c>
      <c r="BA1498" t="s">
        <v>74</v>
      </c>
      <c r="BB1498">
        <v>357</v>
      </c>
      <c r="BC1498">
        <v>369</v>
      </c>
      <c r="BD1498">
        <v>2711214221080915</v>
      </c>
      <c r="BE1498" t="s">
        <v>15260</v>
      </c>
      <c r="BF1498" t="str">
        <f>HYPERLINK("http://dx.doi.org/10.1177/02711214221080915","http://dx.doi.org/10.1177/02711214221080915")</f>
        <v>http://dx.doi.org/10.1177/02711214221080915</v>
      </c>
      <c r="BG1498" t="s">
        <v>74</v>
      </c>
      <c r="BH1498" t="s">
        <v>3299</v>
      </c>
      <c r="BI1498">
        <v>13</v>
      </c>
      <c r="BJ1498" t="s">
        <v>3079</v>
      </c>
      <c r="BK1498" t="s">
        <v>100</v>
      </c>
      <c r="BL1498" t="s">
        <v>278</v>
      </c>
      <c r="BM1498" t="s">
        <v>15261</v>
      </c>
      <c r="BN1498" t="s">
        <v>74</v>
      </c>
      <c r="BO1498" t="s">
        <v>74</v>
      </c>
      <c r="BP1498" t="s">
        <v>74</v>
      </c>
      <c r="BQ1498" t="s">
        <v>74</v>
      </c>
      <c r="BR1498" t="s">
        <v>104</v>
      </c>
      <c r="BS1498" t="s">
        <v>15262</v>
      </c>
      <c r="BT1498" t="str">
        <f>HYPERLINK("https%3A%2F%2Fwww.webofscience.com%2Fwos%2Fwoscc%2Ffull-record%2FWOS:000773090200001","View Full Record in Web of Science")</f>
        <v>View Full Record in Web of Science</v>
      </c>
    </row>
    <row r="1499" spans="1:72" x14ac:dyDescent="0.25">
      <c r="A1499" t="s">
        <v>72</v>
      </c>
      <c r="B1499" t="s">
        <v>17315</v>
      </c>
      <c r="C1499" t="s">
        <v>74</v>
      </c>
      <c r="D1499" t="s">
        <v>74</v>
      </c>
      <c r="E1499" t="s">
        <v>74</v>
      </c>
      <c r="F1499" t="s">
        <v>17316</v>
      </c>
      <c r="G1499" t="s">
        <v>74</v>
      </c>
      <c r="H1499" t="s">
        <v>74</v>
      </c>
      <c r="I1499" t="s">
        <v>17317</v>
      </c>
      <c r="J1499" t="s">
        <v>8912</v>
      </c>
      <c r="K1499" t="s">
        <v>74</v>
      </c>
      <c r="L1499" t="s">
        <v>74</v>
      </c>
      <c r="M1499" t="s">
        <v>78</v>
      </c>
      <c r="N1499" t="s">
        <v>188</v>
      </c>
      <c r="O1499" t="s">
        <v>74</v>
      </c>
      <c r="P1499" t="s">
        <v>74</v>
      </c>
      <c r="Q1499" t="s">
        <v>74</v>
      </c>
      <c r="R1499" t="s">
        <v>74</v>
      </c>
      <c r="S1499" t="s">
        <v>74</v>
      </c>
      <c r="T1499" t="s">
        <v>17318</v>
      </c>
      <c r="U1499" t="s">
        <v>17319</v>
      </c>
      <c r="V1499" t="s">
        <v>17320</v>
      </c>
      <c r="W1499" t="s">
        <v>17321</v>
      </c>
      <c r="X1499" t="s">
        <v>17322</v>
      </c>
      <c r="Y1499" t="s">
        <v>17323</v>
      </c>
      <c r="Z1499" t="s">
        <v>17324</v>
      </c>
      <c r="AA1499" t="s">
        <v>7280</v>
      </c>
      <c r="AB1499" t="s">
        <v>17325</v>
      </c>
      <c r="AC1499" t="s">
        <v>17326</v>
      </c>
      <c r="AD1499" t="s">
        <v>17326</v>
      </c>
      <c r="AE1499" t="s">
        <v>17326</v>
      </c>
      <c r="AF1499" t="s">
        <v>74</v>
      </c>
      <c r="AG1499">
        <v>69</v>
      </c>
      <c r="AH1499">
        <v>0</v>
      </c>
      <c r="AI1499">
        <v>0</v>
      </c>
      <c r="AJ1499">
        <v>16</v>
      </c>
      <c r="AK1499">
        <v>20</v>
      </c>
      <c r="AL1499" t="s">
        <v>476</v>
      </c>
      <c r="AM1499" t="s">
        <v>477</v>
      </c>
      <c r="AN1499" t="s">
        <v>478</v>
      </c>
      <c r="AO1499" t="s">
        <v>8920</v>
      </c>
      <c r="AP1499" t="s">
        <v>8921</v>
      </c>
      <c r="AQ1499" t="s">
        <v>74</v>
      </c>
      <c r="AR1499" t="s">
        <v>8922</v>
      </c>
      <c r="AS1499" t="s">
        <v>8923</v>
      </c>
      <c r="AT1499" t="s">
        <v>17327</v>
      </c>
      <c r="AU1499">
        <v>2023</v>
      </c>
      <c r="AV1499" t="s">
        <v>74</v>
      </c>
      <c r="AW1499" t="s">
        <v>74</v>
      </c>
      <c r="AX1499" t="s">
        <v>74</v>
      </c>
      <c r="AY1499" t="s">
        <v>74</v>
      </c>
      <c r="AZ1499" t="s">
        <v>74</v>
      </c>
      <c r="BA1499" t="s">
        <v>74</v>
      </c>
      <c r="BB1499" t="s">
        <v>74</v>
      </c>
      <c r="BC1499" t="s">
        <v>74</v>
      </c>
      <c r="BD1499" t="s">
        <v>74</v>
      </c>
      <c r="BE1499" t="s">
        <v>17328</v>
      </c>
      <c r="BF1499" t="str">
        <f>HYPERLINK("http://dx.doi.org/10.1080/17439760.2023.2282776","http://dx.doi.org/10.1080/17439760.2023.2282776")</f>
        <v>http://dx.doi.org/10.1080/17439760.2023.2282776</v>
      </c>
      <c r="BG1499" t="s">
        <v>74</v>
      </c>
      <c r="BH1499" t="s">
        <v>602</v>
      </c>
      <c r="BI1499">
        <v>12</v>
      </c>
      <c r="BJ1499" t="s">
        <v>99</v>
      </c>
      <c r="BK1499" t="s">
        <v>100</v>
      </c>
      <c r="BL1499" t="s">
        <v>101</v>
      </c>
      <c r="BM1499" t="s">
        <v>17329</v>
      </c>
      <c r="BN1499" t="s">
        <v>74</v>
      </c>
      <c r="BO1499" t="s">
        <v>74</v>
      </c>
      <c r="BP1499" t="s">
        <v>74</v>
      </c>
      <c r="BQ1499" t="s">
        <v>74</v>
      </c>
      <c r="BR1499" t="s">
        <v>104</v>
      </c>
      <c r="BS1499" t="s">
        <v>17330</v>
      </c>
      <c r="BT1499" t="str">
        <f>HYPERLINK("https%3A%2F%2Fwww.webofscience.com%2Fwos%2Fwoscc%2Ffull-record%2FWOS:001101620800001","View Full Record in Web of Science")</f>
        <v>View Full Record in Web of Science</v>
      </c>
    </row>
    <row r="1500" spans="1:72" x14ac:dyDescent="0.25">
      <c r="A1500" t="s">
        <v>72</v>
      </c>
      <c r="B1500" t="s">
        <v>17505</v>
      </c>
      <c r="C1500" t="s">
        <v>74</v>
      </c>
      <c r="D1500" t="s">
        <v>74</v>
      </c>
      <c r="E1500" t="s">
        <v>74</v>
      </c>
      <c r="F1500" t="s">
        <v>17506</v>
      </c>
      <c r="G1500" t="s">
        <v>74</v>
      </c>
      <c r="H1500" t="s">
        <v>74</v>
      </c>
      <c r="I1500" t="s">
        <v>17507</v>
      </c>
      <c r="J1500" t="s">
        <v>17210</v>
      </c>
      <c r="K1500" t="s">
        <v>74</v>
      </c>
      <c r="L1500" t="s">
        <v>74</v>
      </c>
      <c r="M1500" t="s">
        <v>78</v>
      </c>
      <c r="N1500" t="s">
        <v>79</v>
      </c>
      <c r="O1500" t="s">
        <v>74</v>
      </c>
      <c r="P1500" t="s">
        <v>74</v>
      </c>
      <c r="Q1500" t="s">
        <v>74</v>
      </c>
      <c r="R1500" t="s">
        <v>74</v>
      </c>
      <c r="S1500" t="s">
        <v>74</v>
      </c>
      <c r="T1500" t="s">
        <v>17508</v>
      </c>
      <c r="U1500" t="s">
        <v>17509</v>
      </c>
      <c r="V1500" t="s">
        <v>17510</v>
      </c>
      <c r="W1500" t="s">
        <v>17511</v>
      </c>
      <c r="X1500" t="s">
        <v>17512</v>
      </c>
      <c r="Y1500" t="s">
        <v>17513</v>
      </c>
      <c r="Z1500" t="s">
        <v>17514</v>
      </c>
      <c r="AA1500" t="s">
        <v>74</v>
      </c>
      <c r="AB1500" t="s">
        <v>74</v>
      </c>
      <c r="AC1500" t="s">
        <v>17515</v>
      </c>
      <c r="AD1500" t="s">
        <v>17516</v>
      </c>
      <c r="AE1500" t="s">
        <v>17517</v>
      </c>
      <c r="AF1500" t="s">
        <v>74</v>
      </c>
      <c r="AG1500">
        <v>65</v>
      </c>
      <c r="AH1500">
        <v>0</v>
      </c>
      <c r="AI1500">
        <v>0</v>
      </c>
      <c r="AJ1500">
        <v>1</v>
      </c>
      <c r="AK1500">
        <v>3</v>
      </c>
      <c r="AL1500" t="s">
        <v>476</v>
      </c>
      <c r="AM1500" t="s">
        <v>477</v>
      </c>
      <c r="AN1500" t="s">
        <v>478</v>
      </c>
      <c r="AO1500" t="s">
        <v>17223</v>
      </c>
      <c r="AP1500" t="s">
        <v>17224</v>
      </c>
      <c r="AQ1500" t="s">
        <v>74</v>
      </c>
      <c r="AR1500" t="s">
        <v>17225</v>
      </c>
      <c r="AS1500" t="s">
        <v>17226</v>
      </c>
      <c r="AT1500" t="s">
        <v>828</v>
      </c>
      <c r="AU1500">
        <v>2023</v>
      </c>
      <c r="AV1500">
        <v>20</v>
      </c>
      <c r="AW1500">
        <v>1</v>
      </c>
      <c r="AX1500" t="s">
        <v>74</v>
      </c>
      <c r="AY1500" t="s">
        <v>74</v>
      </c>
      <c r="AZ1500" t="s">
        <v>74</v>
      </c>
      <c r="BA1500" t="s">
        <v>74</v>
      </c>
      <c r="BB1500">
        <v>24</v>
      </c>
      <c r="BC1500">
        <v>49</v>
      </c>
      <c r="BD1500" t="s">
        <v>74</v>
      </c>
      <c r="BE1500" t="s">
        <v>17518</v>
      </c>
      <c r="BF1500" t="str">
        <f>HYPERLINK("http://dx.doi.org/10.1080/17405629.2021.2012144","http://dx.doi.org/10.1080/17405629.2021.2012144")</f>
        <v>http://dx.doi.org/10.1080/17405629.2021.2012144</v>
      </c>
      <c r="BG1500" t="s">
        <v>74</v>
      </c>
      <c r="BH1500" t="s">
        <v>830</v>
      </c>
      <c r="BI1500">
        <v>26</v>
      </c>
      <c r="BJ1500" t="s">
        <v>1138</v>
      </c>
      <c r="BK1500" t="s">
        <v>100</v>
      </c>
      <c r="BL1500" t="s">
        <v>101</v>
      </c>
      <c r="BM1500" t="s">
        <v>17519</v>
      </c>
      <c r="BN1500" t="s">
        <v>74</v>
      </c>
      <c r="BO1500" t="s">
        <v>74</v>
      </c>
      <c r="BP1500" t="s">
        <v>74</v>
      </c>
      <c r="BQ1500" t="s">
        <v>74</v>
      </c>
      <c r="BR1500" t="s">
        <v>104</v>
      </c>
      <c r="BS1500" t="s">
        <v>17520</v>
      </c>
      <c r="BT1500" t="str">
        <f>HYPERLINK("https%3A%2F%2Fwww.webofscience.com%2Fwos%2Fwoscc%2Ffull-record%2FWOS:000729691500001","View Full Record in Web of Science")</f>
        <v>View Full Record in Web of Science</v>
      </c>
    </row>
    <row r="1501" spans="1:72" x14ac:dyDescent="0.25">
      <c r="A1501" t="s">
        <v>72</v>
      </c>
      <c r="B1501" t="s">
        <v>12886</v>
      </c>
      <c r="C1501" t="s">
        <v>74</v>
      </c>
      <c r="D1501" t="s">
        <v>74</v>
      </c>
      <c r="E1501" t="s">
        <v>74</v>
      </c>
      <c r="F1501" t="s">
        <v>12887</v>
      </c>
      <c r="G1501" t="s">
        <v>74</v>
      </c>
      <c r="H1501" t="s">
        <v>74</v>
      </c>
      <c r="I1501" t="s">
        <v>18284</v>
      </c>
      <c r="J1501" t="s">
        <v>2927</v>
      </c>
      <c r="K1501" t="s">
        <v>74</v>
      </c>
      <c r="L1501" t="s">
        <v>74</v>
      </c>
      <c r="M1501" t="s">
        <v>78</v>
      </c>
      <c r="N1501" t="s">
        <v>79</v>
      </c>
      <c r="O1501" t="s">
        <v>74</v>
      </c>
      <c r="P1501" t="s">
        <v>74</v>
      </c>
      <c r="Q1501" t="s">
        <v>74</v>
      </c>
      <c r="R1501" t="s">
        <v>74</v>
      </c>
      <c r="S1501" t="s">
        <v>74</v>
      </c>
      <c r="T1501" t="s">
        <v>18285</v>
      </c>
      <c r="U1501" t="s">
        <v>18286</v>
      </c>
      <c r="V1501" t="s">
        <v>18287</v>
      </c>
      <c r="W1501" t="s">
        <v>18288</v>
      </c>
      <c r="X1501" t="s">
        <v>18289</v>
      </c>
      <c r="Y1501" t="s">
        <v>18290</v>
      </c>
      <c r="Z1501" t="s">
        <v>15722</v>
      </c>
      <c r="AA1501" t="s">
        <v>18291</v>
      </c>
      <c r="AB1501" t="s">
        <v>18292</v>
      </c>
      <c r="AC1501" t="s">
        <v>18293</v>
      </c>
      <c r="AD1501" t="s">
        <v>18294</v>
      </c>
      <c r="AE1501" t="s">
        <v>18295</v>
      </c>
      <c r="AF1501" t="s">
        <v>74</v>
      </c>
      <c r="AG1501">
        <v>38</v>
      </c>
      <c r="AH1501">
        <v>0</v>
      </c>
      <c r="AI1501">
        <v>0</v>
      </c>
      <c r="AJ1501">
        <v>1</v>
      </c>
      <c r="AK1501">
        <v>6</v>
      </c>
      <c r="AL1501" t="s">
        <v>476</v>
      </c>
      <c r="AM1501" t="s">
        <v>477</v>
      </c>
      <c r="AN1501" t="s">
        <v>478</v>
      </c>
      <c r="AO1501" t="s">
        <v>2937</v>
      </c>
      <c r="AP1501" t="s">
        <v>2938</v>
      </c>
      <c r="AQ1501" t="s">
        <v>74</v>
      </c>
      <c r="AR1501" t="s">
        <v>2939</v>
      </c>
      <c r="AS1501" t="s">
        <v>2940</v>
      </c>
      <c r="AT1501" t="s">
        <v>2240</v>
      </c>
      <c r="AU1501">
        <v>2023</v>
      </c>
      <c r="AV1501">
        <v>48</v>
      </c>
      <c r="AW1501">
        <v>5</v>
      </c>
      <c r="AX1501" t="s">
        <v>74</v>
      </c>
      <c r="AY1501" t="s">
        <v>74</v>
      </c>
      <c r="AZ1501" t="s">
        <v>872</v>
      </c>
      <c r="BA1501" t="s">
        <v>74</v>
      </c>
      <c r="BB1501">
        <v>758</v>
      </c>
      <c r="BC1501">
        <v>769</v>
      </c>
      <c r="BD1501" t="s">
        <v>74</v>
      </c>
      <c r="BE1501" t="s">
        <v>18296</v>
      </c>
      <c r="BF1501" t="str">
        <f>HYPERLINK("http://dx.doi.org/10.1080/03075079.2023.2185601","http://dx.doi.org/10.1080/03075079.2023.2185601")</f>
        <v>http://dx.doi.org/10.1080/03075079.2023.2185601</v>
      </c>
      <c r="BG1501" t="s">
        <v>74</v>
      </c>
      <c r="BH1501" t="s">
        <v>2400</v>
      </c>
      <c r="BI1501">
        <v>12</v>
      </c>
      <c r="BJ1501" t="s">
        <v>278</v>
      </c>
      <c r="BK1501" t="s">
        <v>100</v>
      </c>
      <c r="BL1501" t="s">
        <v>278</v>
      </c>
      <c r="BM1501" t="s">
        <v>18297</v>
      </c>
      <c r="BN1501" t="s">
        <v>74</v>
      </c>
      <c r="BO1501" t="s">
        <v>1036</v>
      </c>
      <c r="BP1501" t="s">
        <v>74</v>
      </c>
      <c r="BQ1501" t="s">
        <v>74</v>
      </c>
      <c r="BR1501" t="s">
        <v>104</v>
      </c>
      <c r="BS1501" t="s">
        <v>18298</v>
      </c>
      <c r="BT1501" t="str">
        <f>HYPERLINK("https%3A%2F%2Fwww.webofscience.com%2Fwos%2Fwoscc%2Ffull-record%2FWOS:000943864800001","View Full Record in Web of Science")</f>
        <v>View Full Record in Web of Science</v>
      </c>
    </row>
    <row r="1502" spans="1:72" x14ac:dyDescent="0.25">
      <c r="A1502" t="s">
        <v>72</v>
      </c>
      <c r="B1502" t="s">
        <v>19104</v>
      </c>
      <c r="C1502" t="s">
        <v>74</v>
      </c>
      <c r="D1502" t="s">
        <v>74</v>
      </c>
      <c r="E1502" t="s">
        <v>74</v>
      </c>
      <c r="F1502" t="s">
        <v>19105</v>
      </c>
      <c r="G1502" t="s">
        <v>74</v>
      </c>
      <c r="H1502" t="s">
        <v>74</v>
      </c>
      <c r="I1502" t="s">
        <v>19106</v>
      </c>
      <c r="J1502" t="s">
        <v>1119</v>
      </c>
      <c r="K1502" t="s">
        <v>74</v>
      </c>
      <c r="L1502" t="s">
        <v>74</v>
      </c>
      <c r="M1502" t="s">
        <v>78</v>
      </c>
      <c r="N1502" t="s">
        <v>79</v>
      </c>
      <c r="O1502" t="s">
        <v>74</v>
      </c>
      <c r="P1502" t="s">
        <v>74</v>
      </c>
      <c r="Q1502" t="s">
        <v>74</v>
      </c>
      <c r="R1502" t="s">
        <v>74</v>
      </c>
      <c r="S1502" t="s">
        <v>74</v>
      </c>
      <c r="T1502" t="s">
        <v>19107</v>
      </c>
      <c r="U1502" t="s">
        <v>19108</v>
      </c>
      <c r="V1502" t="s">
        <v>19109</v>
      </c>
      <c r="W1502" t="s">
        <v>19110</v>
      </c>
      <c r="X1502" t="s">
        <v>19111</v>
      </c>
      <c r="Y1502" t="s">
        <v>19112</v>
      </c>
      <c r="Z1502" t="s">
        <v>19113</v>
      </c>
      <c r="AA1502" t="s">
        <v>19114</v>
      </c>
      <c r="AB1502" t="s">
        <v>19115</v>
      </c>
      <c r="AC1502" t="s">
        <v>74</v>
      </c>
      <c r="AD1502" t="s">
        <v>74</v>
      </c>
      <c r="AE1502" t="s">
        <v>74</v>
      </c>
      <c r="AF1502" t="s">
        <v>74</v>
      </c>
      <c r="AG1502">
        <v>50</v>
      </c>
      <c r="AH1502">
        <v>0</v>
      </c>
      <c r="AI1502">
        <v>0</v>
      </c>
      <c r="AJ1502">
        <v>2</v>
      </c>
      <c r="AK1502">
        <v>16</v>
      </c>
      <c r="AL1502" t="s">
        <v>1130</v>
      </c>
      <c r="AM1502" t="s">
        <v>249</v>
      </c>
      <c r="AN1502" t="s">
        <v>1131</v>
      </c>
      <c r="AO1502" t="s">
        <v>1132</v>
      </c>
      <c r="AP1502" t="s">
        <v>1133</v>
      </c>
      <c r="AQ1502" t="s">
        <v>74</v>
      </c>
      <c r="AR1502" t="s">
        <v>1134</v>
      </c>
      <c r="AS1502" t="s">
        <v>1135</v>
      </c>
      <c r="AT1502" t="s">
        <v>1111</v>
      </c>
      <c r="AU1502">
        <v>2023</v>
      </c>
      <c r="AV1502">
        <v>52</v>
      </c>
      <c r="AW1502">
        <v>11</v>
      </c>
      <c r="AX1502" t="s">
        <v>74</v>
      </c>
      <c r="AY1502" t="s">
        <v>74</v>
      </c>
      <c r="AZ1502" t="s">
        <v>74</v>
      </c>
      <c r="BA1502" t="s">
        <v>74</v>
      </c>
      <c r="BB1502">
        <v>2344</v>
      </c>
      <c r="BC1502">
        <v>2356</v>
      </c>
      <c r="BD1502" t="s">
        <v>74</v>
      </c>
      <c r="BE1502" t="s">
        <v>19116</v>
      </c>
      <c r="BF1502" t="str">
        <f>HYPERLINK("http://dx.doi.org/10.1007/s10964-023-01838-y","http://dx.doi.org/10.1007/s10964-023-01838-y")</f>
        <v>http://dx.doi.org/10.1007/s10964-023-01838-y</v>
      </c>
      <c r="BG1502" t="s">
        <v>74</v>
      </c>
      <c r="BH1502" t="s">
        <v>4789</v>
      </c>
      <c r="BI1502">
        <v>13</v>
      </c>
      <c r="BJ1502" t="s">
        <v>1138</v>
      </c>
      <c r="BK1502" t="s">
        <v>100</v>
      </c>
      <c r="BL1502" t="s">
        <v>101</v>
      </c>
      <c r="BM1502" t="s">
        <v>7043</v>
      </c>
      <c r="BN1502">
        <v>37561288</v>
      </c>
      <c r="BO1502" t="s">
        <v>74</v>
      </c>
      <c r="BP1502" t="s">
        <v>74</v>
      </c>
      <c r="BQ1502" t="s">
        <v>74</v>
      </c>
      <c r="BR1502" t="s">
        <v>104</v>
      </c>
      <c r="BS1502" t="s">
        <v>19117</v>
      </c>
      <c r="BT1502" t="str">
        <f>HYPERLINK("https%3A%2F%2Fwww.webofscience.com%2Fwos%2Fwoscc%2Ffull-record%2FWOS:001045658700003","View Full Record in Web of Science")</f>
        <v>View Full Record in Web of Science</v>
      </c>
    </row>
    <row r="1503" spans="1:72" x14ac:dyDescent="0.25">
      <c r="A1503" t="s">
        <v>72</v>
      </c>
      <c r="B1503" t="s">
        <v>19513</v>
      </c>
      <c r="C1503" t="s">
        <v>74</v>
      </c>
      <c r="D1503" t="s">
        <v>74</v>
      </c>
      <c r="E1503" t="s">
        <v>74</v>
      </c>
      <c r="F1503" t="s">
        <v>19514</v>
      </c>
      <c r="G1503" t="s">
        <v>74</v>
      </c>
      <c r="H1503" t="s">
        <v>74</v>
      </c>
      <c r="I1503" t="s">
        <v>19515</v>
      </c>
      <c r="J1503" t="s">
        <v>19516</v>
      </c>
      <c r="K1503" t="s">
        <v>74</v>
      </c>
      <c r="L1503" t="s">
        <v>74</v>
      </c>
      <c r="M1503" t="s">
        <v>78</v>
      </c>
      <c r="N1503" t="s">
        <v>79</v>
      </c>
      <c r="O1503" t="s">
        <v>74</v>
      </c>
      <c r="P1503" t="s">
        <v>74</v>
      </c>
      <c r="Q1503" t="s">
        <v>74</v>
      </c>
      <c r="R1503" t="s">
        <v>74</v>
      </c>
      <c r="S1503" t="s">
        <v>74</v>
      </c>
      <c r="T1503" t="s">
        <v>19517</v>
      </c>
      <c r="U1503" t="s">
        <v>19518</v>
      </c>
      <c r="V1503" t="s">
        <v>19519</v>
      </c>
      <c r="W1503" t="s">
        <v>19520</v>
      </c>
      <c r="X1503" t="s">
        <v>19521</v>
      </c>
      <c r="Y1503" t="s">
        <v>19522</v>
      </c>
      <c r="Z1503" t="s">
        <v>19523</v>
      </c>
      <c r="AA1503" t="s">
        <v>74</v>
      </c>
      <c r="AB1503" t="s">
        <v>19524</v>
      </c>
      <c r="AC1503" t="s">
        <v>19525</v>
      </c>
      <c r="AD1503" t="s">
        <v>6897</v>
      </c>
      <c r="AE1503" t="s">
        <v>19526</v>
      </c>
      <c r="AF1503" t="s">
        <v>74</v>
      </c>
      <c r="AG1503">
        <v>62</v>
      </c>
      <c r="AH1503">
        <v>0</v>
      </c>
      <c r="AI1503">
        <v>0</v>
      </c>
      <c r="AJ1503">
        <v>0</v>
      </c>
      <c r="AK1503">
        <v>2</v>
      </c>
      <c r="AL1503" t="s">
        <v>19527</v>
      </c>
      <c r="AM1503" t="s">
        <v>249</v>
      </c>
      <c r="AN1503" t="s">
        <v>19528</v>
      </c>
      <c r="AO1503" t="s">
        <v>19529</v>
      </c>
      <c r="AP1503" t="s">
        <v>19530</v>
      </c>
      <c r="AQ1503" t="s">
        <v>74</v>
      </c>
      <c r="AR1503" t="s">
        <v>19531</v>
      </c>
      <c r="AS1503" t="s">
        <v>19532</v>
      </c>
      <c r="AT1503" t="s">
        <v>275</v>
      </c>
      <c r="AU1503">
        <v>2023</v>
      </c>
      <c r="AV1503">
        <v>30</v>
      </c>
      <c r="AW1503">
        <v>4</v>
      </c>
      <c r="AX1503" t="s">
        <v>74</v>
      </c>
      <c r="AY1503" t="s">
        <v>74</v>
      </c>
      <c r="AZ1503" t="s">
        <v>74</v>
      </c>
      <c r="BA1503" t="s">
        <v>74</v>
      </c>
      <c r="BB1503" t="s">
        <v>74</v>
      </c>
      <c r="BC1503" t="s">
        <v>74</v>
      </c>
      <c r="BD1503">
        <v>60</v>
      </c>
      <c r="BE1503" t="s">
        <v>19533</v>
      </c>
      <c r="BF1503" t="str">
        <f>HYPERLINK("http://dx.doi.org/10.1145/3569938","http://dx.doi.org/10.1145/3569938")</f>
        <v>http://dx.doi.org/10.1145/3569938</v>
      </c>
      <c r="BG1503" t="s">
        <v>74</v>
      </c>
      <c r="BH1503" t="s">
        <v>74</v>
      </c>
      <c r="BI1503">
        <v>30</v>
      </c>
      <c r="BJ1503" t="s">
        <v>19534</v>
      </c>
      <c r="BK1503" t="s">
        <v>153</v>
      </c>
      <c r="BL1503" t="s">
        <v>1805</v>
      </c>
      <c r="BM1503" t="s">
        <v>19535</v>
      </c>
      <c r="BN1503" t="s">
        <v>74</v>
      </c>
      <c r="BO1503" t="s">
        <v>809</v>
      </c>
      <c r="BP1503" t="s">
        <v>74</v>
      </c>
      <c r="BQ1503" t="s">
        <v>74</v>
      </c>
      <c r="BR1503" t="s">
        <v>104</v>
      </c>
      <c r="BS1503" t="s">
        <v>19536</v>
      </c>
      <c r="BT1503" t="str">
        <f>HYPERLINK("https%3A%2F%2Fwww.webofscience.com%2Fwos%2Fwoscc%2Ffull-record%2FWOS:001067749200011","View Full Record in Web of Science")</f>
        <v>View Full Record in Web of Science</v>
      </c>
    </row>
    <row r="1504" spans="1:72" x14ac:dyDescent="0.25">
      <c r="A1504" t="s">
        <v>72</v>
      </c>
      <c r="B1504" t="s">
        <v>19837</v>
      </c>
      <c r="C1504" t="s">
        <v>74</v>
      </c>
      <c r="D1504" t="s">
        <v>74</v>
      </c>
      <c r="E1504" t="s">
        <v>74</v>
      </c>
      <c r="F1504" t="s">
        <v>19838</v>
      </c>
      <c r="G1504" t="s">
        <v>74</v>
      </c>
      <c r="H1504" t="s">
        <v>74</v>
      </c>
      <c r="I1504" t="s">
        <v>19839</v>
      </c>
      <c r="J1504" t="s">
        <v>237</v>
      </c>
      <c r="K1504" t="s">
        <v>74</v>
      </c>
      <c r="L1504" t="s">
        <v>74</v>
      </c>
      <c r="M1504" t="s">
        <v>78</v>
      </c>
      <c r="N1504" t="s">
        <v>79</v>
      </c>
      <c r="O1504" t="s">
        <v>74</v>
      </c>
      <c r="P1504" t="s">
        <v>74</v>
      </c>
      <c r="Q1504" t="s">
        <v>74</v>
      </c>
      <c r="R1504" t="s">
        <v>74</v>
      </c>
      <c r="S1504" t="s">
        <v>74</v>
      </c>
      <c r="T1504" t="s">
        <v>19840</v>
      </c>
      <c r="U1504" t="s">
        <v>19841</v>
      </c>
      <c r="V1504" t="s">
        <v>19842</v>
      </c>
      <c r="W1504" t="s">
        <v>19843</v>
      </c>
      <c r="X1504" t="s">
        <v>19844</v>
      </c>
      <c r="Y1504" t="s">
        <v>19845</v>
      </c>
      <c r="Z1504" t="s">
        <v>19846</v>
      </c>
      <c r="AA1504" t="s">
        <v>19847</v>
      </c>
      <c r="AB1504" t="s">
        <v>19848</v>
      </c>
      <c r="AC1504" t="s">
        <v>19849</v>
      </c>
      <c r="AD1504" t="s">
        <v>19850</v>
      </c>
      <c r="AE1504" t="s">
        <v>19851</v>
      </c>
      <c r="AF1504" t="s">
        <v>74</v>
      </c>
      <c r="AG1504">
        <v>63</v>
      </c>
      <c r="AH1504">
        <v>0</v>
      </c>
      <c r="AI1504">
        <v>0</v>
      </c>
      <c r="AJ1504">
        <v>0</v>
      </c>
      <c r="AK1504">
        <v>7</v>
      </c>
      <c r="AL1504" t="s">
        <v>248</v>
      </c>
      <c r="AM1504" t="s">
        <v>249</v>
      </c>
      <c r="AN1504" t="s">
        <v>250</v>
      </c>
      <c r="AO1504" t="s">
        <v>251</v>
      </c>
      <c r="AP1504" t="s">
        <v>252</v>
      </c>
      <c r="AQ1504" t="s">
        <v>74</v>
      </c>
      <c r="AR1504" t="s">
        <v>253</v>
      </c>
      <c r="AS1504" t="s">
        <v>254</v>
      </c>
      <c r="AT1504" t="s">
        <v>871</v>
      </c>
      <c r="AU1504">
        <v>2023</v>
      </c>
      <c r="AV1504">
        <v>42</v>
      </c>
      <c r="AW1504">
        <v>27</v>
      </c>
      <c r="AX1504" t="s">
        <v>74</v>
      </c>
      <c r="AY1504" t="s">
        <v>74</v>
      </c>
      <c r="AZ1504" t="s">
        <v>74</v>
      </c>
      <c r="BA1504" t="s">
        <v>74</v>
      </c>
      <c r="BB1504">
        <v>23970</v>
      </c>
      <c r="BC1504">
        <v>23985</v>
      </c>
      <c r="BD1504" t="s">
        <v>74</v>
      </c>
      <c r="BE1504" t="s">
        <v>19852</v>
      </c>
      <c r="BF1504" t="str">
        <f>HYPERLINK("http://dx.doi.org/10.1007/s12144-022-03552-7","http://dx.doi.org/10.1007/s12144-022-03552-7")</f>
        <v>http://dx.doi.org/10.1007/s12144-022-03552-7</v>
      </c>
      <c r="BG1504" t="s">
        <v>74</v>
      </c>
      <c r="BH1504" t="s">
        <v>1898</v>
      </c>
      <c r="BI1504">
        <v>16</v>
      </c>
      <c r="BJ1504" t="s">
        <v>99</v>
      </c>
      <c r="BK1504" t="s">
        <v>100</v>
      </c>
      <c r="BL1504" t="s">
        <v>101</v>
      </c>
      <c r="BM1504" t="s">
        <v>19853</v>
      </c>
      <c r="BN1504">
        <v>35935747</v>
      </c>
      <c r="BO1504" t="s">
        <v>4059</v>
      </c>
      <c r="BP1504" t="s">
        <v>74</v>
      </c>
      <c r="BQ1504" t="s">
        <v>74</v>
      </c>
      <c r="BR1504" t="s">
        <v>104</v>
      </c>
      <c r="BS1504" t="s">
        <v>19854</v>
      </c>
      <c r="BT1504" t="str">
        <f>HYPERLINK("https%3A%2F%2Fwww.webofscience.com%2Fwos%2Fwoscc%2Ffull-record%2FWOS:000834695300001","View Full Record in Web of Science")</f>
        <v>View Full Record in Web of Science</v>
      </c>
    </row>
    <row r="1505" spans="1:72" x14ac:dyDescent="0.25">
      <c r="A1505" t="s">
        <v>72</v>
      </c>
      <c r="B1505" t="s">
        <v>20250</v>
      </c>
      <c r="C1505" t="s">
        <v>74</v>
      </c>
      <c r="D1505" t="s">
        <v>74</v>
      </c>
      <c r="E1505" t="s">
        <v>74</v>
      </c>
      <c r="F1505" t="s">
        <v>20251</v>
      </c>
      <c r="G1505" t="s">
        <v>74</v>
      </c>
      <c r="H1505" t="s">
        <v>74</v>
      </c>
      <c r="I1505" t="s">
        <v>20252</v>
      </c>
      <c r="J1505" t="s">
        <v>6148</v>
      </c>
      <c r="K1505" t="s">
        <v>74</v>
      </c>
      <c r="L1505" t="s">
        <v>74</v>
      </c>
      <c r="M1505" t="s">
        <v>78</v>
      </c>
      <c r="N1505" t="s">
        <v>79</v>
      </c>
      <c r="O1505" t="s">
        <v>74</v>
      </c>
      <c r="P1505" t="s">
        <v>74</v>
      </c>
      <c r="Q1505" t="s">
        <v>74</v>
      </c>
      <c r="R1505" t="s">
        <v>74</v>
      </c>
      <c r="S1505" t="s">
        <v>74</v>
      </c>
      <c r="T1505" t="s">
        <v>20253</v>
      </c>
      <c r="U1505" t="s">
        <v>20254</v>
      </c>
      <c r="V1505" t="s">
        <v>20255</v>
      </c>
      <c r="W1505" t="s">
        <v>20256</v>
      </c>
      <c r="X1505" t="s">
        <v>20257</v>
      </c>
      <c r="Y1505" t="s">
        <v>20258</v>
      </c>
      <c r="Z1505" t="s">
        <v>20259</v>
      </c>
      <c r="AA1505" t="s">
        <v>74</v>
      </c>
      <c r="AB1505" t="s">
        <v>20260</v>
      </c>
      <c r="AC1505" t="s">
        <v>74</v>
      </c>
      <c r="AD1505" t="s">
        <v>74</v>
      </c>
      <c r="AE1505" t="s">
        <v>74</v>
      </c>
      <c r="AF1505" t="s">
        <v>74</v>
      </c>
      <c r="AG1505">
        <v>76</v>
      </c>
      <c r="AH1505">
        <v>0</v>
      </c>
      <c r="AI1505">
        <v>0</v>
      </c>
      <c r="AJ1505">
        <v>6</v>
      </c>
      <c r="AK1505">
        <v>21</v>
      </c>
      <c r="AL1505" t="s">
        <v>476</v>
      </c>
      <c r="AM1505" t="s">
        <v>477</v>
      </c>
      <c r="AN1505" t="s">
        <v>478</v>
      </c>
      <c r="AO1505" t="s">
        <v>6160</v>
      </c>
      <c r="AP1505" t="s">
        <v>6161</v>
      </c>
      <c r="AQ1505" t="s">
        <v>74</v>
      </c>
      <c r="AR1505" t="s">
        <v>6162</v>
      </c>
      <c r="AS1505" t="s">
        <v>6163</v>
      </c>
      <c r="AT1505" t="s">
        <v>20261</v>
      </c>
      <c r="AU1505">
        <v>2023</v>
      </c>
      <c r="AV1505">
        <v>29</v>
      </c>
      <c r="AW1505">
        <v>4</v>
      </c>
      <c r="AX1505" t="s">
        <v>74</v>
      </c>
      <c r="AY1505" t="s">
        <v>74</v>
      </c>
      <c r="AZ1505" t="s">
        <v>74</v>
      </c>
      <c r="BA1505" t="s">
        <v>74</v>
      </c>
      <c r="BB1505">
        <v>345</v>
      </c>
      <c r="BC1505">
        <v>368</v>
      </c>
      <c r="BD1505" t="s">
        <v>74</v>
      </c>
      <c r="BE1505" t="s">
        <v>20262</v>
      </c>
      <c r="BF1505" t="str">
        <f>HYPERLINK("http://dx.doi.org/10.1080/13540602.2023.2179769","http://dx.doi.org/10.1080/13540602.2023.2179769")</f>
        <v>http://dx.doi.org/10.1080/13540602.2023.2179769</v>
      </c>
      <c r="BG1505" t="s">
        <v>74</v>
      </c>
      <c r="BH1505" t="s">
        <v>1394</v>
      </c>
      <c r="BI1505">
        <v>24</v>
      </c>
      <c r="BJ1505" t="s">
        <v>278</v>
      </c>
      <c r="BK1505" t="s">
        <v>100</v>
      </c>
      <c r="BL1505" t="s">
        <v>278</v>
      </c>
      <c r="BM1505" t="s">
        <v>20263</v>
      </c>
      <c r="BN1505" t="s">
        <v>74</v>
      </c>
      <c r="BO1505" t="s">
        <v>74</v>
      </c>
      <c r="BP1505" t="s">
        <v>74</v>
      </c>
      <c r="BQ1505" t="s">
        <v>74</v>
      </c>
      <c r="BR1505" t="s">
        <v>104</v>
      </c>
      <c r="BS1505" t="s">
        <v>20264</v>
      </c>
      <c r="BT1505" t="str">
        <f>HYPERLINK("https%3A%2F%2Fwww.webofscience.com%2Fwos%2Fwoscc%2Ffull-record%2FWOS:000936100000001","View Full Record in Web of Science")</f>
        <v>View Full Record in Web of Science</v>
      </c>
    </row>
    <row r="1506" spans="1:72" x14ac:dyDescent="0.25">
      <c r="A1506" t="s">
        <v>72</v>
      </c>
      <c r="B1506" t="s">
        <v>20909</v>
      </c>
      <c r="C1506" t="s">
        <v>74</v>
      </c>
      <c r="D1506" t="s">
        <v>74</v>
      </c>
      <c r="E1506" t="s">
        <v>74</v>
      </c>
      <c r="F1506" t="s">
        <v>20910</v>
      </c>
      <c r="G1506" t="s">
        <v>74</v>
      </c>
      <c r="H1506" t="s">
        <v>74</v>
      </c>
      <c r="I1506" t="s">
        <v>20911</v>
      </c>
      <c r="J1506" t="s">
        <v>20912</v>
      </c>
      <c r="K1506" t="s">
        <v>74</v>
      </c>
      <c r="L1506" t="s">
        <v>74</v>
      </c>
      <c r="M1506" t="s">
        <v>78</v>
      </c>
      <c r="N1506" t="s">
        <v>188</v>
      </c>
      <c r="O1506" t="s">
        <v>74</v>
      </c>
      <c r="P1506" t="s">
        <v>74</v>
      </c>
      <c r="Q1506" t="s">
        <v>74</v>
      </c>
      <c r="R1506" t="s">
        <v>74</v>
      </c>
      <c r="S1506" t="s">
        <v>74</v>
      </c>
      <c r="T1506" t="s">
        <v>20913</v>
      </c>
      <c r="U1506" t="s">
        <v>20914</v>
      </c>
      <c r="V1506" t="s">
        <v>20915</v>
      </c>
      <c r="W1506" t="s">
        <v>20916</v>
      </c>
      <c r="X1506" t="s">
        <v>20917</v>
      </c>
      <c r="Y1506" t="s">
        <v>20918</v>
      </c>
      <c r="Z1506" t="s">
        <v>20919</v>
      </c>
      <c r="AA1506" t="s">
        <v>74</v>
      </c>
      <c r="AB1506" t="s">
        <v>20920</v>
      </c>
      <c r="AC1506" t="s">
        <v>20921</v>
      </c>
      <c r="AD1506" t="s">
        <v>20921</v>
      </c>
      <c r="AE1506" t="s">
        <v>20922</v>
      </c>
      <c r="AF1506" t="s">
        <v>74</v>
      </c>
      <c r="AG1506">
        <v>81</v>
      </c>
      <c r="AH1506">
        <v>0</v>
      </c>
      <c r="AI1506">
        <v>0</v>
      </c>
      <c r="AJ1506">
        <v>5</v>
      </c>
      <c r="AK1506">
        <v>7</v>
      </c>
      <c r="AL1506" t="s">
        <v>173</v>
      </c>
      <c r="AM1506" t="s">
        <v>174</v>
      </c>
      <c r="AN1506" t="s">
        <v>175</v>
      </c>
      <c r="AO1506" t="s">
        <v>20923</v>
      </c>
      <c r="AP1506" t="s">
        <v>20924</v>
      </c>
      <c r="AQ1506" t="s">
        <v>74</v>
      </c>
      <c r="AR1506" t="s">
        <v>20925</v>
      </c>
      <c r="AS1506" t="s">
        <v>20926</v>
      </c>
      <c r="AT1506" t="s">
        <v>20927</v>
      </c>
      <c r="AU1506">
        <v>2023</v>
      </c>
      <c r="AV1506" t="s">
        <v>74</v>
      </c>
      <c r="AW1506" t="s">
        <v>74</v>
      </c>
      <c r="AX1506" t="s">
        <v>74</v>
      </c>
      <c r="AY1506" t="s">
        <v>74</v>
      </c>
      <c r="AZ1506" t="s">
        <v>74</v>
      </c>
      <c r="BA1506" t="s">
        <v>74</v>
      </c>
      <c r="BB1506" t="s">
        <v>74</v>
      </c>
      <c r="BC1506" t="s">
        <v>74</v>
      </c>
      <c r="BD1506" t="s">
        <v>74</v>
      </c>
      <c r="BE1506" t="s">
        <v>20928</v>
      </c>
      <c r="BF1506" t="str">
        <f>HYPERLINK("http://dx.doi.org/10.1177/08959048231209262","http://dx.doi.org/10.1177/08959048231209262")</f>
        <v>http://dx.doi.org/10.1177/08959048231209262</v>
      </c>
      <c r="BG1506" t="s">
        <v>74</v>
      </c>
      <c r="BH1506" t="s">
        <v>602</v>
      </c>
      <c r="BI1506">
        <v>39</v>
      </c>
      <c r="BJ1506" t="s">
        <v>278</v>
      </c>
      <c r="BK1506" t="s">
        <v>100</v>
      </c>
      <c r="BL1506" t="s">
        <v>278</v>
      </c>
      <c r="BM1506" t="s">
        <v>20929</v>
      </c>
      <c r="BN1506" t="s">
        <v>74</v>
      </c>
      <c r="BO1506" t="s">
        <v>74</v>
      </c>
      <c r="BP1506" t="s">
        <v>74</v>
      </c>
      <c r="BQ1506" t="s">
        <v>74</v>
      </c>
      <c r="BR1506" t="s">
        <v>104</v>
      </c>
      <c r="BS1506" t="s">
        <v>20930</v>
      </c>
      <c r="BT1506" t="str">
        <f>HYPERLINK("https%3A%2F%2Fwww.webofscience.com%2Fwos%2Fwoscc%2Ffull-record%2FWOS:001099689100001","View Full Record in Web of Science")</f>
        <v>View Full Record in Web of Science</v>
      </c>
    </row>
    <row r="1507" spans="1:72" x14ac:dyDescent="0.25">
      <c r="A1507" t="s">
        <v>72</v>
      </c>
      <c r="B1507" t="s">
        <v>21264</v>
      </c>
      <c r="C1507" t="s">
        <v>74</v>
      </c>
      <c r="D1507" t="s">
        <v>74</v>
      </c>
      <c r="E1507" t="s">
        <v>74</v>
      </c>
      <c r="F1507" t="s">
        <v>21265</v>
      </c>
      <c r="G1507" t="s">
        <v>74</v>
      </c>
      <c r="H1507" t="s">
        <v>74</v>
      </c>
      <c r="I1507" t="s">
        <v>21266</v>
      </c>
      <c r="J1507" t="s">
        <v>21267</v>
      </c>
      <c r="K1507" t="s">
        <v>74</v>
      </c>
      <c r="L1507" t="s">
        <v>74</v>
      </c>
      <c r="M1507" t="s">
        <v>78</v>
      </c>
      <c r="N1507" t="s">
        <v>79</v>
      </c>
      <c r="O1507" t="s">
        <v>74</v>
      </c>
      <c r="P1507" t="s">
        <v>74</v>
      </c>
      <c r="Q1507" t="s">
        <v>74</v>
      </c>
      <c r="R1507" t="s">
        <v>74</v>
      </c>
      <c r="S1507" t="s">
        <v>74</v>
      </c>
      <c r="T1507" t="s">
        <v>74</v>
      </c>
      <c r="U1507" t="s">
        <v>21268</v>
      </c>
      <c r="V1507" t="s">
        <v>21269</v>
      </c>
      <c r="W1507" t="s">
        <v>21270</v>
      </c>
      <c r="X1507" t="s">
        <v>21271</v>
      </c>
      <c r="Y1507" t="s">
        <v>21272</v>
      </c>
      <c r="Z1507" t="s">
        <v>21273</v>
      </c>
      <c r="AA1507" t="s">
        <v>74</v>
      </c>
      <c r="AB1507" t="s">
        <v>74</v>
      </c>
      <c r="AC1507" t="s">
        <v>21274</v>
      </c>
      <c r="AD1507" t="s">
        <v>21275</v>
      </c>
      <c r="AE1507" t="s">
        <v>21276</v>
      </c>
      <c r="AF1507" t="s">
        <v>74</v>
      </c>
      <c r="AG1507">
        <v>69</v>
      </c>
      <c r="AH1507">
        <v>0</v>
      </c>
      <c r="AI1507">
        <v>0</v>
      </c>
      <c r="AJ1507">
        <v>1</v>
      </c>
      <c r="AK1507">
        <v>18</v>
      </c>
      <c r="AL1507" t="s">
        <v>4570</v>
      </c>
      <c r="AM1507" t="s">
        <v>225</v>
      </c>
      <c r="AN1507" t="s">
        <v>4571</v>
      </c>
      <c r="AO1507" t="s">
        <v>21277</v>
      </c>
      <c r="AP1507" t="s">
        <v>21278</v>
      </c>
      <c r="AQ1507" t="s">
        <v>74</v>
      </c>
      <c r="AR1507" t="s">
        <v>21279</v>
      </c>
      <c r="AS1507" t="s">
        <v>21280</v>
      </c>
      <c r="AT1507" t="s">
        <v>21281</v>
      </c>
      <c r="AU1507">
        <v>2023</v>
      </c>
      <c r="AV1507">
        <v>33</v>
      </c>
      <c r="AW1507">
        <v>3</v>
      </c>
      <c r="AX1507" t="s">
        <v>74</v>
      </c>
      <c r="AY1507" t="s">
        <v>74</v>
      </c>
      <c r="AZ1507" t="s">
        <v>74</v>
      </c>
      <c r="BA1507" t="s">
        <v>74</v>
      </c>
      <c r="BB1507">
        <v>468</v>
      </c>
      <c r="BC1507">
        <v>484</v>
      </c>
      <c r="BD1507" t="s">
        <v>74</v>
      </c>
      <c r="BE1507" t="s">
        <v>21282</v>
      </c>
      <c r="BF1507" t="str">
        <f>HYPERLINK("http://dx.doi.org/10.1093/jopart/muac034","http://dx.doi.org/10.1093/jopart/muac034")</f>
        <v>http://dx.doi.org/10.1093/jopart/muac034</v>
      </c>
      <c r="BG1507" t="s">
        <v>74</v>
      </c>
      <c r="BH1507" t="s">
        <v>2552</v>
      </c>
      <c r="BI1507">
        <v>17</v>
      </c>
      <c r="BJ1507" t="s">
        <v>21283</v>
      </c>
      <c r="BK1507" t="s">
        <v>100</v>
      </c>
      <c r="BL1507" t="s">
        <v>21284</v>
      </c>
      <c r="BM1507" t="s">
        <v>21285</v>
      </c>
      <c r="BN1507" t="s">
        <v>74</v>
      </c>
      <c r="BO1507" t="s">
        <v>74</v>
      </c>
      <c r="BP1507" t="s">
        <v>74</v>
      </c>
      <c r="BQ1507" t="s">
        <v>74</v>
      </c>
      <c r="BR1507" t="s">
        <v>104</v>
      </c>
      <c r="BS1507" t="s">
        <v>21286</v>
      </c>
      <c r="BT1507" t="str">
        <f>HYPERLINK("https%3A%2F%2Fwww.webofscience.com%2Fwos%2Fwoscc%2Ffull-record%2FWOS:000833477500001","View Full Record in Web of Science")</f>
        <v>View Full Record in Web of Science</v>
      </c>
    </row>
    <row r="1508" spans="1:72" x14ac:dyDescent="0.25">
      <c r="A1508" t="s">
        <v>72</v>
      </c>
      <c r="B1508" t="s">
        <v>21791</v>
      </c>
      <c r="C1508" t="s">
        <v>74</v>
      </c>
      <c r="D1508" t="s">
        <v>74</v>
      </c>
      <c r="E1508" t="s">
        <v>74</v>
      </c>
      <c r="F1508" t="s">
        <v>21792</v>
      </c>
      <c r="G1508" t="s">
        <v>74</v>
      </c>
      <c r="H1508" t="s">
        <v>74</v>
      </c>
      <c r="I1508" t="s">
        <v>21793</v>
      </c>
      <c r="J1508" t="s">
        <v>768</v>
      </c>
      <c r="K1508" t="s">
        <v>74</v>
      </c>
      <c r="L1508" t="s">
        <v>74</v>
      </c>
      <c r="M1508" t="s">
        <v>78</v>
      </c>
      <c r="N1508" t="s">
        <v>188</v>
      </c>
      <c r="O1508" t="s">
        <v>74</v>
      </c>
      <c r="P1508" t="s">
        <v>74</v>
      </c>
      <c r="Q1508" t="s">
        <v>74</v>
      </c>
      <c r="R1508" t="s">
        <v>74</v>
      </c>
      <c r="S1508" t="s">
        <v>74</v>
      </c>
      <c r="T1508" t="s">
        <v>21794</v>
      </c>
      <c r="U1508" t="s">
        <v>21795</v>
      </c>
      <c r="V1508" t="s">
        <v>21796</v>
      </c>
      <c r="W1508" t="s">
        <v>21797</v>
      </c>
      <c r="X1508" t="s">
        <v>21798</v>
      </c>
      <c r="Y1508" t="s">
        <v>21799</v>
      </c>
      <c r="Z1508" t="s">
        <v>21800</v>
      </c>
      <c r="AA1508" t="s">
        <v>74</v>
      </c>
      <c r="AB1508" t="s">
        <v>74</v>
      </c>
      <c r="AC1508" t="s">
        <v>21801</v>
      </c>
      <c r="AD1508" t="s">
        <v>21802</v>
      </c>
      <c r="AE1508" t="s">
        <v>21803</v>
      </c>
      <c r="AF1508" t="s">
        <v>74</v>
      </c>
      <c r="AG1508">
        <v>55</v>
      </c>
      <c r="AH1508">
        <v>0</v>
      </c>
      <c r="AI1508">
        <v>0</v>
      </c>
      <c r="AJ1508">
        <v>5</v>
      </c>
      <c r="AK1508">
        <v>11</v>
      </c>
      <c r="AL1508" t="s">
        <v>476</v>
      </c>
      <c r="AM1508" t="s">
        <v>477</v>
      </c>
      <c r="AN1508" t="s">
        <v>478</v>
      </c>
      <c r="AO1508" t="s">
        <v>780</v>
      </c>
      <c r="AP1508" t="s">
        <v>781</v>
      </c>
      <c r="AQ1508" t="s">
        <v>74</v>
      </c>
      <c r="AR1508" t="s">
        <v>782</v>
      </c>
      <c r="AS1508" t="s">
        <v>783</v>
      </c>
      <c r="AT1508" t="s">
        <v>21804</v>
      </c>
      <c r="AU1508">
        <v>2023</v>
      </c>
      <c r="AV1508" t="s">
        <v>74</v>
      </c>
      <c r="AW1508" t="s">
        <v>74</v>
      </c>
      <c r="AX1508" t="s">
        <v>74</v>
      </c>
      <c r="AY1508" t="s">
        <v>74</v>
      </c>
      <c r="AZ1508" t="s">
        <v>74</v>
      </c>
      <c r="BA1508" t="s">
        <v>74</v>
      </c>
      <c r="BB1508" t="s">
        <v>74</v>
      </c>
      <c r="BC1508" t="s">
        <v>74</v>
      </c>
      <c r="BD1508" t="s">
        <v>74</v>
      </c>
      <c r="BE1508" t="s">
        <v>21805</v>
      </c>
      <c r="BF1508" t="str">
        <f>HYPERLINK("http://dx.doi.org/10.1080/02188791.2023.2219414","http://dx.doi.org/10.1080/02188791.2023.2219414")</f>
        <v>http://dx.doi.org/10.1080/02188791.2023.2219414</v>
      </c>
      <c r="BG1508" t="s">
        <v>74</v>
      </c>
      <c r="BH1508" t="s">
        <v>664</v>
      </c>
      <c r="BI1508">
        <v>19</v>
      </c>
      <c r="BJ1508" t="s">
        <v>278</v>
      </c>
      <c r="BK1508" t="s">
        <v>100</v>
      </c>
      <c r="BL1508" t="s">
        <v>278</v>
      </c>
      <c r="BM1508" t="s">
        <v>21806</v>
      </c>
      <c r="BN1508" t="s">
        <v>74</v>
      </c>
      <c r="BO1508" t="s">
        <v>74</v>
      </c>
      <c r="BP1508" t="s">
        <v>74</v>
      </c>
      <c r="BQ1508" t="s">
        <v>74</v>
      </c>
      <c r="BR1508" t="s">
        <v>104</v>
      </c>
      <c r="BS1508" t="s">
        <v>21807</v>
      </c>
      <c r="BT1508" t="str">
        <f>HYPERLINK("https%3A%2F%2Fwww.webofscience.com%2Fwos%2Fwoscc%2Ffull-record%2FWOS:000999731300001","View Full Record in Web of Science")</f>
        <v>View Full Record in Web of Science</v>
      </c>
    </row>
    <row r="1509" spans="1:72" x14ac:dyDescent="0.25">
      <c r="A1509" t="s">
        <v>72</v>
      </c>
      <c r="B1509" t="s">
        <v>21878</v>
      </c>
      <c r="C1509" t="s">
        <v>74</v>
      </c>
      <c r="D1509" t="s">
        <v>74</v>
      </c>
      <c r="E1509" t="s">
        <v>74</v>
      </c>
      <c r="F1509" t="s">
        <v>21879</v>
      </c>
      <c r="G1509" t="s">
        <v>74</v>
      </c>
      <c r="H1509" t="s">
        <v>74</v>
      </c>
      <c r="I1509" t="s">
        <v>21880</v>
      </c>
      <c r="J1509" t="s">
        <v>16942</v>
      </c>
      <c r="K1509" t="s">
        <v>74</v>
      </c>
      <c r="L1509" t="s">
        <v>74</v>
      </c>
      <c r="M1509" t="s">
        <v>78</v>
      </c>
      <c r="N1509" t="s">
        <v>188</v>
      </c>
      <c r="O1509" t="s">
        <v>74</v>
      </c>
      <c r="P1509" t="s">
        <v>74</v>
      </c>
      <c r="Q1509" t="s">
        <v>74</v>
      </c>
      <c r="R1509" t="s">
        <v>74</v>
      </c>
      <c r="S1509" t="s">
        <v>74</v>
      </c>
      <c r="T1509" t="s">
        <v>21881</v>
      </c>
      <c r="U1509" t="s">
        <v>21882</v>
      </c>
      <c r="V1509" t="s">
        <v>21883</v>
      </c>
      <c r="W1509" t="s">
        <v>21884</v>
      </c>
      <c r="X1509" t="s">
        <v>21885</v>
      </c>
      <c r="Y1509" t="s">
        <v>21886</v>
      </c>
      <c r="Z1509" t="s">
        <v>21887</v>
      </c>
      <c r="AA1509" t="s">
        <v>74</v>
      </c>
      <c r="AB1509" t="s">
        <v>21888</v>
      </c>
      <c r="AC1509" t="s">
        <v>21889</v>
      </c>
      <c r="AD1509" t="s">
        <v>574</v>
      </c>
      <c r="AE1509" t="s">
        <v>21890</v>
      </c>
      <c r="AF1509" t="s">
        <v>74</v>
      </c>
      <c r="AG1509">
        <v>77</v>
      </c>
      <c r="AH1509">
        <v>0</v>
      </c>
      <c r="AI1509">
        <v>0</v>
      </c>
      <c r="AJ1509">
        <v>3</v>
      </c>
      <c r="AK1509">
        <v>9</v>
      </c>
      <c r="AL1509" t="s">
        <v>476</v>
      </c>
      <c r="AM1509" t="s">
        <v>477</v>
      </c>
      <c r="AN1509" t="s">
        <v>478</v>
      </c>
      <c r="AO1509" t="s">
        <v>16952</v>
      </c>
      <c r="AP1509" t="s">
        <v>16953</v>
      </c>
      <c r="AQ1509" t="s">
        <v>74</v>
      </c>
      <c r="AR1509" t="s">
        <v>16954</v>
      </c>
      <c r="AS1509" t="s">
        <v>16955</v>
      </c>
      <c r="AT1509" t="s">
        <v>21891</v>
      </c>
      <c r="AU1509">
        <v>2023</v>
      </c>
      <c r="AV1509" t="s">
        <v>74</v>
      </c>
      <c r="AW1509" t="s">
        <v>74</v>
      </c>
      <c r="AX1509" t="s">
        <v>74</v>
      </c>
      <c r="AY1509" t="s">
        <v>74</v>
      </c>
      <c r="AZ1509" t="s">
        <v>74</v>
      </c>
      <c r="BA1509" t="s">
        <v>74</v>
      </c>
      <c r="BB1509" t="s">
        <v>74</v>
      </c>
      <c r="BC1509" t="s">
        <v>74</v>
      </c>
      <c r="BD1509" t="s">
        <v>74</v>
      </c>
      <c r="BE1509" t="s">
        <v>21892</v>
      </c>
      <c r="BF1509" t="str">
        <f>HYPERLINK("http://dx.doi.org/10.1080/00220973.2023.2221394","http://dx.doi.org/10.1080/00220973.2023.2221394")</f>
        <v>http://dx.doi.org/10.1080/00220973.2023.2221394</v>
      </c>
      <c r="BG1509" t="s">
        <v>74</v>
      </c>
      <c r="BH1509" t="s">
        <v>664</v>
      </c>
      <c r="BI1509">
        <v>18</v>
      </c>
      <c r="BJ1509" t="s">
        <v>511</v>
      </c>
      <c r="BK1509" t="s">
        <v>100</v>
      </c>
      <c r="BL1509" t="s">
        <v>512</v>
      </c>
      <c r="BM1509" t="s">
        <v>21893</v>
      </c>
      <c r="BN1509" t="s">
        <v>74</v>
      </c>
      <c r="BO1509" t="s">
        <v>74</v>
      </c>
      <c r="BP1509" t="s">
        <v>74</v>
      </c>
      <c r="BQ1509" t="s">
        <v>74</v>
      </c>
      <c r="BR1509" t="s">
        <v>104</v>
      </c>
      <c r="BS1509" t="s">
        <v>21894</v>
      </c>
      <c r="BT1509" t="str">
        <f>HYPERLINK("https%3A%2F%2Fwww.webofscience.com%2Fwos%2Fwoscc%2Ffull-record%2FWOS:001007848000001","View Full Record in Web of Science")</f>
        <v>View Full Record in Web of Science</v>
      </c>
    </row>
    <row r="1510" spans="1:72" x14ac:dyDescent="0.25">
      <c r="A1510" t="s">
        <v>72</v>
      </c>
      <c r="B1510" t="s">
        <v>22327</v>
      </c>
      <c r="C1510" t="s">
        <v>74</v>
      </c>
      <c r="D1510" t="s">
        <v>74</v>
      </c>
      <c r="E1510" t="s">
        <v>74</v>
      </c>
      <c r="F1510" t="s">
        <v>22328</v>
      </c>
      <c r="G1510" t="s">
        <v>74</v>
      </c>
      <c r="H1510" t="s">
        <v>74</v>
      </c>
      <c r="I1510" t="s">
        <v>22329</v>
      </c>
      <c r="J1510" t="s">
        <v>9709</v>
      </c>
      <c r="K1510" t="s">
        <v>74</v>
      </c>
      <c r="L1510" t="s">
        <v>74</v>
      </c>
      <c r="M1510" t="s">
        <v>78</v>
      </c>
      <c r="N1510" t="s">
        <v>188</v>
      </c>
      <c r="O1510" t="s">
        <v>74</v>
      </c>
      <c r="P1510" t="s">
        <v>74</v>
      </c>
      <c r="Q1510" t="s">
        <v>74</v>
      </c>
      <c r="R1510" t="s">
        <v>74</v>
      </c>
      <c r="S1510" t="s">
        <v>74</v>
      </c>
      <c r="T1510" t="s">
        <v>74</v>
      </c>
      <c r="U1510" t="s">
        <v>22330</v>
      </c>
      <c r="V1510" t="s">
        <v>22331</v>
      </c>
      <c r="W1510" t="s">
        <v>22332</v>
      </c>
      <c r="X1510" t="s">
        <v>22333</v>
      </c>
      <c r="Y1510" t="s">
        <v>22334</v>
      </c>
      <c r="Z1510" t="s">
        <v>22335</v>
      </c>
      <c r="AA1510" t="s">
        <v>22336</v>
      </c>
      <c r="AB1510" t="s">
        <v>22337</v>
      </c>
      <c r="AC1510" t="s">
        <v>74</v>
      </c>
      <c r="AD1510" t="s">
        <v>74</v>
      </c>
      <c r="AE1510" t="s">
        <v>74</v>
      </c>
      <c r="AF1510" t="s">
        <v>74</v>
      </c>
      <c r="AG1510">
        <v>70</v>
      </c>
      <c r="AH1510">
        <v>0</v>
      </c>
      <c r="AI1510">
        <v>0</v>
      </c>
      <c r="AJ1510">
        <v>4</v>
      </c>
      <c r="AK1510">
        <v>4</v>
      </c>
      <c r="AL1510" t="s">
        <v>476</v>
      </c>
      <c r="AM1510" t="s">
        <v>477</v>
      </c>
      <c r="AN1510" t="s">
        <v>478</v>
      </c>
      <c r="AO1510" t="s">
        <v>9717</v>
      </c>
      <c r="AP1510" t="s">
        <v>9718</v>
      </c>
      <c r="AQ1510" t="s">
        <v>74</v>
      </c>
      <c r="AR1510" t="s">
        <v>9719</v>
      </c>
      <c r="AS1510" t="s">
        <v>9720</v>
      </c>
      <c r="AT1510" t="s">
        <v>22338</v>
      </c>
      <c r="AU1510">
        <v>2023</v>
      </c>
      <c r="AV1510" t="s">
        <v>74</v>
      </c>
      <c r="AW1510" t="s">
        <v>74</v>
      </c>
      <c r="AX1510" t="s">
        <v>74</v>
      </c>
      <c r="AY1510" t="s">
        <v>74</v>
      </c>
      <c r="AZ1510" t="s">
        <v>74</v>
      </c>
      <c r="BA1510" t="s">
        <v>74</v>
      </c>
      <c r="BB1510" t="s">
        <v>74</v>
      </c>
      <c r="BC1510" t="s">
        <v>74</v>
      </c>
      <c r="BD1510" t="s">
        <v>74</v>
      </c>
      <c r="BE1510" t="s">
        <v>22339</v>
      </c>
      <c r="BF1510" t="str">
        <f>HYPERLINK("http://dx.doi.org/10.1080/10409289.2023.2297656","http://dx.doi.org/10.1080/10409289.2023.2297656")</f>
        <v>http://dx.doi.org/10.1080/10409289.2023.2297656</v>
      </c>
      <c r="BG1510" t="s">
        <v>74</v>
      </c>
      <c r="BH1510" t="s">
        <v>1803</v>
      </c>
      <c r="BI1510">
        <v>15</v>
      </c>
      <c r="BJ1510" t="s">
        <v>9723</v>
      </c>
      <c r="BK1510" t="s">
        <v>100</v>
      </c>
      <c r="BL1510" t="s">
        <v>512</v>
      </c>
      <c r="BM1510" t="s">
        <v>22340</v>
      </c>
      <c r="BN1510" t="s">
        <v>74</v>
      </c>
      <c r="BO1510" t="s">
        <v>1036</v>
      </c>
      <c r="BP1510" t="s">
        <v>74</v>
      </c>
      <c r="BQ1510" t="s">
        <v>74</v>
      </c>
      <c r="BR1510" t="s">
        <v>104</v>
      </c>
      <c r="BS1510" t="s">
        <v>22341</v>
      </c>
      <c r="BT1510" t="str">
        <f>HYPERLINK("https%3A%2F%2Fwww.webofscience.com%2Fwos%2Fwoscc%2Ffull-record%2FWOS:001129330900001","View Full Record in Web of Science")</f>
        <v>View Full Record in Web of Science</v>
      </c>
    </row>
    <row r="1511" spans="1:72" x14ac:dyDescent="0.25">
      <c r="A1511" t="s">
        <v>72</v>
      </c>
      <c r="B1511" t="s">
        <v>22572</v>
      </c>
      <c r="C1511" t="s">
        <v>74</v>
      </c>
      <c r="D1511" t="s">
        <v>74</v>
      </c>
      <c r="E1511" t="s">
        <v>74</v>
      </c>
      <c r="F1511" t="s">
        <v>22573</v>
      </c>
      <c r="G1511" t="s">
        <v>74</v>
      </c>
      <c r="H1511" t="s">
        <v>74</v>
      </c>
      <c r="I1511" t="s">
        <v>22574</v>
      </c>
      <c r="J1511" t="s">
        <v>14038</v>
      </c>
      <c r="K1511" t="s">
        <v>74</v>
      </c>
      <c r="L1511" t="s">
        <v>74</v>
      </c>
      <c r="M1511" t="s">
        <v>78</v>
      </c>
      <c r="N1511" t="s">
        <v>79</v>
      </c>
      <c r="O1511" t="s">
        <v>74</v>
      </c>
      <c r="P1511" t="s">
        <v>74</v>
      </c>
      <c r="Q1511" t="s">
        <v>74</v>
      </c>
      <c r="R1511" t="s">
        <v>74</v>
      </c>
      <c r="S1511" t="s">
        <v>74</v>
      </c>
      <c r="T1511" t="s">
        <v>22575</v>
      </c>
      <c r="U1511" t="s">
        <v>22576</v>
      </c>
      <c r="V1511" t="s">
        <v>22577</v>
      </c>
      <c r="W1511" t="s">
        <v>22578</v>
      </c>
      <c r="X1511" t="s">
        <v>22579</v>
      </c>
      <c r="Y1511" t="s">
        <v>22580</v>
      </c>
      <c r="Z1511" t="s">
        <v>22581</v>
      </c>
      <c r="AA1511" t="s">
        <v>22582</v>
      </c>
      <c r="AB1511" t="s">
        <v>22583</v>
      </c>
      <c r="AC1511" t="s">
        <v>22584</v>
      </c>
      <c r="AD1511" t="s">
        <v>22585</v>
      </c>
      <c r="AE1511" t="s">
        <v>22586</v>
      </c>
      <c r="AF1511" t="s">
        <v>74</v>
      </c>
      <c r="AG1511">
        <v>90</v>
      </c>
      <c r="AH1511">
        <v>0</v>
      </c>
      <c r="AI1511">
        <v>0</v>
      </c>
      <c r="AJ1511">
        <v>7</v>
      </c>
      <c r="AK1511">
        <v>15</v>
      </c>
      <c r="AL1511" t="s">
        <v>196</v>
      </c>
      <c r="AM1511" t="s">
        <v>197</v>
      </c>
      <c r="AN1511" t="s">
        <v>198</v>
      </c>
      <c r="AO1511" t="s">
        <v>14047</v>
      </c>
      <c r="AP1511" t="s">
        <v>14048</v>
      </c>
      <c r="AQ1511" t="s">
        <v>74</v>
      </c>
      <c r="AR1511" t="s">
        <v>14049</v>
      </c>
      <c r="AS1511" t="s">
        <v>14050</v>
      </c>
      <c r="AT1511" t="s">
        <v>180</v>
      </c>
      <c r="AU1511">
        <v>2023</v>
      </c>
      <c r="AV1511">
        <v>32</v>
      </c>
      <c r="AW1511">
        <v>5</v>
      </c>
      <c r="AX1511" t="s">
        <v>74</v>
      </c>
      <c r="AY1511" t="s">
        <v>74</v>
      </c>
      <c r="AZ1511" t="s">
        <v>74</v>
      </c>
      <c r="BA1511" t="s">
        <v>74</v>
      </c>
      <c r="BB1511" t="s">
        <v>74</v>
      </c>
      <c r="BC1511" t="s">
        <v>74</v>
      </c>
      <c r="BD1511" t="s">
        <v>74</v>
      </c>
      <c r="BE1511" t="s">
        <v>22587</v>
      </c>
      <c r="BF1511" t="str">
        <f>HYPERLINK("http://dx.doi.org/10.1002/icd.2449","http://dx.doi.org/10.1002/icd.2449")</f>
        <v>http://dx.doi.org/10.1002/icd.2449</v>
      </c>
      <c r="BG1511" t="s">
        <v>74</v>
      </c>
      <c r="BH1511" t="s">
        <v>4931</v>
      </c>
      <c r="BI1511">
        <v>19</v>
      </c>
      <c r="BJ1511" t="s">
        <v>1138</v>
      </c>
      <c r="BK1511" t="s">
        <v>100</v>
      </c>
      <c r="BL1511" t="s">
        <v>101</v>
      </c>
      <c r="BM1511" t="s">
        <v>22588</v>
      </c>
      <c r="BN1511" t="s">
        <v>74</v>
      </c>
      <c r="BO1511" t="s">
        <v>74</v>
      </c>
      <c r="BP1511" t="s">
        <v>74</v>
      </c>
      <c r="BQ1511" t="s">
        <v>74</v>
      </c>
      <c r="BR1511" t="s">
        <v>104</v>
      </c>
      <c r="BS1511" t="s">
        <v>22589</v>
      </c>
      <c r="BT1511" t="str">
        <f>HYPERLINK("https%3A%2F%2Fwww.webofscience.com%2Fwos%2Fwoscc%2Ffull-record%2FWOS:001031335500001","View Full Record in Web of Science")</f>
        <v>View Full Record in Web of Science</v>
      </c>
    </row>
    <row r="1512" spans="1:72" x14ac:dyDescent="0.25">
      <c r="A1512" t="s">
        <v>72</v>
      </c>
      <c r="B1512" t="s">
        <v>23321</v>
      </c>
      <c r="C1512" t="s">
        <v>74</v>
      </c>
      <c r="D1512" t="s">
        <v>74</v>
      </c>
      <c r="E1512" t="s">
        <v>74</v>
      </c>
      <c r="F1512" t="s">
        <v>23322</v>
      </c>
      <c r="G1512" t="s">
        <v>74</v>
      </c>
      <c r="H1512" t="s">
        <v>74</v>
      </c>
      <c r="I1512" t="s">
        <v>23323</v>
      </c>
      <c r="J1512" t="s">
        <v>11525</v>
      </c>
      <c r="K1512" t="s">
        <v>74</v>
      </c>
      <c r="L1512" t="s">
        <v>74</v>
      </c>
      <c r="M1512" t="s">
        <v>78</v>
      </c>
      <c r="N1512" t="s">
        <v>79</v>
      </c>
      <c r="O1512" t="s">
        <v>74</v>
      </c>
      <c r="P1512" t="s">
        <v>74</v>
      </c>
      <c r="Q1512" t="s">
        <v>74</v>
      </c>
      <c r="R1512" t="s">
        <v>74</v>
      </c>
      <c r="S1512" t="s">
        <v>74</v>
      </c>
      <c r="T1512" t="s">
        <v>23324</v>
      </c>
      <c r="U1512" t="s">
        <v>23325</v>
      </c>
      <c r="V1512" t="s">
        <v>23326</v>
      </c>
      <c r="W1512" t="s">
        <v>23327</v>
      </c>
      <c r="X1512" t="s">
        <v>23328</v>
      </c>
      <c r="Y1512" t="s">
        <v>23329</v>
      </c>
      <c r="Z1512" t="s">
        <v>23330</v>
      </c>
      <c r="AA1512" t="s">
        <v>23331</v>
      </c>
      <c r="AB1512" t="s">
        <v>23332</v>
      </c>
      <c r="AC1512" t="s">
        <v>23333</v>
      </c>
      <c r="AD1512" t="s">
        <v>23334</v>
      </c>
      <c r="AE1512" t="s">
        <v>23335</v>
      </c>
      <c r="AF1512" t="s">
        <v>74</v>
      </c>
      <c r="AG1512">
        <v>52</v>
      </c>
      <c r="AH1512">
        <v>0</v>
      </c>
      <c r="AI1512">
        <v>0</v>
      </c>
      <c r="AJ1512">
        <v>9</v>
      </c>
      <c r="AK1512">
        <v>20</v>
      </c>
      <c r="AL1512" t="s">
        <v>224</v>
      </c>
      <c r="AM1512" t="s">
        <v>225</v>
      </c>
      <c r="AN1512" t="s">
        <v>226</v>
      </c>
      <c r="AO1512" t="s">
        <v>11538</v>
      </c>
      <c r="AP1512" t="s">
        <v>11539</v>
      </c>
      <c r="AQ1512" t="s">
        <v>74</v>
      </c>
      <c r="AR1512" t="s">
        <v>11540</v>
      </c>
      <c r="AS1512" t="s">
        <v>11541</v>
      </c>
      <c r="AT1512" t="s">
        <v>180</v>
      </c>
      <c r="AU1512">
        <v>2023</v>
      </c>
      <c r="AV1512">
        <v>96</v>
      </c>
      <c r="AW1512" t="s">
        <v>74</v>
      </c>
      <c r="AX1512" t="s">
        <v>74</v>
      </c>
      <c r="AY1512" t="s">
        <v>74</v>
      </c>
      <c r="AZ1512" t="s">
        <v>74</v>
      </c>
      <c r="BA1512" t="s">
        <v>74</v>
      </c>
      <c r="BB1512" t="s">
        <v>74</v>
      </c>
      <c r="BC1512" t="s">
        <v>74</v>
      </c>
      <c r="BD1512">
        <v>101872</v>
      </c>
      <c r="BE1512" t="s">
        <v>23336</v>
      </c>
      <c r="BF1512" t="str">
        <f>HYPERLINK("http://dx.doi.org/10.1016/j.ijintrel.2023.101872","http://dx.doi.org/10.1016/j.ijintrel.2023.101872")</f>
        <v>http://dx.doi.org/10.1016/j.ijintrel.2023.101872</v>
      </c>
      <c r="BG1512" t="s">
        <v>74</v>
      </c>
      <c r="BH1512" t="s">
        <v>4789</v>
      </c>
      <c r="BI1512">
        <v>11</v>
      </c>
      <c r="BJ1512" t="s">
        <v>11543</v>
      </c>
      <c r="BK1512" t="s">
        <v>100</v>
      </c>
      <c r="BL1512" t="s">
        <v>11544</v>
      </c>
      <c r="BM1512" t="s">
        <v>23337</v>
      </c>
      <c r="BN1512" t="s">
        <v>74</v>
      </c>
      <c r="BO1512" t="s">
        <v>74</v>
      </c>
      <c r="BP1512" t="s">
        <v>74</v>
      </c>
      <c r="BQ1512" t="s">
        <v>74</v>
      </c>
      <c r="BR1512" t="s">
        <v>104</v>
      </c>
      <c r="BS1512" t="s">
        <v>23338</v>
      </c>
      <c r="BT1512" t="str">
        <f>HYPERLINK("https%3A%2F%2Fwww.webofscience.com%2Fwos%2Fwoscc%2Ffull-record%2FWOS:001066593700001","View Full Record in Web of Science")</f>
        <v>View Full Record in Web of Science</v>
      </c>
    </row>
    <row r="1513" spans="1:72" x14ac:dyDescent="0.25">
      <c r="A1513" t="s">
        <v>72</v>
      </c>
      <c r="B1513" t="s">
        <v>23409</v>
      </c>
      <c r="C1513" t="s">
        <v>74</v>
      </c>
      <c r="D1513" t="s">
        <v>74</v>
      </c>
      <c r="E1513" t="s">
        <v>74</v>
      </c>
      <c r="F1513" t="s">
        <v>23410</v>
      </c>
      <c r="G1513" t="s">
        <v>74</v>
      </c>
      <c r="H1513" t="s">
        <v>74</v>
      </c>
      <c r="I1513" t="s">
        <v>23411</v>
      </c>
      <c r="J1513" t="s">
        <v>237</v>
      </c>
      <c r="K1513" t="s">
        <v>74</v>
      </c>
      <c r="L1513" t="s">
        <v>74</v>
      </c>
      <c r="M1513" t="s">
        <v>78</v>
      </c>
      <c r="N1513" t="s">
        <v>79</v>
      </c>
      <c r="O1513" t="s">
        <v>74</v>
      </c>
      <c r="P1513" t="s">
        <v>74</v>
      </c>
      <c r="Q1513" t="s">
        <v>74</v>
      </c>
      <c r="R1513" t="s">
        <v>74</v>
      </c>
      <c r="S1513" t="s">
        <v>74</v>
      </c>
      <c r="T1513" t="s">
        <v>23412</v>
      </c>
      <c r="U1513" t="s">
        <v>23413</v>
      </c>
      <c r="V1513" t="s">
        <v>23414</v>
      </c>
      <c r="W1513" t="s">
        <v>23415</v>
      </c>
      <c r="X1513" t="s">
        <v>23416</v>
      </c>
      <c r="Y1513" t="s">
        <v>23417</v>
      </c>
      <c r="Z1513" t="s">
        <v>23418</v>
      </c>
      <c r="AA1513" t="s">
        <v>74</v>
      </c>
      <c r="AB1513" t="s">
        <v>74</v>
      </c>
      <c r="AC1513" t="s">
        <v>23419</v>
      </c>
      <c r="AD1513" t="s">
        <v>23419</v>
      </c>
      <c r="AE1513" t="s">
        <v>23420</v>
      </c>
      <c r="AF1513" t="s">
        <v>74</v>
      </c>
      <c r="AG1513">
        <v>44</v>
      </c>
      <c r="AH1513">
        <v>0</v>
      </c>
      <c r="AI1513">
        <v>0</v>
      </c>
      <c r="AJ1513">
        <v>5</v>
      </c>
      <c r="AK1513">
        <v>12</v>
      </c>
      <c r="AL1513" t="s">
        <v>248</v>
      </c>
      <c r="AM1513" t="s">
        <v>249</v>
      </c>
      <c r="AN1513" t="s">
        <v>250</v>
      </c>
      <c r="AO1513" t="s">
        <v>251</v>
      </c>
      <c r="AP1513" t="s">
        <v>252</v>
      </c>
      <c r="AQ1513" t="s">
        <v>74</v>
      </c>
      <c r="AR1513" t="s">
        <v>253</v>
      </c>
      <c r="AS1513" t="s">
        <v>254</v>
      </c>
      <c r="AT1513" t="s">
        <v>1111</v>
      </c>
      <c r="AU1513">
        <v>2023</v>
      </c>
      <c r="AV1513">
        <v>42</v>
      </c>
      <c r="AW1513">
        <v>32</v>
      </c>
      <c r="AX1513" t="s">
        <v>74</v>
      </c>
      <c r="AY1513" t="s">
        <v>74</v>
      </c>
      <c r="AZ1513" t="s">
        <v>74</v>
      </c>
      <c r="BA1513" t="s">
        <v>74</v>
      </c>
      <c r="BB1513">
        <v>28406</v>
      </c>
      <c r="BC1513">
        <v>28416</v>
      </c>
      <c r="BD1513" t="s">
        <v>74</v>
      </c>
      <c r="BE1513" t="s">
        <v>23421</v>
      </c>
      <c r="BF1513" t="str">
        <f>HYPERLINK("http://dx.doi.org/10.1007/s12144-022-03910-5","http://dx.doi.org/10.1007/s12144-022-03910-5")</f>
        <v>http://dx.doi.org/10.1007/s12144-022-03910-5</v>
      </c>
      <c r="BG1513" t="s">
        <v>74</v>
      </c>
      <c r="BH1513" t="s">
        <v>1113</v>
      </c>
      <c r="BI1513">
        <v>11</v>
      </c>
      <c r="BJ1513" t="s">
        <v>99</v>
      </c>
      <c r="BK1513" t="s">
        <v>100</v>
      </c>
      <c r="BL1513" t="s">
        <v>101</v>
      </c>
      <c r="BM1513" t="s">
        <v>1114</v>
      </c>
      <c r="BN1513" t="s">
        <v>74</v>
      </c>
      <c r="BO1513" t="s">
        <v>74</v>
      </c>
      <c r="BP1513" t="s">
        <v>74</v>
      </c>
      <c r="BQ1513" t="s">
        <v>74</v>
      </c>
      <c r="BR1513" t="s">
        <v>104</v>
      </c>
      <c r="BS1513" t="s">
        <v>23422</v>
      </c>
      <c r="BT1513" t="str">
        <f>HYPERLINK("https%3A%2F%2Fwww.webofscience.com%2Fwos%2Fwoscc%2Ffull-record%2FWOS:000880359100006","View Full Record in Web of Science")</f>
        <v>View Full Record in Web of Science</v>
      </c>
    </row>
    <row r="1514" spans="1:72" x14ac:dyDescent="0.25">
      <c r="A1514" t="s">
        <v>72</v>
      </c>
      <c r="B1514" t="s">
        <v>23784</v>
      </c>
      <c r="C1514" t="s">
        <v>74</v>
      </c>
      <c r="D1514" t="s">
        <v>74</v>
      </c>
      <c r="E1514" t="s">
        <v>74</v>
      </c>
      <c r="F1514" t="s">
        <v>23785</v>
      </c>
      <c r="G1514" t="s">
        <v>74</v>
      </c>
      <c r="H1514" t="s">
        <v>74</v>
      </c>
      <c r="I1514" t="s">
        <v>23786</v>
      </c>
      <c r="J1514" t="s">
        <v>23787</v>
      </c>
      <c r="K1514" t="s">
        <v>74</v>
      </c>
      <c r="L1514" t="s">
        <v>74</v>
      </c>
      <c r="M1514" t="s">
        <v>78</v>
      </c>
      <c r="N1514" t="s">
        <v>79</v>
      </c>
      <c r="O1514" t="s">
        <v>74</v>
      </c>
      <c r="P1514" t="s">
        <v>74</v>
      </c>
      <c r="Q1514" t="s">
        <v>74</v>
      </c>
      <c r="R1514" t="s">
        <v>74</v>
      </c>
      <c r="S1514" t="s">
        <v>74</v>
      </c>
      <c r="T1514" t="s">
        <v>23788</v>
      </c>
      <c r="U1514" t="s">
        <v>23789</v>
      </c>
      <c r="V1514" t="s">
        <v>23790</v>
      </c>
      <c r="W1514" t="s">
        <v>23791</v>
      </c>
      <c r="X1514" t="s">
        <v>23792</v>
      </c>
      <c r="Y1514" t="s">
        <v>23793</v>
      </c>
      <c r="Z1514" t="s">
        <v>23794</v>
      </c>
      <c r="AA1514" t="s">
        <v>23795</v>
      </c>
      <c r="AB1514" t="s">
        <v>23796</v>
      </c>
      <c r="AC1514" t="s">
        <v>23797</v>
      </c>
      <c r="AD1514" t="s">
        <v>23797</v>
      </c>
      <c r="AE1514" t="s">
        <v>23798</v>
      </c>
      <c r="AF1514" t="s">
        <v>74</v>
      </c>
      <c r="AG1514">
        <v>32</v>
      </c>
      <c r="AH1514">
        <v>0</v>
      </c>
      <c r="AI1514">
        <v>0</v>
      </c>
      <c r="AJ1514">
        <v>3</v>
      </c>
      <c r="AK1514">
        <v>5</v>
      </c>
      <c r="AL1514" t="s">
        <v>418</v>
      </c>
      <c r="AM1514" t="s">
        <v>146</v>
      </c>
      <c r="AN1514" t="s">
        <v>419</v>
      </c>
      <c r="AO1514" t="s">
        <v>23799</v>
      </c>
      <c r="AP1514" t="s">
        <v>23800</v>
      </c>
      <c r="AQ1514" t="s">
        <v>74</v>
      </c>
      <c r="AR1514" t="s">
        <v>23801</v>
      </c>
      <c r="AS1514" t="s">
        <v>23802</v>
      </c>
      <c r="AT1514" t="s">
        <v>439</v>
      </c>
      <c r="AU1514">
        <v>2023</v>
      </c>
      <c r="AV1514">
        <v>82</v>
      </c>
      <c r="AW1514">
        <v>2</v>
      </c>
      <c r="AX1514" t="s">
        <v>74</v>
      </c>
      <c r="AY1514" t="s">
        <v>74</v>
      </c>
      <c r="AZ1514" t="s">
        <v>74</v>
      </c>
      <c r="BA1514" t="s">
        <v>74</v>
      </c>
      <c r="BB1514">
        <v>143</v>
      </c>
      <c r="BC1514">
        <v>155</v>
      </c>
      <c r="BD1514" t="s">
        <v>74</v>
      </c>
      <c r="BE1514" t="s">
        <v>23803</v>
      </c>
      <c r="BF1514" t="str">
        <f>HYPERLINK("http://dx.doi.org/10.1177/00178969221141547","http://dx.doi.org/10.1177/00178969221141547")</f>
        <v>http://dx.doi.org/10.1177/00178969221141547</v>
      </c>
      <c r="BG1514" t="s">
        <v>74</v>
      </c>
      <c r="BH1514" t="s">
        <v>2445</v>
      </c>
      <c r="BI1514">
        <v>13</v>
      </c>
      <c r="BJ1514" t="s">
        <v>3806</v>
      </c>
      <c r="BK1514" t="s">
        <v>100</v>
      </c>
      <c r="BL1514" t="s">
        <v>3806</v>
      </c>
      <c r="BM1514" t="s">
        <v>23804</v>
      </c>
      <c r="BN1514" t="s">
        <v>74</v>
      </c>
      <c r="BO1514" t="s">
        <v>74</v>
      </c>
      <c r="BP1514" t="s">
        <v>74</v>
      </c>
      <c r="BQ1514" t="s">
        <v>74</v>
      </c>
      <c r="BR1514" t="s">
        <v>104</v>
      </c>
      <c r="BS1514" t="s">
        <v>23805</v>
      </c>
      <c r="BT1514" t="str">
        <f>HYPERLINK("https%3A%2F%2Fwww.webofscience.com%2Fwos%2Fwoscc%2Ffull-record%2FWOS:000903046000001","View Full Record in Web of Science")</f>
        <v>View Full Record in Web of Science</v>
      </c>
    </row>
    <row r="1515" spans="1:72" x14ac:dyDescent="0.25">
      <c r="A1515" t="s">
        <v>72</v>
      </c>
      <c r="B1515" t="s">
        <v>24009</v>
      </c>
      <c r="C1515" t="s">
        <v>74</v>
      </c>
      <c r="D1515" t="s">
        <v>74</v>
      </c>
      <c r="E1515" t="s">
        <v>74</v>
      </c>
      <c r="F1515" t="s">
        <v>24010</v>
      </c>
      <c r="G1515" t="s">
        <v>74</v>
      </c>
      <c r="H1515" t="s">
        <v>74</v>
      </c>
      <c r="I1515" t="s">
        <v>24011</v>
      </c>
      <c r="J1515" t="s">
        <v>1460</v>
      </c>
      <c r="K1515" t="s">
        <v>74</v>
      </c>
      <c r="L1515" t="s">
        <v>74</v>
      </c>
      <c r="M1515" t="s">
        <v>78</v>
      </c>
      <c r="N1515" t="s">
        <v>79</v>
      </c>
      <c r="O1515" t="s">
        <v>74</v>
      </c>
      <c r="P1515" t="s">
        <v>74</v>
      </c>
      <c r="Q1515" t="s">
        <v>74</v>
      </c>
      <c r="R1515" t="s">
        <v>74</v>
      </c>
      <c r="S1515" t="s">
        <v>74</v>
      </c>
      <c r="T1515" t="s">
        <v>24012</v>
      </c>
      <c r="U1515" t="s">
        <v>24013</v>
      </c>
      <c r="V1515" t="s">
        <v>24014</v>
      </c>
      <c r="W1515" t="s">
        <v>24015</v>
      </c>
      <c r="X1515" t="s">
        <v>8077</v>
      </c>
      <c r="Y1515" t="s">
        <v>24016</v>
      </c>
      <c r="Z1515" t="s">
        <v>24017</v>
      </c>
      <c r="AA1515" t="s">
        <v>74</v>
      </c>
      <c r="AB1515" t="s">
        <v>24018</v>
      </c>
      <c r="AC1515" t="s">
        <v>6803</v>
      </c>
      <c r="AD1515" t="s">
        <v>6803</v>
      </c>
      <c r="AE1515" t="s">
        <v>24019</v>
      </c>
      <c r="AF1515" t="s">
        <v>74</v>
      </c>
      <c r="AG1515">
        <v>131</v>
      </c>
      <c r="AH1515">
        <v>0</v>
      </c>
      <c r="AI1515">
        <v>0</v>
      </c>
      <c r="AJ1515">
        <v>2</v>
      </c>
      <c r="AK1515">
        <v>8</v>
      </c>
      <c r="AL1515" t="s">
        <v>248</v>
      </c>
      <c r="AM1515" t="s">
        <v>1471</v>
      </c>
      <c r="AN1515" t="s">
        <v>1472</v>
      </c>
      <c r="AO1515" t="s">
        <v>1473</v>
      </c>
      <c r="AP1515" t="s">
        <v>1474</v>
      </c>
      <c r="AQ1515" t="s">
        <v>74</v>
      </c>
      <c r="AR1515" t="s">
        <v>1475</v>
      </c>
      <c r="AS1515" t="s">
        <v>1476</v>
      </c>
      <c r="AT1515" t="s">
        <v>304</v>
      </c>
      <c r="AU1515">
        <v>2023</v>
      </c>
      <c r="AV1515">
        <v>26</v>
      </c>
      <c r="AW1515">
        <v>6</v>
      </c>
      <c r="AX1515" t="s">
        <v>74</v>
      </c>
      <c r="AY1515" t="s">
        <v>74</v>
      </c>
      <c r="AZ1515" t="s">
        <v>74</v>
      </c>
      <c r="BA1515" t="s">
        <v>74</v>
      </c>
      <c r="BB1515">
        <v>1621</v>
      </c>
      <c r="BC1515">
        <v>1649</v>
      </c>
      <c r="BD1515" t="s">
        <v>74</v>
      </c>
      <c r="BE1515" t="s">
        <v>24020</v>
      </c>
      <c r="BF1515" t="str">
        <f>HYPERLINK("http://dx.doi.org/10.1007/s11218-023-09811-0","http://dx.doi.org/10.1007/s11218-023-09811-0")</f>
        <v>http://dx.doi.org/10.1007/s11218-023-09811-0</v>
      </c>
      <c r="BG1515" t="s">
        <v>74</v>
      </c>
      <c r="BH1515" t="s">
        <v>4931</v>
      </c>
      <c r="BI1515">
        <v>29</v>
      </c>
      <c r="BJ1515" t="s">
        <v>126</v>
      </c>
      <c r="BK1515" t="s">
        <v>100</v>
      </c>
      <c r="BL1515" t="s">
        <v>101</v>
      </c>
      <c r="BM1515" t="s">
        <v>24021</v>
      </c>
      <c r="BN1515" t="s">
        <v>74</v>
      </c>
      <c r="BO1515" t="s">
        <v>1036</v>
      </c>
      <c r="BP1515" t="s">
        <v>74</v>
      </c>
      <c r="BQ1515" t="s">
        <v>74</v>
      </c>
      <c r="BR1515" t="s">
        <v>104</v>
      </c>
      <c r="BS1515" t="s">
        <v>24022</v>
      </c>
      <c r="BT1515" t="str">
        <f>HYPERLINK("https%3A%2F%2Fwww.webofscience.com%2Fwos%2Fwoscc%2Ffull-record%2FWOS:001024539200001","View Full Record in Web of Science")</f>
        <v>View Full Record in Web of Science</v>
      </c>
    </row>
    <row r="1516" spans="1:72" x14ac:dyDescent="0.25">
      <c r="A1516" t="s">
        <v>72</v>
      </c>
      <c r="B1516" t="s">
        <v>24190</v>
      </c>
      <c r="C1516" t="s">
        <v>74</v>
      </c>
      <c r="D1516" t="s">
        <v>74</v>
      </c>
      <c r="E1516" t="s">
        <v>74</v>
      </c>
      <c r="F1516" t="s">
        <v>24191</v>
      </c>
      <c r="G1516" t="s">
        <v>74</v>
      </c>
      <c r="H1516" t="s">
        <v>74</v>
      </c>
      <c r="I1516" t="s">
        <v>24192</v>
      </c>
      <c r="J1516" t="s">
        <v>2183</v>
      </c>
      <c r="K1516" t="s">
        <v>74</v>
      </c>
      <c r="L1516" t="s">
        <v>74</v>
      </c>
      <c r="M1516" t="s">
        <v>78</v>
      </c>
      <c r="N1516" t="s">
        <v>79</v>
      </c>
      <c r="O1516" t="s">
        <v>74</v>
      </c>
      <c r="P1516" t="s">
        <v>74</v>
      </c>
      <c r="Q1516" t="s">
        <v>74</v>
      </c>
      <c r="R1516" t="s">
        <v>74</v>
      </c>
      <c r="S1516" t="s">
        <v>74</v>
      </c>
      <c r="T1516" t="s">
        <v>24193</v>
      </c>
      <c r="U1516" t="s">
        <v>24194</v>
      </c>
      <c r="V1516" t="s">
        <v>24195</v>
      </c>
      <c r="W1516" t="s">
        <v>24196</v>
      </c>
      <c r="X1516" t="s">
        <v>24197</v>
      </c>
      <c r="Y1516" t="s">
        <v>24198</v>
      </c>
      <c r="Z1516" t="s">
        <v>24199</v>
      </c>
      <c r="AA1516" t="s">
        <v>24200</v>
      </c>
      <c r="AB1516" t="s">
        <v>74</v>
      </c>
      <c r="AC1516" t="s">
        <v>9399</v>
      </c>
      <c r="AD1516" t="s">
        <v>6897</v>
      </c>
      <c r="AE1516" t="s">
        <v>24201</v>
      </c>
      <c r="AF1516" t="s">
        <v>74</v>
      </c>
      <c r="AG1516">
        <v>45</v>
      </c>
      <c r="AH1516">
        <v>0</v>
      </c>
      <c r="AI1516">
        <v>0</v>
      </c>
      <c r="AJ1516">
        <v>2</v>
      </c>
      <c r="AK1516">
        <v>9</v>
      </c>
      <c r="AL1516" t="s">
        <v>2195</v>
      </c>
      <c r="AM1516" t="s">
        <v>1776</v>
      </c>
      <c r="AN1516" t="s">
        <v>2196</v>
      </c>
      <c r="AO1516" t="s">
        <v>2197</v>
      </c>
      <c r="AP1516" t="s">
        <v>2198</v>
      </c>
      <c r="AQ1516" t="s">
        <v>74</v>
      </c>
      <c r="AR1516" t="s">
        <v>2199</v>
      </c>
      <c r="AS1516" t="s">
        <v>2200</v>
      </c>
      <c r="AT1516" t="s">
        <v>124</v>
      </c>
      <c r="AU1516">
        <v>2023</v>
      </c>
      <c r="AV1516">
        <v>112</v>
      </c>
      <c r="AW1516">
        <v>3</v>
      </c>
      <c r="AX1516" t="s">
        <v>74</v>
      </c>
      <c r="AY1516" t="s">
        <v>74</v>
      </c>
      <c r="AZ1516" t="s">
        <v>74</v>
      </c>
      <c r="BA1516" t="s">
        <v>74</v>
      </c>
      <c r="BB1516">
        <v>695</v>
      </c>
      <c r="BC1516">
        <v>718</v>
      </c>
      <c r="BD1516" t="s">
        <v>74</v>
      </c>
      <c r="BE1516" t="s">
        <v>24202</v>
      </c>
      <c r="BF1516" t="str">
        <f>HYPERLINK("http://dx.doi.org/10.1002/jee.20536","http://dx.doi.org/10.1002/jee.20536")</f>
        <v>http://dx.doi.org/10.1002/jee.20536</v>
      </c>
      <c r="BG1516" t="s">
        <v>74</v>
      </c>
      <c r="BH1516" t="s">
        <v>664</v>
      </c>
      <c r="BI1516">
        <v>24</v>
      </c>
      <c r="BJ1516" t="s">
        <v>2202</v>
      </c>
      <c r="BK1516" t="s">
        <v>307</v>
      </c>
      <c r="BL1516" t="s">
        <v>2203</v>
      </c>
      <c r="BM1516" t="s">
        <v>24203</v>
      </c>
      <c r="BN1516" t="s">
        <v>74</v>
      </c>
      <c r="BO1516" t="s">
        <v>1036</v>
      </c>
      <c r="BP1516" t="s">
        <v>74</v>
      </c>
      <c r="BQ1516" t="s">
        <v>74</v>
      </c>
      <c r="BR1516" t="s">
        <v>104</v>
      </c>
      <c r="BS1516" t="s">
        <v>24204</v>
      </c>
      <c r="BT1516" t="str">
        <f>HYPERLINK("https%3A%2F%2Fwww.webofscience.com%2Fwos%2Fwoscc%2Ffull-record%2FWOS:001007553800001","View Full Record in Web of Science")</f>
        <v>View Full Record in Web of Science</v>
      </c>
    </row>
    <row r="1517" spans="1:72" x14ac:dyDescent="0.25">
      <c r="A1517" t="s">
        <v>72</v>
      </c>
      <c r="B1517" t="s">
        <v>24752</v>
      </c>
      <c r="C1517" t="s">
        <v>74</v>
      </c>
      <c r="D1517" t="s">
        <v>74</v>
      </c>
      <c r="E1517" t="s">
        <v>74</v>
      </c>
      <c r="F1517" t="s">
        <v>24753</v>
      </c>
      <c r="G1517" t="s">
        <v>74</v>
      </c>
      <c r="H1517" t="s">
        <v>74</v>
      </c>
      <c r="I1517" t="s">
        <v>24754</v>
      </c>
      <c r="J1517" t="s">
        <v>24755</v>
      </c>
      <c r="K1517" t="s">
        <v>74</v>
      </c>
      <c r="L1517" t="s">
        <v>74</v>
      </c>
      <c r="M1517" t="s">
        <v>78</v>
      </c>
      <c r="N1517" t="s">
        <v>79</v>
      </c>
      <c r="O1517" t="s">
        <v>74</v>
      </c>
      <c r="P1517" t="s">
        <v>74</v>
      </c>
      <c r="Q1517" t="s">
        <v>74</v>
      </c>
      <c r="R1517" t="s">
        <v>74</v>
      </c>
      <c r="S1517" t="s">
        <v>74</v>
      </c>
      <c r="T1517" t="s">
        <v>24756</v>
      </c>
      <c r="U1517" t="s">
        <v>24757</v>
      </c>
      <c r="V1517" t="s">
        <v>24758</v>
      </c>
      <c r="W1517" t="s">
        <v>24759</v>
      </c>
      <c r="X1517" t="s">
        <v>24760</v>
      </c>
      <c r="Y1517" t="s">
        <v>24761</v>
      </c>
      <c r="Z1517" t="s">
        <v>24762</v>
      </c>
      <c r="AA1517" t="s">
        <v>74</v>
      </c>
      <c r="AB1517" t="s">
        <v>74</v>
      </c>
      <c r="AC1517" t="s">
        <v>24763</v>
      </c>
      <c r="AD1517" t="s">
        <v>24764</v>
      </c>
      <c r="AE1517" t="s">
        <v>24765</v>
      </c>
      <c r="AF1517" t="s">
        <v>74</v>
      </c>
      <c r="AG1517">
        <v>94</v>
      </c>
      <c r="AH1517">
        <v>0</v>
      </c>
      <c r="AI1517">
        <v>0</v>
      </c>
      <c r="AJ1517">
        <v>7</v>
      </c>
      <c r="AK1517">
        <v>7</v>
      </c>
      <c r="AL1517" t="s">
        <v>24766</v>
      </c>
      <c r="AM1517" t="s">
        <v>502</v>
      </c>
      <c r="AN1517" t="s">
        <v>24767</v>
      </c>
      <c r="AO1517" t="s">
        <v>24768</v>
      </c>
      <c r="AP1517" t="s">
        <v>24769</v>
      </c>
      <c r="AQ1517" t="s">
        <v>74</v>
      </c>
      <c r="AR1517" t="s">
        <v>24770</v>
      </c>
      <c r="AS1517" t="s">
        <v>24771</v>
      </c>
      <c r="AT1517" t="s">
        <v>3037</v>
      </c>
      <c r="AU1517">
        <v>2023</v>
      </c>
      <c r="AV1517" t="s">
        <v>74</v>
      </c>
      <c r="AW1517">
        <v>400</v>
      </c>
      <c r="AX1517" t="s">
        <v>74</v>
      </c>
      <c r="AY1517" t="s">
        <v>74</v>
      </c>
      <c r="AZ1517" t="s">
        <v>74</v>
      </c>
      <c r="BA1517" t="s">
        <v>74</v>
      </c>
      <c r="BB1517">
        <v>247</v>
      </c>
      <c r="BC1517">
        <v>274</v>
      </c>
      <c r="BD1517" t="s">
        <v>74</v>
      </c>
      <c r="BE1517" t="s">
        <v>24772</v>
      </c>
      <c r="BF1517" t="str">
        <f>HYPERLINK("http://dx.doi.org/10.4438/1988-592X-RE-2023-400-578","http://dx.doi.org/10.4438/1988-592X-RE-2023-400-578")</f>
        <v>http://dx.doi.org/10.4438/1988-592X-RE-2023-400-578</v>
      </c>
      <c r="BG1517" t="s">
        <v>74</v>
      </c>
      <c r="BH1517" t="s">
        <v>74</v>
      </c>
      <c r="BI1517">
        <v>28</v>
      </c>
      <c r="BJ1517" t="s">
        <v>278</v>
      </c>
      <c r="BK1517" t="s">
        <v>100</v>
      </c>
      <c r="BL1517" t="s">
        <v>278</v>
      </c>
      <c r="BM1517" t="s">
        <v>24773</v>
      </c>
      <c r="BN1517" t="s">
        <v>74</v>
      </c>
      <c r="BO1517" t="s">
        <v>74</v>
      </c>
      <c r="BP1517" t="s">
        <v>74</v>
      </c>
      <c r="BQ1517" t="s">
        <v>74</v>
      </c>
      <c r="BR1517" t="s">
        <v>104</v>
      </c>
      <c r="BS1517" t="s">
        <v>24774</v>
      </c>
      <c r="BT1517" t="str">
        <f>HYPERLINK("https%3A%2F%2Fwww.webofscience.com%2Fwos%2Fwoscc%2Ffull-record%2FWOS:001107156700010","View Full Record in Web of Science")</f>
        <v>View Full Record in Web of Science</v>
      </c>
    </row>
    <row r="1518" spans="1:72" x14ac:dyDescent="0.25">
      <c r="A1518" t="s">
        <v>72</v>
      </c>
      <c r="B1518" t="s">
        <v>25283</v>
      </c>
      <c r="C1518" t="s">
        <v>74</v>
      </c>
      <c r="D1518" t="s">
        <v>74</v>
      </c>
      <c r="E1518" t="s">
        <v>74</v>
      </c>
      <c r="F1518" t="s">
        <v>25284</v>
      </c>
      <c r="G1518" t="s">
        <v>74</v>
      </c>
      <c r="H1518" t="s">
        <v>74</v>
      </c>
      <c r="I1518" t="s">
        <v>25285</v>
      </c>
      <c r="J1518" t="s">
        <v>3250</v>
      </c>
      <c r="K1518" t="s">
        <v>74</v>
      </c>
      <c r="L1518" t="s">
        <v>74</v>
      </c>
      <c r="M1518" t="s">
        <v>78</v>
      </c>
      <c r="N1518" t="s">
        <v>79</v>
      </c>
      <c r="O1518" t="s">
        <v>74</v>
      </c>
      <c r="P1518" t="s">
        <v>74</v>
      </c>
      <c r="Q1518" t="s">
        <v>74</v>
      </c>
      <c r="R1518" t="s">
        <v>74</v>
      </c>
      <c r="S1518" t="s">
        <v>74</v>
      </c>
      <c r="T1518" t="s">
        <v>25286</v>
      </c>
      <c r="U1518" t="s">
        <v>25287</v>
      </c>
      <c r="V1518" t="s">
        <v>25288</v>
      </c>
      <c r="W1518" t="s">
        <v>25289</v>
      </c>
      <c r="X1518" t="s">
        <v>25290</v>
      </c>
      <c r="Y1518" t="s">
        <v>25291</v>
      </c>
      <c r="Z1518" t="s">
        <v>25292</v>
      </c>
      <c r="AA1518" t="s">
        <v>25293</v>
      </c>
      <c r="AB1518" t="s">
        <v>25294</v>
      </c>
      <c r="AC1518" t="s">
        <v>25295</v>
      </c>
      <c r="AD1518" t="s">
        <v>25296</v>
      </c>
      <c r="AE1518" t="s">
        <v>25297</v>
      </c>
      <c r="AF1518" t="s">
        <v>74</v>
      </c>
      <c r="AG1518">
        <v>56</v>
      </c>
      <c r="AH1518">
        <v>0</v>
      </c>
      <c r="AI1518">
        <v>0</v>
      </c>
      <c r="AJ1518">
        <v>1</v>
      </c>
      <c r="AK1518">
        <v>7</v>
      </c>
      <c r="AL1518" t="s">
        <v>248</v>
      </c>
      <c r="AM1518" t="s">
        <v>249</v>
      </c>
      <c r="AN1518" t="s">
        <v>250</v>
      </c>
      <c r="AO1518" t="s">
        <v>3263</v>
      </c>
      <c r="AP1518" t="s">
        <v>3264</v>
      </c>
      <c r="AQ1518" t="s">
        <v>74</v>
      </c>
      <c r="AR1518" t="s">
        <v>3265</v>
      </c>
      <c r="AS1518" t="s">
        <v>3266</v>
      </c>
      <c r="AT1518" t="s">
        <v>400</v>
      </c>
      <c r="AU1518">
        <v>2023</v>
      </c>
      <c r="AV1518">
        <v>15</v>
      </c>
      <c r="AW1518">
        <v>2</v>
      </c>
      <c r="AX1518" t="s">
        <v>74</v>
      </c>
      <c r="AY1518" t="s">
        <v>74</v>
      </c>
      <c r="AZ1518" t="s">
        <v>74</v>
      </c>
      <c r="BA1518" t="s">
        <v>74</v>
      </c>
      <c r="BB1518">
        <v>470</v>
      </c>
      <c r="BC1518">
        <v>483</v>
      </c>
      <c r="BD1518" t="s">
        <v>74</v>
      </c>
      <c r="BE1518" t="s">
        <v>25298</v>
      </c>
      <c r="BF1518" t="str">
        <f>HYPERLINK("http://dx.doi.org/10.1007/s12310-022-09561-y","http://dx.doi.org/10.1007/s12310-022-09561-y")</f>
        <v>http://dx.doi.org/10.1007/s12310-022-09561-y</v>
      </c>
      <c r="BG1518" t="s">
        <v>74</v>
      </c>
      <c r="BH1518" t="s">
        <v>2445</v>
      </c>
      <c r="BI1518">
        <v>14</v>
      </c>
      <c r="BJ1518" t="s">
        <v>3268</v>
      </c>
      <c r="BK1518" t="s">
        <v>100</v>
      </c>
      <c r="BL1518" t="s">
        <v>101</v>
      </c>
      <c r="BM1518" t="s">
        <v>10841</v>
      </c>
      <c r="BN1518">
        <v>36569406</v>
      </c>
      <c r="BO1518" t="s">
        <v>1210</v>
      </c>
      <c r="BP1518" t="s">
        <v>74</v>
      </c>
      <c r="BQ1518" t="s">
        <v>74</v>
      </c>
      <c r="BR1518" t="s">
        <v>104</v>
      </c>
      <c r="BS1518" t="s">
        <v>25299</v>
      </c>
      <c r="BT1518" t="str">
        <f>HYPERLINK("https%3A%2F%2Fwww.webofscience.com%2Fwos%2Fwoscc%2Ffull-record%2FWOS:000899847700001","View Full Record in Web of Science")</f>
        <v>View Full Record in Web of Science</v>
      </c>
    </row>
    <row r="1519" spans="1:72" x14ac:dyDescent="0.25">
      <c r="A1519" t="s">
        <v>72</v>
      </c>
      <c r="B1519" t="s">
        <v>25366</v>
      </c>
      <c r="C1519" t="s">
        <v>74</v>
      </c>
      <c r="D1519" t="s">
        <v>74</v>
      </c>
      <c r="E1519" t="s">
        <v>74</v>
      </c>
      <c r="F1519" t="s">
        <v>25367</v>
      </c>
      <c r="G1519" t="s">
        <v>74</v>
      </c>
      <c r="H1519" t="s">
        <v>74</v>
      </c>
      <c r="I1519" t="s">
        <v>25368</v>
      </c>
      <c r="J1519" t="s">
        <v>2317</v>
      </c>
      <c r="K1519" t="s">
        <v>74</v>
      </c>
      <c r="L1519" t="s">
        <v>74</v>
      </c>
      <c r="M1519" t="s">
        <v>78</v>
      </c>
      <c r="N1519" t="s">
        <v>79</v>
      </c>
      <c r="O1519" t="s">
        <v>74</v>
      </c>
      <c r="P1519" t="s">
        <v>74</v>
      </c>
      <c r="Q1519" t="s">
        <v>74</v>
      </c>
      <c r="R1519" t="s">
        <v>74</v>
      </c>
      <c r="S1519" t="s">
        <v>74</v>
      </c>
      <c r="T1519" t="s">
        <v>25369</v>
      </c>
      <c r="U1519" t="s">
        <v>25370</v>
      </c>
      <c r="V1519" t="s">
        <v>25371</v>
      </c>
      <c r="W1519" t="s">
        <v>25372</v>
      </c>
      <c r="X1519" t="s">
        <v>25373</v>
      </c>
      <c r="Y1519" t="s">
        <v>25374</v>
      </c>
      <c r="Z1519" t="s">
        <v>25375</v>
      </c>
      <c r="AA1519" t="s">
        <v>74</v>
      </c>
      <c r="AB1519" t="s">
        <v>25376</v>
      </c>
      <c r="AC1519" t="s">
        <v>74</v>
      </c>
      <c r="AD1519" t="s">
        <v>74</v>
      </c>
      <c r="AE1519" t="s">
        <v>74</v>
      </c>
      <c r="AF1519" t="s">
        <v>74</v>
      </c>
      <c r="AG1519">
        <v>91</v>
      </c>
      <c r="AH1519">
        <v>0</v>
      </c>
      <c r="AI1519">
        <v>0</v>
      </c>
      <c r="AJ1519">
        <v>9</v>
      </c>
      <c r="AK1519">
        <v>27</v>
      </c>
      <c r="AL1519" t="s">
        <v>196</v>
      </c>
      <c r="AM1519" t="s">
        <v>197</v>
      </c>
      <c r="AN1519" t="s">
        <v>198</v>
      </c>
      <c r="AO1519" t="s">
        <v>2328</v>
      </c>
      <c r="AP1519" t="s">
        <v>2329</v>
      </c>
      <c r="AQ1519" t="s">
        <v>74</v>
      </c>
      <c r="AR1519" t="s">
        <v>2330</v>
      </c>
      <c r="AS1519" t="s">
        <v>2331</v>
      </c>
      <c r="AT1519" t="s">
        <v>180</v>
      </c>
      <c r="AU1519">
        <v>2023</v>
      </c>
      <c r="AV1519">
        <v>93</v>
      </c>
      <c r="AW1519">
        <v>3</v>
      </c>
      <c r="AX1519" t="s">
        <v>74</v>
      </c>
      <c r="AY1519" t="s">
        <v>74</v>
      </c>
      <c r="AZ1519" t="s">
        <v>74</v>
      </c>
      <c r="BA1519" t="s">
        <v>74</v>
      </c>
      <c r="BB1519">
        <v>842</v>
      </c>
      <c r="BC1519">
        <v>861</v>
      </c>
      <c r="BD1519" t="s">
        <v>74</v>
      </c>
      <c r="BE1519" t="s">
        <v>25377</v>
      </c>
      <c r="BF1519" t="str">
        <f>HYPERLINK("http://dx.doi.org/10.1111/bjep.12600","http://dx.doi.org/10.1111/bjep.12600")</f>
        <v>http://dx.doi.org/10.1111/bjep.12600</v>
      </c>
      <c r="BG1519" t="s">
        <v>74</v>
      </c>
      <c r="BH1519" t="s">
        <v>896</v>
      </c>
      <c r="BI1519">
        <v>20</v>
      </c>
      <c r="BJ1519" t="s">
        <v>126</v>
      </c>
      <c r="BK1519" t="s">
        <v>100</v>
      </c>
      <c r="BL1519" t="s">
        <v>101</v>
      </c>
      <c r="BM1519" t="s">
        <v>25378</v>
      </c>
      <c r="BN1519">
        <v>37070166</v>
      </c>
      <c r="BO1519" t="s">
        <v>9972</v>
      </c>
      <c r="BP1519" t="s">
        <v>74</v>
      </c>
      <c r="BQ1519" t="s">
        <v>74</v>
      </c>
      <c r="BR1519" t="s">
        <v>104</v>
      </c>
      <c r="BS1519" t="s">
        <v>25379</v>
      </c>
      <c r="BT1519" t="str">
        <f>HYPERLINK("https%3A%2F%2Fwww.webofscience.com%2Fwos%2Fwoscc%2Ffull-record%2FWOS:000973473600001","View Full Record in Web of Science")</f>
        <v>View Full Record in Web of Science</v>
      </c>
    </row>
    <row r="1520" spans="1:72" x14ac:dyDescent="0.25">
      <c r="A1520" t="s">
        <v>72</v>
      </c>
      <c r="B1520" t="s">
        <v>25473</v>
      </c>
      <c r="C1520" t="s">
        <v>74</v>
      </c>
      <c r="D1520" t="s">
        <v>74</v>
      </c>
      <c r="E1520" t="s">
        <v>74</v>
      </c>
      <c r="F1520" t="s">
        <v>25474</v>
      </c>
      <c r="G1520" t="s">
        <v>74</v>
      </c>
      <c r="H1520" t="s">
        <v>74</v>
      </c>
      <c r="I1520" t="s">
        <v>25475</v>
      </c>
      <c r="J1520" t="s">
        <v>25476</v>
      </c>
      <c r="K1520" t="s">
        <v>74</v>
      </c>
      <c r="L1520" t="s">
        <v>74</v>
      </c>
      <c r="M1520" t="s">
        <v>78</v>
      </c>
      <c r="N1520" t="s">
        <v>79</v>
      </c>
      <c r="O1520" t="s">
        <v>74</v>
      </c>
      <c r="P1520" t="s">
        <v>74</v>
      </c>
      <c r="Q1520" t="s">
        <v>74</v>
      </c>
      <c r="R1520" t="s">
        <v>74</v>
      </c>
      <c r="S1520" t="s">
        <v>74</v>
      </c>
      <c r="T1520" t="s">
        <v>74</v>
      </c>
      <c r="U1520" t="s">
        <v>25477</v>
      </c>
      <c r="V1520" t="s">
        <v>25478</v>
      </c>
      <c r="W1520" t="s">
        <v>25479</v>
      </c>
      <c r="X1520" t="s">
        <v>25480</v>
      </c>
      <c r="Y1520" t="s">
        <v>25481</v>
      </c>
      <c r="Z1520" t="s">
        <v>25482</v>
      </c>
      <c r="AA1520" t="s">
        <v>74</v>
      </c>
      <c r="AB1520" t="s">
        <v>74</v>
      </c>
      <c r="AC1520" t="s">
        <v>25483</v>
      </c>
      <c r="AD1520" t="s">
        <v>25483</v>
      </c>
      <c r="AE1520" t="s">
        <v>25484</v>
      </c>
      <c r="AF1520" t="s">
        <v>74</v>
      </c>
      <c r="AG1520">
        <v>87</v>
      </c>
      <c r="AH1520">
        <v>0</v>
      </c>
      <c r="AI1520">
        <v>0</v>
      </c>
      <c r="AJ1520">
        <v>0</v>
      </c>
      <c r="AK1520">
        <v>0</v>
      </c>
      <c r="AL1520" t="s">
        <v>25485</v>
      </c>
      <c r="AM1520" t="s">
        <v>7334</v>
      </c>
      <c r="AN1520" t="s">
        <v>25486</v>
      </c>
      <c r="AO1520" t="s">
        <v>25487</v>
      </c>
      <c r="AP1520" t="s">
        <v>74</v>
      </c>
      <c r="AQ1520" t="s">
        <v>74</v>
      </c>
      <c r="AR1520" t="s">
        <v>25488</v>
      </c>
      <c r="AS1520" t="s">
        <v>25489</v>
      </c>
      <c r="AT1520" t="s">
        <v>1012</v>
      </c>
      <c r="AU1520">
        <v>2023</v>
      </c>
      <c r="AV1520">
        <v>22</v>
      </c>
      <c r="AW1520">
        <v>4</v>
      </c>
      <c r="AX1520" t="s">
        <v>74</v>
      </c>
      <c r="AY1520" t="s">
        <v>74</v>
      </c>
      <c r="AZ1520" t="s">
        <v>74</v>
      </c>
      <c r="BA1520" t="s">
        <v>74</v>
      </c>
      <c r="BB1520" t="s">
        <v>74</v>
      </c>
      <c r="BC1520" t="s">
        <v>74</v>
      </c>
      <c r="BD1520" t="s">
        <v>25490</v>
      </c>
      <c r="BE1520" t="s">
        <v>25491</v>
      </c>
      <c r="BF1520" t="str">
        <f>HYPERLINK("http://dx.doi.org/10.1187/cbe.21-09-0278","http://dx.doi.org/10.1187/cbe.21-09-0278")</f>
        <v>http://dx.doi.org/10.1187/cbe.21-09-0278</v>
      </c>
      <c r="BG1520" t="s">
        <v>74</v>
      </c>
      <c r="BH1520" t="s">
        <v>74</v>
      </c>
      <c r="BI1520">
        <v>12</v>
      </c>
      <c r="BJ1520" t="s">
        <v>25492</v>
      </c>
      <c r="BK1520" t="s">
        <v>153</v>
      </c>
      <c r="BL1520" t="s">
        <v>278</v>
      </c>
      <c r="BM1520" t="s">
        <v>25493</v>
      </c>
      <c r="BN1520">
        <v>37906688</v>
      </c>
      <c r="BO1520" t="s">
        <v>379</v>
      </c>
      <c r="BP1520" t="s">
        <v>74</v>
      </c>
      <c r="BQ1520" t="s">
        <v>74</v>
      </c>
      <c r="BR1520" t="s">
        <v>104</v>
      </c>
      <c r="BS1520" t="s">
        <v>25494</v>
      </c>
      <c r="BT1520" t="str">
        <f>HYPERLINK("https%3A%2F%2Fwww.webofscience.com%2Fwos%2Fwoscc%2Ffull-record%2FWOS:001115152700004","View Full Record in Web of Science")</f>
        <v>View Full Record in Web of Science</v>
      </c>
    </row>
    <row r="1521" spans="1:72" x14ac:dyDescent="0.25">
      <c r="A1521" t="s">
        <v>72</v>
      </c>
      <c r="B1521" t="s">
        <v>25551</v>
      </c>
      <c r="C1521" t="s">
        <v>74</v>
      </c>
      <c r="D1521" t="s">
        <v>74</v>
      </c>
      <c r="E1521" t="s">
        <v>74</v>
      </c>
      <c r="F1521" t="s">
        <v>25552</v>
      </c>
      <c r="G1521" t="s">
        <v>74</v>
      </c>
      <c r="H1521" t="s">
        <v>74</v>
      </c>
      <c r="I1521" t="s">
        <v>25553</v>
      </c>
      <c r="J1521" t="s">
        <v>77</v>
      </c>
      <c r="K1521" t="s">
        <v>74</v>
      </c>
      <c r="L1521" t="s">
        <v>74</v>
      </c>
      <c r="M1521" t="s">
        <v>78</v>
      </c>
      <c r="N1521" t="s">
        <v>79</v>
      </c>
      <c r="O1521" t="s">
        <v>74</v>
      </c>
      <c r="P1521" t="s">
        <v>74</v>
      </c>
      <c r="Q1521" t="s">
        <v>74</v>
      </c>
      <c r="R1521" t="s">
        <v>74</v>
      </c>
      <c r="S1521" t="s">
        <v>74</v>
      </c>
      <c r="T1521" t="s">
        <v>25554</v>
      </c>
      <c r="U1521" t="s">
        <v>25555</v>
      </c>
      <c r="V1521" t="s">
        <v>25556</v>
      </c>
      <c r="W1521" t="s">
        <v>25557</v>
      </c>
      <c r="X1521" t="s">
        <v>25558</v>
      </c>
      <c r="Y1521" t="s">
        <v>25559</v>
      </c>
      <c r="Z1521" t="s">
        <v>25560</v>
      </c>
      <c r="AA1521" t="s">
        <v>25561</v>
      </c>
      <c r="AB1521" t="s">
        <v>25562</v>
      </c>
      <c r="AC1521" t="s">
        <v>25563</v>
      </c>
      <c r="AD1521" t="s">
        <v>25564</v>
      </c>
      <c r="AE1521" t="s">
        <v>25565</v>
      </c>
      <c r="AF1521" t="s">
        <v>74</v>
      </c>
      <c r="AG1521">
        <v>82</v>
      </c>
      <c r="AH1521">
        <v>0</v>
      </c>
      <c r="AI1521">
        <v>0</v>
      </c>
      <c r="AJ1521">
        <v>3</v>
      </c>
      <c r="AK1521">
        <v>10</v>
      </c>
      <c r="AL1521" t="s">
        <v>91</v>
      </c>
      <c r="AM1521" t="s">
        <v>92</v>
      </c>
      <c r="AN1521" t="s">
        <v>93</v>
      </c>
      <c r="AO1521" t="s">
        <v>94</v>
      </c>
      <c r="AP1521" t="s">
        <v>74</v>
      </c>
      <c r="AQ1521" t="s">
        <v>74</v>
      </c>
      <c r="AR1521" t="s">
        <v>95</v>
      </c>
      <c r="AS1521" t="s">
        <v>96</v>
      </c>
      <c r="AT1521" t="s">
        <v>25566</v>
      </c>
      <c r="AU1521">
        <v>2023</v>
      </c>
      <c r="AV1521">
        <v>14</v>
      </c>
      <c r="AW1521" t="s">
        <v>74</v>
      </c>
      <c r="AX1521" t="s">
        <v>74</v>
      </c>
      <c r="AY1521" t="s">
        <v>74</v>
      </c>
      <c r="AZ1521" t="s">
        <v>74</v>
      </c>
      <c r="BA1521" t="s">
        <v>74</v>
      </c>
      <c r="BB1521" t="s">
        <v>74</v>
      </c>
      <c r="BC1521" t="s">
        <v>74</v>
      </c>
      <c r="BD1521">
        <v>1209881</v>
      </c>
      <c r="BE1521" t="s">
        <v>25567</v>
      </c>
      <c r="BF1521" t="str">
        <f>HYPERLINK("http://dx.doi.org/10.3389/fpsyg.2023.1209881","http://dx.doi.org/10.3389/fpsyg.2023.1209881")</f>
        <v>http://dx.doi.org/10.3389/fpsyg.2023.1209881</v>
      </c>
      <c r="BG1521" t="s">
        <v>74</v>
      </c>
      <c r="BH1521" t="s">
        <v>74</v>
      </c>
      <c r="BI1521">
        <v>17</v>
      </c>
      <c r="BJ1521" t="s">
        <v>99</v>
      </c>
      <c r="BK1521" t="s">
        <v>100</v>
      </c>
      <c r="BL1521" t="s">
        <v>101</v>
      </c>
      <c r="BM1521" t="s">
        <v>25568</v>
      </c>
      <c r="BN1521">
        <v>37829066</v>
      </c>
      <c r="BO1521" t="s">
        <v>379</v>
      </c>
      <c r="BP1521" t="s">
        <v>74</v>
      </c>
      <c r="BQ1521" t="s">
        <v>74</v>
      </c>
      <c r="BR1521" t="s">
        <v>104</v>
      </c>
      <c r="BS1521" t="s">
        <v>25569</v>
      </c>
      <c r="BT1521" t="str">
        <f>HYPERLINK("https%3A%2F%2Fwww.webofscience.com%2Fwos%2Fwoscc%2Ffull-record%2FWOS:001079004100001","View Full Record in Web of Science")</f>
        <v>View Full Record in Web of Science</v>
      </c>
    </row>
    <row r="1522" spans="1:72" x14ac:dyDescent="0.25">
      <c r="A1522" t="s">
        <v>72</v>
      </c>
      <c r="B1522" t="s">
        <v>26168</v>
      </c>
      <c r="C1522" t="s">
        <v>74</v>
      </c>
      <c r="D1522" t="s">
        <v>74</v>
      </c>
      <c r="E1522" t="s">
        <v>74</v>
      </c>
      <c r="F1522" t="s">
        <v>26169</v>
      </c>
      <c r="G1522" t="s">
        <v>74</v>
      </c>
      <c r="H1522" t="s">
        <v>74</v>
      </c>
      <c r="I1522" t="s">
        <v>26170</v>
      </c>
      <c r="J1522" t="s">
        <v>77</v>
      </c>
      <c r="K1522" t="s">
        <v>74</v>
      </c>
      <c r="L1522" t="s">
        <v>74</v>
      </c>
      <c r="M1522" t="s">
        <v>78</v>
      </c>
      <c r="N1522" t="s">
        <v>79</v>
      </c>
      <c r="O1522" t="s">
        <v>74</v>
      </c>
      <c r="P1522" t="s">
        <v>74</v>
      </c>
      <c r="Q1522" t="s">
        <v>74</v>
      </c>
      <c r="R1522" t="s">
        <v>74</v>
      </c>
      <c r="S1522" t="s">
        <v>74</v>
      </c>
      <c r="T1522" t="s">
        <v>26171</v>
      </c>
      <c r="U1522" t="s">
        <v>26172</v>
      </c>
      <c r="V1522" t="s">
        <v>26173</v>
      </c>
      <c r="W1522" t="s">
        <v>26174</v>
      </c>
      <c r="X1522" t="s">
        <v>26175</v>
      </c>
      <c r="Y1522" t="s">
        <v>26176</v>
      </c>
      <c r="Z1522" t="s">
        <v>26177</v>
      </c>
      <c r="AA1522" t="s">
        <v>26178</v>
      </c>
      <c r="AB1522" t="s">
        <v>26179</v>
      </c>
      <c r="AC1522" t="s">
        <v>74</v>
      </c>
      <c r="AD1522" t="s">
        <v>74</v>
      </c>
      <c r="AE1522" t="s">
        <v>74</v>
      </c>
      <c r="AF1522" t="s">
        <v>74</v>
      </c>
      <c r="AG1522">
        <v>109</v>
      </c>
      <c r="AH1522">
        <v>0</v>
      </c>
      <c r="AI1522">
        <v>0</v>
      </c>
      <c r="AJ1522">
        <v>1</v>
      </c>
      <c r="AK1522">
        <v>7</v>
      </c>
      <c r="AL1522" t="s">
        <v>91</v>
      </c>
      <c r="AM1522" t="s">
        <v>92</v>
      </c>
      <c r="AN1522" t="s">
        <v>93</v>
      </c>
      <c r="AO1522" t="s">
        <v>94</v>
      </c>
      <c r="AP1522" t="s">
        <v>74</v>
      </c>
      <c r="AQ1522" t="s">
        <v>74</v>
      </c>
      <c r="AR1522" t="s">
        <v>95</v>
      </c>
      <c r="AS1522" t="s">
        <v>96</v>
      </c>
      <c r="AT1522" t="s">
        <v>7791</v>
      </c>
      <c r="AU1522">
        <v>2023</v>
      </c>
      <c r="AV1522">
        <v>14</v>
      </c>
      <c r="AW1522" t="s">
        <v>74</v>
      </c>
      <c r="AX1522" t="s">
        <v>74</v>
      </c>
      <c r="AY1522" t="s">
        <v>74</v>
      </c>
      <c r="AZ1522" t="s">
        <v>74</v>
      </c>
      <c r="BA1522" t="s">
        <v>74</v>
      </c>
      <c r="BB1522" t="s">
        <v>74</v>
      </c>
      <c r="BC1522" t="s">
        <v>74</v>
      </c>
      <c r="BD1522">
        <v>1045737</v>
      </c>
      <c r="BE1522" t="s">
        <v>26180</v>
      </c>
      <c r="BF1522" t="str">
        <f>HYPERLINK("http://dx.doi.org/10.3389/fpsyg.2023.1045737","http://dx.doi.org/10.3389/fpsyg.2023.1045737")</f>
        <v>http://dx.doi.org/10.3389/fpsyg.2023.1045737</v>
      </c>
      <c r="BG1522" t="s">
        <v>74</v>
      </c>
      <c r="BH1522" t="s">
        <v>74</v>
      </c>
      <c r="BI1522">
        <v>11</v>
      </c>
      <c r="BJ1522" t="s">
        <v>99</v>
      </c>
      <c r="BK1522" t="s">
        <v>100</v>
      </c>
      <c r="BL1522" t="s">
        <v>101</v>
      </c>
      <c r="BM1522" t="s">
        <v>26181</v>
      </c>
      <c r="BN1522">
        <v>37539008</v>
      </c>
      <c r="BO1522" t="s">
        <v>103</v>
      </c>
      <c r="BP1522" t="s">
        <v>74</v>
      </c>
      <c r="BQ1522" t="s">
        <v>74</v>
      </c>
      <c r="BR1522" t="s">
        <v>104</v>
      </c>
      <c r="BS1522" t="s">
        <v>26182</v>
      </c>
      <c r="BT1522" t="str">
        <f>HYPERLINK("https%3A%2F%2Fwww.webofscience.com%2Fwos%2Fwoscc%2Ffull-record%2FWOS:001039155600001","View Full Record in Web of Science")</f>
        <v>View Full Record in Web of Science</v>
      </c>
    </row>
    <row r="1523" spans="1:72" x14ac:dyDescent="0.25">
      <c r="A1523" t="s">
        <v>72</v>
      </c>
      <c r="B1523" t="s">
        <v>26689</v>
      </c>
      <c r="C1523" t="s">
        <v>74</v>
      </c>
      <c r="D1523" t="s">
        <v>74</v>
      </c>
      <c r="E1523" t="s">
        <v>74</v>
      </c>
      <c r="F1523" t="s">
        <v>26690</v>
      </c>
      <c r="G1523" t="s">
        <v>74</v>
      </c>
      <c r="H1523" t="s">
        <v>74</v>
      </c>
      <c r="I1523" t="s">
        <v>26691</v>
      </c>
      <c r="J1523" t="s">
        <v>77</v>
      </c>
      <c r="K1523" t="s">
        <v>74</v>
      </c>
      <c r="L1523" t="s">
        <v>74</v>
      </c>
      <c r="M1523" t="s">
        <v>78</v>
      </c>
      <c r="N1523" t="s">
        <v>79</v>
      </c>
      <c r="O1523" t="s">
        <v>74</v>
      </c>
      <c r="P1523" t="s">
        <v>74</v>
      </c>
      <c r="Q1523" t="s">
        <v>74</v>
      </c>
      <c r="R1523" t="s">
        <v>74</v>
      </c>
      <c r="S1523" t="s">
        <v>74</v>
      </c>
      <c r="T1523" t="s">
        <v>26692</v>
      </c>
      <c r="U1523" t="s">
        <v>26693</v>
      </c>
      <c r="V1523" t="s">
        <v>26694</v>
      </c>
      <c r="W1523" t="s">
        <v>26695</v>
      </c>
      <c r="X1523" t="s">
        <v>74</v>
      </c>
      <c r="Y1523" t="s">
        <v>26696</v>
      </c>
      <c r="Z1523" t="s">
        <v>26697</v>
      </c>
      <c r="AA1523" t="s">
        <v>74</v>
      </c>
      <c r="AB1523" t="s">
        <v>26698</v>
      </c>
      <c r="AC1523" t="s">
        <v>26699</v>
      </c>
      <c r="AD1523" t="s">
        <v>26699</v>
      </c>
      <c r="AE1523" t="s">
        <v>26699</v>
      </c>
      <c r="AF1523" t="s">
        <v>74</v>
      </c>
      <c r="AG1523">
        <v>81</v>
      </c>
      <c r="AH1523">
        <v>0</v>
      </c>
      <c r="AI1523">
        <v>0</v>
      </c>
      <c r="AJ1523">
        <v>1</v>
      </c>
      <c r="AK1523">
        <v>1</v>
      </c>
      <c r="AL1523" t="s">
        <v>91</v>
      </c>
      <c r="AM1523" t="s">
        <v>92</v>
      </c>
      <c r="AN1523" t="s">
        <v>93</v>
      </c>
      <c r="AO1523" t="s">
        <v>94</v>
      </c>
      <c r="AP1523" t="s">
        <v>74</v>
      </c>
      <c r="AQ1523" t="s">
        <v>74</v>
      </c>
      <c r="AR1523" t="s">
        <v>95</v>
      </c>
      <c r="AS1523" t="s">
        <v>96</v>
      </c>
      <c r="AT1523" t="s">
        <v>26700</v>
      </c>
      <c r="AU1523">
        <v>2023</v>
      </c>
      <c r="AV1523">
        <v>14</v>
      </c>
      <c r="AW1523" t="s">
        <v>74</v>
      </c>
      <c r="AX1523" t="s">
        <v>74</v>
      </c>
      <c r="AY1523" t="s">
        <v>74</v>
      </c>
      <c r="AZ1523" t="s">
        <v>74</v>
      </c>
      <c r="BA1523" t="s">
        <v>74</v>
      </c>
      <c r="BB1523" t="s">
        <v>74</v>
      </c>
      <c r="BC1523" t="s">
        <v>74</v>
      </c>
      <c r="BD1523">
        <v>1171936</v>
      </c>
      <c r="BE1523" t="s">
        <v>26701</v>
      </c>
      <c r="BF1523" t="str">
        <f>HYPERLINK("http://dx.doi.org/10.3389/fpsyg.2023.1171936","http://dx.doi.org/10.3389/fpsyg.2023.1171936")</f>
        <v>http://dx.doi.org/10.3389/fpsyg.2023.1171936</v>
      </c>
      <c r="BG1523" t="s">
        <v>74</v>
      </c>
      <c r="BH1523" t="s">
        <v>74</v>
      </c>
      <c r="BI1523">
        <v>15</v>
      </c>
      <c r="BJ1523" t="s">
        <v>99</v>
      </c>
      <c r="BK1523" t="s">
        <v>100</v>
      </c>
      <c r="BL1523" t="s">
        <v>101</v>
      </c>
      <c r="BM1523" t="s">
        <v>26702</v>
      </c>
      <c r="BN1523">
        <v>37674742</v>
      </c>
      <c r="BO1523" t="s">
        <v>379</v>
      </c>
      <c r="BP1523" t="s">
        <v>74</v>
      </c>
      <c r="BQ1523" t="s">
        <v>74</v>
      </c>
      <c r="BR1523" t="s">
        <v>104</v>
      </c>
      <c r="BS1523" t="s">
        <v>26703</v>
      </c>
      <c r="BT1523" t="str">
        <f>HYPERLINK("https%3A%2F%2Fwww.webofscience.com%2Fwos%2Fwoscc%2Ffull-record%2FWOS:001069959400001","View Full Record in Web of Science")</f>
        <v>View Full Record in Web of Science</v>
      </c>
    </row>
    <row r="1524" spans="1:72" x14ac:dyDescent="0.25">
      <c r="A1524" t="s">
        <v>72</v>
      </c>
      <c r="B1524" t="s">
        <v>184</v>
      </c>
      <c r="C1524" t="s">
        <v>74</v>
      </c>
      <c r="D1524" t="s">
        <v>74</v>
      </c>
      <c r="E1524" t="s">
        <v>74</v>
      </c>
      <c r="F1524" t="s">
        <v>185</v>
      </c>
      <c r="G1524" t="s">
        <v>74</v>
      </c>
      <c r="H1524" t="s">
        <v>74</v>
      </c>
      <c r="I1524" t="s">
        <v>186</v>
      </c>
      <c r="J1524" t="s">
        <v>187</v>
      </c>
      <c r="K1524" t="s">
        <v>74</v>
      </c>
      <c r="L1524" t="s">
        <v>74</v>
      </c>
      <c r="M1524" t="s">
        <v>78</v>
      </c>
      <c r="N1524" t="s">
        <v>188</v>
      </c>
      <c r="O1524" t="s">
        <v>74</v>
      </c>
      <c r="P1524" t="s">
        <v>74</v>
      </c>
      <c r="Q1524" t="s">
        <v>74</v>
      </c>
      <c r="R1524" t="s">
        <v>74</v>
      </c>
      <c r="S1524" t="s">
        <v>74</v>
      </c>
      <c r="T1524" t="s">
        <v>189</v>
      </c>
      <c r="U1524" t="s">
        <v>190</v>
      </c>
      <c r="V1524" t="s">
        <v>191</v>
      </c>
      <c r="W1524" t="s">
        <v>192</v>
      </c>
      <c r="X1524" t="s">
        <v>193</v>
      </c>
      <c r="Y1524" t="s">
        <v>194</v>
      </c>
      <c r="Z1524" t="s">
        <v>195</v>
      </c>
      <c r="AA1524" t="s">
        <v>74</v>
      </c>
      <c r="AB1524" t="s">
        <v>74</v>
      </c>
      <c r="AC1524" t="s">
        <v>74</v>
      </c>
      <c r="AD1524" t="s">
        <v>74</v>
      </c>
      <c r="AE1524" t="s">
        <v>74</v>
      </c>
      <c r="AF1524" t="s">
        <v>74</v>
      </c>
      <c r="AG1524">
        <v>71</v>
      </c>
      <c r="AH1524">
        <v>0</v>
      </c>
      <c r="AI1524">
        <v>0</v>
      </c>
      <c r="AJ1524">
        <v>9</v>
      </c>
      <c r="AK1524">
        <v>9</v>
      </c>
      <c r="AL1524" t="s">
        <v>196</v>
      </c>
      <c r="AM1524" t="s">
        <v>197</v>
      </c>
      <c r="AN1524" t="s">
        <v>198</v>
      </c>
      <c r="AO1524" t="s">
        <v>199</v>
      </c>
      <c r="AP1524" t="s">
        <v>200</v>
      </c>
      <c r="AQ1524" t="s">
        <v>74</v>
      </c>
      <c r="AR1524" t="s">
        <v>201</v>
      </c>
      <c r="AS1524" t="s">
        <v>202</v>
      </c>
      <c r="AT1524" t="s">
        <v>203</v>
      </c>
      <c r="AU1524">
        <v>2024</v>
      </c>
      <c r="AV1524" t="s">
        <v>74</v>
      </c>
      <c r="AW1524" t="s">
        <v>74</v>
      </c>
      <c r="AX1524" t="s">
        <v>74</v>
      </c>
      <c r="AY1524" t="s">
        <v>74</v>
      </c>
      <c r="AZ1524" t="s">
        <v>74</v>
      </c>
      <c r="BA1524" t="s">
        <v>74</v>
      </c>
      <c r="BB1524" t="s">
        <v>74</v>
      </c>
      <c r="BC1524" t="s">
        <v>74</v>
      </c>
      <c r="BD1524" t="s">
        <v>74</v>
      </c>
      <c r="BE1524" t="s">
        <v>204</v>
      </c>
      <c r="BF1524" t="str">
        <f>HYPERLINK("http://dx.doi.org/10.1111/cfs.13186","http://dx.doi.org/10.1111/cfs.13186")</f>
        <v>http://dx.doi.org/10.1111/cfs.13186</v>
      </c>
      <c r="BG1524" t="s">
        <v>74</v>
      </c>
      <c r="BH1524" t="s">
        <v>205</v>
      </c>
      <c r="BI1524">
        <v>12</v>
      </c>
      <c r="BJ1524" t="s">
        <v>206</v>
      </c>
      <c r="BK1524" t="s">
        <v>100</v>
      </c>
      <c r="BL1524" t="s">
        <v>206</v>
      </c>
      <c r="BM1524" t="s">
        <v>207</v>
      </c>
      <c r="BN1524" t="s">
        <v>74</v>
      </c>
      <c r="BO1524" t="s">
        <v>74</v>
      </c>
      <c r="BP1524" t="s">
        <v>74</v>
      </c>
      <c r="BQ1524" t="s">
        <v>74</v>
      </c>
      <c r="BR1524" t="s">
        <v>104</v>
      </c>
      <c r="BS1524" t="s">
        <v>208</v>
      </c>
      <c r="BT1524" t="str">
        <f>HYPERLINK("https%3A%2F%2Fwww.webofscience.com%2Fwos%2Fwoscc%2Ffull-record%2FWOS:001214613400001","View Full Record in Web of Science")</f>
        <v>View Full Record in Web of Science</v>
      </c>
    </row>
    <row r="1525" spans="1:72" x14ac:dyDescent="0.25">
      <c r="A1525" t="s">
        <v>72</v>
      </c>
      <c r="B1525" t="s">
        <v>311</v>
      </c>
      <c r="C1525" t="s">
        <v>74</v>
      </c>
      <c r="D1525" t="s">
        <v>74</v>
      </c>
      <c r="E1525" t="s">
        <v>74</v>
      </c>
      <c r="F1525" t="s">
        <v>312</v>
      </c>
      <c r="G1525" t="s">
        <v>74</v>
      </c>
      <c r="H1525" t="s">
        <v>74</v>
      </c>
      <c r="I1525" t="s">
        <v>313</v>
      </c>
      <c r="J1525" t="s">
        <v>314</v>
      </c>
      <c r="K1525" t="s">
        <v>74</v>
      </c>
      <c r="L1525" t="s">
        <v>74</v>
      </c>
      <c r="M1525" t="s">
        <v>78</v>
      </c>
      <c r="N1525" t="s">
        <v>79</v>
      </c>
      <c r="O1525" t="s">
        <v>74</v>
      </c>
      <c r="P1525" t="s">
        <v>74</v>
      </c>
      <c r="Q1525" t="s">
        <v>74</v>
      </c>
      <c r="R1525" t="s">
        <v>74</v>
      </c>
      <c r="S1525" t="s">
        <v>74</v>
      </c>
      <c r="T1525" t="s">
        <v>315</v>
      </c>
      <c r="U1525" t="s">
        <v>316</v>
      </c>
      <c r="V1525" t="s">
        <v>317</v>
      </c>
      <c r="W1525" t="s">
        <v>318</v>
      </c>
      <c r="X1525" t="s">
        <v>319</v>
      </c>
      <c r="Y1525" t="s">
        <v>320</v>
      </c>
      <c r="Z1525" t="s">
        <v>321</v>
      </c>
      <c r="AA1525" t="s">
        <v>74</v>
      </c>
      <c r="AB1525" t="s">
        <v>322</v>
      </c>
      <c r="AC1525" t="s">
        <v>74</v>
      </c>
      <c r="AD1525" t="s">
        <v>74</v>
      </c>
      <c r="AE1525" t="s">
        <v>74</v>
      </c>
      <c r="AF1525" t="s">
        <v>74</v>
      </c>
      <c r="AG1525">
        <v>63</v>
      </c>
      <c r="AH1525">
        <v>0</v>
      </c>
      <c r="AI1525">
        <v>0</v>
      </c>
      <c r="AJ1525">
        <v>4</v>
      </c>
      <c r="AK1525">
        <v>4</v>
      </c>
      <c r="AL1525" t="s">
        <v>196</v>
      </c>
      <c r="AM1525" t="s">
        <v>197</v>
      </c>
      <c r="AN1525" t="s">
        <v>323</v>
      </c>
      <c r="AO1525" t="s">
        <v>324</v>
      </c>
      <c r="AP1525" t="s">
        <v>74</v>
      </c>
      <c r="AQ1525" t="s">
        <v>74</v>
      </c>
      <c r="AR1525" t="s">
        <v>325</v>
      </c>
      <c r="AS1525" t="s">
        <v>326</v>
      </c>
      <c r="AT1525" t="s">
        <v>255</v>
      </c>
      <c r="AU1525">
        <v>2024</v>
      </c>
      <c r="AV1525">
        <v>11</v>
      </c>
      <c r="AW1525">
        <v>5</v>
      </c>
      <c r="AX1525" t="s">
        <v>74</v>
      </c>
      <c r="AY1525" t="s">
        <v>74</v>
      </c>
      <c r="AZ1525" t="s">
        <v>74</v>
      </c>
      <c r="BA1525" t="s">
        <v>74</v>
      </c>
      <c r="BB1525" t="s">
        <v>74</v>
      </c>
      <c r="BC1525" t="s">
        <v>74</v>
      </c>
      <c r="BD1525" t="s">
        <v>327</v>
      </c>
      <c r="BE1525" t="s">
        <v>328</v>
      </c>
      <c r="BF1525" t="str">
        <f>HYPERLINK("http://dx.doi.org/10.1002/nop2.2167","http://dx.doi.org/10.1002/nop2.2167")</f>
        <v>http://dx.doi.org/10.1002/nop2.2167</v>
      </c>
      <c r="BG1525" t="s">
        <v>74</v>
      </c>
      <c r="BH1525" t="s">
        <v>74</v>
      </c>
      <c r="BI1525">
        <v>12</v>
      </c>
      <c r="BJ1525" t="s">
        <v>329</v>
      </c>
      <c r="BK1525" t="s">
        <v>307</v>
      </c>
      <c r="BL1525" t="s">
        <v>329</v>
      </c>
      <c r="BM1525" t="s">
        <v>330</v>
      </c>
      <c r="BN1525">
        <v>38687822</v>
      </c>
      <c r="BO1525" t="s">
        <v>331</v>
      </c>
      <c r="BP1525" t="s">
        <v>74</v>
      </c>
      <c r="BQ1525" t="s">
        <v>74</v>
      </c>
      <c r="BR1525" t="s">
        <v>104</v>
      </c>
      <c r="BS1525" t="s">
        <v>332</v>
      </c>
      <c r="BT1525" t="str">
        <f>HYPERLINK("https%3A%2F%2Fwww.webofscience.com%2Fwos%2Fwoscc%2Ffull-record%2FWOS:001210113500001","View Full Record in Web of Science")</f>
        <v>View Full Record in Web of Science</v>
      </c>
    </row>
    <row r="1526" spans="1:72" x14ac:dyDescent="0.25">
      <c r="A1526" t="s">
        <v>72</v>
      </c>
      <c r="B1526" t="s">
        <v>333</v>
      </c>
      <c r="C1526" t="s">
        <v>74</v>
      </c>
      <c r="D1526" t="s">
        <v>74</v>
      </c>
      <c r="E1526" t="s">
        <v>74</v>
      </c>
      <c r="F1526" t="s">
        <v>334</v>
      </c>
      <c r="G1526" t="s">
        <v>74</v>
      </c>
      <c r="H1526" t="s">
        <v>74</v>
      </c>
      <c r="I1526" t="s">
        <v>335</v>
      </c>
      <c r="J1526" t="s">
        <v>336</v>
      </c>
      <c r="K1526" t="s">
        <v>74</v>
      </c>
      <c r="L1526" t="s">
        <v>74</v>
      </c>
      <c r="M1526" t="s">
        <v>78</v>
      </c>
      <c r="N1526" t="s">
        <v>79</v>
      </c>
      <c r="O1526" t="s">
        <v>74</v>
      </c>
      <c r="P1526" t="s">
        <v>74</v>
      </c>
      <c r="Q1526" t="s">
        <v>74</v>
      </c>
      <c r="R1526" t="s">
        <v>74</v>
      </c>
      <c r="S1526" t="s">
        <v>74</v>
      </c>
      <c r="T1526" t="s">
        <v>74</v>
      </c>
      <c r="U1526" t="s">
        <v>337</v>
      </c>
      <c r="V1526" t="s">
        <v>338</v>
      </c>
      <c r="W1526" t="s">
        <v>339</v>
      </c>
      <c r="X1526" t="s">
        <v>340</v>
      </c>
      <c r="Y1526" t="s">
        <v>341</v>
      </c>
      <c r="Z1526" t="s">
        <v>342</v>
      </c>
      <c r="AA1526" t="s">
        <v>74</v>
      </c>
      <c r="AB1526" t="s">
        <v>74</v>
      </c>
      <c r="AC1526" t="s">
        <v>343</v>
      </c>
      <c r="AD1526" t="s">
        <v>344</v>
      </c>
      <c r="AE1526" t="s">
        <v>345</v>
      </c>
      <c r="AF1526" t="s">
        <v>74</v>
      </c>
      <c r="AG1526">
        <v>113</v>
      </c>
      <c r="AH1526">
        <v>0</v>
      </c>
      <c r="AI1526">
        <v>0</v>
      </c>
      <c r="AJ1526">
        <v>6</v>
      </c>
      <c r="AK1526">
        <v>6</v>
      </c>
      <c r="AL1526" t="s">
        <v>346</v>
      </c>
      <c r="AM1526" t="s">
        <v>347</v>
      </c>
      <c r="AN1526" t="s">
        <v>348</v>
      </c>
      <c r="AO1526" t="s">
        <v>349</v>
      </c>
      <c r="AP1526" t="s">
        <v>350</v>
      </c>
      <c r="AQ1526" t="s">
        <v>74</v>
      </c>
      <c r="AR1526" t="s">
        <v>351</v>
      </c>
      <c r="AS1526" t="s">
        <v>352</v>
      </c>
      <c r="AT1526" t="s">
        <v>353</v>
      </c>
      <c r="AU1526">
        <v>2024</v>
      </c>
      <c r="AV1526">
        <v>25</v>
      </c>
      <c r="AW1526">
        <v>3</v>
      </c>
      <c r="AX1526" t="s">
        <v>74</v>
      </c>
      <c r="AY1526" t="s">
        <v>74</v>
      </c>
      <c r="AZ1526" t="s">
        <v>74</v>
      </c>
      <c r="BA1526" t="s">
        <v>74</v>
      </c>
      <c r="BB1526">
        <v>920</v>
      </c>
      <c r="BC1526">
        <v>933</v>
      </c>
      <c r="BD1526" t="s">
        <v>74</v>
      </c>
      <c r="BE1526" t="s">
        <v>354</v>
      </c>
      <c r="BF1526" t="str">
        <f>HYPERLINK("http://dx.doi.org/10.1039/d3rp00332a","http://dx.doi.org/10.1039/d3rp00332a")</f>
        <v>http://dx.doi.org/10.1039/d3rp00332a</v>
      </c>
      <c r="BG1526" t="s">
        <v>74</v>
      </c>
      <c r="BH1526" t="s">
        <v>205</v>
      </c>
      <c r="BI1526">
        <v>14</v>
      </c>
      <c r="BJ1526" t="s">
        <v>355</v>
      </c>
      <c r="BK1526" t="s">
        <v>307</v>
      </c>
      <c r="BL1526" t="s">
        <v>278</v>
      </c>
      <c r="BM1526" t="s">
        <v>356</v>
      </c>
      <c r="BN1526" t="s">
        <v>74</v>
      </c>
      <c r="BO1526" t="s">
        <v>74</v>
      </c>
      <c r="BP1526" t="s">
        <v>74</v>
      </c>
      <c r="BQ1526" t="s">
        <v>74</v>
      </c>
      <c r="BR1526" t="s">
        <v>104</v>
      </c>
      <c r="BS1526" t="s">
        <v>357</v>
      </c>
      <c r="BT1526" t="str">
        <f>HYPERLINK("https%3A%2F%2Fwww.webofscience.com%2Fwos%2Fwoscc%2Ffull-record%2FWOS:001215092600001","View Full Record in Web of Science")</f>
        <v>View Full Record in Web of Science</v>
      </c>
    </row>
    <row r="1527" spans="1:72" x14ac:dyDescent="0.25">
      <c r="A1527" t="s">
        <v>72</v>
      </c>
      <c r="B1527" t="s">
        <v>584</v>
      </c>
      <c r="C1527" t="s">
        <v>74</v>
      </c>
      <c r="D1527" t="s">
        <v>74</v>
      </c>
      <c r="E1527" t="s">
        <v>74</v>
      </c>
      <c r="F1527" t="s">
        <v>585</v>
      </c>
      <c r="G1527" t="s">
        <v>74</v>
      </c>
      <c r="H1527" t="s">
        <v>74</v>
      </c>
      <c r="I1527" t="s">
        <v>586</v>
      </c>
      <c r="J1527" t="s">
        <v>587</v>
      </c>
      <c r="K1527" t="s">
        <v>74</v>
      </c>
      <c r="L1527" t="s">
        <v>74</v>
      </c>
      <c r="M1527" t="s">
        <v>78</v>
      </c>
      <c r="N1527" t="s">
        <v>79</v>
      </c>
      <c r="O1527" t="s">
        <v>74</v>
      </c>
      <c r="P1527" t="s">
        <v>74</v>
      </c>
      <c r="Q1527" t="s">
        <v>74</v>
      </c>
      <c r="R1527" t="s">
        <v>74</v>
      </c>
      <c r="S1527" t="s">
        <v>74</v>
      </c>
      <c r="T1527" t="s">
        <v>588</v>
      </c>
      <c r="U1527" t="s">
        <v>589</v>
      </c>
      <c r="V1527" t="s">
        <v>590</v>
      </c>
      <c r="W1527" t="s">
        <v>591</v>
      </c>
      <c r="X1527" t="s">
        <v>592</v>
      </c>
      <c r="Y1527" t="s">
        <v>593</v>
      </c>
      <c r="Z1527" t="s">
        <v>594</v>
      </c>
      <c r="AA1527" t="s">
        <v>74</v>
      </c>
      <c r="AB1527" t="s">
        <v>74</v>
      </c>
      <c r="AC1527" t="s">
        <v>595</v>
      </c>
      <c r="AD1527" t="s">
        <v>595</v>
      </c>
      <c r="AE1527" t="s">
        <v>595</v>
      </c>
      <c r="AF1527" t="s">
        <v>74</v>
      </c>
      <c r="AG1527">
        <v>52</v>
      </c>
      <c r="AH1527">
        <v>0</v>
      </c>
      <c r="AI1527">
        <v>0</v>
      </c>
      <c r="AJ1527">
        <v>17</v>
      </c>
      <c r="AK1527">
        <v>24</v>
      </c>
      <c r="AL1527" t="s">
        <v>173</v>
      </c>
      <c r="AM1527" t="s">
        <v>174</v>
      </c>
      <c r="AN1527" t="s">
        <v>175</v>
      </c>
      <c r="AO1527" t="s">
        <v>596</v>
      </c>
      <c r="AP1527" t="s">
        <v>597</v>
      </c>
      <c r="AQ1527" t="s">
        <v>74</v>
      </c>
      <c r="AR1527" t="s">
        <v>598</v>
      </c>
      <c r="AS1527" t="s">
        <v>599</v>
      </c>
      <c r="AT1527" t="s">
        <v>600</v>
      </c>
      <c r="AU1527">
        <v>2024</v>
      </c>
      <c r="AV1527">
        <v>51</v>
      </c>
      <c r="AW1527">
        <v>1</v>
      </c>
      <c r="AX1527" t="s">
        <v>74</v>
      </c>
      <c r="AY1527" t="s">
        <v>74</v>
      </c>
      <c r="AZ1527" t="s">
        <v>74</v>
      </c>
      <c r="BA1527" t="s">
        <v>74</v>
      </c>
      <c r="BB1527">
        <v>91</v>
      </c>
      <c r="BC1527">
        <v>105</v>
      </c>
      <c r="BD1527" t="s">
        <v>74</v>
      </c>
      <c r="BE1527" t="s">
        <v>601</v>
      </c>
      <c r="BF1527" t="str">
        <f>HYPERLINK("http://dx.doi.org/10.1177/08948453231213629","http://dx.doi.org/10.1177/08948453231213629")</f>
        <v>http://dx.doi.org/10.1177/08948453231213629</v>
      </c>
      <c r="BG1527" t="s">
        <v>74</v>
      </c>
      <c r="BH1527" t="s">
        <v>602</v>
      </c>
      <c r="BI1527">
        <v>15</v>
      </c>
      <c r="BJ1527" t="s">
        <v>461</v>
      </c>
      <c r="BK1527" t="s">
        <v>100</v>
      </c>
      <c r="BL1527" t="s">
        <v>101</v>
      </c>
      <c r="BM1527" t="s">
        <v>603</v>
      </c>
      <c r="BN1527" t="s">
        <v>74</v>
      </c>
      <c r="BO1527" t="s">
        <v>74</v>
      </c>
      <c r="BP1527" t="s">
        <v>74</v>
      </c>
      <c r="BQ1527" t="s">
        <v>74</v>
      </c>
      <c r="BR1527" t="s">
        <v>104</v>
      </c>
      <c r="BS1527" t="s">
        <v>604</v>
      </c>
      <c r="BT1527" t="str">
        <f>HYPERLINK("https%3A%2F%2Fwww.webofscience.com%2Fwos%2Fwoscc%2Ffull-record%2FWOS:001100444800001","View Full Record in Web of Science")</f>
        <v>View Full Record in Web of Science</v>
      </c>
    </row>
    <row r="1528" spans="1:72" x14ac:dyDescent="0.25">
      <c r="A1528" t="s">
        <v>72</v>
      </c>
      <c r="B1528" t="s">
        <v>1016</v>
      </c>
      <c r="C1528" t="s">
        <v>74</v>
      </c>
      <c r="D1528" t="s">
        <v>74</v>
      </c>
      <c r="E1528" t="s">
        <v>74</v>
      </c>
      <c r="F1528" t="s">
        <v>1017</v>
      </c>
      <c r="G1528" t="s">
        <v>74</v>
      </c>
      <c r="H1528" t="s">
        <v>74</v>
      </c>
      <c r="I1528" t="s">
        <v>1018</v>
      </c>
      <c r="J1528" t="s">
        <v>1019</v>
      </c>
      <c r="K1528" t="s">
        <v>74</v>
      </c>
      <c r="L1528" t="s">
        <v>74</v>
      </c>
      <c r="M1528" t="s">
        <v>78</v>
      </c>
      <c r="N1528" t="s">
        <v>188</v>
      </c>
      <c r="O1528" t="s">
        <v>74</v>
      </c>
      <c r="P1528" t="s">
        <v>74</v>
      </c>
      <c r="Q1528" t="s">
        <v>74</v>
      </c>
      <c r="R1528" t="s">
        <v>74</v>
      </c>
      <c r="S1528" t="s">
        <v>74</v>
      </c>
      <c r="T1528" t="s">
        <v>1020</v>
      </c>
      <c r="U1528" t="s">
        <v>74</v>
      </c>
      <c r="V1528" t="s">
        <v>1021</v>
      </c>
      <c r="W1528" t="s">
        <v>1022</v>
      </c>
      <c r="X1528" t="s">
        <v>1023</v>
      </c>
      <c r="Y1528" t="s">
        <v>1024</v>
      </c>
      <c r="Z1528" t="s">
        <v>1025</v>
      </c>
      <c r="AA1528" t="s">
        <v>1026</v>
      </c>
      <c r="AB1528" t="s">
        <v>1027</v>
      </c>
      <c r="AC1528" t="s">
        <v>74</v>
      </c>
      <c r="AD1528" t="s">
        <v>74</v>
      </c>
      <c r="AE1528" t="s">
        <v>74</v>
      </c>
      <c r="AF1528" t="s">
        <v>74</v>
      </c>
      <c r="AG1528">
        <v>72</v>
      </c>
      <c r="AH1528">
        <v>0</v>
      </c>
      <c r="AI1528">
        <v>0</v>
      </c>
      <c r="AJ1528">
        <v>4</v>
      </c>
      <c r="AK1528">
        <v>4</v>
      </c>
      <c r="AL1528" t="s">
        <v>196</v>
      </c>
      <c r="AM1528" t="s">
        <v>197</v>
      </c>
      <c r="AN1528" t="s">
        <v>198</v>
      </c>
      <c r="AO1528" t="s">
        <v>1028</v>
      </c>
      <c r="AP1528" t="s">
        <v>1029</v>
      </c>
      <c r="AQ1528" t="s">
        <v>74</v>
      </c>
      <c r="AR1528" t="s">
        <v>1030</v>
      </c>
      <c r="AS1528" t="s">
        <v>1031</v>
      </c>
      <c r="AT1528" t="s">
        <v>1032</v>
      </c>
      <c r="AU1528">
        <v>2024</v>
      </c>
      <c r="AV1528" t="s">
        <v>74</v>
      </c>
      <c r="AW1528" t="s">
        <v>74</v>
      </c>
      <c r="AX1528" t="s">
        <v>74</v>
      </c>
      <c r="AY1528" t="s">
        <v>74</v>
      </c>
      <c r="AZ1528" t="s">
        <v>74</v>
      </c>
      <c r="BA1528" t="s">
        <v>74</v>
      </c>
      <c r="BB1528" t="s">
        <v>74</v>
      </c>
      <c r="BC1528" t="s">
        <v>74</v>
      </c>
      <c r="BD1528" t="s">
        <v>74</v>
      </c>
      <c r="BE1528" t="s">
        <v>1033</v>
      </c>
      <c r="BF1528" t="str">
        <f>HYPERLINK("http://dx.doi.org/10.1111/ejed.12649","http://dx.doi.org/10.1111/ejed.12649")</f>
        <v>http://dx.doi.org/10.1111/ejed.12649</v>
      </c>
      <c r="BG1528" t="s">
        <v>74</v>
      </c>
      <c r="BH1528" t="s">
        <v>1034</v>
      </c>
      <c r="BI1528">
        <v>18</v>
      </c>
      <c r="BJ1528" t="s">
        <v>278</v>
      </c>
      <c r="BK1528" t="s">
        <v>100</v>
      </c>
      <c r="BL1528" t="s">
        <v>278</v>
      </c>
      <c r="BM1528" t="s">
        <v>1035</v>
      </c>
      <c r="BN1528" t="s">
        <v>74</v>
      </c>
      <c r="BO1528" t="s">
        <v>1036</v>
      </c>
      <c r="BP1528" t="s">
        <v>74</v>
      </c>
      <c r="BQ1528" t="s">
        <v>74</v>
      </c>
      <c r="BR1528" t="s">
        <v>104</v>
      </c>
      <c r="BS1528" t="s">
        <v>1037</v>
      </c>
      <c r="BT1528" t="str">
        <f>HYPERLINK("https%3A%2F%2Fwww.webofscience.com%2Fwos%2Fwoscc%2Ffull-record%2FWOS:001194973800001","View Full Record in Web of Science")</f>
        <v>View Full Record in Web of Science</v>
      </c>
    </row>
    <row r="1529" spans="1:72" x14ac:dyDescent="0.25">
      <c r="A1529" t="s">
        <v>72</v>
      </c>
      <c r="B1529" t="s">
        <v>1038</v>
      </c>
      <c r="C1529" t="s">
        <v>74</v>
      </c>
      <c r="D1529" t="s">
        <v>74</v>
      </c>
      <c r="E1529" t="s">
        <v>74</v>
      </c>
      <c r="F1529" t="s">
        <v>1039</v>
      </c>
      <c r="G1529" t="s">
        <v>74</v>
      </c>
      <c r="H1529" t="s">
        <v>74</v>
      </c>
      <c r="I1529" t="s">
        <v>1040</v>
      </c>
      <c r="J1529" t="s">
        <v>1041</v>
      </c>
      <c r="K1529" t="s">
        <v>74</v>
      </c>
      <c r="L1529" t="s">
        <v>74</v>
      </c>
      <c r="M1529" t="s">
        <v>78</v>
      </c>
      <c r="N1529" t="s">
        <v>79</v>
      </c>
      <c r="O1529" t="s">
        <v>74</v>
      </c>
      <c r="P1529" t="s">
        <v>74</v>
      </c>
      <c r="Q1529" t="s">
        <v>74</v>
      </c>
      <c r="R1529" t="s">
        <v>74</v>
      </c>
      <c r="S1529" t="s">
        <v>74</v>
      </c>
      <c r="T1529" t="s">
        <v>1042</v>
      </c>
      <c r="U1529" t="s">
        <v>1043</v>
      </c>
      <c r="V1529" t="s">
        <v>1044</v>
      </c>
      <c r="W1529" t="s">
        <v>1045</v>
      </c>
      <c r="X1529" t="s">
        <v>1046</v>
      </c>
      <c r="Y1529" t="s">
        <v>1047</v>
      </c>
      <c r="Z1529" t="s">
        <v>1048</v>
      </c>
      <c r="AA1529" t="s">
        <v>74</v>
      </c>
      <c r="AB1529" t="s">
        <v>74</v>
      </c>
      <c r="AC1529" t="s">
        <v>74</v>
      </c>
      <c r="AD1529" t="s">
        <v>74</v>
      </c>
      <c r="AE1529" t="s">
        <v>74</v>
      </c>
      <c r="AF1529" t="s">
        <v>74</v>
      </c>
      <c r="AG1529">
        <v>78</v>
      </c>
      <c r="AH1529">
        <v>0</v>
      </c>
      <c r="AI1529">
        <v>0</v>
      </c>
      <c r="AJ1529">
        <v>23</v>
      </c>
      <c r="AK1529">
        <v>23</v>
      </c>
      <c r="AL1529" t="s">
        <v>1049</v>
      </c>
      <c r="AM1529" t="s">
        <v>1050</v>
      </c>
      <c r="AN1529" t="s">
        <v>1051</v>
      </c>
      <c r="AO1529" t="s">
        <v>1052</v>
      </c>
      <c r="AP1529" t="s">
        <v>1053</v>
      </c>
      <c r="AQ1529" t="s">
        <v>74</v>
      </c>
      <c r="AR1529" t="s">
        <v>1054</v>
      </c>
      <c r="AS1529" t="s">
        <v>1055</v>
      </c>
      <c r="AT1529" t="s">
        <v>255</v>
      </c>
      <c r="AU1529">
        <v>2024</v>
      </c>
      <c r="AV1529">
        <v>52</v>
      </c>
      <c r="AW1529">
        <v>5</v>
      </c>
      <c r="AX1529" t="s">
        <v>74</v>
      </c>
      <c r="AY1529" t="s">
        <v>74</v>
      </c>
      <c r="AZ1529" t="s">
        <v>74</v>
      </c>
      <c r="BA1529" t="s">
        <v>74</v>
      </c>
      <c r="BB1529" t="s">
        <v>74</v>
      </c>
      <c r="BC1529" t="s">
        <v>74</v>
      </c>
      <c r="BD1529" t="s">
        <v>74</v>
      </c>
      <c r="BE1529" t="s">
        <v>1056</v>
      </c>
      <c r="BF1529" t="str">
        <f>HYPERLINK("http://dx.doi.org/10.2224/sbp.12640","http://dx.doi.org/10.2224/sbp.12640")</f>
        <v>http://dx.doi.org/10.2224/sbp.12640</v>
      </c>
      <c r="BG1529" t="s">
        <v>74</v>
      </c>
      <c r="BH1529" t="s">
        <v>74</v>
      </c>
      <c r="BI1529">
        <v>16</v>
      </c>
      <c r="BJ1529" t="s">
        <v>1057</v>
      </c>
      <c r="BK1529" t="s">
        <v>100</v>
      </c>
      <c r="BL1529" t="s">
        <v>101</v>
      </c>
      <c r="BM1529" t="s">
        <v>1058</v>
      </c>
      <c r="BN1529" t="s">
        <v>74</v>
      </c>
      <c r="BO1529" t="s">
        <v>74</v>
      </c>
      <c r="BP1529" t="s">
        <v>74</v>
      </c>
      <c r="BQ1529" t="s">
        <v>74</v>
      </c>
      <c r="BR1529" t="s">
        <v>104</v>
      </c>
      <c r="BS1529" t="s">
        <v>1059</v>
      </c>
      <c r="BT1529" t="str">
        <f>HYPERLINK("https%3A%2F%2Fwww.webofscience.com%2Fwos%2Fwoscc%2Ffull-record%2FWOS:001223501800001","View Full Record in Web of Science")</f>
        <v>View Full Record in Web of Science</v>
      </c>
    </row>
    <row r="1530" spans="1:72" x14ac:dyDescent="0.25">
      <c r="A1530" t="s">
        <v>72</v>
      </c>
      <c r="B1530" t="s">
        <v>1116</v>
      </c>
      <c r="C1530" t="s">
        <v>74</v>
      </c>
      <c r="D1530" t="s">
        <v>74</v>
      </c>
      <c r="E1530" t="s">
        <v>74</v>
      </c>
      <c r="F1530" t="s">
        <v>1117</v>
      </c>
      <c r="G1530" t="s">
        <v>74</v>
      </c>
      <c r="H1530" t="s">
        <v>74</v>
      </c>
      <c r="I1530" t="s">
        <v>1118</v>
      </c>
      <c r="J1530" t="s">
        <v>1119</v>
      </c>
      <c r="K1530" t="s">
        <v>74</v>
      </c>
      <c r="L1530" t="s">
        <v>74</v>
      </c>
      <c r="M1530" t="s">
        <v>78</v>
      </c>
      <c r="N1530" t="s">
        <v>188</v>
      </c>
      <c r="O1530" t="s">
        <v>74</v>
      </c>
      <c r="P1530" t="s">
        <v>74</v>
      </c>
      <c r="Q1530" t="s">
        <v>74</v>
      </c>
      <c r="R1530" t="s">
        <v>74</v>
      </c>
      <c r="S1530" t="s">
        <v>74</v>
      </c>
      <c r="T1530" t="s">
        <v>1120</v>
      </c>
      <c r="U1530" t="s">
        <v>1121</v>
      </c>
      <c r="V1530" t="s">
        <v>1122</v>
      </c>
      <c r="W1530" t="s">
        <v>1123</v>
      </c>
      <c r="X1530" t="s">
        <v>1124</v>
      </c>
      <c r="Y1530" t="s">
        <v>1125</v>
      </c>
      <c r="Z1530" t="s">
        <v>1126</v>
      </c>
      <c r="AA1530" t="s">
        <v>74</v>
      </c>
      <c r="AB1530" t="s">
        <v>74</v>
      </c>
      <c r="AC1530" t="s">
        <v>1127</v>
      </c>
      <c r="AD1530" t="s">
        <v>1128</v>
      </c>
      <c r="AE1530" t="s">
        <v>1129</v>
      </c>
      <c r="AF1530" t="s">
        <v>74</v>
      </c>
      <c r="AG1530">
        <v>58</v>
      </c>
      <c r="AH1530">
        <v>0</v>
      </c>
      <c r="AI1530">
        <v>0</v>
      </c>
      <c r="AJ1530">
        <v>1</v>
      </c>
      <c r="AK1530">
        <v>1</v>
      </c>
      <c r="AL1530" t="s">
        <v>1130</v>
      </c>
      <c r="AM1530" t="s">
        <v>249</v>
      </c>
      <c r="AN1530" t="s">
        <v>1131</v>
      </c>
      <c r="AO1530" t="s">
        <v>1132</v>
      </c>
      <c r="AP1530" t="s">
        <v>1133</v>
      </c>
      <c r="AQ1530" t="s">
        <v>74</v>
      </c>
      <c r="AR1530" t="s">
        <v>1134</v>
      </c>
      <c r="AS1530" t="s">
        <v>1135</v>
      </c>
      <c r="AT1530" t="s">
        <v>1136</v>
      </c>
      <c r="AU1530">
        <v>2024</v>
      </c>
      <c r="AV1530" t="s">
        <v>74</v>
      </c>
      <c r="AW1530" t="s">
        <v>74</v>
      </c>
      <c r="AX1530" t="s">
        <v>74</v>
      </c>
      <c r="AY1530" t="s">
        <v>74</v>
      </c>
      <c r="AZ1530" t="s">
        <v>74</v>
      </c>
      <c r="BA1530" t="s">
        <v>74</v>
      </c>
      <c r="BB1530" t="s">
        <v>74</v>
      </c>
      <c r="BC1530" t="s">
        <v>74</v>
      </c>
      <c r="BD1530" t="s">
        <v>74</v>
      </c>
      <c r="BE1530" t="s">
        <v>1137</v>
      </c>
      <c r="BF1530" t="str">
        <f>HYPERLINK("http://dx.doi.org/10.1007/s10964-024-02009-3","http://dx.doi.org/10.1007/s10964-024-02009-3")</f>
        <v>http://dx.doi.org/10.1007/s10964-024-02009-3</v>
      </c>
      <c r="BG1530" t="s">
        <v>74</v>
      </c>
      <c r="BH1530" t="s">
        <v>205</v>
      </c>
      <c r="BI1530">
        <v>10</v>
      </c>
      <c r="BJ1530" t="s">
        <v>1138</v>
      </c>
      <c r="BK1530" t="s">
        <v>100</v>
      </c>
      <c r="BL1530" t="s">
        <v>101</v>
      </c>
      <c r="BM1530" t="s">
        <v>1139</v>
      </c>
      <c r="BN1530">
        <v>38755431</v>
      </c>
      <c r="BO1530" t="s">
        <v>74</v>
      </c>
      <c r="BP1530" t="s">
        <v>74</v>
      </c>
      <c r="BQ1530" t="s">
        <v>74</v>
      </c>
      <c r="BR1530" t="s">
        <v>104</v>
      </c>
      <c r="BS1530" t="s">
        <v>1140</v>
      </c>
      <c r="BT1530" t="str">
        <f>HYPERLINK("https%3A%2F%2Fwww.webofscience.com%2Fwos%2Fwoscc%2Ffull-record%2FWOS:001226642900002","View Full Record in Web of Science")</f>
        <v>View Full Record in Web of Science</v>
      </c>
    </row>
    <row r="1531" spans="1:72" x14ac:dyDescent="0.25">
      <c r="A1531" t="s">
        <v>72</v>
      </c>
      <c r="B1531" t="s">
        <v>1495</v>
      </c>
      <c r="C1531" t="s">
        <v>74</v>
      </c>
      <c r="D1531" t="s">
        <v>74</v>
      </c>
      <c r="E1531" t="s">
        <v>74</v>
      </c>
      <c r="F1531" t="s">
        <v>1496</v>
      </c>
      <c r="G1531" t="s">
        <v>74</v>
      </c>
      <c r="H1531" t="s">
        <v>74</v>
      </c>
      <c r="I1531" t="s">
        <v>1497</v>
      </c>
      <c r="J1531" t="s">
        <v>1498</v>
      </c>
      <c r="K1531" t="s">
        <v>74</v>
      </c>
      <c r="L1531" t="s">
        <v>74</v>
      </c>
      <c r="M1531" t="s">
        <v>78</v>
      </c>
      <c r="N1531" t="s">
        <v>79</v>
      </c>
      <c r="O1531" t="s">
        <v>74</v>
      </c>
      <c r="P1531" t="s">
        <v>74</v>
      </c>
      <c r="Q1531" t="s">
        <v>74</v>
      </c>
      <c r="R1531" t="s">
        <v>74</v>
      </c>
      <c r="S1531" t="s">
        <v>74</v>
      </c>
      <c r="T1531" t="s">
        <v>1499</v>
      </c>
      <c r="U1531" t="s">
        <v>1500</v>
      </c>
      <c r="V1531" t="s">
        <v>1501</v>
      </c>
      <c r="W1531" t="s">
        <v>1502</v>
      </c>
      <c r="X1531" t="s">
        <v>1503</v>
      </c>
      <c r="Y1531" t="s">
        <v>1504</v>
      </c>
      <c r="Z1531" t="s">
        <v>1505</v>
      </c>
      <c r="AA1531" t="s">
        <v>74</v>
      </c>
      <c r="AB1531" t="s">
        <v>74</v>
      </c>
      <c r="AC1531" t="s">
        <v>74</v>
      </c>
      <c r="AD1531" t="s">
        <v>74</v>
      </c>
      <c r="AE1531" t="s">
        <v>74</v>
      </c>
      <c r="AF1531" t="s">
        <v>74</v>
      </c>
      <c r="AG1531">
        <v>74</v>
      </c>
      <c r="AH1531">
        <v>0</v>
      </c>
      <c r="AI1531">
        <v>0</v>
      </c>
      <c r="AJ1531">
        <v>54</v>
      </c>
      <c r="AK1531">
        <v>54</v>
      </c>
      <c r="AL1531" t="s">
        <v>1506</v>
      </c>
      <c r="AM1531" t="s">
        <v>1507</v>
      </c>
      <c r="AN1531" t="s">
        <v>1508</v>
      </c>
      <c r="AO1531" t="s">
        <v>1509</v>
      </c>
      <c r="AP1531" t="s">
        <v>1510</v>
      </c>
      <c r="AQ1531" t="s">
        <v>74</v>
      </c>
      <c r="AR1531" t="s">
        <v>1511</v>
      </c>
      <c r="AS1531" t="s">
        <v>1512</v>
      </c>
      <c r="AT1531" t="s">
        <v>600</v>
      </c>
      <c r="AU1531">
        <v>2024</v>
      </c>
      <c r="AV1531">
        <v>85</v>
      </c>
      <c r="AW1531" t="s">
        <v>74</v>
      </c>
      <c r="AX1531" t="s">
        <v>74</v>
      </c>
      <c r="AY1531" t="s">
        <v>74</v>
      </c>
      <c r="AZ1531" t="s">
        <v>74</v>
      </c>
      <c r="BA1531" t="s">
        <v>74</v>
      </c>
      <c r="BB1531" t="s">
        <v>74</v>
      </c>
      <c r="BC1531" t="s">
        <v>74</v>
      </c>
      <c r="BD1531">
        <v>101965</v>
      </c>
      <c r="BE1531" t="s">
        <v>1513</v>
      </c>
      <c r="BF1531" t="str">
        <f>HYPERLINK("http://dx.doi.org/10.1016/j.lmot.2024.101965","http://dx.doi.org/10.1016/j.lmot.2024.101965")</f>
        <v>http://dx.doi.org/10.1016/j.lmot.2024.101965</v>
      </c>
      <c r="BG1531" t="s">
        <v>74</v>
      </c>
      <c r="BH1531" t="s">
        <v>1232</v>
      </c>
      <c r="BI1531">
        <v>9</v>
      </c>
      <c r="BJ1531" t="s">
        <v>1514</v>
      </c>
      <c r="BK1531" t="s">
        <v>100</v>
      </c>
      <c r="BL1531" t="s">
        <v>101</v>
      </c>
      <c r="BM1531" t="s">
        <v>1515</v>
      </c>
      <c r="BN1531" t="s">
        <v>74</v>
      </c>
      <c r="BO1531" t="s">
        <v>74</v>
      </c>
      <c r="BP1531" t="s">
        <v>74</v>
      </c>
      <c r="BQ1531" t="s">
        <v>74</v>
      </c>
      <c r="BR1531" t="s">
        <v>104</v>
      </c>
      <c r="BS1531" t="s">
        <v>1516</v>
      </c>
      <c r="BT1531" t="str">
        <f>HYPERLINK("https%3A%2F%2Fwww.webofscience.com%2Fwos%2Fwoscc%2Ffull-record%2FWOS:001173985900001","View Full Record in Web of Science")</f>
        <v>View Full Record in Web of Science</v>
      </c>
    </row>
    <row r="1532" spans="1:72" x14ac:dyDescent="0.25">
      <c r="A1532" t="s">
        <v>72</v>
      </c>
      <c r="B1532" t="s">
        <v>1693</v>
      </c>
      <c r="C1532" t="s">
        <v>74</v>
      </c>
      <c r="D1532" t="s">
        <v>74</v>
      </c>
      <c r="E1532" t="s">
        <v>74</v>
      </c>
      <c r="F1532" t="s">
        <v>1694</v>
      </c>
      <c r="G1532" t="s">
        <v>74</v>
      </c>
      <c r="H1532" t="s">
        <v>74</v>
      </c>
      <c r="I1532" t="s">
        <v>1695</v>
      </c>
      <c r="J1532" t="s">
        <v>791</v>
      </c>
      <c r="K1532" t="s">
        <v>74</v>
      </c>
      <c r="L1532" t="s">
        <v>74</v>
      </c>
      <c r="M1532" t="s">
        <v>78</v>
      </c>
      <c r="N1532" t="s">
        <v>188</v>
      </c>
      <c r="O1532" t="s">
        <v>74</v>
      </c>
      <c r="P1532" t="s">
        <v>74</v>
      </c>
      <c r="Q1532" t="s">
        <v>74</v>
      </c>
      <c r="R1532" t="s">
        <v>74</v>
      </c>
      <c r="S1532" t="s">
        <v>74</v>
      </c>
      <c r="T1532" t="s">
        <v>1696</v>
      </c>
      <c r="U1532" t="s">
        <v>1697</v>
      </c>
      <c r="V1532" t="s">
        <v>1698</v>
      </c>
      <c r="W1532" t="s">
        <v>1699</v>
      </c>
      <c r="X1532" t="s">
        <v>1700</v>
      </c>
      <c r="Y1532" t="s">
        <v>1701</v>
      </c>
      <c r="Z1532" t="s">
        <v>1702</v>
      </c>
      <c r="AA1532" t="s">
        <v>74</v>
      </c>
      <c r="AB1532" t="s">
        <v>1703</v>
      </c>
      <c r="AC1532" t="s">
        <v>1704</v>
      </c>
      <c r="AD1532" t="s">
        <v>1705</v>
      </c>
      <c r="AE1532" t="s">
        <v>1706</v>
      </c>
      <c r="AF1532" t="s">
        <v>74</v>
      </c>
      <c r="AG1532">
        <v>109</v>
      </c>
      <c r="AH1532">
        <v>0</v>
      </c>
      <c r="AI1532">
        <v>0</v>
      </c>
      <c r="AJ1532">
        <v>5</v>
      </c>
      <c r="AK1532">
        <v>5</v>
      </c>
      <c r="AL1532" t="s">
        <v>248</v>
      </c>
      <c r="AM1532" t="s">
        <v>249</v>
      </c>
      <c r="AN1532" t="s">
        <v>250</v>
      </c>
      <c r="AO1532" t="s">
        <v>802</v>
      </c>
      <c r="AP1532" t="s">
        <v>803</v>
      </c>
      <c r="AQ1532" t="s">
        <v>74</v>
      </c>
      <c r="AR1532" t="s">
        <v>804</v>
      </c>
      <c r="AS1532" t="s">
        <v>805</v>
      </c>
      <c r="AT1532" t="s">
        <v>1707</v>
      </c>
      <c r="AU1532">
        <v>2024</v>
      </c>
      <c r="AV1532" t="s">
        <v>74</v>
      </c>
      <c r="AW1532" t="s">
        <v>74</v>
      </c>
      <c r="AX1532" t="s">
        <v>74</v>
      </c>
      <c r="AY1532" t="s">
        <v>74</v>
      </c>
      <c r="AZ1532" t="s">
        <v>74</v>
      </c>
      <c r="BA1532" t="s">
        <v>74</v>
      </c>
      <c r="BB1532" t="s">
        <v>74</v>
      </c>
      <c r="BC1532" t="s">
        <v>74</v>
      </c>
      <c r="BD1532" t="s">
        <v>74</v>
      </c>
      <c r="BE1532" t="s">
        <v>1708</v>
      </c>
      <c r="BF1532" t="str">
        <f>HYPERLINK("http://dx.doi.org/10.1007/s10212-024-00803-y","http://dx.doi.org/10.1007/s10212-024-00803-y")</f>
        <v>http://dx.doi.org/10.1007/s10212-024-00803-y</v>
      </c>
      <c r="BG1532" t="s">
        <v>74</v>
      </c>
      <c r="BH1532" t="s">
        <v>1709</v>
      </c>
      <c r="BI1532">
        <v>21</v>
      </c>
      <c r="BJ1532" t="s">
        <v>126</v>
      </c>
      <c r="BK1532" t="s">
        <v>100</v>
      </c>
      <c r="BL1532" t="s">
        <v>101</v>
      </c>
      <c r="BM1532" t="s">
        <v>1710</v>
      </c>
      <c r="BN1532" t="s">
        <v>74</v>
      </c>
      <c r="BO1532" t="s">
        <v>1036</v>
      </c>
      <c r="BP1532" t="s">
        <v>74</v>
      </c>
      <c r="BQ1532" t="s">
        <v>74</v>
      </c>
      <c r="BR1532" t="s">
        <v>104</v>
      </c>
      <c r="BS1532" t="s">
        <v>1711</v>
      </c>
      <c r="BT1532" t="str">
        <f>HYPERLINK("https%3A%2F%2Fwww.webofscience.com%2Fwos%2Fwoscc%2Ffull-record%2FWOS:001171249100001","View Full Record in Web of Science")</f>
        <v>View Full Record in Web of Science</v>
      </c>
    </row>
    <row r="1533" spans="1:72" x14ac:dyDescent="0.25">
      <c r="A1533" t="s">
        <v>72</v>
      </c>
      <c r="B1533" t="s">
        <v>1744</v>
      </c>
      <c r="C1533" t="s">
        <v>74</v>
      </c>
      <c r="D1533" t="s">
        <v>74</v>
      </c>
      <c r="E1533" t="s">
        <v>74</v>
      </c>
      <c r="F1533" t="s">
        <v>1745</v>
      </c>
      <c r="G1533" t="s">
        <v>74</v>
      </c>
      <c r="H1533" t="s">
        <v>74</v>
      </c>
      <c r="I1533" t="s">
        <v>1746</v>
      </c>
      <c r="J1533" t="s">
        <v>1460</v>
      </c>
      <c r="K1533" t="s">
        <v>74</v>
      </c>
      <c r="L1533" t="s">
        <v>74</v>
      </c>
      <c r="M1533" t="s">
        <v>78</v>
      </c>
      <c r="N1533" t="s">
        <v>79</v>
      </c>
      <c r="O1533" t="s">
        <v>74</v>
      </c>
      <c r="P1533" t="s">
        <v>74</v>
      </c>
      <c r="Q1533" t="s">
        <v>74</v>
      </c>
      <c r="R1533" t="s">
        <v>74</v>
      </c>
      <c r="S1533" t="s">
        <v>74</v>
      </c>
      <c r="T1533" t="s">
        <v>1747</v>
      </c>
      <c r="U1533" t="s">
        <v>1748</v>
      </c>
      <c r="V1533" t="s">
        <v>1749</v>
      </c>
      <c r="W1533" t="s">
        <v>1750</v>
      </c>
      <c r="X1533" t="s">
        <v>1197</v>
      </c>
      <c r="Y1533" t="s">
        <v>1751</v>
      </c>
      <c r="Z1533" t="s">
        <v>1752</v>
      </c>
      <c r="AA1533" t="s">
        <v>1753</v>
      </c>
      <c r="AB1533" t="s">
        <v>1754</v>
      </c>
      <c r="AC1533" t="s">
        <v>1755</v>
      </c>
      <c r="AD1533" t="s">
        <v>1756</v>
      </c>
      <c r="AE1533" t="s">
        <v>1757</v>
      </c>
      <c r="AF1533" t="s">
        <v>74</v>
      </c>
      <c r="AG1533">
        <v>90</v>
      </c>
      <c r="AH1533">
        <v>0</v>
      </c>
      <c r="AI1533">
        <v>0</v>
      </c>
      <c r="AJ1533">
        <v>4</v>
      </c>
      <c r="AK1533">
        <v>18</v>
      </c>
      <c r="AL1533" t="s">
        <v>248</v>
      </c>
      <c r="AM1533" t="s">
        <v>1471</v>
      </c>
      <c r="AN1533" t="s">
        <v>1472</v>
      </c>
      <c r="AO1533" t="s">
        <v>1473</v>
      </c>
      <c r="AP1533" t="s">
        <v>1474</v>
      </c>
      <c r="AQ1533" t="s">
        <v>74</v>
      </c>
      <c r="AR1533" t="s">
        <v>1475</v>
      </c>
      <c r="AS1533" t="s">
        <v>1476</v>
      </c>
      <c r="AT1533" t="s">
        <v>686</v>
      </c>
      <c r="AU1533">
        <v>2024</v>
      </c>
      <c r="AV1533">
        <v>27</v>
      </c>
      <c r="AW1533">
        <v>2</v>
      </c>
      <c r="AX1533" t="s">
        <v>74</v>
      </c>
      <c r="AY1533" t="s">
        <v>74</v>
      </c>
      <c r="AZ1533" t="s">
        <v>74</v>
      </c>
      <c r="BA1533" t="s">
        <v>74</v>
      </c>
      <c r="BB1533">
        <v>435</v>
      </c>
      <c r="BC1533">
        <v>459</v>
      </c>
      <c r="BD1533" t="s">
        <v>74</v>
      </c>
      <c r="BE1533" t="s">
        <v>1758</v>
      </c>
      <c r="BF1533" t="str">
        <f>HYPERLINK("http://dx.doi.org/10.1007/s11218-023-09841-8","http://dx.doi.org/10.1007/s11218-023-09841-8")</f>
        <v>http://dx.doi.org/10.1007/s11218-023-09841-8</v>
      </c>
      <c r="BG1533" t="s">
        <v>74</v>
      </c>
      <c r="BH1533" t="s">
        <v>510</v>
      </c>
      <c r="BI1533">
        <v>25</v>
      </c>
      <c r="BJ1533" t="s">
        <v>126</v>
      </c>
      <c r="BK1533" t="s">
        <v>100</v>
      </c>
      <c r="BL1533" t="s">
        <v>101</v>
      </c>
      <c r="BM1533" t="s">
        <v>1759</v>
      </c>
      <c r="BN1533" t="s">
        <v>74</v>
      </c>
      <c r="BO1533" t="s">
        <v>1036</v>
      </c>
      <c r="BP1533" t="s">
        <v>74</v>
      </c>
      <c r="BQ1533" t="s">
        <v>74</v>
      </c>
      <c r="BR1533" t="s">
        <v>104</v>
      </c>
      <c r="BS1533" t="s">
        <v>1760</v>
      </c>
      <c r="BT1533" t="str">
        <f>HYPERLINK("https%3A%2F%2Fwww.webofscience.com%2Fwos%2Fwoscc%2Ffull-record%2FWOS:001068058400001","View Full Record in Web of Science")</f>
        <v>View Full Record in Web of Science</v>
      </c>
    </row>
    <row r="1534" spans="1:72" x14ac:dyDescent="0.25">
      <c r="A1534" t="s">
        <v>72</v>
      </c>
      <c r="B1534" t="s">
        <v>1808</v>
      </c>
      <c r="C1534" t="s">
        <v>74</v>
      </c>
      <c r="D1534" t="s">
        <v>74</v>
      </c>
      <c r="E1534" t="s">
        <v>74</v>
      </c>
      <c r="F1534" t="s">
        <v>1809</v>
      </c>
      <c r="G1534" t="s">
        <v>74</v>
      </c>
      <c r="H1534" t="s">
        <v>74</v>
      </c>
      <c r="I1534" t="s">
        <v>1810</v>
      </c>
      <c r="J1534" t="s">
        <v>1498</v>
      </c>
      <c r="K1534" t="s">
        <v>74</v>
      </c>
      <c r="L1534" t="s">
        <v>74</v>
      </c>
      <c r="M1534" t="s">
        <v>78</v>
      </c>
      <c r="N1534" t="s">
        <v>79</v>
      </c>
      <c r="O1534" t="s">
        <v>74</v>
      </c>
      <c r="P1534" t="s">
        <v>74</v>
      </c>
      <c r="Q1534" t="s">
        <v>74</v>
      </c>
      <c r="R1534" t="s">
        <v>74</v>
      </c>
      <c r="S1534" t="s">
        <v>74</v>
      </c>
      <c r="T1534" t="s">
        <v>1811</v>
      </c>
      <c r="U1534" t="s">
        <v>1812</v>
      </c>
      <c r="V1534" t="s">
        <v>1813</v>
      </c>
      <c r="W1534" t="s">
        <v>1814</v>
      </c>
      <c r="X1534" t="s">
        <v>74</v>
      </c>
      <c r="Y1534" t="s">
        <v>1815</v>
      </c>
      <c r="Z1534" t="s">
        <v>1816</v>
      </c>
      <c r="AA1534" t="s">
        <v>74</v>
      </c>
      <c r="AB1534" t="s">
        <v>74</v>
      </c>
      <c r="AC1534" t="s">
        <v>74</v>
      </c>
      <c r="AD1534" t="s">
        <v>74</v>
      </c>
      <c r="AE1534" t="s">
        <v>74</v>
      </c>
      <c r="AF1534" t="s">
        <v>74</v>
      </c>
      <c r="AG1534">
        <v>63</v>
      </c>
      <c r="AH1534">
        <v>0</v>
      </c>
      <c r="AI1534">
        <v>0</v>
      </c>
      <c r="AJ1534">
        <v>4</v>
      </c>
      <c r="AK1534">
        <v>4</v>
      </c>
      <c r="AL1534" t="s">
        <v>1506</v>
      </c>
      <c r="AM1534" t="s">
        <v>1507</v>
      </c>
      <c r="AN1534" t="s">
        <v>1508</v>
      </c>
      <c r="AO1534" t="s">
        <v>1509</v>
      </c>
      <c r="AP1534" t="s">
        <v>1510</v>
      </c>
      <c r="AQ1534" t="s">
        <v>74</v>
      </c>
      <c r="AR1534" t="s">
        <v>1511</v>
      </c>
      <c r="AS1534" t="s">
        <v>1512</v>
      </c>
      <c r="AT1534" t="s">
        <v>275</v>
      </c>
      <c r="AU1534">
        <v>2024</v>
      </c>
      <c r="AV1534">
        <v>87</v>
      </c>
      <c r="AW1534" t="s">
        <v>74</v>
      </c>
      <c r="AX1534" t="s">
        <v>74</v>
      </c>
      <c r="AY1534" t="s">
        <v>74</v>
      </c>
      <c r="AZ1534" t="s">
        <v>74</v>
      </c>
      <c r="BA1534" t="s">
        <v>74</v>
      </c>
      <c r="BB1534" t="s">
        <v>74</v>
      </c>
      <c r="BC1534" t="s">
        <v>74</v>
      </c>
      <c r="BD1534">
        <v>101990</v>
      </c>
      <c r="BE1534" t="s">
        <v>1817</v>
      </c>
      <c r="BF1534" t="str">
        <f>HYPERLINK("http://dx.doi.org/10.1016/j.lmot.2024.101990","http://dx.doi.org/10.1016/j.lmot.2024.101990")</f>
        <v>http://dx.doi.org/10.1016/j.lmot.2024.101990</v>
      </c>
      <c r="BG1534" t="s">
        <v>74</v>
      </c>
      <c r="BH1534" t="s">
        <v>74</v>
      </c>
      <c r="BI1534">
        <v>13</v>
      </c>
      <c r="BJ1534" t="s">
        <v>1514</v>
      </c>
      <c r="BK1534" t="s">
        <v>100</v>
      </c>
      <c r="BL1534" t="s">
        <v>101</v>
      </c>
      <c r="BM1534" t="s">
        <v>1818</v>
      </c>
      <c r="BN1534" t="s">
        <v>74</v>
      </c>
      <c r="BO1534" t="s">
        <v>74</v>
      </c>
      <c r="BP1534" t="s">
        <v>74</v>
      </c>
      <c r="BQ1534" t="s">
        <v>74</v>
      </c>
      <c r="BR1534" t="s">
        <v>104</v>
      </c>
      <c r="BS1534" t="s">
        <v>1819</v>
      </c>
      <c r="BT1534" t="str">
        <f>HYPERLINK("https%3A%2F%2Fwww.webofscience.com%2Fwos%2Fwoscc%2Ffull-record%2FWOS:001235847700001","View Full Record in Web of Science")</f>
        <v>View Full Record in Web of Science</v>
      </c>
    </row>
    <row r="1535" spans="1:72" x14ac:dyDescent="0.25">
      <c r="A1535" t="s">
        <v>72</v>
      </c>
      <c r="B1535" t="s">
        <v>2030</v>
      </c>
      <c r="C1535" t="s">
        <v>74</v>
      </c>
      <c r="D1535" t="s">
        <v>74</v>
      </c>
      <c r="E1535" t="s">
        <v>74</v>
      </c>
      <c r="F1535" t="s">
        <v>2031</v>
      </c>
      <c r="G1535" t="s">
        <v>74</v>
      </c>
      <c r="H1535" t="s">
        <v>74</v>
      </c>
      <c r="I1535" t="s">
        <v>2032</v>
      </c>
      <c r="J1535" t="s">
        <v>237</v>
      </c>
      <c r="K1535" t="s">
        <v>74</v>
      </c>
      <c r="L1535" t="s">
        <v>74</v>
      </c>
      <c r="M1535" t="s">
        <v>78</v>
      </c>
      <c r="N1535" t="s">
        <v>79</v>
      </c>
      <c r="O1535" t="s">
        <v>74</v>
      </c>
      <c r="P1535" t="s">
        <v>74</v>
      </c>
      <c r="Q1535" t="s">
        <v>74</v>
      </c>
      <c r="R1535" t="s">
        <v>74</v>
      </c>
      <c r="S1535" t="s">
        <v>74</v>
      </c>
      <c r="T1535" t="s">
        <v>2033</v>
      </c>
      <c r="U1535" t="s">
        <v>2034</v>
      </c>
      <c r="V1535" t="s">
        <v>2035</v>
      </c>
      <c r="W1535" t="s">
        <v>2036</v>
      </c>
      <c r="X1535" t="s">
        <v>2037</v>
      </c>
      <c r="Y1535" t="s">
        <v>2038</v>
      </c>
      <c r="Z1535" t="s">
        <v>2039</v>
      </c>
      <c r="AA1535" t="s">
        <v>74</v>
      </c>
      <c r="AB1535" t="s">
        <v>2040</v>
      </c>
      <c r="AC1535" t="s">
        <v>2037</v>
      </c>
      <c r="AD1535" t="s">
        <v>2041</v>
      </c>
      <c r="AE1535" t="s">
        <v>1129</v>
      </c>
      <c r="AF1535" t="s">
        <v>74</v>
      </c>
      <c r="AG1535">
        <v>44</v>
      </c>
      <c r="AH1535">
        <v>0</v>
      </c>
      <c r="AI1535">
        <v>0</v>
      </c>
      <c r="AJ1535">
        <v>14</v>
      </c>
      <c r="AK1535">
        <v>14</v>
      </c>
      <c r="AL1535" t="s">
        <v>248</v>
      </c>
      <c r="AM1535" t="s">
        <v>249</v>
      </c>
      <c r="AN1535" t="s">
        <v>250</v>
      </c>
      <c r="AO1535" t="s">
        <v>251</v>
      </c>
      <c r="AP1535" t="s">
        <v>252</v>
      </c>
      <c r="AQ1535" t="s">
        <v>74</v>
      </c>
      <c r="AR1535" t="s">
        <v>253</v>
      </c>
      <c r="AS1535" t="s">
        <v>254</v>
      </c>
      <c r="AT1535" t="s">
        <v>255</v>
      </c>
      <c r="AU1535">
        <v>2024</v>
      </c>
      <c r="AV1535">
        <v>43</v>
      </c>
      <c r="AW1535">
        <v>20</v>
      </c>
      <c r="AX1535" t="s">
        <v>74</v>
      </c>
      <c r="AY1535" t="s">
        <v>74</v>
      </c>
      <c r="AZ1535" t="s">
        <v>74</v>
      </c>
      <c r="BA1535" t="s">
        <v>74</v>
      </c>
      <c r="BB1535">
        <v>18444</v>
      </c>
      <c r="BC1535">
        <v>18454</v>
      </c>
      <c r="BD1535" t="s">
        <v>74</v>
      </c>
      <c r="BE1535" t="s">
        <v>2042</v>
      </c>
      <c r="BF1535" t="str">
        <f>HYPERLINK("http://dx.doi.org/10.1007/s12144-024-05630-4","http://dx.doi.org/10.1007/s12144-024-05630-4")</f>
        <v>http://dx.doi.org/10.1007/s12144-024-05630-4</v>
      </c>
      <c r="BG1535" t="s">
        <v>74</v>
      </c>
      <c r="BH1535" t="s">
        <v>1232</v>
      </c>
      <c r="BI1535">
        <v>11</v>
      </c>
      <c r="BJ1535" t="s">
        <v>99</v>
      </c>
      <c r="BK1535" t="s">
        <v>100</v>
      </c>
      <c r="BL1535" t="s">
        <v>101</v>
      </c>
      <c r="BM1535" t="s">
        <v>2043</v>
      </c>
      <c r="BN1535" t="s">
        <v>74</v>
      </c>
      <c r="BO1535" t="s">
        <v>1036</v>
      </c>
      <c r="BP1535" t="s">
        <v>74</v>
      </c>
      <c r="BQ1535" t="s">
        <v>74</v>
      </c>
      <c r="BR1535" t="s">
        <v>104</v>
      </c>
      <c r="BS1535" t="s">
        <v>2044</v>
      </c>
      <c r="BT1535" t="str">
        <f>HYPERLINK("https%3A%2F%2Fwww.webofscience.com%2Fwos%2Fwoscc%2Ffull-record%2FWOS:001147739500007","View Full Record in Web of Science")</f>
        <v>View Full Record in Web of Science</v>
      </c>
    </row>
    <row r="1536" spans="1:72" x14ac:dyDescent="0.25">
      <c r="A1536" t="s">
        <v>72</v>
      </c>
      <c r="B1536" t="s">
        <v>2353</v>
      </c>
      <c r="C1536" t="s">
        <v>74</v>
      </c>
      <c r="D1536" t="s">
        <v>74</v>
      </c>
      <c r="E1536" t="s">
        <v>74</v>
      </c>
      <c r="F1536" t="s">
        <v>2354</v>
      </c>
      <c r="G1536" t="s">
        <v>74</v>
      </c>
      <c r="H1536" t="s">
        <v>74</v>
      </c>
      <c r="I1536" t="s">
        <v>2355</v>
      </c>
      <c r="J1536" t="s">
        <v>1382</v>
      </c>
      <c r="K1536" t="s">
        <v>74</v>
      </c>
      <c r="L1536" t="s">
        <v>74</v>
      </c>
      <c r="M1536" t="s">
        <v>78</v>
      </c>
      <c r="N1536" t="s">
        <v>79</v>
      </c>
      <c r="O1536" t="s">
        <v>74</v>
      </c>
      <c r="P1536" t="s">
        <v>74</v>
      </c>
      <c r="Q1536" t="s">
        <v>74</v>
      </c>
      <c r="R1536" t="s">
        <v>74</v>
      </c>
      <c r="S1536" t="s">
        <v>74</v>
      </c>
      <c r="T1536" t="s">
        <v>2356</v>
      </c>
      <c r="U1536" t="s">
        <v>2357</v>
      </c>
      <c r="V1536" t="s">
        <v>2358</v>
      </c>
      <c r="W1536" t="s">
        <v>2359</v>
      </c>
      <c r="X1536" t="s">
        <v>2360</v>
      </c>
      <c r="Y1536" t="s">
        <v>2361</v>
      </c>
      <c r="Z1536" t="s">
        <v>195</v>
      </c>
      <c r="AA1536" t="s">
        <v>74</v>
      </c>
      <c r="AB1536" t="s">
        <v>1388</v>
      </c>
      <c r="AC1536" t="s">
        <v>74</v>
      </c>
      <c r="AD1536" t="s">
        <v>74</v>
      </c>
      <c r="AE1536" t="s">
        <v>74</v>
      </c>
      <c r="AF1536" t="s">
        <v>74</v>
      </c>
      <c r="AG1536">
        <v>54</v>
      </c>
      <c r="AH1536">
        <v>0</v>
      </c>
      <c r="AI1536">
        <v>0</v>
      </c>
      <c r="AJ1536">
        <v>7</v>
      </c>
      <c r="AK1536">
        <v>13</v>
      </c>
      <c r="AL1536" t="s">
        <v>196</v>
      </c>
      <c r="AM1536" t="s">
        <v>197</v>
      </c>
      <c r="AN1536" t="s">
        <v>198</v>
      </c>
      <c r="AO1536" t="s">
        <v>1389</v>
      </c>
      <c r="AP1536" t="s">
        <v>1390</v>
      </c>
      <c r="AQ1536" t="s">
        <v>74</v>
      </c>
      <c r="AR1536" t="s">
        <v>1391</v>
      </c>
      <c r="AS1536" t="s">
        <v>1392</v>
      </c>
      <c r="AT1536" t="s">
        <v>124</v>
      </c>
      <c r="AU1536">
        <v>2024</v>
      </c>
      <c r="AV1536">
        <v>73</v>
      </c>
      <c r="AW1536">
        <v>3</v>
      </c>
      <c r="AX1536" t="s">
        <v>74</v>
      </c>
      <c r="AY1536" t="s">
        <v>74</v>
      </c>
      <c r="AZ1536" t="s">
        <v>74</v>
      </c>
      <c r="BA1536" t="s">
        <v>74</v>
      </c>
      <c r="BB1536">
        <v>1536</v>
      </c>
      <c r="BC1536">
        <v>1549</v>
      </c>
      <c r="BD1536" t="s">
        <v>74</v>
      </c>
      <c r="BE1536" t="s">
        <v>2362</v>
      </c>
      <c r="BF1536" t="str">
        <f>HYPERLINK("http://dx.doi.org/10.1111/fare.12958","http://dx.doi.org/10.1111/fare.12958")</f>
        <v>http://dx.doi.org/10.1111/fare.12958</v>
      </c>
      <c r="BG1536" t="s">
        <v>74</v>
      </c>
      <c r="BH1536" t="s">
        <v>2363</v>
      </c>
      <c r="BI1536">
        <v>14</v>
      </c>
      <c r="BJ1536" t="s">
        <v>206</v>
      </c>
      <c r="BK1536" t="s">
        <v>100</v>
      </c>
      <c r="BL1536" t="s">
        <v>206</v>
      </c>
      <c r="BM1536" t="s">
        <v>2364</v>
      </c>
      <c r="BN1536" t="s">
        <v>74</v>
      </c>
      <c r="BO1536" t="s">
        <v>74</v>
      </c>
      <c r="BP1536" t="s">
        <v>74</v>
      </c>
      <c r="BQ1536" t="s">
        <v>74</v>
      </c>
      <c r="BR1536" t="s">
        <v>104</v>
      </c>
      <c r="BS1536" t="s">
        <v>2365</v>
      </c>
      <c r="BT1536" t="str">
        <f>HYPERLINK("https%3A%2F%2Fwww.webofscience.com%2Fwos%2Fwoscc%2Ffull-record%2FWOS:001087291600001","View Full Record in Web of Science")</f>
        <v>View Full Record in Web of Science</v>
      </c>
    </row>
    <row r="1537" spans="1:72" x14ac:dyDescent="0.25">
      <c r="A1537" t="s">
        <v>72</v>
      </c>
      <c r="B1537" t="s">
        <v>2366</v>
      </c>
      <c r="C1537" t="s">
        <v>74</v>
      </c>
      <c r="D1537" t="s">
        <v>74</v>
      </c>
      <c r="E1537" t="s">
        <v>74</v>
      </c>
      <c r="F1537" t="s">
        <v>2367</v>
      </c>
      <c r="G1537" t="s">
        <v>74</v>
      </c>
      <c r="H1537" t="s">
        <v>74</v>
      </c>
      <c r="I1537" t="s">
        <v>2368</v>
      </c>
      <c r="J1537" t="s">
        <v>2369</v>
      </c>
      <c r="K1537" t="s">
        <v>74</v>
      </c>
      <c r="L1537" t="s">
        <v>74</v>
      </c>
      <c r="M1537" t="s">
        <v>78</v>
      </c>
      <c r="N1537" t="s">
        <v>79</v>
      </c>
      <c r="O1537" t="s">
        <v>74</v>
      </c>
      <c r="P1537" t="s">
        <v>74</v>
      </c>
      <c r="Q1537" t="s">
        <v>74</v>
      </c>
      <c r="R1537" t="s">
        <v>74</v>
      </c>
      <c r="S1537" t="s">
        <v>74</v>
      </c>
      <c r="T1537" t="s">
        <v>2370</v>
      </c>
      <c r="U1537" t="s">
        <v>2371</v>
      </c>
      <c r="V1537" t="s">
        <v>2372</v>
      </c>
      <c r="W1537" t="s">
        <v>2373</v>
      </c>
      <c r="X1537" t="s">
        <v>2374</v>
      </c>
      <c r="Y1537" t="s">
        <v>2375</v>
      </c>
      <c r="Z1537" t="s">
        <v>2376</v>
      </c>
      <c r="AA1537" t="s">
        <v>74</v>
      </c>
      <c r="AB1537" t="s">
        <v>74</v>
      </c>
      <c r="AC1537" t="s">
        <v>2377</v>
      </c>
      <c r="AD1537" t="s">
        <v>2378</v>
      </c>
      <c r="AE1537" t="s">
        <v>2379</v>
      </c>
      <c r="AF1537" t="s">
        <v>74</v>
      </c>
      <c r="AG1537">
        <v>53</v>
      </c>
      <c r="AH1537">
        <v>0</v>
      </c>
      <c r="AI1537">
        <v>0</v>
      </c>
      <c r="AJ1537">
        <v>14</v>
      </c>
      <c r="AK1537">
        <v>14</v>
      </c>
      <c r="AL1537" t="s">
        <v>1267</v>
      </c>
      <c r="AM1537" t="s">
        <v>118</v>
      </c>
      <c r="AN1537" t="s">
        <v>1268</v>
      </c>
      <c r="AO1537" t="s">
        <v>2380</v>
      </c>
      <c r="AP1537" t="s">
        <v>2381</v>
      </c>
      <c r="AQ1537" t="s">
        <v>74</v>
      </c>
      <c r="AR1537" t="s">
        <v>2382</v>
      </c>
      <c r="AS1537" t="s">
        <v>2383</v>
      </c>
      <c r="AT1537" t="s">
        <v>686</v>
      </c>
      <c r="AU1537">
        <v>2024</v>
      </c>
      <c r="AV1537">
        <v>244</v>
      </c>
      <c r="AW1537" t="s">
        <v>74</v>
      </c>
      <c r="AX1537" t="s">
        <v>74</v>
      </c>
      <c r="AY1537" t="s">
        <v>74</v>
      </c>
      <c r="AZ1537" t="s">
        <v>74</v>
      </c>
      <c r="BA1537" t="s">
        <v>74</v>
      </c>
      <c r="BB1537" t="s">
        <v>74</v>
      </c>
      <c r="BC1537" t="s">
        <v>74</v>
      </c>
      <c r="BD1537">
        <v>104202</v>
      </c>
      <c r="BE1537" t="s">
        <v>2384</v>
      </c>
      <c r="BF1537" t="str">
        <f>HYPERLINK("http://dx.doi.org/10.1016/j.actpsy.2024.104202","http://dx.doi.org/10.1016/j.actpsy.2024.104202")</f>
        <v>http://dx.doi.org/10.1016/j.actpsy.2024.104202</v>
      </c>
      <c r="BG1537" t="s">
        <v>74</v>
      </c>
      <c r="BH1537" t="s">
        <v>2385</v>
      </c>
      <c r="BI1537">
        <v>8</v>
      </c>
      <c r="BJ1537" t="s">
        <v>2386</v>
      </c>
      <c r="BK1537" t="s">
        <v>100</v>
      </c>
      <c r="BL1537" t="s">
        <v>101</v>
      </c>
      <c r="BM1537" t="s">
        <v>2387</v>
      </c>
      <c r="BN1537">
        <v>38430727</v>
      </c>
      <c r="BO1537" t="s">
        <v>155</v>
      </c>
      <c r="BP1537" t="s">
        <v>74</v>
      </c>
      <c r="BQ1537" t="s">
        <v>74</v>
      </c>
      <c r="BR1537" t="s">
        <v>104</v>
      </c>
      <c r="BS1537" t="s">
        <v>2388</v>
      </c>
      <c r="BT1537" t="str">
        <f>HYPERLINK("https%3A%2F%2Fwww.webofscience.com%2Fwos%2Fwoscc%2Ffull-record%2FWOS:001209118300001","View Full Record in Web of Science")</f>
        <v>View Full Record in Web of Science</v>
      </c>
    </row>
    <row r="1538" spans="1:72" x14ac:dyDescent="0.25">
      <c r="A1538" t="s">
        <v>72</v>
      </c>
      <c r="B1538" t="s">
        <v>2467</v>
      </c>
      <c r="C1538" t="s">
        <v>74</v>
      </c>
      <c r="D1538" t="s">
        <v>74</v>
      </c>
      <c r="E1538" t="s">
        <v>74</v>
      </c>
      <c r="F1538" t="s">
        <v>2468</v>
      </c>
      <c r="G1538" t="s">
        <v>74</v>
      </c>
      <c r="H1538" t="s">
        <v>74</v>
      </c>
      <c r="I1538" t="s">
        <v>2469</v>
      </c>
      <c r="J1538" t="s">
        <v>2470</v>
      </c>
      <c r="K1538" t="s">
        <v>74</v>
      </c>
      <c r="L1538" t="s">
        <v>74</v>
      </c>
      <c r="M1538" t="s">
        <v>78</v>
      </c>
      <c r="N1538" t="s">
        <v>79</v>
      </c>
      <c r="O1538" t="s">
        <v>74</v>
      </c>
      <c r="P1538" t="s">
        <v>74</v>
      </c>
      <c r="Q1538" t="s">
        <v>74</v>
      </c>
      <c r="R1538" t="s">
        <v>74</v>
      </c>
      <c r="S1538" t="s">
        <v>74</v>
      </c>
      <c r="T1538" t="s">
        <v>2471</v>
      </c>
      <c r="U1538" t="s">
        <v>2472</v>
      </c>
      <c r="V1538" t="s">
        <v>2473</v>
      </c>
      <c r="W1538" t="s">
        <v>2474</v>
      </c>
      <c r="X1538" t="s">
        <v>2475</v>
      </c>
      <c r="Y1538" t="s">
        <v>2476</v>
      </c>
      <c r="Z1538" t="s">
        <v>2477</v>
      </c>
      <c r="AA1538" t="s">
        <v>74</v>
      </c>
      <c r="AB1538" t="s">
        <v>74</v>
      </c>
      <c r="AC1538" t="s">
        <v>2478</v>
      </c>
      <c r="AD1538" t="s">
        <v>2478</v>
      </c>
      <c r="AE1538" t="s">
        <v>2479</v>
      </c>
      <c r="AF1538" t="s">
        <v>74</v>
      </c>
      <c r="AG1538">
        <v>74</v>
      </c>
      <c r="AH1538">
        <v>0</v>
      </c>
      <c r="AI1538">
        <v>0</v>
      </c>
      <c r="AJ1538">
        <v>25</v>
      </c>
      <c r="AK1538">
        <v>25</v>
      </c>
      <c r="AL1538" t="s">
        <v>2480</v>
      </c>
      <c r="AM1538" t="s">
        <v>146</v>
      </c>
      <c r="AN1538" t="s">
        <v>2481</v>
      </c>
      <c r="AO1538" t="s">
        <v>74</v>
      </c>
      <c r="AP1538" t="s">
        <v>2482</v>
      </c>
      <c r="AQ1538" t="s">
        <v>74</v>
      </c>
      <c r="AR1538" t="s">
        <v>2483</v>
      </c>
      <c r="AS1538" t="s">
        <v>2484</v>
      </c>
      <c r="AT1538" t="s">
        <v>2485</v>
      </c>
      <c r="AU1538">
        <v>2024</v>
      </c>
      <c r="AV1538">
        <v>12</v>
      </c>
      <c r="AW1538">
        <v>1</v>
      </c>
      <c r="AX1538" t="s">
        <v>74</v>
      </c>
      <c r="AY1538" t="s">
        <v>74</v>
      </c>
      <c r="AZ1538" t="s">
        <v>74</v>
      </c>
      <c r="BA1538" t="s">
        <v>74</v>
      </c>
      <c r="BB1538" t="s">
        <v>74</v>
      </c>
      <c r="BC1538" t="s">
        <v>74</v>
      </c>
      <c r="BD1538">
        <v>190</v>
      </c>
      <c r="BE1538" t="s">
        <v>2486</v>
      </c>
      <c r="BF1538" t="str">
        <f>HYPERLINK("http://dx.doi.org/10.1186/s40359-024-01635-7","http://dx.doi.org/10.1186/s40359-024-01635-7")</f>
        <v>http://dx.doi.org/10.1186/s40359-024-01635-7</v>
      </c>
      <c r="BG1538" t="s">
        <v>74</v>
      </c>
      <c r="BH1538" t="s">
        <v>74</v>
      </c>
      <c r="BI1538">
        <v>9</v>
      </c>
      <c r="BJ1538" t="s">
        <v>99</v>
      </c>
      <c r="BK1538" t="s">
        <v>100</v>
      </c>
      <c r="BL1538" t="s">
        <v>101</v>
      </c>
      <c r="BM1538" t="s">
        <v>2487</v>
      </c>
      <c r="BN1538">
        <v>38582933</v>
      </c>
      <c r="BO1538" t="s">
        <v>155</v>
      </c>
      <c r="BP1538" t="s">
        <v>74</v>
      </c>
      <c r="BQ1538" t="s">
        <v>74</v>
      </c>
      <c r="BR1538" t="s">
        <v>104</v>
      </c>
      <c r="BS1538" t="s">
        <v>2488</v>
      </c>
      <c r="BT1538" t="str">
        <f>HYPERLINK("https%3A%2F%2Fwww.webofscience.com%2Fwos%2Fwoscc%2Ffull-record%2FWOS:001197711700001","View Full Record in Web of Science")</f>
        <v>View Full Record in Web of Science</v>
      </c>
    </row>
    <row r="1539" spans="1:72" x14ac:dyDescent="0.25">
      <c r="A1539" t="s">
        <v>72</v>
      </c>
      <c r="B1539" t="s">
        <v>2725</v>
      </c>
      <c r="C1539" t="s">
        <v>74</v>
      </c>
      <c r="D1539" t="s">
        <v>74</v>
      </c>
      <c r="E1539" t="s">
        <v>74</v>
      </c>
      <c r="F1539" t="s">
        <v>2726</v>
      </c>
      <c r="G1539" t="s">
        <v>74</v>
      </c>
      <c r="H1539" t="s">
        <v>74</v>
      </c>
      <c r="I1539" t="s">
        <v>2727</v>
      </c>
      <c r="J1539" t="s">
        <v>1823</v>
      </c>
      <c r="K1539" t="s">
        <v>74</v>
      </c>
      <c r="L1539" t="s">
        <v>74</v>
      </c>
      <c r="M1539" t="s">
        <v>78</v>
      </c>
      <c r="N1539" t="s">
        <v>79</v>
      </c>
      <c r="O1539" t="s">
        <v>74</v>
      </c>
      <c r="P1539" t="s">
        <v>74</v>
      </c>
      <c r="Q1539" t="s">
        <v>74</v>
      </c>
      <c r="R1539" t="s">
        <v>74</v>
      </c>
      <c r="S1539" t="s">
        <v>74</v>
      </c>
      <c r="T1539" t="s">
        <v>2728</v>
      </c>
      <c r="U1539" t="s">
        <v>2729</v>
      </c>
      <c r="V1539" t="s">
        <v>2730</v>
      </c>
      <c r="W1539" t="s">
        <v>2731</v>
      </c>
      <c r="X1539" t="s">
        <v>2732</v>
      </c>
      <c r="Y1539" t="s">
        <v>2733</v>
      </c>
      <c r="Z1539" t="s">
        <v>2734</v>
      </c>
      <c r="AA1539" t="s">
        <v>74</v>
      </c>
      <c r="AB1539" t="s">
        <v>2735</v>
      </c>
      <c r="AC1539" t="s">
        <v>2736</v>
      </c>
      <c r="AD1539" t="s">
        <v>1966</v>
      </c>
      <c r="AE1539" t="s">
        <v>1129</v>
      </c>
      <c r="AF1539" t="s">
        <v>74</v>
      </c>
      <c r="AG1539">
        <v>43</v>
      </c>
      <c r="AH1539">
        <v>0</v>
      </c>
      <c r="AI1539">
        <v>0</v>
      </c>
      <c r="AJ1539">
        <v>1</v>
      </c>
      <c r="AK1539">
        <v>1</v>
      </c>
      <c r="AL1539" t="s">
        <v>248</v>
      </c>
      <c r="AM1539" t="s">
        <v>249</v>
      </c>
      <c r="AN1539" t="s">
        <v>250</v>
      </c>
      <c r="AO1539" t="s">
        <v>1835</v>
      </c>
      <c r="AP1539" t="s">
        <v>1836</v>
      </c>
      <c r="AQ1539" t="s">
        <v>74</v>
      </c>
      <c r="AR1539" t="s">
        <v>1837</v>
      </c>
      <c r="AS1539" t="s">
        <v>1838</v>
      </c>
      <c r="AT1539" t="s">
        <v>400</v>
      </c>
      <c r="AU1539">
        <v>2024</v>
      </c>
      <c r="AV1539">
        <v>33</v>
      </c>
      <c r="AW1539">
        <v>6</v>
      </c>
      <c r="AX1539" t="s">
        <v>74</v>
      </c>
      <c r="AY1539" t="s">
        <v>74</v>
      </c>
      <c r="AZ1539" t="s">
        <v>74</v>
      </c>
      <c r="BA1539" t="s">
        <v>74</v>
      </c>
      <c r="BB1539">
        <v>2028</v>
      </c>
      <c r="BC1539">
        <v>2041</v>
      </c>
      <c r="BD1539" t="s">
        <v>74</v>
      </c>
      <c r="BE1539" t="s">
        <v>2737</v>
      </c>
      <c r="BF1539" t="str">
        <f>HYPERLINK("http://dx.doi.org/10.1007/s10826-024-02853-8","http://dx.doi.org/10.1007/s10826-024-02853-8")</f>
        <v>http://dx.doi.org/10.1007/s10826-024-02853-8</v>
      </c>
      <c r="BG1539" t="s">
        <v>74</v>
      </c>
      <c r="BH1539" t="s">
        <v>205</v>
      </c>
      <c r="BI1539">
        <v>14</v>
      </c>
      <c r="BJ1539" t="s">
        <v>1840</v>
      </c>
      <c r="BK1539" t="s">
        <v>100</v>
      </c>
      <c r="BL1539" t="s">
        <v>1841</v>
      </c>
      <c r="BM1539" t="s">
        <v>2738</v>
      </c>
      <c r="BN1539" t="s">
        <v>74</v>
      </c>
      <c r="BO1539" t="s">
        <v>74</v>
      </c>
      <c r="BP1539" t="s">
        <v>74</v>
      </c>
      <c r="BQ1539" t="s">
        <v>74</v>
      </c>
      <c r="BR1539" t="s">
        <v>104</v>
      </c>
      <c r="BS1539" t="s">
        <v>2739</v>
      </c>
      <c r="BT1539" t="str">
        <f>HYPERLINK("https%3A%2F%2Fwww.webofscience.com%2Fwos%2Fwoscc%2Ffull-record%2FWOS:001228181400001","View Full Record in Web of Science")</f>
        <v>View Full Record in Web of Science</v>
      </c>
    </row>
    <row r="1540" spans="1:72" x14ac:dyDescent="0.25">
      <c r="A1540" t="s">
        <v>72</v>
      </c>
      <c r="B1540" t="s">
        <v>3041</v>
      </c>
      <c r="C1540" t="s">
        <v>74</v>
      </c>
      <c r="D1540" t="s">
        <v>74</v>
      </c>
      <c r="E1540" t="s">
        <v>74</v>
      </c>
      <c r="F1540" t="s">
        <v>3042</v>
      </c>
      <c r="G1540" t="s">
        <v>74</v>
      </c>
      <c r="H1540" t="s">
        <v>74</v>
      </c>
      <c r="I1540" t="s">
        <v>3043</v>
      </c>
      <c r="J1540" t="s">
        <v>1215</v>
      </c>
      <c r="K1540" t="s">
        <v>74</v>
      </c>
      <c r="L1540" t="s">
        <v>74</v>
      </c>
      <c r="M1540" t="s">
        <v>78</v>
      </c>
      <c r="N1540" t="s">
        <v>79</v>
      </c>
      <c r="O1540" t="s">
        <v>74</v>
      </c>
      <c r="P1540" t="s">
        <v>74</v>
      </c>
      <c r="Q1540" t="s">
        <v>74</v>
      </c>
      <c r="R1540" t="s">
        <v>74</v>
      </c>
      <c r="S1540" t="s">
        <v>74</v>
      </c>
      <c r="T1540" t="s">
        <v>3044</v>
      </c>
      <c r="U1540" t="s">
        <v>3045</v>
      </c>
      <c r="V1540" t="s">
        <v>3046</v>
      </c>
      <c r="W1540" t="s">
        <v>3047</v>
      </c>
      <c r="X1540" t="s">
        <v>3048</v>
      </c>
      <c r="Y1540" t="s">
        <v>3049</v>
      </c>
      <c r="Z1540" t="s">
        <v>3050</v>
      </c>
      <c r="AA1540" t="s">
        <v>3051</v>
      </c>
      <c r="AB1540" t="s">
        <v>3052</v>
      </c>
      <c r="AC1540" t="s">
        <v>74</v>
      </c>
      <c r="AD1540" t="s">
        <v>74</v>
      </c>
      <c r="AE1540" t="s">
        <v>74</v>
      </c>
      <c r="AF1540" t="s">
        <v>74</v>
      </c>
      <c r="AG1540">
        <v>69</v>
      </c>
      <c r="AH1540">
        <v>0</v>
      </c>
      <c r="AI1540">
        <v>0</v>
      </c>
      <c r="AJ1540">
        <v>2</v>
      </c>
      <c r="AK1540">
        <v>2</v>
      </c>
      <c r="AL1540" t="s">
        <v>1225</v>
      </c>
      <c r="AM1540" t="s">
        <v>347</v>
      </c>
      <c r="AN1540" t="s">
        <v>1226</v>
      </c>
      <c r="AO1540" t="s">
        <v>74</v>
      </c>
      <c r="AP1540" t="s">
        <v>1227</v>
      </c>
      <c r="AQ1540" t="s">
        <v>74</v>
      </c>
      <c r="AR1540" t="s">
        <v>1215</v>
      </c>
      <c r="AS1540" t="s">
        <v>1228</v>
      </c>
      <c r="AT1540" t="s">
        <v>3053</v>
      </c>
      <c r="AU1540">
        <v>2024</v>
      </c>
      <c r="AV1540">
        <v>10</v>
      </c>
      <c r="AW1540">
        <v>4</v>
      </c>
      <c r="AX1540" t="s">
        <v>74</v>
      </c>
      <c r="AY1540" t="s">
        <v>74</v>
      </c>
      <c r="AZ1540" t="s">
        <v>74</v>
      </c>
      <c r="BA1540" t="s">
        <v>74</v>
      </c>
      <c r="BB1540" t="s">
        <v>74</v>
      </c>
      <c r="BC1540" t="s">
        <v>74</v>
      </c>
      <c r="BD1540" t="s">
        <v>3054</v>
      </c>
      <c r="BE1540" t="s">
        <v>3055</v>
      </c>
      <c r="BF1540" t="str">
        <f>HYPERLINK("http://dx.doi.org/10.1016/j.heliyon.2024.e26237","http://dx.doi.org/10.1016/j.heliyon.2024.e26237")</f>
        <v>http://dx.doi.org/10.1016/j.heliyon.2024.e26237</v>
      </c>
      <c r="BG1540" t="s">
        <v>74</v>
      </c>
      <c r="BH1540" t="s">
        <v>1709</v>
      </c>
      <c r="BI1540">
        <v>12</v>
      </c>
      <c r="BJ1540" t="s">
        <v>1233</v>
      </c>
      <c r="BK1540" t="s">
        <v>153</v>
      </c>
      <c r="BL1540" t="s">
        <v>1234</v>
      </c>
      <c r="BM1540" t="s">
        <v>3056</v>
      </c>
      <c r="BN1540">
        <v>38434032</v>
      </c>
      <c r="BO1540" t="s">
        <v>103</v>
      </c>
      <c r="BP1540" t="s">
        <v>74</v>
      </c>
      <c r="BQ1540" t="s">
        <v>74</v>
      </c>
      <c r="BR1540" t="s">
        <v>104</v>
      </c>
      <c r="BS1540" t="s">
        <v>3057</v>
      </c>
      <c r="BT1540" t="str">
        <f>HYPERLINK("https%3A%2F%2Fwww.webofscience.com%2Fwos%2Fwoscc%2Ffull-record%2FWOS:001193919500001","View Full Record in Web of Science")</f>
        <v>View Full Record in Web of Science</v>
      </c>
    </row>
    <row r="1541" spans="1:72" x14ac:dyDescent="0.25">
      <c r="A1541" t="s">
        <v>72</v>
      </c>
      <c r="B1541" t="s">
        <v>3143</v>
      </c>
      <c r="C1541" t="s">
        <v>74</v>
      </c>
      <c r="D1541" t="s">
        <v>74</v>
      </c>
      <c r="E1541" t="s">
        <v>74</v>
      </c>
      <c r="F1541" t="s">
        <v>3144</v>
      </c>
      <c r="G1541" t="s">
        <v>74</v>
      </c>
      <c r="H1541" t="s">
        <v>74</v>
      </c>
      <c r="I1541" t="s">
        <v>3145</v>
      </c>
      <c r="J1541" t="s">
        <v>2369</v>
      </c>
      <c r="K1541" t="s">
        <v>74</v>
      </c>
      <c r="L1541" t="s">
        <v>74</v>
      </c>
      <c r="M1541" t="s">
        <v>78</v>
      </c>
      <c r="N1541" t="s">
        <v>79</v>
      </c>
      <c r="O1541" t="s">
        <v>74</v>
      </c>
      <c r="P1541" t="s">
        <v>74</v>
      </c>
      <c r="Q1541" t="s">
        <v>74</v>
      </c>
      <c r="R1541" t="s">
        <v>74</v>
      </c>
      <c r="S1541" t="s">
        <v>74</v>
      </c>
      <c r="T1541" t="s">
        <v>3146</v>
      </c>
      <c r="U1541" t="s">
        <v>3147</v>
      </c>
      <c r="V1541" t="s">
        <v>3148</v>
      </c>
      <c r="W1541" t="s">
        <v>3149</v>
      </c>
      <c r="X1541" t="s">
        <v>3150</v>
      </c>
      <c r="Y1541" t="s">
        <v>3151</v>
      </c>
      <c r="Z1541" t="s">
        <v>3152</v>
      </c>
      <c r="AA1541" t="s">
        <v>74</v>
      </c>
      <c r="AB1541" t="s">
        <v>74</v>
      </c>
      <c r="AC1541" t="s">
        <v>74</v>
      </c>
      <c r="AD1541" t="s">
        <v>74</v>
      </c>
      <c r="AE1541" t="s">
        <v>74</v>
      </c>
      <c r="AF1541" t="s">
        <v>74</v>
      </c>
      <c r="AG1541">
        <v>66</v>
      </c>
      <c r="AH1541">
        <v>0</v>
      </c>
      <c r="AI1541">
        <v>0</v>
      </c>
      <c r="AJ1541">
        <v>20</v>
      </c>
      <c r="AK1541">
        <v>20</v>
      </c>
      <c r="AL1541" t="s">
        <v>1267</v>
      </c>
      <c r="AM1541" t="s">
        <v>118</v>
      </c>
      <c r="AN1541" t="s">
        <v>1268</v>
      </c>
      <c r="AO1541" t="s">
        <v>2380</v>
      </c>
      <c r="AP1541" t="s">
        <v>2381</v>
      </c>
      <c r="AQ1541" t="s">
        <v>74</v>
      </c>
      <c r="AR1541" t="s">
        <v>2382</v>
      </c>
      <c r="AS1541" t="s">
        <v>2383</v>
      </c>
      <c r="AT1541" t="s">
        <v>686</v>
      </c>
      <c r="AU1541">
        <v>2024</v>
      </c>
      <c r="AV1541">
        <v>244</v>
      </c>
      <c r="AW1541" t="s">
        <v>74</v>
      </c>
      <c r="AX1541" t="s">
        <v>74</v>
      </c>
      <c r="AY1541" t="s">
        <v>74</v>
      </c>
      <c r="AZ1541" t="s">
        <v>74</v>
      </c>
      <c r="BA1541" t="s">
        <v>74</v>
      </c>
      <c r="BB1541" t="s">
        <v>74</v>
      </c>
      <c r="BC1541" t="s">
        <v>74</v>
      </c>
      <c r="BD1541">
        <v>104185</v>
      </c>
      <c r="BE1541" t="s">
        <v>3153</v>
      </c>
      <c r="BF1541" t="str">
        <f>HYPERLINK("http://dx.doi.org/10.1016/j.actpsy.2024.104185","http://dx.doi.org/10.1016/j.actpsy.2024.104185")</f>
        <v>http://dx.doi.org/10.1016/j.actpsy.2024.104185</v>
      </c>
      <c r="BG1541" t="s">
        <v>74</v>
      </c>
      <c r="BH1541" t="s">
        <v>1709</v>
      </c>
      <c r="BI1541">
        <v>10</v>
      </c>
      <c r="BJ1541" t="s">
        <v>2386</v>
      </c>
      <c r="BK1541" t="s">
        <v>100</v>
      </c>
      <c r="BL1541" t="s">
        <v>101</v>
      </c>
      <c r="BM1541" t="s">
        <v>3154</v>
      </c>
      <c r="BN1541">
        <v>38364636</v>
      </c>
      <c r="BO1541" t="s">
        <v>155</v>
      </c>
      <c r="BP1541" t="s">
        <v>74</v>
      </c>
      <c r="BQ1541" t="s">
        <v>74</v>
      </c>
      <c r="BR1541" t="s">
        <v>104</v>
      </c>
      <c r="BS1541" t="s">
        <v>3155</v>
      </c>
      <c r="BT1541" t="str">
        <f>HYPERLINK("https%3A%2F%2Fwww.webofscience.com%2Fwos%2Fwoscc%2Ffull-record%2FWOS:001186064500001","View Full Record in Web of Science")</f>
        <v>View Full Record in Web of Science</v>
      </c>
    </row>
    <row r="1542" spans="1:72" x14ac:dyDescent="0.25">
      <c r="A1542" t="s">
        <v>72</v>
      </c>
      <c r="B1542" t="s">
        <v>3170</v>
      </c>
      <c r="C1542" t="s">
        <v>74</v>
      </c>
      <c r="D1542" t="s">
        <v>74</v>
      </c>
      <c r="E1542" t="s">
        <v>74</v>
      </c>
      <c r="F1542" t="s">
        <v>3171</v>
      </c>
      <c r="G1542" t="s">
        <v>74</v>
      </c>
      <c r="H1542" t="s">
        <v>74</v>
      </c>
      <c r="I1542" t="s">
        <v>3172</v>
      </c>
      <c r="J1542" t="s">
        <v>1215</v>
      </c>
      <c r="K1542" t="s">
        <v>74</v>
      </c>
      <c r="L1542" t="s">
        <v>74</v>
      </c>
      <c r="M1542" t="s">
        <v>78</v>
      </c>
      <c r="N1542" t="s">
        <v>79</v>
      </c>
      <c r="O1542" t="s">
        <v>74</v>
      </c>
      <c r="P1542" t="s">
        <v>74</v>
      </c>
      <c r="Q1542" t="s">
        <v>74</v>
      </c>
      <c r="R1542" t="s">
        <v>74</v>
      </c>
      <c r="S1542" t="s">
        <v>74</v>
      </c>
      <c r="T1542" t="s">
        <v>3173</v>
      </c>
      <c r="U1542" t="s">
        <v>3174</v>
      </c>
      <c r="V1542" t="s">
        <v>3175</v>
      </c>
      <c r="W1542" t="s">
        <v>3176</v>
      </c>
      <c r="X1542" t="s">
        <v>2019</v>
      </c>
      <c r="Y1542" t="s">
        <v>2020</v>
      </c>
      <c r="Z1542" t="s">
        <v>2021</v>
      </c>
      <c r="AA1542" t="s">
        <v>74</v>
      </c>
      <c r="AB1542" t="s">
        <v>3177</v>
      </c>
      <c r="AC1542" t="s">
        <v>3178</v>
      </c>
      <c r="AD1542" t="s">
        <v>3179</v>
      </c>
      <c r="AE1542" t="s">
        <v>3180</v>
      </c>
      <c r="AF1542" t="s">
        <v>74</v>
      </c>
      <c r="AG1542">
        <v>56</v>
      </c>
      <c r="AH1542">
        <v>0</v>
      </c>
      <c r="AI1542">
        <v>0</v>
      </c>
      <c r="AJ1542">
        <v>3</v>
      </c>
      <c r="AK1542">
        <v>3</v>
      </c>
      <c r="AL1542" t="s">
        <v>1225</v>
      </c>
      <c r="AM1542" t="s">
        <v>347</v>
      </c>
      <c r="AN1542" t="s">
        <v>1226</v>
      </c>
      <c r="AO1542" t="s">
        <v>74</v>
      </c>
      <c r="AP1542" t="s">
        <v>1227</v>
      </c>
      <c r="AQ1542" t="s">
        <v>74</v>
      </c>
      <c r="AR1542" t="s">
        <v>1215</v>
      </c>
      <c r="AS1542" t="s">
        <v>1228</v>
      </c>
      <c r="AT1542" t="s">
        <v>3181</v>
      </c>
      <c r="AU1542">
        <v>2024</v>
      </c>
      <c r="AV1542">
        <v>10</v>
      </c>
      <c r="AW1542">
        <v>1</v>
      </c>
      <c r="AX1542" t="s">
        <v>74</v>
      </c>
      <c r="AY1542" t="s">
        <v>74</v>
      </c>
      <c r="AZ1542" t="s">
        <v>74</v>
      </c>
      <c r="BA1542" t="s">
        <v>74</v>
      </c>
      <c r="BB1542" t="s">
        <v>74</v>
      </c>
      <c r="BC1542" t="s">
        <v>74</v>
      </c>
      <c r="BD1542" t="s">
        <v>3182</v>
      </c>
      <c r="BE1542" t="s">
        <v>3183</v>
      </c>
      <c r="BF1542" t="str">
        <f>HYPERLINK("http://dx.doi.org/10.1016/j.heliyon.2023.e23732","http://dx.doi.org/10.1016/j.heliyon.2023.e23732")</f>
        <v>http://dx.doi.org/10.1016/j.heliyon.2023.e23732</v>
      </c>
      <c r="BG1542" t="s">
        <v>74</v>
      </c>
      <c r="BH1542" t="s">
        <v>1803</v>
      </c>
      <c r="BI1542">
        <v>12</v>
      </c>
      <c r="BJ1542" t="s">
        <v>1233</v>
      </c>
      <c r="BK1542" t="s">
        <v>153</v>
      </c>
      <c r="BL1542" t="s">
        <v>1234</v>
      </c>
      <c r="BM1542" t="s">
        <v>3184</v>
      </c>
      <c r="BN1542">
        <v>38205283</v>
      </c>
      <c r="BO1542" t="s">
        <v>155</v>
      </c>
      <c r="BP1542" t="s">
        <v>74</v>
      </c>
      <c r="BQ1542" t="s">
        <v>74</v>
      </c>
      <c r="BR1542" t="s">
        <v>104</v>
      </c>
      <c r="BS1542" t="s">
        <v>3185</v>
      </c>
      <c r="BT1542" t="str">
        <f>HYPERLINK("https%3A%2F%2Fwww.webofscience.com%2Fwos%2Fwoscc%2Ffull-record%2FWOS:001147425700001","View Full Record in Web of Science")</f>
        <v>View Full Record in Web of Science</v>
      </c>
    </row>
    <row r="1543" spans="1:72" x14ac:dyDescent="0.25">
      <c r="A1543" t="s">
        <v>72</v>
      </c>
      <c r="B1543" t="s">
        <v>3377</v>
      </c>
      <c r="C1543" t="s">
        <v>74</v>
      </c>
      <c r="D1543" t="s">
        <v>74</v>
      </c>
      <c r="E1543" t="s">
        <v>74</v>
      </c>
      <c r="F1543" t="s">
        <v>3378</v>
      </c>
      <c r="G1543" t="s">
        <v>74</v>
      </c>
      <c r="H1543" t="s">
        <v>74</v>
      </c>
      <c r="I1543" t="s">
        <v>3379</v>
      </c>
      <c r="J1543" t="s">
        <v>1119</v>
      </c>
      <c r="K1543" t="s">
        <v>74</v>
      </c>
      <c r="L1543" t="s">
        <v>74</v>
      </c>
      <c r="M1543" t="s">
        <v>78</v>
      </c>
      <c r="N1543" t="s">
        <v>188</v>
      </c>
      <c r="O1543" t="s">
        <v>74</v>
      </c>
      <c r="P1543" t="s">
        <v>74</v>
      </c>
      <c r="Q1543" t="s">
        <v>74</v>
      </c>
      <c r="R1543" t="s">
        <v>74</v>
      </c>
      <c r="S1543" t="s">
        <v>74</v>
      </c>
      <c r="T1543" t="s">
        <v>3380</v>
      </c>
      <c r="U1543" t="s">
        <v>3381</v>
      </c>
      <c r="V1543" t="s">
        <v>3382</v>
      </c>
      <c r="W1543" t="s">
        <v>3383</v>
      </c>
      <c r="X1543" t="s">
        <v>3384</v>
      </c>
      <c r="Y1543" t="s">
        <v>3385</v>
      </c>
      <c r="Z1543" t="s">
        <v>3386</v>
      </c>
      <c r="AA1543" t="s">
        <v>74</v>
      </c>
      <c r="AB1543" t="s">
        <v>74</v>
      </c>
      <c r="AC1543" t="s">
        <v>3387</v>
      </c>
      <c r="AD1543" t="s">
        <v>3388</v>
      </c>
      <c r="AE1543" t="s">
        <v>3389</v>
      </c>
      <c r="AF1543" t="s">
        <v>74</v>
      </c>
      <c r="AG1543">
        <v>74</v>
      </c>
      <c r="AH1543">
        <v>0</v>
      </c>
      <c r="AI1543">
        <v>0</v>
      </c>
      <c r="AJ1543">
        <v>5</v>
      </c>
      <c r="AK1543">
        <v>5</v>
      </c>
      <c r="AL1543" t="s">
        <v>1130</v>
      </c>
      <c r="AM1543" t="s">
        <v>249</v>
      </c>
      <c r="AN1543" t="s">
        <v>1131</v>
      </c>
      <c r="AO1543" t="s">
        <v>1132</v>
      </c>
      <c r="AP1543" t="s">
        <v>1133</v>
      </c>
      <c r="AQ1543" t="s">
        <v>74</v>
      </c>
      <c r="AR1543" t="s">
        <v>1134</v>
      </c>
      <c r="AS1543" t="s">
        <v>1135</v>
      </c>
      <c r="AT1543" t="s">
        <v>3390</v>
      </c>
      <c r="AU1543">
        <v>2024</v>
      </c>
      <c r="AV1543" t="s">
        <v>74</v>
      </c>
      <c r="AW1543" t="s">
        <v>74</v>
      </c>
      <c r="AX1543" t="s">
        <v>74</v>
      </c>
      <c r="AY1543" t="s">
        <v>74</v>
      </c>
      <c r="AZ1543" t="s">
        <v>74</v>
      </c>
      <c r="BA1543" t="s">
        <v>74</v>
      </c>
      <c r="BB1543" t="s">
        <v>74</v>
      </c>
      <c r="BC1543" t="s">
        <v>74</v>
      </c>
      <c r="BD1543" t="s">
        <v>74</v>
      </c>
      <c r="BE1543" t="s">
        <v>3391</v>
      </c>
      <c r="BF1543" t="str">
        <f>HYPERLINK("http://dx.doi.org/10.1007/s10964-024-02027-1","http://dx.doi.org/10.1007/s10964-024-02027-1")</f>
        <v>http://dx.doi.org/10.1007/s10964-024-02027-1</v>
      </c>
      <c r="BG1543" t="s">
        <v>74</v>
      </c>
      <c r="BH1543" t="s">
        <v>3392</v>
      </c>
      <c r="BI1543">
        <v>12</v>
      </c>
      <c r="BJ1543" t="s">
        <v>1138</v>
      </c>
      <c r="BK1543" t="s">
        <v>100</v>
      </c>
      <c r="BL1543" t="s">
        <v>101</v>
      </c>
      <c r="BM1543" t="s">
        <v>3393</v>
      </c>
      <c r="BN1543">
        <v>38864954</v>
      </c>
      <c r="BO1543" t="s">
        <v>74</v>
      </c>
      <c r="BP1543" t="s">
        <v>74</v>
      </c>
      <c r="BQ1543" t="s">
        <v>74</v>
      </c>
      <c r="BR1543" t="s">
        <v>104</v>
      </c>
      <c r="BS1543" t="s">
        <v>3394</v>
      </c>
      <c r="BT1543" t="str">
        <f>HYPERLINK("https%3A%2F%2Fwww.webofscience.com%2Fwos%2Fwoscc%2Ffull-record%2FWOS:001244627000001","View Full Record in Web of Science")</f>
        <v>View Full Record in Web of Science</v>
      </c>
    </row>
    <row r="1544" spans="1:72" x14ac:dyDescent="0.25">
      <c r="A1544" t="s">
        <v>72</v>
      </c>
      <c r="B1544" t="s">
        <v>3412</v>
      </c>
      <c r="C1544" t="s">
        <v>74</v>
      </c>
      <c r="D1544" t="s">
        <v>74</v>
      </c>
      <c r="E1544" t="s">
        <v>74</v>
      </c>
      <c r="F1544" t="s">
        <v>3413</v>
      </c>
      <c r="G1544" t="s">
        <v>74</v>
      </c>
      <c r="H1544" t="s">
        <v>74</v>
      </c>
      <c r="I1544" t="s">
        <v>3414</v>
      </c>
      <c r="J1544" t="s">
        <v>1601</v>
      </c>
      <c r="K1544" t="s">
        <v>74</v>
      </c>
      <c r="L1544" t="s">
        <v>74</v>
      </c>
      <c r="M1544" t="s">
        <v>78</v>
      </c>
      <c r="N1544" t="s">
        <v>79</v>
      </c>
      <c r="O1544" t="s">
        <v>74</v>
      </c>
      <c r="P1544" t="s">
        <v>74</v>
      </c>
      <c r="Q1544" t="s">
        <v>74</v>
      </c>
      <c r="R1544" t="s">
        <v>74</v>
      </c>
      <c r="S1544" t="s">
        <v>74</v>
      </c>
      <c r="T1544" t="s">
        <v>3415</v>
      </c>
      <c r="U1544" t="s">
        <v>3416</v>
      </c>
      <c r="V1544" t="s">
        <v>3417</v>
      </c>
      <c r="W1544" t="s">
        <v>3418</v>
      </c>
      <c r="X1544" t="s">
        <v>3419</v>
      </c>
      <c r="Y1544" t="s">
        <v>3420</v>
      </c>
      <c r="Z1544" t="s">
        <v>3421</v>
      </c>
      <c r="AA1544" t="s">
        <v>74</v>
      </c>
      <c r="AB1544" t="s">
        <v>3422</v>
      </c>
      <c r="AC1544" t="s">
        <v>74</v>
      </c>
      <c r="AD1544" t="s">
        <v>74</v>
      </c>
      <c r="AE1544" t="s">
        <v>74</v>
      </c>
      <c r="AF1544" t="s">
        <v>74</v>
      </c>
      <c r="AG1544">
        <v>46</v>
      </c>
      <c r="AH1544">
        <v>0</v>
      </c>
      <c r="AI1544">
        <v>0</v>
      </c>
      <c r="AJ1544">
        <v>1</v>
      </c>
      <c r="AK1544">
        <v>2</v>
      </c>
      <c r="AL1544" t="s">
        <v>224</v>
      </c>
      <c r="AM1544" t="s">
        <v>225</v>
      </c>
      <c r="AN1544" t="s">
        <v>226</v>
      </c>
      <c r="AO1544" t="s">
        <v>1613</v>
      </c>
      <c r="AP1544" t="s">
        <v>1614</v>
      </c>
      <c r="AQ1544" t="s">
        <v>74</v>
      </c>
      <c r="AR1544" t="s">
        <v>1615</v>
      </c>
      <c r="AS1544" t="s">
        <v>1616</v>
      </c>
      <c r="AT1544" t="s">
        <v>686</v>
      </c>
      <c r="AU1544">
        <v>2024</v>
      </c>
      <c r="AV1544">
        <v>90</v>
      </c>
      <c r="AW1544" t="s">
        <v>74</v>
      </c>
      <c r="AX1544" t="s">
        <v>74</v>
      </c>
      <c r="AY1544" t="s">
        <v>74</v>
      </c>
      <c r="AZ1544" t="s">
        <v>74</v>
      </c>
      <c r="BA1544" t="s">
        <v>74</v>
      </c>
      <c r="BB1544" t="s">
        <v>74</v>
      </c>
      <c r="BC1544" t="s">
        <v>74</v>
      </c>
      <c r="BD1544">
        <v>101853</v>
      </c>
      <c r="BE1544" t="s">
        <v>3423</v>
      </c>
      <c r="BF1544" t="str">
        <f>HYPERLINK("http://dx.doi.org/10.1016/j.learninstruc.2023.101853","http://dx.doi.org/10.1016/j.learninstruc.2023.101853")</f>
        <v>http://dx.doi.org/10.1016/j.learninstruc.2023.101853</v>
      </c>
      <c r="BG1544" t="s">
        <v>74</v>
      </c>
      <c r="BH1544" t="s">
        <v>602</v>
      </c>
      <c r="BI1544">
        <v>10</v>
      </c>
      <c r="BJ1544" t="s">
        <v>511</v>
      </c>
      <c r="BK1544" t="s">
        <v>100</v>
      </c>
      <c r="BL1544" t="s">
        <v>512</v>
      </c>
      <c r="BM1544" t="s">
        <v>3424</v>
      </c>
      <c r="BN1544" t="s">
        <v>74</v>
      </c>
      <c r="BO1544" t="s">
        <v>74</v>
      </c>
      <c r="BP1544" t="s">
        <v>74</v>
      </c>
      <c r="BQ1544" t="s">
        <v>74</v>
      </c>
      <c r="BR1544" t="s">
        <v>104</v>
      </c>
      <c r="BS1544" t="s">
        <v>3425</v>
      </c>
      <c r="BT1544" t="str">
        <f>HYPERLINK("https%3A%2F%2Fwww.webofscience.com%2Fwos%2Fwoscc%2Ffull-record%2FWOS:001125028400001","View Full Record in Web of Science")</f>
        <v>View Full Record in Web of Science</v>
      </c>
    </row>
    <row r="1545" spans="1:72" x14ac:dyDescent="0.25">
      <c r="A1545" t="s">
        <v>72</v>
      </c>
      <c r="B1545" t="s">
        <v>3599</v>
      </c>
      <c r="C1545" t="s">
        <v>74</v>
      </c>
      <c r="D1545" t="s">
        <v>74</v>
      </c>
      <c r="E1545" t="s">
        <v>74</v>
      </c>
      <c r="F1545" t="s">
        <v>3600</v>
      </c>
      <c r="G1545" t="s">
        <v>74</v>
      </c>
      <c r="H1545" t="s">
        <v>74</v>
      </c>
      <c r="I1545" t="s">
        <v>3601</v>
      </c>
      <c r="J1545" t="s">
        <v>237</v>
      </c>
      <c r="K1545" t="s">
        <v>74</v>
      </c>
      <c r="L1545" t="s">
        <v>74</v>
      </c>
      <c r="M1545" t="s">
        <v>78</v>
      </c>
      <c r="N1545" t="s">
        <v>188</v>
      </c>
      <c r="O1545" t="s">
        <v>74</v>
      </c>
      <c r="P1545" t="s">
        <v>74</v>
      </c>
      <c r="Q1545" t="s">
        <v>74</v>
      </c>
      <c r="R1545" t="s">
        <v>74</v>
      </c>
      <c r="S1545" t="s">
        <v>74</v>
      </c>
      <c r="T1545" t="s">
        <v>3602</v>
      </c>
      <c r="U1545" t="s">
        <v>3603</v>
      </c>
      <c r="V1545" t="s">
        <v>3604</v>
      </c>
      <c r="W1545" t="s">
        <v>3605</v>
      </c>
      <c r="X1545" t="s">
        <v>3606</v>
      </c>
      <c r="Y1545" t="s">
        <v>3607</v>
      </c>
      <c r="Z1545" t="s">
        <v>3608</v>
      </c>
      <c r="AA1545" t="s">
        <v>74</v>
      </c>
      <c r="AB1545" t="s">
        <v>3609</v>
      </c>
      <c r="AC1545" t="s">
        <v>3610</v>
      </c>
      <c r="AD1545" t="s">
        <v>3611</v>
      </c>
      <c r="AE1545" t="s">
        <v>3612</v>
      </c>
      <c r="AF1545" t="s">
        <v>74</v>
      </c>
      <c r="AG1545">
        <v>51</v>
      </c>
      <c r="AH1545">
        <v>0</v>
      </c>
      <c r="AI1545">
        <v>0</v>
      </c>
      <c r="AJ1545">
        <v>12</v>
      </c>
      <c r="AK1545">
        <v>12</v>
      </c>
      <c r="AL1545" t="s">
        <v>248</v>
      </c>
      <c r="AM1545" t="s">
        <v>249</v>
      </c>
      <c r="AN1545" t="s">
        <v>250</v>
      </c>
      <c r="AO1545" t="s">
        <v>251</v>
      </c>
      <c r="AP1545" t="s">
        <v>252</v>
      </c>
      <c r="AQ1545" t="s">
        <v>74</v>
      </c>
      <c r="AR1545" t="s">
        <v>253</v>
      </c>
      <c r="AS1545" t="s">
        <v>254</v>
      </c>
      <c r="AT1545" t="s">
        <v>3613</v>
      </c>
      <c r="AU1545">
        <v>2024</v>
      </c>
      <c r="AV1545" t="s">
        <v>74</v>
      </c>
      <c r="AW1545" t="s">
        <v>74</v>
      </c>
      <c r="AX1545" t="s">
        <v>74</v>
      </c>
      <c r="AY1545" t="s">
        <v>74</v>
      </c>
      <c r="AZ1545" t="s">
        <v>74</v>
      </c>
      <c r="BA1545" t="s">
        <v>74</v>
      </c>
      <c r="BB1545" t="s">
        <v>74</v>
      </c>
      <c r="BC1545" t="s">
        <v>74</v>
      </c>
      <c r="BD1545" t="s">
        <v>74</v>
      </c>
      <c r="BE1545" t="s">
        <v>3614</v>
      </c>
      <c r="BF1545" t="str">
        <f>HYPERLINK("http://dx.doi.org/10.1007/s12144-024-06082-6","http://dx.doi.org/10.1007/s12144-024-06082-6")</f>
        <v>http://dx.doi.org/10.1007/s12144-024-06082-6</v>
      </c>
      <c r="BG1545" t="s">
        <v>74</v>
      </c>
      <c r="BH1545" t="s">
        <v>205</v>
      </c>
      <c r="BI1545">
        <v>13</v>
      </c>
      <c r="BJ1545" t="s">
        <v>99</v>
      </c>
      <c r="BK1545" t="s">
        <v>100</v>
      </c>
      <c r="BL1545" t="s">
        <v>101</v>
      </c>
      <c r="BM1545" t="s">
        <v>3615</v>
      </c>
      <c r="BN1545" t="s">
        <v>74</v>
      </c>
      <c r="BO1545" t="s">
        <v>74</v>
      </c>
      <c r="BP1545" t="s">
        <v>74</v>
      </c>
      <c r="BQ1545" t="s">
        <v>74</v>
      </c>
      <c r="BR1545" t="s">
        <v>104</v>
      </c>
      <c r="BS1545" t="s">
        <v>3616</v>
      </c>
      <c r="BT1545" t="str">
        <f>HYPERLINK("https%3A%2F%2Fwww.webofscience.com%2Fwos%2Fwoscc%2Ffull-record%2FWOS:001221029800007","View Full Record in Web of Science")</f>
        <v>View Full Record in Web of Science</v>
      </c>
    </row>
    <row r="1546" spans="1:72" x14ac:dyDescent="0.25">
      <c r="A1546" t="s">
        <v>72</v>
      </c>
      <c r="B1546" t="s">
        <v>4816</v>
      </c>
      <c r="C1546" t="s">
        <v>74</v>
      </c>
      <c r="D1546" t="s">
        <v>74</v>
      </c>
      <c r="E1546" t="s">
        <v>74</v>
      </c>
      <c r="F1546" t="s">
        <v>4817</v>
      </c>
      <c r="G1546" t="s">
        <v>74</v>
      </c>
      <c r="H1546" t="s">
        <v>74</v>
      </c>
      <c r="I1546" t="s">
        <v>4818</v>
      </c>
      <c r="J1546" t="s">
        <v>1460</v>
      </c>
      <c r="K1546" t="s">
        <v>74</v>
      </c>
      <c r="L1546" t="s">
        <v>74</v>
      </c>
      <c r="M1546" t="s">
        <v>78</v>
      </c>
      <c r="N1546" t="s">
        <v>188</v>
      </c>
      <c r="O1546" t="s">
        <v>74</v>
      </c>
      <c r="P1546" t="s">
        <v>74</v>
      </c>
      <c r="Q1546" t="s">
        <v>74</v>
      </c>
      <c r="R1546" t="s">
        <v>74</v>
      </c>
      <c r="S1546" t="s">
        <v>74</v>
      </c>
      <c r="T1546" t="s">
        <v>4819</v>
      </c>
      <c r="U1546" t="s">
        <v>4820</v>
      </c>
      <c r="V1546" t="s">
        <v>4821</v>
      </c>
      <c r="W1546" t="s">
        <v>4822</v>
      </c>
      <c r="X1546" t="s">
        <v>4823</v>
      </c>
      <c r="Y1546" t="s">
        <v>4824</v>
      </c>
      <c r="Z1546" t="s">
        <v>4825</v>
      </c>
      <c r="AA1546" t="s">
        <v>4826</v>
      </c>
      <c r="AB1546" t="s">
        <v>74</v>
      </c>
      <c r="AC1546" t="s">
        <v>4827</v>
      </c>
      <c r="AD1546" t="s">
        <v>4828</v>
      </c>
      <c r="AE1546" t="s">
        <v>1129</v>
      </c>
      <c r="AF1546" t="s">
        <v>74</v>
      </c>
      <c r="AG1546">
        <v>87</v>
      </c>
      <c r="AH1546">
        <v>0</v>
      </c>
      <c r="AI1546">
        <v>0</v>
      </c>
      <c r="AJ1546">
        <v>11</v>
      </c>
      <c r="AK1546">
        <v>11</v>
      </c>
      <c r="AL1546" t="s">
        <v>248</v>
      </c>
      <c r="AM1546" t="s">
        <v>1471</v>
      </c>
      <c r="AN1546" t="s">
        <v>1472</v>
      </c>
      <c r="AO1546" t="s">
        <v>1473</v>
      </c>
      <c r="AP1546" t="s">
        <v>1474</v>
      </c>
      <c r="AQ1546" t="s">
        <v>74</v>
      </c>
      <c r="AR1546" t="s">
        <v>1475</v>
      </c>
      <c r="AS1546" t="s">
        <v>1476</v>
      </c>
      <c r="AT1546" t="s">
        <v>4829</v>
      </c>
      <c r="AU1546">
        <v>2024</v>
      </c>
      <c r="AV1546" t="s">
        <v>74</v>
      </c>
      <c r="AW1546" t="s">
        <v>74</v>
      </c>
      <c r="AX1546" t="s">
        <v>74</v>
      </c>
      <c r="AY1546" t="s">
        <v>74</v>
      </c>
      <c r="AZ1546" t="s">
        <v>74</v>
      </c>
      <c r="BA1546" t="s">
        <v>74</v>
      </c>
      <c r="BB1546" t="s">
        <v>74</v>
      </c>
      <c r="BC1546" t="s">
        <v>74</v>
      </c>
      <c r="BD1546" t="s">
        <v>74</v>
      </c>
      <c r="BE1546" t="s">
        <v>4830</v>
      </c>
      <c r="BF1546" t="str">
        <f>HYPERLINK("http://dx.doi.org/10.1007/s11218-024-09905-3","http://dx.doi.org/10.1007/s11218-024-09905-3")</f>
        <v>http://dx.doi.org/10.1007/s11218-024-09905-3</v>
      </c>
      <c r="BG1546" t="s">
        <v>74</v>
      </c>
      <c r="BH1546" t="s">
        <v>1034</v>
      </c>
      <c r="BI1546">
        <v>24</v>
      </c>
      <c r="BJ1546" t="s">
        <v>126</v>
      </c>
      <c r="BK1546" t="s">
        <v>100</v>
      </c>
      <c r="BL1546" t="s">
        <v>101</v>
      </c>
      <c r="BM1546" t="s">
        <v>4831</v>
      </c>
      <c r="BN1546" t="s">
        <v>74</v>
      </c>
      <c r="BO1546" t="s">
        <v>74</v>
      </c>
      <c r="BP1546" t="s">
        <v>74</v>
      </c>
      <c r="BQ1546" t="s">
        <v>74</v>
      </c>
      <c r="BR1546" t="s">
        <v>104</v>
      </c>
      <c r="BS1546" t="s">
        <v>4832</v>
      </c>
      <c r="BT1546" t="str">
        <f>HYPERLINK("https%3A%2F%2Fwww.webofscience.com%2Fwos%2Fwoscc%2Ffull-record%2FWOS:001197333700003","View Full Record in Web of Science")</f>
        <v>View Full Record in Web of Science</v>
      </c>
    </row>
    <row r="1547" spans="1:72" x14ac:dyDescent="0.25">
      <c r="A1547" t="s">
        <v>72</v>
      </c>
      <c r="B1547" t="s">
        <v>5137</v>
      </c>
      <c r="C1547" t="s">
        <v>74</v>
      </c>
      <c r="D1547" t="s">
        <v>74</v>
      </c>
      <c r="E1547" t="s">
        <v>74</v>
      </c>
      <c r="F1547" t="s">
        <v>5138</v>
      </c>
      <c r="G1547" t="s">
        <v>74</v>
      </c>
      <c r="H1547" t="s">
        <v>74</v>
      </c>
      <c r="I1547" t="s">
        <v>5139</v>
      </c>
      <c r="J1547" t="s">
        <v>2618</v>
      </c>
      <c r="K1547" t="s">
        <v>74</v>
      </c>
      <c r="L1547" t="s">
        <v>74</v>
      </c>
      <c r="M1547" t="s">
        <v>78</v>
      </c>
      <c r="N1547" t="s">
        <v>79</v>
      </c>
      <c r="O1547" t="s">
        <v>74</v>
      </c>
      <c r="P1547" t="s">
        <v>74</v>
      </c>
      <c r="Q1547" t="s">
        <v>74</v>
      </c>
      <c r="R1547" t="s">
        <v>74</v>
      </c>
      <c r="S1547" t="s">
        <v>74</v>
      </c>
      <c r="T1547" t="s">
        <v>74</v>
      </c>
      <c r="U1547" t="s">
        <v>5140</v>
      </c>
      <c r="V1547" t="s">
        <v>5141</v>
      </c>
      <c r="W1547" t="s">
        <v>5142</v>
      </c>
      <c r="X1547" t="s">
        <v>5143</v>
      </c>
      <c r="Y1547" t="s">
        <v>5144</v>
      </c>
      <c r="Z1547" t="s">
        <v>5145</v>
      </c>
      <c r="AA1547" t="s">
        <v>74</v>
      </c>
      <c r="AB1547" t="s">
        <v>74</v>
      </c>
      <c r="AC1547" t="s">
        <v>74</v>
      </c>
      <c r="AD1547" t="s">
        <v>74</v>
      </c>
      <c r="AE1547" t="s">
        <v>74</v>
      </c>
      <c r="AF1547" t="s">
        <v>74</v>
      </c>
      <c r="AG1547">
        <v>33</v>
      </c>
      <c r="AH1547">
        <v>0</v>
      </c>
      <c r="AI1547">
        <v>0</v>
      </c>
      <c r="AJ1547">
        <v>0</v>
      </c>
      <c r="AK1547">
        <v>0</v>
      </c>
      <c r="AL1547" t="s">
        <v>2626</v>
      </c>
      <c r="AM1547" t="s">
        <v>2627</v>
      </c>
      <c r="AN1547" t="s">
        <v>2628</v>
      </c>
      <c r="AO1547" t="s">
        <v>2629</v>
      </c>
      <c r="AP1547" t="s">
        <v>74</v>
      </c>
      <c r="AQ1547" t="s">
        <v>74</v>
      </c>
      <c r="AR1547" t="s">
        <v>2630</v>
      </c>
      <c r="AS1547" t="s">
        <v>2631</v>
      </c>
      <c r="AT1547" t="s">
        <v>400</v>
      </c>
      <c r="AU1547">
        <v>2024</v>
      </c>
      <c r="AV1547">
        <v>59</v>
      </c>
      <c r="AW1547">
        <v>2</v>
      </c>
      <c r="AX1547" t="s">
        <v>74</v>
      </c>
      <c r="AY1547" t="s">
        <v>74</v>
      </c>
      <c r="AZ1547" t="s">
        <v>74</v>
      </c>
      <c r="BA1547" t="s">
        <v>74</v>
      </c>
      <c r="BB1547" t="s">
        <v>74</v>
      </c>
      <c r="BC1547" t="s">
        <v>74</v>
      </c>
      <c r="BD1547" t="s">
        <v>74</v>
      </c>
      <c r="BE1547" t="s">
        <v>74</v>
      </c>
      <c r="BF1547" t="s">
        <v>74</v>
      </c>
      <c r="BG1547" t="s">
        <v>74</v>
      </c>
      <c r="BH1547" t="s">
        <v>74</v>
      </c>
      <c r="BI1547">
        <v>123</v>
      </c>
      <c r="BJ1547" t="s">
        <v>2446</v>
      </c>
      <c r="BK1547" t="s">
        <v>100</v>
      </c>
      <c r="BL1547" t="s">
        <v>2447</v>
      </c>
      <c r="BM1547" t="s">
        <v>5146</v>
      </c>
      <c r="BN1547" t="s">
        <v>74</v>
      </c>
      <c r="BO1547" t="s">
        <v>74</v>
      </c>
      <c r="BP1547" t="s">
        <v>74</v>
      </c>
      <c r="BQ1547" t="s">
        <v>74</v>
      </c>
      <c r="BR1547" t="s">
        <v>104</v>
      </c>
      <c r="BS1547" t="s">
        <v>5147</v>
      </c>
      <c r="BT1547" t="str">
        <f>HYPERLINK("https%3A%2F%2Fwww.webofscience.com%2Fwos%2Fwoscc%2Ffull-record%2FWOS:001245126000002","View Full Record in Web of Science")</f>
        <v>View Full Record in Web of Science</v>
      </c>
    </row>
    <row r="1548" spans="1:72" x14ac:dyDescent="0.25">
      <c r="A1548" t="s">
        <v>72</v>
      </c>
      <c r="B1548" t="s">
        <v>5496</v>
      </c>
      <c r="C1548" t="s">
        <v>74</v>
      </c>
      <c r="D1548" t="s">
        <v>74</v>
      </c>
      <c r="E1548" t="s">
        <v>74</v>
      </c>
      <c r="F1548" t="s">
        <v>5497</v>
      </c>
      <c r="G1548" t="s">
        <v>74</v>
      </c>
      <c r="H1548" t="s">
        <v>74</v>
      </c>
      <c r="I1548" t="s">
        <v>5498</v>
      </c>
      <c r="J1548" t="s">
        <v>941</v>
      </c>
      <c r="K1548" t="s">
        <v>74</v>
      </c>
      <c r="L1548" t="s">
        <v>74</v>
      </c>
      <c r="M1548" t="s">
        <v>78</v>
      </c>
      <c r="N1548" t="s">
        <v>79</v>
      </c>
      <c r="O1548" t="s">
        <v>74</v>
      </c>
      <c r="P1548" t="s">
        <v>74</v>
      </c>
      <c r="Q1548" t="s">
        <v>74</v>
      </c>
      <c r="R1548" t="s">
        <v>74</v>
      </c>
      <c r="S1548" t="s">
        <v>74</v>
      </c>
      <c r="T1548" t="s">
        <v>5499</v>
      </c>
      <c r="U1548" t="s">
        <v>5500</v>
      </c>
      <c r="V1548" t="s">
        <v>5501</v>
      </c>
      <c r="W1548" t="s">
        <v>5502</v>
      </c>
      <c r="X1548" t="s">
        <v>5503</v>
      </c>
      <c r="Y1548" t="s">
        <v>5504</v>
      </c>
      <c r="Z1548" t="s">
        <v>5505</v>
      </c>
      <c r="AA1548" t="s">
        <v>74</v>
      </c>
      <c r="AB1548" t="s">
        <v>74</v>
      </c>
      <c r="AC1548" t="s">
        <v>5506</v>
      </c>
      <c r="AD1548" t="s">
        <v>5507</v>
      </c>
      <c r="AE1548" t="s">
        <v>5508</v>
      </c>
      <c r="AF1548" t="s">
        <v>74</v>
      </c>
      <c r="AG1548">
        <v>118</v>
      </c>
      <c r="AH1548">
        <v>0</v>
      </c>
      <c r="AI1548">
        <v>0</v>
      </c>
      <c r="AJ1548">
        <v>17</v>
      </c>
      <c r="AK1548">
        <v>17</v>
      </c>
      <c r="AL1548" t="s">
        <v>196</v>
      </c>
      <c r="AM1548" t="s">
        <v>197</v>
      </c>
      <c r="AN1548" t="s">
        <v>198</v>
      </c>
      <c r="AO1548" t="s">
        <v>954</v>
      </c>
      <c r="AP1548" t="s">
        <v>955</v>
      </c>
      <c r="AQ1548" t="s">
        <v>74</v>
      </c>
      <c r="AR1548" t="s">
        <v>956</v>
      </c>
      <c r="AS1548" t="s">
        <v>957</v>
      </c>
      <c r="AT1548" t="s">
        <v>400</v>
      </c>
      <c r="AU1548">
        <v>2024</v>
      </c>
      <c r="AV1548">
        <v>61</v>
      </c>
      <c r="AW1548">
        <v>6</v>
      </c>
      <c r="AX1548" t="s">
        <v>74</v>
      </c>
      <c r="AY1548" t="s">
        <v>74</v>
      </c>
      <c r="AZ1548" t="s">
        <v>74</v>
      </c>
      <c r="BA1548" t="s">
        <v>74</v>
      </c>
      <c r="BB1548">
        <v>2338</v>
      </c>
      <c r="BC1548">
        <v>2358</v>
      </c>
      <c r="BD1548" t="s">
        <v>74</v>
      </c>
      <c r="BE1548" t="s">
        <v>5509</v>
      </c>
      <c r="BF1548" t="str">
        <f>HYPERLINK("http://dx.doi.org/10.1002/pits.23166","http://dx.doi.org/10.1002/pits.23166")</f>
        <v>http://dx.doi.org/10.1002/pits.23166</v>
      </c>
      <c r="BG1548" t="s">
        <v>74</v>
      </c>
      <c r="BH1548" t="s">
        <v>1709</v>
      </c>
      <c r="BI1548">
        <v>21</v>
      </c>
      <c r="BJ1548" t="s">
        <v>126</v>
      </c>
      <c r="BK1548" t="s">
        <v>100</v>
      </c>
      <c r="BL1548" t="s">
        <v>101</v>
      </c>
      <c r="BM1548" t="s">
        <v>5510</v>
      </c>
      <c r="BN1548" t="s">
        <v>74</v>
      </c>
      <c r="BO1548" t="s">
        <v>74</v>
      </c>
      <c r="BP1548" t="s">
        <v>74</v>
      </c>
      <c r="BQ1548" t="s">
        <v>74</v>
      </c>
      <c r="BR1548" t="s">
        <v>104</v>
      </c>
      <c r="BS1548" t="s">
        <v>5511</v>
      </c>
      <c r="BT1548" t="str">
        <f>HYPERLINK("https%3A%2F%2Fwww.webofscience.com%2Fwos%2Fwoscc%2Ffull-record%2FWOS:001155378400001","View Full Record in Web of Science")</f>
        <v>View Full Record in Web of Science</v>
      </c>
    </row>
    <row r="1549" spans="1:72" x14ac:dyDescent="0.25">
      <c r="A1549" t="s">
        <v>72</v>
      </c>
      <c r="B1549" t="s">
        <v>5802</v>
      </c>
      <c r="C1549" t="s">
        <v>74</v>
      </c>
      <c r="D1549" t="s">
        <v>74</v>
      </c>
      <c r="E1549" t="s">
        <v>74</v>
      </c>
      <c r="F1549" t="s">
        <v>5803</v>
      </c>
      <c r="G1549" t="s">
        <v>74</v>
      </c>
      <c r="H1549" t="s">
        <v>74</v>
      </c>
      <c r="I1549" t="s">
        <v>5804</v>
      </c>
      <c r="J1549" t="s">
        <v>5088</v>
      </c>
      <c r="K1549" t="s">
        <v>74</v>
      </c>
      <c r="L1549" t="s">
        <v>74</v>
      </c>
      <c r="M1549" t="s">
        <v>78</v>
      </c>
      <c r="N1549" t="s">
        <v>188</v>
      </c>
      <c r="O1549" t="s">
        <v>74</v>
      </c>
      <c r="P1549" t="s">
        <v>74</v>
      </c>
      <c r="Q1549" t="s">
        <v>74</v>
      </c>
      <c r="R1549" t="s">
        <v>74</v>
      </c>
      <c r="S1549" t="s">
        <v>74</v>
      </c>
      <c r="T1549" t="s">
        <v>5805</v>
      </c>
      <c r="U1549" t="s">
        <v>5806</v>
      </c>
      <c r="V1549" t="s">
        <v>5807</v>
      </c>
      <c r="W1549" t="s">
        <v>5808</v>
      </c>
      <c r="X1549" t="s">
        <v>5809</v>
      </c>
      <c r="Y1549" t="s">
        <v>5810</v>
      </c>
      <c r="Z1549" t="s">
        <v>5811</v>
      </c>
      <c r="AA1549" t="s">
        <v>74</v>
      </c>
      <c r="AB1549" t="s">
        <v>74</v>
      </c>
      <c r="AC1549" t="s">
        <v>74</v>
      </c>
      <c r="AD1549" t="s">
        <v>74</v>
      </c>
      <c r="AE1549" t="s">
        <v>74</v>
      </c>
      <c r="AF1549" t="s">
        <v>74</v>
      </c>
      <c r="AG1549">
        <v>64</v>
      </c>
      <c r="AH1549">
        <v>0</v>
      </c>
      <c r="AI1549">
        <v>0</v>
      </c>
      <c r="AJ1549">
        <v>9</v>
      </c>
      <c r="AK1549">
        <v>9</v>
      </c>
      <c r="AL1549" t="s">
        <v>476</v>
      </c>
      <c r="AM1549" t="s">
        <v>477</v>
      </c>
      <c r="AN1549" t="s">
        <v>478</v>
      </c>
      <c r="AO1549" t="s">
        <v>5097</v>
      </c>
      <c r="AP1549" t="s">
        <v>5098</v>
      </c>
      <c r="AQ1549" t="s">
        <v>74</v>
      </c>
      <c r="AR1549" t="s">
        <v>5099</v>
      </c>
      <c r="AS1549" t="s">
        <v>5100</v>
      </c>
      <c r="AT1549" t="s">
        <v>5812</v>
      </c>
      <c r="AU1549">
        <v>2024</v>
      </c>
      <c r="AV1549" t="s">
        <v>74</v>
      </c>
      <c r="AW1549" t="s">
        <v>74</v>
      </c>
      <c r="AX1549" t="s">
        <v>74</v>
      </c>
      <c r="AY1549" t="s">
        <v>74</v>
      </c>
      <c r="AZ1549" t="s">
        <v>74</v>
      </c>
      <c r="BA1549" t="s">
        <v>74</v>
      </c>
      <c r="BB1549" t="s">
        <v>74</v>
      </c>
      <c r="BC1549" t="s">
        <v>74</v>
      </c>
      <c r="BD1549" t="s">
        <v>74</v>
      </c>
      <c r="BE1549" t="s">
        <v>5813</v>
      </c>
      <c r="BF1549" t="str">
        <f>HYPERLINK("http://dx.doi.org/10.1080/14703297.2024.2305939","http://dx.doi.org/10.1080/14703297.2024.2305939")</f>
        <v>http://dx.doi.org/10.1080/14703297.2024.2305939</v>
      </c>
      <c r="BG1549" t="s">
        <v>74</v>
      </c>
      <c r="BH1549" t="s">
        <v>1232</v>
      </c>
      <c r="BI1549">
        <v>17</v>
      </c>
      <c r="BJ1549" t="s">
        <v>278</v>
      </c>
      <c r="BK1549" t="s">
        <v>100</v>
      </c>
      <c r="BL1549" t="s">
        <v>278</v>
      </c>
      <c r="BM1549" t="s">
        <v>5814</v>
      </c>
      <c r="BN1549" t="s">
        <v>74</v>
      </c>
      <c r="BO1549" t="s">
        <v>74</v>
      </c>
      <c r="BP1549" t="s">
        <v>74</v>
      </c>
      <c r="BQ1549" t="s">
        <v>74</v>
      </c>
      <c r="BR1549" t="s">
        <v>104</v>
      </c>
      <c r="BS1549" t="s">
        <v>5815</v>
      </c>
      <c r="BT1549" t="str">
        <f>HYPERLINK("https%3A%2F%2Fwww.webofscience.com%2Fwos%2Fwoscc%2Ffull-record%2FWOS:001147030500001","View Full Record in Web of Science")</f>
        <v>View Full Record in Web of Science</v>
      </c>
    </row>
    <row r="1550" spans="1:72" x14ac:dyDescent="0.25">
      <c r="A1550" t="s">
        <v>72</v>
      </c>
      <c r="B1550" t="s">
        <v>6093</v>
      </c>
      <c r="C1550" t="s">
        <v>74</v>
      </c>
      <c r="D1550" t="s">
        <v>74</v>
      </c>
      <c r="E1550" t="s">
        <v>74</v>
      </c>
      <c r="F1550" t="s">
        <v>6094</v>
      </c>
      <c r="G1550" t="s">
        <v>74</v>
      </c>
      <c r="H1550" t="s">
        <v>74</v>
      </c>
      <c r="I1550" t="s">
        <v>6095</v>
      </c>
      <c r="J1550" t="s">
        <v>837</v>
      </c>
      <c r="K1550" t="s">
        <v>74</v>
      </c>
      <c r="L1550" t="s">
        <v>74</v>
      </c>
      <c r="M1550" t="s">
        <v>78</v>
      </c>
      <c r="N1550" t="s">
        <v>79</v>
      </c>
      <c r="O1550" t="s">
        <v>74</v>
      </c>
      <c r="P1550" t="s">
        <v>74</v>
      </c>
      <c r="Q1550" t="s">
        <v>74</v>
      </c>
      <c r="R1550" t="s">
        <v>74</v>
      </c>
      <c r="S1550" t="s">
        <v>74</v>
      </c>
      <c r="T1550" t="s">
        <v>6096</v>
      </c>
      <c r="U1550" t="s">
        <v>6097</v>
      </c>
      <c r="V1550" t="s">
        <v>6098</v>
      </c>
      <c r="W1550" t="s">
        <v>6099</v>
      </c>
      <c r="X1550" t="s">
        <v>6100</v>
      </c>
      <c r="Y1550" t="s">
        <v>6101</v>
      </c>
      <c r="Z1550" t="s">
        <v>6102</v>
      </c>
      <c r="AA1550" t="s">
        <v>74</v>
      </c>
      <c r="AB1550" t="s">
        <v>74</v>
      </c>
      <c r="AC1550" t="s">
        <v>74</v>
      </c>
      <c r="AD1550" t="s">
        <v>74</v>
      </c>
      <c r="AE1550" t="s">
        <v>74</v>
      </c>
      <c r="AF1550" t="s">
        <v>74</v>
      </c>
      <c r="AG1550">
        <v>58</v>
      </c>
      <c r="AH1550">
        <v>0</v>
      </c>
      <c r="AI1550">
        <v>0</v>
      </c>
      <c r="AJ1550">
        <v>31</v>
      </c>
      <c r="AK1550">
        <v>31</v>
      </c>
      <c r="AL1550" t="s">
        <v>476</v>
      </c>
      <c r="AM1550" t="s">
        <v>477</v>
      </c>
      <c r="AN1550" t="s">
        <v>478</v>
      </c>
      <c r="AO1550" t="s">
        <v>847</v>
      </c>
      <c r="AP1550" t="s">
        <v>848</v>
      </c>
      <c r="AQ1550" t="s">
        <v>74</v>
      </c>
      <c r="AR1550" t="s">
        <v>849</v>
      </c>
      <c r="AS1550" t="s">
        <v>850</v>
      </c>
      <c r="AT1550" t="s">
        <v>2264</v>
      </c>
      <c r="AU1550">
        <v>2024</v>
      </c>
      <c r="AV1550">
        <v>44</v>
      </c>
      <c r="AW1550">
        <v>2</v>
      </c>
      <c r="AX1550" t="s">
        <v>74</v>
      </c>
      <c r="AY1550" t="s">
        <v>74</v>
      </c>
      <c r="AZ1550" t="s">
        <v>74</v>
      </c>
      <c r="BA1550" t="s">
        <v>74</v>
      </c>
      <c r="BB1550">
        <v>117</v>
      </c>
      <c r="BC1550">
        <v>135</v>
      </c>
      <c r="BD1550" t="s">
        <v>74</v>
      </c>
      <c r="BE1550" t="s">
        <v>6103</v>
      </c>
      <c r="BF1550" t="str">
        <f>HYPERLINK("http://dx.doi.org/10.1080/01443410.2024.2324751","http://dx.doi.org/10.1080/01443410.2024.2324751")</f>
        <v>http://dx.doi.org/10.1080/01443410.2024.2324751</v>
      </c>
      <c r="BG1550" t="s">
        <v>74</v>
      </c>
      <c r="BH1550" t="s">
        <v>2385</v>
      </c>
      <c r="BI1550">
        <v>19</v>
      </c>
      <c r="BJ1550" t="s">
        <v>511</v>
      </c>
      <c r="BK1550" t="s">
        <v>100</v>
      </c>
      <c r="BL1550" t="s">
        <v>512</v>
      </c>
      <c r="BM1550" t="s">
        <v>6104</v>
      </c>
      <c r="BN1550" t="s">
        <v>74</v>
      </c>
      <c r="BO1550" t="s">
        <v>1036</v>
      </c>
      <c r="BP1550" t="s">
        <v>74</v>
      </c>
      <c r="BQ1550" t="s">
        <v>74</v>
      </c>
      <c r="BR1550" t="s">
        <v>104</v>
      </c>
      <c r="BS1550" t="s">
        <v>6105</v>
      </c>
      <c r="BT1550" t="str">
        <f>HYPERLINK("https%3A%2F%2Fwww.webofscience.com%2Fwos%2Fwoscc%2Ffull-record%2FWOS:001179238600001","View Full Record in Web of Science")</f>
        <v>View Full Record in Web of Science</v>
      </c>
    </row>
    <row r="1551" spans="1:72" x14ac:dyDescent="0.25">
      <c r="A1551" t="s">
        <v>72</v>
      </c>
      <c r="B1551" t="s">
        <v>6403</v>
      </c>
      <c r="C1551" t="s">
        <v>74</v>
      </c>
      <c r="D1551" t="s">
        <v>74</v>
      </c>
      <c r="E1551" t="s">
        <v>74</v>
      </c>
      <c r="F1551" t="s">
        <v>6404</v>
      </c>
      <c r="G1551" t="s">
        <v>74</v>
      </c>
      <c r="H1551" t="s">
        <v>74</v>
      </c>
      <c r="I1551" t="s">
        <v>6405</v>
      </c>
      <c r="J1551" t="s">
        <v>384</v>
      </c>
      <c r="K1551" t="s">
        <v>74</v>
      </c>
      <c r="L1551" t="s">
        <v>74</v>
      </c>
      <c r="M1551" t="s">
        <v>78</v>
      </c>
      <c r="N1551" t="s">
        <v>79</v>
      </c>
      <c r="O1551" t="s">
        <v>74</v>
      </c>
      <c r="P1551" t="s">
        <v>74</v>
      </c>
      <c r="Q1551" t="s">
        <v>74</v>
      </c>
      <c r="R1551" t="s">
        <v>74</v>
      </c>
      <c r="S1551" t="s">
        <v>74</v>
      </c>
      <c r="T1551" t="s">
        <v>6406</v>
      </c>
      <c r="U1551" t="s">
        <v>6407</v>
      </c>
      <c r="V1551" t="s">
        <v>6408</v>
      </c>
      <c r="W1551" t="s">
        <v>6409</v>
      </c>
      <c r="X1551" t="s">
        <v>6410</v>
      </c>
      <c r="Y1551" t="s">
        <v>6411</v>
      </c>
      <c r="Z1551" t="s">
        <v>6412</v>
      </c>
      <c r="AA1551" t="s">
        <v>74</v>
      </c>
      <c r="AB1551" t="s">
        <v>74</v>
      </c>
      <c r="AC1551" t="s">
        <v>74</v>
      </c>
      <c r="AD1551" t="s">
        <v>74</v>
      </c>
      <c r="AE1551" t="s">
        <v>74</v>
      </c>
      <c r="AF1551" t="s">
        <v>74</v>
      </c>
      <c r="AG1551">
        <v>118</v>
      </c>
      <c r="AH1551">
        <v>0</v>
      </c>
      <c r="AI1551">
        <v>0</v>
      </c>
      <c r="AJ1551">
        <v>6</v>
      </c>
      <c r="AK1551">
        <v>6</v>
      </c>
      <c r="AL1551" t="s">
        <v>224</v>
      </c>
      <c r="AM1551" t="s">
        <v>225</v>
      </c>
      <c r="AN1551" t="s">
        <v>226</v>
      </c>
      <c r="AO1551" t="s">
        <v>396</v>
      </c>
      <c r="AP1551" t="s">
        <v>397</v>
      </c>
      <c r="AQ1551" t="s">
        <v>74</v>
      </c>
      <c r="AR1551" t="s">
        <v>398</v>
      </c>
      <c r="AS1551" t="s">
        <v>399</v>
      </c>
      <c r="AT1551" t="s">
        <v>686</v>
      </c>
      <c r="AU1551">
        <v>2024</v>
      </c>
      <c r="AV1551">
        <v>103</v>
      </c>
      <c r="AW1551" t="s">
        <v>74</v>
      </c>
      <c r="AX1551" t="s">
        <v>74</v>
      </c>
      <c r="AY1551" t="s">
        <v>74</v>
      </c>
      <c r="AZ1551" t="s">
        <v>74</v>
      </c>
      <c r="BA1551" t="s">
        <v>74</v>
      </c>
      <c r="BB1551" t="s">
        <v>74</v>
      </c>
      <c r="BC1551" t="s">
        <v>74</v>
      </c>
      <c r="BD1551">
        <v>101292</v>
      </c>
      <c r="BE1551" t="s">
        <v>6413</v>
      </c>
      <c r="BF1551" t="str">
        <f>HYPERLINK("http://dx.doi.org/10.1016/j.jsp.2024.101292","http://dx.doi.org/10.1016/j.jsp.2024.101292")</f>
        <v>http://dx.doi.org/10.1016/j.jsp.2024.101292</v>
      </c>
      <c r="BG1551" t="s">
        <v>74</v>
      </c>
      <c r="BH1551" t="s">
        <v>1709</v>
      </c>
      <c r="BI1551">
        <v>32</v>
      </c>
      <c r="BJ1551" t="s">
        <v>126</v>
      </c>
      <c r="BK1551" t="s">
        <v>100</v>
      </c>
      <c r="BL1551" t="s">
        <v>101</v>
      </c>
      <c r="BM1551" t="s">
        <v>6414</v>
      </c>
      <c r="BN1551">
        <v>38432735</v>
      </c>
      <c r="BO1551" t="s">
        <v>74</v>
      </c>
      <c r="BP1551" t="s">
        <v>74</v>
      </c>
      <c r="BQ1551" t="s">
        <v>74</v>
      </c>
      <c r="BR1551" t="s">
        <v>104</v>
      </c>
      <c r="BS1551" t="s">
        <v>6415</v>
      </c>
      <c r="BT1551" t="str">
        <f>HYPERLINK("https%3A%2F%2Fwww.webofscience.com%2Fwos%2Fwoscc%2Ffull-record%2FWOS:001194054600001","View Full Record in Web of Science")</f>
        <v>View Full Record in Web of Science</v>
      </c>
    </row>
    <row r="1552" spans="1:72" x14ac:dyDescent="0.25">
      <c r="A1552" t="s">
        <v>72</v>
      </c>
      <c r="B1552" t="s">
        <v>6906</v>
      </c>
      <c r="C1552" t="s">
        <v>74</v>
      </c>
      <c r="D1552" t="s">
        <v>74</v>
      </c>
      <c r="E1552" t="s">
        <v>74</v>
      </c>
      <c r="F1552" t="s">
        <v>6907</v>
      </c>
      <c r="G1552" t="s">
        <v>74</v>
      </c>
      <c r="H1552" t="s">
        <v>74</v>
      </c>
      <c r="I1552" t="s">
        <v>6908</v>
      </c>
      <c r="J1552" t="s">
        <v>6909</v>
      </c>
      <c r="K1552" t="s">
        <v>74</v>
      </c>
      <c r="L1552" t="s">
        <v>74</v>
      </c>
      <c r="M1552" t="s">
        <v>78</v>
      </c>
      <c r="N1552" t="s">
        <v>79</v>
      </c>
      <c r="O1552" t="s">
        <v>74</v>
      </c>
      <c r="P1552" t="s">
        <v>74</v>
      </c>
      <c r="Q1552" t="s">
        <v>74</v>
      </c>
      <c r="R1552" t="s">
        <v>74</v>
      </c>
      <c r="S1552" t="s">
        <v>74</v>
      </c>
      <c r="T1552" t="s">
        <v>6910</v>
      </c>
      <c r="U1552" t="s">
        <v>6911</v>
      </c>
      <c r="V1552" t="s">
        <v>6912</v>
      </c>
      <c r="W1552" t="s">
        <v>6913</v>
      </c>
      <c r="X1552" t="s">
        <v>6914</v>
      </c>
      <c r="Y1552" t="s">
        <v>6915</v>
      </c>
      <c r="Z1552" t="s">
        <v>4126</v>
      </c>
      <c r="AA1552" t="s">
        <v>6916</v>
      </c>
      <c r="AB1552" t="s">
        <v>6917</v>
      </c>
      <c r="AC1552" t="s">
        <v>6918</v>
      </c>
      <c r="AD1552" t="s">
        <v>6918</v>
      </c>
      <c r="AE1552" t="s">
        <v>6919</v>
      </c>
      <c r="AF1552" t="s">
        <v>74</v>
      </c>
      <c r="AG1552">
        <v>62</v>
      </c>
      <c r="AH1552">
        <v>0</v>
      </c>
      <c r="AI1552">
        <v>0</v>
      </c>
      <c r="AJ1552">
        <v>2</v>
      </c>
      <c r="AK1552">
        <v>8</v>
      </c>
      <c r="AL1552" t="s">
        <v>248</v>
      </c>
      <c r="AM1552" t="s">
        <v>1471</v>
      </c>
      <c r="AN1552" t="s">
        <v>1472</v>
      </c>
      <c r="AO1552" t="s">
        <v>6920</v>
      </c>
      <c r="AP1552" t="s">
        <v>6921</v>
      </c>
      <c r="AQ1552" t="s">
        <v>74</v>
      </c>
      <c r="AR1552" t="s">
        <v>6922</v>
      </c>
      <c r="AS1552" t="s">
        <v>6923</v>
      </c>
      <c r="AT1552" t="s">
        <v>400</v>
      </c>
      <c r="AU1552">
        <v>2024</v>
      </c>
      <c r="AV1552">
        <v>87</v>
      </c>
      <c r="AW1552">
        <v>6</v>
      </c>
      <c r="AX1552" t="s">
        <v>74</v>
      </c>
      <c r="AY1552" t="s">
        <v>74</v>
      </c>
      <c r="AZ1552" t="s">
        <v>74</v>
      </c>
      <c r="BA1552" t="s">
        <v>74</v>
      </c>
      <c r="BB1552">
        <v>1769</v>
      </c>
      <c r="BC1552">
        <v>1789</v>
      </c>
      <c r="BD1552" t="s">
        <v>74</v>
      </c>
      <c r="BE1552" t="s">
        <v>6924</v>
      </c>
      <c r="BF1552" t="str">
        <f>HYPERLINK("http://dx.doi.org/10.1007/s10734-023-01090-0","http://dx.doi.org/10.1007/s10734-023-01090-0")</f>
        <v>http://dx.doi.org/10.1007/s10734-023-01090-0</v>
      </c>
      <c r="BG1552" t="s">
        <v>74</v>
      </c>
      <c r="BH1552" t="s">
        <v>4789</v>
      </c>
      <c r="BI1552">
        <v>21</v>
      </c>
      <c r="BJ1552" t="s">
        <v>278</v>
      </c>
      <c r="BK1552" t="s">
        <v>100</v>
      </c>
      <c r="BL1552" t="s">
        <v>278</v>
      </c>
      <c r="BM1552" t="s">
        <v>6925</v>
      </c>
      <c r="BN1552" t="s">
        <v>74</v>
      </c>
      <c r="BO1552" t="s">
        <v>1036</v>
      </c>
      <c r="BP1552" t="s">
        <v>74</v>
      </c>
      <c r="BQ1552" t="s">
        <v>74</v>
      </c>
      <c r="BR1552" t="s">
        <v>104</v>
      </c>
      <c r="BS1552" t="s">
        <v>6926</v>
      </c>
      <c r="BT1552" t="str">
        <f>HYPERLINK("https%3A%2F%2Fwww.webofscience.com%2Fwos%2Fwoscc%2Ffull-record%2FWOS:001062038700001","View Full Record in Web of Science")</f>
        <v>View Full Record in Web of Science</v>
      </c>
    </row>
    <row r="1553" spans="1:72" x14ac:dyDescent="0.25">
      <c r="A1553" t="s">
        <v>72</v>
      </c>
      <c r="B1553" t="s">
        <v>6975</v>
      </c>
      <c r="C1553" t="s">
        <v>74</v>
      </c>
      <c r="D1553" t="s">
        <v>74</v>
      </c>
      <c r="E1553" t="s">
        <v>74</v>
      </c>
      <c r="F1553" t="s">
        <v>6976</v>
      </c>
      <c r="G1553" t="s">
        <v>74</v>
      </c>
      <c r="H1553" t="s">
        <v>74</v>
      </c>
      <c r="I1553" t="s">
        <v>6977</v>
      </c>
      <c r="J1553" t="s">
        <v>791</v>
      </c>
      <c r="K1553" t="s">
        <v>74</v>
      </c>
      <c r="L1553" t="s">
        <v>74</v>
      </c>
      <c r="M1553" t="s">
        <v>78</v>
      </c>
      <c r="N1553" t="s">
        <v>188</v>
      </c>
      <c r="O1553" t="s">
        <v>74</v>
      </c>
      <c r="P1553" t="s">
        <v>74</v>
      </c>
      <c r="Q1553" t="s">
        <v>74</v>
      </c>
      <c r="R1553" t="s">
        <v>74</v>
      </c>
      <c r="S1553" t="s">
        <v>74</v>
      </c>
      <c r="T1553" t="s">
        <v>6978</v>
      </c>
      <c r="U1553" t="s">
        <v>6979</v>
      </c>
      <c r="V1553" t="s">
        <v>6980</v>
      </c>
      <c r="W1553" t="s">
        <v>6981</v>
      </c>
      <c r="X1553" t="s">
        <v>6982</v>
      </c>
      <c r="Y1553" t="s">
        <v>6983</v>
      </c>
      <c r="Z1553" t="s">
        <v>6984</v>
      </c>
      <c r="AA1553" t="s">
        <v>74</v>
      </c>
      <c r="AB1553" t="s">
        <v>74</v>
      </c>
      <c r="AC1553" t="s">
        <v>6985</v>
      </c>
      <c r="AD1553" t="s">
        <v>6985</v>
      </c>
      <c r="AE1553" t="s">
        <v>1129</v>
      </c>
      <c r="AF1553" t="s">
        <v>74</v>
      </c>
      <c r="AG1553">
        <v>94</v>
      </c>
      <c r="AH1553">
        <v>0</v>
      </c>
      <c r="AI1553">
        <v>0</v>
      </c>
      <c r="AJ1553">
        <v>4</v>
      </c>
      <c r="AK1553">
        <v>4</v>
      </c>
      <c r="AL1553" t="s">
        <v>248</v>
      </c>
      <c r="AM1553" t="s">
        <v>249</v>
      </c>
      <c r="AN1553" t="s">
        <v>250</v>
      </c>
      <c r="AO1553" t="s">
        <v>802</v>
      </c>
      <c r="AP1553" t="s">
        <v>803</v>
      </c>
      <c r="AQ1553" t="s">
        <v>74</v>
      </c>
      <c r="AR1553" t="s">
        <v>804</v>
      </c>
      <c r="AS1553" t="s">
        <v>805</v>
      </c>
      <c r="AT1553" t="s">
        <v>6986</v>
      </c>
      <c r="AU1553">
        <v>2024</v>
      </c>
      <c r="AV1553" t="s">
        <v>74</v>
      </c>
      <c r="AW1553" t="s">
        <v>74</v>
      </c>
      <c r="AX1553" t="s">
        <v>74</v>
      </c>
      <c r="AY1553" t="s">
        <v>74</v>
      </c>
      <c r="AZ1553" t="s">
        <v>74</v>
      </c>
      <c r="BA1553" t="s">
        <v>74</v>
      </c>
      <c r="BB1553" t="s">
        <v>74</v>
      </c>
      <c r="BC1553" t="s">
        <v>74</v>
      </c>
      <c r="BD1553" t="s">
        <v>74</v>
      </c>
      <c r="BE1553" t="s">
        <v>6987</v>
      </c>
      <c r="BF1553" t="str">
        <f>HYPERLINK("http://dx.doi.org/10.1007/s10212-024-00857-y","http://dx.doi.org/10.1007/s10212-024-00857-y")</f>
        <v>http://dx.doi.org/10.1007/s10212-024-00857-y</v>
      </c>
      <c r="BG1553" t="s">
        <v>74</v>
      </c>
      <c r="BH1553" t="s">
        <v>3392</v>
      </c>
      <c r="BI1553">
        <v>26</v>
      </c>
      <c r="BJ1553" t="s">
        <v>126</v>
      </c>
      <c r="BK1553" t="s">
        <v>100</v>
      </c>
      <c r="BL1553" t="s">
        <v>101</v>
      </c>
      <c r="BM1553" t="s">
        <v>6988</v>
      </c>
      <c r="BN1553" t="s">
        <v>74</v>
      </c>
      <c r="BO1553" t="s">
        <v>1036</v>
      </c>
      <c r="BP1553" t="s">
        <v>74</v>
      </c>
      <c r="BQ1553" t="s">
        <v>74</v>
      </c>
      <c r="BR1553" t="s">
        <v>104</v>
      </c>
      <c r="BS1553" t="s">
        <v>6989</v>
      </c>
      <c r="BT1553" t="str">
        <f>HYPERLINK("https%3A%2F%2Fwww.webofscience.com%2Fwos%2Fwoscc%2Ffull-record%2FWOS:001242166500001","View Full Record in Web of Science")</f>
        <v>View Full Record in Web of Science</v>
      </c>
    </row>
    <row r="1554" spans="1:72" x14ac:dyDescent="0.25">
      <c r="A1554" t="s">
        <v>72</v>
      </c>
      <c r="B1554" t="s">
        <v>7010</v>
      </c>
      <c r="C1554" t="s">
        <v>74</v>
      </c>
      <c r="D1554" t="s">
        <v>74</v>
      </c>
      <c r="E1554" t="s">
        <v>74</v>
      </c>
      <c r="F1554" t="s">
        <v>7011</v>
      </c>
      <c r="G1554" t="s">
        <v>74</v>
      </c>
      <c r="H1554" t="s">
        <v>74</v>
      </c>
      <c r="I1554" t="s">
        <v>7012</v>
      </c>
      <c r="J1554" t="s">
        <v>262</v>
      </c>
      <c r="K1554" t="s">
        <v>74</v>
      </c>
      <c r="L1554" t="s">
        <v>74</v>
      </c>
      <c r="M1554" t="s">
        <v>78</v>
      </c>
      <c r="N1554" t="s">
        <v>188</v>
      </c>
      <c r="O1554" t="s">
        <v>74</v>
      </c>
      <c r="P1554" t="s">
        <v>74</v>
      </c>
      <c r="Q1554" t="s">
        <v>74</v>
      </c>
      <c r="R1554" t="s">
        <v>74</v>
      </c>
      <c r="S1554" t="s">
        <v>74</v>
      </c>
      <c r="T1554" t="s">
        <v>7013</v>
      </c>
      <c r="U1554" t="s">
        <v>7014</v>
      </c>
      <c r="V1554" t="s">
        <v>7015</v>
      </c>
      <c r="W1554" t="s">
        <v>7016</v>
      </c>
      <c r="X1554" t="s">
        <v>3928</v>
      </c>
      <c r="Y1554" t="s">
        <v>7017</v>
      </c>
      <c r="Z1554" t="s">
        <v>7018</v>
      </c>
      <c r="AA1554" t="s">
        <v>7019</v>
      </c>
      <c r="AB1554" t="s">
        <v>7020</v>
      </c>
      <c r="AC1554" t="s">
        <v>7021</v>
      </c>
      <c r="AD1554" t="s">
        <v>7022</v>
      </c>
      <c r="AE1554" t="s">
        <v>7023</v>
      </c>
      <c r="AF1554" t="s">
        <v>74</v>
      </c>
      <c r="AG1554">
        <v>75</v>
      </c>
      <c r="AH1554">
        <v>0</v>
      </c>
      <c r="AI1554">
        <v>0</v>
      </c>
      <c r="AJ1554">
        <v>14</v>
      </c>
      <c r="AK1554">
        <v>14</v>
      </c>
      <c r="AL1554" t="s">
        <v>196</v>
      </c>
      <c r="AM1554" t="s">
        <v>197</v>
      </c>
      <c r="AN1554" t="s">
        <v>198</v>
      </c>
      <c r="AO1554" t="s">
        <v>271</v>
      </c>
      <c r="AP1554" t="s">
        <v>272</v>
      </c>
      <c r="AQ1554" t="s">
        <v>74</v>
      </c>
      <c r="AR1554" t="s">
        <v>273</v>
      </c>
      <c r="AS1554" t="s">
        <v>274</v>
      </c>
      <c r="AT1554" t="s">
        <v>7024</v>
      </c>
      <c r="AU1554">
        <v>2024</v>
      </c>
      <c r="AV1554" t="s">
        <v>74</v>
      </c>
      <c r="AW1554" t="s">
        <v>74</v>
      </c>
      <c r="AX1554" t="s">
        <v>74</v>
      </c>
      <c r="AY1554" t="s">
        <v>74</v>
      </c>
      <c r="AZ1554" t="s">
        <v>74</v>
      </c>
      <c r="BA1554" t="s">
        <v>74</v>
      </c>
      <c r="BB1554" t="s">
        <v>74</v>
      </c>
      <c r="BC1554" t="s">
        <v>74</v>
      </c>
      <c r="BD1554" t="s">
        <v>74</v>
      </c>
      <c r="BE1554" t="s">
        <v>7025</v>
      </c>
      <c r="BF1554" t="str">
        <f>HYPERLINK("http://dx.doi.org/10.1111/jcal.12993","http://dx.doi.org/10.1111/jcal.12993")</f>
        <v>http://dx.doi.org/10.1111/jcal.12993</v>
      </c>
      <c r="BG1554" t="s">
        <v>74</v>
      </c>
      <c r="BH1554" t="s">
        <v>1034</v>
      </c>
      <c r="BI1554">
        <v>12</v>
      </c>
      <c r="BJ1554" t="s">
        <v>278</v>
      </c>
      <c r="BK1554" t="s">
        <v>100</v>
      </c>
      <c r="BL1554" t="s">
        <v>278</v>
      </c>
      <c r="BM1554" t="s">
        <v>7026</v>
      </c>
      <c r="BN1554" t="s">
        <v>74</v>
      </c>
      <c r="BO1554" t="s">
        <v>74</v>
      </c>
      <c r="BP1554" t="s">
        <v>74</v>
      </c>
      <c r="BQ1554" t="s">
        <v>74</v>
      </c>
      <c r="BR1554" t="s">
        <v>104</v>
      </c>
      <c r="BS1554" t="s">
        <v>7027</v>
      </c>
      <c r="BT1554" t="str">
        <f>HYPERLINK("https%3A%2F%2Fwww.webofscience.com%2Fwos%2Fwoscc%2Ffull-record%2FWOS:001208590000001","View Full Record in Web of Science")</f>
        <v>View Full Record in Web of Science</v>
      </c>
    </row>
    <row r="1555" spans="1:72" x14ac:dyDescent="0.25">
      <c r="A1555" t="s">
        <v>72</v>
      </c>
      <c r="B1555" t="s">
        <v>7405</v>
      </c>
      <c r="C1555" t="s">
        <v>74</v>
      </c>
      <c r="D1555" t="s">
        <v>74</v>
      </c>
      <c r="E1555" t="s">
        <v>74</v>
      </c>
      <c r="F1555" t="s">
        <v>7406</v>
      </c>
      <c r="G1555" t="s">
        <v>74</v>
      </c>
      <c r="H1555" t="s">
        <v>74</v>
      </c>
      <c r="I1555" t="s">
        <v>7407</v>
      </c>
      <c r="J1555" t="s">
        <v>941</v>
      </c>
      <c r="K1555" t="s">
        <v>74</v>
      </c>
      <c r="L1555" t="s">
        <v>74</v>
      </c>
      <c r="M1555" t="s">
        <v>78</v>
      </c>
      <c r="N1555" t="s">
        <v>79</v>
      </c>
      <c r="O1555" t="s">
        <v>74</v>
      </c>
      <c r="P1555" t="s">
        <v>74</v>
      </c>
      <c r="Q1555" t="s">
        <v>74</v>
      </c>
      <c r="R1555" t="s">
        <v>74</v>
      </c>
      <c r="S1555" t="s">
        <v>74</v>
      </c>
      <c r="T1555" t="s">
        <v>7408</v>
      </c>
      <c r="U1555" t="s">
        <v>7409</v>
      </c>
      <c r="V1555" t="s">
        <v>7410</v>
      </c>
      <c r="W1555" t="s">
        <v>7411</v>
      </c>
      <c r="X1555" t="s">
        <v>7412</v>
      </c>
      <c r="Y1555" t="s">
        <v>7413</v>
      </c>
      <c r="Z1555" t="s">
        <v>4629</v>
      </c>
      <c r="AA1555" t="s">
        <v>74</v>
      </c>
      <c r="AB1555" t="s">
        <v>74</v>
      </c>
      <c r="AC1555" t="s">
        <v>74</v>
      </c>
      <c r="AD1555" t="s">
        <v>74</v>
      </c>
      <c r="AE1555" t="s">
        <v>74</v>
      </c>
      <c r="AF1555" t="s">
        <v>74</v>
      </c>
      <c r="AG1555">
        <v>41</v>
      </c>
      <c r="AH1555">
        <v>0</v>
      </c>
      <c r="AI1555">
        <v>0</v>
      </c>
      <c r="AJ1555">
        <v>3</v>
      </c>
      <c r="AK1555">
        <v>3</v>
      </c>
      <c r="AL1555" t="s">
        <v>196</v>
      </c>
      <c r="AM1555" t="s">
        <v>197</v>
      </c>
      <c r="AN1555" t="s">
        <v>198</v>
      </c>
      <c r="AO1555" t="s">
        <v>954</v>
      </c>
      <c r="AP1555" t="s">
        <v>955</v>
      </c>
      <c r="AQ1555" t="s">
        <v>74</v>
      </c>
      <c r="AR1555" t="s">
        <v>956</v>
      </c>
      <c r="AS1555" t="s">
        <v>957</v>
      </c>
      <c r="AT1555" t="s">
        <v>275</v>
      </c>
      <c r="AU1555">
        <v>2024</v>
      </c>
      <c r="AV1555">
        <v>61</v>
      </c>
      <c r="AW1555">
        <v>8</v>
      </c>
      <c r="AX1555" t="s">
        <v>74</v>
      </c>
      <c r="AY1555" t="s">
        <v>74</v>
      </c>
      <c r="AZ1555" t="s">
        <v>74</v>
      </c>
      <c r="BA1555" t="s">
        <v>74</v>
      </c>
      <c r="BB1555">
        <v>3410</v>
      </c>
      <c r="BC1555">
        <v>3420</v>
      </c>
      <c r="BD1555" t="s">
        <v>74</v>
      </c>
      <c r="BE1555" t="s">
        <v>7414</v>
      </c>
      <c r="BF1555" t="str">
        <f>HYPERLINK("http://dx.doi.org/10.1002/pits.23224","http://dx.doi.org/10.1002/pits.23224")</f>
        <v>http://dx.doi.org/10.1002/pits.23224</v>
      </c>
      <c r="BG1555" t="s">
        <v>74</v>
      </c>
      <c r="BH1555" t="s">
        <v>205</v>
      </c>
      <c r="BI1555">
        <v>11</v>
      </c>
      <c r="BJ1555" t="s">
        <v>126</v>
      </c>
      <c r="BK1555" t="s">
        <v>100</v>
      </c>
      <c r="BL1555" t="s">
        <v>101</v>
      </c>
      <c r="BM1555" t="s">
        <v>7415</v>
      </c>
      <c r="BN1555" t="s">
        <v>74</v>
      </c>
      <c r="BO1555" t="s">
        <v>1036</v>
      </c>
      <c r="BP1555" t="s">
        <v>74</v>
      </c>
      <c r="BQ1555" t="s">
        <v>74</v>
      </c>
      <c r="BR1555" t="s">
        <v>104</v>
      </c>
      <c r="BS1555" t="s">
        <v>7416</v>
      </c>
      <c r="BT1555" t="str">
        <f>HYPERLINK("https%3A%2F%2Fwww.webofscience.com%2Fwos%2Fwoscc%2Ffull-record%2FWOS:001217131000001","View Full Record in Web of Science")</f>
        <v>View Full Record in Web of Science</v>
      </c>
    </row>
    <row r="1556" spans="1:72" x14ac:dyDescent="0.25">
      <c r="A1556" t="s">
        <v>72</v>
      </c>
      <c r="B1556" t="s">
        <v>7578</v>
      </c>
      <c r="C1556" t="s">
        <v>74</v>
      </c>
      <c r="D1556" t="s">
        <v>74</v>
      </c>
      <c r="E1556" t="s">
        <v>74</v>
      </c>
      <c r="F1556" t="s">
        <v>7579</v>
      </c>
      <c r="G1556" t="s">
        <v>74</v>
      </c>
      <c r="H1556" t="s">
        <v>74</v>
      </c>
      <c r="I1556" t="s">
        <v>7580</v>
      </c>
      <c r="J1556" t="s">
        <v>7581</v>
      </c>
      <c r="K1556" t="s">
        <v>74</v>
      </c>
      <c r="L1556" t="s">
        <v>74</v>
      </c>
      <c r="M1556" t="s">
        <v>78</v>
      </c>
      <c r="N1556" t="s">
        <v>79</v>
      </c>
      <c r="O1556" t="s">
        <v>74</v>
      </c>
      <c r="P1556" t="s">
        <v>74</v>
      </c>
      <c r="Q1556" t="s">
        <v>74</v>
      </c>
      <c r="R1556" t="s">
        <v>74</v>
      </c>
      <c r="S1556" t="s">
        <v>74</v>
      </c>
      <c r="T1556" t="s">
        <v>7582</v>
      </c>
      <c r="U1556" t="s">
        <v>7583</v>
      </c>
      <c r="V1556" t="s">
        <v>7584</v>
      </c>
      <c r="W1556" t="s">
        <v>7585</v>
      </c>
      <c r="X1556" t="s">
        <v>7586</v>
      </c>
      <c r="Y1556" t="s">
        <v>7587</v>
      </c>
      <c r="Z1556" t="s">
        <v>7588</v>
      </c>
      <c r="AA1556" t="s">
        <v>74</v>
      </c>
      <c r="AB1556" t="s">
        <v>74</v>
      </c>
      <c r="AC1556" t="s">
        <v>7589</v>
      </c>
      <c r="AD1556" t="s">
        <v>7590</v>
      </c>
      <c r="AE1556" t="s">
        <v>7591</v>
      </c>
      <c r="AF1556" t="s">
        <v>74</v>
      </c>
      <c r="AG1556">
        <v>100</v>
      </c>
      <c r="AH1556">
        <v>0</v>
      </c>
      <c r="AI1556">
        <v>0</v>
      </c>
      <c r="AJ1556">
        <v>11</v>
      </c>
      <c r="AK1556">
        <v>11</v>
      </c>
      <c r="AL1556" t="s">
        <v>927</v>
      </c>
      <c r="AM1556" t="s">
        <v>5360</v>
      </c>
      <c r="AN1556" t="s">
        <v>5361</v>
      </c>
      <c r="AO1556" t="s">
        <v>7592</v>
      </c>
      <c r="AP1556" t="s">
        <v>7593</v>
      </c>
      <c r="AQ1556" t="s">
        <v>74</v>
      </c>
      <c r="AR1556" t="s">
        <v>7594</v>
      </c>
      <c r="AS1556" t="s">
        <v>7595</v>
      </c>
      <c r="AT1556" t="s">
        <v>255</v>
      </c>
      <c r="AU1556">
        <v>2024</v>
      </c>
      <c r="AV1556">
        <v>61</v>
      </c>
      <c r="AW1556">
        <v>3</v>
      </c>
      <c r="AX1556" t="s">
        <v>74</v>
      </c>
      <c r="AY1556" t="s">
        <v>74</v>
      </c>
      <c r="AZ1556" t="s">
        <v>74</v>
      </c>
      <c r="BA1556" t="s">
        <v>74</v>
      </c>
      <c r="BB1556" t="s">
        <v>74</v>
      </c>
      <c r="BC1556" t="s">
        <v>74</v>
      </c>
      <c r="BD1556">
        <v>103669</v>
      </c>
      <c r="BE1556" t="s">
        <v>7596</v>
      </c>
      <c r="BF1556" t="str">
        <f>HYPERLINK("http://dx.doi.org/10.1016/j.ipm.2024.103669","http://dx.doi.org/10.1016/j.ipm.2024.103669")</f>
        <v>http://dx.doi.org/10.1016/j.ipm.2024.103669</v>
      </c>
      <c r="BG1556" t="s">
        <v>74</v>
      </c>
      <c r="BH1556" t="s">
        <v>1709</v>
      </c>
      <c r="BI1556">
        <v>23</v>
      </c>
      <c r="BJ1556" t="s">
        <v>7597</v>
      </c>
      <c r="BK1556" t="s">
        <v>307</v>
      </c>
      <c r="BL1556" t="s">
        <v>7598</v>
      </c>
      <c r="BM1556" t="s">
        <v>7599</v>
      </c>
      <c r="BN1556" t="s">
        <v>74</v>
      </c>
      <c r="BO1556" t="s">
        <v>74</v>
      </c>
      <c r="BP1556" t="s">
        <v>74</v>
      </c>
      <c r="BQ1556" t="s">
        <v>74</v>
      </c>
      <c r="BR1556" t="s">
        <v>104</v>
      </c>
      <c r="BS1556" t="s">
        <v>7600</v>
      </c>
      <c r="BT1556" t="str">
        <f>HYPERLINK("https%3A%2F%2Fwww.webofscience.com%2Fwos%2Fwoscc%2Ffull-record%2FWOS:001184238100001","View Full Record in Web of Science")</f>
        <v>View Full Record in Web of Science</v>
      </c>
    </row>
    <row r="1557" spans="1:72" x14ac:dyDescent="0.25">
      <c r="A1557" t="s">
        <v>72</v>
      </c>
      <c r="B1557" t="s">
        <v>8054</v>
      </c>
      <c r="C1557" t="s">
        <v>74</v>
      </c>
      <c r="D1557" t="s">
        <v>74</v>
      </c>
      <c r="E1557" t="s">
        <v>74</v>
      </c>
      <c r="F1557" t="s">
        <v>8055</v>
      </c>
      <c r="G1557" t="s">
        <v>74</v>
      </c>
      <c r="H1557" t="s">
        <v>74</v>
      </c>
      <c r="I1557" t="s">
        <v>8056</v>
      </c>
      <c r="J1557" t="s">
        <v>77</v>
      </c>
      <c r="K1557" t="s">
        <v>74</v>
      </c>
      <c r="L1557" t="s">
        <v>74</v>
      </c>
      <c r="M1557" t="s">
        <v>78</v>
      </c>
      <c r="N1557" t="s">
        <v>79</v>
      </c>
      <c r="O1557" t="s">
        <v>74</v>
      </c>
      <c r="P1557" t="s">
        <v>74</v>
      </c>
      <c r="Q1557" t="s">
        <v>74</v>
      </c>
      <c r="R1557" t="s">
        <v>74</v>
      </c>
      <c r="S1557" t="s">
        <v>74</v>
      </c>
      <c r="T1557" t="s">
        <v>8057</v>
      </c>
      <c r="U1557" t="s">
        <v>8058</v>
      </c>
      <c r="V1557" t="s">
        <v>8059</v>
      </c>
      <c r="W1557" t="s">
        <v>8060</v>
      </c>
      <c r="X1557" t="s">
        <v>8061</v>
      </c>
      <c r="Y1557" t="s">
        <v>8062</v>
      </c>
      <c r="Z1557" t="s">
        <v>8063</v>
      </c>
      <c r="AA1557" t="s">
        <v>8064</v>
      </c>
      <c r="AB1557" t="s">
        <v>8065</v>
      </c>
      <c r="AC1557" t="s">
        <v>74</v>
      </c>
      <c r="AD1557" t="s">
        <v>74</v>
      </c>
      <c r="AE1557" t="s">
        <v>74</v>
      </c>
      <c r="AF1557" t="s">
        <v>74</v>
      </c>
      <c r="AG1557">
        <v>86</v>
      </c>
      <c r="AH1557">
        <v>0</v>
      </c>
      <c r="AI1557">
        <v>0</v>
      </c>
      <c r="AJ1557">
        <v>34</v>
      </c>
      <c r="AK1557">
        <v>34</v>
      </c>
      <c r="AL1557" t="s">
        <v>91</v>
      </c>
      <c r="AM1557" t="s">
        <v>92</v>
      </c>
      <c r="AN1557" t="s">
        <v>93</v>
      </c>
      <c r="AO1557" t="s">
        <v>94</v>
      </c>
      <c r="AP1557" t="s">
        <v>74</v>
      </c>
      <c r="AQ1557" t="s">
        <v>74</v>
      </c>
      <c r="AR1557" t="s">
        <v>95</v>
      </c>
      <c r="AS1557" t="s">
        <v>96</v>
      </c>
      <c r="AT1557" t="s">
        <v>8066</v>
      </c>
      <c r="AU1557">
        <v>2024</v>
      </c>
      <c r="AV1557">
        <v>15</v>
      </c>
      <c r="AW1557" t="s">
        <v>74</v>
      </c>
      <c r="AX1557" t="s">
        <v>74</v>
      </c>
      <c r="AY1557" t="s">
        <v>74</v>
      </c>
      <c r="AZ1557" t="s">
        <v>74</v>
      </c>
      <c r="BA1557" t="s">
        <v>74</v>
      </c>
      <c r="BB1557" t="s">
        <v>74</v>
      </c>
      <c r="BC1557" t="s">
        <v>74</v>
      </c>
      <c r="BD1557">
        <v>1354451</v>
      </c>
      <c r="BE1557" t="s">
        <v>8067</v>
      </c>
      <c r="BF1557" t="str">
        <f>HYPERLINK("http://dx.doi.org/10.3389/fpsyg.2024.1354451","http://dx.doi.org/10.3389/fpsyg.2024.1354451")</f>
        <v>http://dx.doi.org/10.3389/fpsyg.2024.1354451</v>
      </c>
      <c r="BG1557" t="s">
        <v>74</v>
      </c>
      <c r="BH1557" t="s">
        <v>74</v>
      </c>
      <c r="BI1557">
        <v>11</v>
      </c>
      <c r="BJ1557" t="s">
        <v>99</v>
      </c>
      <c r="BK1557" t="s">
        <v>100</v>
      </c>
      <c r="BL1557" t="s">
        <v>101</v>
      </c>
      <c r="BM1557" t="s">
        <v>8068</v>
      </c>
      <c r="BN1557">
        <v>38304918</v>
      </c>
      <c r="BO1557" t="s">
        <v>103</v>
      </c>
      <c r="BP1557" t="s">
        <v>74</v>
      </c>
      <c r="BQ1557" t="s">
        <v>74</v>
      </c>
      <c r="BR1557" t="s">
        <v>104</v>
      </c>
      <c r="BS1557" t="s">
        <v>8069</v>
      </c>
      <c r="BT1557" t="str">
        <f>HYPERLINK("https%3A%2F%2Fwww.webofscience.com%2Fwos%2Fwoscc%2Ffull-record%2FWOS:001153617800001","View Full Record in Web of Science")</f>
        <v>View Full Record in Web of Science</v>
      </c>
    </row>
    <row r="1558" spans="1:72" x14ac:dyDescent="0.25">
      <c r="A1558" t="s">
        <v>72</v>
      </c>
      <c r="B1558" t="s">
        <v>8363</v>
      </c>
      <c r="C1558" t="s">
        <v>74</v>
      </c>
      <c r="D1558" t="s">
        <v>74</v>
      </c>
      <c r="E1558" t="s">
        <v>74</v>
      </c>
      <c r="F1558" t="s">
        <v>8364</v>
      </c>
      <c r="G1558" t="s">
        <v>74</v>
      </c>
      <c r="H1558" t="s">
        <v>74</v>
      </c>
      <c r="I1558" t="s">
        <v>8365</v>
      </c>
      <c r="J1558" t="s">
        <v>1460</v>
      </c>
      <c r="K1558" t="s">
        <v>74</v>
      </c>
      <c r="L1558" t="s">
        <v>74</v>
      </c>
      <c r="M1558" t="s">
        <v>78</v>
      </c>
      <c r="N1558" t="s">
        <v>79</v>
      </c>
      <c r="O1558" t="s">
        <v>74</v>
      </c>
      <c r="P1558" t="s">
        <v>74</v>
      </c>
      <c r="Q1558" t="s">
        <v>74</v>
      </c>
      <c r="R1558" t="s">
        <v>74</v>
      </c>
      <c r="S1558" t="s">
        <v>74</v>
      </c>
      <c r="T1558" t="s">
        <v>8366</v>
      </c>
      <c r="U1558" t="s">
        <v>8367</v>
      </c>
      <c r="V1558" t="s">
        <v>8368</v>
      </c>
      <c r="W1558" t="s">
        <v>8369</v>
      </c>
      <c r="X1558" t="s">
        <v>8370</v>
      </c>
      <c r="Y1558" t="s">
        <v>8371</v>
      </c>
      <c r="Z1558" t="s">
        <v>8372</v>
      </c>
      <c r="AA1558" t="s">
        <v>74</v>
      </c>
      <c r="AB1558" t="s">
        <v>8373</v>
      </c>
      <c r="AC1558" t="s">
        <v>8374</v>
      </c>
      <c r="AD1558" t="s">
        <v>8374</v>
      </c>
      <c r="AE1558" t="s">
        <v>8375</v>
      </c>
      <c r="AF1558" t="s">
        <v>74</v>
      </c>
      <c r="AG1558">
        <v>121</v>
      </c>
      <c r="AH1558">
        <v>0</v>
      </c>
      <c r="AI1558">
        <v>0</v>
      </c>
      <c r="AJ1558">
        <v>14</v>
      </c>
      <c r="AK1558">
        <v>31</v>
      </c>
      <c r="AL1558" t="s">
        <v>248</v>
      </c>
      <c r="AM1558" t="s">
        <v>1471</v>
      </c>
      <c r="AN1558" t="s">
        <v>1472</v>
      </c>
      <c r="AO1558" t="s">
        <v>1473</v>
      </c>
      <c r="AP1558" t="s">
        <v>1474</v>
      </c>
      <c r="AQ1558" t="s">
        <v>74</v>
      </c>
      <c r="AR1558" t="s">
        <v>1475</v>
      </c>
      <c r="AS1558" t="s">
        <v>1476</v>
      </c>
      <c r="AT1558" t="s">
        <v>600</v>
      </c>
      <c r="AU1558">
        <v>2024</v>
      </c>
      <c r="AV1558">
        <v>27</v>
      </c>
      <c r="AW1558">
        <v>1</v>
      </c>
      <c r="AX1558" t="s">
        <v>74</v>
      </c>
      <c r="AY1558" t="s">
        <v>74</v>
      </c>
      <c r="AZ1558" t="s">
        <v>74</v>
      </c>
      <c r="BA1558" t="s">
        <v>74</v>
      </c>
      <c r="BB1558">
        <v>175</v>
      </c>
      <c r="BC1558">
        <v>214</v>
      </c>
      <c r="BD1558" t="s">
        <v>74</v>
      </c>
      <c r="BE1558" t="s">
        <v>8376</v>
      </c>
      <c r="BF1558" t="str">
        <f>HYPERLINK("http://dx.doi.org/10.1007/s11218-023-09817-8","http://dx.doi.org/10.1007/s11218-023-09817-8")</f>
        <v>http://dx.doi.org/10.1007/s11218-023-09817-8</v>
      </c>
      <c r="BG1558" t="s">
        <v>74</v>
      </c>
      <c r="BH1558" t="s">
        <v>4789</v>
      </c>
      <c r="BI1558">
        <v>40</v>
      </c>
      <c r="BJ1558" t="s">
        <v>126</v>
      </c>
      <c r="BK1558" t="s">
        <v>100</v>
      </c>
      <c r="BL1558" t="s">
        <v>101</v>
      </c>
      <c r="BM1558" t="s">
        <v>8377</v>
      </c>
      <c r="BN1558" t="s">
        <v>74</v>
      </c>
      <c r="BO1558" t="s">
        <v>1036</v>
      </c>
      <c r="BP1558" t="s">
        <v>74</v>
      </c>
      <c r="BQ1558" t="s">
        <v>74</v>
      </c>
      <c r="BR1558" t="s">
        <v>104</v>
      </c>
      <c r="BS1558" t="s">
        <v>8378</v>
      </c>
      <c r="BT1558" t="str">
        <f>HYPERLINK("https%3A%2F%2Fwww.webofscience.com%2Fwos%2Fwoscc%2Ffull-record%2FWOS:001048069700001","View Full Record in Web of Science")</f>
        <v>View Full Record in Web of Science</v>
      </c>
    </row>
    <row r="1559" spans="1:72" x14ac:dyDescent="0.25">
      <c r="A1559" t="s">
        <v>72</v>
      </c>
      <c r="B1559" t="s">
        <v>8736</v>
      </c>
      <c r="C1559" t="s">
        <v>74</v>
      </c>
      <c r="D1559" t="s">
        <v>74</v>
      </c>
      <c r="E1559" t="s">
        <v>74</v>
      </c>
      <c r="F1559" t="s">
        <v>8737</v>
      </c>
      <c r="G1559" t="s">
        <v>74</v>
      </c>
      <c r="H1559" t="s">
        <v>74</v>
      </c>
      <c r="I1559" t="s">
        <v>8738</v>
      </c>
      <c r="J1559" t="s">
        <v>4043</v>
      </c>
      <c r="K1559" t="s">
        <v>74</v>
      </c>
      <c r="L1559" t="s">
        <v>74</v>
      </c>
      <c r="M1559" t="s">
        <v>78</v>
      </c>
      <c r="N1559" t="s">
        <v>188</v>
      </c>
      <c r="O1559" t="s">
        <v>74</v>
      </c>
      <c r="P1559" t="s">
        <v>74</v>
      </c>
      <c r="Q1559" t="s">
        <v>74</v>
      </c>
      <c r="R1559" t="s">
        <v>74</v>
      </c>
      <c r="S1559" t="s">
        <v>74</v>
      </c>
      <c r="T1559" t="s">
        <v>8739</v>
      </c>
      <c r="U1559" t="s">
        <v>8740</v>
      </c>
      <c r="V1559" t="s">
        <v>8741</v>
      </c>
      <c r="W1559" t="s">
        <v>8742</v>
      </c>
      <c r="X1559" t="s">
        <v>8743</v>
      </c>
      <c r="Y1559" t="s">
        <v>8744</v>
      </c>
      <c r="Z1559" t="s">
        <v>8745</v>
      </c>
      <c r="AA1559" t="s">
        <v>8746</v>
      </c>
      <c r="AB1559" t="s">
        <v>8747</v>
      </c>
      <c r="AC1559" t="s">
        <v>8748</v>
      </c>
      <c r="AD1559" t="s">
        <v>8748</v>
      </c>
      <c r="AE1559" t="s">
        <v>8749</v>
      </c>
      <c r="AF1559" t="s">
        <v>74</v>
      </c>
      <c r="AG1559">
        <v>67</v>
      </c>
      <c r="AH1559">
        <v>0</v>
      </c>
      <c r="AI1559">
        <v>0</v>
      </c>
      <c r="AJ1559">
        <v>16</v>
      </c>
      <c r="AK1559">
        <v>16</v>
      </c>
      <c r="AL1559" t="s">
        <v>248</v>
      </c>
      <c r="AM1559" t="s">
        <v>249</v>
      </c>
      <c r="AN1559" t="s">
        <v>250</v>
      </c>
      <c r="AO1559" t="s">
        <v>4053</v>
      </c>
      <c r="AP1559" t="s">
        <v>4054</v>
      </c>
      <c r="AQ1559" t="s">
        <v>74</v>
      </c>
      <c r="AR1559" t="s">
        <v>4055</v>
      </c>
      <c r="AS1559" t="s">
        <v>4056</v>
      </c>
      <c r="AT1559" t="s">
        <v>8750</v>
      </c>
      <c r="AU1559">
        <v>2024</v>
      </c>
      <c r="AV1559" t="s">
        <v>74</v>
      </c>
      <c r="AW1559" t="s">
        <v>74</v>
      </c>
      <c r="AX1559" t="s">
        <v>74</v>
      </c>
      <c r="AY1559" t="s">
        <v>74</v>
      </c>
      <c r="AZ1559" t="s">
        <v>74</v>
      </c>
      <c r="BA1559" t="s">
        <v>74</v>
      </c>
      <c r="BB1559" t="s">
        <v>74</v>
      </c>
      <c r="BC1559" t="s">
        <v>74</v>
      </c>
      <c r="BD1559" t="s">
        <v>74</v>
      </c>
      <c r="BE1559" t="s">
        <v>8751</v>
      </c>
      <c r="BF1559" t="str">
        <f>HYPERLINK("http://dx.doi.org/10.1007/s10639-024-12639-6","http://dx.doi.org/10.1007/s10639-024-12639-6")</f>
        <v>http://dx.doi.org/10.1007/s10639-024-12639-6</v>
      </c>
      <c r="BG1559" t="s">
        <v>74</v>
      </c>
      <c r="BH1559" t="s">
        <v>1034</v>
      </c>
      <c r="BI1559">
        <v>25</v>
      </c>
      <c r="BJ1559" t="s">
        <v>278</v>
      </c>
      <c r="BK1559" t="s">
        <v>100</v>
      </c>
      <c r="BL1559" t="s">
        <v>278</v>
      </c>
      <c r="BM1559" t="s">
        <v>8752</v>
      </c>
      <c r="BN1559" t="s">
        <v>74</v>
      </c>
      <c r="BO1559" t="s">
        <v>1036</v>
      </c>
      <c r="BP1559" t="s">
        <v>74</v>
      </c>
      <c r="BQ1559" t="s">
        <v>74</v>
      </c>
      <c r="BR1559" t="s">
        <v>104</v>
      </c>
      <c r="BS1559" t="s">
        <v>8753</v>
      </c>
      <c r="BT1559" t="str">
        <f>HYPERLINK("https%3A%2F%2Fwww.webofscience.com%2Fwos%2Fwoscc%2Ffull-record%2FWOS:001200367500001","View Full Record in Web of Science")</f>
        <v>View Full Record in Web of Science</v>
      </c>
    </row>
    <row r="1560" spans="1:72" x14ac:dyDescent="0.25">
      <c r="A1560" t="s">
        <v>72</v>
      </c>
      <c r="B1560" t="s">
        <v>8826</v>
      </c>
      <c r="C1560" t="s">
        <v>74</v>
      </c>
      <c r="D1560" t="s">
        <v>74</v>
      </c>
      <c r="E1560" t="s">
        <v>74</v>
      </c>
      <c r="F1560" t="s">
        <v>8827</v>
      </c>
      <c r="G1560" t="s">
        <v>74</v>
      </c>
      <c r="H1560" t="s">
        <v>74</v>
      </c>
      <c r="I1560" t="s">
        <v>8828</v>
      </c>
      <c r="J1560" t="s">
        <v>237</v>
      </c>
      <c r="K1560" t="s">
        <v>74</v>
      </c>
      <c r="L1560" t="s">
        <v>74</v>
      </c>
      <c r="M1560" t="s">
        <v>78</v>
      </c>
      <c r="N1560" t="s">
        <v>79</v>
      </c>
      <c r="O1560" t="s">
        <v>74</v>
      </c>
      <c r="P1560" t="s">
        <v>74</v>
      </c>
      <c r="Q1560" t="s">
        <v>74</v>
      </c>
      <c r="R1560" t="s">
        <v>74</v>
      </c>
      <c r="S1560" t="s">
        <v>74</v>
      </c>
      <c r="T1560" t="s">
        <v>8829</v>
      </c>
      <c r="U1560" t="s">
        <v>8830</v>
      </c>
      <c r="V1560" t="s">
        <v>8831</v>
      </c>
      <c r="W1560" t="s">
        <v>8832</v>
      </c>
      <c r="X1560" t="s">
        <v>8833</v>
      </c>
      <c r="Y1560" t="s">
        <v>8834</v>
      </c>
      <c r="Z1560" t="s">
        <v>8835</v>
      </c>
      <c r="AA1560" t="s">
        <v>74</v>
      </c>
      <c r="AB1560" t="s">
        <v>74</v>
      </c>
      <c r="AC1560" t="s">
        <v>8836</v>
      </c>
      <c r="AD1560" t="s">
        <v>8837</v>
      </c>
      <c r="AE1560" t="s">
        <v>8838</v>
      </c>
      <c r="AF1560" t="s">
        <v>74</v>
      </c>
      <c r="AG1560">
        <v>41</v>
      </c>
      <c r="AH1560">
        <v>0</v>
      </c>
      <c r="AI1560">
        <v>0</v>
      </c>
      <c r="AJ1560">
        <v>5</v>
      </c>
      <c r="AK1560">
        <v>5</v>
      </c>
      <c r="AL1560" t="s">
        <v>248</v>
      </c>
      <c r="AM1560" t="s">
        <v>249</v>
      </c>
      <c r="AN1560" t="s">
        <v>250</v>
      </c>
      <c r="AO1560" t="s">
        <v>251</v>
      </c>
      <c r="AP1560" t="s">
        <v>252</v>
      </c>
      <c r="AQ1560" t="s">
        <v>74</v>
      </c>
      <c r="AR1560" t="s">
        <v>253</v>
      </c>
      <c r="AS1560" t="s">
        <v>254</v>
      </c>
      <c r="AT1560" t="s">
        <v>439</v>
      </c>
      <c r="AU1560">
        <v>2024</v>
      </c>
      <c r="AV1560">
        <v>43</v>
      </c>
      <c r="AW1560">
        <v>11</v>
      </c>
      <c r="AX1560" t="s">
        <v>74</v>
      </c>
      <c r="AY1560" t="s">
        <v>74</v>
      </c>
      <c r="AZ1560" t="s">
        <v>74</v>
      </c>
      <c r="BA1560" t="s">
        <v>74</v>
      </c>
      <c r="BB1560">
        <v>9993</v>
      </c>
      <c r="BC1560">
        <v>10004</v>
      </c>
      <c r="BD1560" t="s">
        <v>74</v>
      </c>
      <c r="BE1560" t="s">
        <v>8839</v>
      </c>
      <c r="BF1560" t="str">
        <f>HYPERLINK("http://dx.doi.org/10.1007/s12144-023-05098-8","http://dx.doi.org/10.1007/s12144-023-05098-8")</f>
        <v>http://dx.doi.org/10.1007/s12144-023-05098-8</v>
      </c>
      <c r="BG1560" t="s">
        <v>74</v>
      </c>
      <c r="BH1560" t="s">
        <v>4789</v>
      </c>
      <c r="BI1560">
        <v>12</v>
      </c>
      <c r="BJ1560" t="s">
        <v>99</v>
      </c>
      <c r="BK1560" t="s">
        <v>100</v>
      </c>
      <c r="BL1560" t="s">
        <v>101</v>
      </c>
      <c r="BM1560" t="s">
        <v>8840</v>
      </c>
      <c r="BN1560" t="s">
        <v>74</v>
      </c>
      <c r="BO1560" t="s">
        <v>74</v>
      </c>
      <c r="BP1560" t="s">
        <v>74</v>
      </c>
      <c r="BQ1560" t="s">
        <v>74</v>
      </c>
      <c r="BR1560" t="s">
        <v>104</v>
      </c>
      <c r="BS1560" t="s">
        <v>8841</v>
      </c>
      <c r="BT1560" t="str">
        <f>HYPERLINK("https%3A%2F%2Fwww.webofscience.com%2Fwos%2Fwoscc%2Ffull-record%2FWOS:001063918100001","View Full Record in Web of Science")</f>
        <v>View Full Record in Web of Science</v>
      </c>
    </row>
    <row r="1561" spans="1:72" x14ac:dyDescent="0.25">
      <c r="A1561" t="s">
        <v>72</v>
      </c>
      <c r="B1561" t="s">
        <v>9474</v>
      </c>
      <c r="C1561" t="s">
        <v>74</v>
      </c>
      <c r="D1561" t="s">
        <v>74</v>
      </c>
      <c r="E1561" t="s">
        <v>74</v>
      </c>
      <c r="F1561" t="s">
        <v>9475</v>
      </c>
      <c r="G1561" t="s">
        <v>74</v>
      </c>
      <c r="H1561" t="s">
        <v>74</v>
      </c>
      <c r="I1561" t="s">
        <v>9476</v>
      </c>
      <c r="J1561" t="s">
        <v>9477</v>
      </c>
      <c r="K1561" t="s">
        <v>74</v>
      </c>
      <c r="L1561" t="s">
        <v>74</v>
      </c>
      <c r="M1561" t="s">
        <v>78</v>
      </c>
      <c r="N1561" t="s">
        <v>79</v>
      </c>
      <c r="O1561" t="s">
        <v>74</v>
      </c>
      <c r="P1561" t="s">
        <v>74</v>
      </c>
      <c r="Q1561" t="s">
        <v>74</v>
      </c>
      <c r="R1561" t="s">
        <v>74</v>
      </c>
      <c r="S1561" t="s">
        <v>74</v>
      </c>
      <c r="T1561" t="s">
        <v>9478</v>
      </c>
      <c r="U1561" t="s">
        <v>9479</v>
      </c>
      <c r="V1561" t="s">
        <v>9480</v>
      </c>
      <c r="W1561" t="s">
        <v>9481</v>
      </c>
      <c r="X1561" t="s">
        <v>9482</v>
      </c>
      <c r="Y1561" t="s">
        <v>9483</v>
      </c>
      <c r="Z1561" t="s">
        <v>9484</v>
      </c>
      <c r="AA1561" t="s">
        <v>74</v>
      </c>
      <c r="AB1561" t="s">
        <v>9485</v>
      </c>
      <c r="AC1561" t="s">
        <v>74</v>
      </c>
      <c r="AD1561" t="s">
        <v>74</v>
      </c>
      <c r="AE1561" t="s">
        <v>74</v>
      </c>
      <c r="AF1561" t="s">
        <v>74</v>
      </c>
      <c r="AG1561">
        <v>78</v>
      </c>
      <c r="AH1561">
        <v>0</v>
      </c>
      <c r="AI1561">
        <v>0</v>
      </c>
      <c r="AJ1561">
        <v>4</v>
      </c>
      <c r="AK1561">
        <v>4</v>
      </c>
      <c r="AL1561" t="s">
        <v>927</v>
      </c>
      <c r="AM1561" t="s">
        <v>5360</v>
      </c>
      <c r="AN1561" t="s">
        <v>5361</v>
      </c>
      <c r="AO1561" t="s">
        <v>9486</v>
      </c>
      <c r="AP1561" t="s">
        <v>9487</v>
      </c>
      <c r="AQ1561" t="s">
        <v>74</v>
      </c>
      <c r="AR1561" t="s">
        <v>9488</v>
      </c>
      <c r="AS1561" t="s">
        <v>9489</v>
      </c>
      <c r="AT1561" t="s">
        <v>275</v>
      </c>
      <c r="AU1561">
        <v>2024</v>
      </c>
      <c r="AV1561">
        <v>56</v>
      </c>
      <c r="AW1561" t="s">
        <v>74</v>
      </c>
      <c r="AX1561" t="s">
        <v>74</v>
      </c>
      <c r="AY1561" t="s">
        <v>74</v>
      </c>
      <c r="AZ1561" t="s">
        <v>74</v>
      </c>
      <c r="BA1561" t="s">
        <v>74</v>
      </c>
      <c r="BB1561" t="s">
        <v>74</v>
      </c>
      <c r="BC1561" t="s">
        <v>74</v>
      </c>
      <c r="BD1561">
        <v>101863</v>
      </c>
      <c r="BE1561" t="s">
        <v>9490</v>
      </c>
      <c r="BF1561" t="str">
        <f>HYPERLINK("http://dx.doi.org/10.1016/j.ctcp.2024.101863","http://dx.doi.org/10.1016/j.ctcp.2024.101863")</f>
        <v>http://dx.doi.org/10.1016/j.ctcp.2024.101863</v>
      </c>
      <c r="BG1561" t="s">
        <v>74</v>
      </c>
      <c r="BH1561" t="s">
        <v>74</v>
      </c>
      <c r="BI1561">
        <v>10</v>
      </c>
      <c r="BJ1561" t="s">
        <v>9491</v>
      </c>
      <c r="BK1561" t="s">
        <v>153</v>
      </c>
      <c r="BL1561" t="s">
        <v>9491</v>
      </c>
      <c r="BM1561" t="s">
        <v>9492</v>
      </c>
      <c r="BN1561">
        <v>38820658</v>
      </c>
      <c r="BO1561" t="s">
        <v>74</v>
      </c>
      <c r="BP1561" t="s">
        <v>74</v>
      </c>
      <c r="BQ1561" t="s">
        <v>74</v>
      </c>
      <c r="BR1561" t="s">
        <v>104</v>
      </c>
      <c r="BS1561" t="s">
        <v>9493</v>
      </c>
      <c r="BT1561" t="str">
        <f>HYPERLINK("https%3A%2F%2Fwww.webofscience.com%2Fwos%2Fwoscc%2Ffull-record%2FWOS:001249425700001","View Full Record in Web of Science")</f>
        <v>View Full Record in Web of Science</v>
      </c>
    </row>
    <row r="1562" spans="1:72" x14ac:dyDescent="0.25">
      <c r="A1562" t="s">
        <v>72</v>
      </c>
      <c r="B1562" t="s">
        <v>9668</v>
      </c>
      <c r="C1562" t="s">
        <v>74</v>
      </c>
      <c r="D1562" t="s">
        <v>74</v>
      </c>
      <c r="E1562" t="s">
        <v>74</v>
      </c>
      <c r="F1562" t="s">
        <v>9669</v>
      </c>
      <c r="G1562" t="s">
        <v>74</v>
      </c>
      <c r="H1562" t="s">
        <v>74</v>
      </c>
      <c r="I1562" t="s">
        <v>9670</v>
      </c>
      <c r="J1562" t="s">
        <v>9209</v>
      </c>
      <c r="K1562" t="s">
        <v>74</v>
      </c>
      <c r="L1562" t="s">
        <v>74</v>
      </c>
      <c r="M1562" t="s">
        <v>78</v>
      </c>
      <c r="N1562" t="s">
        <v>79</v>
      </c>
      <c r="O1562" t="s">
        <v>74</v>
      </c>
      <c r="P1562" t="s">
        <v>74</v>
      </c>
      <c r="Q1562" t="s">
        <v>74</v>
      </c>
      <c r="R1562" t="s">
        <v>74</v>
      </c>
      <c r="S1562" t="s">
        <v>74</v>
      </c>
      <c r="T1562" t="s">
        <v>74</v>
      </c>
      <c r="U1562" t="s">
        <v>9671</v>
      </c>
      <c r="V1562" t="s">
        <v>9672</v>
      </c>
      <c r="W1562" t="s">
        <v>9673</v>
      </c>
      <c r="X1562" t="s">
        <v>9674</v>
      </c>
      <c r="Y1562" t="s">
        <v>9675</v>
      </c>
      <c r="Z1562" t="s">
        <v>9676</v>
      </c>
      <c r="AA1562" t="s">
        <v>74</v>
      </c>
      <c r="AB1562" t="s">
        <v>74</v>
      </c>
      <c r="AC1562" t="s">
        <v>9677</v>
      </c>
      <c r="AD1562" t="s">
        <v>9678</v>
      </c>
      <c r="AE1562" t="s">
        <v>9679</v>
      </c>
      <c r="AF1562" t="s">
        <v>74</v>
      </c>
      <c r="AG1562">
        <v>108</v>
      </c>
      <c r="AH1562">
        <v>0</v>
      </c>
      <c r="AI1562">
        <v>0</v>
      </c>
      <c r="AJ1562">
        <v>3</v>
      </c>
      <c r="AK1562">
        <v>8</v>
      </c>
      <c r="AL1562" t="s">
        <v>476</v>
      </c>
      <c r="AM1562" t="s">
        <v>477</v>
      </c>
      <c r="AN1562" t="s">
        <v>478</v>
      </c>
      <c r="AO1562" t="s">
        <v>9217</v>
      </c>
      <c r="AP1562" t="s">
        <v>9218</v>
      </c>
      <c r="AQ1562" t="s">
        <v>74</v>
      </c>
      <c r="AR1562" t="s">
        <v>9219</v>
      </c>
      <c r="AS1562" t="s">
        <v>9220</v>
      </c>
      <c r="AT1562" t="s">
        <v>828</v>
      </c>
      <c r="AU1562">
        <v>2024</v>
      </c>
      <c r="AV1562">
        <v>28</v>
      </c>
      <c r="AW1562">
        <v>1</v>
      </c>
      <c r="AX1562" t="s">
        <v>74</v>
      </c>
      <c r="AY1562" t="s">
        <v>74</v>
      </c>
      <c r="AZ1562" t="s">
        <v>74</v>
      </c>
      <c r="BA1562" t="s">
        <v>74</v>
      </c>
      <c r="BB1562">
        <v>58</v>
      </c>
      <c r="BC1562">
        <v>81</v>
      </c>
      <c r="BD1562" t="s">
        <v>74</v>
      </c>
      <c r="BE1562" t="s">
        <v>9680</v>
      </c>
      <c r="BF1562" t="str">
        <f>HYPERLINK("http://dx.doi.org/10.1080/10888691.2022.2149522","http://dx.doi.org/10.1080/10888691.2022.2149522")</f>
        <v>http://dx.doi.org/10.1080/10888691.2022.2149522</v>
      </c>
      <c r="BG1562" t="s">
        <v>74</v>
      </c>
      <c r="BH1562" t="s">
        <v>1113</v>
      </c>
      <c r="BI1562">
        <v>24</v>
      </c>
      <c r="BJ1562" t="s">
        <v>1138</v>
      </c>
      <c r="BK1562" t="s">
        <v>100</v>
      </c>
      <c r="BL1562" t="s">
        <v>101</v>
      </c>
      <c r="BM1562" t="s">
        <v>9681</v>
      </c>
      <c r="BN1562" t="s">
        <v>74</v>
      </c>
      <c r="BO1562" t="s">
        <v>74</v>
      </c>
      <c r="BP1562" t="s">
        <v>74</v>
      </c>
      <c r="BQ1562" t="s">
        <v>74</v>
      </c>
      <c r="BR1562" t="s">
        <v>104</v>
      </c>
      <c r="BS1562" t="s">
        <v>9682</v>
      </c>
      <c r="BT1562" t="str">
        <f>HYPERLINK("https%3A%2F%2Fwww.webofscience.com%2Fwos%2Fwoscc%2Ffull-record%2FWOS:000899492300001","View Full Record in Web of Science")</f>
        <v>View Full Record in Web of Science</v>
      </c>
    </row>
    <row r="1563" spans="1:72" x14ac:dyDescent="0.25">
      <c r="A1563" t="s">
        <v>72</v>
      </c>
      <c r="B1563" t="s">
        <v>9726</v>
      </c>
      <c r="C1563" t="s">
        <v>74</v>
      </c>
      <c r="D1563" t="s">
        <v>74</v>
      </c>
      <c r="E1563" t="s">
        <v>74</v>
      </c>
      <c r="F1563" t="s">
        <v>9727</v>
      </c>
      <c r="G1563" t="s">
        <v>74</v>
      </c>
      <c r="H1563" t="s">
        <v>74</v>
      </c>
      <c r="I1563" t="s">
        <v>9728</v>
      </c>
      <c r="J1563" t="s">
        <v>4199</v>
      </c>
      <c r="K1563" t="s">
        <v>74</v>
      </c>
      <c r="L1563" t="s">
        <v>74</v>
      </c>
      <c r="M1563" t="s">
        <v>78</v>
      </c>
      <c r="N1563" t="s">
        <v>188</v>
      </c>
      <c r="O1563" t="s">
        <v>74</v>
      </c>
      <c r="P1563" t="s">
        <v>74</v>
      </c>
      <c r="Q1563" t="s">
        <v>74</v>
      </c>
      <c r="R1563" t="s">
        <v>74</v>
      </c>
      <c r="S1563" t="s">
        <v>74</v>
      </c>
      <c r="T1563" t="s">
        <v>9729</v>
      </c>
      <c r="U1563" t="s">
        <v>9730</v>
      </c>
      <c r="V1563" t="s">
        <v>9731</v>
      </c>
      <c r="W1563" t="s">
        <v>9732</v>
      </c>
      <c r="X1563" t="s">
        <v>9733</v>
      </c>
      <c r="Y1563" t="s">
        <v>9734</v>
      </c>
      <c r="Z1563" t="s">
        <v>9735</v>
      </c>
      <c r="AA1563" t="s">
        <v>74</v>
      </c>
      <c r="AB1563" t="s">
        <v>9736</v>
      </c>
      <c r="AC1563" t="s">
        <v>9737</v>
      </c>
      <c r="AD1563" t="s">
        <v>9738</v>
      </c>
      <c r="AE1563" t="s">
        <v>9739</v>
      </c>
      <c r="AF1563" t="s">
        <v>74</v>
      </c>
      <c r="AG1563">
        <v>52</v>
      </c>
      <c r="AH1563">
        <v>0</v>
      </c>
      <c r="AI1563">
        <v>0</v>
      </c>
      <c r="AJ1563">
        <v>1</v>
      </c>
      <c r="AK1563">
        <v>1</v>
      </c>
      <c r="AL1563" t="s">
        <v>173</v>
      </c>
      <c r="AM1563" t="s">
        <v>174</v>
      </c>
      <c r="AN1563" t="s">
        <v>175</v>
      </c>
      <c r="AO1563" t="s">
        <v>4208</v>
      </c>
      <c r="AP1563" t="s">
        <v>4209</v>
      </c>
      <c r="AQ1563" t="s">
        <v>74</v>
      </c>
      <c r="AR1563" t="s">
        <v>4210</v>
      </c>
      <c r="AS1563" t="s">
        <v>4211</v>
      </c>
      <c r="AT1563" t="s">
        <v>9740</v>
      </c>
      <c r="AU1563">
        <v>2024</v>
      </c>
      <c r="AV1563" t="s">
        <v>74</v>
      </c>
      <c r="AW1563" t="s">
        <v>74</v>
      </c>
      <c r="AX1563" t="s">
        <v>74</v>
      </c>
      <c r="AY1563" t="s">
        <v>74</v>
      </c>
      <c r="AZ1563" t="s">
        <v>74</v>
      </c>
      <c r="BA1563" t="s">
        <v>74</v>
      </c>
      <c r="BB1563" t="s">
        <v>74</v>
      </c>
      <c r="BC1563" t="s">
        <v>74</v>
      </c>
      <c r="BD1563" t="s">
        <v>74</v>
      </c>
      <c r="BE1563" t="s">
        <v>9741</v>
      </c>
      <c r="BF1563" t="str">
        <f>HYPERLINK("http://dx.doi.org/10.1177/10534512241253828","http://dx.doi.org/10.1177/10534512241253828")</f>
        <v>http://dx.doi.org/10.1177/10534512241253828</v>
      </c>
      <c r="BG1563" t="s">
        <v>74</v>
      </c>
      <c r="BH1563" t="s">
        <v>3392</v>
      </c>
      <c r="BI1563">
        <v>11</v>
      </c>
      <c r="BJ1563" t="s">
        <v>3079</v>
      </c>
      <c r="BK1563" t="s">
        <v>100</v>
      </c>
      <c r="BL1563" t="s">
        <v>278</v>
      </c>
      <c r="BM1563" t="s">
        <v>9742</v>
      </c>
      <c r="BN1563" t="s">
        <v>74</v>
      </c>
      <c r="BO1563" t="s">
        <v>74</v>
      </c>
      <c r="BP1563" t="s">
        <v>74</v>
      </c>
      <c r="BQ1563" t="s">
        <v>74</v>
      </c>
      <c r="BR1563" t="s">
        <v>104</v>
      </c>
      <c r="BS1563" t="s">
        <v>9743</v>
      </c>
      <c r="BT1563" t="str">
        <f>HYPERLINK("https%3A%2F%2Fwww.webofscience.com%2Fwos%2Fwoscc%2Ffull-record%2FWOS:001237437600001","View Full Record in Web of Science")</f>
        <v>View Full Record in Web of Science</v>
      </c>
    </row>
    <row r="1564" spans="1:72" x14ac:dyDescent="0.25">
      <c r="A1564" t="s">
        <v>72</v>
      </c>
      <c r="B1564" t="s">
        <v>10263</v>
      </c>
      <c r="C1564" t="s">
        <v>74</v>
      </c>
      <c r="D1564" t="s">
        <v>74</v>
      </c>
      <c r="E1564" t="s">
        <v>74</v>
      </c>
      <c r="F1564" t="s">
        <v>10264</v>
      </c>
      <c r="G1564" t="s">
        <v>74</v>
      </c>
      <c r="H1564" t="s">
        <v>74</v>
      </c>
      <c r="I1564" t="s">
        <v>10265</v>
      </c>
      <c r="J1564" t="s">
        <v>212</v>
      </c>
      <c r="K1564" t="s">
        <v>74</v>
      </c>
      <c r="L1564" t="s">
        <v>74</v>
      </c>
      <c r="M1564" t="s">
        <v>78</v>
      </c>
      <c r="N1564" t="s">
        <v>79</v>
      </c>
      <c r="O1564" t="s">
        <v>74</v>
      </c>
      <c r="P1564" t="s">
        <v>74</v>
      </c>
      <c r="Q1564" t="s">
        <v>74</v>
      </c>
      <c r="R1564" t="s">
        <v>74</v>
      </c>
      <c r="S1564" t="s">
        <v>74</v>
      </c>
      <c r="T1564" t="s">
        <v>10266</v>
      </c>
      <c r="U1564" t="s">
        <v>10267</v>
      </c>
      <c r="V1564" t="s">
        <v>10268</v>
      </c>
      <c r="W1564" t="s">
        <v>10269</v>
      </c>
      <c r="X1564" t="s">
        <v>10270</v>
      </c>
      <c r="Y1564" t="s">
        <v>10271</v>
      </c>
      <c r="Z1564" t="s">
        <v>10272</v>
      </c>
      <c r="AA1564" t="s">
        <v>74</v>
      </c>
      <c r="AB1564" t="s">
        <v>10273</v>
      </c>
      <c r="AC1564" t="s">
        <v>74</v>
      </c>
      <c r="AD1564" t="s">
        <v>74</v>
      </c>
      <c r="AE1564" t="s">
        <v>74</v>
      </c>
      <c r="AF1564" t="s">
        <v>74</v>
      </c>
      <c r="AG1564">
        <v>81</v>
      </c>
      <c r="AH1564">
        <v>0</v>
      </c>
      <c r="AI1564">
        <v>0</v>
      </c>
      <c r="AJ1564">
        <v>31</v>
      </c>
      <c r="AK1564">
        <v>31</v>
      </c>
      <c r="AL1564" t="s">
        <v>224</v>
      </c>
      <c r="AM1564" t="s">
        <v>225</v>
      </c>
      <c r="AN1564" t="s">
        <v>226</v>
      </c>
      <c r="AO1564" t="s">
        <v>227</v>
      </c>
      <c r="AP1564" t="s">
        <v>228</v>
      </c>
      <c r="AQ1564" t="s">
        <v>74</v>
      </c>
      <c r="AR1564" t="s">
        <v>229</v>
      </c>
      <c r="AS1564" t="s">
        <v>230</v>
      </c>
      <c r="AT1564" t="s">
        <v>374</v>
      </c>
      <c r="AU1564">
        <v>2024</v>
      </c>
      <c r="AV1564">
        <v>156</v>
      </c>
      <c r="AW1564" t="s">
        <v>74</v>
      </c>
      <c r="AX1564" t="s">
        <v>74</v>
      </c>
      <c r="AY1564" t="s">
        <v>74</v>
      </c>
      <c r="AZ1564" t="s">
        <v>74</v>
      </c>
      <c r="BA1564" t="s">
        <v>74</v>
      </c>
      <c r="BB1564" t="s">
        <v>74</v>
      </c>
      <c r="BC1564" t="s">
        <v>74</v>
      </c>
      <c r="BD1564">
        <v>107369</v>
      </c>
      <c r="BE1564" t="s">
        <v>10274</v>
      </c>
      <c r="BF1564" t="str">
        <f>HYPERLINK("http://dx.doi.org/10.1016/j.childyouth.2023.107369","http://dx.doi.org/10.1016/j.childyouth.2023.107369")</f>
        <v>http://dx.doi.org/10.1016/j.childyouth.2023.107369</v>
      </c>
      <c r="BG1564" t="s">
        <v>74</v>
      </c>
      <c r="BH1564" t="s">
        <v>1803</v>
      </c>
      <c r="BI1564">
        <v>8</v>
      </c>
      <c r="BJ1564" t="s">
        <v>206</v>
      </c>
      <c r="BK1564" t="s">
        <v>100</v>
      </c>
      <c r="BL1564" t="s">
        <v>206</v>
      </c>
      <c r="BM1564" t="s">
        <v>10275</v>
      </c>
      <c r="BN1564" t="s">
        <v>74</v>
      </c>
      <c r="BO1564" t="s">
        <v>74</v>
      </c>
      <c r="BP1564" t="s">
        <v>74</v>
      </c>
      <c r="BQ1564" t="s">
        <v>74</v>
      </c>
      <c r="BR1564" t="s">
        <v>104</v>
      </c>
      <c r="BS1564" t="s">
        <v>10276</v>
      </c>
      <c r="BT1564" t="str">
        <f>HYPERLINK("https%3A%2F%2Fwww.webofscience.com%2Fwos%2Fwoscc%2Ffull-record%2FWOS:001130182000001","View Full Record in Web of Science")</f>
        <v>View Full Record in Web of Science</v>
      </c>
    </row>
    <row r="1565" spans="1:72" x14ac:dyDescent="0.25">
      <c r="A1565" t="s">
        <v>72</v>
      </c>
      <c r="B1565" t="s">
        <v>10343</v>
      </c>
      <c r="C1565" t="s">
        <v>74</v>
      </c>
      <c r="D1565" t="s">
        <v>74</v>
      </c>
      <c r="E1565" t="s">
        <v>74</v>
      </c>
      <c r="F1565" t="s">
        <v>10344</v>
      </c>
      <c r="G1565" t="s">
        <v>74</v>
      </c>
      <c r="H1565" t="s">
        <v>74</v>
      </c>
      <c r="I1565" t="s">
        <v>10345</v>
      </c>
      <c r="J1565" t="s">
        <v>10346</v>
      </c>
      <c r="K1565" t="s">
        <v>74</v>
      </c>
      <c r="L1565" t="s">
        <v>74</v>
      </c>
      <c r="M1565" t="s">
        <v>78</v>
      </c>
      <c r="N1565" t="s">
        <v>79</v>
      </c>
      <c r="O1565" t="s">
        <v>74</v>
      </c>
      <c r="P1565" t="s">
        <v>74</v>
      </c>
      <c r="Q1565" t="s">
        <v>74</v>
      </c>
      <c r="R1565" t="s">
        <v>74</v>
      </c>
      <c r="S1565" t="s">
        <v>74</v>
      </c>
      <c r="T1565" t="s">
        <v>74</v>
      </c>
      <c r="U1565" t="s">
        <v>10347</v>
      </c>
      <c r="V1565" t="s">
        <v>10348</v>
      </c>
      <c r="W1565" t="s">
        <v>10349</v>
      </c>
      <c r="X1565" t="s">
        <v>3434</v>
      </c>
      <c r="Y1565" t="s">
        <v>10350</v>
      </c>
      <c r="Z1565" t="s">
        <v>10351</v>
      </c>
      <c r="AA1565" t="s">
        <v>74</v>
      </c>
      <c r="AB1565" t="s">
        <v>74</v>
      </c>
      <c r="AC1565" t="s">
        <v>74</v>
      </c>
      <c r="AD1565" t="s">
        <v>74</v>
      </c>
      <c r="AE1565" t="s">
        <v>74</v>
      </c>
      <c r="AF1565" t="s">
        <v>74</v>
      </c>
      <c r="AG1565">
        <v>71</v>
      </c>
      <c r="AH1565">
        <v>0</v>
      </c>
      <c r="AI1565">
        <v>0</v>
      </c>
      <c r="AJ1565">
        <v>1</v>
      </c>
      <c r="AK1565">
        <v>1</v>
      </c>
      <c r="AL1565" t="s">
        <v>9637</v>
      </c>
      <c r="AM1565" t="s">
        <v>10352</v>
      </c>
      <c r="AN1565" t="s">
        <v>10353</v>
      </c>
      <c r="AO1565" t="s">
        <v>10354</v>
      </c>
      <c r="AP1565" t="s">
        <v>74</v>
      </c>
      <c r="AQ1565" t="s">
        <v>74</v>
      </c>
      <c r="AR1565" t="s">
        <v>10355</v>
      </c>
      <c r="AS1565" t="s">
        <v>10356</v>
      </c>
      <c r="AT1565" t="s">
        <v>10357</v>
      </c>
      <c r="AU1565">
        <v>2024</v>
      </c>
      <c r="AV1565">
        <v>10</v>
      </c>
      <c r="AW1565">
        <v>1</v>
      </c>
      <c r="AX1565" t="s">
        <v>74</v>
      </c>
      <c r="AY1565" t="s">
        <v>74</v>
      </c>
      <c r="AZ1565" t="s">
        <v>74</v>
      </c>
      <c r="BA1565" t="s">
        <v>74</v>
      </c>
      <c r="BB1565" t="s">
        <v>74</v>
      </c>
      <c r="BC1565" t="s">
        <v>74</v>
      </c>
      <c r="BD1565">
        <v>115301</v>
      </c>
      <c r="BE1565" t="s">
        <v>10358</v>
      </c>
      <c r="BF1565" t="str">
        <f>HYPERLINK("http://dx.doi.org/10.1525/collabra.115301","http://dx.doi.org/10.1525/collabra.115301")</f>
        <v>http://dx.doi.org/10.1525/collabra.115301</v>
      </c>
      <c r="BG1565" t="s">
        <v>74</v>
      </c>
      <c r="BH1565" t="s">
        <v>74</v>
      </c>
      <c r="BI1565">
        <v>17</v>
      </c>
      <c r="BJ1565" t="s">
        <v>99</v>
      </c>
      <c r="BK1565" t="s">
        <v>100</v>
      </c>
      <c r="BL1565" t="s">
        <v>101</v>
      </c>
      <c r="BM1565" t="s">
        <v>10359</v>
      </c>
      <c r="BN1565" t="s">
        <v>74</v>
      </c>
      <c r="BO1565" t="s">
        <v>155</v>
      </c>
      <c r="BP1565" t="s">
        <v>74</v>
      </c>
      <c r="BQ1565" t="s">
        <v>74</v>
      </c>
      <c r="BR1565" t="s">
        <v>104</v>
      </c>
      <c r="BS1565" t="s">
        <v>10360</v>
      </c>
      <c r="BT1565" t="str">
        <f>HYPERLINK("https%3A%2F%2Fwww.webofscience.com%2Fwos%2Fwoscc%2Ffull-record%2FWOS:001216820300001","View Full Record in Web of Science")</f>
        <v>View Full Record in Web of Science</v>
      </c>
    </row>
    <row r="1566" spans="1:72" x14ac:dyDescent="0.25">
      <c r="A1566" t="s">
        <v>72</v>
      </c>
      <c r="B1566" t="s">
        <v>10507</v>
      </c>
      <c r="C1566" t="s">
        <v>74</v>
      </c>
      <c r="D1566" t="s">
        <v>74</v>
      </c>
      <c r="E1566" t="s">
        <v>74</v>
      </c>
      <c r="F1566" t="s">
        <v>10508</v>
      </c>
      <c r="G1566" t="s">
        <v>74</v>
      </c>
      <c r="H1566" t="s">
        <v>74</v>
      </c>
      <c r="I1566" t="s">
        <v>10509</v>
      </c>
      <c r="J1566" t="s">
        <v>2470</v>
      </c>
      <c r="K1566" t="s">
        <v>74</v>
      </c>
      <c r="L1566" t="s">
        <v>74</v>
      </c>
      <c r="M1566" t="s">
        <v>78</v>
      </c>
      <c r="N1566" t="s">
        <v>79</v>
      </c>
      <c r="O1566" t="s">
        <v>74</v>
      </c>
      <c r="P1566" t="s">
        <v>74</v>
      </c>
      <c r="Q1566" t="s">
        <v>74</v>
      </c>
      <c r="R1566" t="s">
        <v>74</v>
      </c>
      <c r="S1566" t="s">
        <v>74</v>
      </c>
      <c r="T1566" t="s">
        <v>10510</v>
      </c>
      <c r="U1566" t="s">
        <v>10511</v>
      </c>
      <c r="V1566" t="s">
        <v>10512</v>
      </c>
      <c r="W1566" t="s">
        <v>10513</v>
      </c>
      <c r="X1566" t="s">
        <v>10514</v>
      </c>
      <c r="Y1566" t="s">
        <v>10515</v>
      </c>
      <c r="Z1566" t="s">
        <v>10516</v>
      </c>
      <c r="AA1566" t="s">
        <v>74</v>
      </c>
      <c r="AB1566" t="s">
        <v>74</v>
      </c>
      <c r="AC1566" t="s">
        <v>10514</v>
      </c>
      <c r="AD1566" t="s">
        <v>10514</v>
      </c>
      <c r="AE1566" t="s">
        <v>10517</v>
      </c>
      <c r="AF1566" t="s">
        <v>74</v>
      </c>
      <c r="AG1566">
        <v>51</v>
      </c>
      <c r="AH1566">
        <v>0</v>
      </c>
      <c r="AI1566">
        <v>0</v>
      </c>
      <c r="AJ1566">
        <v>9</v>
      </c>
      <c r="AK1566">
        <v>9</v>
      </c>
      <c r="AL1566" t="s">
        <v>2480</v>
      </c>
      <c r="AM1566" t="s">
        <v>146</v>
      </c>
      <c r="AN1566" t="s">
        <v>2481</v>
      </c>
      <c r="AO1566" t="s">
        <v>74</v>
      </c>
      <c r="AP1566" t="s">
        <v>2482</v>
      </c>
      <c r="AQ1566" t="s">
        <v>74</v>
      </c>
      <c r="AR1566" t="s">
        <v>2483</v>
      </c>
      <c r="AS1566" t="s">
        <v>2484</v>
      </c>
      <c r="AT1566" t="s">
        <v>1653</v>
      </c>
      <c r="AU1566">
        <v>2024</v>
      </c>
      <c r="AV1566">
        <v>12</v>
      </c>
      <c r="AW1566">
        <v>1</v>
      </c>
      <c r="AX1566" t="s">
        <v>74</v>
      </c>
      <c r="AY1566" t="s">
        <v>74</v>
      </c>
      <c r="AZ1566" t="s">
        <v>74</v>
      </c>
      <c r="BA1566" t="s">
        <v>74</v>
      </c>
      <c r="BB1566" t="s">
        <v>74</v>
      </c>
      <c r="BC1566" t="s">
        <v>74</v>
      </c>
      <c r="BD1566">
        <v>151</v>
      </c>
      <c r="BE1566" t="s">
        <v>10518</v>
      </c>
      <c r="BF1566" t="str">
        <f>HYPERLINK("http://dx.doi.org/10.1186/s40359-024-01650-8","http://dx.doi.org/10.1186/s40359-024-01650-8")</f>
        <v>http://dx.doi.org/10.1186/s40359-024-01650-8</v>
      </c>
      <c r="BG1566" t="s">
        <v>74</v>
      </c>
      <c r="BH1566" t="s">
        <v>74</v>
      </c>
      <c r="BI1566">
        <v>9</v>
      </c>
      <c r="BJ1566" t="s">
        <v>99</v>
      </c>
      <c r="BK1566" t="s">
        <v>100</v>
      </c>
      <c r="BL1566" t="s">
        <v>101</v>
      </c>
      <c r="BM1566" t="s">
        <v>10519</v>
      </c>
      <c r="BN1566">
        <v>38491370</v>
      </c>
      <c r="BO1566" t="s">
        <v>103</v>
      </c>
      <c r="BP1566" t="s">
        <v>74</v>
      </c>
      <c r="BQ1566" t="s">
        <v>74</v>
      </c>
      <c r="BR1566" t="s">
        <v>104</v>
      </c>
      <c r="BS1566" t="s">
        <v>10520</v>
      </c>
      <c r="BT1566" t="str">
        <f>HYPERLINK("https%3A%2F%2Fwww.webofscience.com%2Fwos%2Fwoscc%2Ffull-record%2FWOS:001185883600006","View Full Record in Web of Science")</f>
        <v>View Full Record in Web of Science</v>
      </c>
    </row>
    <row r="1567" spans="1:72" x14ac:dyDescent="0.25">
      <c r="A1567" t="s">
        <v>72</v>
      </c>
      <c r="B1567" t="s">
        <v>12088</v>
      </c>
      <c r="C1567" t="s">
        <v>74</v>
      </c>
      <c r="D1567" t="s">
        <v>74</v>
      </c>
      <c r="E1567" t="s">
        <v>74</v>
      </c>
      <c r="F1567" t="s">
        <v>12089</v>
      </c>
      <c r="G1567" t="s">
        <v>74</v>
      </c>
      <c r="H1567" t="s">
        <v>74</v>
      </c>
      <c r="I1567" t="s">
        <v>12090</v>
      </c>
      <c r="J1567" t="s">
        <v>2470</v>
      </c>
      <c r="K1567" t="s">
        <v>74</v>
      </c>
      <c r="L1567" t="s">
        <v>74</v>
      </c>
      <c r="M1567" t="s">
        <v>78</v>
      </c>
      <c r="N1567" t="s">
        <v>79</v>
      </c>
      <c r="O1567" t="s">
        <v>74</v>
      </c>
      <c r="P1567" t="s">
        <v>74</v>
      </c>
      <c r="Q1567" t="s">
        <v>74</v>
      </c>
      <c r="R1567" t="s">
        <v>74</v>
      </c>
      <c r="S1567" t="s">
        <v>74</v>
      </c>
      <c r="T1567" t="s">
        <v>12091</v>
      </c>
      <c r="U1567" t="s">
        <v>12092</v>
      </c>
      <c r="V1567" t="s">
        <v>12093</v>
      </c>
      <c r="W1567" t="s">
        <v>12094</v>
      </c>
      <c r="X1567" t="s">
        <v>12095</v>
      </c>
      <c r="Y1567" t="s">
        <v>12096</v>
      </c>
      <c r="Z1567" t="s">
        <v>12097</v>
      </c>
      <c r="AA1567" t="s">
        <v>74</v>
      </c>
      <c r="AB1567" t="s">
        <v>74</v>
      </c>
      <c r="AC1567" t="s">
        <v>74</v>
      </c>
      <c r="AD1567" t="s">
        <v>74</v>
      </c>
      <c r="AE1567" t="s">
        <v>74</v>
      </c>
      <c r="AF1567" t="s">
        <v>74</v>
      </c>
      <c r="AG1567">
        <v>60</v>
      </c>
      <c r="AH1567">
        <v>0</v>
      </c>
      <c r="AI1567">
        <v>0</v>
      </c>
      <c r="AJ1567">
        <v>3</v>
      </c>
      <c r="AK1567">
        <v>3</v>
      </c>
      <c r="AL1567" t="s">
        <v>2480</v>
      </c>
      <c r="AM1567" t="s">
        <v>146</v>
      </c>
      <c r="AN1567" t="s">
        <v>2481</v>
      </c>
      <c r="AO1567" t="s">
        <v>74</v>
      </c>
      <c r="AP1567" t="s">
        <v>2482</v>
      </c>
      <c r="AQ1567" t="s">
        <v>74</v>
      </c>
      <c r="AR1567" t="s">
        <v>2483</v>
      </c>
      <c r="AS1567" t="s">
        <v>2484</v>
      </c>
      <c r="AT1567" t="s">
        <v>12098</v>
      </c>
      <c r="AU1567">
        <v>2024</v>
      </c>
      <c r="AV1567">
        <v>12</v>
      </c>
      <c r="AW1567">
        <v>1</v>
      </c>
      <c r="AX1567" t="s">
        <v>74</v>
      </c>
      <c r="AY1567" t="s">
        <v>74</v>
      </c>
      <c r="AZ1567" t="s">
        <v>74</v>
      </c>
      <c r="BA1567" t="s">
        <v>74</v>
      </c>
      <c r="BB1567" t="s">
        <v>74</v>
      </c>
      <c r="BC1567" t="s">
        <v>74</v>
      </c>
      <c r="BD1567">
        <v>347</v>
      </c>
      <c r="BE1567" t="s">
        <v>12099</v>
      </c>
      <c r="BF1567" t="str">
        <f>HYPERLINK("http://dx.doi.org/10.1186/s40359-024-01846-y","http://dx.doi.org/10.1186/s40359-024-01846-y")</f>
        <v>http://dx.doi.org/10.1186/s40359-024-01846-y</v>
      </c>
      <c r="BG1567" t="s">
        <v>74</v>
      </c>
      <c r="BH1567" t="s">
        <v>74</v>
      </c>
      <c r="BI1567">
        <v>11</v>
      </c>
      <c r="BJ1567" t="s">
        <v>99</v>
      </c>
      <c r="BK1567" t="s">
        <v>100</v>
      </c>
      <c r="BL1567" t="s">
        <v>101</v>
      </c>
      <c r="BM1567" t="s">
        <v>12100</v>
      </c>
      <c r="BN1567">
        <v>38877596</v>
      </c>
      <c r="BO1567" t="s">
        <v>331</v>
      </c>
      <c r="BP1567" t="s">
        <v>74</v>
      </c>
      <c r="BQ1567" t="s">
        <v>74</v>
      </c>
      <c r="BR1567" t="s">
        <v>104</v>
      </c>
      <c r="BS1567" t="s">
        <v>12101</v>
      </c>
      <c r="BT1567" t="str">
        <f>HYPERLINK("https%3A%2F%2Fwww.webofscience.com%2Fwos%2Fwoscc%2Ffull-record%2FWOS:001248066600002","View Full Record in Web of Science")</f>
        <v>View Full Record in Web of Science</v>
      </c>
    </row>
    <row r="1568" spans="1:72" x14ac:dyDescent="0.25">
      <c r="A1568" t="s">
        <v>72</v>
      </c>
      <c r="B1568" t="s">
        <v>12175</v>
      </c>
      <c r="C1568" t="s">
        <v>74</v>
      </c>
      <c r="D1568" t="s">
        <v>74</v>
      </c>
      <c r="E1568" t="s">
        <v>74</v>
      </c>
      <c r="F1568" t="s">
        <v>12176</v>
      </c>
      <c r="G1568" t="s">
        <v>74</v>
      </c>
      <c r="H1568" t="s">
        <v>74</v>
      </c>
      <c r="I1568" t="s">
        <v>12177</v>
      </c>
      <c r="J1568" t="s">
        <v>12178</v>
      </c>
      <c r="K1568" t="s">
        <v>74</v>
      </c>
      <c r="L1568" t="s">
        <v>74</v>
      </c>
      <c r="M1568" t="s">
        <v>78</v>
      </c>
      <c r="N1568" t="s">
        <v>188</v>
      </c>
      <c r="O1568" t="s">
        <v>74</v>
      </c>
      <c r="P1568" t="s">
        <v>74</v>
      </c>
      <c r="Q1568" t="s">
        <v>74</v>
      </c>
      <c r="R1568" t="s">
        <v>74</v>
      </c>
      <c r="S1568" t="s">
        <v>74</v>
      </c>
      <c r="T1568" t="s">
        <v>12179</v>
      </c>
      <c r="U1568" t="s">
        <v>12180</v>
      </c>
      <c r="V1568" t="s">
        <v>12181</v>
      </c>
      <c r="W1568" t="s">
        <v>12182</v>
      </c>
      <c r="X1568" t="s">
        <v>12183</v>
      </c>
      <c r="Y1568" t="s">
        <v>12184</v>
      </c>
      <c r="Z1568" t="s">
        <v>12185</v>
      </c>
      <c r="AA1568" t="s">
        <v>74</v>
      </c>
      <c r="AB1568" t="s">
        <v>12186</v>
      </c>
      <c r="AC1568" t="s">
        <v>12187</v>
      </c>
      <c r="AD1568" t="s">
        <v>12187</v>
      </c>
      <c r="AE1568" t="s">
        <v>1129</v>
      </c>
      <c r="AF1568" t="s">
        <v>74</v>
      </c>
      <c r="AG1568">
        <v>78</v>
      </c>
      <c r="AH1568">
        <v>0</v>
      </c>
      <c r="AI1568">
        <v>0</v>
      </c>
      <c r="AJ1568">
        <v>7</v>
      </c>
      <c r="AK1568">
        <v>7</v>
      </c>
      <c r="AL1568" t="s">
        <v>248</v>
      </c>
      <c r="AM1568" t="s">
        <v>1471</v>
      </c>
      <c r="AN1568" t="s">
        <v>1472</v>
      </c>
      <c r="AO1568" t="s">
        <v>12188</v>
      </c>
      <c r="AP1568" t="s">
        <v>12189</v>
      </c>
      <c r="AQ1568" t="s">
        <v>74</v>
      </c>
      <c r="AR1568" t="s">
        <v>12190</v>
      </c>
      <c r="AS1568" t="s">
        <v>12191</v>
      </c>
      <c r="AT1568" t="s">
        <v>12192</v>
      </c>
      <c r="AU1568">
        <v>2024</v>
      </c>
      <c r="AV1568" t="s">
        <v>74</v>
      </c>
      <c r="AW1568" t="s">
        <v>74</v>
      </c>
      <c r="AX1568" t="s">
        <v>74</v>
      </c>
      <c r="AY1568" t="s">
        <v>74</v>
      </c>
      <c r="AZ1568" t="s">
        <v>74</v>
      </c>
      <c r="BA1568" t="s">
        <v>74</v>
      </c>
      <c r="BB1568" t="s">
        <v>74</v>
      </c>
      <c r="BC1568" t="s">
        <v>74</v>
      </c>
      <c r="BD1568" t="s">
        <v>74</v>
      </c>
      <c r="BE1568" t="s">
        <v>12193</v>
      </c>
      <c r="BF1568" t="str">
        <f>HYPERLINK("http://dx.doi.org/10.1007/s11187-024-00894-3","http://dx.doi.org/10.1007/s11187-024-00894-3")</f>
        <v>http://dx.doi.org/10.1007/s11187-024-00894-3</v>
      </c>
      <c r="BG1568" t="s">
        <v>74</v>
      </c>
      <c r="BH1568" t="s">
        <v>1709</v>
      </c>
      <c r="BI1568">
        <v>20</v>
      </c>
      <c r="BJ1568" t="s">
        <v>12194</v>
      </c>
      <c r="BK1568" t="s">
        <v>100</v>
      </c>
      <c r="BL1568" t="s">
        <v>1576</v>
      </c>
      <c r="BM1568" t="s">
        <v>12195</v>
      </c>
      <c r="BN1568" t="s">
        <v>74</v>
      </c>
      <c r="BO1568" t="s">
        <v>1036</v>
      </c>
      <c r="BP1568" t="s">
        <v>74</v>
      </c>
      <c r="BQ1568" t="s">
        <v>74</v>
      </c>
      <c r="BR1568" t="s">
        <v>104</v>
      </c>
      <c r="BS1568" t="s">
        <v>12196</v>
      </c>
      <c r="BT1568" t="str">
        <f>HYPERLINK("https%3A%2F%2Fwww.webofscience.com%2Fwos%2Fwoscc%2Ffull-record%2FWOS:001163265100003","View Full Record in Web of Science")</f>
        <v>View Full Record in Web of Science</v>
      </c>
    </row>
    <row r="1569" spans="1:72" x14ac:dyDescent="0.25">
      <c r="A1569" t="s">
        <v>72</v>
      </c>
      <c r="B1569" t="s">
        <v>12209</v>
      </c>
      <c r="C1569" t="s">
        <v>74</v>
      </c>
      <c r="D1569" t="s">
        <v>74</v>
      </c>
      <c r="E1569" t="s">
        <v>74</v>
      </c>
      <c r="F1569" t="s">
        <v>12210</v>
      </c>
      <c r="G1569" t="s">
        <v>74</v>
      </c>
      <c r="H1569" t="s">
        <v>74</v>
      </c>
      <c r="I1569" t="s">
        <v>12211</v>
      </c>
      <c r="J1569" t="s">
        <v>77</v>
      </c>
      <c r="K1569" t="s">
        <v>74</v>
      </c>
      <c r="L1569" t="s">
        <v>74</v>
      </c>
      <c r="M1569" t="s">
        <v>78</v>
      </c>
      <c r="N1569" t="s">
        <v>79</v>
      </c>
      <c r="O1569" t="s">
        <v>74</v>
      </c>
      <c r="P1569" t="s">
        <v>74</v>
      </c>
      <c r="Q1569" t="s">
        <v>74</v>
      </c>
      <c r="R1569" t="s">
        <v>74</v>
      </c>
      <c r="S1569" t="s">
        <v>74</v>
      </c>
      <c r="T1569" t="s">
        <v>12212</v>
      </c>
      <c r="U1569" t="s">
        <v>12213</v>
      </c>
      <c r="V1569" t="s">
        <v>12214</v>
      </c>
      <c r="W1569" t="s">
        <v>12215</v>
      </c>
      <c r="X1569" t="s">
        <v>74</v>
      </c>
      <c r="Y1569" t="s">
        <v>12216</v>
      </c>
      <c r="Z1569" t="s">
        <v>12217</v>
      </c>
      <c r="AA1569" t="s">
        <v>74</v>
      </c>
      <c r="AB1569" t="s">
        <v>74</v>
      </c>
      <c r="AC1569" t="s">
        <v>74</v>
      </c>
      <c r="AD1569" t="s">
        <v>74</v>
      </c>
      <c r="AE1569" t="s">
        <v>12218</v>
      </c>
      <c r="AF1569" t="s">
        <v>74</v>
      </c>
      <c r="AG1569">
        <v>51</v>
      </c>
      <c r="AH1569">
        <v>0</v>
      </c>
      <c r="AI1569">
        <v>0</v>
      </c>
      <c r="AJ1569">
        <v>0</v>
      </c>
      <c r="AK1569">
        <v>0</v>
      </c>
      <c r="AL1569" t="s">
        <v>91</v>
      </c>
      <c r="AM1569" t="s">
        <v>92</v>
      </c>
      <c r="AN1569" t="s">
        <v>93</v>
      </c>
      <c r="AO1569" t="s">
        <v>94</v>
      </c>
      <c r="AP1569" t="s">
        <v>74</v>
      </c>
      <c r="AQ1569" t="s">
        <v>74</v>
      </c>
      <c r="AR1569" t="s">
        <v>95</v>
      </c>
      <c r="AS1569" t="s">
        <v>96</v>
      </c>
      <c r="AT1569" t="s">
        <v>12219</v>
      </c>
      <c r="AU1569">
        <v>2024</v>
      </c>
      <c r="AV1569">
        <v>15</v>
      </c>
      <c r="AW1569" t="s">
        <v>74</v>
      </c>
      <c r="AX1569" t="s">
        <v>74</v>
      </c>
      <c r="AY1569" t="s">
        <v>74</v>
      </c>
      <c r="AZ1569" t="s">
        <v>74</v>
      </c>
      <c r="BA1569" t="s">
        <v>74</v>
      </c>
      <c r="BB1569" t="s">
        <v>74</v>
      </c>
      <c r="BC1569" t="s">
        <v>74</v>
      </c>
      <c r="BD1569">
        <v>1372717</v>
      </c>
      <c r="BE1569" t="s">
        <v>12220</v>
      </c>
      <c r="BF1569" t="str">
        <f>HYPERLINK("http://dx.doi.org/10.3389/fpsyg.2024.1372717","http://dx.doi.org/10.3389/fpsyg.2024.1372717")</f>
        <v>http://dx.doi.org/10.3389/fpsyg.2024.1372717</v>
      </c>
      <c r="BG1569" t="s">
        <v>74</v>
      </c>
      <c r="BH1569" t="s">
        <v>74</v>
      </c>
      <c r="BI1569">
        <v>10</v>
      </c>
      <c r="BJ1569" t="s">
        <v>99</v>
      </c>
      <c r="BK1569" t="s">
        <v>100</v>
      </c>
      <c r="BL1569" t="s">
        <v>101</v>
      </c>
      <c r="BM1569" t="s">
        <v>12221</v>
      </c>
      <c r="BN1569">
        <v>38962232</v>
      </c>
      <c r="BO1569" t="s">
        <v>155</v>
      </c>
      <c r="BP1569" t="s">
        <v>74</v>
      </c>
      <c r="BQ1569" t="s">
        <v>74</v>
      </c>
      <c r="BR1569" t="s">
        <v>104</v>
      </c>
      <c r="BS1569" t="s">
        <v>12222</v>
      </c>
      <c r="BT1569" t="str">
        <f>HYPERLINK("https%3A%2F%2Fwww.webofscience.com%2Fwos%2Fwoscc%2Ffull-record%2FWOS:001260483500001","View Full Record in Web of Science")</f>
        <v>View Full Record in Web of Science</v>
      </c>
    </row>
    <row r="1570" spans="1:72" x14ac:dyDescent="0.25">
      <c r="A1570" t="s">
        <v>72</v>
      </c>
      <c r="B1570" t="s">
        <v>12692</v>
      </c>
      <c r="C1570" t="s">
        <v>74</v>
      </c>
      <c r="D1570" t="s">
        <v>74</v>
      </c>
      <c r="E1570" t="s">
        <v>74</v>
      </c>
      <c r="F1570" t="s">
        <v>12693</v>
      </c>
      <c r="G1570" t="s">
        <v>74</v>
      </c>
      <c r="H1570" t="s">
        <v>12694</v>
      </c>
      <c r="I1570" t="s">
        <v>12695</v>
      </c>
      <c r="J1570" t="s">
        <v>12696</v>
      </c>
      <c r="K1570" t="s">
        <v>74</v>
      </c>
      <c r="L1570" t="s">
        <v>74</v>
      </c>
      <c r="M1570" t="s">
        <v>78</v>
      </c>
      <c r="N1570" t="s">
        <v>188</v>
      </c>
      <c r="O1570" t="s">
        <v>74</v>
      </c>
      <c r="P1570" t="s">
        <v>74</v>
      </c>
      <c r="Q1570" t="s">
        <v>74</v>
      </c>
      <c r="R1570" t="s">
        <v>74</v>
      </c>
      <c r="S1570" t="s">
        <v>74</v>
      </c>
      <c r="T1570" t="s">
        <v>12697</v>
      </c>
      <c r="U1570" t="s">
        <v>12698</v>
      </c>
      <c r="V1570" t="s">
        <v>12699</v>
      </c>
      <c r="W1570" t="s">
        <v>12700</v>
      </c>
      <c r="X1570" t="s">
        <v>12701</v>
      </c>
      <c r="Y1570" t="s">
        <v>12702</v>
      </c>
      <c r="Z1570" t="s">
        <v>12703</v>
      </c>
      <c r="AA1570" t="s">
        <v>12704</v>
      </c>
      <c r="AB1570" t="s">
        <v>12705</v>
      </c>
      <c r="AC1570" t="s">
        <v>12706</v>
      </c>
      <c r="AD1570" t="s">
        <v>12706</v>
      </c>
      <c r="AE1570" t="s">
        <v>12707</v>
      </c>
      <c r="AF1570" t="s">
        <v>74</v>
      </c>
      <c r="AG1570">
        <v>27</v>
      </c>
      <c r="AH1570">
        <v>0</v>
      </c>
      <c r="AI1570">
        <v>0</v>
      </c>
      <c r="AJ1570">
        <v>2</v>
      </c>
      <c r="AK1570">
        <v>2</v>
      </c>
      <c r="AL1570" t="s">
        <v>12708</v>
      </c>
      <c r="AM1570" t="s">
        <v>6327</v>
      </c>
      <c r="AN1570" t="s">
        <v>12709</v>
      </c>
      <c r="AO1570" t="s">
        <v>12710</v>
      </c>
      <c r="AP1570" t="s">
        <v>12711</v>
      </c>
      <c r="AQ1570" t="s">
        <v>74</v>
      </c>
      <c r="AR1570" t="s">
        <v>12712</v>
      </c>
      <c r="AS1570" t="s">
        <v>12713</v>
      </c>
      <c r="AT1570" t="s">
        <v>12714</v>
      </c>
      <c r="AU1570">
        <v>2024</v>
      </c>
      <c r="AV1570" t="s">
        <v>74</v>
      </c>
      <c r="AW1570" t="s">
        <v>74</v>
      </c>
      <c r="AX1570" t="s">
        <v>74</v>
      </c>
      <c r="AY1570" t="s">
        <v>74</v>
      </c>
      <c r="AZ1570" t="s">
        <v>74</v>
      </c>
      <c r="BA1570" t="s">
        <v>74</v>
      </c>
      <c r="BB1570" t="s">
        <v>74</v>
      </c>
      <c r="BC1570" t="s">
        <v>74</v>
      </c>
      <c r="BD1570" t="s">
        <v>74</v>
      </c>
      <c r="BE1570" t="s">
        <v>12715</v>
      </c>
      <c r="BF1570" t="str">
        <f>HYPERLINK("http://dx.doi.org/10.1007/s13304-024-01859-7","http://dx.doi.org/10.1007/s13304-024-01859-7")</f>
        <v>http://dx.doi.org/10.1007/s13304-024-01859-7</v>
      </c>
      <c r="BG1570" t="s">
        <v>74</v>
      </c>
      <c r="BH1570" t="s">
        <v>1034</v>
      </c>
      <c r="BI1570">
        <v>19</v>
      </c>
      <c r="BJ1570" t="s">
        <v>12716</v>
      </c>
      <c r="BK1570" t="s">
        <v>153</v>
      </c>
      <c r="BL1570" t="s">
        <v>12716</v>
      </c>
      <c r="BM1570" t="s">
        <v>12717</v>
      </c>
      <c r="BN1570">
        <v>38684574</v>
      </c>
      <c r="BO1570" t="s">
        <v>1036</v>
      </c>
      <c r="BP1570" t="s">
        <v>74</v>
      </c>
      <c r="BQ1570" t="s">
        <v>74</v>
      </c>
      <c r="BR1570" t="s">
        <v>104</v>
      </c>
      <c r="BS1570" t="s">
        <v>12718</v>
      </c>
      <c r="BT1570" t="str">
        <f>HYPERLINK("https%3A%2F%2Fwww.webofscience.com%2Fwos%2Fwoscc%2Ffull-record%2FWOS:001229937200002","View Full Record in Web of Science")</f>
        <v>View Full Record in Web of Science</v>
      </c>
    </row>
    <row r="1571" spans="1:72" x14ac:dyDescent="0.25">
      <c r="A1571" t="s">
        <v>72</v>
      </c>
      <c r="B1571" t="s">
        <v>13222</v>
      </c>
      <c r="C1571" t="s">
        <v>74</v>
      </c>
      <c r="D1571" t="s">
        <v>74</v>
      </c>
      <c r="E1571" t="s">
        <v>74</v>
      </c>
      <c r="F1571" t="s">
        <v>13223</v>
      </c>
      <c r="G1571" t="s">
        <v>74</v>
      </c>
      <c r="H1571" t="s">
        <v>74</v>
      </c>
      <c r="I1571" t="s">
        <v>13224</v>
      </c>
      <c r="J1571" t="s">
        <v>3189</v>
      </c>
      <c r="K1571" t="s">
        <v>74</v>
      </c>
      <c r="L1571" t="s">
        <v>74</v>
      </c>
      <c r="M1571" t="s">
        <v>78</v>
      </c>
      <c r="N1571" t="s">
        <v>79</v>
      </c>
      <c r="O1571" t="s">
        <v>74</v>
      </c>
      <c r="P1571" t="s">
        <v>74</v>
      </c>
      <c r="Q1571" t="s">
        <v>74</v>
      </c>
      <c r="R1571" t="s">
        <v>74</v>
      </c>
      <c r="S1571" t="s">
        <v>74</v>
      </c>
      <c r="T1571" t="s">
        <v>13225</v>
      </c>
      <c r="U1571" t="s">
        <v>13226</v>
      </c>
      <c r="V1571" t="s">
        <v>13227</v>
      </c>
      <c r="W1571" t="s">
        <v>13228</v>
      </c>
      <c r="X1571" t="s">
        <v>13229</v>
      </c>
      <c r="Y1571" t="s">
        <v>13230</v>
      </c>
      <c r="Z1571" t="s">
        <v>13231</v>
      </c>
      <c r="AA1571" t="s">
        <v>74</v>
      </c>
      <c r="AB1571" t="s">
        <v>13232</v>
      </c>
      <c r="AC1571" t="s">
        <v>13233</v>
      </c>
      <c r="AD1571" t="s">
        <v>13233</v>
      </c>
      <c r="AE1571" t="s">
        <v>13234</v>
      </c>
      <c r="AF1571" t="s">
        <v>74</v>
      </c>
      <c r="AG1571">
        <v>73</v>
      </c>
      <c r="AH1571">
        <v>0</v>
      </c>
      <c r="AI1571">
        <v>0</v>
      </c>
      <c r="AJ1571">
        <v>38</v>
      </c>
      <c r="AK1571">
        <v>49</v>
      </c>
      <c r="AL1571" t="s">
        <v>224</v>
      </c>
      <c r="AM1571" t="s">
        <v>225</v>
      </c>
      <c r="AN1571" t="s">
        <v>226</v>
      </c>
      <c r="AO1571" t="s">
        <v>3198</v>
      </c>
      <c r="AP1571" t="s">
        <v>13235</v>
      </c>
      <c r="AQ1571" t="s">
        <v>74</v>
      </c>
      <c r="AR1571" t="s">
        <v>3199</v>
      </c>
      <c r="AS1571" t="s">
        <v>3200</v>
      </c>
      <c r="AT1571" t="s">
        <v>374</v>
      </c>
      <c r="AU1571">
        <v>2024</v>
      </c>
      <c r="AV1571">
        <v>137</v>
      </c>
      <c r="AW1571" t="s">
        <v>74</v>
      </c>
      <c r="AX1571" t="s">
        <v>74</v>
      </c>
      <c r="AY1571" t="s">
        <v>74</v>
      </c>
      <c r="AZ1571" t="s">
        <v>74</v>
      </c>
      <c r="BA1571" t="s">
        <v>74</v>
      </c>
      <c r="BB1571" t="s">
        <v>74</v>
      </c>
      <c r="BC1571" t="s">
        <v>74</v>
      </c>
      <c r="BD1571">
        <v>104400</v>
      </c>
      <c r="BE1571" t="s">
        <v>13236</v>
      </c>
      <c r="BF1571" t="str">
        <f>HYPERLINK("http://dx.doi.org/10.1016/j.tate.2023.104400","http://dx.doi.org/10.1016/j.tate.2023.104400")</f>
        <v>http://dx.doi.org/10.1016/j.tate.2023.104400</v>
      </c>
      <c r="BG1571" t="s">
        <v>74</v>
      </c>
      <c r="BH1571" t="s">
        <v>602</v>
      </c>
      <c r="BI1571">
        <v>11</v>
      </c>
      <c r="BJ1571" t="s">
        <v>278</v>
      </c>
      <c r="BK1571" t="s">
        <v>100</v>
      </c>
      <c r="BL1571" t="s">
        <v>278</v>
      </c>
      <c r="BM1571" t="s">
        <v>13237</v>
      </c>
      <c r="BN1571" t="s">
        <v>74</v>
      </c>
      <c r="BO1571" t="s">
        <v>74</v>
      </c>
      <c r="BP1571" t="s">
        <v>74</v>
      </c>
      <c r="BQ1571" t="s">
        <v>74</v>
      </c>
      <c r="BR1571" t="s">
        <v>104</v>
      </c>
      <c r="BS1571" t="s">
        <v>13238</v>
      </c>
      <c r="BT1571" t="str">
        <f>HYPERLINK("https%3A%2F%2Fwww.webofscience.com%2Fwos%2Fwoscc%2Ffull-record%2FWOS:001112232100001","View Full Record in Web of Science")</f>
        <v>View Full Record in Web of Science</v>
      </c>
    </row>
    <row r="1572" spans="1:72" x14ac:dyDescent="0.25">
      <c r="A1572" t="s">
        <v>72</v>
      </c>
      <c r="B1572" t="s">
        <v>14183</v>
      </c>
      <c r="C1572" t="s">
        <v>74</v>
      </c>
      <c r="D1572" t="s">
        <v>74</v>
      </c>
      <c r="E1572" t="s">
        <v>74</v>
      </c>
      <c r="F1572" t="s">
        <v>14184</v>
      </c>
      <c r="G1572" t="s">
        <v>74</v>
      </c>
      <c r="H1572" t="s">
        <v>74</v>
      </c>
      <c r="I1572" t="s">
        <v>14185</v>
      </c>
      <c r="J1572" t="s">
        <v>14186</v>
      </c>
      <c r="K1572" t="s">
        <v>74</v>
      </c>
      <c r="L1572" t="s">
        <v>74</v>
      </c>
      <c r="M1572" t="s">
        <v>78</v>
      </c>
      <c r="N1572" t="s">
        <v>188</v>
      </c>
      <c r="O1572" t="s">
        <v>74</v>
      </c>
      <c r="P1572" t="s">
        <v>74</v>
      </c>
      <c r="Q1572" t="s">
        <v>74</v>
      </c>
      <c r="R1572" t="s">
        <v>74</v>
      </c>
      <c r="S1572" t="s">
        <v>74</v>
      </c>
      <c r="T1572" t="s">
        <v>14187</v>
      </c>
      <c r="U1572" t="s">
        <v>14188</v>
      </c>
      <c r="V1572" t="s">
        <v>14189</v>
      </c>
      <c r="W1572" t="s">
        <v>14190</v>
      </c>
      <c r="X1572" t="s">
        <v>14191</v>
      </c>
      <c r="Y1572" t="s">
        <v>14192</v>
      </c>
      <c r="Z1572" t="s">
        <v>14193</v>
      </c>
      <c r="AA1572" t="s">
        <v>74</v>
      </c>
      <c r="AB1572" t="s">
        <v>14194</v>
      </c>
      <c r="AC1572" t="s">
        <v>14195</v>
      </c>
      <c r="AD1572" t="s">
        <v>14195</v>
      </c>
      <c r="AE1572" t="s">
        <v>1129</v>
      </c>
      <c r="AF1572" t="s">
        <v>74</v>
      </c>
      <c r="AG1572">
        <v>36</v>
      </c>
      <c r="AH1572">
        <v>0</v>
      </c>
      <c r="AI1572">
        <v>0</v>
      </c>
      <c r="AJ1572">
        <v>1</v>
      </c>
      <c r="AK1572">
        <v>1</v>
      </c>
      <c r="AL1572" t="s">
        <v>476</v>
      </c>
      <c r="AM1572" t="s">
        <v>477</v>
      </c>
      <c r="AN1572" t="s">
        <v>478</v>
      </c>
      <c r="AO1572" t="s">
        <v>14196</v>
      </c>
      <c r="AP1572" t="s">
        <v>14197</v>
      </c>
      <c r="AQ1572" t="s">
        <v>74</v>
      </c>
      <c r="AR1572" t="s">
        <v>14198</v>
      </c>
      <c r="AS1572" t="s">
        <v>14199</v>
      </c>
      <c r="AT1572" t="s">
        <v>14200</v>
      </c>
      <c r="AU1572">
        <v>2024</v>
      </c>
      <c r="AV1572" t="s">
        <v>74</v>
      </c>
      <c r="AW1572" t="s">
        <v>74</v>
      </c>
      <c r="AX1572" t="s">
        <v>74</v>
      </c>
      <c r="AY1572" t="s">
        <v>74</v>
      </c>
      <c r="AZ1572" t="s">
        <v>74</v>
      </c>
      <c r="BA1572" t="s">
        <v>74</v>
      </c>
      <c r="BB1572" t="s">
        <v>74</v>
      </c>
      <c r="BC1572" t="s">
        <v>74</v>
      </c>
      <c r="BD1572" t="s">
        <v>74</v>
      </c>
      <c r="BE1572" t="s">
        <v>14201</v>
      </c>
      <c r="BF1572" t="str">
        <f>HYPERLINK("http://dx.doi.org/10.1080/14613808.2024.2357375","http://dx.doi.org/10.1080/14613808.2024.2357375")</f>
        <v>http://dx.doi.org/10.1080/14613808.2024.2357375</v>
      </c>
      <c r="BG1572" t="s">
        <v>74</v>
      </c>
      <c r="BH1572" t="s">
        <v>205</v>
      </c>
      <c r="BI1572">
        <v>11</v>
      </c>
      <c r="BJ1572" t="s">
        <v>14202</v>
      </c>
      <c r="BK1572" t="s">
        <v>3767</v>
      </c>
      <c r="BL1572" t="s">
        <v>14202</v>
      </c>
      <c r="BM1572" t="s">
        <v>14203</v>
      </c>
      <c r="BN1572" t="s">
        <v>74</v>
      </c>
      <c r="BO1572" t="s">
        <v>1036</v>
      </c>
      <c r="BP1572" t="s">
        <v>74</v>
      </c>
      <c r="BQ1572" t="s">
        <v>74</v>
      </c>
      <c r="BR1572" t="s">
        <v>104</v>
      </c>
      <c r="BS1572" t="s">
        <v>14204</v>
      </c>
      <c r="BT1572" t="str">
        <f>HYPERLINK("https%3A%2F%2Fwww.webofscience.com%2Fwos%2Fwoscc%2Ffull-record%2FWOS:001232101800001","View Full Record in Web of Science")</f>
        <v>View Full Record in Web of Science</v>
      </c>
    </row>
    <row r="1573" spans="1:72" x14ac:dyDescent="0.25">
      <c r="A1573" t="s">
        <v>72</v>
      </c>
      <c r="B1573" t="s">
        <v>16571</v>
      </c>
      <c r="C1573" t="s">
        <v>74</v>
      </c>
      <c r="D1573" t="s">
        <v>74</v>
      </c>
      <c r="E1573" t="s">
        <v>74</v>
      </c>
      <c r="F1573" t="s">
        <v>16572</v>
      </c>
      <c r="G1573" t="s">
        <v>74</v>
      </c>
      <c r="H1573" t="s">
        <v>74</v>
      </c>
      <c r="I1573" t="s">
        <v>16573</v>
      </c>
      <c r="J1573" t="s">
        <v>336</v>
      </c>
      <c r="K1573" t="s">
        <v>74</v>
      </c>
      <c r="L1573" t="s">
        <v>74</v>
      </c>
      <c r="M1573" t="s">
        <v>78</v>
      </c>
      <c r="N1573" t="s">
        <v>79</v>
      </c>
      <c r="O1573" t="s">
        <v>74</v>
      </c>
      <c r="P1573" t="s">
        <v>74</v>
      </c>
      <c r="Q1573" t="s">
        <v>74</v>
      </c>
      <c r="R1573" t="s">
        <v>74</v>
      </c>
      <c r="S1573" t="s">
        <v>74</v>
      </c>
      <c r="T1573" t="s">
        <v>74</v>
      </c>
      <c r="U1573" t="s">
        <v>16574</v>
      </c>
      <c r="V1573" t="s">
        <v>16575</v>
      </c>
      <c r="W1573" t="s">
        <v>16576</v>
      </c>
      <c r="X1573" t="s">
        <v>16577</v>
      </c>
      <c r="Y1573" t="s">
        <v>16578</v>
      </c>
      <c r="Z1573" t="s">
        <v>16579</v>
      </c>
      <c r="AA1573" t="s">
        <v>16580</v>
      </c>
      <c r="AB1573" t="s">
        <v>16581</v>
      </c>
      <c r="AC1573" t="s">
        <v>16582</v>
      </c>
      <c r="AD1573" t="s">
        <v>16583</v>
      </c>
      <c r="AE1573" t="s">
        <v>16584</v>
      </c>
      <c r="AF1573" t="s">
        <v>74</v>
      </c>
      <c r="AG1573">
        <v>41</v>
      </c>
      <c r="AH1573">
        <v>0</v>
      </c>
      <c r="AI1573">
        <v>0</v>
      </c>
      <c r="AJ1573">
        <v>7</v>
      </c>
      <c r="AK1573">
        <v>7</v>
      </c>
      <c r="AL1573" t="s">
        <v>346</v>
      </c>
      <c r="AM1573" t="s">
        <v>347</v>
      </c>
      <c r="AN1573" t="s">
        <v>348</v>
      </c>
      <c r="AO1573" t="s">
        <v>349</v>
      </c>
      <c r="AP1573" t="s">
        <v>350</v>
      </c>
      <c r="AQ1573" t="s">
        <v>74</v>
      </c>
      <c r="AR1573" t="s">
        <v>351</v>
      </c>
      <c r="AS1573" t="s">
        <v>352</v>
      </c>
      <c r="AT1573" t="s">
        <v>353</v>
      </c>
      <c r="AU1573">
        <v>2024</v>
      </c>
      <c r="AV1573">
        <v>25</v>
      </c>
      <c r="AW1573">
        <v>3</v>
      </c>
      <c r="AX1573" t="s">
        <v>74</v>
      </c>
      <c r="AY1573" t="s">
        <v>74</v>
      </c>
      <c r="AZ1573" t="s">
        <v>74</v>
      </c>
      <c r="BA1573" t="s">
        <v>74</v>
      </c>
      <c r="BB1573">
        <v>799</v>
      </c>
      <c r="BC1573">
        <v>814</v>
      </c>
      <c r="BD1573" t="s">
        <v>74</v>
      </c>
      <c r="BE1573" t="s">
        <v>16585</v>
      </c>
      <c r="BF1573" t="str">
        <f>HYPERLINK("http://dx.doi.org/10.1039/d3rp00279a","http://dx.doi.org/10.1039/d3rp00279a")</f>
        <v>http://dx.doi.org/10.1039/d3rp00279a</v>
      </c>
      <c r="BG1573" t="s">
        <v>74</v>
      </c>
      <c r="BH1573" t="s">
        <v>2385</v>
      </c>
      <c r="BI1573">
        <v>16</v>
      </c>
      <c r="BJ1573" t="s">
        <v>355</v>
      </c>
      <c r="BK1573" t="s">
        <v>307</v>
      </c>
      <c r="BL1573" t="s">
        <v>278</v>
      </c>
      <c r="BM1573" t="s">
        <v>16586</v>
      </c>
      <c r="BN1573" t="s">
        <v>74</v>
      </c>
      <c r="BO1573" t="s">
        <v>74</v>
      </c>
      <c r="BP1573" t="s">
        <v>74</v>
      </c>
      <c r="BQ1573" t="s">
        <v>74</v>
      </c>
      <c r="BR1573" t="s">
        <v>104</v>
      </c>
      <c r="BS1573" t="s">
        <v>16587</v>
      </c>
      <c r="BT1573" t="str">
        <f>HYPERLINK("https%3A%2F%2Fwww.webofscience.com%2Fwos%2Fwoscc%2Ffull-record%2FWOS:001199780100001","View Full Record in Web of Science")</f>
        <v>View Full Record in Web of Science</v>
      </c>
    </row>
    <row r="1574" spans="1:72" x14ac:dyDescent="0.25">
      <c r="A1574" t="s">
        <v>72</v>
      </c>
      <c r="B1574" t="s">
        <v>16734</v>
      </c>
      <c r="C1574" t="s">
        <v>74</v>
      </c>
      <c r="D1574" t="s">
        <v>74</v>
      </c>
      <c r="E1574" t="s">
        <v>74</v>
      </c>
      <c r="F1574" t="s">
        <v>16735</v>
      </c>
      <c r="G1574" t="s">
        <v>74</v>
      </c>
      <c r="H1574" t="s">
        <v>74</v>
      </c>
      <c r="I1574" t="s">
        <v>16736</v>
      </c>
      <c r="J1574" t="s">
        <v>1119</v>
      </c>
      <c r="K1574" t="s">
        <v>74</v>
      </c>
      <c r="L1574" t="s">
        <v>74</v>
      </c>
      <c r="M1574" t="s">
        <v>78</v>
      </c>
      <c r="N1574" t="s">
        <v>79</v>
      </c>
      <c r="O1574" t="s">
        <v>74</v>
      </c>
      <c r="P1574" t="s">
        <v>74</v>
      </c>
      <c r="Q1574" t="s">
        <v>74</v>
      </c>
      <c r="R1574" t="s">
        <v>74</v>
      </c>
      <c r="S1574" t="s">
        <v>74</v>
      </c>
      <c r="T1574" t="s">
        <v>16737</v>
      </c>
      <c r="U1574" t="s">
        <v>16738</v>
      </c>
      <c r="V1574" t="s">
        <v>16739</v>
      </c>
      <c r="W1574" t="s">
        <v>16740</v>
      </c>
      <c r="X1574" t="s">
        <v>16741</v>
      </c>
      <c r="Y1574" t="s">
        <v>16742</v>
      </c>
      <c r="Z1574" t="s">
        <v>16743</v>
      </c>
      <c r="AA1574" t="s">
        <v>74</v>
      </c>
      <c r="AB1574" t="s">
        <v>16744</v>
      </c>
      <c r="AC1574" t="s">
        <v>16745</v>
      </c>
      <c r="AD1574" t="s">
        <v>16746</v>
      </c>
      <c r="AE1574" t="s">
        <v>16747</v>
      </c>
      <c r="AF1574" t="s">
        <v>74</v>
      </c>
      <c r="AG1574">
        <v>53</v>
      </c>
      <c r="AH1574">
        <v>0</v>
      </c>
      <c r="AI1574">
        <v>0</v>
      </c>
      <c r="AJ1574">
        <v>12</v>
      </c>
      <c r="AK1574">
        <v>13</v>
      </c>
      <c r="AL1574" t="s">
        <v>1130</v>
      </c>
      <c r="AM1574" t="s">
        <v>249</v>
      </c>
      <c r="AN1574" t="s">
        <v>1131</v>
      </c>
      <c r="AO1574" t="s">
        <v>1132</v>
      </c>
      <c r="AP1574" t="s">
        <v>1133</v>
      </c>
      <c r="AQ1574" t="s">
        <v>74</v>
      </c>
      <c r="AR1574" t="s">
        <v>1134</v>
      </c>
      <c r="AS1574" t="s">
        <v>1135</v>
      </c>
      <c r="AT1574" t="s">
        <v>686</v>
      </c>
      <c r="AU1574">
        <v>2024</v>
      </c>
      <c r="AV1574">
        <v>53</v>
      </c>
      <c r="AW1574">
        <v>4</v>
      </c>
      <c r="AX1574" t="s">
        <v>74</v>
      </c>
      <c r="AY1574" t="s">
        <v>74</v>
      </c>
      <c r="AZ1574" t="s">
        <v>74</v>
      </c>
      <c r="BA1574" t="s">
        <v>74</v>
      </c>
      <c r="BB1574">
        <v>940</v>
      </c>
      <c r="BC1574">
        <v>954</v>
      </c>
      <c r="BD1574" t="s">
        <v>74</v>
      </c>
      <c r="BE1574" t="s">
        <v>16748</v>
      </c>
      <c r="BF1574" t="str">
        <f>HYPERLINK("http://dx.doi.org/10.1007/s10964-023-01895-3","http://dx.doi.org/10.1007/s10964-023-01895-3")</f>
        <v>http://dx.doi.org/10.1007/s10964-023-01895-3</v>
      </c>
      <c r="BG1574" t="s">
        <v>74</v>
      </c>
      <c r="BH1574" t="s">
        <v>602</v>
      </c>
      <c r="BI1574">
        <v>15</v>
      </c>
      <c r="BJ1574" t="s">
        <v>1138</v>
      </c>
      <c r="BK1574" t="s">
        <v>100</v>
      </c>
      <c r="BL1574" t="s">
        <v>101</v>
      </c>
      <c r="BM1574" t="s">
        <v>16749</v>
      </c>
      <c r="BN1574">
        <v>37957459</v>
      </c>
      <c r="BO1574" t="s">
        <v>74</v>
      </c>
      <c r="BP1574" t="s">
        <v>74</v>
      </c>
      <c r="BQ1574" t="s">
        <v>74</v>
      </c>
      <c r="BR1574" t="s">
        <v>104</v>
      </c>
      <c r="BS1574" t="s">
        <v>16750</v>
      </c>
      <c r="BT1574" t="str">
        <f>HYPERLINK("https%3A%2F%2Fwww.webofscience.com%2Fwos%2Fwoscc%2Ffull-record%2FWOS:001100669600002","View Full Record in Web of Science")</f>
        <v>View Full Record in Web of Science</v>
      </c>
    </row>
    <row r="1575" spans="1:72" x14ac:dyDescent="0.25">
      <c r="A1575" t="s">
        <v>72</v>
      </c>
      <c r="B1575" t="s">
        <v>16997</v>
      </c>
      <c r="C1575" t="s">
        <v>74</v>
      </c>
      <c r="D1575" t="s">
        <v>74</v>
      </c>
      <c r="E1575" t="s">
        <v>74</v>
      </c>
      <c r="F1575" t="s">
        <v>16998</v>
      </c>
      <c r="G1575" t="s">
        <v>74</v>
      </c>
      <c r="H1575" t="s">
        <v>74</v>
      </c>
      <c r="I1575" t="s">
        <v>16999</v>
      </c>
      <c r="J1575" t="s">
        <v>17000</v>
      </c>
      <c r="K1575" t="s">
        <v>74</v>
      </c>
      <c r="L1575" t="s">
        <v>74</v>
      </c>
      <c r="M1575" t="s">
        <v>78</v>
      </c>
      <c r="N1575" t="s">
        <v>79</v>
      </c>
      <c r="O1575" t="s">
        <v>74</v>
      </c>
      <c r="P1575" t="s">
        <v>74</v>
      </c>
      <c r="Q1575" t="s">
        <v>74</v>
      </c>
      <c r="R1575" t="s">
        <v>74</v>
      </c>
      <c r="S1575" t="s">
        <v>74</v>
      </c>
      <c r="T1575" t="s">
        <v>17001</v>
      </c>
      <c r="U1575" t="s">
        <v>74</v>
      </c>
      <c r="V1575" t="s">
        <v>17002</v>
      </c>
      <c r="W1575" t="s">
        <v>74</v>
      </c>
      <c r="X1575" t="s">
        <v>74</v>
      </c>
      <c r="Y1575" t="s">
        <v>74</v>
      </c>
      <c r="Z1575" t="s">
        <v>74</v>
      </c>
      <c r="AA1575" t="s">
        <v>74</v>
      </c>
      <c r="AB1575" t="s">
        <v>74</v>
      </c>
      <c r="AC1575" t="s">
        <v>74</v>
      </c>
      <c r="AD1575" t="s">
        <v>74</v>
      </c>
      <c r="AE1575" t="s">
        <v>74</v>
      </c>
      <c r="AF1575" t="s">
        <v>74</v>
      </c>
      <c r="AG1575">
        <v>0</v>
      </c>
      <c r="AH1575">
        <v>0</v>
      </c>
      <c r="AI1575">
        <v>0</v>
      </c>
      <c r="AJ1575">
        <v>0</v>
      </c>
      <c r="AK1575">
        <v>0</v>
      </c>
      <c r="AL1575" t="s">
        <v>1914</v>
      </c>
      <c r="AM1575" t="s">
        <v>477</v>
      </c>
      <c r="AN1575" t="s">
        <v>1915</v>
      </c>
      <c r="AO1575" t="s">
        <v>17003</v>
      </c>
      <c r="AP1575" t="s">
        <v>17004</v>
      </c>
      <c r="AQ1575" t="s">
        <v>74</v>
      </c>
      <c r="AR1575" t="s">
        <v>17005</v>
      </c>
      <c r="AS1575" t="s">
        <v>17006</v>
      </c>
      <c r="AT1575" t="s">
        <v>828</v>
      </c>
      <c r="AU1575">
        <v>2024</v>
      </c>
      <c r="AV1575">
        <v>53</v>
      </c>
      <c r="AW1575">
        <v>1</v>
      </c>
      <c r="AX1575" t="s">
        <v>74</v>
      </c>
      <c r="AY1575" t="s">
        <v>74</v>
      </c>
      <c r="AZ1575" t="s">
        <v>74</v>
      </c>
      <c r="BA1575" t="s">
        <v>74</v>
      </c>
      <c r="BB1575">
        <v>46</v>
      </c>
      <c r="BC1575">
        <v>67</v>
      </c>
      <c r="BD1575" t="s">
        <v>74</v>
      </c>
      <c r="BE1575" t="s">
        <v>17007</v>
      </c>
      <c r="BF1575" t="str">
        <f>HYPERLINK("http://dx.doi.org/10.1080/0377919X.2024.2322460","http://dx.doi.org/10.1080/0377919X.2024.2322460")</f>
        <v>http://dx.doi.org/10.1080/0377919X.2024.2322460</v>
      </c>
      <c r="BG1575" t="s">
        <v>74</v>
      </c>
      <c r="BH1575" t="s">
        <v>1709</v>
      </c>
      <c r="BI1575">
        <v>22</v>
      </c>
      <c r="BJ1575" t="s">
        <v>12297</v>
      </c>
      <c r="BK1575" t="s">
        <v>100</v>
      </c>
      <c r="BL1575" t="s">
        <v>12297</v>
      </c>
      <c r="BM1575" t="s">
        <v>17008</v>
      </c>
      <c r="BN1575" t="s">
        <v>74</v>
      </c>
      <c r="BO1575" t="s">
        <v>74</v>
      </c>
      <c r="BP1575" t="s">
        <v>74</v>
      </c>
      <c r="BQ1575" t="s">
        <v>74</v>
      </c>
      <c r="BR1575" t="s">
        <v>104</v>
      </c>
      <c r="BS1575" t="s">
        <v>17009</v>
      </c>
      <c r="BT1575" t="str">
        <f>HYPERLINK("https%3A%2F%2Fwww.webofscience.com%2Fwos%2Fwoscc%2Ffull-record%2FWOS:001183284000001","View Full Record in Web of Science")</f>
        <v>View Full Record in Web of Science</v>
      </c>
    </row>
    <row r="1576" spans="1:72" x14ac:dyDescent="0.25">
      <c r="A1576" t="s">
        <v>72</v>
      </c>
      <c r="B1576" t="s">
        <v>17439</v>
      </c>
      <c r="C1576" t="s">
        <v>74</v>
      </c>
      <c r="D1576" t="s">
        <v>74</v>
      </c>
      <c r="E1576" t="s">
        <v>74</v>
      </c>
      <c r="F1576" t="s">
        <v>17440</v>
      </c>
      <c r="G1576" t="s">
        <v>74</v>
      </c>
      <c r="H1576" t="s">
        <v>74</v>
      </c>
      <c r="I1576" t="s">
        <v>17441</v>
      </c>
      <c r="J1576" t="s">
        <v>2470</v>
      </c>
      <c r="K1576" t="s">
        <v>74</v>
      </c>
      <c r="L1576" t="s">
        <v>74</v>
      </c>
      <c r="M1576" t="s">
        <v>78</v>
      </c>
      <c r="N1576" t="s">
        <v>79</v>
      </c>
      <c r="O1576" t="s">
        <v>74</v>
      </c>
      <c r="P1576" t="s">
        <v>74</v>
      </c>
      <c r="Q1576" t="s">
        <v>74</v>
      </c>
      <c r="R1576" t="s">
        <v>74</v>
      </c>
      <c r="S1576" t="s">
        <v>74</v>
      </c>
      <c r="T1576" t="s">
        <v>17442</v>
      </c>
      <c r="U1576" t="s">
        <v>17443</v>
      </c>
      <c r="V1576" t="s">
        <v>17444</v>
      </c>
      <c r="W1576" t="s">
        <v>17445</v>
      </c>
      <c r="X1576" t="s">
        <v>17446</v>
      </c>
      <c r="Y1576" t="s">
        <v>17447</v>
      </c>
      <c r="Z1576" t="s">
        <v>17448</v>
      </c>
      <c r="AA1576" t="s">
        <v>74</v>
      </c>
      <c r="AB1576" t="s">
        <v>17449</v>
      </c>
      <c r="AC1576" t="s">
        <v>17450</v>
      </c>
      <c r="AD1576" t="s">
        <v>17450</v>
      </c>
      <c r="AE1576" t="s">
        <v>17451</v>
      </c>
      <c r="AF1576" t="s">
        <v>74</v>
      </c>
      <c r="AG1576">
        <v>50</v>
      </c>
      <c r="AH1576">
        <v>0</v>
      </c>
      <c r="AI1576">
        <v>0</v>
      </c>
      <c r="AJ1576">
        <v>7</v>
      </c>
      <c r="AK1576">
        <v>7</v>
      </c>
      <c r="AL1576" t="s">
        <v>2480</v>
      </c>
      <c r="AM1576" t="s">
        <v>146</v>
      </c>
      <c r="AN1576" t="s">
        <v>2481</v>
      </c>
      <c r="AO1576" t="s">
        <v>74</v>
      </c>
      <c r="AP1576" t="s">
        <v>2482</v>
      </c>
      <c r="AQ1576" t="s">
        <v>74</v>
      </c>
      <c r="AR1576" t="s">
        <v>2483</v>
      </c>
      <c r="AS1576" t="s">
        <v>2484</v>
      </c>
      <c r="AT1576" t="s">
        <v>17452</v>
      </c>
      <c r="AU1576">
        <v>2024</v>
      </c>
      <c r="AV1576">
        <v>12</v>
      </c>
      <c r="AW1576">
        <v>1</v>
      </c>
      <c r="AX1576" t="s">
        <v>74</v>
      </c>
      <c r="AY1576" t="s">
        <v>74</v>
      </c>
      <c r="AZ1576" t="s">
        <v>74</v>
      </c>
      <c r="BA1576" t="s">
        <v>74</v>
      </c>
      <c r="BB1576" t="s">
        <v>74</v>
      </c>
      <c r="BC1576" t="s">
        <v>74</v>
      </c>
      <c r="BD1576">
        <v>148</v>
      </c>
      <c r="BE1576" t="s">
        <v>17453</v>
      </c>
      <c r="BF1576" t="str">
        <f>HYPERLINK("http://dx.doi.org/10.1186/s40359-024-01648-2","http://dx.doi.org/10.1186/s40359-024-01648-2")</f>
        <v>http://dx.doi.org/10.1186/s40359-024-01648-2</v>
      </c>
      <c r="BG1576" t="s">
        <v>74</v>
      </c>
      <c r="BH1576" t="s">
        <v>74</v>
      </c>
      <c r="BI1576">
        <v>19</v>
      </c>
      <c r="BJ1576" t="s">
        <v>99</v>
      </c>
      <c r="BK1576" t="s">
        <v>100</v>
      </c>
      <c r="BL1576" t="s">
        <v>101</v>
      </c>
      <c r="BM1576" t="s">
        <v>17454</v>
      </c>
      <c r="BN1576">
        <v>38486343</v>
      </c>
      <c r="BO1576" t="s">
        <v>103</v>
      </c>
      <c r="BP1576" t="s">
        <v>74</v>
      </c>
      <c r="BQ1576" t="s">
        <v>74</v>
      </c>
      <c r="BR1576" t="s">
        <v>104</v>
      </c>
      <c r="BS1576" t="s">
        <v>17455</v>
      </c>
      <c r="BT1576" t="str">
        <f>HYPERLINK("https%3A%2F%2Fwww.webofscience.com%2Fwos%2Fwoscc%2Ffull-record%2FWOS:001185565200002","View Full Record in Web of Science")</f>
        <v>View Full Record in Web of Science</v>
      </c>
    </row>
    <row r="1577" spans="1:72" x14ac:dyDescent="0.25">
      <c r="A1577" t="s">
        <v>72</v>
      </c>
      <c r="B1577" t="s">
        <v>17702</v>
      </c>
      <c r="C1577" t="s">
        <v>74</v>
      </c>
      <c r="D1577" t="s">
        <v>74</v>
      </c>
      <c r="E1577" t="s">
        <v>74</v>
      </c>
      <c r="F1577" t="s">
        <v>17703</v>
      </c>
      <c r="G1577" t="s">
        <v>74</v>
      </c>
      <c r="H1577" t="s">
        <v>74</v>
      </c>
      <c r="I1577" t="s">
        <v>17704</v>
      </c>
      <c r="J1577" t="s">
        <v>8623</v>
      </c>
      <c r="K1577" t="s">
        <v>74</v>
      </c>
      <c r="L1577" t="s">
        <v>74</v>
      </c>
      <c r="M1577" t="s">
        <v>78</v>
      </c>
      <c r="N1577" t="s">
        <v>188</v>
      </c>
      <c r="O1577" t="s">
        <v>74</v>
      </c>
      <c r="P1577" t="s">
        <v>74</v>
      </c>
      <c r="Q1577" t="s">
        <v>74</v>
      </c>
      <c r="R1577" t="s">
        <v>74</v>
      </c>
      <c r="S1577" t="s">
        <v>74</v>
      </c>
      <c r="T1577" t="s">
        <v>17705</v>
      </c>
      <c r="U1577" t="s">
        <v>17706</v>
      </c>
      <c r="V1577" t="s">
        <v>17707</v>
      </c>
      <c r="W1577" t="s">
        <v>17708</v>
      </c>
      <c r="X1577" t="s">
        <v>17709</v>
      </c>
      <c r="Y1577" t="s">
        <v>17710</v>
      </c>
      <c r="Z1577" t="s">
        <v>17711</v>
      </c>
      <c r="AA1577" t="s">
        <v>74</v>
      </c>
      <c r="AB1577" t="s">
        <v>74</v>
      </c>
      <c r="AC1577" t="s">
        <v>74</v>
      </c>
      <c r="AD1577" t="s">
        <v>74</v>
      </c>
      <c r="AE1577" t="s">
        <v>74</v>
      </c>
      <c r="AF1577" t="s">
        <v>74</v>
      </c>
      <c r="AG1577">
        <v>68</v>
      </c>
      <c r="AH1577">
        <v>0</v>
      </c>
      <c r="AI1577">
        <v>0</v>
      </c>
      <c r="AJ1577">
        <v>0</v>
      </c>
      <c r="AK1577">
        <v>0</v>
      </c>
      <c r="AL1577" t="s">
        <v>173</v>
      </c>
      <c r="AM1577" t="s">
        <v>174</v>
      </c>
      <c r="AN1577" t="s">
        <v>175</v>
      </c>
      <c r="AO1577" t="s">
        <v>8633</v>
      </c>
      <c r="AP1577" t="s">
        <v>8634</v>
      </c>
      <c r="AQ1577" t="s">
        <v>74</v>
      </c>
      <c r="AR1577" t="s">
        <v>8635</v>
      </c>
      <c r="AS1577" t="s">
        <v>8636</v>
      </c>
      <c r="AT1577" t="s">
        <v>17712</v>
      </c>
      <c r="AU1577">
        <v>2024</v>
      </c>
      <c r="AV1577" t="s">
        <v>74</v>
      </c>
      <c r="AW1577" t="s">
        <v>74</v>
      </c>
      <c r="AX1577" t="s">
        <v>74</v>
      </c>
      <c r="AY1577" t="s">
        <v>74</v>
      </c>
      <c r="AZ1577" t="s">
        <v>74</v>
      </c>
      <c r="BA1577" t="s">
        <v>74</v>
      </c>
      <c r="BB1577" t="s">
        <v>74</v>
      </c>
      <c r="BC1577" t="s">
        <v>74</v>
      </c>
      <c r="BD1577" t="s">
        <v>74</v>
      </c>
      <c r="BE1577" t="s">
        <v>17713</v>
      </c>
      <c r="BF1577" t="str">
        <f>HYPERLINK("http://dx.doi.org/10.1177/00131245241249987","http://dx.doi.org/10.1177/00131245241249987")</f>
        <v>http://dx.doi.org/10.1177/00131245241249987</v>
      </c>
      <c r="BG1577" t="s">
        <v>74</v>
      </c>
      <c r="BH1577" t="s">
        <v>205</v>
      </c>
      <c r="BI1577">
        <v>22</v>
      </c>
      <c r="BJ1577" t="s">
        <v>8638</v>
      </c>
      <c r="BK1577" t="s">
        <v>100</v>
      </c>
      <c r="BL1577" t="s">
        <v>8638</v>
      </c>
      <c r="BM1577" t="s">
        <v>17714</v>
      </c>
      <c r="BN1577" t="s">
        <v>74</v>
      </c>
      <c r="BO1577" t="s">
        <v>74</v>
      </c>
      <c r="BP1577" t="s">
        <v>74</v>
      </c>
      <c r="BQ1577" t="s">
        <v>74</v>
      </c>
      <c r="BR1577" t="s">
        <v>104</v>
      </c>
      <c r="BS1577" t="s">
        <v>17715</v>
      </c>
      <c r="BT1577" t="str">
        <f>HYPERLINK("https%3A%2F%2Fwww.webofscience.com%2Fwos%2Fwoscc%2Ffull-record%2FWOS:001216531600001","View Full Record in Web of Science")</f>
        <v>View Full Record in Web of Science</v>
      </c>
    </row>
    <row r="1578" spans="1:72" x14ac:dyDescent="0.25">
      <c r="A1578" t="s">
        <v>72</v>
      </c>
      <c r="B1578" t="s">
        <v>18263</v>
      </c>
      <c r="C1578" t="s">
        <v>74</v>
      </c>
      <c r="D1578" t="s">
        <v>74</v>
      </c>
      <c r="E1578" t="s">
        <v>74</v>
      </c>
      <c r="F1578" t="s">
        <v>18264</v>
      </c>
      <c r="G1578" t="s">
        <v>74</v>
      </c>
      <c r="H1578" t="s">
        <v>74</v>
      </c>
      <c r="I1578" t="s">
        <v>18265</v>
      </c>
      <c r="J1578" t="s">
        <v>18266</v>
      </c>
      <c r="K1578" t="s">
        <v>74</v>
      </c>
      <c r="L1578" t="s">
        <v>74</v>
      </c>
      <c r="M1578" t="s">
        <v>78</v>
      </c>
      <c r="N1578" t="s">
        <v>79</v>
      </c>
      <c r="O1578" t="s">
        <v>74</v>
      </c>
      <c r="P1578" t="s">
        <v>74</v>
      </c>
      <c r="Q1578" t="s">
        <v>74</v>
      </c>
      <c r="R1578" t="s">
        <v>74</v>
      </c>
      <c r="S1578" t="s">
        <v>74</v>
      </c>
      <c r="T1578" t="s">
        <v>18267</v>
      </c>
      <c r="U1578" t="s">
        <v>18268</v>
      </c>
      <c r="V1578" t="s">
        <v>18269</v>
      </c>
      <c r="W1578" s="3" t="s">
        <v>18270</v>
      </c>
      <c r="X1578" t="s">
        <v>18271</v>
      </c>
      <c r="Y1578" t="s">
        <v>18272</v>
      </c>
      <c r="Z1578" t="s">
        <v>18273</v>
      </c>
      <c r="AA1578" t="s">
        <v>74</v>
      </c>
      <c r="AB1578" t="s">
        <v>18274</v>
      </c>
      <c r="AC1578" t="s">
        <v>18275</v>
      </c>
      <c r="AD1578" t="s">
        <v>18276</v>
      </c>
      <c r="AE1578" t="s">
        <v>18277</v>
      </c>
      <c r="AF1578" t="s">
        <v>74</v>
      </c>
      <c r="AG1578">
        <v>117</v>
      </c>
      <c r="AH1578">
        <v>0</v>
      </c>
      <c r="AI1578">
        <v>0</v>
      </c>
      <c r="AJ1578">
        <v>15</v>
      </c>
      <c r="AK1578">
        <v>15</v>
      </c>
      <c r="AL1578" t="s">
        <v>248</v>
      </c>
      <c r="AM1578" t="s">
        <v>249</v>
      </c>
      <c r="AN1578" t="s">
        <v>250</v>
      </c>
      <c r="AO1578" t="s">
        <v>18278</v>
      </c>
      <c r="AP1578" t="s">
        <v>74</v>
      </c>
      <c r="AQ1578" t="s">
        <v>74</v>
      </c>
      <c r="AR1578" t="s">
        <v>18279</v>
      </c>
      <c r="AS1578" t="s">
        <v>18280</v>
      </c>
      <c r="AT1578" t="s">
        <v>4676</v>
      </c>
      <c r="AU1578">
        <v>2024</v>
      </c>
      <c r="AV1578">
        <v>11</v>
      </c>
      <c r="AW1578">
        <v>1</v>
      </c>
      <c r="AX1578" t="s">
        <v>74</v>
      </c>
      <c r="AY1578" t="s">
        <v>74</v>
      </c>
      <c r="AZ1578" t="s">
        <v>74</v>
      </c>
      <c r="BA1578" t="s">
        <v>74</v>
      </c>
      <c r="BB1578" t="s">
        <v>74</v>
      </c>
      <c r="BC1578" t="s">
        <v>74</v>
      </c>
      <c r="BD1578">
        <v>2</v>
      </c>
      <c r="BE1578" t="s">
        <v>18281</v>
      </c>
      <c r="BF1578" t="str">
        <f>HYPERLINK("http://dx.doi.org/10.1186/s40594-024-00462-x","http://dx.doi.org/10.1186/s40594-024-00462-x")</f>
        <v>http://dx.doi.org/10.1186/s40594-024-00462-x</v>
      </c>
      <c r="BG1578" t="s">
        <v>74</v>
      </c>
      <c r="BH1578" t="s">
        <v>74</v>
      </c>
      <c r="BI1578">
        <v>16</v>
      </c>
      <c r="BJ1578" t="s">
        <v>355</v>
      </c>
      <c r="BK1578" t="s">
        <v>307</v>
      </c>
      <c r="BL1578" t="s">
        <v>278</v>
      </c>
      <c r="BM1578" t="s">
        <v>18282</v>
      </c>
      <c r="BN1578" t="s">
        <v>74</v>
      </c>
      <c r="BO1578" t="s">
        <v>155</v>
      </c>
      <c r="BP1578" t="s">
        <v>74</v>
      </c>
      <c r="BQ1578" t="s">
        <v>74</v>
      </c>
      <c r="BR1578" t="s">
        <v>104</v>
      </c>
      <c r="BS1578" t="s">
        <v>18283</v>
      </c>
      <c r="BT1578" t="str">
        <f>HYPERLINK("https%3A%2F%2Fwww.webofscience.com%2Fwos%2Fwoscc%2Ffull-record%2FWOS:001152091500001","View Full Record in Web of Science")</f>
        <v>View Full Record in Web of Science</v>
      </c>
    </row>
    <row r="1579" spans="1:72" x14ac:dyDescent="0.25">
      <c r="A1579" t="s">
        <v>72</v>
      </c>
      <c r="B1579" t="s">
        <v>18999</v>
      </c>
      <c r="C1579" t="s">
        <v>74</v>
      </c>
      <c r="D1579" t="s">
        <v>74</v>
      </c>
      <c r="E1579" t="s">
        <v>74</v>
      </c>
      <c r="F1579" t="s">
        <v>19000</v>
      </c>
      <c r="G1579" t="s">
        <v>74</v>
      </c>
      <c r="H1579" t="s">
        <v>74</v>
      </c>
      <c r="I1579" t="s">
        <v>19001</v>
      </c>
      <c r="J1579" t="s">
        <v>384</v>
      </c>
      <c r="K1579" t="s">
        <v>74</v>
      </c>
      <c r="L1579" t="s">
        <v>74</v>
      </c>
      <c r="M1579" t="s">
        <v>78</v>
      </c>
      <c r="N1579" t="s">
        <v>79</v>
      </c>
      <c r="O1579" t="s">
        <v>74</v>
      </c>
      <c r="P1579" t="s">
        <v>74</v>
      </c>
      <c r="Q1579" t="s">
        <v>74</v>
      </c>
      <c r="R1579" t="s">
        <v>74</v>
      </c>
      <c r="S1579" t="s">
        <v>74</v>
      </c>
      <c r="T1579" t="s">
        <v>19002</v>
      </c>
      <c r="U1579" t="s">
        <v>19003</v>
      </c>
      <c r="V1579" t="s">
        <v>19004</v>
      </c>
      <c r="W1579" t="s">
        <v>19005</v>
      </c>
      <c r="X1579" t="s">
        <v>19006</v>
      </c>
      <c r="Y1579" t="s">
        <v>19007</v>
      </c>
      <c r="Z1579" t="s">
        <v>19008</v>
      </c>
      <c r="AA1579" t="s">
        <v>74</v>
      </c>
      <c r="AB1579" t="s">
        <v>74</v>
      </c>
      <c r="AC1579" t="s">
        <v>19009</v>
      </c>
      <c r="AD1579" t="s">
        <v>6458</v>
      </c>
      <c r="AE1579" t="s">
        <v>19010</v>
      </c>
      <c r="AF1579" t="s">
        <v>74</v>
      </c>
      <c r="AG1579">
        <v>48</v>
      </c>
      <c r="AH1579">
        <v>0</v>
      </c>
      <c r="AI1579">
        <v>0</v>
      </c>
      <c r="AJ1579">
        <v>0</v>
      </c>
      <c r="AK1579">
        <v>0</v>
      </c>
      <c r="AL1579" t="s">
        <v>224</v>
      </c>
      <c r="AM1579" t="s">
        <v>225</v>
      </c>
      <c r="AN1579" t="s">
        <v>226</v>
      </c>
      <c r="AO1579" t="s">
        <v>396</v>
      </c>
      <c r="AP1579" t="s">
        <v>397</v>
      </c>
      <c r="AQ1579" t="s">
        <v>74</v>
      </c>
      <c r="AR1579" t="s">
        <v>398</v>
      </c>
      <c r="AS1579" t="s">
        <v>399</v>
      </c>
      <c r="AT1579" t="s">
        <v>400</v>
      </c>
      <c r="AU1579">
        <v>2024</v>
      </c>
      <c r="AV1579">
        <v>104</v>
      </c>
      <c r="AW1579" t="s">
        <v>74</v>
      </c>
      <c r="AX1579" t="s">
        <v>74</v>
      </c>
      <c r="AY1579" t="s">
        <v>74</v>
      </c>
      <c r="AZ1579" t="s">
        <v>74</v>
      </c>
      <c r="BA1579" t="s">
        <v>74</v>
      </c>
      <c r="BB1579" t="s">
        <v>74</v>
      </c>
      <c r="BC1579" t="s">
        <v>74</v>
      </c>
      <c r="BD1579">
        <v>101307</v>
      </c>
      <c r="BE1579" t="s">
        <v>19011</v>
      </c>
      <c r="BF1579" t="str">
        <f>HYPERLINK("http://dx.doi.org/10.1016/j.jsp.2024.101307","http://dx.doi.org/10.1016/j.jsp.2024.101307")</f>
        <v>http://dx.doi.org/10.1016/j.jsp.2024.101307</v>
      </c>
      <c r="BG1579" t="s">
        <v>74</v>
      </c>
      <c r="BH1579" t="s">
        <v>1034</v>
      </c>
      <c r="BI1579">
        <v>13</v>
      </c>
      <c r="BJ1579" t="s">
        <v>126</v>
      </c>
      <c r="BK1579" t="s">
        <v>100</v>
      </c>
      <c r="BL1579" t="s">
        <v>101</v>
      </c>
      <c r="BM1579" t="s">
        <v>19012</v>
      </c>
      <c r="BN1579">
        <v>38871416</v>
      </c>
      <c r="BO1579" t="s">
        <v>74</v>
      </c>
      <c r="BP1579" t="s">
        <v>74</v>
      </c>
      <c r="BQ1579" t="s">
        <v>74</v>
      </c>
      <c r="BR1579" t="s">
        <v>104</v>
      </c>
      <c r="BS1579" t="s">
        <v>19013</v>
      </c>
      <c r="BT1579" t="str">
        <f>HYPERLINK("https%3A%2F%2Fwww.webofscience.com%2Fwos%2Fwoscc%2Ffull-record%2FWOS:001222049900001","View Full Record in Web of Science")</f>
        <v>View Full Record in Web of Science</v>
      </c>
    </row>
    <row r="1580" spans="1:72" x14ac:dyDescent="0.25">
      <c r="A1580" t="s">
        <v>72</v>
      </c>
      <c r="B1580" t="s">
        <v>19085</v>
      </c>
      <c r="C1580" t="s">
        <v>74</v>
      </c>
      <c r="D1580" t="s">
        <v>74</v>
      </c>
      <c r="E1580" t="s">
        <v>74</v>
      </c>
      <c r="F1580" t="s">
        <v>19086</v>
      </c>
      <c r="G1580" t="s">
        <v>74</v>
      </c>
      <c r="H1580" t="s">
        <v>74</v>
      </c>
      <c r="I1580" t="s">
        <v>19087</v>
      </c>
      <c r="J1580" t="s">
        <v>4797</v>
      </c>
      <c r="K1580" t="s">
        <v>74</v>
      </c>
      <c r="L1580" t="s">
        <v>74</v>
      </c>
      <c r="M1580" t="s">
        <v>78</v>
      </c>
      <c r="N1580" t="s">
        <v>188</v>
      </c>
      <c r="O1580" t="s">
        <v>74</v>
      </c>
      <c r="P1580" t="s">
        <v>74</v>
      </c>
      <c r="Q1580" t="s">
        <v>74</v>
      </c>
      <c r="R1580" t="s">
        <v>74</v>
      </c>
      <c r="S1580" t="s">
        <v>74</v>
      </c>
      <c r="T1580" t="s">
        <v>19088</v>
      </c>
      <c r="U1580" t="s">
        <v>19089</v>
      </c>
      <c r="V1580" t="s">
        <v>19090</v>
      </c>
      <c r="W1580" t="s">
        <v>19091</v>
      </c>
      <c r="X1580" t="s">
        <v>19092</v>
      </c>
      <c r="Y1580" t="s">
        <v>19093</v>
      </c>
      <c r="Z1580" t="s">
        <v>19094</v>
      </c>
      <c r="AA1580" t="s">
        <v>19095</v>
      </c>
      <c r="AB1580" t="s">
        <v>19096</v>
      </c>
      <c r="AC1580" t="s">
        <v>19097</v>
      </c>
      <c r="AD1580" t="s">
        <v>19098</v>
      </c>
      <c r="AE1580" t="s">
        <v>19099</v>
      </c>
      <c r="AF1580" t="s">
        <v>74</v>
      </c>
      <c r="AG1580">
        <v>84</v>
      </c>
      <c r="AH1580">
        <v>0</v>
      </c>
      <c r="AI1580">
        <v>0</v>
      </c>
      <c r="AJ1580">
        <v>15</v>
      </c>
      <c r="AK1580">
        <v>15</v>
      </c>
      <c r="AL1580" t="s">
        <v>4806</v>
      </c>
      <c r="AM1580" t="s">
        <v>4807</v>
      </c>
      <c r="AN1580" t="s">
        <v>4808</v>
      </c>
      <c r="AO1580" t="s">
        <v>4809</v>
      </c>
      <c r="AP1580" t="s">
        <v>4810</v>
      </c>
      <c r="AQ1580" t="s">
        <v>74</v>
      </c>
      <c r="AR1580" t="s">
        <v>4811</v>
      </c>
      <c r="AS1580" t="s">
        <v>4812</v>
      </c>
      <c r="AT1580" t="s">
        <v>19100</v>
      </c>
      <c r="AU1580">
        <v>2024</v>
      </c>
      <c r="AV1580" t="s">
        <v>74</v>
      </c>
      <c r="AW1580" t="s">
        <v>74</v>
      </c>
      <c r="AX1580" t="s">
        <v>74</v>
      </c>
      <c r="AY1580" t="s">
        <v>74</v>
      </c>
      <c r="AZ1580" t="s">
        <v>74</v>
      </c>
      <c r="BA1580" t="s">
        <v>74</v>
      </c>
      <c r="BB1580" t="s">
        <v>74</v>
      </c>
      <c r="BC1580" t="s">
        <v>74</v>
      </c>
      <c r="BD1580" t="s">
        <v>74</v>
      </c>
      <c r="BE1580" t="s">
        <v>19101</v>
      </c>
      <c r="BF1580" t="str">
        <f>HYPERLINK("http://dx.doi.org/10.1007/s40299-024-00842-5","http://dx.doi.org/10.1007/s40299-024-00842-5")</f>
        <v>http://dx.doi.org/10.1007/s40299-024-00842-5</v>
      </c>
      <c r="BG1580" t="s">
        <v>74</v>
      </c>
      <c r="BH1580" t="s">
        <v>1034</v>
      </c>
      <c r="BI1580">
        <v>14</v>
      </c>
      <c r="BJ1580" t="s">
        <v>278</v>
      </c>
      <c r="BK1580" t="s">
        <v>100</v>
      </c>
      <c r="BL1580" t="s">
        <v>278</v>
      </c>
      <c r="BM1580" t="s">
        <v>19102</v>
      </c>
      <c r="BN1580" t="s">
        <v>74</v>
      </c>
      <c r="BO1580" t="s">
        <v>74</v>
      </c>
      <c r="BP1580" t="s">
        <v>74</v>
      </c>
      <c r="BQ1580" t="s">
        <v>74</v>
      </c>
      <c r="BR1580" t="s">
        <v>104</v>
      </c>
      <c r="BS1580" t="s">
        <v>19103</v>
      </c>
      <c r="BT1580" t="str">
        <f>HYPERLINK("https%3A%2F%2Fwww.webofscience.com%2Fwos%2Fwoscc%2Ffull-record%2FWOS:001205950900001","View Full Record in Web of Science")</f>
        <v>View Full Record in Web of Science</v>
      </c>
    </row>
    <row r="1581" spans="1:72" x14ac:dyDescent="0.25">
      <c r="A1581" t="s">
        <v>72</v>
      </c>
      <c r="B1581" t="s">
        <v>19365</v>
      </c>
      <c r="C1581" t="s">
        <v>74</v>
      </c>
      <c r="D1581" t="s">
        <v>74</v>
      </c>
      <c r="E1581" t="s">
        <v>74</v>
      </c>
      <c r="F1581" t="s">
        <v>19366</v>
      </c>
      <c r="G1581" t="s">
        <v>74</v>
      </c>
      <c r="H1581" t="s">
        <v>74</v>
      </c>
      <c r="I1581" t="s">
        <v>19367</v>
      </c>
      <c r="J1581" t="s">
        <v>6299</v>
      </c>
      <c r="K1581" t="s">
        <v>74</v>
      </c>
      <c r="L1581" t="s">
        <v>74</v>
      </c>
      <c r="M1581" t="s">
        <v>78</v>
      </c>
      <c r="N1581" t="s">
        <v>79</v>
      </c>
      <c r="O1581" t="s">
        <v>74</v>
      </c>
      <c r="P1581" t="s">
        <v>74</v>
      </c>
      <c r="Q1581" t="s">
        <v>74</v>
      </c>
      <c r="R1581" t="s">
        <v>74</v>
      </c>
      <c r="S1581" t="s">
        <v>74</v>
      </c>
      <c r="T1581" t="s">
        <v>19368</v>
      </c>
      <c r="U1581" t="s">
        <v>19369</v>
      </c>
      <c r="V1581" t="s">
        <v>19370</v>
      </c>
      <c r="W1581" t="s">
        <v>19371</v>
      </c>
      <c r="X1581" t="s">
        <v>19372</v>
      </c>
      <c r="Y1581" t="s">
        <v>19373</v>
      </c>
      <c r="Z1581" t="s">
        <v>19374</v>
      </c>
      <c r="AA1581" t="s">
        <v>74</v>
      </c>
      <c r="AB1581" t="s">
        <v>19375</v>
      </c>
      <c r="AC1581" t="s">
        <v>74</v>
      </c>
      <c r="AD1581" t="s">
        <v>74</v>
      </c>
      <c r="AE1581" t="s">
        <v>74</v>
      </c>
      <c r="AF1581" t="s">
        <v>74</v>
      </c>
      <c r="AG1581">
        <v>49</v>
      </c>
      <c r="AH1581">
        <v>0</v>
      </c>
      <c r="AI1581">
        <v>0</v>
      </c>
      <c r="AJ1581">
        <v>2</v>
      </c>
      <c r="AK1581">
        <v>3</v>
      </c>
      <c r="AL1581" t="s">
        <v>173</v>
      </c>
      <c r="AM1581" t="s">
        <v>174</v>
      </c>
      <c r="AN1581" t="s">
        <v>175</v>
      </c>
      <c r="AO1581" t="s">
        <v>6310</v>
      </c>
      <c r="AP1581" t="s">
        <v>6311</v>
      </c>
      <c r="AQ1581" t="s">
        <v>74</v>
      </c>
      <c r="AR1581" t="s">
        <v>6312</v>
      </c>
      <c r="AS1581" t="s">
        <v>6313</v>
      </c>
      <c r="AT1581" t="s">
        <v>600</v>
      </c>
      <c r="AU1581">
        <v>2024</v>
      </c>
      <c r="AV1581">
        <v>49</v>
      </c>
      <c r="AW1581">
        <v>2</v>
      </c>
      <c r="AX1581" t="s">
        <v>74</v>
      </c>
      <c r="AY1581" t="s">
        <v>74</v>
      </c>
      <c r="AZ1581" t="s">
        <v>74</v>
      </c>
      <c r="BA1581" t="s">
        <v>74</v>
      </c>
      <c r="BB1581">
        <v>91</v>
      </c>
      <c r="BC1581">
        <v>105</v>
      </c>
      <c r="BD1581" t="s">
        <v>74</v>
      </c>
      <c r="BE1581" t="s">
        <v>19376</v>
      </c>
      <c r="BF1581" t="str">
        <f>HYPERLINK("http://dx.doi.org/10.1177/01987429231201096","http://dx.doi.org/10.1177/01987429231201096")</f>
        <v>http://dx.doi.org/10.1177/01987429231201096</v>
      </c>
      <c r="BG1581" t="s">
        <v>74</v>
      </c>
      <c r="BH1581" t="s">
        <v>2363</v>
      </c>
      <c r="BI1581">
        <v>15</v>
      </c>
      <c r="BJ1581" t="s">
        <v>6315</v>
      </c>
      <c r="BK1581" t="s">
        <v>100</v>
      </c>
      <c r="BL1581" t="s">
        <v>2906</v>
      </c>
      <c r="BM1581" t="s">
        <v>19377</v>
      </c>
      <c r="BN1581" t="s">
        <v>74</v>
      </c>
      <c r="BO1581" t="s">
        <v>74</v>
      </c>
      <c r="BP1581" t="s">
        <v>74</v>
      </c>
      <c r="BQ1581" t="s">
        <v>74</v>
      </c>
      <c r="BR1581" t="s">
        <v>104</v>
      </c>
      <c r="BS1581" t="s">
        <v>19378</v>
      </c>
      <c r="BT1581" t="str">
        <f>HYPERLINK("https%3A%2F%2Fwww.webofscience.com%2Fwos%2Fwoscc%2Ffull-record%2FWOS:001080264300001","View Full Record in Web of Science")</f>
        <v>View Full Record in Web of Science</v>
      </c>
    </row>
    <row r="1582" spans="1:72" x14ac:dyDescent="0.25">
      <c r="A1582" t="s">
        <v>72</v>
      </c>
      <c r="B1582" t="s">
        <v>19743</v>
      </c>
      <c r="C1582" t="s">
        <v>74</v>
      </c>
      <c r="D1582" t="s">
        <v>74</v>
      </c>
      <c r="E1582" t="s">
        <v>74</v>
      </c>
      <c r="F1582" t="s">
        <v>19744</v>
      </c>
      <c r="G1582" t="s">
        <v>74</v>
      </c>
      <c r="H1582" t="s">
        <v>74</v>
      </c>
      <c r="I1582" t="s">
        <v>19745</v>
      </c>
      <c r="J1582" t="s">
        <v>1119</v>
      </c>
      <c r="K1582" t="s">
        <v>74</v>
      </c>
      <c r="L1582" t="s">
        <v>74</v>
      </c>
      <c r="M1582" t="s">
        <v>78</v>
      </c>
      <c r="N1582" t="s">
        <v>188</v>
      </c>
      <c r="O1582" t="s">
        <v>74</v>
      </c>
      <c r="P1582" t="s">
        <v>74</v>
      </c>
      <c r="Q1582" t="s">
        <v>74</v>
      </c>
      <c r="R1582" t="s">
        <v>74</v>
      </c>
      <c r="S1582" t="s">
        <v>74</v>
      </c>
      <c r="T1582" t="s">
        <v>19746</v>
      </c>
      <c r="U1582" t="s">
        <v>19747</v>
      </c>
      <c r="V1582" t="s">
        <v>19748</v>
      </c>
      <c r="W1582" t="s">
        <v>19749</v>
      </c>
      <c r="X1582" t="s">
        <v>19750</v>
      </c>
      <c r="Y1582" t="s">
        <v>19751</v>
      </c>
      <c r="Z1582" t="s">
        <v>19752</v>
      </c>
      <c r="AA1582" t="s">
        <v>74</v>
      </c>
      <c r="AB1582" t="s">
        <v>74</v>
      </c>
      <c r="AC1582" t="s">
        <v>74</v>
      </c>
      <c r="AD1582" t="s">
        <v>74</v>
      </c>
      <c r="AE1582" t="s">
        <v>74</v>
      </c>
      <c r="AF1582" t="s">
        <v>74</v>
      </c>
      <c r="AG1582">
        <v>93</v>
      </c>
      <c r="AH1582">
        <v>0</v>
      </c>
      <c r="AI1582">
        <v>0</v>
      </c>
      <c r="AJ1582">
        <v>0</v>
      </c>
      <c r="AK1582">
        <v>0</v>
      </c>
      <c r="AL1582" t="s">
        <v>1130</v>
      </c>
      <c r="AM1582" t="s">
        <v>249</v>
      </c>
      <c r="AN1582" t="s">
        <v>1131</v>
      </c>
      <c r="AO1582" t="s">
        <v>1132</v>
      </c>
      <c r="AP1582" t="s">
        <v>1133</v>
      </c>
      <c r="AQ1582" t="s">
        <v>74</v>
      </c>
      <c r="AR1582" t="s">
        <v>1134</v>
      </c>
      <c r="AS1582" t="s">
        <v>1135</v>
      </c>
      <c r="AT1582" t="s">
        <v>19753</v>
      </c>
      <c r="AU1582">
        <v>2024</v>
      </c>
      <c r="AV1582" t="s">
        <v>74</v>
      </c>
      <c r="AW1582" t="s">
        <v>74</v>
      </c>
      <c r="AX1582" t="s">
        <v>74</v>
      </c>
      <c r="AY1582" t="s">
        <v>74</v>
      </c>
      <c r="AZ1582" t="s">
        <v>74</v>
      </c>
      <c r="BA1582" t="s">
        <v>74</v>
      </c>
      <c r="BB1582" t="s">
        <v>74</v>
      </c>
      <c r="BC1582" t="s">
        <v>74</v>
      </c>
      <c r="BD1582" t="s">
        <v>74</v>
      </c>
      <c r="BE1582" t="s">
        <v>19754</v>
      </c>
      <c r="BF1582" t="str">
        <f>HYPERLINK("http://dx.doi.org/10.1007/s10964-024-02016-4","http://dx.doi.org/10.1007/s10964-024-02016-4")</f>
        <v>http://dx.doi.org/10.1007/s10964-024-02016-4</v>
      </c>
      <c r="BG1582" t="s">
        <v>74</v>
      </c>
      <c r="BH1582" t="s">
        <v>205</v>
      </c>
      <c r="BI1582">
        <v>13</v>
      </c>
      <c r="BJ1582" t="s">
        <v>1138</v>
      </c>
      <c r="BK1582" t="s">
        <v>100</v>
      </c>
      <c r="BL1582" t="s">
        <v>101</v>
      </c>
      <c r="BM1582" t="s">
        <v>19755</v>
      </c>
      <c r="BN1582">
        <v>38811477</v>
      </c>
      <c r="BO1582" t="s">
        <v>74</v>
      </c>
      <c r="BP1582" t="s">
        <v>74</v>
      </c>
      <c r="BQ1582" t="s">
        <v>74</v>
      </c>
      <c r="BR1582" t="s">
        <v>104</v>
      </c>
      <c r="BS1582" t="s">
        <v>19756</v>
      </c>
      <c r="BT1582" t="str">
        <f>HYPERLINK("https%3A%2F%2Fwww.webofscience.com%2Fwos%2Fwoscc%2Ffull-record%2FWOS:001235097800001","View Full Record in Web of Science")</f>
        <v>View Full Record in Web of Science</v>
      </c>
    </row>
    <row r="1583" spans="1:72" x14ac:dyDescent="0.25">
      <c r="A1583" t="s">
        <v>72</v>
      </c>
      <c r="B1583" t="s">
        <v>20099</v>
      </c>
      <c r="C1583" t="s">
        <v>74</v>
      </c>
      <c r="D1583" t="s">
        <v>74</v>
      </c>
      <c r="E1583" t="s">
        <v>74</v>
      </c>
      <c r="F1583" t="s">
        <v>20100</v>
      </c>
      <c r="G1583" t="s">
        <v>74</v>
      </c>
      <c r="H1583" t="s">
        <v>74</v>
      </c>
      <c r="I1583" t="s">
        <v>20101</v>
      </c>
      <c r="J1583" t="s">
        <v>791</v>
      </c>
      <c r="K1583" t="s">
        <v>74</v>
      </c>
      <c r="L1583" t="s">
        <v>74</v>
      </c>
      <c r="M1583" t="s">
        <v>78</v>
      </c>
      <c r="N1583" t="s">
        <v>188</v>
      </c>
      <c r="O1583" t="s">
        <v>74</v>
      </c>
      <c r="P1583" t="s">
        <v>74</v>
      </c>
      <c r="Q1583" t="s">
        <v>74</v>
      </c>
      <c r="R1583" t="s">
        <v>74</v>
      </c>
      <c r="S1583" t="s">
        <v>74</v>
      </c>
      <c r="T1583" t="s">
        <v>20102</v>
      </c>
      <c r="U1583" t="s">
        <v>20103</v>
      </c>
      <c r="V1583" t="s">
        <v>20104</v>
      </c>
      <c r="W1583" t="s">
        <v>20105</v>
      </c>
      <c r="X1583" t="s">
        <v>20106</v>
      </c>
      <c r="Y1583" t="s">
        <v>20107</v>
      </c>
      <c r="Z1583" t="s">
        <v>4532</v>
      </c>
      <c r="AA1583" t="s">
        <v>74</v>
      </c>
      <c r="AB1583" t="s">
        <v>74</v>
      </c>
      <c r="AC1583" t="s">
        <v>74</v>
      </c>
      <c r="AD1583" t="s">
        <v>74</v>
      </c>
      <c r="AE1583" t="s">
        <v>74</v>
      </c>
      <c r="AF1583" t="s">
        <v>74</v>
      </c>
      <c r="AG1583">
        <v>72</v>
      </c>
      <c r="AH1583">
        <v>0</v>
      </c>
      <c r="AI1583">
        <v>0</v>
      </c>
      <c r="AJ1583">
        <v>0</v>
      </c>
      <c r="AK1583">
        <v>0</v>
      </c>
      <c r="AL1583" t="s">
        <v>248</v>
      </c>
      <c r="AM1583" t="s">
        <v>249</v>
      </c>
      <c r="AN1583" t="s">
        <v>250</v>
      </c>
      <c r="AO1583" t="s">
        <v>802</v>
      </c>
      <c r="AP1583" t="s">
        <v>803</v>
      </c>
      <c r="AQ1583" t="s">
        <v>74</v>
      </c>
      <c r="AR1583" t="s">
        <v>804</v>
      </c>
      <c r="AS1583" t="s">
        <v>805</v>
      </c>
      <c r="AT1583" t="s">
        <v>20108</v>
      </c>
      <c r="AU1583">
        <v>2024</v>
      </c>
      <c r="AV1583" t="s">
        <v>74</v>
      </c>
      <c r="AW1583" t="s">
        <v>74</v>
      </c>
      <c r="AX1583" t="s">
        <v>74</v>
      </c>
      <c r="AY1583" t="s">
        <v>74</v>
      </c>
      <c r="AZ1583" t="s">
        <v>74</v>
      </c>
      <c r="BA1583" t="s">
        <v>74</v>
      </c>
      <c r="BB1583" t="s">
        <v>74</v>
      </c>
      <c r="BC1583" t="s">
        <v>74</v>
      </c>
      <c r="BD1583" t="s">
        <v>74</v>
      </c>
      <c r="BE1583" t="s">
        <v>20109</v>
      </c>
      <c r="BF1583" t="str">
        <f>HYPERLINK("http://dx.doi.org/10.1007/s10212-024-00852-3","http://dx.doi.org/10.1007/s10212-024-00852-3")</f>
        <v>http://dx.doi.org/10.1007/s10212-024-00852-3</v>
      </c>
      <c r="BG1583" t="s">
        <v>74</v>
      </c>
      <c r="BH1583" t="s">
        <v>3392</v>
      </c>
      <c r="BI1583">
        <v>27</v>
      </c>
      <c r="BJ1583" t="s">
        <v>126</v>
      </c>
      <c r="BK1583" t="s">
        <v>100</v>
      </c>
      <c r="BL1583" t="s">
        <v>101</v>
      </c>
      <c r="BM1583" t="s">
        <v>20110</v>
      </c>
      <c r="BN1583" t="s">
        <v>74</v>
      </c>
      <c r="BO1583" t="s">
        <v>74</v>
      </c>
      <c r="BP1583" t="s">
        <v>74</v>
      </c>
      <c r="BQ1583" t="s">
        <v>74</v>
      </c>
      <c r="BR1583" t="s">
        <v>104</v>
      </c>
      <c r="BS1583" t="s">
        <v>20111</v>
      </c>
      <c r="BT1583" t="str">
        <f>HYPERLINK("https%3A%2F%2Fwww.webofscience.com%2Fwos%2Fwoscc%2Ffull-record%2FWOS:001246791600002","View Full Record in Web of Science")</f>
        <v>View Full Record in Web of Science</v>
      </c>
    </row>
    <row r="1584" spans="1:72" x14ac:dyDescent="0.25">
      <c r="A1584" t="s">
        <v>72</v>
      </c>
      <c r="B1584" t="s">
        <v>20817</v>
      </c>
      <c r="C1584" t="s">
        <v>74</v>
      </c>
      <c r="D1584" t="s">
        <v>74</v>
      </c>
      <c r="E1584" t="s">
        <v>74</v>
      </c>
      <c r="F1584" t="s">
        <v>20818</v>
      </c>
      <c r="G1584" t="s">
        <v>74</v>
      </c>
      <c r="H1584" t="s">
        <v>74</v>
      </c>
      <c r="I1584" t="s">
        <v>20819</v>
      </c>
      <c r="J1584" t="s">
        <v>857</v>
      </c>
      <c r="K1584" t="s">
        <v>74</v>
      </c>
      <c r="L1584" t="s">
        <v>74</v>
      </c>
      <c r="M1584" t="s">
        <v>78</v>
      </c>
      <c r="N1584" t="s">
        <v>188</v>
      </c>
      <c r="O1584" t="s">
        <v>74</v>
      </c>
      <c r="P1584" t="s">
        <v>74</v>
      </c>
      <c r="Q1584" t="s">
        <v>74</v>
      </c>
      <c r="R1584" t="s">
        <v>74</v>
      </c>
      <c r="S1584" t="s">
        <v>74</v>
      </c>
      <c r="T1584" t="s">
        <v>20820</v>
      </c>
      <c r="U1584" t="s">
        <v>20821</v>
      </c>
      <c r="V1584" t="s">
        <v>20822</v>
      </c>
      <c r="W1584" t="s">
        <v>20823</v>
      </c>
      <c r="X1584" t="s">
        <v>20824</v>
      </c>
      <c r="Y1584" t="s">
        <v>20825</v>
      </c>
      <c r="Z1584" t="s">
        <v>20826</v>
      </c>
      <c r="AA1584" t="s">
        <v>20827</v>
      </c>
      <c r="AB1584" t="s">
        <v>20828</v>
      </c>
      <c r="AC1584" t="s">
        <v>20829</v>
      </c>
      <c r="AD1584" t="s">
        <v>20830</v>
      </c>
      <c r="AE1584" t="s">
        <v>20831</v>
      </c>
      <c r="AF1584" t="s">
        <v>74</v>
      </c>
      <c r="AG1584">
        <v>132</v>
      </c>
      <c r="AH1584">
        <v>0</v>
      </c>
      <c r="AI1584">
        <v>0</v>
      </c>
      <c r="AJ1584">
        <v>24</v>
      </c>
      <c r="AK1584">
        <v>24</v>
      </c>
      <c r="AL1584" t="s">
        <v>248</v>
      </c>
      <c r="AM1584" t="s">
        <v>249</v>
      </c>
      <c r="AN1584" t="s">
        <v>250</v>
      </c>
      <c r="AO1584" t="s">
        <v>867</v>
      </c>
      <c r="AP1584" t="s">
        <v>868</v>
      </c>
      <c r="AQ1584" t="s">
        <v>74</v>
      </c>
      <c r="AR1584" t="s">
        <v>869</v>
      </c>
      <c r="AS1584" t="s">
        <v>870</v>
      </c>
      <c r="AT1584" t="s">
        <v>20832</v>
      </c>
      <c r="AU1584">
        <v>2024</v>
      </c>
      <c r="AV1584" t="s">
        <v>74</v>
      </c>
      <c r="AW1584" t="s">
        <v>74</v>
      </c>
      <c r="AX1584" t="s">
        <v>74</v>
      </c>
      <c r="AY1584" t="s">
        <v>74</v>
      </c>
      <c r="AZ1584" t="s">
        <v>74</v>
      </c>
      <c r="BA1584" t="s">
        <v>74</v>
      </c>
      <c r="BB1584" t="s">
        <v>74</v>
      </c>
      <c r="BC1584" t="s">
        <v>74</v>
      </c>
      <c r="BD1584" t="s">
        <v>74</v>
      </c>
      <c r="BE1584" t="s">
        <v>20833</v>
      </c>
      <c r="BF1584" t="str">
        <f>HYPERLINK("http://dx.doi.org/10.1007/s10961-024-10082-w","http://dx.doi.org/10.1007/s10961-024-10082-w")</f>
        <v>http://dx.doi.org/10.1007/s10961-024-10082-w</v>
      </c>
      <c r="BG1584" t="s">
        <v>74</v>
      </c>
      <c r="BH1584" t="s">
        <v>2385</v>
      </c>
      <c r="BI1584">
        <v>31</v>
      </c>
      <c r="BJ1584" t="s">
        <v>874</v>
      </c>
      <c r="BK1584" t="s">
        <v>100</v>
      </c>
      <c r="BL1584" t="s">
        <v>875</v>
      </c>
      <c r="BM1584" t="s">
        <v>20834</v>
      </c>
      <c r="BN1584" t="s">
        <v>74</v>
      </c>
      <c r="BO1584" t="s">
        <v>1036</v>
      </c>
      <c r="BP1584" t="s">
        <v>74</v>
      </c>
      <c r="BQ1584" t="s">
        <v>74</v>
      </c>
      <c r="BR1584" t="s">
        <v>104</v>
      </c>
      <c r="BS1584" t="s">
        <v>20835</v>
      </c>
      <c r="BT1584" t="str">
        <f>HYPERLINK("https%3A%2F%2Fwww.webofscience.com%2Fwos%2Fwoscc%2Ffull-record%2FWOS:001194539900001","View Full Record in Web of Science")</f>
        <v>View Full Record in Web of Science</v>
      </c>
    </row>
    <row r="1585" spans="1:72" x14ac:dyDescent="0.25">
      <c r="A1585" t="s">
        <v>72</v>
      </c>
      <c r="B1585" t="s">
        <v>21248</v>
      </c>
      <c r="C1585" t="s">
        <v>74</v>
      </c>
      <c r="D1585" t="s">
        <v>74</v>
      </c>
      <c r="E1585" t="s">
        <v>74</v>
      </c>
      <c r="F1585" t="s">
        <v>21249</v>
      </c>
      <c r="G1585" t="s">
        <v>74</v>
      </c>
      <c r="H1585" t="s">
        <v>74</v>
      </c>
      <c r="I1585" t="s">
        <v>21250</v>
      </c>
      <c r="J1585" t="s">
        <v>2927</v>
      </c>
      <c r="K1585" t="s">
        <v>74</v>
      </c>
      <c r="L1585" t="s">
        <v>74</v>
      </c>
      <c r="M1585" t="s">
        <v>78</v>
      </c>
      <c r="N1585" t="s">
        <v>188</v>
      </c>
      <c r="O1585" t="s">
        <v>74</v>
      </c>
      <c r="P1585" t="s">
        <v>74</v>
      </c>
      <c r="Q1585" t="s">
        <v>74</v>
      </c>
      <c r="R1585" t="s">
        <v>74</v>
      </c>
      <c r="S1585" t="s">
        <v>74</v>
      </c>
      <c r="T1585" t="s">
        <v>21251</v>
      </c>
      <c r="U1585" t="s">
        <v>21252</v>
      </c>
      <c r="V1585" t="s">
        <v>21253</v>
      </c>
      <c r="W1585" t="s">
        <v>21254</v>
      </c>
      <c r="X1585" t="s">
        <v>21255</v>
      </c>
      <c r="Y1585" t="s">
        <v>21256</v>
      </c>
      <c r="Z1585" t="s">
        <v>21257</v>
      </c>
      <c r="AA1585" t="s">
        <v>74</v>
      </c>
      <c r="AB1585" t="s">
        <v>74</v>
      </c>
      <c r="AC1585" t="s">
        <v>21258</v>
      </c>
      <c r="AD1585" t="s">
        <v>21259</v>
      </c>
      <c r="AE1585" t="s">
        <v>21260</v>
      </c>
      <c r="AF1585" t="s">
        <v>74</v>
      </c>
      <c r="AG1585">
        <v>57</v>
      </c>
      <c r="AH1585">
        <v>0</v>
      </c>
      <c r="AI1585">
        <v>0</v>
      </c>
      <c r="AJ1585">
        <v>7</v>
      </c>
      <c r="AK1585">
        <v>7</v>
      </c>
      <c r="AL1585" t="s">
        <v>476</v>
      </c>
      <c r="AM1585" t="s">
        <v>477</v>
      </c>
      <c r="AN1585" t="s">
        <v>478</v>
      </c>
      <c r="AO1585" t="s">
        <v>2937</v>
      </c>
      <c r="AP1585" t="s">
        <v>2938</v>
      </c>
      <c r="AQ1585" t="s">
        <v>74</v>
      </c>
      <c r="AR1585" t="s">
        <v>2939</v>
      </c>
      <c r="AS1585" t="s">
        <v>2940</v>
      </c>
      <c r="AT1585" t="s">
        <v>1136</v>
      </c>
      <c r="AU1585">
        <v>2024</v>
      </c>
      <c r="AV1585" t="s">
        <v>74</v>
      </c>
      <c r="AW1585" t="s">
        <v>74</v>
      </c>
      <c r="AX1585" t="s">
        <v>74</v>
      </c>
      <c r="AY1585" t="s">
        <v>74</v>
      </c>
      <c r="AZ1585" t="s">
        <v>74</v>
      </c>
      <c r="BA1585" t="s">
        <v>74</v>
      </c>
      <c r="BB1585" t="s">
        <v>74</v>
      </c>
      <c r="BC1585" t="s">
        <v>74</v>
      </c>
      <c r="BD1585" t="s">
        <v>74</v>
      </c>
      <c r="BE1585" t="s">
        <v>21261</v>
      </c>
      <c r="BF1585" t="str">
        <f>HYPERLINK("http://dx.doi.org/10.1080/03075079.2024.2354903","http://dx.doi.org/10.1080/03075079.2024.2354903")</f>
        <v>http://dx.doi.org/10.1080/03075079.2024.2354903</v>
      </c>
      <c r="BG1585" t="s">
        <v>74</v>
      </c>
      <c r="BH1585" t="s">
        <v>205</v>
      </c>
      <c r="BI1585">
        <v>15</v>
      </c>
      <c r="BJ1585" t="s">
        <v>278</v>
      </c>
      <c r="BK1585" t="s">
        <v>100</v>
      </c>
      <c r="BL1585" t="s">
        <v>278</v>
      </c>
      <c r="BM1585" t="s">
        <v>21262</v>
      </c>
      <c r="BN1585" t="s">
        <v>74</v>
      </c>
      <c r="BO1585" t="s">
        <v>1036</v>
      </c>
      <c r="BP1585" t="s">
        <v>74</v>
      </c>
      <c r="BQ1585" t="s">
        <v>74</v>
      </c>
      <c r="BR1585" t="s">
        <v>104</v>
      </c>
      <c r="BS1585" t="s">
        <v>21263</v>
      </c>
      <c r="BT1585" t="str">
        <f>HYPERLINK("https%3A%2F%2Fwww.webofscience.com%2Fwos%2Fwoscc%2Ffull-record%2FWOS:001223881500001","View Full Record in Web of Science")</f>
        <v>View Full Record in Web of Science</v>
      </c>
    </row>
    <row r="1586" spans="1:72" x14ac:dyDescent="0.25">
      <c r="A1586" t="s">
        <v>72</v>
      </c>
      <c r="B1586" t="s">
        <v>21710</v>
      </c>
      <c r="C1586" t="s">
        <v>74</v>
      </c>
      <c r="D1586" t="s">
        <v>74</v>
      </c>
      <c r="E1586" t="s">
        <v>74</v>
      </c>
      <c r="F1586" t="s">
        <v>21711</v>
      </c>
      <c r="G1586" t="s">
        <v>74</v>
      </c>
      <c r="H1586" t="s">
        <v>74</v>
      </c>
      <c r="I1586" t="s">
        <v>21712</v>
      </c>
      <c r="J1586" t="s">
        <v>16718</v>
      </c>
      <c r="K1586" t="s">
        <v>74</v>
      </c>
      <c r="L1586" t="s">
        <v>74</v>
      </c>
      <c r="M1586" t="s">
        <v>78</v>
      </c>
      <c r="N1586" t="s">
        <v>188</v>
      </c>
      <c r="O1586" t="s">
        <v>74</v>
      </c>
      <c r="P1586" t="s">
        <v>74</v>
      </c>
      <c r="Q1586" t="s">
        <v>74</v>
      </c>
      <c r="R1586" t="s">
        <v>74</v>
      </c>
      <c r="S1586" t="s">
        <v>74</v>
      </c>
      <c r="T1586" t="s">
        <v>21713</v>
      </c>
      <c r="U1586" t="s">
        <v>21714</v>
      </c>
      <c r="V1586" t="s">
        <v>21715</v>
      </c>
      <c r="W1586" t="s">
        <v>21716</v>
      </c>
      <c r="X1586" t="s">
        <v>21717</v>
      </c>
      <c r="Y1586" t="s">
        <v>21718</v>
      </c>
      <c r="Z1586" t="s">
        <v>21719</v>
      </c>
      <c r="AA1586" t="s">
        <v>74</v>
      </c>
      <c r="AB1586" t="s">
        <v>74</v>
      </c>
      <c r="AC1586" t="s">
        <v>21720</v>
      </c>
      <c r="AD1586" t="s">
        <v>21721</v>
      </c>
      <c r="AE1586" t="s">
        <v>21722</v>
      </c>
      <c r="AF1586" t="s">
        <v>74</v>
      </c>
      <c r="AG1586">
        <v>47</v>
      </c>
      <c r="AH1586">
        <v>0</v>
      </c>
      <c r="AI1586">
        <v>0</v>
      </c>
      <c r="AJ1586">
        <v>2</v>
      </c>
      <c r="AK1586">
        <v>2</v>
      </c>
      <c r="AL1586" t="s">
        <v>173</v>
      </c>
      <c r="AM1586" t="s">
        <v>174</v>
      </c>
      <c r="AN1586" t="s">
        <v>175</v>
      </c>
      <c r="AO1586" t="s">
        <v>16727</v>
      </c>
      <c r="AP1586" t="s">
        <v>16728</v>
      </c>
      <c r="AQ1586" t="s">
        <v>74</v>
      </c>
      <c r="AR1586" t="s">
        <v>16729</v>
      </c>
      <c r="AS1586" t="s">
        <v>16730</v>
      </c>
      <c r="AT1586" t="s">
        <v>21723</v>
      </c>
      <c r="AU1586">
        <v>2024</v>
      </c>
      <c r="AV1586" t="s">
        <v>74</v>
      </c>
      <c r="AW1586" t="s">
        <v>74</v>
      </c>
      <c r="AX1586" t="s">
        <v>74</v>
      </c>
      <c r="AY1586" t="s">
        <v>74</v>
      </c>
      <c r="AZ1586" t="s">
        <v>74</v>
      </c>
      <c r="BA1586" t="s">
        <v>74</v>
      </c>
      <c r="BB1586" t="s">
        <v>74</v>
      </c>
      <c r="BC1586" t="s">
        <v>74</v>
      </c>
      <c r="BD1586" t="s">
        <v>74</v>
      </c>
      <c r="BE1586" t="s">
        <v>21724</v>
      </c>
      <c r="BF1586" t="str">
        <f>HYPERLINK("http://dx.doi.org/10.1177/07435584231223338","http://dx.doi.org/10.1177/07435584231223338")</f>
        <v>http://dx.doi.org/10.1177/07435584231223338</v>
      </c>
      <c r="BG1586" t="s">
        <v>74</v>
      </c>
      <c r="BH1586" t="s">
        <v>1232</v>
      </c>
      <c r="BI1586">
        <v>34</v>
      </c>
      <c r="BJ1586" t="s">
        <v>1138</v>
      </c>
      <c r="BK1586" t="s">
        <v>100</v>
      </c>
      <c r="BL1586" t="s">
        <v>101</v>
      </c>
      <c r="BM1586" t="s">
        <v>21725</v>
      </c>
      <c r="BN1586" t="s">
        <v>74</v>
      </c>
      <c r="BO1586" t="s">
        <v>74</v>
      </c>
      <c r="BP1586" t="s">
        <v>74</v>
      </c>
      <c r="BQ1586" t="s">
        <v>74</v>
      </c>
      <c r="BR1586" t="s">
        <v>104</v>
      </c>
      <c r="BS1586" t="s">
        <v>21726</v>
      </c>
      <c r="BT1586" t="str">
        <f>HYPERLINK("https%3A%2F%2Fwww.webofscience.com%2Fwos%2Fwoscc%2Ffull-record%2FWOS:001142046600001","View Full Record in Web of Science")</f>
        <v>View Full Record in Web of Science</v>
      </c>
    </row>
    <row r="1587" spans="1:72" x14ac:dyDescent="0.25">
      <c r="A1587" t="s">
        <v>72</v>
      </c>
      <c r="B1587" t="s">
        <v>22620</v>
      </c>
      <c r="C1587" t="s">
        <v>74</v>
      </c>
      <c r="D1587" t="s">
        <v>74</v>
      </c>
      <c r="E1587" t="s">
        <v>74</v>
      </c>
      <c r="F1587" t="s">
        <v>22621</v>
      </c>
      <c r="G1587" t="s">
        <v>74</v>
      </c>
      <c r="H1587" t="s">
        <v>74</v>
      </c>
      <c r="I1587" t="s">
        <v>22622</v>
      </c>
      <c r="J1587" t="s">
        <v>22623</v>
      </c>
      <c r="K1587" t="s">
        <v>74</v>
      </c>
      <c r="L1587" t="s">
        <v>74</v>
      </c>
      <c r="M1587" t="s">
        <v>78</v>
      </c>
      <c r="N1587" t="s">
        <v>79</v>
      </c>
      <c r="O1587" t="s">
        <v>74</v>
      </c>
      <c r="P1587" t="s">
        <v>74</v>
      </c>
      <c r="Q1587" t="s">
        <v>74</v>
      </c>
      <c r="R1587" t="s">
        <v>74</v>
      </c>
      <c r="S1587" t="s">
        <v>74</v>
      </c>
      <c r="T1587" t="s">
        <v>74</v>
      </c>
      <c r="U1587" t="s">
        <v>22624</v>
      </c>
      <c r="V1587" t="s">
        <v>22625</v>
      </c>
      <c r="W1587" t="s">
        <v>22626</v>
      </c>
      <c r="X1587" t="s">
        <v>22627</v>
      </c>
      <c r="Y1587" t="s">
        <v>22628</v>
      </c>
      <c r="Z1587" t="s">
        <v>22629</v>
      </c>
      <c r="AA1587" t="s">
        <v>22630</v>
      </c>
      <c r="AB1587" t="s">
        <v>22631</v>
      </c>
      <c r="AC1587" t="s">
        <v>22632</v>
      </c>
      <c r="AD1587" t="s">
        <v>22633</v>
      </c>
      <c r="AE1587" t="s">
        <v>22634</v>
      </c>
      <c r="AF1587" t="s">
        <v>74</v>
      </c>
      <c r="AG1587">
        <v>85</v>
      </c>
      <c r="AH1587">
        <v>0</v>
      </c>
      <c r="AI1587">
        <v>0</v>
      </c>
      <c r="AJ1587">
        <v>14</v>
      </c>
      <c r="AK1587">
        <v>14</v>
      </c>
      <c r="AL1587" t="s">
        <v>2480</v>
      </c>
      <c r="AM1587" t="s">
        <v>146</v>
      </c>
      <c r="AN1587" t="s">
        <v>2481</v>
      </c>
      <c r="AO1587" t="s">
        <v>74</v>
      </c>
      <c r="AP1587" t="s">
        <v>22635</v>
      </c>
      <c r="AQ1587" t="s">
        <v>74</v>
      </c>
      <c r="AR1587" t="s">
        <v>22636</v>
      </c>
      <c r="AS1587" t="s">
        <v>22637</v>
      </c>
      <c r="AT1587" t="s">
        <v>1229</v>
      </c>
      <c r="AU1587">
        <v>2024</v>
      </c>
      <c r="AV1587">
        <v>11</v>
      </c>
      <c r="AW1587">
        <v>1</v>
      </c>
      <c r="AX1587" t="s">
        <v>74</v>
      </c>
      <c r="AY1587" t="s">
        <v>74</v>
      </c>
      <c r="AZ1587" t="s">
        <v>74</v>
      </c>
      <c r="BA1587" t="s">
        <v>74</v>
      </c>
      <c r="BB1587" t="s">
        <v>74</v>
      </c>
      <c r="BC1587" t="s">
        <v>74</v>
      </c>
      <c r="BD1587">
        <v>181</v>
      </c>
      <c r="BE1587" t="s">
        <v>22638</v>
      </c>
      <c r="BF1587" t="str">
        <f>HYPERLINK("http://dx.doi.org/10.1057/s41599-024-02696-0","http://dx.doi.org/10.1057/s41599-024-02696-0")</f>
        <v>http://dx.doi.org/10.1057/s41599-024-02696-0</v>
      </c>
      <c r="BG1587" t="s">
        <v>74</v>
      </c>
      <c r="BH1587" t="s">
        <v>74</v>
      </c>
      <c r="BI1587">
        <v>16</v>
      </c>
      <c r="BJ1587" t="s">
        <v>22639</v>
      </c>
      <c r="BK1587" t="s">
        <v>3767</v>
      </c>
      <c r="BL1587" t="s">
        <v>22640</v>
      </c>
      <c r="BM1587" t="s">
        <v>22641</v>
      </c>
      <c r="BN1587" t="s">
        <v>74</v>
      </c>
      <c r="BO1587" t="s">
        <v>155</v>
      </c>
      <c r="BP1587" t="s">
        <v>74</v>
      </c>
      <c r="BQ1587" t="s">
        <v>74</v>
      </c>
      <c r="BR1587" t="s">
        <v>104</v>
      </c>
      <c r="BS1587" t="s">
        <v>22642</v>
      </c>
      <c r="BT1587" t="str">
        <f>HYPERLINK("https%3A%2F%2Fwww.webofscience.com%2Fwos%2Fwoscc%2Ffull-record%2FWOS:001151146400001","View Full Record in Web of Science")</f>
        <v>View Full Record in Web of Science</v>
      </c>
    </row>
    <row r="1588" spans="1:72" x14ac:dyDescent="0.25">
      <c r="A1588" t="s">
        <v>72</v>
      </c>
      <c r="B1588" t="s">
        <v>22687</v>
      </c>
      <c r="C1588" t="s">
        <v>74</v>
      </c>
      <c r="D1588" t="s">
        <v>74</v>
      </c>
      <c r="E1588" t="s">
        <v>74</v>
      </c>
      <c r="F1588" t="s">
        <v>22688</v>
      </c>
      <c r="G1588" t="s">
        <v>74</v>
      </c>
      <c r="H1588" t="s">
        <v>74</v>
      </c>
      <c r="I1588" t="s">
        <v>22689</v>
      </c>
      <c r="J1588" t="s">
        <v>22690</v>
      </c>
      <c r="K1588" t="s">
        <v>74</v>
      </c>
      <c r="L1588" t="s">
        <v>74</v>
      </c>
      <c r="M1588" t="s">
        <v>78</v>
      </c>
      <c r="N1588" t="s">
        <v>79</v>
      </c>
      <c r="O1588" t="s">
        <v>74</v>
      </c>
      <c r="P1588" t="s">
        <v>74</v>
      </c>
      <c r="Q1588" t="s">
        <v>74</v>
      </c>
      <c r="R1588" t="s">
        <v>74</v>
      </c>
      <c r="S1588" t="s">
        <v>74</v>
      </c>
      <c r="T1588" t="s">
        <v>22691</v>
      </c>
      <c r="U1588" t="s">
        <v>22692</v>
      </c>
      <c r="V1588" t="s">
        <v>22693</v>
      </c>
      <c r="W1588" t="s">
        <v>22694</v>
      </c>
      <c r="X1588" t="s">
        <v>22695</v>
      </c>
      <c r="Y1588" t="s">
        <v>22696</v>
      </c>
      <c r="Z1588" t="s">
        <v>22697</v>
      </c>
      <c r="AA1588" t="s">
        <v>74</v>
      </c>
      <c r="AB1588" t="s">
        <v>22698</v>
      </c>
      <c r="AC1588" t="s">
        <v>22699</v>
      </c>
      <c r="AD1588" t="s">
        <v>22699</v>
      </c>
      <c r="AE1588" t="s">
        <v>1129</v>
      </c>
      <c r="AF1588" t="s">
        <v>74</v>
      </c>
      <c r="AG1588">
        <v>34</v>
      </c>
      <c r="AH1588">
        <v>0</v>
      </c>
      <c r="AI1588">
        <v>0</v>
      </c>
      <c r="AJ1588">
        <v>1</v>
      </c>
      <c r="AK1588">
        <v>1</v>
      </c>
      <c r="AL1588" t="s">
        <v>19392</v>
      </c>
      <c r="AM1588" t="s">
        <v>12146</v>
      </c>
      <c r="AN1588" t="s">
        <v>19393</v>
      </c>
      <c r="AO1588" t="s">
        <v>22700</v>
      </c>
      <c r="AP1588" t="s">
        <v>74</v>
      </c>
      <c r="AQ1588" t="s">
        <v>74</v>
      </c>
      <c r="AR1588" t="s">
        <v>22690</v>
      </c>
      <c r="AS1588" t="s">
        <v>22701</v>
      </c>
      <c r="AT1588" t="s">
        <v>74</v>
      </c>
      <c r="AU1588">
        <v>2024</v>
      </c>
      <c r="AV1588">
        <v>12</v>
      </c>
      <c r="AW1588" t="s">
        <v>74</v>
      </c>
      <c r="AX1588" t="s">
        <v>74</v>
      </c>
      <c r="AY1588" t="s">
        <v>74</v>
      </c>
      <c r="AZ1588" t="s">
        <v>74</v>
      </c>
      <c r="BA1588" t="s">
        <v>74</v>
      </c>
      <c r="BB1588">
        <v>76682</v>
      </c>
      <c r="BC1588">
        <v>76691</v>
      </c>
      <c r="BD1588" t="s">
        <v>74</v>
      </c>
      <c r="BE1588" t="s">
        <v>22702</v>
      </c>
      <c r="BF1588" t="str">
        <f>HYPERLINK("http://dx.doi.org/10.1109/ACCESS.2024.3394713","http://dx.doi.org/10.1109/ACCESS.2024.3394713")</f>
        <v>http://dx.doi.org/10.1109/ACCESS.2024.3394713</v>
      </c>
      <c r="BG1588" t="s">
        <v>74</v>
      </c>
      <c r="BH1588" t="s">
        <v>74</v>
      </c>
      <c r="BI1588">
        <v>10</v>
      </c>
      <c r="BJ1588" t="s">
        <v>22703</v>
      </c>
      <c r="BK1588" t="s">
        <v>153</v>
      </c>
      <c r="BL1588" t="s">
        <v>22704</v>
      </c>
      <c r="BM1588" t="s">
        <v>22705</v>
      </c>
      <c r="BN1588" t="s">
        <v>74</v>
      </c>
      <c r="BO1588" t="s">
        <v>155</v>
      </c>
      <c r="BP1588" t="s">
        <v>74</v>
      </c>
      <c r="BQ1588" t="s">
        <v>74</v>
      </c>
      <c r="BR1588" t="s">
        <v>104</v>
      </c>
      <c r="BS1588" t="s">
        <v>22706</v>
      </c>
      <c r="BT1588" t="str">
        <f>HYPERLINK("https%3A%2F%2Fwww.webofscience.com%2Fwos%2Fwoscc%2Ffull-record%2FWOS:001242926000001","View Full Record in Web of Science")</f>
        <v>View Full Record in Web of Science</v>
      </c>
    </row>
    <row r="1589" spans="1:72" x14ac:dyDescent="0.25">
      <c r="A1589" t="s">
        <v>72</v>
      </c>
      <c r="B1589" t="s">
        <v>22988</v>
      </c>
      <c r="C1589" t="s">
        <v>74</v>
      </c>
      <c r="D1589" t="s">
        <v>74</v>
      </c>
      <c r="E1589" t="s">
        <v>74</v>
      </c>
      <c r="F1589" t="s">
        <v>22989</v>
      </c>
      <c r="G1589" t="s">
        <v>74</v>
      </c>
      <c r="H1589" t="s">
        <v>74</v>
      </c>
      <c r="I1589" t="s">
        <v>22990</v>
      </c>
      <c r="J1589" t="s">
        <v>5768</v>
      </c>
      <c r="K1589" t="s">
        <v>74</v>
      </c>
      <c r="L1589" t="s">
        <v>74</v>
      </c>
      <c r="M1589" t="s">
        <v>78</v>
      </c>
      <c r="N1589" t="s">
        <v>79</v>
      </c>
      <c r="O1589" t="s">
        <v>74</v>
      </c>
      <c r="P1589" t="s">
        <v>74</v>
      </c>
      <c r="Q1589" t="s">
        <v>74</v>
      </c>
      <c r="R1589" t="s">
        <v>74</v>
      </c>
      <c r="S1589" t="s">
        <v>74</v>
      </c>
      <c r="T1589" t="s">
        <v>22991</v>
      </c>
      <c r="U1589" t="s">
        <v>22992</v>
      </c>
      <c r="V1589" t="s">
        <v>22993</v>
      </c>
      <c r="W1589" t="s">
        <v>22994</v>
      </c>
      <c r="X1589" t="s">
        <v>21319</v>
      </c>
      <c r="Y1589" t="s">
        <v>22995</v>
      </c>
      <c r="Z1589" t="s">
        <v>22996</v>
      </c>
      <c r="AA1589" t="s">
        <v>74</v>
      </c>
      <c r="AB1589" t="s">
        <v>22997</v>
      </c>
      <c r="AC1589" t="s">
        <v>74</v>
      </c>
      <c r="AD1589" t="s">
        <v>74</v>
      </c>
      <c r="AE1589" t="s">
        <v>74</v>
      </c>
      <c r="AF1589" t="s">
        <v>74</v>
      </c>
      <c r="AG1589">
        <v>80</v>
      </c>
      <c r="AH1589">
        <v>0</v>
      </c>
      <c r="AI1589">
        <v>0</v>
      </c>
      <c r="AJ1589">
        <v>4</v>
      </c>
      <c r="AK1589">
        <v>4</v>
      </c>
      <c r="AL1589" t="s">
        <v>927</v>
      </c>
      <c r="AM1589" t="s">
        <v>5360</v>
      </c>
      <c r="AN1589" t="s">
        <v>5361</v>
      </c>
      <c r="AO1589" t="s">
        <v>5779</v>
      </c>
      <c r="AP1589" t="s">
        <v>5780</v>
      </c>
      <c r="AQ1589" t="s">
        <v>74</v>
      </c>
      <c r="AR1589" t="s">
        <v>5768</v>
      </c>
      <c r="AS1589" t="s">
        <v>5781</v>
      </c>
      <c r="AT1589" t="s">
        <v>124</v>
      </c>
      <c r="AU1589">
        <v>2024</v>
      </c>
      <c r="AV1589">
        <v>123</v>
      </c>
      <c r="AW1589" t="s">
        <v>74</v>
      </c>
      <c r="AX1589" t="s">
        <v>74</v>
      </c>
      <c r="AY1589" t="s">
        <v>74</v>
      </c>
      <c r="AZ1589" t="s">
        <v>74</v>
      </c>
      <c r="BA1589" t="s">
        <v>74</v>
      </c>
      <c r="BB1589" t="s">
        <v>74</v>
      </c>
      <c r="BC1589" t="s">
        <v>74</v>
      </c>
      <c r="BD1589">
        <v>103311</v>
      </c>
      <c r="BE1589" t="s">
        <v>22998</v>
      </c>
      <c r="BF1589" t="str">
        <f>HYPERLINK("http://dx.doi.org/10.1016/j.system.2024.103311","http://dx.doi.org/10.1016/j.system.2024.103311")</f>
        <v>http://dx.doi.org/10.1016/j.system.2024.103311</v>
      </c>
      <c r="BG1589" t="s">
        <v>74</v>
      </c>
      <c r="BH1589" t="s">
        <v>74</v>
      </c>
      <c r="BI1589">
        <v>14</v>
      </c>
      <c r="BJ1589" t="s">
        <v>5783</v>
      </c>
      <c r="BK1589" t="s">
        <v>100</v>
      </c>
      <c r="BL1589" t="s">
        <v>5783</v>
      </c>
      <c r="BM1589" t="s">
        <v>22999</v>
      </c>
      <c r="BN1589" t="s">
        <v>74</v>
      </c>
      <c r="BO1589" t="s">
        <v>74</v>
      </c>
      <c r="BP1589" t="s">
        <v>74</v>
      </c>
      <c r="BQ1589" t="s">
        <v>74</v>
      </c>
      <c r="BR1589" t="s">
        <v>104</v>
      </c>
      <c r="BS1589" t="s">
        <v>23000</v>
      </c>
      <c r="BT1589" t="str">
        <f>HYPERLINK("https%3A%2F%2Fwww.webofscience.com%2Fwos%2Fwoscc%2Ffull-record%2FWOS:001233487400001","View Full Record in Web of Science")</f>
        <v>View Full Record in Web of Science</v>
      </c>
    </row>
    <row r="1590" spans="1:72" x14ac:dyDescent="0.25">
      <c r="A1590" t="s">
        <v>72</v>
      </c>
      <c r="B1590" t="s">
        <v>23597</v>
      </c>
      <c r="C1590" t="s">
        <v>74</v>
      </c>
      <c r="D1590" t="s">
        <v>74</v>
      </c>
      <c r="E1590" t="s">
        <v>74</v>
      </c>
      <c r="F1590" t="s">
        <v>23598</v>
      </c>
      <c r="G1590" t="s">
        <v>74</v>
      </c>
      <c r="H1590" t="s">
        <v>74</v>
      </c>
      <c r="I1590" t="s">
        <v>23599</v>
      </c>
      <c r="J1590" t="s">
        <v>941</v>
      </c>
      <c r="K1590" t="s">
        <v>74</v>
      </c>
      <c r="L1590" t="s">
        <v>74</v>
      </c>
      <c r="M1590" t="s">
        <v>78</v>
      </c>
      <c r="N1590" t="s">
        <v>79</v>
      </c>
      <c r="O1590" t="s">
        <v>74</v>
      </c>
      <c r="P1590" t="s">
        <v>74</v>
      </c>
      <c r="Q1590" t="s">
        <v>74</v>
      </c>
      <c r="R1590" t="s">
        <v>74</v>
      </c>
      <c r="S1590" t="s">
        <v>74</v>
      </c>
      <c r="T1590" t="s">
        <v>23600</v>
      </c>
      <c r="U1590" t="s">
        <v>23601</v>
      </c>
      <c r="V1590" t="s">
        <v>23602</v>
      </c>
      <c r="W1590" t="s">
        <v>23603</v>
      </c>
      <c r="X1590" t="s">
        <v>23604</v>
      </c>
      <c r="Y1590" t="s">
        <v>23605</v>
      </c>
      <c r="Z1590" t="s">
        <v>23606</v>
      </c>
      <c r="AA1590" t="s">
        <v>74</v>
      </c>
      <c r="AB1590" t="s">
        <v>23607</v>
      </c>
      <c r="AC1590" t="s">
        <v>23608</v>
      </c>
      <c r="AD1590" t="s">
        <v>23609</v>
      </c>
      <c r="AE1590" t="s">
        <v>23610</v>
      </c>
      <c r="AF1590" t="s">
        <v>74</v>
      </c>
      <c r="AG1590">
        <v>97</v>
      </c>
      <c r="AH1590">
        <v>0</v>
      </c>
      <c r="AI1590">
        <v>0</v>
      </c>
      <c r="AJ1590">
        <v>1</v>
      </c>
      <c r="AK1590">
        <v>3</v>
      </c>
      <c r="AL1590" t="s">
        <v>196</v>
      </c>
      <c r="AM1590" t="s">
        <v>197</v>
      </c>
      <c r="AN1590" t="s">
        <v>198</v>
      </c>
      <c r="AO1590" t="s">
        <v>954</v>
      </c>
      <c r="AP1590" t="s">
        <v>955</v>
      </c>
      <c r="AQ1590" t="s">
        <v>74</v>
      </c>
      <c r="AR1590" t="s">
        <v>956</v>
      </c>
      <c r="AS1590" t="s">
        <v>957</v>
      </c>
      <c r="AT1590" t="s">
        <v>686</v>
      </c>
      <c r="AU1590">
        <v>2024</v>
      </c>
      <c r="AV1590">
        <v>61</v>
      </c>
      <c r="AW1590">
        <v>4</v>
      </c>
      <c r="AX1590" t="s">
        <v>74</v>
      </c>
      <c r="AY1590" t="s">
        <v>74</v>
      </c>
      <c r="AZ1590" t="s">
        <v>74</v>
      </c>
      <c r="BA1590" t="s">
        <v>74</v>
      </c>
      <c r="BB1590">
        <v>1375</v>
      </c>
      <c r="BC1590">
        <v>1392</v>
      </c>
      <c r="BD1590" t="s">
        <v>74</v>
      </c>
      <c r="BE1590" t="s">
        <v>23611</v>
      </c>
      <c r="BF1590" t="str">
        <f>HYPERLINK("http://dx.doi.org/10.1002/pits.23119","http://dx.doi.org/10.1002/pits.23119")</f>
        <v>http://dx.doi.org/10.1002/pits.23119</v>
      </c>
      <c r="BG1590" t="s">
        <v>74</v>
      </c>
      <c r="BH1590" t="s">
        <v>1803</v>
      </c>
      <c r="BI1590">
        <v>18</v>
      </c>
      <c r="BJ1590" t="s">
        <v>126</v>
      </c>
      <c r="BK1590" t="s">
        <v>100</v>
      </c>
      <c r="BL1590" t="s">
        <v>101</v>
      </c>
      <c r="BM1590" t="s">
        <v>23612</v>
      </c>
      <c r="BN1590" t="s">
        <v>74</v>
      </c>
      <c r="BO1590" t="s">
        <v>74</v>
      </c>
      <c r="BP1590" t="s">
        <v>74</v>
      </c>
      <c r="BQ1590" t="s">
        <v>74</v>
      </c>
      <c r="BR1590" t="s">
        <v>104</v>
      </c>
      <c r="BS1590" t="s">
        <v>23613</v>
      </c>
      <c r="BT1590" t="str">
        <f>HYPERLINK("https%3A%2F%2Fwww.webofscience.com%2Fwos%2Fwoscc%2Ffull-record%2FWOS:001112866900001","View Full Record in Web of Science")</f>
        <v>View Full Record in Web of Science</v>
      </c>
    </row>
    <row r="1591" spans="1:72" x14ac:dyDescent="0.25">
      <c r="A1591" t="s">
        <v>72</v>
      </c>
      <c r="B1591" t="s">
        <v>23648</v>
      </c>
      <c r="C1591" t="s">
        <v>74</v>
      </c>
      <c r="D1591" t="s">
        <v>74</v>
      </c>
      <c r="E1591" t="s">
        <v>74</v>
      </c>
      <c r="F1591" t="s">
        <v>23649</v>
      </c>
      <c r="G1591" t="s">
        <v>74</v>
      </c>
      <c r="H1591" t="s">
        <v>74</v>
      </c>
      <c r="I1591" t="s">
        <v>23650</v>
      </c>
      <c r="J1591" t="s">
        <v>4064</v>
      </c>
      <c r="K1591" t="s">
        <v>74</v>
      </c>
      <c r="L1591" t="s">
        <v>74</v>
      </c>
      <c r="M1591" t="s">
        <v>78</v>
      </c>
      <c r="N1591" t="s">
        <v>79</v>
      </c>
      <c r="O1591" t="s">
        <v>74</v>
      </c>
      <c r="P1591" t="s">
        <v>74</v>
      </c>
      <c r="Q1591" t="s">
        <v>74</v>
      </c>
      <c r="R1591" t="s">
        <v>74</v>
      </c>
      <c r="S1591" t="s">
        <v>74</v>
      </c>
      <c r="T1591" t="s">
        <v>23651</v>
      </c>
      <c r="U1591" t="s">
        <v>74</v>
      </c>
      <c r="V1591" t="s">
        <v>23652</v>
      </c>
      <c r="W1591" t="s">
        <v>23653</v>
      </c>
      <c r="X1591" t="s">
        <v>23654</v>
      </c>
      <c r="Y1591" t="s">
        <v>23655</v>
      </c>
      <c r="Z1591" t="s">
        <v>23656</v>
      </c>
      <c r="AA1591" t="s">
        <v>23657</v>
      </c>
      <c r="AB1591" t="s">
        <v>23658</v>
      </c>
      <c r="AC1591" t="s">
        <v>74</v>
      </c>
      <c r="AD1591" t="s">
        <v>74</v>
      </c>
      <c r="AE1591" t="s">
        <v>74</v>
      </c>
      <c r="AF1591" t="s">
        <v>74</v>
      </c>
      <c r="AG1591">
        <v>41</v>
      </c>
      <c r="AH1591">
        <v>0</v>
      </c>
      <c r="AI1591">
        <v>0</v>
      </c>
      <c r="AJ1591">
        <v>24</v>
      </c>
      <c r="AK1591">
        <v>24</v>
      </c>
      <c r="AL1591" t="s">
        <v>4074</v>
      </c>
      <c r="AM1591" t="s">
        <v>502</v>
      </c>
      <c r="AN1591" t="s">
        <v>4075</v>
      </c>
      <c r="AO1591" t="s">
        <v>4076</v>
      </c>
      <c r="AP1591" t="s">
        <v>4077</v>
      </c>
      <c r="AQ1591" t="s">
        <v>74</v>
      </c>
      <c r="AR1591" t="s">
        <v>4078</v>
      </c>
      <c r="AS1591" t="s">
        <v>4079</v>
      </c>
      <c r="AT1591" t="s">
        <v>74</v>
      </c>
      <c r="AU1591">
        <v>2024</v>
      </c>
      <c r="AV1591">
        <v>27</v>
      </c>
      <c r="AW1591">
        <v>1</v>
      </c>
      <c r="AX1591" t="s">
        <v>74</v>
      </c>
      <c r="AY1591" t="s">
        <v>74</v>
      </c>
      <c r="AZ1591" t="s">
        <v>74</v>
      </c>
      <c r="BA1591" t="s">
        <v>74</v>
      </c>
      <c r="BB1591" t="s">
        <v>74</v>
      </c>
      <c r="BC1591" t="s">
        <v>74</v>
      </c>
      <c r="BD1591" t="s">
        <v>74</v>
      </c>
      <c r="BE1591" t="s">
        <v>23659</v>
      </c>
      <c r="BF1591" t="str">
        <f>HYPERLINK("http://dx.doi.org/10.5944/educxx1.36951","http://dx.doi.org/10.5944/educxx1.36951")</f>
        <v>http://dx.doi.org/10.5944/educxx1.36951</v>
      </c>
      <c r="BG1591" t="s">
        <v>74</v>
      </c>
      <c r="BH1591" t="s">
        <v>74</v>
      </c>
      <c r="BI1591">
        <v>24</v>
      </c>
      <c r="BJ1591" t="s">
        <v>278</v>
      </c>
      <c r="BK1591" t="s">
        <v>100</v>
      </c>
      <c r="BL1591" t="s">
        <v>278</v>
      </c>
      <c r="BM1591" t="s">
        <v>23660</v>
      </c>
      <c r="BN1591" t="s">
        <v>74</v>
      </c>
      <c r="BO1591" t="s">
        <v>155</v>
      </c>
      <c r="BP1591" t="s">
        <v>74</v>
      </c>
      <c r="BQ1591" t="s">
        <v>74</v>
      </c>
      <c r="BR1591" t="s">
        <v>104</v>
      </c>
      <c r="BS1591" t="s">
        <v>23661</v>
      </c>
      <c r="BT1591" t="str">
        <f>HYPERLINK("https%3A%2F%2Fwww.webofscience.com%2Fwos%2Fwoscc%2Ffull-record%2FWOS:001137810800011","View Full Record in Web of Science")</f>
        <v>View Full Record in Web of Science</v>
      </c>
    </row>
    <row r="1592" spans="1:72" x14ac:dyDescent="0.25">
      <c r="A1592" t="s">
        <v>72</v>
      </c>
      <c r="B1592" t="s">
        <v>23727</v>
      </c>
      <c r="C1592" t="s">
        <v>74</v>
      </c>
      <c r="D1592" t="s">
        <v>74</v>
      </c>
      <c r="E1592" t="s">
        <v>74</v>
      </c>
      <c r="F1592" t="s">
        <v>23728</v>
      </c>
      <c r="G1592" t="s">
        <v>74</v>
      </c>
      <c r="H1592" t="s">
        <v>74</v>
      </c>
      <c r="I1592" t="s">
        <v>23729</v>
      </c>
      <c r="J1592" t="s">
        <v>23730</v>
      </c>
      <c r="K1592" t="s">
        <v>74</v>
      </c>
      <c r="L1592" t="s">
        <v>74</v>
      </c>
      <c r="M1592" t="s">
        <v>78</v>
      </c>
      <c r="N1592" t="s">
        <v>79</v>
      </c>
      <c r="O1592" t="s">
        <v>74</v>
      </c>
      <c r="P1592" t="s">
        <v>74</v>
      </c>
      <c r="Q1592" t="s">
        <v>74</v>
      </c>
      <c r="R1592" t="s">
        <v>74</v>
      </c>
      <c r="S1592" t="s">
        <v>74</v>
      </c>
      <c r="T1592" t="s">
        <v>23731</v>
      </c>
      <c r="U1592" t="s">
        <v>23732</v>
      </c>
      <c r="V1592" t="s">
        <v>23733</v>
      </c>
      <c r="W1592" t="s">
        <v>23734</v>
      </c>
      <c r="X1592" t="s">
        <v>23735</v>
      </c>
      <c r="Y1592" t="s">
        <v>23736</v>
      </c>
      <c r="Z1592" t="s">
        <v>23737</v>
      </c>
      <c r="AA1592" t="s">
        <v>23738</v>
      </c>
      <c r="AB1592" t="s">
        <v>23739</v>
      </c>
      <c r="AC1592" t="s">
        <v>23740</v>
      </c>
      <c r="AD1592" t="s">
        <v>23740</v>
      </c>
      <c r="AE1592" t="s">
        <v>23741</v>
      </c>
      <c r="AF1592" t="s">
        <v>74</v>
      </c>
      <c r="AG1592">
        <v>63</v>
      </c>
      <c r="AH1592">
        <v>0</v>
      </c>
      <c r="AI1592">
        <v>0</v>
      </c>
      <c r="AJ1592">
        <v>6</v>
      </c>
      <c r="AK1592">
        <v>7</v>
      </c>
      <c r="AL1592" t="s">
        <v>248</v>
      </c>
      <c r="AM1592" t="s">
        <v>249</v>
      </c>
      <c r="AN1592" t="s">
        <v>250</v>
      </c>
      <c r="AO1592" t="s">
        <v>23742</v>
      </c>
      <c r="AP1592" t="s">
        <v>23743</v>
      </c>
      <c r="AQ1592" t="s">
        <v>74</v>
      </c>
      <c r="AR1592" t="s">
        <v>23744</v>
      </c>
      <c r="AS1592" t="s">
        <v>23745</v>
      </c>
      <c r="AT1592" t="s">
        <v>439</v>
      </c>
      <c r="AU1592">
        <v>2024</v>
      </c>
      <c r="AV1592">
        <v>52</v>
      </c>
      <c r="AW1592">
        <v>3</v>
      </c>
      <c r="AX1592" t="s">
        <v>74</v>
      </c>
      <c r="AY1592" t="s">
        <v>74</v>
      </c>
      <c r="AZ1592" t="s">
        <v>74</v>
      </c>
      <c r="BA1592" t="s">
        <v>74</v>
      </c>
      <c r="BB1592">
        <v>339</v>
      </c>
      <c r="BC1592">
        <v>352</v>
      </c>
      <c r="BD1592" t="s">
        <v>74</v>
      </c>
      <c r="BE1592" t="s">
        <v>23746</v>
      </c>
      <c r="BF1592" t="str">
        <f>HYPERLINK("http://dx.doi.org/10.1007/s10802-023-01137-x","http://dx.doi.org/10.1007/s10802-023-01137-x")</f>
        <v>http://dx.doi.org/10.1007/s10802-023-01137-x</v>
      </c>
      <c r="BG1592" t="s">
        <v>74</v>
      </c>
      <c r="BH1592" t="s">
        <v>2363</v>
      </c>
      <c r="BI1592">
        <v>14</v>
      </c>
      <c r="BJ1592" t="s">
        <v>11112</v>
      </c>
      <c r="BK1592" t="s">
        <v>100</v>
      </c>
      <c r="BL1592" t="s">
        <v>101</v>
      </c>
      <c r="BM1592" t="s">
        <v>23747</v>
      </c>
      <c r="BN1592">
        <v>37847458</v>
      </c>
      <c r="BO1592" t="s">
        <v>1210</v>
      </c>
      <c r="BP1592" t="s">
        <v>74</v>
      </c>
      <c r="BQ1592" t="s">
        <v>74</v>
      </c>
      <c r="BR1592" t="s">
        <v>104</v>
      </c>
      <c r="BS1592" t="s">
        <v>23748</v>
      </c>
      <c r="BT1592" t="str">
        <f>HYPERLINK("https%3A%2F%2Fwww.webofscience.com%2Fwos%2Fwoscc%2Ffull-record%2FWOS:001087839100001","View Full Record in Web of Science")</f>
        <v>View Full Record in Web of Science</v>
      </c>
    </row>
    <row r="1593" spans="1:72" x14ac:dyDescent="0.25">
      <c r="A1593" t="s">
        <v>72</v>
      </c>
      <c r="B1593" t="s">
        <v>23957</v>
      </c>
      <c r="C1593" t="s">
        <v>74</v>
      </c>
      <c r="D1593" t="s">
        <v>74</v>
      </c>
      <c r="E1593" t="s">
        <v>74</v>
      </c>
      <c r="F1593" t="s">
        <v>23958</v>
      </c>
      <c r="G1593" t="s">
        <v>74</v>
      </c>
      <c r="H1593" t="s">
        <v>74</v>
      </c>
      <c r="I1593" t="s">
        <v>23959</v>
      </c>
      <c r="J1593" t="s">
        <v>6381</v>
      </c>
      <c r="K1593" t="s">
        <v>74</v>
      </c>
      <c r="L1593" t="s">
        <v>74</v>
      </c>
      <c r="M1593" t="s">
        <v>78</v>
      </c>
      <c r="N1593" t="s">
        <v>79</v>
      </c>
      <c r="O1593" t="s">
        <v>74</v>
      </c>
      <c r="P1593" t="s">
        <v>74</v>
      </c>
      <c r="Q1593" t="s">
        <v>74</v>
      </c>
      <c r="R1593" t="s">
        <v>74</v>
      </c>
      <c r="S1593" t="s">
        <v>74</v>
      </c>
      <c r="T1593" t="s">
        <v>23960</v>
      </c>
      <c r="U1593" t="s">
        <v>23961</v>
      </c>
      <c r="V1593" t="s">
        <v>23962</v>
      </c>
      <c r="W1593" t="s">
        <v>23963</v>
      </c>
      <c r="X1593" t="s">
        <v>23964</v>
      </c>
      <c r="Y1593" t="s">
        <v>23965</v>
      </c>
      <c r="Z1593" t="s">
        <v>23966</v>
      </c>
      <c r="AA1593" t="s">
        <v>74</v>
      </c>
      <c r="AB1593" t="s">
        <v>23967</v>
      </c>
      <c r="AC1593" t="s">
        <v>23968</v>
      </c>
      <c r="AD1593" t="s">
        <v>6089</v>
      </c>
      <c r="AE1593" t="s">
        <v>1129</v>
      </c>
      <c r="AF1593" t="s">
        <v>74</v>
      </c>
      <c r="AG1593">
        <v>37</v>
      </c>
      <c r="AH1593">
        <v>0</v>
      </c>
      <c r="AI1593">
        <v>0</v>
      </c>
      <c r="AJ1593">
        <v>1</v>
      </c>
      <c r="AK1593">
        <v>1</v>
      </c>
      <c r="AL1593" t="s">
        <v>196</v>
      </c>
      <c r="AM1593" t="s">
        <v>197</v>
      </c>
      <c r="AN1593" t="s">
        <v>198</v>
      </c>
      <c r="AO1593" t="s">
        <v>6394</v>
      </c>
      <c r="AP1593" t="s">
        <v>6395</v>
      </c>
      <c r="AQ1593" t="s">
        <v>74</v>
      </c>
      <c r="AR1593" t="s">
        <v>6396</v>
      </c>
      <c r="AS1593" t="s">
        <v>6397</v>
      </c>
      <c r="AT1593" t="s">
        <v>400</v>
      </c>
      <c r="AU1593">
        <v>2024</v>
      </c>
      <c r="AV1593">
        <v>94</v>
      </c>
      <c r="AW1593">
        <v>6</v>
      </c>
      <c r="AX1593" t="s">
        <v>74</v>
      </c>
      <c r="AY1593" t="s">
        <v>74</v>
      </c>
      <c r="AZ1593" t="s">
        <v>74</v>
      </c>
      <c r="BA1593" t="s">
        <v>74</v>
      </c>
      <c r="BB1593">
        <v>501</v>
      </c>
      <c r="BC1593">
        <v>508</v>
      </c>
      <c r="BD1593" t="s">
        <v>74</v>
      </c>
      <c r="BE1593" t="s">
        <v>23969</v>
      </c>
      <c r="BF1593" t="str">
        <f>HYPERLINK("http://dx.doi.org/10.1111/josh.13418","http://dx.doi.org/10.1111/josh.13418")</f>
        <v>http://dx.doi.org/10.1111/josh.13418</v>
      </c>
      <c r="BG1593" t="s">
        <v>74</v>
      </c>
      <c r="BH1593" t="s">
        <v>1803</v>
      </c>
      <c r="BI1593">
        <v>8</v>
      </c>
      <c r="BJ1593" t="s">
        <v>6399</v>
      </c>
      <c r="BK1593" t="s">
        <v>307</v>
      </c>
      <c r="BL1593" t="s">
        <v>6400</v>
      </c>
      <c r="BM1593" t="s">
        <v>23970</v>
      </c>
      <c r="BN1593">
        <v>38086782</v>
      </c>
      <c r="BO1593" t="s">
        <v>74</v>
      </c>
      <c r="BP1593" t="s">
        <v>74</v>
      </c>
      <c r="BQ1593" t="s">
        <v>74</v>
      </c>
      <c r="BR1593" t="s">
        <v>104</v>
      </c>
      <c r="BS1593" t="s">
        <v>23971</v>
      </c>
      <c r="BT1593" t="str">
        <f>HYPERLINK("https%3A%2F%2Fwww.webofscience.com%2Fwos%2Fwoscc%2Ffull-record%2FWOS:001124174100001","View Full Record in Web of Science")</f>
        <v>View Full Record in Web of Science</v>
      </c>
    </row>
    <row r="1594" spans="1:72" x14ac:dyDescent="0.25">
      <c r="A1594" t="s">
        <v>72</v>
      </c>
      <c r="B1594" t="s">
        <v>24359</v>
      </c>
      <c r="C1594" t="s">
        <v>74</v>
      </c>
      <c r="D1594" t="s">
        <v>74</v>
      </c>
      <c r="E1594" t="s">
        <v>74</v>
      </c>
      <c r="F1594" t="s">
        <v>24360</v>
      </c>
      <c r="G1594" t="s">
        <v>74</v>
      </c>
      <c r="H1594" t="s">
        <v>74</v>
      </c>
      <c r="I1594" t="s">
        <v>24361</v>
      </c>
      <c r="J1594" t="s">
        <v>941</v>
      </c>
      <c r="K1594" t="s">
        <v>74</v>
      </c>
      <c r="L1594" t="s">
        <v>74</v>
      </c>
      <c r="M1594" t="s">
        <v>78</v>
      </c>
      <c r="N1594" t="s">
        <v>188</v>
      </c>
      <c r="O1594" t="s">
        <v>74</v>
      </c>
      <c r="P1594" t="s">
        <v>74</v>
      </c>
      <c r="Q1594" t="s">
        <v>74</v>
      </c>
      <c r="R1594" t="s">
        <v>74</v>
      </c>
      <c r="S1594" t="s">
        <v>74</v>
      </c>
      <c r="T1594" t="s">
        <v>24362</v>
      </c>
      <c r="U1594" t="s">
        <v>24363</v>
      </c>
      <c r="V1594" t="s">
        <v>24364</v>
      </c>
      <c r="W1594" t="s">
        <v>24365</v>
      </c>
      <c r="X1594" t="s">
        <v>24366</v>
      </c>
      <c r="Y1594" t="s">
        <v>24367</v>
      </c>
      <c r="Z1594" t="s">
        <v>24368</v>
      </c>
      <c r="AA1594" t="s">
        <v>74</v>
      </c>
      <c r="AB1594" t="s">
        <v>74</v>
      </c>
      <c r="AC1594" t="s">
        <v>74</v>
      </c>
      <c r="AD1594" t="s">
        <v>74</v>
      </c>
      <c r="AE1594" t="s">
        <v>74</v>
      </c>
      <c r="AF1594" t="s">
        <v>74</v>
      </c>
      <c r="AG1594">
        <v>67</v>
      </c>
      <c r="AH1594">
        <v>0</v>
      </c>
      <c r="AI1594">
        <v>0</v>
      </c>
      <c r="AJ1594">
        <v>1</v>
      </c>
      <c r="AK1594">
        <v>1</v>
      </c>
      <c r="AL1594" t="s">
        <v>196</v>
      </c>
      <c r="AM1594" t="s">
        <v>197</v>
      </c>
      <c r="AN1594" t="s">
        <v>198</v>
      </c>
      <c r="AO1594" t="s">
        <v>954</v>
      </c>
      <c r="AP1594" t="s">
        <v>955</v>
      </c>
      <c r="AQ1594" t="s">
        <v>74</v>
      </c>
      <c r="AR1594" t="s">
        <v>956</v>
      </c>
      <c r="AS1594" t="s">
        <v>957</v>
      </c>
      <c r="AT1594" t="s">
        <v>24369</v>
      </c>
      <c r="AU1594">
        <v>2024</v>
      </c>
      <c r="AV1594" t="s">
        <v>74</v>
      </c>
      <c r="AW1594" t="s">
        <v>74</v>
      </c>
      <c r="AX1594" t="s">
        <v>74</v>
      </c>
      <c r="AY1594" t="s">
        <v>74</v>
      </c>
      <c r="AZ1594" t="s">
        <v>74</v>
      </c>
      <c r="BA1594" t="s">
        <v>74</v>
      </c>
      <c r="BB1594" t="s">
        <v>74</v>
      </c>
      <c r="BC1594" t="s">
        <v>74</v>
      </c>
      <c r="BD1594" t="s">
        <v>74</v>
      </c>
      <c r="BE1594" t="s">
        <v>24370</v>
      </c>
      <c r="BF1594" t="str">
        <f>HYPERLINK("http://dx.doi.org/10.1002/pits.23269","http://dx.doi.org/10.1002/pits.23269")</f>
        <v>http://dx.doi.org/10.1002/pits.23269</v>
      </c>
      <c r="BG1594" t="s">
        <v>74</v>
      </c>
      <c r="BH1594" t="s">
        <v>3392</v>
      </c>
      <c r="BI1594">
        <v>17</v>
      </c>
      <c r="BJ1594" t="s">
        <v>126</v>
      </c>
      <c r="BK1594" t="s">
        <v>100</v>
      </c>
      <c r="BL1594" t="s">
        <v>101</v>
      </c>
      <c r="BM1594" t="s">
        <v>24371</v>
      </c>
      <c r="BN1594" t="s">
        <v>74</v>
      </c>
      <c r="BO1594" t="s">
        <v>74</v>
      </c>
      <c r="BP1594" t="s">
        <v>74</v>
      </c>
      <c r="BQ1594" t="s">
        <v>74</v>
      </c>
      <c r="BR1594" t="s">
        <v>104</v>
      </c>
      <c r="BS1594" t="s">
        <v>24372</v>
      </c>
      <c r="BT1594" t="str">
        <f>HYPERLINK("https%3A%2F%2Fwww.webofscience.com%2Fwos%2Fwoscc%2Ffull-record%2FWOS:001253995500001","View Full Record in Web of Science")</f>
        <v>View Full Record in Web of Science</v>
      </c>
    </row>
    <row r="1595" spans="1:72" x14ac:dyDescent="0.25">
      <c r="A1595" t="s">
        <v>72</v>
      </c>
      <c r="B1595" t="s">
        <v>24373</v>
      </c>
      <c r="C1595" t="s">
        <v>74</v>
      </c>
      <c r="D1595" t="s">
        <v>74</v>
      </c>
      <c r="E1595" t="s">
        <v>74</v>
      </c>
      <c r="F1595" t="s">
        <v>24374</v>
      </c>
      <c r="G1595" t="s">
        <v>74</v>
      </c>
      <c r="H1595" t="s">
        <v>74</v>
      </c>
      <c r="I1595" t="s">
        <v>24375</v>
      </c>
      <c r="J1595" t="s">
        <v>384</v>
      </c>
      <c r="K1595" t="s">
        <v>74</v>
      </c>
      <c r="L1595" t="s">
        <v>74</v>
      </c>
      <c r="M1595" t="s">
        <v>78</v>
      </c>
      <c r="N1595" t="s">
        <v>79</v>
      </c>
      <c r="O1595" t="s">
        <v>74</v>
      </c>
      <c r="P1595" t="s">
        <v>74</v>
      </c>
      <c r="Q1595" t="s">
        <v>74</v>
      </c>
      <c r="R1595" t="s">
        <v>74</v>
      </c>
      <c r="S1595" t="s">
        <v>74</v>
      </c>
      <c r="T1595" t="s">
        <v>24376</v>
      </c>
      <c r="U1595" t="s">
        <v>24377</v>
      </c>
      <c r="V1595" t="s">
        <v>24378</v>
      </c>
      <c r="W1595" t="s">
        <v>24379</v>
      </c>
      <c r="X1595" t="s">
        <v>24380</v>
      </c>
      <c r="Y1595" t="s">
        <v>24381</v>
      </c>
      <c r="Z1595" t="s">
        <v>24382</v>
      </c>
      <c r="AA1595" t="s">
        <v>74</v>
      </c>
      <c r="AB1595" t="s">
        <v>74</v>
      </c>
      <c r="AC1595" t="s">
        <v>24383</v>
      </c>
      <c r="AD1595" t="s">
        <v>6458</v>
      </c>
      <c r="AE1595" t="s">
        <v>24384</v>
      </c>
      <c r="AF1595" t="s">
        <v>74</v>
      </c>
      <c r="AG1595">
        <v>81</v>
      </c>
      <c r="AH1595">
        <v>0</v>
      </c>
      <c r="AI1595">
        <v>0</v>
      </c>
      <c r="AJ1595">
        <v>5</v>
      </c>
      <c r="AK1595">
        <v>5</v>
      </c>
      <c r="AL1595" t="s">
        <v>224</v>
      </c>
      <c r="AM1595" t="s">
        <v>225</v>
      </c>
      <c r="AN1595" t="s">
        <v>226</v>
      </c>
      <c r="AO1595" t="s">
        <v>396</v>
      </c>
      <c r="AP1595" t="s">
        <v>397</v>
      </c>
      <c r="AQ1595" t="s">
        <v>74</v>
      </c>
      <c r="AR1595" t="s">
        <v>398</v>
      </c>
      <c r="AS1595" t="s">
        <v>399</v>
      </c>
      <c r="AT1595" t="s">
        <v>275</v>
      </c>
      <c r="AU1595">
        <v>2024</v>
      </c>
      <c r="AV1595">
        <v>105</v>
      </c>
      <c r="AW1595" t="s">
        <v>74</v>
      </c>
      <c r="AX1595" t="s">
        <v>74</v>
      </c>
      <c r="AY1595" t="s">
        <v>74</v>
      </c>
      <c r="AZ1595" t="s">
        <v>74</v>
      </c>
      <c r="BA1595" t="s">
        <v>74</v>
      </c>
      <c r="BB1595" t="s">
        <v>74</v>
      </c>
      <c r="BC1595" t="s">
        <v>74</v>
      </c>
      <c r="BD1595">
        <v>101314</v>
      </c>
      <c r="BE1595" t="s">
        <v>24385</v>
      </c>
      <c r="BF1595" t="str">
        <f>HYPERLINK("http://dx.doi.org/10.1016/j.jsp.2024.101314","http://dx.doi.org/10.1016/j.jsp.2024.101314")</f>
        <v>http://dx.doi.org/10.1016/j.jsp.2024.101314</v>
      </c>
      <c r="BG1595" t="s">
        <v>74</v>
      </c>
      <c r="BH1595" t="s">
        <v>74</v>
      </c>
      <c r="BI1595">
        <v>14</v>
      </c>
      <c r="BJ1595" t="s">
        <v>126</v>
      </c>
      <c r="BK1595" t="s">
        <v>100</v>
      </c>
      <c r="BL1595" t="s">
        <v>101</v>
      </c>
      <c r="BM1595" t="s">
        <v>24386</v>
      </c>
      <c r="BN1595">
        <v>38876543</v>
      </c>
      <c r="BO1595" t="s">
        <v>74</v>
      </c>
      <c r="BP1595" t="s">
        <v>74</v>
      </c>
      <c r="BQ1595" t="s">
        <v>74</v>
      </c>
      <c r="BR1595" t="s">
        <v>104</v>
      </c>
      <c r="BS1595" t="s">
        <v>24387</v>
      </c>
      <c r="BT1595" t="str">
        <f>HYPERLINK("https%3A%2F%2Fwww.webofscience.com%2Fwos%2Fwoscc%2Ffull-record%2FWOS:001239207700001","View Full Record in Web of Science")</f>
        <v>View Full Record in Web of Science</v>
      </c>
    </row>
    <row r="1596" spans="1:72" x14ac:dyDescent="0.25">
      <c r="A1596" t="s">
        <v>72</v>
      </c>
      <c r="B1596" t="s">
        <v>24388</v>
      </c>
      <c r="C1596" t="s">
        <v>74</v>
      </c>
      <c r="D1596" t="s">
        <v>74</v>
      </c>
      <c r="E1596" t="s">
        <v>74</v>
      </c>
      <c r="F1596" t="s">
        <v>24389</v>
      </c>
      <c r="G1596" t="s">
        <v>74</v>
      </c>
      <c r="H1596" t="s">
        <v>74</v>
      </c>
      <c r="I1596" t="s">
        <v>24390</v>
      </c>
      <c r="J1596" t="s">
        <v>24391</v>
      </c>
      <c r="K1596" t="s">
        <v>74</v>
      </c>
      <c r="L1596" t="s">
        <v>74</v>
      </c>
      <c r="M1596" t="s">
        <v>78</v>
      </c>
      <c r="N1596" t="s">
        <v>79</v>
      </c>
      <c r="O1596" t="s">
        <v>74</v>
      </c>
      <c r="P1596" t="s">
        <v>74</v>
      </c>
      <c r="Q1596" t="s">
        <v>74</v>
      </c>
      <c r="R1596" t="s">
        <v>74</v>
      </c>
      <c r="S1596" t="s">
        <v>74</v>
      </c>
      <c r="T1596" t="s">
        <v>24392</v>
      </c>
      <c r="U1596" t="s">
        <v>24393</v>
      </c>
      <c r="V1596" t="s">
        <v>24394</v>
      </c>
      <c r="W1596" t="s">
        <v>24395</v>
      </c>
      <c r="X1596" t="s">
        <v>74</v>
      </c>
      <c r="Y1596" t="s">
        <v>24396</v>
      </c>
      <c r="Z1596" t="s">
        <v>24397</v>
      </c>
      <c r="AA1596" t="s">
        <v>74</v>
      </c>
      <c r="AB1596" t="s">
        <v>24398</v>
      </c>
      <c r="AC1596" t="s">
        <v>74</v>
      </c>
      <c r="AD1596" t="s">
        <v>74</v>
      </c>
      <c r="AE1596" t="s">
        <v>74</v>
      </c>
      <c r="AF1596" t="s">
        <v>74</v>
      </c>
      <c r="AG1596">
        <v>32</v>
      </c>
      <c r="AH1596">
        <v>0</v>
      </c>
      <c r="AI1596">
        <v>0</v>
      </c>
      <c r="AJ1596">
        <v>0</v>
      </c>
      <c r="AK1596">
        <v>0</v>
      </c>
      <c r="AL1596" t="s">
        <v>1568</v>
      </c>
      <c r="AM1596" t="s">
        <v>249</v>
      </c>
      <c r="AN1596" t="s">
        <v>1569</v>
      </c>
      <c r="AO1596" t="s">
        <v>24399</v>
      </c>
      <c r="AP1596" t="s">
        <v>24400</v>
      </c>
      <c r="AQ1596" t="s">
        <v>74</v>
      </c>
      <c r="AR1596" t="s">
        <v>24401</v>
      </c>
      <c r="AS1596" t="s">
        <v>24402</v>
      </c>
      <c r="AT1596" t="s">
        <v>11800</v>
      </c>
      <c r="AU1596">
        <v>2024</v>
      </c>
      <c r="AV1596">
        <v>24</v>
      </c>
      <c r="AW1596">
        <v>1</v>
      </c>
      <c r="AX1596" t="s">
        <v>74</v>
      </c>
      <c r="AY1596" t="s">
        <v>74</v>
      </c>
      <c r="AZ1596" t="s">
        <v>74</v>
      </c>
      <c r="BA1596" t="s">
        <v>74</v>
      </c>
      <c r="BB1596">
        <v>155</v>
      </c>
      <c r="BC1596">
        <v>161</v>
      </c>
      <c r="BD1596" t="s">
        <v>74</v>
      </c>
      <c r="BE1596" t="s">
        <v>74</v>
      </c>
      <c r="BF1596" t="s">
        <v>74</v>
      </c>
      <c r="BG1596" t="s">
        <v>74</v>
      </c>
      <c r="BH1596" t="s">
        <v>74</v>
      </c>
      <c r="BI1596">
        <v>7</v>
      </c>
      <c r="BJ1596" t="s">
        <v>4177</v>
      </c>
      <c r="BK1596" t="s">
        <v>153</v>
      </c>
      <c r="BL1596" t="s">
        <v>4177</v>
      </c>
      <c r="BM1596" t="s">
        <v>24403</v>
      </c>
      <c r="BN1596">
        <v>37524166</v>
      </c>
      <c r="BO1596" t="s">
        <v>74</v>
      </c>
      <c r="BP1596" t="s">
        <v>74</v>
      </c>
      <c r="BQ1596" t="s">
        <v>74</v>
      </c>
      <c r="BR1596" t="s">
        <v>104</v>
      </c>
      <c r="BS1596" t="s">
        <v>24404</v>
      </c>
      <c r="BT1596" t="str">
        <f>HYPERLINK("https%3A%2F%2Fwww.webofscience.com%2Fwos%2Fwoscc%2Ffull-record%2FWOS:001159162700001","View Full Record in Web of Science")</f>
        <v>View Full Record in Web of Science</v>
      </c>
    </row>
    <row r="1597" spans="1:72" x14ac:dyDescent="0.25">
      <c r="A1597" t="s">
        <v>72</v>
      </c>
      <c r="B1597" t="s">
        <v>24464</v>
      </c>
      <c r="C1597" t="s">
        <v>74</v>
      </c>
      <c r="D1597" t="s">
        <v>74</v>
      </c>
      <c r="E1597" t="s">
        <v>74</v>
      </c>
      <c r="F1597" t="s">
        <v>24465</v>
      </c>
      <c r="G1597" t="s">
        <v>74</v>
      </c>
      <c r="H1597" t="s">
        <v>74</v>
      </c>
      <c r="I1597" t="s">
        <v>24466</v>
      </c>
      <c r="J1597" t="s">
        <v>15194</v>
      </c>
      <c r="K1597" t="s">
        <v>74</v>
      </c>
      <c r="L1597" t="s">
        <v>74</v>
      </c>
      <c r="M1597" t="s">
        <v>78</v>
      </c>
      <c r="N1597" t="s">
        <v>79</v>
      </c>
      <c r="O1597" t="s">
        <v>74</v>
      </c>
      <c r="P1597" t="s">
        <v>74</v>
      </c>
      <c r="Q1597" t="s">
        <v>74</v>
      </c>
      <c r="R1597" t="s">
        <v>74</v>
      </c>
      <c r="S1597" t="s">
        <v>74</v>
      </c>
      <c r="T1597" t="s">
        <v>24467</v>
      </c>
      <c r="U1597" t="s">
        <v>24468</v>
      </c>
      <c r="V1597" t="s">
        <v>24469</v>
      </c>
      <c r="W1597" t="s">
        <v>24470</v>
      </c>
      <c r="X1597" t="s">
        <v>24471</v>
      </c>
      <c r="Y1597" t="s">
        <v>24472</v>
      </c>
      <c r="Z1597" t="s">
        <v>24473</v>
      </c>
      <c r="AA1597" t="s">
        <v>74</v>
      </c>
      <c r="AB1597" t="s">
        <v>24474</v>
      </c>
      <c r="AC1597" t="s">
        <v>24475</v>
      </c>
      <c r="AD1597" t="s">
        <v>24475</v>
      </c>
      <c r="AE1597" t="s">
        <v>24476</v>
      </c>
      <c r="AF1597" t="s">
        <v>74</v>
      </c>
      <c r="AG1597">
        <v>108</v>
      </c>
      <c r="AH1597">
        <v>0</v>
      </c>
      <c r="AI1597">
        <v>0</v>
      </c>
      <c r="AJ1597">
        <v>5</v>
      </c>
      <c r="AK1597">
        <v>5</v>
      </c>
      <c r="AL1597" t="s">
        <v>248</v>
      </c>
      <c r="AM1597" t="s">
        <v>1471</v>
      </c>
      <c r="AN1597" t="s">
        <v>1472</v>
      </c>
      <c r="AO1597" t="s">
        <v>15207</v>
      </c>
      <c r="AP1597" t="s">
        <v>15208</v>
      </c>
      <c r="AQ1597" t="s">
        <v>74</v>
      </c>
      <c r="AR1597" t="s">
        <v>15194</v>
      </c>
      <c r="AS1597" t="s">
        <v>15209</v>
      </c>
      <c r="AT1597" t="s">
        <v>255</v>
      </c>
      <c r="AU1597">
        <v>2024</v>
      </c>
      <c r="AV1597">
        <v>129</v>
      </c>
      <c r="AW1597">
        <v>5</v>
      </c>
      <c r="AX1597" t="s">
        <v>74</v>
      </c>
      <c r="AY1597" t="s">
        <v>74</v>
      </c>
      <c r="AZ1597" t="s">
        <v>74</v>
      </c>
      <c r="BA1597" t="s">
        <v>74</v>
      </c>
      <c r="BB1597">
        <v>2771</v>
      </c>
      <c r="BC1597">
        <v>2799</v>
      </c>
      <c r="BD1597" t="s">
        <v>74</v>
      </c>
      <c r="BE1597" t="s">
        <v>24477</v>
      </c>
      <c r="BF1597" t="str">
        <f>HYPERLINK("http://dx.doi.org/10.1007/s11192-024-04986-5","http://dx.doi.org/10.1007/s11192-024-04986-5")</f>
        <v>http://dx.doi.org/10.1007/s11192-024-04986-5</v>
      </c>
      <c r="BG1597" t="s">
        <v>74</v>
      </c>
      <c r="BH1597" t="s">
        <v>1034</v>
      </c>
      <c r="BI1597">
        <v>29</v>
      </c>
      <c r="BJ1597" t="s">
        <v>15211</v>
      </c>
      <c r="BK1597" t="s">
        <v>307</v>
      </c>
      <c r="BL1597" t="s">
        <v>7598</v>
      </c>
      <c r="BM1597" t="s">
        <v>24478</v>
      </c>
      <c r="BN1597" t="s">
        <v>74</v>
      </c>
      <c r="BO1597" t="s">
        <v>1036</v>
      </c>
      <c r="BP1597" t="s">
        <v>74</v>
      </c>
      <c r="BQ1597" t="s">
        <v>74</v>
      </c>
      <c r="BR1597" t="s">
        <v>104</v>
      </c>
      <c r="BS1597" t="s">
        <v>24479</v>
      </c>
      <c r="BT1597" t="str">
        <f>HYPERLINK("https%3A%2F%2Fwww.webofscience.com%2Fwos%2Fwoscc%2Ffull-record%2FWOS:001209638800007","View Full Record in Web of Science")</f>
        <v>View Full Record in Web of Science</v>
      </c>
    </row>
    <row r="1598" spans="1:72" x14ac:dyDescent="0.25">
      <c r="A1598" t="s">
        <v>72</v>
      </c>
      <c r="B1598" t="s">
        <v>24718</v>
      </c>
      <c r="C1598" t="s">
        <v>74</v>
      </c>
      <c r="D1598" t="s">
        <v>74</v>
      </c>
      <c r="E1598" t="s">
        <v>74</v>
      </c>
      <c r="F1598" t="s">
        <v>24719</v>
      </c>
      <c r="G1598" t="s">
        <v>74</v>
      </c>
      <c r="H1598" t="s">
        <v>74</v>
      </c>
      <c r="I1598" t="s">
        <v>24720</v>
      </c>
      <c r="J1598" t="s">
        <v>4525</v>
      </c>
      <c r="K1598" t="s">
        <v>74</v>
      </c>
      <c r="L1598" t="s">
        <v>74</v>
      </c>
      <c r="M1598" t="s">
        <v>78</v>
      </c>
      <c r="N1598" t="s">
        <v>79</v>
      </c>
      <c r="O1598" t="s">
        <v>74</v>
      </c>
      <c r="P1598" t="s">
        <v>74</v>
      </c>
      <c r="Q1598" t="s">
        <v>74</v>
      </c>
      <c r="R1598" t="s">
        <v>74</v>
      </c>
      <c r="S1598" t="s">
        <v>74</v>
      </c>
      <c r="T1598" t="s">
        <v>24721</v>
      </c>
      <c r="U1598" t="s">
        <v>24722</v>
      </c>
      <c r="V1598" t="s">
        <v>24723</v>
      </c>
      <c r="W1598" t="s">
        <v>24724</v>
      </c>
      <c r="X1598" t="s">
        <v>24725</v>
      </c>
      <c r="Y1598" t="s">
        <v>24726</v>
      </c>
      <c r="Z1598" t="s">
        <v>24727</v>
      </c>
      <c r="AA1598" t="s">
        <v>74</v>
      </c>
      <c r="AB1598" t="s">
        <v>24728</v>
      </c>
      <c r="AC1598" t="s">
        <v>24729</v>
      </c>
      <c r="AD1598" t="s">
        <v>24730</v>
      </c>
      <c r="AE1598" t="s">
        <v>24731</v>
      </c>
      <c r="AF1598" t="s">
        <v>74</v>
      </c>
      <c r="AG1598">
        <v>35</v>
      </c>
      <c r="AH1598">
        <v>0</v>
      </c>
      <c r="AI1598">
        <v>0</v>
      </c>
      <c r="AJ1598">
        <v>1</v>
      </c>
      <c r="AK1598">
        <v>1</v>
      </c>
      <c r="AL1598" t="s">
        <v>418</v>
      </c>
      <c r="AM1598" t="s">
        <v>146</v>
      </c>
      <c r="AN1598" t="s">
        <v>419</v>
      </c>
      <c r="AO1598" t="s">
        <v>4534</v>
      </c>
      <c r="AP1598" t="s">
        <v>4535</v>
      </c>
      <c r="AQ1598" t="s">
        <v>74</v>
      </c>
      <c r="AR1598" t="s">
        <v>4536</v>
      </c>
      <c r="AS1598" t="s">
        <v>4537</v>
      </c>
      <c r="AT1598" t="s">
        <v>255</v>
      </c>
      <c r="AU1598">
        <v>2024</v>
      </c>
      <c r="AV1598">
        <v>48</v>
      </c>
      <c r="AW1598">
        <v>3</v>
      </c>
      <c r="AX1598" t="s">
        <v>74</v>
      </c>
      <c r="AY1598" t="s">
        <v>74</v>
      </c>
      <c r="AZ1598" t="s">
        <v>74</v>
      </c>
      <c r="BA1598" t="s">
        <v>74</v>
      </c>
      <c r="BB1598">
        <v>269</v>
      </c>
      <c r="BC1598">
        <v>278</v>
      </c>
      <c r="BD1598" t="s">
        <v>74</v>
      </c>
      <c r="BE1598" t="s">
        <v>24732</v>
      </c>
      <c r="BF1598" t="str">
        <f>HYPERLINK("http://dx.doi.org/10.1177/01650254231218284","http://dx.doi.org/10.1177/01650254231218284")</f>
        <v>http://dx.doi.org/10.1177/01650254231218284</v>
      </c>
      <c r="BG1598" t="s">
        <v>74</v>
      </c>
      <c r="BH1598" t="s">
        <v>1803</v>
      </c>
      <c r="BI1598">
        <v>10</v>
      </c>
      <c r="BJ1598" t="s">
        <v>1138</v>
      </c>
      <c r="BK1598" t="s">
        <v>100</v>
      </c>
      <c r="BL1598" t="s">
        <v>101</v>
      </c>
      <c r="BM1598" t="s">
        <v>24733</v>
      </c>
      <c r="BN1598" t="s">
        <v>74</v>
      </c>
      <c r="BO1598" t="s">
        <v>1036</v>
      </c>
      <c r="BP1598" t="s">
        <v>74</v>
      </c>
      <c r="BQ1598" t="s">
        <v>74</v>
      </c>
      <c r="BR1598" t="s">
        <v>104</v>
      </c>
      <c r="BS1598" t="s">
        <v>24734</v>
      </c>
      <c r="BT1598" t="str">
        <f>HYPERLINK("https%3A%2F%2Fwww.webofscience.com%2Fwos%2Fwoscc%2Ffull-record%2FWOS:001129488000001","View Full Record in Web of Science")</f>
        <v>View Full Record in Web of Science</v>
      </c>
    </row>
    <row r="1599" spans="1:72" x14ac:dyDescent="0.25">
      <c r="A1599" t="s">
        <v>72</v>
      </c>
      <c r="B1599" t="s">
        <v>24898</v>
      </c>
      <c r="C1599" t="s">
        <v>74</v>
      </c>
      <c r="D1599" t="s">
        <v>74</v>
      </c>
      <c r="E1599" t="s">
        <v>74</v>
      </c>
      <c r="F1599" t="s">
        <v>24899</v>
      </c>
      <c r="G1599" t="s">
        <v>74</v>
      </c>
      <c r="H1599" t="s">
        <v>74</v>
      </c>
      <c r="I1599" t="s">
        <v>24900</v>
      </c>
      <c r="J1599" t="s">
        <v>5837</v>
      </c>
      <c r="K1599" t="s">
        <v>74</v>
      </c>
      <c r="L1599" t="s">
        <v>74</v>
      </c>
      <c r="M1599" t="s">
        <v>78</v>
      </c>
      <c r="N1599" t="s">
        <v>79</v>
      </c>
      <c r="O1599" t="s">
        <v>74</v>
      </c>
      <c r="P1599" t="s">
        <v>74</v>
      </c>
      <c r="Q1599" t="s">
        <v>74</v>
      </c>
      <c r="R1599" t="s">
        <v>74</v>
      </c>
      <c r="S1599" t="s">
        <v>74</v>
      </c>
      <c r="T1599" t="s">
        <v>24901</v>
      </c>
      <c r="U1599" t="s">
        <v>24902</v>
      </c>
      <c r="V1599" t="s">
        <v>24903</v>
      </c>
      <c r="W1599" t="s">
        <v>24904</v>
      </c>
      <c r="X1599" t="s">
        <v>24905</v>
      </c>
      <c r="Y1599" t="s">
        <v>24906</v>
      </c>
      <c r="Z1599" t="s">
        <v>24907</v>
      </c>
      <c r="AA1599" t="s">
        <v>74</v>
      </c>
      <c r="AB1599" t="s">
        <v>24908</v>
      </c>
      <c r="AC1599" t="s">
        <v>24909</v>
      </c>
      <c r="AD1599" t="s">
        <v>8907</v>
      </c>
      <c r="AE1599" t="s">
        <v>24910</v>
      </c>
      <c r="AF1599" t="s">
        <v>74</v>
      </c>
      <c r="AG1599">
        <v>122</v>
      </c>
      <c r="AH1599">
        <v>0</v>
      </c>
      <c r="AI1599">
        <v>0</v>
      </c>
      <c r="AJ1599">
        <v>23</v>
      </c>
      <c r="AK1599">
        <v>23</v>
      </c>
      <c r="AL1599" t="s">
        <v>1506</v>
      </c>
      <c r="AM1599" t="s">
        <v>1507</v>
      </c>
      <c r="AN1599" t="s">
        <v>1508</v>
      </c>
      <c r="AO1599" t="s">
        <v>5850</v>
      </c>
      <c r="AP1599" t="s">
        <v>5851</v>
      </c>
      <c r="AQ1599" t="s">
        <v>74</v>
      </c>
      <c r="AR1599" t="s">
        <v>5852</v>
      </c>
      <c r="AS1599" t="s">
        <v>5853</v>
      </c>
      <c r="AT1599" t="s">
        <v>400</v>
      </c>
      <c r="AU1599">
        <v>2024</v>
      </c>
      <c r="AV1599">
        <v>77</v>
      </c>
      <c r="AW1599" t="s">
        <v>74</v>
      </c>
      <c r="AX1599" t="s">
        <v>74</v>
      </c>
      <c r="AY1599" t="s">
        <v>74</v>
      </c>
      <c r="AZ1599" t="s">
        <v>74</v>
      </c>
      <c r="BA1599" t="s">
        <v>74</v>
      </c>
      <c r="BB1599" t="s">
        <v>74</v>
      </c>
      <c r="BC1599" t="s">
        <v>74</v>
      </c>
      <c r="BD1599">
        <v>102258</v>
      </c>
      <c r="BE1599" t="s">
        <v>24911</v>
      </c>
      <c r="BF1599" t="str">
        <f>HYPERLINK("http://dx.doi.org/10.1016/j.cedpsych.2024.102258","http://dx.doi.org/10.1016/j.cedpsych.2024.102258")</f>
        <v>http://dx.doi.org/10.1016/j.cedpsych.2024.102258</v>
      </c>
      <c r="BG1599" t="s">
        <v>74</v>
      </c>
      <c r="BH1599" t="s">
        <v>1709</v>
      </c>
      <c r="BI1599">
        <v>14</v>
      </c>
      <c r="BJ1599" t="s">
        <v>126</v>
      </c>
      <c r="BK1599" t="s">
        <v>100</v>
      </c>
      <c r="BL1599" t="s">
        <v>101</v>
      </c>
      <c r="BM1599" t="s">
        <v>24912</v>
      </c>
      <c r="BN1599">
        <v>38463698</v>
      </c>
      <c r="BO1599" t="s">
        <v>74</v>
      </c>
      <c r="BP1599" t="s">
        <v>74</v>
      </c>
      <c r="BQ1599" t="s">
        <v>74</v>
      </c>
      <c r="BR1599" t="s">
        <v>104</v>
      </c>
      <c r="BS1599" t="s">
        <v>24913</v>
      </c>
      <c r="BT1599" t="str">
        <f>HYPERLINK("https%3A%2F%2Fwww.webofscience.com%2Fwos%2Fwoscc%2Ffull-record%2FWOS:001175588000001","View Full Record in Web of Science")</f>
        <v>View Full Record in Web of Science</v>
      </c>
    </row>
    <row r="1600" spans="1:72" x14ac:dyDescent="0.25">
      <c r="A1600" t="s">
        <v>72</v>
      </c>
      <c r="B1600" t="s">
        <v>24914</v>
      </c>
      <c r="C1600" t="s">
        <v>74</v>
      </c>
      <c r="D1600" t="s">
        <v>74</v>
      </c>
      <c r="E1600" t="s">
        <v>74</v>
      </c>
      <c r="F1600" t="s">
        <v>24915</v>
      </c>
      <c r="G1600" t="s">
        <v>74</v>
      </c>
      <c r="H1600" t="s">
        <v>74</v>
      </c>
      <c r="I1600" t="s">
        <v>24916</v>
      </c>
      <c r="J1600" t="s">
        <v>8182</v>
      </c>
      <c r="K1600" t="s">
        <v>74</v>
      </c>
      <c r="L1600" t="s">
        <v>74</v>
      </c>
      <c r="M1600" t="s">
        <v>78</v>
      </c>
      <c r="N1600" t="s">
        <v>79</v>
      </c>
      <c r="O1600" t="s">
        <v>74</v>
      </c>
      <c r="P1600" t="s">
        <v>74</v>
      </c>
      <c r="Q1600" t="s">
        <v>74</v>
      </c>
      <c r="R1600" t="s">
        <v>74</v>
      </c>
      <c r="S1600" t="s">
        <v>74</v>
      </c>
      <c r="T1600" t="s">
        <v>24917</v>
      </c>
      <c r="U1600" t="s">
        <v>24918</v>
      </c>
      <c r="V1600" t="s">
        <v>24919</v>
      </c>
      <c r="W1600" t="s">
        <v>24920</v>
      </c>
      <c r="X1600" t="s">
        <v>24921</v>
      </c>
      <c r="Y1600" t="s">
        <v>24922</v>
      </c>
      <c r="Z1600" t="s">
        <v>24923</v>
      </c>
      <c r="AA1600" t="s">
        <v>24924</v>
      </c>
      <c r="AB1600" t="s">
        <v>24925</v>
      </c>
      <c r="AC1600" t="s">
        <v>24926</v>
      </c>
      <c r="AD1600" t="s">
        <v>24927</v>
      </c>
      <c r="AE1600" t="s">
        <v>24928</v>
      </c>
      <c r="AF1600" t="s">
        <v>74</v>
      </c>
      <c r="AG1600">
        <v>68</v>
      </c>
      <c r="AH1600">
        <v>0</v>
      </c>
      <c r="AI1600">
        <v>0</v>
      </c>
      <c r="AJ1600">
        <v>7</v>
      </c>
      <c r="AK1600">
        <v>7</v>
      </c>
      <c r="AL1600" t="s">
        <v>196</v>
      </c>
      <c r="AM1600" t="s">
        <v>197</v>
      </c>
      <c r="AN1600" t="s">
        <v>198</v>
      </c>
      <c r="AO1600" t="s">
        <v>8186</v>
      </c>
      <c r="AP1600" t="s">
        <v>8187</v>
      </c>
      <c r="AQ1600" t="s">
        <v>74</v>
      </c>
      <c r="AR1600" t="s">
        <v>8188</v>
      </c>
      <c r="AS1600" t="s">
        <v>8189</v>
      </c>
      <c r="AT1600" t="s">
        <v>400</v>
      </c>
      <c r="AU1600">
        <v>2024</v>
      </c>
      <c r="AV1600">
        <v>96</v>
      </c>
      <c r="AW1600">
        <v>4</v>
      </c>
      <c r="AX1600" t="s">
        <v>74</v>
      </c>
      <c r="AY1600" t="s">
        <v>74</v>
      </c>
      <c r="AZ1600" t="s">
        <v>74</v>
      </c>
      <c r="BA1600" t="s">
        <v>74</v>
      </c>
      <c r="BB1600">
        <v>732</v>
      </c>
      <c r="BC1600">
        <v>745</v>
      </c>
      <c r="BD1600" t="s">
        <v>74</v>
      </c>
      <c r="BE1600" t="s">
        <v>24929</v>
      </c>
      <c r="BF1600" t="str">
        <f>HYPERLINK("http://dx.doi.org/10.1002/jad.12294","http://dx.doi.org/10.1002/jad.12294")</f>
        <v>http://dx.doi.org/10.1002/jad.12294</v>
      </c>
      <c r="BG1600" t="s">
        <v>74</v>
      </c>
      <c r="BH1600" t="s">
        <v>1232</v>
      </c>
      <c r="BI1600">
        <v>14</v>
      </c>
      <c r="BJ1600" t="s">
        <v>1138</v>
      </c>
      <c r="BK1600" t="s">
        <v>100</v>
      </c>
      <c r="BL1600" t="s">
        <v>101</v>
      </c>
      <c r="BM1600" t="s">
        <v>24930</v>
      </c>
      <c r="BN1600">
        <v>38284485</v>
      </c>
      <c r="BO1600" t="s">
        <v>74</v>
      </c>
      <c r="BP1600" t="s">
        <v>74</v>
      </c>
      <c r="BQ1600" t="s">
        <v>74</v>
      </c>
      <c r="BR1600" t="s">
        <v>104</v>
      </c>
      <c r="BS1600" t="s">
        <v>24931</v>
      </c>
      <c r="BT1600" t="str">
        <f>HYPERLINK("https%3A%2F%2Fwww.webofscience.com%2Fwos%2Fwoscc%2Ffull-record%2FWOS:001152700800001","View Full Record in Web of Science")</f>
        <v>View Full Record in Web of Science</v>
      </c>
    </row>
    <row r="1601" spans="1:72" x14ac:dyDescent="0.25">
      <c r="A1601" t="s">
        <v>72</v>
      </c>
      <c r="B1601" t="s">
        <v>25149</v>
      </c>
      <c r="C1601" t="s">
        <v>74</v>
      </c>
      <c r="D1601" t="s">
        <v>74</v>
      </c>
      <c r="E1601" t="s">
        <v>74</v>
      </c>
      <c r="F1601" t="s">
        <v>25150</v>
      </c>
      <c r="G1601" t="s">
        <v>74</v>
      </c>
      <c r="H1601" t="s">
        <v>74</v>
      </c>
      <c r="I1601" t="s">
        <v>25151</v>
      </c>
      <c r="J1601" t="s">
        <v>25152</v>
      </c>
      <c r="K1601" t="s">
        <v>74</v>
      </c>
      <c r="L1601" t="s">
        <v>74</v>
      </c>
      <c r="M1601" t="s">
        <v>78</v>
      </c>
      <c r="N1601" t="s">
        <v>79</v>
      </c>
      <c r="O1601" t="s">
        <v>74</v>
      </c>
      <c r="P1601" t="s">
        <v>74</v>
      </c>
      <c r="Q1601" t="s">
        <v>74</v>
      </c>
      <c r="R1601" t="s">
        <v>74</v>
      </c>
      <c r="S1601" t="s">
        <v>74</v>
      </c>
      <c r="T1601" t="s">
        <v>25153</v>
      </c>
      <c r="U1601" t="s">
        <v>25154</v>
      </c>
      <c r="V1601" t="s">
        <v>25155</v>
      </c>
      <c r="W1601" t="s">
        <v>25156</v>
      </c>
      <c r="X1601" t="s">
        <v>25157</v>
      </c>
      <c r="Y1601" t="s">
        <v>25158</v>
      </c>
      <c r="Z1601" t="s">
        <v>25159</v>
      </c>
      <c r="AA1601" t="s">
        <v>25160</v>
      </c>
      <c r="AB1601" t="s">
        <v>25161</v>
      </c>
      <c r="AC1601" t="s">
        <v>25162</v>
      </c>
      <c r="AD1601" t="s">
        <v>25163</v>
      </c>
      <c r="AE1601" t="s">
        <v>25164</v>
      </c>
      <c r="AF1601" t="s">
        <v>74</v>
      </c>
      <c r="AG1601">
        <v>95</v>
      </c>
      <c r="AH1601">
        <v>0</v>
      </c>
      <c r="AI1601">
        <v>0</v>
      </c>
      <c r="AJ1601">
        <v>4</v>
      </c>
      <c r="AK1601">
        <v>4</v>
      </c>
      <c r="AL1601" t="s">
        <v>248</v>
      </c>
      <c r="AM1601" t="s">
        <v>1471</v>
      </c>
      <c r="AN1601" t="s">
        <v>1472</v>
      </c>
      <c r="AO1601" t="s">
        <v>25165</v>
      </c>
      <c r="AP1601" t="s">
        <v>25166</v>
      </c>
      <c r="AQ1601" t="s">
        <v>74</v>
      </c>
      <c r="AR1601" t="s">
        <v>25167</v>
      </c>
      <c r="AS1601" t="s">
        <v>25168</v>
      </c>
      <c r="AT1601" t="s">
        <v>686</v>
      </c>
      <c r="AU1601">
        <v>2024</v>
      </c>
      <c r="AV1601">
        <v>54</v>
      </c>
      <c r="AW1601">
        <v>8</v>
      </c>
      <c r="AX1601" t="s">
        <v>74</v>
      </c>
      <c r="AY1601" t="s">
        <v>74</v>
      </c>
      <c r="AZ1601" t="s">
        <v>74</v>
      </c>
      <c r="BA1601" t="s">
        <v>74</v>
      </c>
      <c r="BB1601">
        <v>6175</v>
      </c>
      <c r="BC1601">
        <v>6197</v>
      </c>
      <c r="BD1601" t="s">
        <v>74</v>
      </c>
      <c r="BE1601" t="s">
        <v>25169</v>
      </c>
      <c r="BF1601" t="str">
        <f>HYPERLINK("http://dx.doi.org/10.1007/s10489-024-05483-1","http://dx.doi.org/10.1007/s10489-024-05483-1")</f>
        <v>http://dx.doi.org/10.1007/s10489-024-05483-1</v>
      </c>
      <c r="BG1601" t="s">
        <v>74</v>
      </c>
      <c r="BH1601" t="s">
        <v>205</v>
      </c>
      <c r="BI1601">
        <v>23</v>
      </c>
      <c r="BJ1601" t="s">
        <v>25170</v>
      </c>
      <c r="BK1601" t="s">
        <v>153</v>
      </c>
      <c r="BL1601" t="s">
        <v>1805</v>
      </c>
      <c r="BM1601" t="s">
        <v>25171</v>
      </c>
      <c r="BN1601" t="s">
        <v>74</v>
      </c>
      <c r="BO1601" t="s">
        <v>1036</v>
      </c>
      <c r="BP1601" t="s">
        <v>74</v>
      </c>
      <c r="BQ1601" t="s">
        <v>74</v>
      </c>
      <c r="BR1601" t="s">
        <v>104</v>
      </c>
      <c r="BS1601" t="s">
        <v>25172</v>
      </c>
      <c r="BT1601" t="str">
        <f>HYPERLINK("https%3A%2F%2Fwww.webofscience.com%2Fwos%2Fwoscc%2Ffull-record%2FWOS:001216057400001","View Full Record in Web of Science")</f>
        <v>View Full Record in Web of Science</v>
      </c>
    </row>
    <row r="1602" spans="1:72" x14ac:dyDescent="0.25">
      <c r="A1602" t="s">
        <v>72</v>
      </c>
      <c r="B1602" t="s">
        <v>25349</v>
      </c>
      <c r="C1602" t="s">
        <v>74</v>
      </c>
      <c r="D1602" t="s">
        <v>74</v>
      </c>
      <c r="E1602" t="s">
        <v>74</v>
      </c>
      <c r="F1602" t="s">
        <v>25350</v>
      </c>
      <c r="G1602" t="s">
        <v>74</v>
      </c>
      <c r="H1602" t="s">
        <v>74</v>
      </c>
      <c r="I1602" t="s">
        <v>25351</v>
      </c>
      <c r="J1602" t="s">
        <v>5905</v>
      </c>
      <c r="K1602" t="s">
        <v>74</v>
      </c>
      <c r="L1602" t="s">
        <v>74</v>
      </c>
      <c r="M1602" t="s">
        <v>78</v>
      </c>
      <c r="N1602" t="s">
        <v>79</v>
      </c>
      <c r="O1602" t="s">
        <v>74</v>
      </c>
      <c r="P1602" t="s">
        <v>74</v>
      </c>
      <c r="Q1602" t="s">
        <v>74</v>
      </c>
      <c r="R1602" t="s">
        <v>74</v>
      </c>
      <c r="S1602" t="s">
        <v>74</v>
      </c>
      <c r="T1602" t="s">
        <v>25352</v>
      </c>
      <c r="U1602" t="s">
        <v>25353</v>
      </c>
      <c r="V1602" t="s">
        <v>25354</v>
      </c>
      <c r="W1602" t="s">
        <v>25355</v>
      </c>
      <c r="X1602" t="s">
        <v>25356</v>
      </c>
      <c r="Y1602" t="s">
        <v>25357</v>
      </c>
      <c r="Z1602" t="s">
        <v>25358</v>
      </c>
      <c r="AA1602" t="s">
        <v>25359</v>
      </c>
      <c r="AB1602" t="s">
        <v>25360</v>
      </c>
      <c r="AC1602" t="s">
        <v>74</v>
      </c>
      <c r="AD1602" t="s">
        <v>74</v>
      </c>
      <c r="AE1602" t="s">
        <v>74</v>
      </c>
      <c r="AF1602" t="s">
        <v>74</v>
      </c>
      <c r="AG1602">
        <v>72</v>
      </c>
      <c r="AH1602">
        <v>0</v>
      </c>
      <c r="AI1602">
        <v>0</v>
      </c>
      <c r="AJ1602">
        <v>1</v>
      </c>
      <c r="AK1602">
        <v>9</v>
      </c>
      <c r="AL1602" t="s">
        <v>476</v>
      </c>
      <c r="AM1602" t="s">
        <v>477</v>
      </c>
      <c r="AN1602" t="s">
        <v>478</v>
      </c>
      <c r="AO1602" t="s">
        <v>5914</v>
      </c>
      <c r="AP1602" t="s">
        <v>25361</v>
      </c>
      <c r="AQ1602" t="s">
        <v>74</v>
      </c>
      <c r="AR1602" t="s">
        <v>5915</v>
      </c>
      <c r="AS1602" t="s">
        <v>5916</v>
      </c>
      <c r="AT1602" t="s">
        <v>25362</v>
      </c>
      <c r="AU1602">
        <v>2024</v>
      </c>
      <c r="AV1602">
        <v>39</v>
      </c>
      <c r="AW1602">
        <v>5</v>
      </c>
      <c r="AX1602" t="s">
        <v>74</v>
      </c>
      <c r="AY1602" t="s">
        <v>74</v>
      </c>
      <c r="AZ1602" t="s">
        <v>74</v>
      </c>
      <c r="BA1602" t="s">
        <v>74</v>
      </c>
      <c r="BB1602">
        <v>1173</v>
      </c>
      <c r="BC1602">
        <v>1195</v>
      </c>
      <c r="BD1602" t="s">
        <v>74</v>
      </c>
      <c r="BE1602" t="s">
        <v>25363</v>
      </c>
      <c r="BF1602" t="str">
        <f>HYPERLINK("http://dx.doi.org/10.1080/09687599.2022.2142521","http://dx.doi.org/10.1080/09687599.2022.2142521")</f>
        <v>http://dx.doi.org/10.1080/09687599.2022.2142521</v>
      </c>
      <c r="BG1602" t="s">
        <v>74</v>
      </c>
      <c r="BH1602" t="s">
        <v>2218</v>
      </c>
      <c r="BI1602">
        <v>23</v>
      </c>
      <c r="BJ1602" t="s">
        <v>5918</v>
      </c>
      <c r="BK1602" t="s">
        <v>100</v>
      </c>
      <c r="BL1602" t="s">
        <v>5919</v>
      </c>
      <c r="BM1602" t="s">
        <v>25364</v>
      </c>
      <c r="BN1602" t="s">
        <v>74</v>
      </c>
      <c r="BO1602" t="s">
        <v>74</v>
      </c>
      <c r="BP1602" t="s">
        <v>74</v>
      </c>
      <c r="BQ1602" t="s">
        <v>74</v>
      </c>
      <c r="BR1602" t="s">
        <v>104</v>
      </c>
      <c r="BS1602" t="s">
        <v>25365</v>
      </c>
      <c r="BT1602" t="str">
        <f>HYPERLINK("https%3A%2F%2Fwww.webofscience.com%2Fwos%2Fwoscc%2Ffull-record%2FWOS:000884247300001","View Full Record in Web of Science")</f>
        <v>View Full Record in Web of Science</v>
      </c>
    </row>
    <row r="1603" spans="1:72" x14ac:dyDescent="0.25">
      <c r="A1603" t="s">
        <v>72</v>
      </c>
      <c r="B1603" t="s">
        <v>25459</v>
      </c>
      <c r="C1603" t="s">
        <v>74</v>
      </c>
      <c r="D1603" t="s">
        <v>74</v>
      </c>
      <c r="E1603" t="s">
        <v>74</v>
      </c>
      <c r="F1603" t="s">
        <v>25460</v>
      </c>
      <c r="G1603" t="s">
        <v>74</v>
      </c>
      <c r="H1603" t="s">
        <v>74</v>
      </c>
      <c r="I1603" t="s">
        <v>25461</v>
      </c>
      <c r="J1603" t="s">
        <v>2317</v>
      </c>
      <c r="K1603" t="s">
        <v>74</v>
      </c>
      <c r="L1603" t="s">
        <v>74</v>
      </c>
      <c r="M1603" t="s">
        <v>78</v>
      </c>
      <c r="N1603" t="s">
        <v>79</v>
      </c>
      <c r="O1603" t="s">
        <v>74</v>
      </c>
      <c r="P1603" t="s">
        <v>74</v>
      </c>
      <c r="Q1603" t="s">
        <v>74</v>
      </c>
      <c r="R1603" t="s">
        <v>74</v>
      </c>
      <c r="S1603" t="s">
        <v>74</v>
      </c>
      <c r="T1603" t="s">
        <v>25462</v>
      </c>
      <c r="U1603" t="s">
        <v>25463</v>
      </c>
      <c r="V1603" t="s">
        <v>25464</v>
      </c>
      <c r="W1603" t="s">
        <v>25465</v>
      </c>
      <c r="X1603" t="s">
        <v>25466</v>
      </c>
      <c r="Y1603" t="s">
        <v>25467</v>
      </c>
      <c r="Z1603" t="s">
        <v>25468</v>
      </c>
      <c r="AA1603" t="s">
        <v>74</v>
      </c>
      <c r="AB1603" t="s">
        <v>25469</v>
      </c>
      <c r="AC1603" t="s">
        <v>74</v>
      </c>
      <c r="AD1603" t="s">
        <v>74</v>
      </c>
      <c r="AE1603" t="s">
        <v>74</v>
      </c>
      <c r="AF1603" t="s">
        <v>74</v>
      </c>
      <c r="AG1603">
        <v>98</v>
      </c>
      <c r="AH1603">
        <v>0</v>
      </c>
      <c r="AI1603">
        <v>0</v>
      </c>
      <c r="AJ1603">
        <v>12</v>
      </c>
      <c r="AK1603">
        <v>12</v>
      </c>
      <c r="AL1603" t="s">
        <v>196</v>
      </c>
      <c r="AM1603" t="s">
        <v>197</v>
      </c>
      <c r="AN1603" t="s">
        <v>198</v>
      </c>
      <c r="AO1603" t="s">
        <v>2328</v>
      </c>
      <c r="AP1603" t="s">
        <v>2329</v>
      </c>
      <c r="AQ1603" t="s">
        <v>74</v>
      </c>
      <c r="AR1603" t="s">
        <v>2330</v>
      </c>
      <c r="AS1603" t="s">
        <v>2331</v>
      </c>
      <c r="AT1603" t="s">
        <v>400</v>
      </c>
      <c r="AU1603">
        <v>2024</v>
      </c>
      <c r="AV1603">
        <v>94</v>
      </c>
      <c r="AW1603">
        <v>2</v>
      </c>
      <c r="AX1603" t="s">
        <v>74</v>
      </c>
      <c r="AY1603" t="s">
        <v>74</v>
      </c>
      <c r="AZ1603" t="s">
        <v>74</v>
      </c>
      <c r="BA1603" t="s">
        <v>74</v>
      </c>
      <c r="BB1603">
        <v>367</v>
      </c>
      <c r="BC1603">
        <v>386</v>
      </c>
      <c r="BD1603" t="s">
        <v>74</v>
      </c>
      <c r="BE1603" t="s">
        <v>25470</v>
      </c>
      <c r="BF1603" t="str">
        <f>HYPERLINK("http://dx.doi.org/10.1111/bjep.12650","http://dx.doi.org/10.1111/bjep.12650")</f>
        <v>http://dx.doi.org/10.1111/bjep.12650</v>
      </c>
      <c r="BG1603" t="s">
        <v>74</v>
      </c>
      <c r="BH1603" t="s">
        <v>1232</v>
      </c>
      <c r="BI1603">
        <v>20</v>
      </c>
      <c r="BJ1603" t="s">
        <v>126</v>
      </c>
      <c r="BK1603" t="s">
        <v>100</v>
      </c>
      <c r="BL1603" t="s">
        <v>101</v>
      </c>
      <c r="BM1603" t="s">
        <v>25471</v>
      </c>
      <c r="BN1603">
        <v>38164637</v>
      </c>
      <c r="BO1603" t="s">
        <v>1036</v>
      </c>
      <c r="BP1603" t="s">
        <v>74</v>
      </c>
      <c r="BQ1603" t="s">
        <v>74</v>
      </c>
      <c r="BR1603" t="s">
        <v>104</v>
      </c>
      <c r="BS1603" t="s">
        <v>25472</v>
      </c>
      <c r="BT1603" t="str">
        <f>HYPERLINK("https%3A%2F%2Fwww.webofscience.com%2Fwos%2Fwoscc%2Ffull-record%2FWOS:001134339200001","View Full Record in Web of Science")</f>
        <v>View Full Record in Web of Science</v>
      </c>
    </row>
    <row r="1604" spans="1:72" x14ac:dyDescent="0.25">
      <c r="A1604" t="s">
        <v>72</v>
      </c>
      <c r="B1604" t="s">
        <v>26013</v>
      </c>
      <c r="C1604" t="s">
        <v>74</v>
      </c>
      <c r="D1604" t="s">
        <v>74</v>
      </c>
      <c r="E1604" t="s">
        <v>74</v>
      </c>
      <c r="F1604" t="s">
        <v>26014</v>
      </c>
      <c r="G1604" t="s">
        <v>74</v>
      </c>
      <c r="H1604" t="s">
        <v>74</v>
      </c>
      <c r="I1604" t="s">
        <v>26015</v>
      </c>
      <c r="J1604" t="s">
        <v>26016</v>
      </c>
      <c r="K1604" t="s">
        <v>74</v>
      </c>
      <c r="L1604" t="s">
        <v>74</v>
      </c>
      <c r="M1604" t="s">
        <v>78</v>
      </c>
      <c r="N1604" t="s">
        <v>188</v>
      </c>
      <c r="O1604" t="s">
        <v>74</v>
      </c>
      <c r="P1604" t="s">
        <v>74</v>
      </c>
      <c r="Q1604" t="s">
        <v>74</v>
      </c>
      <c r="R1604" t="s">
        <v>74</v>
      </c>
      <c r="S1604" t="s">
        <v>74</v>
      </c>
      <c r="T1604" t="s">
        <v>74</v>
      </c>
      <c r="U1604" t="s">
        <v>26017</v>
      </c>
      <c r="V1604" t="s">
        <v>26018</v>
      </c>
      <c r="W1604" t="s">
        <v>26019</v>
      </c>
      <c r="X1604" t="s">
        <v>9272</v>
      </c>
      <c r="Y1604" t="s">
        <v>26020</v>
      </c>
      <c r="Z1604" t="s">
        <v>26021</v>
      </c>
      <c r="AA1604" t="s">
        <v>74</v>
      </c>
      <c r="AB1604" t="s">
        <v>26022</v>
      </c>
      <c r="AC1604" t="s">
        <v>26023</v>
      </c>
      <c r="AD1604" t="s">
        <v>9277</v>
      </c>
      <c r="AE1604" t="s">
        <v>26024</v>
      </c>
      <c r="AF1604" t="s">
        <v>74</v>
      </c>
      <c r="AG1604">
        <v>51</v>
      </c>
      <c r="AH1604">
        <v>0</v>
      </c>
      <c r="AI1604">
        <v>0</v>
      </c>
      <c r="AJ1604">
        <v>1</v>
      </c>
      <c r="AK1604">
        <v>1</v>
      </c>
      <c r="AL1604" t="s">
        <v>196</v>
      </c>
      <c r="AM1604" t="s">
        <v>197</v>
      </c>
      <c r="AN1604" t="s">
        <v>198</v>
      </c>
      <c r="AO1604" t="s">
        <v>26025</v>
      </c>
      <c r="AP1604" t="s">
        <v>26026</v>
      </c>
      <c r="AQ1604" t="s">
        <v>74</v>
      </c>
      <c r="AR1604" t="s">
        <v>26027</v>
      </c>
      <c r="AS1604" t="s">
        <v>26028</v>
      </c>
      <c r="AT1604" t="s">
        <v>26029</v>
      </c>
      <c r="AU1604">
        <v>2024</v>
      </c>
      <c r="AV1604" t="s">
        <v>74</v>
      </c>
      <c r="AW1604" t="s">
        <v>74</v>
      </c>
      <c r="AX1604" t="s">
        <v>74</v>
      </c>
      <c r="AY1604" t="s">
        <v>74</v>
      </c>
      <c r="AZ1604" t="s">
        <v>74</v>
      </c>
      <c r="BA1604" t="s">
        <v>74</v>
      </c>
      <c r="BB1604" t="s">
        <v>74</v>
      </c>
      <c r="BC1604" t="s">
        <v>74</v>
      </c>
      <c r="BD1604" t="s">
        <v>74</v>
      </c>
      <c r="BE1604" t="s">
        <v>26030</v>
      </c>
      <c r="BF1604" t="str">
        <f>HYPERLINK("http://dx.doi.org/10.1111/medu.15456","http://dx.doi.org/10.1111/medu.15456")</f>
        <v>http://dx.doi.org/10.1111/medu.15456</v>
      </c>
      <c r="BG1604" t="s">
        <v>74</v>
      </c>
      <c r="BH1604" t="s">
        <v>3392</v>
      </c>
      <c r="BI1604">
        <v>10</v>
      </c>
      <c r="BJ1604" t="s">
        <v>24265</v>
      </c>
      <c r="BK1604" t="s">
        <v>153</v>
      </c>
      <c r="BL1604" t="s">
        <v>24266</v>
      </c>
      <c r="BM1604" t="s">
        <v>26031</v>
      </c>
      <c r="BN1604">
        <v>38863256</v>
      </c>
      <c r="BO1604" t="s">
        <v>1036</v>
      </c>
      <c r="BP1604" t="s">
        <v>74</v>
      </c>
      <c r="BQ1604" t="s">
        <v>74</v>
      </c>
      <c r="BR1604" t="s">
        <v>104</v>
      </c>
      <c r="BS1604" t="s">
        <v>26032</v>
      </c>
      <c r="BT1604" t="str">
        <f>HYPERLINK("https%3A%2F%2Fwww.webofscience.com%2Fwos%2Fwoscc%2Ffull-record%2FWOS:001243662600001","View Full Record in Web of Science")</f>
        <v>View Full Record in Web of Science</v>
      </c>
    </row>
    <row r="1605" spans="1:72" x14ac:dyDescent="0.25">
      <c r="A1605" t="s">
        <v>72</v>
      </c>
      <c r="B1605" t="s">
        <v>26278</v>
      </c>
      <c r="C1605" t="s">
        <v>74</v>
      </c>
      <c r="D1605" t="s">
        <v>74</v>
      </c>
      <c r="E1605" t="s">
        <v>74</v>
      </c>
      <c r="F1605" t="s">
        <v>26279</v>
      </c>
      <c r="G1605" t="s">
        <v>74</v>
      </c>
      <c r="H1605" t="s">
        <v>74</v>
      </c>
      <c r="I1605" t="s">
        <v>26280</v>
      </c>
      <c r="J1605" t="s">
        <v>26281</v>
      </c>
      <c r="K1605" t="s">
        <v>74</v>
      </c>
      <c r="L1605" t="s">
        <v>74</v>
      </c>
      <c r="M1605" t="s">
        <v>78</v>
      </c>
      <c r="N1605" t="s">
        <v>79</v>
      </c>
      <c r="O1605" t="s">
        <v>74</v>
      </c>
      <c r="P1605" t="s">
        <v>74</v>
      </c>
      <c r="Q1605" t="s">
        <v>74</v>
      </c>
      <c r="R1605" t="s">
        <v>74</v>
      </c>
      <c r="S1605" t="s">
        <v>74</v>
      </c>
      <c r="T1605" t="s">
        <v>26282</v>
      </c>
      <c r="U1605" t="s">
        <v>26283</v>
      </c>
      <c r="V1605" t="s">
        <v>26284</v>
      </c>
      <c r="W1605" t="s">
        <v>26285</v>
      </c>
      <c r="X1605" t="s">
        <v>26286</v>
      </c>
      <c r="Y1605" t="s">
        <v>26287</v>
      </c>
      <c r="Z1605" t="s">
        <v>26288</v>
      </c>
      <c r="AA1605" t="s">
        <v>74</v>
      </c>
      <c r="AB1605" t="s">
        <v>74</v>
      </c>
      <c r="AC1605" t="s">
        <v>26289</v>
      </c>
      <c r="AD1605" t="s">
        <v>26286</v>
      </c>
      <c r="AE1605" t="s">
        <v>26290</v>
      </c>
      <c r="AF1605" t="s">
        <v>74</v>
      </c>
      <c r="AG1605">
        <v>56</v>
      </c>
      <c r="AH1605">
        <v>0</v>
      </c>
      <c r="AI1605">
        <v>0</v>
      </c>
      <c r="AJ1605">
        <v>4</v>
      </c>
      <c r="AK1605">
        <v>4</v>
      </c>
      <c r="AL1605" t="s">
        <v>91</v>
      </c>
      <c r="AM1605" t="s">
        <v>92</v>
      </c>
      <c r="AN1605" t="s">
        <v>93</v>
      </c>
      <c r="AO1605" t="s">
        <v>26291</v>
      </c>
      <c r="AP1605" t="s">
        <v>74</v>
      </c>
      <c r="AQ1605" t="s">
        <v>74</v>
      </c>
      <c r="AR1605" t="s">
        <v>26292</v>
      </c>
      <c r="AS1605" t="s">
        <v>26293</v>
      </c>
      <c r="AT1605" t="s">
        <v>26294</v>
      </c>
      <c r="AU1605">
        <v>2024</v>
      </c>
      <c r="AV1605">
        <v>15</v>
      </c>
      <c r="AW1605" t="s">
        <v>74</v>
      </c>
      <c r="AX1605" t="s">
        <v>74</v>
      </c>
      <c r="AY1605" t="s">
        <v>74</v>
      </c>
      <c r="AZ1605" t="s">
        <v>74</v>
      </c>
      <c r="BA1605" t="s">
        <v>74</v>
      </c>
      <c r="BB1605" t="s">
        <v>74</v>
      </c>
      <c r="BC1605" t="s">
        <v>74</v>
      </c>
      <c r="BD1605">
        <v>1382264</v>
      </c>
      <c r="BE1605" t="s">
        <v>26295</v>
      </c>
      <c r="BF1605" t="str">
        <f>HYPERLINK("http://dx.doi.org/10.3389/fpsyt.2024.1382264","http://dx.doi.org/10.3389/fpsyt.2024.1382264")</f>
        <v>http://dx.doi.org/10.3389/fpsyt.2024.1382264</v>
      </c>
      <c r="BG1605" t="s">
        <v>74</v>
      </c>
      <c r="BH1605" t="s">
        <v>74</v>
      </c>
      <c r="BI1605">
        <v>9</v>
      </c>
      <c r="BJ1605" t="s">
        <v>3669</v>
      </c>
      <c r="BK1605" t="s">
        <v>307</v>
      </c>
      <c r="BL1605" t="s">
        <v>3669</v>
      </c>
      <c r="BM1605" t="s">
        <v>26296</v>
      </c>
      <c r="BN1605">
        <v>38827446</v>
      </c>
      <c r="BO1605" t="s">
        <v>155</v>
      </c>
      <c r="BP1605" t="s">
        <v>74</v>
      </c>
      <c r="BQ1605" t="s">
        <v>74</v>
      </c>
      <c r="BR1605" t="s">
        <v>104</v>
      </c>
      <c r="BS1605" t="s">
        <v>26297</v>
      </c>
      <c r="BT1605" t="str">
        <f>HYPERLINK("https%3A%2F%2Fwww.webofscience.com%2Fwos%2Fwoscc%2Ffull-record%2FWOS:001235883100001","View Full Record in Web of Science")</f>
        <v>View Full Record in Web of Science</v>
      </c>
    </row>
    <row r="1606" spans="1:72" x14ac:dyDescent="0.25">
      <c r="A1606" t="s">
        <v>72</v>
      </c>
      <c r="B1606" t="s">
        <v>26374</v>
      </c>
      <c r="C1606" t="s">
        <v>74</v>
      </c>
      <c r="D1606" t="s">
        <v>74</v>
      </c>
      <c r="E1606" t="s">
        <v>74</v>
      </c>
      <c r="F1606" t="s">
        <v>26375</v>
      </c>
      <c r="G1606" t="s">
        <v>74</v>
      </c>
      <c r="H1606" t="s">
        <v>74</v>
      </c>
      <c r="I1606" t="s">
        <v>26376</v>
      </c>
      <c r="J1606" t="s">
        <v>518</v>
      </c>
      <c r="K1606" t="s">
        <v>74</v>
      </c>
      <c r="L1606" t="s">
        <v>74</v>
      </c>
      <c r="M1606" t="s">
        <v>78</v>
      </c>
      <c r="N1606" t="s">
        <v>79</v>
      </c>
      <c r="O1606" t="s">
        <v>74</v>
      </c>
      <c r="P1606" t="s">
        <v>74</v>
      </c>
      <c r="Q1606" t="s">
        <v>74</v>
      </c>
      <c r="R1606" t="s">
        <v>74</v>
      </c>
      <c r="S1606" t="s">
        <v>74</v>
      </c>
      <c r="T1606" t="s">
        <v>26377</v>
      </c>
      <c r="U1606" t="s">
        <v>26378</v>
      </c>
      <c r="V1606" t="s">
        <v>26379</v>
      </c>
      <c r="W1606" t="s">
        <v>26380</v>
      </c>
      <c r="X1606" t="s">
        <v>26381</v>
      </c>
      <c r="Y1606" t="s">
        <v>26382</v>
      </c>
      <c r="Z1606" t="s">
        <v>26383</v>
      </c>
      <c r="AA1606" t="s">
        <v>26384</v>
      </c>
      <c r="AB1606" t="s">
        <v>26385</v>
      </c>
      <c r="AC1606" t="s">
        <v>26386</v>
      </c>
      <c r="AD1606" t="s">
        <v>26387</v>
      </c>
      <c r="AE1606" t="s">
        <v>26388</v>
      </c>
      <c r="AF1606" t="s">
        <v>74</v>
      </c>
      <c r="AG1606">
        <v>54</v>
      </c>
      <c r="AH1606">
        <v>0</v>
      </c>
      <c r="AI1606">
        <v>0</v>
      </c>
      <c r="AJ1606">
        <v>34</v>
      </c>
      <c r="AK1606">
        <v>34</v>
      </c>
      <c r="AL1606" t="s">
        <v>530</v>
      </c>
      <c r="AM1606" t="s">
        <v>531</v>
      </c>
      <c r="AN1606" t="s">
        <v>532</v>
      </c>
      <c r="AO1606" t="s">
        <v>533</v>
      </c>
      <c r="AP1606" t="s">
        <v>74</v>
      </c>
      <c r="AQ1606" t="s">
        <v>74</v>
      </c>
      <c r="AR1606" t="s">
        <v>534</v>
      </c>
      <c r="AS1606" t="s">
        <v>535</v>
      </c>
      <c r="AT1606" t="s">
        <v>74</v>
      </c>
      <c r="AU1606">
        <v>2024</v>
      </c>
      <c r="AV1606">
        <v>17</v>
      </c>
      <c r="AW1606" t="s">
        <v>74</v>
      </c>
      <c r="AX1606" t="s">
        <v>74</v>
      </c>
      <c r="AY1606" t="s">
        <v>74</v>
      </c>
      <c r="AZ1606" t="s">
        <v>74</v>
      </c>
      <c r="BA1606" t="s">
        <v>74</v>
      </c>
      <c r="BB1606">
        <v>933</v>
      </c>
      <c r="BC1606">
        <v>944</v>
      </c>
      <c r="BD1606" t="s">
        <v>74</v>
      </c>
      <c r="BE1606" t="s">
        <v>26389</v>
      </c>
      <c r="BF1606" t="str">
        <f>HYPERLINK("http://dx.doi.org/10.2147/PRBM.S442924","http://dx.doi.org/10.2147/PRBM.S442924")</f>
        <v>http://dx.doi.org/10.2147/PRBM.S442924</v>
      </c>
      <c r="BG1606" t="s">
        <v>74</v>
      </c>
      <c r="BH1606" t="s">
        <v>74</v>
      </c>
      <c r="BI1606">
        <v>12</v>
      </c>
      <c r="BJ1606" t="s">
        <v>537</v>
      </c>
      <c r="BK1606" t="s">
        <v>100</v>
      </c>
      <c r="BL1606" t="s">
        <v>538</v>
      </c>
      <c r="BM1606" t="s">
        <v>26390</v>
      </c>
      <c r="BN1606">
        <v>38464809</v>
      </c>
      <c r="BO1606" t="s">
        <v>379</v>
      </c>
      <c r="BP1606" t="s">
        <v>74</v>
      </c>
      <c r="BQ1606" t="s">
        <v>74</v>
      </c>
      <c r="BR1606" t="s">
        <v>104</v>
      </c>
      <c r="BS1606" t="s">
        <v>26391</v>
      </c>
      <c r="BT1606" t="str">
        <f>HYPERLINK("https%3A%2F%2Fwww.webofscience.com%2Fwos%2Fwoscc%2Ffull-record%2FWOS:001182029000001","View Full Record in Web of Science")</f>
        <v>View Full Record in Web of Science</v>
      </c>
    </row>
    <row r="1607" spans="1:72" x14ac:dyDescent="0.25">
      <c r="A1607" t="s">
        <v>72</v>
      </c>
      <c r="B1607" t="s">
        <v>26736</v>
      </c>
      <c r="C1607" t="s">
        <v>74</v>
      </c>
      <c r="D1607" t="s">
        <v>74</v>
      </c>
      <c r="E1607" t="s">
        <v>74</v>
      </c>
      <c r="F1607" t="s">
        <v>26737</v>
      </c>
      <c r="G1607" t="s">
        <v>74</v>
      </c>
      <c r="H1607" t="s">
        <v>74</v>
      </c>
      <c r="I1607" t="s">
        <v>26738</v>
      </c>
      <c r="J1607" t="s">
        <v>26628</v>
      </c>
      <c r="K1607" t="s">
        <v>74</v>
      </c>
      <c r="L1607" t="s">
        <v>74</v>
      </c>
      <c r="M1607" t="s">
        <v>78</v>
      </c>
      <c r="N1607" t="s">
        <v>79</v>
      </c>
      <c r="O1607" t="s">
        <v>74</v>
      </c>
      <c r="P1607" t="s">
        <v>74</v>
      </c>
      <c r="Q1607" t="s">
        <v>74</v>
      </c>
      <c r="R1607" t="s">
        <v>74</v>
      </c>
      <c r="S1607" t="s">
        <v>74</v>
      </c>
      <c r="T1607" t="s">
        <v>26739</v>
      </c>
      <c r="U1607" t="s">
        <v>26740</v>
      </c>
      <c r="V1607" t="s">
        <v>26741</v>
      </c>
      <c r="W1607" t="s">
        <v>26742</v>
      </c>
      <c r="X1607" t="s">
        <v>26743</v>
      </c>
      <c r="Y1607" t="s">
        <v>26744</v>
      </c>
      <c r="Z1607" t="s">
        <v>26745</v>
      </c>
      <c r="AA1607" t="s">
        <v>74</v>
      </c>
      <c r="AB1607" t="s">
        <v>26746</v>
      </c>
      <c r="AC1607" t="s">
        <v>26747</v>
      </c>
      <c r="AD1607" t="s">
        <v>26162</v>
      </c>
      <c r="AE1607" t="s">
        <v>26748</v>
      </c>
      <c r="AF1607" t="s">
        <v>74</v>
      </c>
      <c r="AG1607">
        <v>49</v>
      </c>
      <c r="AH1607">
        <v>0</v>
      </c>
      <c r="AI1607">
        <v>0</v>
      </c>
      <c r="AJ1607">
        <v>1</v>
      </c>
      <c r="AK1607">
        <v>1</v>
      </c>
      <c r="AL1607" t="s">
        <v>145</v>
      </c>
      <c r="AM1607" t="s">
        <v>146</v>
      </c>
      <c r="AN1607" t="s">
        <v>147</v>
      </c>
      <c r="AO1607" t="s">
        <v>26638</v>
      </c>
      <c r="AP1607" t="s">
        <v>74</v>
      </c>
      <c r="AQ1607" t="s">
        <v>74</v>
      </c>
      <c r="AR1607" t="s">
        <v>26639</v>
      </c>
      <c r="AS1607" t="s">
        <v>26640</v>
      </c>
      <c r="AT1607" t="s">
        <v>4153</v>
      </c>
      <c r="AU1607">
        <v>2024</v>
      </c>
      <c r="AV1607">
        <v>19</v>
      </c>
      <c r="AW1607">
        <v>1</v>
      </c>
      <c r="AX1607" t="s">
        <v>74</v>
      </c>
      <c r="AY1607" t="s">
        <v>74</v>
      </c>
      <c r="AZ1607" t="s">
        <v>74</v>
      </c>
      <c r="BA1607" t="s">
        <v>74</v>
      </c>
      <c r="BB1607" t="s">
        <v>74</v>
      </c>
      <c r="BC1607" t="s">
        <v>74</v>
      </c>
      <c r="BD1607">
        <v>4</v>
      </c>
      <c r="BE1607" t="s">
        <v>26749</v>
      </c>
      <c r="BF1607" t="str">
        <f>HYPERLINK("http://dx.doi.org/10.1186/s13012-023-01333-9","http://dx.doi.org/10.1186/s13012-023-01333-9")</f>
        <v>http://dx.doi.org/10.1186/s13012-023-01333-9</v>
      </c>
      <c r="BG1607" t="s">
        <v>74</v>
      </c>
      <c r="BH1607" t="s">
        <v>74</v>
      </c>
      <c r="BI1607">
        <v>19</v>
      </c>
      <c r="BJ1607" t="s">
        <v>3516</v>
      </c>
      <c r="BK1607" t="s">
        <v>307</v>
      </c>
      <c r="BL1607" t="s">
        <v>3517</v>
      </c>
      <c r="BM1607" t="s">
        <v>26750</v>
      </c>
      <c r="BN1607">
        <v>38273369</v>
      </c>
      <c r="BO1607" t="s">
        <v>379</v>
      </c>
      <c r="BP1607" t="s">
        <v>74</v>
      </c>
      <c r="BQ1607" t="s">
        <v>74</v>
      </c>
      <c r="BR1607" t="s">
        <v>104</v>
      </c>
      <c r="BS1607" t="s">
        <v>26751</v>
      </c>
      <c r="BT1607" t="str">
        <f>HYPERLINK("https%3A%2F%2Fwww.webofscience.com%2Fwos%2Fwoscc%2Ffull-record%2FWOS:001148752900001","View Full Record in Web of Science")</f>
        <v>View Full Record in Web of Science</v>
      </c>
    </row>
    <row r="1608" spans="1:72" x14ac:dyDescent="0.25">
      <c r="A1608" t="s">
        <v>72</v>
      </c>
      <c r="B1608" t="s">
        <v>26798</v>
      </c>
      <c r="C1608" t="s">
        <v>74</v>
      </c>
      <c r="D1608" t="s">
        <v>74</v>
      </c>
      <c r="E1608" t="s">
        <v>74</v>
      </c>
      <c r="F1608" t="s">
        <v>26799</v>
      </c>
      <c r="G1608" t="s">
        <v>74</v>
      </c>
      <c r="H1608" t="s">
        <v>74</v>
      </c>
      <c r="I1608" t="s">
        <v>26800</v>
      </c>
      <c r="J1608" t="s">
        <v>2248</v>
      </c>
      <c r="K1608" t="s">
        <v>74</v>
      </c>
      <c r="L1608" t="s">
        <v>74</v>
      </c>
      <c r="M1608" t="s">
        <v>78</v>
      </c>
      <c r="N1608" t="s">
        <v>79</v>
      </c>
      <c r="O1608" t="s">
        <v>74</v>
      </c>
      <c r="P1608" t="s">
        <v>74</v>
      </c>
      <c r="Q1608" t="s">
        <v>74</v>
      </c>
      <c r="R1608" t="s">
        <v>74</v>
      </c>
      <c r="S1608" t="s">
        <v>74</v>
      </c>
      <c r="T1608" t="s">
        <v>26801</v>
      </c>
      <c r="U1608" t="s">
        <v>26802</v>
      </c>
      <c r="V1608" t="s">
        <v>26803</v>
      </c>
      <c r="W1608" t="s">
        <v>26804</v>
      </c>
      <c r="X1608" t="s">
        <v>26805</v>
      </c>
      <c r="Y1608" t="s">
        <v>26806</v>
      </c>
      <c r="Z1608" t="s">
        <v>26807</v>
      </c>
      <c r="AA1608" t="s">
        <v>74</v>
      </c>
      <c r="AB1608" t="s">
        <v>26808</v>
      </c>
      <c r="AC1608" t="s">
        <v>74</v>
      </c>
      <c r="AD1608" t="s">
        <v>74</v>
      </c>
      <c r="AE1608" t="s">
        <v>74</v>
      </c>
      <c r="AF1608" t="s">
        <v>74</v>
      </c>
      <c r="AG1608">
        <v>38</v>
      </c>
      <c r="AH1608">
        <v>0</v>
      </c>
      <c r="AI1608">
        <v>0</v>
      </c>
      <c r="AJ1608">
        <v>11</v>
      </c>
      <c r="AK1608">
        <v>11</v>
      </c>
      <c r="AL1608" t="s">
        <v>145</v>
      </c>
      <c r="AM1608" t="s">
        <v>146</v>
      </c>
      <c r="AN1608" t="s">
        <v>147</v>
      </c>
      <c r="AO1608" t="s">
        <v>74</v>
      </c>
      <c r="AP1608" t="s">
        <v>2261</v>
      </c>
      <c r="AQ1608" t="s">
        <v>74</v>
      </c>
      <c r="AR1608" t="s">
        <v>2262</v>
      </c>
      <c r="AS1608" t="s">
        <v>2263</v>
      </c>
      <c r="AT1608" t="s">
        <v>26809</v>
      </c>
      <c r="AU1608">
        <v>2024</v>
      </c>
      <c r="AV1608">
        <v>24</v>
      </c>
      <c r="AW1608">
        <v>1</v>
      </c>
      <c r="AX1608" t="s">
        <v>74</v>
      </c>
      <c r="AY1608" t="s">
        <v>74</v>
      </c>
      <c r="AZ1608" t="s">
        <v>74</v>
      </c>
      <c r="BA1608" t="s">
        <v>74</v>
      </c>
      <c r="BB1608" t="s">
        <v>74</v>
      </c>
      <c r="BC1608" t="s">
        <v>74</v>
      </c>
      <c r="BD1608">
        <v>7</v>
      </c>
      <c r="BE1608" t="s">
        <v>26810</v>
      </c>
      <c r="BF1608" t="str">
        <f>HYPERLINK("http://dx.doi.org/10.1186/s12909-023-04948-0","http://dx.doi.org/10.1186/s12909-023-04948-0")</f>
        <v>http://dx.doi.org/10.1186/s12909-023-04948-0</v>
      </c>
      <c r="BG1608" t="s">
        <v>74</v>
      </c>
      <c r="BH1608" t="s">
        <v>74</v>
      </c>
      <c r="BI1608">
        <v>11</v>
      </c>
      <c r="BJ1608" t="s">
        <v>355</v>
      </c>
      <c r="BK1608" t="s">
        <v>307</v>
      </c>
      <c r="BL1608" t="s">
        <v>278</v>
      </c>
      <c r="BM1608" t="s">
        <v>26811</v>
      </c>
      <c r="BN1608">
        <v>38172864</v>
      </c>
      <c r="BO1608" t="s">
        <v>103</v>
      </c>
      <c r="BP1608" t="s">
        <v>74</v>
      </c>
      <c r="BQ1608" t="s">
        <v>74</v>
      </c>
      <c r="BR1608" t="s">
        <v>104</v>
      </c>
      <c r="BS1608" t="s">
        <v>26812</v>
      </c>
      <c r="BT1608" t="str">
        <f>HYPERLINK("https%3A%2F%2Fwww.webofscience.com%2Fwos%2Fwoscc%2Ffull-record%2FWOS:001142490200002","View Full Record in Web of Science")</f>
        <v>View Full Record in Web of Science</v>
      </c>
    </row>
  </sheetData>
  <autoFilter ref="A1:BT1608" xr:uid="{29758B96-53FE-43E2-A1B8-F86D232ADB8A}">
    <sortState xmlns:xlrd2="http://schemas.microsoft.com/office/spreadsheetml/2017/richdata2" ref="A2:BT1608">
      <sortCondition descending="1" ref="AH1:AH1608"/>
    </sortState>
  </autoFilter>
  <pageMargins left="0.75" right="0.75" top="1" bottom="1" header="0.5" footer="0.5"/>
  <pageSetup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813602-4FCE-4FA9-8F8D-8EAD6647CE67}">
  <dimension ref="A3:B527"/>
  <sheetViews>
    <sheetView topLeftCell="A498" workbookViewId="0">
      <selection activeCell="A529" sqref="A529"/>
    </sheetView>
  </sheetViews>
  <sheetFormatPr defaultRowHeight="13.2" x14ac:dyDescent="0.25"/>
  <cols>
    <col min="1" max="1" width="98.33203125" bestFit="1" customWidth="1"/>
    <col min="2" max="2" width="27.44140625" bestFit="1" customWidth="1"/>
    <col min="3" max="37" width="5" bestFit="1" customWidth="1"/>
    <col min="38" max="38" width="7" bestFit="1" customWidth="1"/>
    <col min="39" max="39" width="11.33203125" bestFit="1" customWidth="1"/>
  </cols>
  <sheetData>
    <row r="3" spans="1:2" x14ac:dyDescent="0.25">
      <c r="A3" s="1" t="s">
        <v>26912</v>
      </c>
      <c r="B3" t="s">
        <v>26815</v>
      </c>
    </row>
    <row r="4" spans="1:2" x14ac:dyDescent="0.25">
      <c r="A4" s="2" t="s">
        <v>77</v>
      </c>
      <c r="B4">
        <v>70</v>
      </c>
    </row>
    <row r="5" spans="1:2" x14ac:dyDescent="0.25">
      <c r="A5" s="2" t="s">
        <v>384</v>
      </c>
      <c r="B5">
        <v>37</v>
      </c>
    </row>
    <row r="6" spans="1:2" x14ac:dyDescent="0.25">
      <c r="A6" s="2" t="s">
        <v>1119</v>
      </c>
      <c r="B6">
        <v>31</v>
      </c>
    </row>
    <row r="7" spans="1:2" x14ac:dyDescent="0.25">
      <c r="A7" s="2" t="s">
        <v>941</v>
      </c>
      <c r="B7">
        <v>30</v>
      </c>
    </row>
    <row r="8" spans="1:2" x14ac:dyDescent="0.25">
      <c r="A8" s="2" t="s">
        <v>237</v>
      </c>
      <c r="B8">
        <v>30</v>
      </c>
    </row>
    <row r="9" spans="1:2" x14ac:dyDescent="0.25">
      <c r="A9" s="2" t="s">
        <v>2890</v>
      </c>
      <c r="B9">
        <v>29</v>
      </c>
    </row>
    <row r="10" spans="1:2" x14ac:dyDescent="0.25">
      <c r="A10" s="2" t="s">
        <v>837</v>
      </c>
      <c r="B10">
        <v>23</v>
      </c>
    </row>
    <row r="11" spans="1:2" x14ac:dyDescent="0.25">
      <c r="A11" s="2" t="s">
        <v>109</v>
      </c>
      <c r="B11">
        <v>22</v>
      </c>
    </row>
    <row r="12" spans="1:2" x14ac:dyDescent="0.25">
      <c r="A12" s="2" t="s">
        <v>6299</v>
      </c>
      <c r="B12">
        <v>22</v>
      </c>
    </row>
    <row r="13" spans="1:2" x14ac:dyDescent="0.25">
      <c r="A13" s="2" t="s">
        <v>2927</v>
      </c>
      <c r="B13">
        <v>21</v>
      </c>
    </row>
    <row r="14" spans="1:2" x14ac:dyDescent="0.25">
      <c r="A14" s="2" t="s">
        <v>1460</v>
      </c>
      <c r="B14">
        <v>20</v>
      </c>
    </row>
    <row r="15" spans="1:2" x14ac:dyDescent="0.25">
      <c r="A15" s="2" t="s">
        <v>212</v>
      </c>
      <c r="B15">
        <v>19</v>
      </c>
    </row>
    <row r="16" spans="1:2" x14ac:dyDescent="0.25">
      <c r="A16" s="2" t="s">
        <v>2224</v>
      </c>
      <c r="B16">
        <v>16</v>
      </c>
    </row>
    <row r="17" spans="1:2" x14ac:dyDescent="0.25">
      <c r="A17" s="2" t="s">
        <v>1764</v>
      </c>
      <c r="B17">
        <v>15</v>
      </c>
    </row>
    <row r="18" spans="1:2" x14ac:dyDescent="0.25">
      <c r="A18" s="2" t="s">
        <v>285</v>
      </c>
      <c r="B18">
        <v>15</v>
      </c>
    </row>
    <row r="19" spans="1:2" x14ac:dyDescent="0.25">
      <c r="A19" s="2" t="s">
        <v>2868</v>
      </c>
      <c r="B19">
        <v>15</v>
      </c>
    </row>
    <row r="20" spans="1:2" x14ac:dyDescent="0.25">
      <c r="A20" s="2" t="s">
        <v>4043</v>
      </c>
      <c r="B20">
        <v>15</v>
      </c>
    </row>
    <row r="21" spans="1:2" x14ac:dyDescent="0.25">
      <c r="A21" s="2" t="s">
        <v>5837</v>
      </c>
      <c r="B21">
        <v>14</v>
      </c>
    </row>
    <row r="22" spans="1:2" x14ac:dyDescent="0.25">
      <c r="A22" s="2" t="s">
        <v>6825</v>
      </c>
      <c r="B22">
        <v>14</v>
      </c>
    </row>
    <row r="23" spans="1:2" x14ac:dyDescent="0.25">
      <c r="A23" s="2" t="s">
        <v>857</v>
      </c>
      <c r="B23">
        <v>13</v>
      </c>
    </row>
    <row r="24" spans="1:2" x14ac:dyDescent="0.25">
      <c r="A24" s="2" t="s">
        <v>491</v>
      </c>
      <c r="B24">
        <v>12</v>
      </c>
    </row>
    <row r="25" spans="1:2" x14ac:dyDescent="0.25">
      <c r="A25" s="2" t="s">
        <v>4139</v>
      </c>
      <c r="B25">
        <v>12</v>
      </c>
    </row>
    <row r="26" spans="1:2" x14ac:dyDescent="0.25">
      <c r="A26" s="2" t="s">
        <v>361</v>
      </c>
      <c r="B26">
        <v>12</v>
      </c>
    </row>
    <row r="27" spans="1:2" x14ac:dyDescent="0.25">
      <c r="A27" s="2" t="s">
        <v>8182</v>
      </c>
      <c r="B27">
        <v>12</v>
      </c>
    </row>
    <row r="28" spans="1:2" x14ac:dyDescent="0.25">
      <c r="A28" s="2" t="s">
        <v>1535</v>
      </c>
      <c r="B28">
        <v>11</v>
      </c>
    </row>
    <row r="29" spans="1:2" x14ac:dyDescent="0.25">
      <c r="A29" s="2" t="s">
        <v>7903</v>
      </c>
      <c r="B29">
        <v>11</v>
      </c>
    </row>
    <row r="30" spans="1:2" x14ac:dyDescent="0.25">
      <c r="A30" s="2" t="s">
        <v>2317</v>
      </c>
      <c r="B30">
        <v>11</v>
      </c>
    </row>
    <row r="31" spans="1:2" x14ac:dyDescent="0.25">
      <c r="A31" s="2" t="s">
        <v>6604</v>
      </c>
      <c r="B31">
        <v>10</v>
      </c>
    </row>
    <row r="32" spans="1:2" x14ac:dyDescent="0.25">
      <c r="A32" s="2" t="s">
        <v>5032</v>
      </c>
      <c r="B32">
        <v>10</v>
      </c>
    </row>
    <row r="33" spans="1:2" x14ac:dyDescent="0.25">
      <c r="A33" s="2" t="s">
        <v>1676</v>
      </c>
      <c r="B33">
        <v>10</v>
      </c>
    </row>
    <row r="34" spans="1:2" x14ac:dyDescent="0.25">
      <c r="A34" s="2" t="s">
        <v>3902</v>
      </c>
      <c r="B34">
        <v>10</v>
      </c>
    </row>
    <row r="35" spans="1:2" x14ac:dyDescent="0.25">
      <c r="A35" s="2" t="s">
        <v>3773</v>
      </c>
      <c r="B35">
        <v>10</v>
      </c>
    </row>
    <row r="36" spans="1:2" x14ac:dyDescent="0.25">
      <c r="A36" s="2" t="s">
        <v>3429</v>
      </c>
      <c r="B36">
        <v>9</v>
      </c>
    </row>
    <row r="37" spans="1:2" x14ac:dyDescent="0.25">
      <c r="A37" s="2" t="s">
        <v>4684</v>
      </c>
      <c r="B37">
        <v>9</v>
      </c>
    </row>
    <row r="38" spans="1:2" x14ac:dyDescent="0.25">
      <c r="A38" s="2" t="s">
        <v>1601</v>
      </c>
      <c r="B38">
        <v>9</v>
      </c>
    </row>
    <row r="39" spans="1:2" x14ac:dyDescent="0.25">
      <c r="A39" s="2" t="s">
        <v>2406</v>
      </c>
      <c r="B39">
        <v>9</v>
      </c>
    </row>
    <row r="40" spans="1:2" x14ac:dyDescent="0.25">
      <c r="A40" s="2" t="s">
        <v>4877</v>
      </c>
      <c r="B40">
        <v>9</v>
      </c>
    </row>
    <row r="41" spans="1:2" x14ac:dyDescent="0.25">
      <c r="A41" s="2" t="s">
        <v>4797</v>
      </c>
      <c r="B41">
        <v>9</v>
      </c>
    </row>
    <row r="42" spans="1:2" x14ac:dyDescent="0.25">
      <c r="A42" s="2" t="s">
        <v>6626</v>
      </c>
      <c r="B42">
        <v>9</v>
      </c>
    </row>
    <row r="43" spans="1:2" x14ac:dyDescent="0.25">
      <c r="A43" s="2" t="s">
        <v>16718</v>
      </c>
      <c r="B43">
        <v>9</v>
      </c>
    </row>
    <row r="44" spans="1:2" x14ac:dyDescent="0.25">
      <c r="A44" s="2" t="s">
        <v>1215</v>
      </c>
      <c r="B44">
        <v>9</v>
      </c>
    </row>
    <row r="45" spans="1:2" x14ac:dyDescent="0.25">
      <c r="A45" s="2" t="s">
        <v>467</v>
      </c>
      <c r="B45">
        <v>9</v>
      </c>
    </row>
    <row r="46" spans="1:2" x14ac:dyDescent="0.25">
      <c r="A46" s="2" t="s">
        <v>791</v>
      </c>
      <c r="B46">
        <v>9</v>
      </c>
    </row>
    <row r="47" spans="1:2" x14ac:dyDescent="0.25">
      <c r="A47" s="2" t="s">
        <v>1157</v>
      </c>
      <c r="B47">
        <v>8</v>
      </c>
    </row>
    <row r="48" spans="1:2" x14ac:dyDescent="0.25">
      <c r="A48" s="2" t="s">
        <v>1298</v>
      </c>
      <c r="B48">
        <v>8</v>
      </c>
    </row>
    <row r="49" spans="1:2" x14ac:dyDescent="0.25">
      <c r="A49" s="2" t="s">
        <v>672</v>
      </c>
      <c r="B49">
        <v>8</v>
      </c>
    </row>
    <row r="50" spans="1:2" x14ac:dyDescent="0.25">
      <c r="A50" s="2" t="s">
        <v>6909</v>
      </c>
      <c r="B50">
        <v>8</v>
      </c>
    </row>
    <row r="51" spans="1:2" x14ac:dyDescent="0.25">
      <c r="A51" s="2" t="s">
        <v>3250</v>
      </c>
      <c r="B51">
        <v>7</v>
      </c>
    </row>
    <row r="52" spans="1:2" x14ac:dyDescent="0.25">
      <c r="A52" s="2" t="s">
        <v>3984</v>
      </c>
      <c r="B52">
        <v>7</v>
      </c>
    </row>
    <row r="53" spans="1:2" x14ac:dyDescent="0.25">
      <c r="A53" s="2" t="s">
        <v>518</v>
      </c>
      <c r="B53">
        <v>7</v>
      </c>
    </row>
    <row r="54" spans="1:2" x14ac:dyDescent="0.25">
      <c r="A54" s="2" t="s">
        <v>1441</v>
      </c>
      <c r="B54">
        <v>7</v>
      </c>
    </row>
    <row r="55" spans="1:2" x14ac:dyDescent="0.25">
      <c r="A55" s="2" t="s">
        <v>608</v>
      </c>
      <c r="B55">
        <v>7</v>
      </c>
    </row>
    <row r="56" spans="1:2" x14ac:dyDescent="0.25">
      <c r="A56" s="2" t="s">
        <v>4199</v>
      </c>
      <c r="B56">
        <v>7</v>
      </c>
    </row>
    <row r="57" spans="1:2" x14ac:dyDescent="0.25">
      <c r="A57" s="2" t="s">
        <v>1823</v>
      </c>
      <c r="B57">
        <v>7</v>
      </c>
    </row>
    <row r="58" spans="1:2" x14ac:dyDescent="0.25">
      <c r="A58" s="2" t="s">
        <v>2470</v>
      </c>
      <c r="B58">
        <v>7</v>
      </c>
    </row>
    <row r="59" spans="1:2" x14ac:dyDescent="0.25">
      <c r="A59" s="2" t="s">
        <v>12359</v>
      </c>
      <c r="B59">
        <v>7</v>
      </c>
    </row>
    <row r="60" spans="1:2" x14ac:dyDescent="0.25">
      <c r="A60" s="2" t="s">
        <v>3061</v>
      </c>
      <c r="B60">
        <v>6</v>
      </c>
    </row>
    <row r="61" spans="1:2" x14ac:dyDescent="0.25">
      <c r="A61" s="2" t="s">
        <v>3854</v>
      </c>
      <c r="B61">
        <v>6</v>
      </c>
    </row>
    <row r="62" spans="1:2" x14ac:dyDescent="0.25">
      <c r="A62" s="2" t="s">
        <v>6713</v>
      </c>
      <c r="B62">
        <v>6</v>
      </c>
    </row>
    <row r="63" spans="1:2" x14ac:dyDescent="0.25">
      <c r="A63" s="2" t="s">
        <v>4557</v>
      </c>
      <c r="B63">
        <v>6</v>
      </c>
    </row>
    <row r="64" spans="1:2" x14ac:dyDescent="0.25">
      <c r="A64" s="2" t="s">
        <v>4503</v>
      </c>
      <c r="B64">
        <v>6</v>
      </c>
    </row>
    <row r="65" spans="1:2" x14ac:dyDescent="0.25">
      <c r="A65" s="2" t="s">
        <v>13817</v>
      </c>
      <c r="B65">
        <v>6</v>
      </c>
    </row>
    <row r="66" spans="1:2" x14ac:dyDescent="0.25">
      <c r="A66" s="2" t="s">
        <v>965</v>
      </c>
      <c r="B66">
        <v>6</v>
      </c>
    </row>
    <row r="67" spans="1:2" x14ac:dyDescent="0.25">
      <c r="A67" s="2" t="s">
        <v>2595</v>
      </c>
      <c r="B67">
        <v>6</v>
      </c>
    </row>
    <row r="68" spans="1:2" x14ac:dyDescent="0.25">
      <c r="A68" s="2" t="s">
        <v>4525</v>
      </c>
      <c r="B68">
        <v>6</v>
      </c>
    </row>
    <row r="69" spans="1:2" x14ac:dyDescent="0.25">
      <c r="A69" s="2" t="s">
        <v>7759</v>
      </c>
      <c r="B69">
        <v>5</v>
      </c>
    </row>
    <row r="70" spans="1:2" x14ac:dyDescent="0.25">
      <c r="A70" s="2" t="s">
        <v>1956</v>
      </c>
      <c r="B70">
        <v>5</v>
      </c>
    </row>
    <row r="71" spans="1:2" x14ac:dyDescent="0.25">
      <c r="A71" s="2" t="s">
        <v>11889</v>
      </c>
      <c r="B71">
        <v>5</v>
      </c>
    </row>
    <row r="72" spans="1:2" x14ac:dyDescent="0.25">
      <c r="A72" s="2" t="s">
        <v>6381</v>
      </c>
      <c r="B72">
        <v>5</v>
      </c>
    </row>
    <row r="73" spans="1:2" x14ac:dyDescent="0.25">
      <c r="A73" s="2" t="s">
        <v>9447</v>
      </c>
      <c r="B73">
        <v>5</v>
      </c>
    </row>
    <row r="74" spans="1:2" x14ac:dyDescent="0.25">
      <c r="A74" s="2" t="s">
        <v>10031</v>
      </c>
      <c r="B74">
        <v>5</v>
      </c>
    </row>
    <row r="75" spans="1:2" x14ac:dyDescent="0.25">
      <c r="A75" s="2" t="s">
        <v>6148</v>
      </c>
      <c r="B75">
        <v>5</v>
      </c>
    </row>
    <row r="76" spans="1:2" x14ac:dyDescent="0.25">
      <c r="A76" s="2" t="s">
        <v>5753</v>
      </c>
      <c r="B76">
        <v>5</v>
      </c>
    </row>
    <row r="77" spans="1:2" x14ac:dyDescent="0.25">
      <c r="A77" s="2" t="s">
        <v>11550</v>
      </c>
      <c r="B77">
        <v>5</v>
      </c>
    </row>
    <row r="78" spans="1:2" x14ac:dyDescent="0.25">
      <c r="A78" s="2" t="s">
        <v>2688</v>
      </c>
      <c r="B78">
        <v>5</v>
      </c>
    </row>
    <row r="79" spans="1:2" x14ac:dyDescent="0.25">
      <c r="A79" s="2" t="s">
        <v>8590</v>
      </c>
      <c r="B79">
        <v>5</v>
      </c>
    </row>
    <row r="80" spans="1:2" x14ac:dyDescent="0.25">
      <c r="A80" s="2" t="s">
        <v>10197</v>
      </c>
      <c r="B80">
        <v>5</v>
      </c>
    </row>
    <row r="81" spans="1:2" x14ac:dyDescent="0.25">
      <c r="A81" s="2" t="s">
        <v>9709</v>
      </c>
      <c r="B81">
        <v>5</v>
      </c>
    </row>
    <row r="82" spans="1:2" x14ac:dyDescent="0.25">
      <c r="A82" s="2" t="s">
        <v>2618</v>
      </c>
      <c r="B82">
        <v>5</v>
      </c>
    </row>
    <row r="83" spans="1:2" x14ac:dyDescent="0.25">
      <c r="A83" s="2" t="s">
        <v>3226</v>
      </c>
      <c r="B83">
        <v>5</v>
      </c>
    </row>
    <row r="84" spans="1:2" x14ac:dyDescent="0.25">
      <c r="A84" s="2" t="s">
        <v>4064</v>
      </c>
      <c r="B84">
        <v>5</v>
      </c>
    </row>
    <row r="85" spans="1:2" x14ac:dyDescent="0.25">
      <c r="A85" s="2" t="s">
        <v>4255</v>
      </c>
      <c r="B85">
        <v>5</v>
      </c>
    </row>
    <row r="86" spans="1:2" x14ac:dyDescent="0.25">
      <c r="A86" s="2" t="s">
        <v>12517</v>
      </c>
      <c r="B86">
        <v>4</v>
      </c>
    </row>
    <row r="87" spans="1:2" x14ac:dyDescent="0.25">
      <c r="A87" s="2" t="s">
        <v>1192</v>
      </c>
      <c r="B87">
        <v>4</v>
      </c>
    </row>
    <row r="88" spans="1:2" x14ac:dyDescent="0.25">
      <c r="A88" s="2" t="s">
        <v>12624</v>
      </c>
      <c r="B88">
        <v>4</v>
      </c>
    </row>
    <row r="89" spans="1:2" x14ac:dyDescent="0.25">
      <c r="A89" s="2" t="s">
        <v>3189</v>
      </c>
      <c r="B89">
        <v>4</v>
      </c>
    </row>
    <row r="90" spans="1:2" x14ac:dyDescent="0.25">
      <c r="A90" s="2" t="s">
        <v>2133</v>
      </c>
      <c r="B90">
        <v>4</v>
      </c>
    </row>
    <row r="91" spans="1:2" x14ac:dyDescent="0.25">
      <c r="A91" s="2" t="s">
        <v>8143</v>
      </c>
      <c r="B91">
        <v>4</v>
      </c>
    </row>
    <row r="92" spans="1:2" x14ac:dyDescent="0.25">
      <c r="A92" s="2" t="s">
        <v>1257</v>
      </c>
      <c r="B92">
        <v>4</v>
      </c>
    </row>
    <row r="93" spans="1:2" x14ac:dyDescent="0.25">
      <c r="A93" s="2" t="s">
        <v>262</v>
      </c>
      <c r="B93">
        <v>4</v>
      </c>
    </row>
    <row r="94" spans="1:2" x14ac:dyDescent="0.25">
      <c r="A94" s="2" t="s">
        <v>8912</v>
      </c>
      <c r="B94">
        <v>4</v>
      </c>
    </row>
    <row r="95" spans="1:2" x14ac:dyDescent="0.25">
      <c r="A95" s="2" t="s">
        <v>814</v>
      </c>
      <c r="B95">
        <v>4</v>
      </c>
    </row>
    <row r="96" spans="1:2" x14ac:dyDescent="0.25">
      <c r="A96" s="2" t="s">
        <v>3751</v>
      </c>
      <c r="B96">
        <v>4</v>
      </c>
    </row>
    <row r="97" spans="1:2" x14ac:dyDescent="0.25">
      <c r="A97" s="2" t="s">
        <v>3207</v>
      </c>
      <c r="B97">
        <v>4</v>
      </c>
    </row>
    <row r="98" spans="1:2" x14ac:dyDescent="0.25">
      <c r="A98" s="2" t="s">
        <v>1498</v>
      </c>
      <c r="B98">
        <v>4</v>
      </c>
    </row>
    <row r="99" spans="1:2" x14ac:dyDescent="0.25">
      <c r="A99" s="2" t="s">
        <v>7146</v>
      </c>
      <c r="B99">
        <v>4</v>
      </c>
    </row>
    <row r="100" spans="1:2" x14ac:dyDescent="0.25">
      <c r="A100" s="2" t="s">
        <v>563</v>
      </c>
      <c r="B100">
        <v>4</v>
      </c>
    </row>
    <row r="101" spans="1:2" x14ac:dyDescent="0.25">
      <c r="A101" s="2" t="s">
        <v>5088</v>
      </c>
      <c r="B101">
        <v>4</v>
      </c>
    </row>
    <row r="102" spans="1:2" x14ac:dyDescent="0.25">
      <c r="A102" s="2" t="s">
        <v>6466</v>
      </c>
      <c r="B102">
        <v>4</v>
      </c>
    </row>
    <row r="103" spans="1:2" x14ac:dyDescent="0.25">
      <c r="A103" s="2" t="s">
        <v>3502</v>
      </c>
      <c r="B103">
        <v>4</v>
      </c>
    </row>
    <row r="104" spans="1:2" x14ac:dyDescent="0.25">
      <c r="A104" s="2" t="s">
        <v>5718</v>
      </c>
      <c r="B104">
        <v>4</v>
      </c>
    </row>
    <row r="105" spans="1:2" x14ac:dyDescent="0.25">
      <c r="A105" s="2" t="s">
        <v>1321</v>
      </c>
      <c r="B105">
        <v>4</v>
      </c>
    </row>
    <row r="106" spans="1:2" x14ac:dyDescent="0.25">
      <c r="A106" s="2" t="s">
        <v>12013</v>
      </c>
      <c r="B106">
        <v>4</v>
      </c>
    </row>
    <row r="107" spans="1:2" x14ac:dyDescent="0.25">
      <c r="A107" s="2" t="s">
        <v>5108</v>
      </c>
      <c r="B107">
        <v>4</v>
      </c>
    </row>
    <row r="108" spans="1:2" x14ac:dyDescent="0.25">
      <c r="A108" s="2" t="s">
        <v>11161</v>
      </c>
      <c r="B108">
        <v>3</v>
      </c>
    </row>
    <row r="109" spans="1:2" x14ac:dyDescent="0.25">
      <c r="A109" s="2" t="s">
        <v>6128</v>
      </c>
      <c r="B109">
        <v>3</v>
      </c>
    </row>
    <row r="110" spans="1:2" x14ac:dyDescent="0.25">
      <c r="A110" s="2" t="s">
        <v>5768</v>
      </c>
      <c r="B110">
        <v>3</v>
      </c>
    </row>
    <row r="111" spans="1:2" x14ac:dyDescent="0.25">
      <c r="A111" s="2" t="s">
        <v>15532</v>
      </c>
      <c r="B111">
        <v>3</v>
      </c>
    </row>
    <row r="112" spans="1:2" x14ac:dyDescent="0.25">
      <c r="A112" s="2" t="s">
        <v>15194</v>
      </c>
      <c r="B112">
        <v>3</v>
      </c>
    </row>
    <row r="113" spans="1:2" x14ac:dyDescent="0.25">
      <c r="A113" s="2" t="s">
        <v>10395</v>
      </c>
      <c r="B113">
        <v>3</v>
      </c>
    </row>
    <row r="114" spans="1:2" x14ac:dyDescent="0.25">
      <c r="A114" s="2" t="s">
        <v>20880</v>
      </c>
      <c r="B114">
        <v>3</v>
      </c>
    </row>
    <row r="115" spans="1:2" x14ac:dyDescent="0.25">
      <c r="A115" s="2" t="s">
        <v>4772</v>
      </c>
      <c r="B115">
        <v>3</v>
      </c>
    </row>
    <row r="116" spans="1:2" x14ac:dyDescent="0.25">
      <c r="A116" s="2" t="s">
        <v>2741</v>
      </c>
      <c r="B116">
        <v>3</v>
      </c>
    </row>
    <row r="117" spans="1:2" x14ac:dyDescent="0.25">
      <c r="A117" s="2" t="s">
        <v>12871</v>
      </c>
      <c r="B117">
        <v>3</v>
      </c>
    </row>
    <row r="118" spans="1:2" x14ac:dyDescent="0.25">
      <c r="A118" s="2" t="s">
        <v>5537</v>
      </c>
      <c r="B118">
        <v>3</v>
      </c>
    </row>
    <row r="119" spans="1:2" x14ac:dyDescent="0.25">
      <c r="A119" s="2" t="s">
        <v>4740</v>
      </c>
      <c r="B119">
        <v>3</v>
      </c>
    </row>
    <row r="120" spans="1:2" x14ac:dyDescent="0.25">
      <c r="A120" s="2" t="s">
        <v>16291</v>
      </c>
      <c r="B120">
        <v>3</v>
      </c>
    </row>
    <row r="121" spans="1:2" x14ac:dyDescent="0.25">
      <c r="A121" s="2" t="s">
        <v>7991</v>
      </c>
      <c r="B121">
        <v>3</v>
      </c>
    </row>
    <row r="122" spans="1:2" x14ac:dyDescent="0.25">
      <c r="A122" s="2" t="s">
        <v>9427</v>
      </c>
      <c r="B122">
        <v>3</v>
      </c>
    </row>
    <row r="123" spans="1:2" x14ac:dyDescent="0.25">
      <c r="A123" s="2" t="s">
        <v>6204</v>
      </c>
      <c r="B123">
        <v>3</v>
      </c>
    </row>
    <row r="124" spans="1:2" x14ac:dyDescent="0.25">
      <c r="A124" s="2" t="s">
        <v>2183</v>
      </c>
      <c r="B124">
        <v>3</v>
      </c>
    </row>
    <row r="125" spans="1:2" x14ac:dyDescent="0.25">
      <c r="A125" s="2" t="s">
        <v>16942</v>
      </c>
      <c r="B125">
        <v>3</v>
      </c>
    </row>
    <row r="126" spans="1:2" x14ac:dyDescent="0.25">
      <c r="A126" s="2" t="s">
        <v>1359</v>
      </c>
      <c r="B126">
        <v>3</v>
      </c>
    </row>
    <row r="127" spans="1:2" x14ac:dyDescent="0.25">
      <c r="A127" s="2" t="s">
        <v>7956</v>
      </c>
      <c r="B127">
        <v>3</v>
      </c>
    </row>
    <row r="128" spans="1:2" x14ac:dyDescent="0.25">
      <c r="A128" s="2" t="s">
        <v>6779</v>
      </c>
      <c r="B128">
        <v>3</v>
      </c>
    </row>
    <row r="129" spans="1:2" x14ac:dyDescent="0.25">
      <c r="A129" s="2" t="s">
        <v>2573</v>
      </c>
      <c r="B129">
        <v>3</v>
      </c>
    </row>
    <row r="130" spans="1:2" x14ac:dyDescent="0.25">
      <c r="A130" s="2" t="s">
        <v>8038</v>
      </c>
      <c r="B130">
        <v>3</v>
      </c>
    </row>
    <row r="131" spans="1:2" x14ac:dyDescent="0.25">
      <c r="A131" s="2" t="s">
        <v>768</v>
      </c>
      <c r="B131">
        <v>3</v>
      </c>
    </row>
    <row r="132" spans="1:2" x14ac:dyDescent="0.25">
      <c r="A132" s="2" t="s">
        <v>12928</v>
      </c>
      <c r="B132">
        <v>3</v>
      </c>
    </row>
    <row r="133" spans="1:2" x14ac:dyDescent="0.25">
      <c r="A133" s="2" t="s">
        <v>2248</v>
      </c>
      <c r="B133">
        <v>3</v>
      </c>
    </row>
    <row r="134" spans="1:2" x14ac:dyDescent="0.25">
      <c r="A134" s="2" t="s">
        <v>7458</v>
      </c>
      <c r="B134">
        <v>3</v>
      </c>
    </row>
    <row r="135" spans="1:2" x14ac:dyDescent="0.25">
      <c r="A135" s="2" t="s">
        <v>2820</v>
      </c>
      <c r="B135">
        <v>3</v>
      </c>
    </row>
    <row r="136" spans="1:2" x14ac:dyDescent="0.25">
      <c r="A136" s="2" t="s">
        <v>18266</v>
      </c>
      <c r="B136">
        <v>3</v>
      </c>
    </row>
    <row r="137" spans="1:2" x14ac:dyDescent="0.25">
      <c r="A137" s="2" t="s">
        <v>336</v>
      </c>
      <c r="B137">
        <v>3</v>
      </c>
    </row>
    <row r="138" spans="1:2" x14ac:dyDescent="0.25">
      <c r="A138" s="2" t="s">
        <v>5787</v>
      </c>
      <c r="B138">
        <v>3</v>
      </c>
    </row>
    <row r="139" spans="1:2" x14ac:dyDescent="0.25">
      <c r="A139" s="2" t="s">
        <v>15353</v>
      </c>
      <c r="B139">
        <v>3</v>
      </c>
    </row>
    <row r="140" spans="1:2" x14ac:dyDescent="0.25">
      <c r="A140" s="2" t="s">
        <v>881</v>
      </c>
      <c r="B140">
        <v>3</v>
      </c>
    </row>
    <row r="141" spans="1:2" x14ac:dyDescent="0.25">
      <c r="A141" s="2" t="s">
        <v>16151</v>
      </c>
      <c r="B141">
        <v>3</v>
      </c>
    </row>
    <row r="142" spans="1:2" x14ac:dyDescent="0.25">
      <c r="A142" s="2" t="s">
        <v>12340</v>
      </c>
      <c r="B142">
        <v>3</v>
      </c>
    </row>
    <row r="143" spans="1:2" x14ac:dyDescent="0.25">
      <c r="A143" s="2" t="s">
        <v>11066</v>
      </c>
      <c r="B143">
        <v>3</v>
      </c>
    </row>
    <row r="144" spans="1:2" x14ac:dyDescent="0.25">
      <c r="A144" s="2" t="s">
        <v>11525</v>
      </c>
      <c r="B144">
        <v>3</v>
      </c>
    </row>
    <row r="145" spans="1:2" x14ac:dyDescent="0.25">
      <c r="A145" s="2" t="s">
        <v>16183</v>
      </c>
      <c r="B145">
        <v>3</v>
      </c>
    </row>
    <row r="146" spans="1:2" x14ac:dyDescent="0.25">
      <c r="A146" s="2" t="s">
        <v>19041</v>
      </c>
      <c r="B146">
        <v>3</v>
      </c>
    </row>
    <row r="147" spans="1:2" x14ac:dyDescent="0.25">
      <c r="A147" s="2" t="s">
        <v>9209</v>
      </c>
      <c r="B147">
        <v>3</v>
      </c>
    </row>
    <row r="148" spans="1:2" x14ac:dyDescent="0.25">
      <c r="A148" s="2" t="s">
        <v>3792</v>
      </c>
      <c r="B148">
        <v>3</v>
      </c>
    </row>
    <row r="149" spans="1:2" x14ac:dyDescent="0.25">
      <c r="A149" s="2" t="s">
        <v>2061</v>
      </c>
      <c r="B149">
        <v>3</v>
      </c>
    </row>
    <row r="150" spans="1:2" x14ac:dyDescent="0.25">
      <c r="A150" s="2" t="s">
        <v>4599</v>
      </c>
      <c r="B150">
        <v>3</v>
      </c>
    </row>
    <row r="151" spans="1:2" x14ac:dyDescent="0.25">
      <c r="A151" s="2" t="s">
        <v>12074</v>
      </c>
      <c r="B151">
        <v>2</v>
      </c>
    </row>
    <row r="152" spans="1:2" x14ac:dyDescent="0.25">
      <c r="A152" s="2" t="s">
        <v>25498</v>
      </c>
      <c r="B152">
        <v>2</v>
      </c>
    </row>
    <row r="153" spans="1:2" x14ac:dyDescent="0.25">
      <c r="A153" s="2" t="s">
        <v>13174</v>
      </c>
      <c r="B153">
        <v>2</v>
      </c>
    </row>
    <row r="154" spans="1:2" x14ac:dyDescent="0.25">
      <c r="A154" s="2" t="s">
        <v>20483</v>
      </c>
      <c r="B154">
        <v>2</v>
      </c>
    </row>
    <row r="155" spans="1:2" x14ac:dyDescent="0.25">
      <c r="A155" s="2" t="s">
        <v>20858</v>
      </c>
      <c r="B155">
        <v>2</v>
      </c>
    </row>
    <row r="156" spans="1:2" x14ac:dyDescent="0.25">
      <c r="A156" s="2" t="s">
        <v>16010</v>
      </c>
      <c r="B156">
        <v>2</v>
      </c>
    </row>
    <row r="157" spans="1:2" x14ac:dyDescent="0.25">
      <c r="A157" s="2" t="s">
        <v>7249</v>
      </c>
      <c r="B157">
        <v>2</v>
      </c>
    </row>
    <row r="158" spans="1:2" x14ac:dyDescent="0.25">
      <c r="A158" s="2" t="s">
        <v>9322</v>
      </c>
      <c r="B158">
        <v>2</v>
      </c>
    </row>
    <row r="159" spans="1:2" x14ac:dyDescent="0.25">
      <c r="A159" s="2" t="s">
        <v>446</v>
      </c>
      <c r="B159">
        <v>2</v>
      </c>
    </row>
    <row r="160" spans="1:2" x14ac:dyDescent="0.25">
      <c r="A160" s="2" t="s">
        <v>24329</v>
      </c>
      <c r="B160">
        <v>2</v>
      </c>
    </row>
    <row r="161" spans="1:2" x14ac:dyDescent="0.25">
      <c r="A161" s="2" t="s">
        <v>5515</v>
      </c>
      <c r="B161">
        <v>2</v>
      </c>
    </row>
    <row r="162" spans="1:2" x14ac:dyDescent="0.25">
      <c r="A162" s="2" t="s">
        <v>13552</v>
      </c>
      <c r="B162">
        <v>2</v>
      </c>
    </row>
    <row r="163" spans="1:2" x14ac:dyDescent="0.25">
      <c r="A163" s="2" t="s">
        <v>16341</v>
      </c>
      <c r="B163">
        <v>2</v>
      </c>
    </row>
    <row r="164" spans="1:2" x14ac:dyDescent="0.25">
      <c r="A164" s="2" t="s">
        <v>15588</v>
      </c>
      <c r="B164">
        <v>2</v>
      </c>
    </row>
    <row r="165" spans="1:2" x14ac:dyDescent="0.25">
      <c r="A165" s="2" t="s">
        <v>3481</v>
      </c>
      <c r="B165">
        <v>2</v>
      </c>
    </row>
    <row r="166" spans="1:2" x14ac:dyDescent="0.25">
      <c r="A166" s="2" t="s">
        <v>13537</v>
      </c>
      <c r="B166">
        <v>2</v>
      </c>
    </row>
    <row r="167" spans="1:2" x14ac:dyDescent="0.25">
      <c r="A167" s="2" t="s">
        <v>5636</v>
      </c>
      <c r="B167">
        <v>2</v>
      </c>
    </row>
    <row r="168" spans="1:2" x14ac:dyDescent="0.25">
      <c r="A168" s="2" t="s">
        <v>2292</v>
      </c>
      <c r="B168">
        <v>2</v>
      </c>
    </row>
    <row r="169" spans="1:2" x14ac:dyDescent="0.25">
      <c r="A169" s="2" t="s">
        <v>15428</v>
      </c>
      <c r="B169">
        <v>2</v>
      </c>
    </row>
    <row r="170" spans="1:2" x14ac:dyDescent="0.25">
      <c r="A170" s="2" t="s">
        <v>9130</v>
      </c>
      <c r="B170">
        <v>2</v>
      </c>
    </row>
    <row r="171" spans="1:2" x14ac:dyDescent="0.25">
      <c r="A171" s="2" t="s">
        <v>10446</v>
      </c>
      <c r="B171">
        <v>2</v>
      </c>
    </row>
    <row r="172" spans="1:2" x14ac:dyDescent="0.25">
      <c r="A172" s="2" t="s">
        <v>695</v>
      </c>
      <c r="B172">
        <v>2</v>
      </c>
    </row>
    <row r="173" spans="1:2" x14ac:dyDescent="0.25">
      <c r="A173" s="2" t="s">
        <v>8701</v>
      </c>
      <c r="B173">
        <v>2</v>
      </c>
    </row>
    <row r="174" spans="1:2" x14ac:dyDescent="0.25">
      <c r="A174" s="2" t="s">
        <v>13241</v>
      </c>
      <c r="B174">
        <v>2</v>
      </c>
    </row>
    <row r="175" spans="1:2" x14ac:dyDescent="0.25">
      <c r="A175" s="2" t="s">
        <v>4217</v>
      </c>
      <c r="B175">
        <v>2</v>
      </c>
    </row>
    <row r="176" spans="1:2" x14ac:dyDescent="0.25">
      <c r="A176" s="2" t="s">
        <v>1400</v>
      </c>
      <c r="B176">
        <v>2</v>
      </c>
    </row>
    <row r="177" spans="1:2" x14ac:dyDescent="0.25">
      <c r="A177" s="2" t="s">
        <v>5980</v>
      </c>
      <c r="B177">
        <v>2</v>
      </c>
    </row>
    <row r="178" spans="1:2" x14ac:dyDescent="0.25">
      <c r="A178" s="2" t="s">
        <v>7126</v>
      </c>
      <c r="B178">
        <v>2</v>
      </c>
    </row>
    <row r="179" spans="1:2" x14ac:dyDescent="0.25">
      <c r="A179" s="2" t="s">
        <v>22134</v>
      </c>
      <c r="B179">
        <v>2</v>
      </c>
    </row>
    <row r="180" spans="1:2" x14ac:dyDescent="0.25">
      <c r="A180" s="2" t="s">
        <v>6226</v>
      </c>
      <c r="B180">
        <v>2</v>
      </c>
    </row>
    <row r="181" spans="1:2" x14ac:dyDescent="0.25">
      <c r="A181" s="2" t="s">
        <v>20131</v>
      </c>
      <c r="B181">
        <v>2</v>
      </c>
    </row>
    <row r="182" spans="1:2" x14ac:dyDescent="0.25">
      <c r="A182" s="2" t="s">
        <v>5151</v>
      </c>
      <c r="B182">
        <v>2</v>
      </c>
    </row>
    <row r="183" spans="1:2" x14ac:dyDescent="0.25">
      <c r="A183" s="2" t="s">
        <v>16122</v>
      </c>
      <c r="B183">
        <v>2</v>
      </c>
    </row>
    <row r="184" spans="1:2" x14ac:dyDescent="0.25">
      <c r="A184" s="2" t="s">
        <v>15885</v>
      </c>
      <c r="B184">
        <v>2</v>
      </c>
    </row>
    <row r="185" spans="1:2" x14ac:dyDescent="0.25">
      <c r="A185" s="2" t="s">
        <v>13379</v>
      </c>
      <c r="B185">
        <v>2</v>
      </c>
    </row>
    <row r="186" spans="1:2" x14ac:dyDescent="0.25">
      <c r="A186" s="2" t="s">
        <v>9888</v>
      </c>
      <c r="B186">
        <v>2</v>
      </c>
    </row>
    <row r="187" spans="1:2" x14ac:dyDescent="0.25">
      <c r="A187" s="2" t="s">
        <v>14038</v>
      </c>
      <c r="B187">
        <v>2</v>
      </c>
    </row>
    <row r="188" spans="1:2" x14ac:dyDescent="0.25">
      <c r="A188" s="2" t="s">
        <v>24253</v>
      </c>
      <c r="B188">
        <v>2</v>
      </c>
    </row>
    <row r="189" spans="1:2" x14ac:dyDescent="0.25">
      <c r="A189" s="2" t="s">
        <v>17736</v>
      </c>
      <c r="B189">
        <v>2</v>
      </c>
    </row>
    <row r="190" spans="1:2" x14ac:dyDescent="0.25">
      <c r="A190" s="2" t="s">
        <v>13587</v>
      </c>
      <c r="B190">
        <v>2</v>
      </c>
    </row>
    <row r="191" spans="1:2" x14ac:dyDescent="0.25">
      <c r="A191" s="2" t="s">
        <v>17085</v>
      </c>
      <c r="B191">
        <v>2</v>
      </c>
    </row>
    <row r="192" spans="1:2" x14ac:dyDescent="0.25">
      <c r="A192" s="2" t="s">
        <v>8396</v>
      </c>
      <c r="B192">
        <v>2</v>
      </c>
    </row>
    <row r="193" spans="1:2" x14ac:dyDescent="0.25">
      <c r="A193" s="2" t="s">
        <v>7292</v>
      </c>
      <c r="B193">
        <v>2</v>
      </c>
    </row>
    <row r="194" spans="1:2" x14ac:dyDescent="0.25">
      <c r="A194" s="2" t="s">
        <v>26628</v>
      </c>
      <c r="B194">
        <v>2</v>
      </c>
    </row>
    <row r="195" spans="1:2" x14ac:dyDescent="0.25">
      <c r="A195" s="2" t="s">
        <v>18985</v>
      </c>
      <c r="B195">
        <v>2</v>
      </c>
    </row>
    <row r="196" spans="1:2" x14ac:dyDescent="0.25">
      <c r="A196" s="2" t="s">
        <v>24391</v>
      </c>
      <c r="B196">
        <v>2</v>
      </c>
    </row>
    <row r="197" spans="1:2" x14ac:dyDescent="0.25">
      <c r="A197" s="2" t="s">
        <v>2998</v>
      </c>
      <c r="B197">
        <v>2</v>
      </c>
    </row>
    <row r="198" spans="1:2" x14ac:dyDescent="0.25">
      <c r="A198" s="2" t="s">
        <v>14385</v>
      </c>
      <c r="B198">
        <v>2</v>
      </c>
    </row>
    <row r="199" spans="1:2" x14ac:dyDescent="0.25">
      <c r="A199" s="2" t="s">
        <v>17210</v>
      </c>
      <c r="B199">
        <v>2</v>
      </c>
    </row>
    <row r="200" spans="1:2" x14ac:dyDescent="0.25">
      <c r="A200" s="2" t="s">
        <v>5905</v>
      </c>
      <c r="B200">
        <v>2</v>
      </c>
    </row>
    <row r="201" spans="1:2" x14ac:dyDescent="0.25">
      <c r="A201" s="2" t="s">
        <v>1882</v>
      </c>
      <c r="B201">
        <v>2</v>
      </c>
    </row>
    <row r="202" spans="1:2" x14ac:dyDescent="0.25">
      <c r="A202" s="2" t="s">
        <v>5294</v>
      </c>
      <c r="B202">
        <v>2</v>
      </c>
    </row>
    <row r="203" spans="1:2" x14ac:dyDescent="0.25">
      <c r="A203" s="2" t="s">
        <v>12535</v>
      </c>
      <c r="B203">
        <v>2</v>
      </c>
    </row>
    <row r="204" spans="1:2" x14ac:dyDescent="0.25">
      <c r="A204" s="2" t="s">
        <v>9838</v>
      </c>
      <c r="B204">
        <v>2</v>
      </c>
    </row>
    <row r="205" spans="1:2" x14ac:dyDescent="0.25">
      <c r="A205" s="2" t="s">
        <v>13457</v>
      </c>
      <c r="B205">
        <v>2</v>
      </c>
    </row>
    <row r="206" spans="1:2" x14ac:dyDescent="0.25">
      <c r="A206" s="2" t="s">
        <v>9994</v>
      </c>
      <c r="B206">
        <v>2</v>
      </c>
    </row>
    <row r="207" spans="1:2" x14ac:dyDescent="0.25">
      <c r="A207" s="2" t="s">
        <v>5314</v>
      </c>
      <c r="B207">
        <v>2</v>
      </c>
    </row>
    <row r="208" spans="1:2" x14ac:dyDescent="0.25">
      <c r="A208" s="2" t="s">
        <v>3342</v>
      </c>
      <c r="B208">
        <v>2</v>
      </c>
    </row>
    <row r="209" spans="1:2" x14ac:dyDescent="0.25">
      <c r="A209" s="2" t="s">
        <v>587</v>
      </c>
      <c r="B209">
        <v>2</v>
      </c>
    </row>
    <row r="210" spans="1:2" x14ac:dyDescent="0.25">
      <c r="A210" s="2" t="s">
        <v>3553</v>
      </c>
      <c r="B210">
        <v>2</v>
      </c>
    </row>
    <row r="211" spans="1:2" x14ac:dyDescent="0.25">
      <c r="A211" s="2" t="s">
        <v>26540</v>
      </c>
      <c r="B211">
        <v>2</v>
      </c>
    </row>
    <row r="212" spans="1:2" x14ac:dyDescent="0.25">
      <c r="A212" s="2" t="s">
        <v>2429</v>
      </c>
      <c r="B212">
        <v>2</v>
      </c>
    </row>
    <row r="213" spans="1:2" x14ac:dyDescent="0.25">
      <c r="A213" s="2" t="s">
        <v>3730</v>
      </c>
      <c r="B213">
        <v>2</v>
      </c>
    </row>
    <row r="214" spans="1:2" x14ac:dyDescent="0.25">
      <c r="A214" s="2" t="s">
        <v>10808</v>
      </c>
      <c r="B214">
        <v>2</v>
      </c>
    </row>
    <row r="215" spans="1:2" x14ac:dyDescent="0.25">
      <c r="A215" s="2" t="s">
        <v>10235</v>
      </c>
      <c r="B215">
        <v>2</v>
      </c>
    </row>
    <row r="216" spans="1:2" x14ac:dyDescent="0.25">
      <c r="A216" s="2" t="s">
        <v>2271</v>
      </c>
      <c r="B216">
        <v>2</v>
      </c>
    </row>
    <row r="217" spans="1:2" x14ac:dyDescent="0.25">
      <c r="A217" s="2" t="s">
        <v>12412</v>
      </c>
      <c r="B217">
        <v>2</v>
      </c>
    </row>
    <row r="218" spans="1:2" x14ac:dyDescent="0.25">
      <c r="A218" s="2" t="s">
        <v>6281</v>
      </c>
      <c r="B218">
        <v>2</v>
      </c>
    </row>
    <row r="219" spans="1:2" x14ac:dyDescent="0.25">
      <c r="A219" s="2" t="s">
        <v>8272</v>
      </c>
      <c r="B219">
        <v>2</v>
      </c>
    </row>
    <row r="220" spans="1:2" x14ac:dyDescent="0.25">
      <c r="A220" s="2" t="s">
        <v>11099</v>
      </c>
      <c r="B220">
        <v>2</v>
      </c>
    </row>
    <row r="221" spans="1:2" x14ac:dyDescent="0.25">
      <c r="A221" s="2" t="s">
        <v>132</v>
      </c>
      <c r="B221">
        <v>2</v>
      </c>
    </row>
    <row r="222" spans="1:2" x14ac:dyDescent="0.25">
      <c r="A222" s="2" t="s">
        <v>11140</v>
      </c>
      <c r="B222">
        <v>2</v>
      </c>
    </row>
    <row r="223" spans="1:2" x14ac:dyDescent="0.25">
      <c r="A223" s="2" t="s">
        <v>21603</v>
      </c>
      <c r="B223">
        <v>2</v>
      </c>
    </row>
    <row r="224" spans="1:2" x14ac:dyDescent="0.25">
      <c r="A224" s="2" t="s">
        <v>2369</v>
      </c>
      <c r="B224">
        <v>2</v>
      </c>
    </row>
    <row r="225" spans="1:2" x14ac:dyDescent="0.25">
      <c r="A225" s="2" t="s">
        <v>9977</v>
      </c>
      <c r="B225">
        <v>2</v>
      </c>
    </row>
    <row r="226" spans="1:2" x14ac:dyDescent="0.25">
      <c r="A226" s="2" t="s">
        <v>8623</v>
      </c>
      <c r="B226">
        <v>2</v>
      </c>
    </row>
    <row r="227" spans="1:2" x14ac:dyDescent="0.25">
      <c r="A227" s="2" t="s">
        <v>22623</v>
      </c>
      <c r="B227">
        <v>2</v>
      </c>
    </row>
    <row r="228" spans="1:2" x14ac:dyDescent="0.25">
      <c r="A228" s="2" t="s">
        <v>1382</v>
      </c>
      <c r="B228">
        <v>2</v>
      </c>
    </row>
    <row r="229" spans="1:2" x14ac:dyDescent="0.25">
      <c r="A229" s="2" t="s">
        <v>17459</v>
      </c>
      <c r="B229">
        <v>2</v>
      </c>
    </row>
    <row r="230" spans="1:2" x14ac:dyDescent="0.25">
      <c r="A230" s="2" t="s">
        <v>19121</v>
      </c>
      <c r="B230">
        <v>2</v>
      </c>
    </row>
    <row r="231" spans="1:2" x14ac:dyDescent="0.25">
      <c r="A231" s="2" t="s">
        <v>20999</v>
      </c>
      <c r="B231">
        <v>1</v>
      </c>
    </row>
    <row r="232" spans="1:2" x14ac:dyDescent="0.25">
      <c r="A232" s="2" t="s">
        <v>24026</v>
      </c>
      <c r="B232">
        <v>1</v>
      </c>
    </row>
    <row r="233" spans="1:2" x14ac:dyDescent="0.25">
      <c r="A233" s="2" t="s">
        <v>7048</v>
      </c>
      <c r="B233">
        <v>1</v>
      </c>
    </row>
    <row r="234" spans="1:2" x14ac:dyDescent="0.25">
      <c r="A234" s="2" t="s">
        <v>22071</v>
      </c>
      <c r="B234">
        <v>1</v>
      </c>
    </row>
    <row r="235" spans="1:2" x14ac:dyDescent="0.25">
      <c r="A235" s="2" t="s">
        <v>1788</v>
      </c>
      <c r="B235">
        <v>1</v>
      </c>
    </row>
    <row r="236" spans="1:2" x14ac:dyDescent="0.25">
      <c r="A236" s="2" t="s">
        <v>18511</v>
      </c>
      <c r="B236">
        <v>1</v>
      </c>
    </row>
    <row r="237" spans="1:2" x14ac:dyDescent="0.25">
      <c r="A237" s="2" t="s">
        <v>25885</v>
      </c>
      <c r="B237">
        <v>1</v>
      </c>
    </row>
    <row r="238" spans="1:2" x14ac:dyDescent="0.25">
      <c r="A238" s="2" t="s">
        <v>5616</v>
      </c>
      <c r="B238">
        <v>1</v>
      </c>
    </row>
    <row r="239" spans="1:2" x14ac:dyDescent="0.25">
      <c r="A239" s="2" t="s">
        <v>12135</v>
      </c>
      <c r="B239">
        <v>1</v>
      </c>
    </row>
    <row r="240" spans="1:2" x14ac:dyDescent="0.25">
      <c r="A240" s="2" t="s">
        <v>14186</v>
      </c>
      <c r="B240">
        <v>1</v>
      </c>
    </row>
    <row r="241" spans="1:2" x14ac:dyDescent="0.25">
      <c r="A241" s="2" t="s">
        <v>24543</v>
      </c>
      <c r="B241">
        <v>1</v>
      </c>
    </row>
    <row r="242" spans="1:2" x14ac:dyDescent="0.25">
      <c r="A242" s="2" t="s">
        <v>25086</v>
      </c>
      <c r="B242">
        <v>1</v>
      </c>
    </row>
    <row r="243" spans="1:2" x14ac:dyDescent="0.25">
      <c r="A243" s="2" t="s">
        <v>2156</v>
      </c>
      <c r="B243">
        <v>1</v>
      </c>
    </row>
    <row r="244" spans="1:2" x14ac:dyDescent="0.25">
      <c r="A244" s="2" t="s">
        <v>17948</v>
      </c>
      <c r="B244">
        <v>1</v>
      </c>
    </row>
    <row r="245" spans="1:2" x14ac:dyDescent="0.25">
      <c r="A245" s="2" t="s">
        <v>5350</v>
      </c>
      <c r="B245">
        <v>1</v>
      </c>
    </row>
    <row r="246" spans="1:2" x14ac:dyDescent="0.25">
      <c r="A246" s="2" t="s">
        <v>16464</v>
      </c>
      <c r="B246">
        <v>1</v>
      </c>
    </row>
    <row r="247" spans="1:2" x14ac:dyDescent="0.25">
      <c r="A247" s="2" t="s">
        <v>14687</v>
      </c>
      <c r="B247">
        <v>1</v>
      </c>
    </row>
    <row r="248" spans="1:2" x14ac:dyDescent="0.25">
      <c r="A248" s="2" t="s">
        <v>19890</v>
      </c>
      <c r="B248">
        <v>1</v>
      </c>
    </row>
    <row r="249" spans="1:2" x14ac:dyDescent="0.25">
      <c r="A249" s="2" t="s">
        <v>10966</v>
      </c>
      <c r="B249">
        <v>1</v>
      </c>
    </row>
    <row r="250" spans="1:2" x14ac:dyDescent="0.25">
      <c r="A250" s="2" t="s">
        <v>314</v>
      </c>
      <c r="B250">
        <v>1</v>
      </c>
    </row>
    <row r="251" spans="1:2" x14ac:dyDescent="0.25">
      <c r="A251" s="2" t="s">
        <v>17914</v>
      </c>
      <c r="B251">
        <v>1</v>
      </c>
    </row>
    <row r="252" spans="1:2" x14ac:dyDescent="0.25">
      <c r="A252" s="2" t="s">
        <v>7688</v>
      </c>
      <c r="B252">
        <v>1</v>
      </c>
    </row>
    <row r="253" spans="1:2" x14ac:dyDescent="0.25">
      <c r="A253" s="2" t="s">
        <v>1041</v>
      </c>
      <c r="B253">
        <v>1</v>
      </c>
    </row>
    <row r="254" spans="1:2" x14ac:dyDescent="0.25">
      <c r="A254" s="2" t="s">
        <v>23215</v>
      </c>
      <c r="B254">
        <v>1</v>
      </c>
    </row>
    <row r="255" spans="1:2" x14ac:dyDescent="0.25">
      <c r="A255" s="2" t="s">
        <v>25303</v>
      </c>
      <c r="B255">
        <v>1</v>
      </c>
    </row>
    <row r="256" spans="1:2" x14ac:dyDescent="0.25">
      <c r="A256" s="2" t="s">
        <v>13345</v>
      </c>
      <c r="B256">
        <v>1</v>
      </c>
    </row>
    <row r="257" spans="1:2" x14ac:dyDescent="0.25">
      <c r="A257" s="2" t="s">
        <v>14078</v>
      </c>
      <c r="B257">
        <v>1</v>
      </c>
    </row>
    <row r="258" spans="1:2" x14ac:dyDescent="0.25">
      <c r="A258" s="2" t="s">
        <v>22397</v>
      </c>
      <c r="B258">
        <v>1</v>
      </c>
    </row>
    <row r="259" spans="1:2" x14ac:dyDescent="0.25">
      <c r="A259" s="2" t="s">
        <v>21331</v>
      </c>
      <c r="B259">
        <v>1</v>
      </c>
    </row>
    <row r="260" spans="1:2" x14ac:dyDescent="0.25">
      <c r="A260" s="2" t="s">
        <v>9562</v>
      </c>
      <c r="B260">
        <v>1</v>
      </c>
    </row>
    <row r="261" spans="1:2" x14ac:dyDescent="0.25">
      <c r="A261" s="2" t="s">
        <v>15080</v>
      </c>
      <c r="B261">
        <v>1</v>
      </c>
    </row>
    <row r="262" spans="1:2" x14ac:dyDescent="0.25">
      <c r="A262" s="2" t="s">
        <v>4161</v>
      </c>
      <c r="B262">
        <v>1</v>
      </c>
    </row>
    <row r="263" spans="1:2" x14ac:dyDescent="0.25">
      <c r="A263" s="2" t="s">
        <v>12696</v>
      </c>
      <c r="B263">
        <v>1</v>
      </c>
    </row>
    <row r="264" spans="1:2" x14ac:dyDescent="0.25">
      <c r="A264" s="2" t="s">
        <v>10158</v>
      </c>
      <c r="B264">
        <v>1</v>
      </c>
    </row>
    <row r="265" spans="1:2" x14ac:dyDescent="0.25">
      <c r="A265" s="2" t="s">
        <v>17123</v>
      </c>
      <c r="B265">
        <v>1</v>
      </c>
    </row>
    <row r="266" spans="1:2" x14ac:dyDescent="0.25">
      <c r="A266" s="2" t="s">
        <v>25865</v>
      </c>
      <c r="B266">
        <v>1</v>
      </c>
    </row>
    <row r="267" spans="1:2" x14ac:dyDescent="0.25">
      <c r="A267" s="2" t="s">
        <v>21190</v>
      </c>
      <c r="B267">
        <v>1</v>
      </c>
    </row>
    <row r="268" spans="1:2" x14ac:dyDescent="0.25">
      <c r="A268" s="2" t="s">
        <v>25683</v>
      </c>
      <c r="B268">
        <v>1</v>
      </c>
    </row>
    <row r="269" spans="1:2" x14ac:dyDescent="0.25">
      <c r="A269" s="2" t="s">
        <v>22437</v>
      </c>
      <c r="B269">
        <v>1</v>
      </c>
    </row>
    <row r="270" spans="1:2" x14ac:dyDescent="0.25">
      <c r="A270" s="2" t="s">
        <v>17544</v>
      </c>
      <c r="B270">
        <v>1</v>
      </c>
    </row>
    <row r="271" spans="1:2" x14ac:dyDescent="0.25">
      <c r="A271" s="2" t="s">
        <v>20603</v>
      </c>
      <c r="B271">
        <v>1</v>
      </c>
    </row>
    <row r="272" spans="1:2" x14ac:dyDescent="0.25">
      <c r="A272" s="2" t="s">
        <v>8677</v>
      </c>
      <c r="B272">
        <v>1</v>
      </c>
    </row>
    <row r="273" spans="1:2" x14ac:dyDescent="0.25">
      <c r="A273" s="2" t="s">
        <v>25110</v>
      </c>
      <c r="B273">
        <v>1</v>
      </c>
    </row>
    <row r="274" spans="1:2" x14ac:dyDescent="0.25">
      <c r="A274" s="2" t="s">
        <v>24524</v>
      </c>
      <c r="B274">
        <v>1</v>
      </c>
    </row>
    <row r="275" spans="1:2" x14ac:dyDescent="0.25">
      <c r="A275" s="2" t="s">
        <v>10877</v>
      </c>
      <c r="B275">
        <v>1</v>
      </c>
    </row>
    <row r="276" spans="1:2" x14ac:dyDescent="0.25">
      <c r="A276" s="2" t="s">
        <v>19140</v>
      </c>
      <c r="B276">
        <v>1</v>
      </c>
    </row>
    <row r="277" spans="1:2" x14ac:dyDescent="0.25">
      <c r="A277" s="2" t="s">
        <v>12178</v>
      </c>
      <c r="B277">
        <v>1</v>
      </c>
    </row>
    <row r="278" spans="1:2" x14ac:dyDescent="0.25">
      <c r="A278" s="2" t="s">
        <v>10999</v>
      </c>
      <c r="B278">
        <v>1</v>
      </c>
    </row>
    <row r="279" spans="1:2" x14ac:dyDescent="0.25">
      <c r="A279" s="2" t="s">
        <v>20007</v>
      </c>
      <c r="B279">
        <v>1</v>
      </c>
    </row>
    <row r="280" spans="1:2" x14ac:dyDescent="0.25">
      <c r="A280" s="2" t="s">
        <v>20579</v>
      </c>
      <c r="B280">
        <v>1</v>
      </c>
    </row>
    <row r="281" spans="1:2" x14ac:dyDescent="0.25">
      <c r="A281" s="2" t="s">
        <v>9686</v>
      </c>
      <c r="B281">
        <v>1</v>
      </c>
    </row>
    <row r="282" spans="1:2" x14ac:dyDescent="0.25">
      <c r="A282" s="2" t="s">
        <v>14757</v>
      </c>
      <c r="B282">
        <v>1</v>
      </c>
    </row>
    <row r="283" spans="1:2" x14ac:dyDescent="0.25">
      <c r="A283" s="2" t="s">
        <v>9629</v>
      </c>
      <c r="B283">
        <v>1</v>
      </c>
    </row>
    <row r="284" spans="1:2" x14ac:dyDescent="0.25">
      <c r="A284" s="2" t="s">
        <v>9147</v>
      </c>
      <c r="B284">
        <v>1</v>
      </c>
    </row>
    <row r="285" spans="1:2" x14ac:dyDescent="0.25">
      <c r="A285" s="2" t="s">
        <v>13840</v>
      </c>
      <c r="B285">
        <v>1</v>
      </c>
    </row>
    <row r="286" spans="1:2" x14ac:dyDescent="0.25">
      <c r="A286" s="2" t="s">
        <v>11738</v>
      </c>
      <c r="B286">
        <v>1</v>
      </c>
    </row>
    <row r="287" spans="1:2" x14ac:dyDescent="0.25">
      <c r="A287" s="2" t="s">
        <v>23629</v>
      </c>
      <c r="B287">
        <v>1</v>
      </c>
    </row>
    <row r="288" spans="1:2" x14ac:dyDescent="0.25">
      <c r="A288" s="2" t="s">
        <v>12055</v>
      </c>
      <c r="B288">
        <v>1</v>
      </c>
    </row>
    <row r="289" spans="1:2" x14ac:dyDescent="0.25">
      <c r="A289" s="2" t="s">
        <v>24417</v>
      </c>
      <c r="B289">
        <v>1</v>
      </c>
    </row>
    <row r="290" spans="1:2" x14ac:dyDescent="0.25">
      <c r="A290" s="2" t="s">
        <v>23886</v>
      </c>
      <c r="B290">
        <v>1</v>
      </c>
    </row>
    <row r="291" spans="1:2" x14ac:dyDescent="0.25">
      <c r="A291" s="2" t="s">
        <v>982</v>
      </c>
      <c r="B291">
        <v>1</v>
      </c>
    </row>
    <row r="292" spans="1:2" x14ac:dyDescent="0.25">
      <c r="A292" s="2" t="s">
        <v>1980</v>
      </c>
      <c r="B292">
        <v>1</v>
      </c>
    </row>
    <row r="293" spans="1:2" x14ac:dyDescent="0.25">
      <c r="A293" s="2" t="s">
        <v>23177</v>
      </c>
      <c r="B293">
        <v>1</v>
      </c>
    </row>
    <row r="294" spans="1:2" x14ac:dyDescent="0.25">
      <c r="A294" s="2" t="s">
        <v>8881</v>
      </c>
      <c r="B294">
        <v>1</v>
      </c>
    </row>
    <row r="295" spans="1:2" x14ac:dyDescent="0.25">
      <c r="A295" s="2" t="s">
        <v>25766</v>
      </c>
      <c r="B295">
        <v>1</v>
      </c>
    </row>
    <row r="296" spans="1:2" x14ac:dyDescent="0.25">
      <c r="A296" s="2" t="s">
        <v>16836</v>
      </c>
      <c r="B296">
        <v>1</v>
      </c>
    </row>
    <row r="297" spans="1:2" x14ac:dyDescent="0.25">
      <c r="A297" s="2" t="s">
        <v>24820</v>
      </c>
      <c r="B297">
        <v>1</v>
      </c>
    </row>
    <row r="298" spans="1:2" x14ac:dyDescent="0.25">
      <c r="A298" s="2" t="s">
        <v>21828</v>
      </c>
      <c r="B298">
        <v>1</v>
      </c>
    </row>
    <row r="299" spans="1:2" x14ac:dyDescent="0.25">
      <c r="A299" s="2" t="s">
        <v>14434</v>
      </c>
      <c r="B299">
        <v>1</v>
      </c>
    </row>
    <row r="300" spans="1:2" x14ac:dyDescent="0.25">
      <c r="A300" s="2" t="s">
        <v>5479</v>
      </c>
      <c r="B300">
        <v>1</v>
      </c>
    </row>
    <row r="301" spans="1:2" x14ac:dyDescent="0.25">
      <c r="A301" s="2" t="s">
        <v>6889</v>
      </c>
      <c r="B301">
        <v>1</v>
      </c>
    </row>
    <row r="302" spans="1:2" x14ac:dyDescent="0.25">
      <c r="A302" s="2" t="s">
        <v>11490</v>
      </c>
      <c r="B302">
        <v>1</v>
      </c>
    </row>
    <row r="303" spans="1:2" x14ac:dyDescent="0.25">
      <c r="A303" s="2" t="s">
        <v>17000</v>
      </c>
      <c r="B303">
        <v>1</v>
      </c>
    </row>
    <row r="304" spans="1:2" x14ac:dyDescent="0.25">
      <c r="A304" s="2" t="s">
        <v>18887</v>
      </c>
      <c r="B304">
        <v>1</v>
      </c>
    </row>
    <row r="305" spans="1:2" x14ac:dyDescent="0.25">
      <c r="A305" s="2" t="s">
        <v>11303</v>
      </c>
      <c r="B305">
        <v>1</v>
      </c>
    </row>
    <row r="306" spans="1:2" x14ac:dyDescent="0.25">
      <c r="A306" s="2" t="s">
        <v>19404</v>
      </c>
      <c r="B306">
        <v>1</v>
      </c>
    </row>
    <row r="307" spans="1:2" x14ac:dyDescent="0.25">
      <c r="A307" s="2" t="s">
        <v>16253</v>
      </c>
      <c r="B307">
        <v>1</v>
      </c>
    </row>
    <row r="308" spans="1:2" x14ac:dyDescent="0.25">
      <c r="A308" s="2" t="s">
        <v>14716</v>
      </c>
      <c r="B308">
        <v>1</v>
      </c>
    </row>
    <row r="309" spans="1:2" x14ac:dyDescent="0.25">
      <c r="A309" s="2" t="s">
        <v>7870</v>
      </c>
      <c r="B309">
        <v>1</v>
      </c>
    </row>
    <row r="310" spans="1:2" x14ac:dyDescent="0.25">
      <c r="A310" s="2" t="s">
        <v>25589</v>
      </c>
      <c r="B310">
        <v>1</v>
      </c>
    </row>
    <row r="311" spans="1:2" x14ac:dyDescent="0.25">
      <c r="A311" s="2" t="s">
        <v>5658</v>
      </c>
      <c r="B311">
        <v>1</v>
      </c>
    </row>
    <row r="312" spans="1:2" x14ac:dyDescent="0.25">
      <c r="A312" s="2" t="s">
        <v>12033</v>
      </c>
      <c r="B312">
        <v>1</v>
      </c>
    </row>
    <row r="313" spans="1:2" x14ac:dyDescent="0.25">
      <c r="A313" s="2" t="s">
        <v>18357</v>
      </c>
      <c r="B313">
        <v>1</v>
      </c>
    </row>
    <row r="314" spans="1:2" x14ac:dyDescent="0.25">
      <c r="A314" s="2" t="s">
        <v>26129</v>
      </c>
      <c r="B314">
        <v>1</v>
      </c>
    </row>
    <row r="315" spans="1:2" x14ac:dyDescent="0.25">
      <c r="A315" s="2" t="s">
        <v>9497</v>
      </c>
      <c r="B315">
        <v>1</v>
      </c>
    </row>
    <row r="316" spans="1:2" x14ac:dyDescent="0.25">
      <c r="A316" s="2" t="s">
        <v>26339</v>
      </c>
      <c r="B316">
        <v>1</v>
      </c>
    </row>
    <row r="317" spans="1:2" x14ac:dyDescent="0.25">
      <c r="A317" s="2" t="s">
        <v>4004</v>
      </c>
      <c r="B317">
        <v>1</v>
      </c>
    </row>
    <row r="318" spans="1:2" x14ac:dyDescent="0.25">
      <c r="A318" s="2" t="s">
        <v>5423</v>
      </c>
      <c r="B318">
        <v>1</v>
      </c>
    </row>
    <row r="319" spans="1:2" x14ac:dyDescent="0.25">
      <c r="A319" s="2" t="s">
        <v>7071</v>
      </c>
      <c r="B319">
        <v>1</v>
      </c>
    </row>
    <row r="320" spans="1:2" x14ac:dyDescent="0.25">
      <c r="A320" s="2" t="s">
        <v>21267</v>
      </c>
      <c r="B320">
        <v>1</v>
      </c>
    </row>
    <row r="321" spans="1:2" x14ac:dyDescent="0.25">
      <c r="A321" s="2" t="s">
        <v>18130</v>
      </c>
      <c r="B321">
        <v>1</v>
      </c>
    </row>
    <row r="322" spans="1:2" x14ac:dyDescent="0.25">
      <c r="A322" s="2" t="s">
        <v>5681</v>
      </c>
      <c r="B322">
        <v>1</v>
      </c>
    </row>
    <row r="323" spans="1:2" x14ac:dyDescent="0.25">
      <c r="A323" s="2" t="s">
        <v>10687</v>
      </c>
      <c r="B323">
        <v>1</v>
      </c>
    </row>
    <row r="324" spans="1:2" x14ac:dyDescent="0.25">
      <c r="A324" s="2" t="s">
        <v>22915</v>
      </c>
      <c r="B324">
        <v>1</v>
      </c>
    </row>
    <row r="325" spans="1:2" x14ac:dyDescent="0.25">
      <c r="A325" s="2" t="s">
        <v>15103</v>
      </c>
      <c r="B325">
        <v>1</v>
      </c>
    </row>
    <row r="326" spans="1:2" x14ac:dyDescent="0.25">
      <c r="A326" s="2" t="s">
        <v>11118</v>
      </c>
      <c r="B326">
        <v>1</v>
      </c>
    </row>
    <row r="327" spans="1:2" x14ac:dyDescent="0.25">
      <c r="A327" s="2" t="s">
        <v>23864</v>
      </c>
      <c r="B327">
        <v>1</v>
      </c>
    </row>
    <row r="328" spans="1:2" x14ac:dyDescent="0.25">
      <c r="A328" s="2" t="s">
        <v>16396</v>
      </c>
      <c r="B328">
        <v>1</v>
      </c>
    </row>
    <row r="329" spans="1:2" x14ac:dyDescent="0.25">
      <c r="A329" s="2" t="s">
        <v>26301</v>
      </c>
      <c r="B329">
        <v>1</v>
      </c>
    </row>
    <row r="330" spans="1:2" x14ac:dyDescent="0.25">
      <c r="A330" s="2" t="s">
        <v>23196</v>
      </c>
      <c r="B330">
        <v>1</v>
      </c>
    </row>
    <row r="331" spans="1:2" x14ac:dyDescent="0.25">
      <c r="A331" s="2" t="s">
        <v>10557</v>
      </c>
      <c r="B331">
        <v>1</v>
      </c>
    </row>
    <row r="332" spans="1:2" x14ac:dyDescent="0.25">
      <c r="A332" s="2" t="s">
        <v>2774</v>
      </c>
      <c r="B332">
        <v>1</v>
      </c>
    </row>
    <row r="333" spans="1:2" x14ac:dyDescent="0.25">
      <c r="A333" s="2" t="s">
        <v>2637</v>
      </c>
      <c r="B333">
        <v>1</v>
      </c>
    </row>
    <row r="334" spans="1:2" x14ac:dyDescent="0.25">
      <c r="A334" s="2" t="s">
        <v>17864</v>
      </c>
      <c r="B334">
        <v>1</v>
      </c>
    </row>
    <row r="335" spans="1:2" x14ac:dyDescent="0.25">
      <c r="A335" s="2" t="s">
        <v>3305</v>
      </c>
      <c r="B335">
        <v>1</v>
      </c>
    </row>
    <row r="336" spans="1:2" x14ac:dyDescent="0.25">
      <c r="A336" s="2" t="s">
        <v>23827</v>
      </c>
      <c r="B336">
        <v>1</v>
      </c>
    </row>
    <row r="337" spans="1:2" x14ac:dyDescent="0.25">
      <c r="A337" s="2" t="s">
        <v>17794</v>
      </c>
      <c r="B337">
        <v>1</v>
      </c>
    </row>
    <row r="338" spans="1:2" x14ac:dyDescent="0.25">
      <c r="A338" s="2" t="s">
        <v>8443</v>
      </c>
      <c r="B338">
        <v>1</v>
      </c>
    </row>
    <row r="339" spans="1:2" x14ac:dyDescent="0.25">
      <c r="A339" s="2" t="s">
        <v>408</v>
      </c>
      <c r="B339">
        <v>1</v>
      </c>
    </row>
    <row r="340" spans="1:2" x14ac:dyDescent="0.25">
      <c r="A340" s="2" t="s">
        <v>24601</v>
      </c>
      <c r="B340">
        <v>1</v>
      </c>
    </row>
    <row r="341" spans="1:2" x14ac:dyDescent="0.25">
      <c r="A341" s="2" t="s">
        <v>23993</v>
      </c>
      <c r="B341">
        <v>1</v>
      </c>
    </row>
    <row r="342" spans="1:2" x14ac:dyDescent="0.25">
      <c r="A342" s="2" t="s">
        <v>11696</v>
      </c>
      <c r="B342">
        <v>1</v>
      </c>
    </row>
    <row r="343" spans="1:2" x14ac:dyDescent="0.25">
      <c r="A343" s="2" t="s">
        <v>16876</v>
      </c>
      <c r="B343">
        <v>1</v>
      </c>
    </row>
    <row r="344" spans="1:2" x14ac:dyDescent="0.25">
      <c r="A344" s="2" t="s">
        <v>12889</v>
      </c>
      <c r="B344">
        <v>1</v>
      </c>
    </row>
    <row r="345" spans="1:2" x14ac:dyDescent="0.25">
      <c r="A345" s="2" t="s">
        <v>18210</v>
      </c>
      <c r="B345">
        <v>1</v>
      </c>
    </row>
    <row r="346" spans="1:2" x14ac:dyDescent="0.25">
      <c r="A346" s="2" t="s">
        <v>4295</v>
      </c>
      <c r="B346">
        <v>1</v>
      </c>
    </row>
    <row r="347" spans="1:2" x14ac:dyDescent="0.25">
      <c r="A347" s="2" t="s">
        <v>12980</v>
      </c>
      <c r="B347">
        <v>1</v>
      </c>
    </row>
    <row r="348" spans="1:2" x14ac:dyDescent="0.25">
      <c r="A348" s="2" t="s">
        <v>19017</v>
      </c>
      <c r="B348">
        <v>1</v>
      </c>
    </row>
    <row r="349" spans="1:2" x14ac:dyDescent="0.25">
      <c r="A349" s="2" t="s">
        <v>4665</v>
      </c>
      <c r="B349">
        <v>1</v>
      </c>
    </row>
    <row r="350" spans="1:2" x14ac:dyDescent="0.25">
      <c r="A350" s="2" t="s">
        <v>11434</v>
      </c>
      <c r="B350">
        <v>1</v>
      </c>
    </row>
    <row r="351" spans="1:2" x14ac:dyDescent="0.25">
      <c r="A351" s="2" t="s">
        <v>15058</v>
      </c>
      <c r="B351">
        <v>1</v>
      </c>
    </row>
    <row r="352" spans="1:2" x14ac:dyDescent="0.25">
      <c r="A352" s="2" t="s">
        <v>4636</v>
      </c>
      <c r="B352">
        <v>1</v>
      </c>
    </row>
    <row r="353" spans="1:2" x14ac:dyDescent="0.25">
      <c r="A353" s="2" t="s">
        <v>12381</v>
      </c>
      <c r="B353">
        <v>1</v>
      </c>
    </row>
    <row r="354" spans="1:2" x14ac:dyDescent="0.25">
      <c r="A354" s="2" t="s">
        <v>1639</v>
      </c>
      <c r="B354">
        <v>1</v>
      </c>
    </row>
    <row r="355" spans="1:2" x14ac:dyDescent="0.25">
      <c r="A355" s="2" t="s">
        <v>26237</v>
      </c>
      <c r="B355">
        <v>1</v>
      </c>
    </row>
    <row r="356" spans="1:2" x14ac:dyDescent="0.25">
      <c r="A356" s="2" t="s">
        <v>9389</v>
      </c>
      <c r="B356">
        <v>1</v>
      </c>
    </row>
    <row r="357" spans="1:2" x14ac:dyDescent="0.25">
      <c r="A357" s="2" t="s">
        <v>12722</v>
      </c>
      <c r="B357">
        <v>1</v>
      </c>
    </row>
    <row r="358" spans="1:2" x14ac:dyDescent="0.25">
      <c r="A358" s="2" t="s">
        <v>11820</v>
      </c>
      <c r="B358">
        <v>1</v>
      </c>
    </row>
    <row r="359" spans="1:2" x14ac:dyDescent="0.25">
      <c r="A359" s="2" t="s">
        <v>10294</v>
      </c>
      <c r="B359">
        <v>1</v>
      </c>
    </row>
    <row r="360" spans="1:2" x14ac:dyDescent="0.25">
      <c r="A360" s="2" t="s">
        <v>25521</v>
      </c>
      <c r="B360">
        <v>1</v>
      </c>
    </row>
    <row r="361" spans="1:2" x14ac:dyDescent="0.25">
      <c r="A361" s="2" t="s">
        <v>26016</v>
      </c>
      <c r="B361">
        <v>1</v>
      </c>
    </row>
    <row r="362" spans="1:2" x14ac:dyDescent="0.25">
      <c r="A362" s="2" t="s">
        <v>26755</v>
      </c>
      <c r="B362">
        <v>1</v>
      </c>
    </row>
    <row r="363" spans="1:2" x14ac:dyDescent="0.25">
      <c r="A363" s="2" t="s">
        <v>16042</v>
      </c>
      <c r="B363">
        <v>1</v>
      </c>
    </row>
    <row r="364" spans="1:2" x14ac:dyDescent="0.25">
      <c r="A364" s="2" t="s">
        <v>23730</v>
      </c>
      <c r="B364">
        <v>1</v>
      </c>
    </row>
    <row r="365" spans="1:2" x14ac:dyDescent="0.25">
      <c r="A365" s="2" t="s">
        <v>14808</v>
      </c>
      <c r="B365">
        <v>1</v>
      </c>
    </row>
    <row r="366" spans="1:2" x14ac:dyDescent="0.25">
      <c r="A366" s="2" t="s">
        <v>6027</v>
      </c>
      <c r="B366">
        <v>1</v>
      </c>
    </row>
    <row r="367" spans="1:2" x14ac:dyDescent="0.25">
      <c r="A367" s="2" t="s">
        <v>20976</v>
      </c>
      <c r="B367">
        <v>1</v>
      </c>
    </row>
    <row r="368" spans="1:2" x14ac:dyDescent="0.25">
      <c r="A368" s="2" t="s">
        <v>8162</v>
      </c>
      <c r="B368">
        <v>1</v>
      </c>
    </row>
    <row r="369" spans="1:2" x14ac:dyDescent="0.25">
      <c r="A369" s="2" t="s">
        <v>7343</v>
      </c>
      <c r="B369">
        <v>1</v>
      </c>
    </row>
    <row r="370" spans="1:2" x14ac:dyDescent="0.25">
      <c r="A370" s="2" t="s">
        <v>5400</v>
      </c>
      <c r="B370">
        <v>1</v>
      </c>
    </row>
    <row r="371" spans="1:2" x14ac:dyDescent="0.25">
      <c r="A371" s="2" t="s">
        <v>2081</v>
      </c>
      <c r="B371">
        <v>1</v>
      </c>
    </row>
    <row r="372" spans="1:2" x14ac:dyDescent="0.25">
      <c r="A372" s="2" t="s">
        <v>11472</v>
      </c>
      <c r="B372">
        <v>1</v>
      </c>
    </row>
    <row r="373" spans="1:2" x14ac:dyDescent="0.25">
      <c r="A373" s="2" t="s">
        <v>24796</v>
      </c>
      <c r="B373">
        <v>1</v>
      </c>
    </row>
    <row r="374" spans="1:2" x14ac:dyDescent="0.25">
      <c r="A374" s="2" t="s">
        <v>10415</v>
      </c>
      <c r="B374">
        <v>1</v>
      </c>
    </row>
    <row r="375" spans="1:2" x14ac:dyDescent="0.25">
      <c r="A375" s="2" t="s">
        <v>25989</v>
      </c>
      <c r="B375">
        <v>1</v>
      </c>
    </row>
    <row r="376" spans="1:2" x14ac:dyDescent="0.25">
      <c r="A376" s="2" t="s">
        <v>8940</v>
      </c>
      <c r="B376">
        <v>1</v>
      </c>
    </row>
    <row r="377" spans="1:2" x14ac:dyDescent="0.25">
      <c r="A377" s="2" t="s">
        <v>24755</v>
      </c>
      <c r="B377">
        <v>1</v>
      </c>
    </row>
    <row r="378" spans="1:2" x14ac:dyDescent="0.25">
      <c r="A378" s="2" t="s">
        <v>917</v>
      </c>
      <c r="B378">
        <v>1</v>
      </c>
    </row>
    <row r="379" spans="1:2" x14ac:dyDescent="0.25">
      <c r="A379" s="2" t="s">
        <v>19937</v>
      </c>
      <c r="B379">
        <v>1</v>
      </c>
    </row>
    <row r="380" spans="1:2" x14ac:dyDescent="0.25">
      <c r="A380" s="2" t="s">
        <v>19516</v>
      </c>
      <c r="B380">
        <v>1</v>
      </c>
    </row>
    <row r="381" spans="1:2" x14ac:dyDescent="0.25">
      <c r="A381" s="2" t="s">
        <v>6958</v>
      </c>
      <c r="B381">
        <v>1</v>
      </c>
    </row>
    <row r="382" spans="1:2" x14ac:dyDescent="0.25">
      <c r="A382" s="2" t="s">
        <v>22729</v>
      </c>
      <c r="B382">
        <v>1</v>
      </c>
    </row>
    <row r="383" spans="1:2" x14ac:dyDescent="0.25">
      <c r="A383" s="2" t="s">
        <v>7739</v>
      </c>
      <c r="B383">
        <v>1</v>
      </c>
    </row>
    <row r="384" spans="1:2" x14ac:dyDescent="0.25">
      <c r="A384" s="2" t="s">
        <v>23752</v>
      </c>
      <c r="B384">
        <v>1</v>
      </c>
    </row>
    <row r="385" spans="1:2" x14ac:dyDescent="0.25">
      <c r="A385" s="2" t="s">
        <v>1555</v>
      </c>
      <c r="B385">
        <v>1</v>
      </c>
    </row>
    <row r="386" spans="1:2" x14ac:dyDescent="0.25">
      <c r="A386" s="2" t="s">
        <v>14972</v>
      </c>
      <c r="B386">
        <v>1</v>
      </c>
    </row>
    <row r="387" spans="1:2" x14ac:dyDescent="0.25">
      <c r="A387" s="2" t="s">
        <v>19382</v>
      </c>
      <c r="B387">
        <v>1</v>
      </c>
    </row>
    <row r="388" spans="1:2" x14ac:dyDescent="0.25">
      <c r="A388" s="2" t="s">
        <v>20768</v>
      </c>
      <c r="B388">
        <v>1</v>
      </c>
    </row>
    <row r="389" spans="1:2" x14ac:dyDescent="0.25">
      <c r="A389" s="2" t="s">
        <v>26669</v>
      </c>
      <c r="B389">
        <v>1</v>
      </c>
    </row>
    <row r="390" spans="1:2" x14ac:dyDescent="0.25">
      <c r="A390" s="2" t="s">
        <v>23481</v>
      </c>
      <c r="B390">
        <v>1</v>
      </c>
    </row>
    <row r="391" spans="1:2" x14ac:dyDescent="0.25">
      <c r="A391" s="2" t="s">
        <v>11840</v>
      </c>
      <c r="B391">
        <v>1</v>
      </c>
    </row>
    <row r="392" spans="1:2" x14ac:dyDescent="0.25">
      <c r="A392" s="2" t="s">
        <v>22191</v>
      </c>
      <c r="B392">
        <v>1</v>
      </c>
    </row>
    <row r="393" spans="1:2" x14ac:dyDescent="0.25">
      <c r="A393" s="2" t="s">
        <v>4898</v>
      </c>
      <c r="B393">
        <v>1</v>
      </c>
    </row>
    <row r="394" spans="1:2" x14ac:dyDescent="0.25">
      <c r="A394" s="2" t="s">
        <v>5699</v>
      </c>
      <c r="B394">
        <v>1</v>
      </c>
    </row>
    <row r="395" spans="1:2" x14ac:dyDescent="0.25">
      <c r="A395" s="2" t="s">
        <v>21775</v>
      </c>
      <c r="B395">
        <v>1</v>
      </c>
    </row>
    <row r="396" spans="1:2" x14ac:dyDescent="0.25">
      <c r="A396" s="2" t="s">
        <v>16214</v>
      </c>
      <c r="B396">
        <v>1</v>
      </c>
    </row>
    <row r="397" spans="1:2" x14ac:dyDescent="0.25">
      <c r="A397" s="2" t="s">
        <v>16895</v>
      </c>
      <c r="B397">
        <v>1</v>
      </c>
    </row>
    <row r="398" spans="1:2" x14ac:dyDescent="0.25">
      <c r="A398" s="2" t="s">
        <v>12589</v>
      </c>
      <c r="B398">
        <v>1</v>
      </c>
    </row>
    <row r="399" spans="1:2" x14ac:dyDescent="0.25">
      <c r="A399" s="2" t="s">
        <v>12283</v>
      </c>
      <c r="B399">
        <v>1</v>
      </c>
    </row>
    <row r="400" spans="1:2" x14ac:dyDescent="0.25">
      <c r="A400" s="2" t="s">
        <v>24935</v>
      </c>
      <c r="B400">
        <v>1</v>
      </c>
    </row>
    <row r="401" spans="1:2" x14ac:dyDescent="0.25">
      <c r="A401" s="2" t="s">
        <v>3022</v>
      </c>
      <c r="B401">
        <v>1</v>
      </c>
    </row>
    <row r="402" spans="1:2" x14ac:dyDescent="0.25">
      <c r="A402" s="2" t="s">
        <v>1077</v>
      </c>
      <c r="B402">
        <v>1</v>
      </c>
    </row>
    <row r="403" spans="1:2" x14ac:dyDescent="0.25">
      <c r="A403" s="2" t="s">
        <v>16429</v>
      </c>
      <c r="B403">
        <v>1</v>
      </c>
    </row>
    <row r="404" spans="1:2" x14ac:dyDescent="0.25">
      <c r="A404" s="2" t="s">
        <v>15914</v>
      </c>
      <c r="B404">
        <v>1</v>
      </c>
    </row>
    <row r="405" spans="1:2" x14ac:dyDescent="0.25">
      <c r="A405" s="2" t="s">
        <v>5819</v>
      </c>
      <c r="B405">
        <v>1</v>
      </c>
    </row>
    <row r="406" spans="1:2" x14ac:dyDescent="0.25">
      <c r="A406" s="2" t="s">
        <v>15980</v>
      </c>
      <c r="B406">
        <v>1</v>
      </c>
    </row>
    <row r="407" spans="1:2" x14ac:dyDescent="0.25">
      <c r="A407" s="2" t="s">
        <v>23426</v>
      </c>
      <c r="B407">
        <v>1</v>
      </c>
    </row>
    <row r="408" spans="1:2" x14ac:dyDescent="0.25">
      <c r="A408" s="2" t="s">
        <v>3811</v>
      </c>
      <c r="B408">
        <v>1</v>
      </c>
    </row>
    <row r="409" spans="1:2" x14ac:dyDescent="0.25">
      <c r="A409" s="2" t="s">
        <v>11773</v>
      </c>
      <c r="B409">
        <v>1</v>
      </c>
    </row>
    <row r="410" spans="1:2" x14ac:dyDescent="0.25">
      <c r="A410" s="2" t="s">
        <v>160</v>
      </c>
      <c r="B410">
        <v>1</v>
      </c>
    </row>
    <row r="411" spans="1:2" x14ac:dyDescent="0.25">
      <c r="A411" s="2" t="s">
        <v>6354</v>
      </c>
      <c r="B411">
        <v>1</v>
      </c>
    </row>
    <row r="412" spans="1:2" x14ac:dyDescent="0.25">
      <c r="A412" s="2" t="s">
        <v>15150</v>
      </c>
      <c r="B412">
        <v>1</v>
      </c>
    </row>
    <row r="413" spans="1:2" x14ac:dyDescent="0.25">
      <c r="A413" s="2" t="s">
        <v>11453</v>
      </c>
      <c r="B413">
        <v>1</v>
      </c>
    </row>
    <row r="414" spans="1:2" x14ac:dyDescent="0.25">
      <c r="A414" s="2" t="s">
        <v>23846</v>
      </c>
      <c r="B414">
        <v>1</v>
      </c>
    </row>
    <row r="415" spans="1:2" x14ac:dyDescent="0.25">
      <c r="A415" s="2" t="s">
        <v>25129</v>
      </c>
      <c r="B415">
        <v>1</v>
      </c>
    </row>
    <row r="416" spans="1:2" x14ac:dyDescent="0.25">
      <c r="A416" s="2" t="s">
        <v>20026</v>
      </c>
      <c r="B416">
        <v>1</v>
      </c>
    </row>
    <row r="417" spans="1:2" x14ac:dyDescent="0.25">
      <c r="A417" s="2" t="s">
        <v>17267</v>
      </c>
      <c r="B417">
        <v>1</v>
      </c>
    </row>
    <row r="418" spans="1:2" x14ac:dyDescent="0.25">
      <c r="A418" s="2" t="s">
        <v>14499</v>
      </c>
      <c r="B418">
        <v>1</v>
      </c>
    </row>
    <row r="419" spans="1:2" x14ac:dyDescent="0.25">
      <c r="A419" s="2" t="s">
        <v>16782</v>
      </c>
      <c r="B419">
        <v>1</v>
      </c>
    </row>
    <row r="420" spans="1:2" x14ac:dyDescent="0.25">
      <c r="A420" s="2" t="s">
        <v>19194</v>
      </c>
      <c r="B420">
        <v>1</v>
      </c>
    </row>
    <row r="421" spans="1:2" x14ac:dyDescent="0.25">
      <c r="A421" s="2" t="s">
        <v>9477</v>
      </c>
      <c r="B421">
        <v>1</v>
      </c>
    </row>
    <row r="422" spans="1:2" x14ac:dyDescent="0.25">
      <c r="A422" s="2" t="s">
        <v>19337</v>
      </c>
      <c r="B422">
        <v>1</v>
      </c>
    </row>
    <row r="423" spans="1:2" x14ac:dyDescent="0.25">
      <c r="A423" s="2" t="s">
        <v>7581</v>
      </c>
      <c r="B423">
        <v>1</v>
      </c>
    </row>
    <row r="424" spans="1:2" x14ac:dyDescent="0.25">
      <c r="A424" s="2" t="s">
        <v>20912</v>
      </c>
      <c r="B424">
        <v>1</v>
      </c>
    </row>
    <row r="425" spans="1:2" x14ac:dyDescent="0.25">
      <c r="A425" s="2" t="s">
        <v>18375</v>
      </c>
      <c r="B425">
        <v>1</v>
      </c>
    </row>
    <row r="426" spans="1:2" x14ac:dyDescent="0.25">
      <c r="A426" s="2" t="s">
        <v>3656</v>
      </c>
      <c r="B426">
        <v>1</v>
      </c>
    </row>
    <row r="427" spans="1:2" x14ac:dyDescent="0.25">
      <c r="A427" s="2" t="s">
        <v>12499</v>
      </c>
      <c r="B427">
        <v>1</v>
      </c>
    </row>
    <row r="428" spans="1:2" x14ac:dyDescent="0.25">
      <c r="A428" s="2" t="s">
        <v>11018</v>
      </c>
      <c r="B428">
        <v>1</v>
      </c>
    </row>
    <row r="429" spans="1:2" x14ac:dyDescent="0.25">
      <c r="A429" s="2" t="s">
        <v>15839</v>
      </c>
      <c r="B429">
        <v>1</v>
      </c>
    </row>
    <row r="430" spans="1:2" x14ac:dyDescent="0.25">
      <c r="A430" s="2" t="s">
        <v>11648</v>
      </c>
      <c r="B430">
        <v>1</v>
      </c>
    </row>
    <row r="431" spans="1:2" x14ac:dyDescent="0.25">
      <c r="A431" s="2" t="s">
        <v>4719</v>
      </c>
      <c r="B431">
        <v>1</v>
      </c>
    </row>
    <row r="432" spans="1:2" x14ac:dyDescent="0.25">
      <c r="A432" s="2" t="s">
        <v>8862</v>
      </c>
      <c r="B432">
        <v>1</v>
      </c>
    </row>
    <row r="433" spans="1:2" x14ac:dyDescent="0.25">
      <c r="A433" s="2" t="s">
        <v>20540</v>
      </c>
      <c r="B433">
        <v>1</v>
      </c>
    </row>
    <row r="434" spans="1:2" x14ac:dyDescent="0.25">
      <c r="A434" s="2" t="s">
        <v>19684</v>
      </c>
      <c r="B434">
        <v>1</v>
      </c>
    </row>
    <row r="435" spans="1:2" x14ac:dyDescent="0.25">
      <c r="A435" s="2" t="s">
        <v>21427</v>
      </c>
      <c r="B435">
        <v>1</v>
      </c>
    </row>
    <row r="436" spans="1:2" x14ac:dyDescent="0.25">
      <c r="A436" s="2" t="s">
        <v>24681</v>
      </c>
      <c r="B436">
        <v>1</v>
      </c>
    </row>
    <row r="437" spans="1:2" x14ac:dyDescent="0.25">
      <c r="A437" s="2" t="s">
        <v>13883</v>
      </c>
      <c r="B437">
        <v>1</v>
      </c>
    </row>
    <row r="438" spans="1:2" x14ac:dyDescent="0.25">
      <c r="A438" s="2" t="s">
        <v>25476</v>
      </c>
      <c r="B438">
        <v>1</v>
      </c>
    </row>
    <row r="439" spans="1:2" x14ac:dyDescent="0.25">
      <c r="A439" s="2" t="s">
        <v>20435</v>
      </c>
      <c r="B439">
        <v>1</v>
      </c>
    </row>
    <row r="440" spans="1:2" x14ac:dyDescent="0.25">
      <c r="A440" s="2" t="s">
        <v>25152</v>
      </c>
      <c r="B440">
        <v>1</v>
      </c>
    </row>
    <row r="441" spans="1:2" x14ac:dyDescent="0.25">
      <c r="A441" s="2" t="s">
        <v>12558</v>
      </c>
      <c r="B441">
        <v>1</v>
      </c>
    </row>
    <row r="442" spans="1:2" x14ac:dyDescent="0.25">
      <c r="A442" s="2" t="s">
        <v>17524</v>
      </c>
      <c r="B442">
        <v>1</v>
      </c>
    </row>
    <row r="443" spans="1:2" x14ac:dyDescent="0.25">
      <c r="A443" s="2" t="s">
        <v>17104</v>
      </c>
      <c r="B443">
        <v>1</v>
      </c>
    </row>
    <row r="444" spans="1:2" x14ac:dyDescent="0.25">
      <c r="A444" s="2" t="s">
        <v>19238</v>
      </c>
      <c r="B444">
        <v>1</v>
      </c>
    </row>
    <row r="445" spans="1:2" x14ac:dyDescent="0.25">
      <c r="A445" s="2" t="s">
        <v>6109</v>
      </c>
      <c r="B445">
        <v>1</v>
      </c>
    </row>
    <row r="446" spans="1:2" x14ac:dyDescent="0.25">
      <c r="A446" s="2" t="s">
        <v>24058</v>
      </c>
      <c r="B446">
        <v>1</v>
      </c>
    </row>
    <row r="447" spans="1:2" x14ac:dyDescent="0.25">
      <c r="A447" s="2" t="s">
        <v>16814</v>
      </c>
      <c r="B447">
        <v>1</v>
      </c>
    </row>
    <row r="448" spans="1:2" x14ac:dyDescent="0.25">
      <c r="A448" s="2" t="s">
        <v>20519</v>
      </c>
      <c r="B448">
        <v>1</v>
      </c>
    </row>
    <row r="449" spans="1:2" x14ac:dyDescent="0.25">
      <c r="A449" s="2" t="s">
        <v>19608</v>
      </c>
      <c r="B449">
        <v>1</v>
      </c>
    </row>
    <row r="450" spans="1:2" x14ac:dyDescent="0.25">
      <c r="A450" s="2" t="s">
        <v>23134</v>
      </c>
      <c r="B450">
        <v>1</v>
      </c>
    </row>
    <row r="451" spans="1:2" x14ac:dyDescent="0.25">
      <c r="A451" s="2" t="s">
        <v>23787</v>
      </c>
      <c r="B451">
        <v>1</v>
      </c>
    </row>
    <row r="452" spans="1:2" x14ac:dyDescent="0.25">
      <c r="A452" s="2" t="s">
        <v>13968</v>
      </c>
      <c r="B452">
        <v>1</v>
      </c>
    </row>
    <row r="453" spans="1:2" x14ac:dyDescent="0.25">
      <c r="A453" s="2" t="s">
        <v>7811</v>
      </c>
      <c r="B453">
        <v>1</v>
      </c>
    </row>
    <row r="454" spans="1:2" x14ac:dyDescent="0.25">
      <c r="A454" s="2" t="s">
        <v>7562</v>
      </c>
      <c r="B454">
        <v>1</v>
      </c>
    </row>
    <row r="455" spans="1:2" x14ac:dyDescent="0.25">
      <c r="A455" s="2" t="s">
        <v>10346</v>
      </c>
      <c r="B455">
        <v>1</v>
      </c>
    </row>
    <row r="456" spans="1:2" x14ac:dyDescent="0.25">
      <c r="A456" s="2" t="s">
        <v>645</v>
      </c>
      <c r="B456">
        <v>1</v>
      </c>
    </row>
    <row r="457" spans="1:2" x14ac:dyDescent="0.25">
      <c r="A457" s="2" t="s">
        <v>23904</v>
      </c>
      <c r="B457">
        <v>1</v>
      </c>
    </row>
    <row r="458" spans="1:2" x14ac:dyDescent="0.25">
      <c r="A458" s="2" t="s">
        <v>16697</v>
      </c>
      <c r="B458">
        <v>1</v>
      </c>
    </row>
    <row r="459" spans="1:2" x14ac:dyDescent="0.25">
      <c r="A459" s="2" t="s">
        <v>17298</v>
      </c>
      <c r="B459">
        <v>1</v>
      </c>
    </row>
    <row r="460" spans="1:2" x14ac:dyDescent="0.25">
      <c r="A460" s="2" t="s">
        <v>25943</v>
      </c>
      <c r="B460">
        <v>1</v>
      </c>
    </row>
    <row r="461" spans="1:2" x14ac:dyDescent="0.25">
      <c r="A461" s="2" t="s">
        <v>18693</v>
      </c>
      <c r="B461">
        <v>1</v>
      </c>
    </row>
    <row r="462" spans="1:2" x14ac:dyDescent="0.25">
      <c r="A462" s="2" t="s">
        <v>26563</v>
      </c>
      <c r="B462">
        <v>1</v>
      </c>
    </row>
    <row r="463" spans="1:2" x14ac:dyDescent="0.25">
      <c r="A463" s="2" t="s">
        <v>22690</v>
      </c>
      <c r="B463">
        <v>1</v>
      </c>
    </row>
    <row r="464" spans="1:2" x14ac:dyDescent="0.25">
      <c r="A464" s="2" t="s">
        <v>19968</v>
      </c>
      <c r="B464">
        <v>1</v>
      </c>
    </row>
    <row r="465" spans="1:2" x14ac:dyDescent="0.25">
      <c r="A465" s="2" t="s">
        <v>14278</v>
      </c>
      <c r="B465">
        <v>1</v>
      </c>
    </row>
    <row r="466" spans="1:2" x14ac:dyDescent="0.25">
      <c r="A466" s="2" t="s">
        <v>187</v>
      </c>
      <c r="B466">
        <v>1</v>
      </c>
    </row>
    <row r="467" spans="1:2" x14ac:dyDescent="0.25">
      <c r="A467" s="2" t="s">
        <v>13693</v>
      </c>
      <c r="B467">
        <v>1</v>
      </c>
    </row>
    <row r="468" spans="1:2" x14ac:dyDescent="0.25">
      <c r="A468" s="2" t="s">
        <v>1019</v>
      </c>
      <c r="B468">
        <v>1</v>
      </c>
    </row>
    <row r="469" spans="1:2" x14ac:dyDescent="0.25">
      <c r="A469" s="2" t="s">
        <v>26506</v>
      </c>
      <c r="B469">
        <v>1</v>
      </c>
    </row>
    <row r="470" spans="1:2" x14ac:dyDescent="0.25">
      <c r="A470" s="2" t="s">
        <v>10898</v>
      </c>
      <c r="B470">
        <v>1</v>
      </c>
    </row>
    <row r="471" spans="1:2" x14ac:dyDescent="0.25">
      <c r="A471" s="2" t="s">
        <v>6321</v>
      </c>
      <c r="B471">
        <v>1</v>
      </c>
    </row>
    <row r="472" spans="1:2" x14ac:dyDescent="0.25">
      <c r="A472" s="2" t="s">
        <v>12256</v>
      </c>
      <c r="B472">
        <v>1</v>
      </c>
    </row>
    <row r="473" spans="1:2" x14ac:dyDescent="0.25">
      <c r="A473" s="2" t="s">
        <v>12303</v>
      </c>
      <c r="B473">
        <v>1</v>
      </c>
    </row>
    <row r="474" spans="1:2" x14ac:dyDescent="0.25">
      <c r="A474" s="2" t="s">
        <v>21994</v>
      </c>
      <c r="B474">
        <v>1</v>
      </c>
    </row>
    <row r="475" spans="1:2" x14ac:dyDescent="0.25">
      <c r="A475" s="2" t="s">
        <v>20709</v>
      </c>
      <c r="B475">
        <v>1</v>
      </c>
    </row>
    <row r="476" spans="1:2" x14ac:dyDescent="0.25">
      <c r="A476" s="2" t="s">
        <v>6993</v>
      </c>
      <c r="B476">
        <v>1</v>
      </c>
    </row>
    <row r="477" spans="1:2" x14ac:dyDescent="0.25">
      <c r="A477" s="2" t="s">
        <v>11866</v>
      </c>
      <c r="B477">
        <v>1</v>
      </c>
    </row>
    <row r="478" spans="1:2" x14ac:dyDescent="0.25">
      <c r="A478" s="2" t="s">
        <v>11975</v>
      </c>
      <c r="B478">
        <v>1</v>
      </c>
    </row>
    <row r="479" spans="1:2" x14ac:dyDescent="0.25">
      <c r="A479" s="2" t="s">
        <v>23272</v>
      </c>
      <c r="B479">
        <v>1</v>
      </c>
    </row>
    <row r="480" spans="1:2" x14ac:dyDescent="0.25">
      <c r="A480" s="2" t="s">
        <v>21542</v>
      </c>
      <c r="B480">
        <v>1</v>
      </c>
    </row>
    <row r="481" spans="1:2" x14ac:dyDescent="0.25">
      <c r="A481" s="2" t="s">
        <v>6522</v>
      </c>
      <c r="B481">
        <v>1</v>
      </c>
    </row>
    <row r="482" spans="1:2" x14ac:dyDescent="0.25">
      <c r="A482" s="2" t="s">
        <v>22953</v>
      </c>
      <c r="B482">
        <v>1</v>
      </c>
    </row>
    <row r="483" spans="1:2" x14ac:dyDescent="0.25">
      <c r="A483" s="2" t="s">
        <v>4437</v>
      </c>
      <c r="B483">
        <v>1</v>
      </c>
    </row>
    <row r="484" spans="1:2" x14ac:dyDescent="0.25">
      <c r="A484" s="2" t="s">
        <v>12236</v>
      </c>
      <c r="B484">
        <v>1</v>
      </c>
    </row>
    <row r="485" spans="1:2" x14ac:dyDescent="0.25">
      <c r="A485" s="2" t="s">
        <v>17563</v>
      </c>
      <c r="B485">
        <v>1</v>
      </c>
    </row>
    <row r="486" spans="1:2" x14ac:dyDescent="0.25">
      <c r="A486" s="2" t="s">
        <v>7272</v>
      </c>
      <c r="B486">
        <v>1</v>
      </c>
    </row>
    <row r="487" spans="1:2" x14ac:dyDescent="0.25">
      <c r="A487" s="2" t="s">
        <v>20685</v>
      </c>
      <c r="B487">
        <v>1</v>
      </c>
    </row>
    <row r="488" spans="1:2" x14ac:dyDescent="0.25">
      <c r="A488" s="2" t="s">
        <v>19262</v>
      </c>
      <c r="B488">
        <v>1</v>
      </c>
    </row>
    <row r="489" spans="1:2" x14ac:dyDescent="0.25">
      <c r="A489" s="2" t="s">
        <v>17233</v>
      </c>
      <c r="B489">
        <v>1</v>
      </c>
    </row>
    <row r="490" spans="1:2" x14ac:dyDescent="0.25">
      <c r="A490" s="2" t="s">
        <v>22843</v>
      </c>
      <c r="B490">
        <v>1</v>
      </c>
    </row>
    <row r="491" spans="1:2" x14ac:dyDescent="0.25">
      <c r="A491" s="2" t="s">
        <v>19454</v>
      </c>
      <c r="B491">
        <v>1</v>
      </c>
    </row>
    <row r="492" spans="1:2" x14ac:dyDescent="0.25">
      <c r="A492" s="2" t="s">
        <v>18560</v>
      </c>
      <c r="B492">
        <v>1</v>
      </c>
    </row>
    <row r="493" spans="1:2" x14ac:dyDescent="0.25">
      <c r="A493" s="2" t="s">
        <v>18445</v>
      </c>
      <c r="B493">
        <v>1</v>
      </c>
    </row>
    <row r="494" spans="1:2" x14ac:dyDescent="0.25">
      <c r="A494" s="2" t="s">
        <v>23392</v>
      </c>
      <c r="B494">
        <v>1</v>
      </c>
    </row>
    <row r="495" spans="1:2" x14ac:dyDescent="0.25">
      <c r="A495" s="2" t="s">
        <v>25189</v>
      </c>
      <c r="B495">
        <v>1</v>
      </c>
    </row>
    <row r="496" spans="1:2" x14ac:dyDescent="0.25">
      <c r="A496" s="2" t="s">
        <v>8519</v>
      </c>
      <c r="B496">
        <v>1</v>
      </c>
    </row>
    <row r="497" spans="1:2" x14ac:dyDescent="0.25">
      <c r="A497" s="2" t="s">
        <v>9037</v>
      </c>
      <c r="B497">
        <v>1</v>
      </c>
    </row>
    <row r="498" spans="1:2" x14ac:dyDescent="0.25">
      <c r="A498" s="2" t="s">
        <v>17176</v>
      </c>
      <c r="B498">
        <v>1</v>
      </c>
    </row>
    <row r="499" spans="1:2" x14ac:dyDescent="0.25">
      <c r="A499" s="2" t="s">
        <v>4232</v>
      </c>
      <c r="B499">
        <v>1</v>
      </c>
    </row>
    <row r="500" spans="1:2" x14ac:dyDescent="0.25">
      <c r="A500" s="2" t="s">
        <v>5964</v>
      </c>
      <c r="B500">
        <v>1</v>
      </c>
    </row>
    <row r="501" spans="1:2" x14ac:dyDescent="0.25">
      <c r="A501" s="2" t="s">
        <v>17359</v>
      </c>
      <c r="B501">
        <v>1</v>
      </c>
    </row>
    <row r="502" spans="1:2" x14ac:dyDescent="0.25">
      <c r="A502" s="2" t="s">
        <v>25613</v>
      </c>
      <c r="B502">
        <v>1</v>
      </c>
    </row>
    <row r="503" spans="1:2" x14ac:dyDescent="0.25">
      <c r="A503" s="2" t="s">
        <v>7514</v>
      </c>
      <c r="B503">
        <v>1</v>
      </c>
    </row>
    <row r="504" spans="1:2" x14ac:dyDescent="0.25">
      <c r="A504" s="2" t="s">
        <v>26281</v>
      </c>
      <c r="B504">
        <v>1</v>
      </c>
    </row>
    <row r="505" spans="1:2" x14ac:dyDescent="0.25">
      <c r="A505" s="2" t="s">
        <v>13905</v>
      </c>
      <c r="B505">
        <v>1</v>
      </c>
    </row>
    <row r="506" spans="1:2" x14ac:dyDescent="0.25">
      <c r="A506" s="2" t="s">
        <v>16379</v>
      </c>
      <c r="B506">
        <v>1</v>
      </c>
    </row>
    <row r="507" spans="1:2" x14ac:dyDescent="0.25">
      <c r="A507" s="2" t="s">
        <v>13159</v>
      </c>
      <c r="B507">
        <v>1</v>
      </c>
    </row>
    <row r="508" spans="1:2" x14ac:dyDescent="0.25">
      <c r="A508" s="2" t="s">
        <v>17668</v>
      </c>
      <c r="B508">
        <v>1</v>
      </c>
    </row>
    <row r="509" spans="1:2" x14ac:dyDescent="0.25">
      <c r="A509" s="2" t="s">
        <v>1904</v>
      </c>
      <c r="B509">
        <v>1</v>
      </c>
    </row>
    <row r="510" spans="1:2" x14ac:dyDescent="0.25">
      <c r="A510" s="2" t="s">
        <v>10949</v>
      </c>
      <c r="B510">
        <v>1</v>
      </c>
    </row>
    <row r="511" spans="1:2" x14ac:dyDescent="0.25">
      <c r="A511" s="2" t="s">
        <v>12673</v>
      </c>
      <c r="B511">
        <v>1</v>
      </c>
    </row>
    <row r="512" spans="1:2" x14ac:dyDescent="0.25">
      <c r="A512" s="2" t="s">
        <v>18192</v>
      </c>
      <c r="B512">
        <v>1</v>
      </c>
    </row>
    <row r="513" spans="1:2" x14ac:dyDescent="0.25">
      <c r="A513" s="2" t="s">
        <v>14234</v>
      </c>
      <c r="B513">
        <v>1</v>
      </c>
    </row>
    <row r="514" spans="1:2" x14ac:dyDescent="0.25">
      <c r="A514" s="2" t="s">
        <v>17013</v>
      </c>
      <c r="B514">
        <v>1</v>
      </c>
    </row>
    <row r="515" spans="1:2" x14ac:dyDescent="0.25">
      <c r="A515" s="2" t="s">
        <v>7164</v>
      </c>
      <c r="B515">
        <v>1</v>
      </c>
    </row>
    <row r="516" spans="1:2" x14ac:dyDescent="0.25">
      <c r="A516" s="2" t="s">
        <v>13298</v>
      </c>
      <c r="B516">
        <v>1</v>
      </c>
    </row>
    <row r="517" spans="1:2" x14ac:dyDescent="0.25">
      <c r="A517" s="2" t="s">
        <v>26412</v>
      </c>
      <c r="B517">
        <v>1</v>
      </c>
    </row>
    <row r="518" spans="1:2" x14ac:dyDescent="0.25">
      <c r="A518" s="2" t="s">
        <v>18244</v>
      </c>
      <c r="B518">
        <v>1</v>
      </c>
    </row>
    <row r="519" spans="1:2" x14ac:dyDescent="0.25">
      <c r="A519" s="2" t="s">
        <v>24564</v>
      </c>
      <c r="B519">
        <v>1</v>
      </c>
    </row>
    <row r="520" spans="1:2" x14ac:dyDescent="0.25">
      <c r="A520" s="2" t="s">
        <v>12837</v>
      </c>
      <c r="B520">
        <v>1</v>
      </c>
    </row>
    <row r="521" spans="1:2" x14ac:dyDescent="0.25">
      <c r="A521" s="2" t="s">
        <v>13502</v>
      </c>
      <c r="B521">
        <v>1</v>
      </c>
    </row>
    <row r="522" spans="1:2" x14ac:dyDescent="0.25">
      <c r="A522" s="2" t="s">
        <v>18581</v>
      </c>
      <c r="B522">
        <v>1</v>
      </c>
    </row>
    <row r="523" spans="1:2" x14ac:dyDescent="0.25">
      <c r="A523" s="2" t="s">
        <v>6244</v>
      </c>
      <c r="B523">
        <v>1</v>
      </c>
    </row>
    <row r="524" spans="1:2" x14ac:dyDescent="0.25">
      <c r="A524" s="2" t="s">
        <v>25904</v>
      </c>
      <c r="B524">
        <v>1</v>
      </c>
    </row>
    <row r="525" spans="1:2" x14ac:dyDescent="0.25">
      <c r="A525" s="2" t="s">
        <v>22794</v>
      </c>
      <c r="B525">
        <v>1</v>
      </c>
    </row>
    <row r="526" spans="1:2" x14ac:dyDescent="0.25">
      <c r="A526" s="2" t="s">
        <v>26813</v>
      </c>
    </row>
    <row r="527" spans="1:2" x14ac:dyDescent="0.25">
      <c r="A527" s="2" t="s">
        <v>26814</v>
      </c>
      <c r="B527">
        <v>1607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36E823-8ED5-4BB7-A594-F9FF22838077}">
  <dimension ref="A1:C37"/>
  <sheetViews>
    <sheetView tabSelected="1" topLeftCell="D12" zoomScale="400" zoomScaleNormal="400" workbookViewId="0">
      <selection activeCell="S16" sqref="S16"/>
    </sheetView>
  </sheetViews>
  <sheetFormatPr defaultRowHeight="13.2" x14ac:dyDescent="0.25"/>
  <cols>
    <col min="1" max="1" width="18.88671875" bestFit="1" customWidth="1"/>
  </cols>
  <sheetData>
    <row r="1" spans="1:3" x14ac:dyDescent="0.25">
      <c r="A1" s="3" t="s">
        <v>26816</v>
      </c>
      <c r="B1" s="3" t="s">
        <v>26817</v>
      </c>
      <c r="C1" s="3" t="s">
        <v>26818</v>
      </c>
    </row>
    <row r="2" spans="1:3" x14ac:dyDescent="0.25">
      <c r="A2">
        <v>1982</v>
      </c>
      <c r="B2">
        <v>1</v>
      </c>
    </row>
    <row r="3" spans="1:3" x14ac:dyDescent="0.25">
      <c r="A3">
        <v>1985</v>
      </c>
      <c r="B3">
        <v>1</v>
      </c>
      <c r="C3">
        <f>A3-A2</f>
        <v>3</v>
      </c>
    </row>
    <row r="4" spans="1:3" x14ac:dyDescent="0.25">
      <c r="A4">
        <v>1988</v>
      </c>
      <c r="B4">
        <v>1</v>
      </c>
      <c r="C4">
        <f t="shared" ref="C4:C37" si="0">A4-A3</f>
        <v>3</v>
      </c>
    </row>
    <row r="5" spans="1:3" x14ac:dyDescent="0.25">
      <c r="A5" s="4">
        <v>1992</v>
      </c>
      <c r="B5" s="4">
        <v>1</v>
      </c>
      <c r="C5">
        <f t="shared" si="0"/>
        <v>4</v>
      </c>
    </row>
    <row r="6" spans="1:3" x14ac:dyDescent="0.25">
      <c r="A6" s="4">
        <v>1993</v>
      </c>
      <c r="B6" s="4">
        <v>2</v>
      </c>
      <c r="C6">
        <f t="shared" si="0"/>
        <v>1</v>
      </c>
    </row>
    <row r="7" spans="1:3" x14ac:dyDescent="0.25">
      <c r="A7" s="4">
        <v>1994</v>
      </c>
      <c r="B7" s="4">
        <v>2</v>
      </c>
      <c r="C7">
        <f t="shared" si="0"/>
        <v>1</v>
      </c>
    </row>
    <row r="8" spans="1:3" x14ac:dyDescent="0.25">
      <c r="A8" s="4">
        <v>1995</v>
      </c>
      <c r="B8" s="4">
        <v>3</v>
      </c>
      <c r="C8">
        <f t="shared" si="0"/>
        <v>1</v>
      </c>
    </row>
    <row r="9" spans="1:3" x14ac:dyDescent="0.25">
      <c r="A9" s="4">
        <v>1996</v>
      </c>
      <c r="B9" s="4">
        <v>2</v>
      </c>
      <c r="C9">
        <f t="shared" si="0"/>
        <v>1</v>
      </c>
    </row>
    <row r="10" spans="1:3" x14ac:dyDescent="0.25">
      <c r="A10" s="4">
        <v>1997</v>
      </c>
      <c r="B10" s="4">
        <v>1</v>
      </c>
      <c r="C10">
        <f t="shared" si="0"/>
        <v>1</v>
      </c>
    </row>
    <row r="11" spans="1:3" x14ac:dyDescent="0.25">
      <c r="A11" s="4">
        <v>1998</v>
      </c>
      <c r="B11" s="4">
        <v>4</v>
      </c>
      <c r="C11">
        <f t="shared" si="0"/>
        <v>1</v>
      </c>
    </row>
    <row r="12" spans="1:3" x14ac:dyDescent="0.25">
      <c r="A12" s="4">
        <v>1999</v>
      </c>
      <c r="B12" s="4">
        <v>2</v>
      </c>
      <c r="C12">
        <f t="shared" si="0"/>
        <v>1</v>
      </c>
    </row>
    <row r="13" spans="1:3" x14ac:dyDescent="0.25">
      <c r="A13" s="4">
        <v>2000</v>
      </c>
      <c r="B13" s="4">
        <v>3</v>
      </c>
      <c r="C13">
        <f t="shared" si="0"/>
        <v>1</v>
      </c>
    </row>
    <row r="14" spans="1:3" x14ac:dyDescent="0.25">
      <c r="A14" s="4">
        <v>2001</v>
      </c>
      <c r="B14" s="4">
        <v>6</v>
      </c>
      <c r="C14">
        <f t="shared" si="0"/>
        <v>1</v>
      </c>
    </row>
    <row r="15" spans="1:3" x14ac:dyDescent="0.25">
      <c r="A15" s="4">
        <v>2002</v>
      </c>
      <c r="B15" s="4">
        <v>10</v>
      </c>
      <c r="C15">
        <f t="shared" si="0"/>
        <v>1</v>
      </c>
    </row>
    <row r="16" spans="1:3" x14ac:dyDescent="0.25">
      <c r="A16" s="4">
        <v>2003</v>
      </c>
      <c r="B16" s="4">
        <v>9</v>
      </c>
      <c r="C16">
        <f t="shared" si="0"/>
        <v>1</v>
      </c>
    </row>
    <row r="17" spans="1:3" x14ac:dyDescent="0.25">
      <c r="A17" s="4">
        <v>2004</v>
      </c>
      <c r="B17" s="4">
        <v>6</v>
      </c>
      <c r="C17">
        <f t="shared" si="0"/>
        <v>1</v>
      </c>
    </row>
    <row r="18" spans="1:3" x14ac:dyDescent="0.25">
      <c r="A18" s="4">
        <v>2005</v>
      </c>
      <c r="B18" s="4">
        <v>10</v>
      </c>
      <c r="C18">
        <f t="shared" si="0"/>
        <v>1</v>
      </c>
    </row>
    <row r="19" spans="1:3" x14ac:dyDescent="0.25">
      <c r="A19" s="4">
        <v>2006</v>
      </c>
      <c r="B19" s="4">
        <v>10</v>
      </c>
      <c r="C19">
        <f t="shared" si="0"/>
        <v>1</v>
      </c>
    </row>
    <row r="20" spans="1:3" x14ac:dyDescent="0.25">
      <c r="A20" s="4">
        <v>2007</v>
      </c>
      <c r="B20" s="4">
        <v>17</v>
      </c>
      <c r="C20">
        <f t="shared" si="0"/>
        <v>1</v>
      </c>
    </row>
    <row r="21" spans="1:3" x14ac:dyDescent="0.25">
      <c r="A21" s="4">
        <v>2008</v>
      </c>
      <c r="B21" s="4">
        <v>26</v>
      </c>
      <c r="C21">
        <f t="shared" si="0"/>
        <v>1</v>
      </c>
    </row>
    <row r="22" spans="1:3" x14ac:dyDescent="0.25">
      <c r="A22" s="4">
        <v>2009</v>
      </c>
      <c r="B22" s="4">
        <v>22</v>
      </c>
      <c r="C22">
        <f t="shared" si="0"/>
        <v>1</v>
      </c>
    </row>
    <row r="23" spans="1:3" x14ac:dyDescent="0.25">
      <c r="A23" s="4">
        <v>2010</v>
      </c>
      <c r="B23" s="4">
        <v>32</v>
      </c>
      <c r="C23">
        <f t="shared" si="0"/>
        <v>1</v>
      </c>
    </row>
    <row r="24" spans="1:3" x14ac:dyDescent="0.25">
      <c r="A24" s="4">
        <v>2011</v>
      </c>
      <c r="B24" s="4">
        <v>46</v>
      </c>
      <c r="C24">
        <f t="shared" si="0"/>
        <v>1</v>
      </c>
    </row>
    <row r="25" spans="1:3" x14ac:dyDescent="0.25">
      <c r="A25" s="4">
        <v>2012</v>
      </c>
      <c r="B25" s="4">
        <v>43</v>
      </c>
      <c r="C25">
        <f t="shared" si="0"/>
        <v>1</v>
      </c>
    </row>
    <row r="26" spans="1:3" x14ac:dyDescent="0.25">
      <c r="A26" s="4">
        <v>2013</v>
      </c>
      <c r="B26" s="4">
        <v>43</v>
      </c>
      <c r="C26">
        <f t="shared" si="0"/>
        <v>1</v>
      </c>
    </row>
    <row r="27" spans="1:3" x14ac:dyDescent="0.25">
      <c r="A27" s="4">
        <v>2014</v>
      </c>
      <c r="B27" s="4">
        <v>64</v>
      </c>
      <c r="C27">
        <f t="shared" si="0"/>
        <v>1</v>
      </c>
    </row>
    <row r="28" spans="1:3" x14ac:dyDescent="0.25">
      <c r="A28" s="4">
        <v>2015</v>
      </c>
      <c r="B28" s="4">
        <v>68</v>
      </c>
      <c r="C28">
        <f t="shared" si="0"/>
        <v>1</v>
      </c>
    </row>
    <row r="29" spans="1:3" x14ac:dyDescent="0.25">
      <c r="A29" s="4">
        <v>2016</v>
      </c>
      <c r="B29" s="4">
        <v>77</v>
      </c>
      <c r="C29">
        <f t="shared" si="0"/>
        <v>1</v>
      </c>
    </row>
    <row r="30" spans="1:3" x14ac:dyDescent="0.25">
      <c r="A30" s="4">
        <v>2017</v>
      </c>
      <c r="B30" s="4">
        <v>106</v>
      </c>
      <c r="C30">
        <f t="shared" si="0"/>
        <v>1</v>
      </c>
    </row>
    <row r="31" spans="1:3" x14ac:dyDescent="0.25">
      <c r="A31" s="4">
        <v>2018</v>
      </c>
      <c r="B31" s="4">
        <v>104</v>
      </c>
      <c r="C31">
        <f t="shared" si="0"/>
        <v>1</v>
      </c>
    </row>
    <row r="32" spans="1:3" x14ac:dyDescent="0.25">
      <c r="A32" s="4">
        <v>2019</v>
      </c>
      <c r="B32" s="4">
        <v>99</v>
      </c>
      <c r="C32">
        <f t="shared" si="0"/>
        <v>1</v>
      </c>
    </row>
    <row r="33" spans="1:3" x14ac:dyDescent="0.25">
      <c r="A33" s="4">
        <v>2020</v>
      </c>
      <c r="B33" s="4">
        <v>110</v>
      </c>
      <c r="C33">
        <f t="shared" si="0"/>
        <v>1</v>
      </c>
    </row>
    <row r="34" spans="1:3" x14ac:dyDescent="0.25">
      <c r="A34" s="4">
        <v>2021</v>
      </c>
      <c r="B34" s="4">
        <v>148</v>
      </c>
      <c r="C34">
        <f t="shared" si="0"/>
        <v>1</v>
      </c>
    </row>
    <row r="35" spans="1:3" x14ac:dyDescent="0.25">
      <c r="A35" s="4">
        <v>2022</v>
      </c>
      <c r="B35" s="4">
        <v>180</v>
      </c>
      <c r="C35">
        <f t="shared" si="0"/>
        <v>1</v>
      </c>
    </row>
    <row r="36" spans="1:3" x14ac:dyDescent="0.25">
      <c r="A36" s="4">
        <v>2023</v>
      </c>
      <c r="B36" s="4">
        <v>222</v>
      </c>
      <c r="C36">
        <f t="shared" si="0"/>
        <v>1</v>
      </c>
    </row>
    <row r="37" spans="1:3" x14ac:dyDescent="0.25">
      <c r="A37">
        <v>2024</v>
      </c>
      <c r="B37">
        <v>126</v>
      </c>
      <c r="C37">
        <f t="shared" si="0"/>
        <v>1</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2AD6C7-A585-4695-BCA7-777421354A23}">
  <dimension ref="A1:S60"/>
  <sheetViews>
    <sheetView zoomScaleNormal="100" workbookViewId="0"/>
  </sheetViews>
  <sheetFormatPr defaultRowHeight="13.2" x14ac:dyDescent="0.25"/>
  <cols>
    <col min="1" max="1" width="28.109375" bestFit="1" customWidth="1"/>
    <col min="17" max="17" width="21.88671875" bestFit="1" customWidth="1"/>
  </cols>
  <sheetData>
    <row r="1" spans="1:19" x14ac:dyDescent="0.25">
      <c r="A1" s="3" t="s">
        <v>26819</v>
      </c>
      <c r="B1" s="3" t="s">
        <v>1</v>
      </c>
      <c r="C1" s="3" t="s">
        <v>26818</v>
      </c>
      <c r="P1" t="s">
        <v>26821</v>
      </c>
      <c r="Q1" t="s">
        <v>26915</v>
      </c>
      <c r="R1" t="s">
        <v>26823</v>
      </c>
      <c r="S1" t="s">
        <v>26824</v>
      </c>
    </row>
    <row r="2" spans="1:19" x14ac:dyDescent="0.25">
      <c r="A2">
        <v>1</v>
      </c>
      <c r="B2">
        <v>4667</v>
      </c>
      <c r="C2">
        <f>B2-B3</f>
        <v>4099</v>
      </c>
      <c r="P2">
        <v>440</v>
      </c>
      <c r="Q2" t="s">
        <v>26916</v>
      </c>
      <c r="R2">
        <v>7</v>
      </c>
      <c r="S2">
        <v>531</v>
      </c>
    </row>
    <row r="3" spans="1:19" x14ac:dyDescent="0.25">
      <c r="A3">
        <v>2</v>
      </c>
      <c r="B3">
        <v>568</v>
      </c>
      <c r="C3">
        <f t="shared" ref="C3:C14" si="0">B3-B4</f>
        <v>363</v>
      </c>
      <c r="P3">
        <v>462</v>
      </c>
      <c r="Q3" t="s">
        <v>26917</v>
      </c>
      <c r="R3">
        <v>13</v>
      </c>
      <c r="S3">
        <v>231</v>
      </c>
    </row>
    <row r="4" spans="1:19" x14ac:dyDescent="0.25">
      <c r="A4">
        <v>3</v>
      </c>
      <c r="B4">
        <v>205</v>
      </c>
      <c r="C4">
        <f t="shared" si="0"/>
        <v>114</v>
      </c>
      <c r="P4">
        <v>484</v>
      </c>
      <c r="Q4" t="s">
        <v>26918</v>
      </c>
      <c r="R4">
        <v>5</v>
      </c>
      <c r="S4">
        <v>46</v>
      </c>
    </row>
    <row r="5" spans="1:19" x14ac:dyDescent="0.25">
      <c r="A5">
        <v>4</v>
      </c>
      <c r="B5">
        <v>91</v>
      </c>
      <c r="C5">
        <f t="shared" si="0"/>
        <v>32</v>
      </c>
      <c r="P5">
        <v>569</v>
      </c>
      <c r="Q5" t="s">
        <v>26919</v>
      </c>
      <c r="R5">
        <v>5</v>
      </c>
      <c r="S5">
        <v>148</v>
      </c>
    </row>
    <row r="6" spans="1:19" x14ac:dyDescent="0.25">
      <c r="A6">
        <v>5</v>
      </c>
      <c r="B6">
        <v>59</v>
      </c>
      <c r="C6">
        <f t="shared" si="0"/>
        <v>18</v>
      </c>
      <c r="P6">
        <v>596</v>
      </c>
      <c r="Q6" t="s">
        <v>26920</v>
      </c>
      <c r="R6">
        <v>8</v>
      </c>
      <c r="S6">
        <v>441</v>
      </c>
    </row>
    <row r="7" spans="1:19" x14ac:dyDescent="0.25">
      <c r="A7">
        <v>6</v>
      </c>
      <c r="B7">
        <v>41</v>
      </c>
      <c r="C7">
        <f t="shared" si="0"/>
        <v>11</v>
      </c>
      <c r="P7">
        <v>636</v>
      </c>
      <c r="Q7" t="s">
        <v>26921</v>
      </c>
      <c r="R7">
        <v>8</v>
      </c>
      <c r="S7">
        <v>266</v>
      </c>
    </row>
    <row r="8" spans="1:19" x14ac:dyDescent="0.25">
      <c r="A8">
        <v>7</v>
      </c>
      <c r="B8">
        <v>30</v>
      </c>
      <c r="C8">
        <f t="shared" si="0"/>
        <v>8</v>
      </c>
      <c r="P8">
        <v>788</v>
      </c>
      <c r="Q8" t="s">
        <v>26922</v>
      </c>
      <c r="R8">
        <v>8</v>
      </c>
      <c r="S8">
        <v>233</v>
      </c>
    </row>
    <row r="9" spans="1:19" x14ac:dyDescent="0.25">
      <c r="A9">
        <v>8</v>
      </c>
      <c r="B9">
        <v>22</v>
      </c>
      <c r="C9">
        <f t="shared" si="0"/>
        <v>10</v>
      </c>
      <c r="P9">
        <v>792</v>
      </c>
      <c r="Q9" t="s">
        <v>26923</v>
      </c>
      <c r="R9">
        <v>5</v>
      </c>
      <c r="S9">
        <v>102</v>
      </c>
    </row>
    <row r="10" spans="1:19" x14ac:dyDescent="0.25">
      <c r="A10">
        <v>9</v>
      </c>
      <c r="B10">
        <v>12</v>
      </c>
      <c r="C10">
        <f t="shared" si="0"/>
        <v>6</v>
      </c>
      <c r="P10">
        <v>795</v>
      </c>
      <c r="Q10" t="s">
        <v>26924</v>
      </c>
      <c r="R10">
        <v>5</v>
      </c>
      <c r="S10">
        <v>38</v>
      </c>
    </row>
    <row r="11" spans="1:19" x14ac:dyDescent="0.25">
      <c r="A11">
        <v>10</v>
      </c>
      <c r="B11">
        <v>6</v>
      </c>
      <c r="C11">
        <f t="shared" si="0"/>
        <v>2</v>
      </c>
      <c r="P11">
        <v>815</v>
      </c>
      <c r="Q11" t="s">
        <v>26925</v>
      </c>
      <c r="R11">
        <v>7</v>
      </c>
      <c r="S11">
        <v>104</v>
      </c>
    </row>
    <row r="12" spans="1:19" x14ac:dyDescent="0.25">
      <c r="A12">
        <v>13</v>
      </c>
      <c r="B12">
        <v>4</v>
      </c>
      <c r="C12">
        <f t="shared" si="0"/>
        <v>2</v>
      </c>
      <c r="P12">
        <v>909</v>
      </c>
      <c r="Q12" t="s">
        <v>26926</v>
      </c>
      <c r="R12">
        <v>7</v>
      </c>
      <c r="S12">
        <v>54</v>
      </c>
    </row>
    <row r="13" spans="1:19" x14ac:dyDescent="0.25">
      <c r="A13">
        <v>18</v>
      </c>
      <c r="B13">
        <v>2</v>
      </c>
      <c r="C13">
        <f t="shared" si="0"/>
        <v>1</v>
      </c>
      <c r="P13">
        <v>912</v>
      </c>
      <c r="Q13" t="s">
        <v>26927</v>
      </c>
      <c r="R13">
        <v>26</v>
      </c>
      <c r="S13">
        <v>783</v>
      </c>
    </row>
    <row r="14" spans="1:19" x14ac:dyDescent="0.25">
      <c r="A14">
        <v>26</v>
      </c>
      <c r="B14">
        <v>1</v>
      </c>
      <c r="C14">
        <f t="shared" si="0"/>
        <v>1</v>
      </c>
      <c r="P14">
        <v>1016</v>
      </c>
      <c r="Q14" t="s">
        <v>26928</v>
      </c>
      <c r="R14">
        <v>8</v>
      </c>
      <c r="S14">
        <v>246</v>
      </c>
    </row>
    <row r="15" spans="1:19" x14ac:dyDescent="0.25">
      <c r="P15">
        <v>1077</v>
      </c>
      <c r="Q15" t="s">
        <v>26929</v>
      </c>
      <c r="R15">
        <v>7</v>
      </c>
      <c r="S15">
        <v>145</v>
      </c>
    </row>
    <row r="16" spans="1:19" x14ac:dyDescent="0.25">
      <c r="A16" s="5" t="s">
        <v>26820</v>
      </c>
      <c r="P16">
        <v>1138</v>
      </c>
      <c r="Q16" t="s">
        <v>26930</v>
      </c>
      <c r="R16">
        <v>9</v>
      </c>
      <c r="S16">
        <v>147</v>
      </c>
    </row>
    <row r="17" spans="16:19" x14ac:dyDescent="0.25">
      <c r="P17">
        <v>1181</v>
      </c>
      <c r="Q17" t="s">
        <v>26931</v>
      </c>
      <c r="R17">
        <v>5</v>
      </c>
      <c r="S17">
        <v>47</v>
      </c>
    </row>
    <row r="18" spans="16:19" x14ac:dyDescent="0.25">
      <c r="P18">
        <v>1481</v>
      </c>
      <c r="Q18" t="s">
        <v>26932</v>
      </c>
      <c r="R18">
        <v>8</v>
      </c>
      <c r="S18">
        <v>23</v>
      </c>
    </row>
    <row r="19" spans="16:19" x14ac:dyDescent="0.25">
      <c r="P19">
        <v>1694</v>
      </c>
      <c r="Q19" t="s">
        <v>26933</v>
      </c>
      <c r="R19">
        <v>5</v>
      </c>
      <c r="S19">
        <v>266</v>
      </c>
    </row>
    <row r="20" spans="16:19" x14ac:dyDescent="0.25">
      <c r="P20">
        <v>1757</v>
      </c>
      <c r="Q20" t="s">
        <v>26934</v>
      </c>
      <c r="R20">
        <v>7</v>
      </c>
      <c r="S20">
        <v>424</v>
      </c>
    </row>
    <row r="21" spans="16:19" x14ac:dyDescent="0.25">
      <c r="P21">
        <v>1809</v>
      </c>
      <c r="Q21" t="s">
        <v>26935</v>
      </c>
      <c r="R21">
        <v>6</v>
      </c>
      <c r="S21">
        <v>583</v>
      </c>
    </row>
    <row r="22" spans="16:19" x14ac:dyDescent="0.25">
      <c r="P22">
        <v>1825</v>
      </c>
      <c r="Q22" t="s">
        <v>26936</v>
      </c>
      <c r="R22">
        <v>5</v>
      </c>
      <c r="S22">
        <v>193</v>
      </c>
    </row>
    <row r="23" spans="16:19" x14ac:dyDescent="0.25">
      <c r="P23">
        <v>1986</v>
      </c>
      <c r="Q23" t="s">
        <v>26937</v>
      </c>
      <c r="R23">
        <v>7</v>
      </c>
      <c r="S23">
        <v>371</v>
      </c>
    </row>
    <row r="24" spans="16:19" x14ac:dyDescent="0.25">
      <c r="P24">
        <v>2011</v>
      </c>
      <c r="Q24" t="s">
        <v>26938</v>
      </c>
      <c r="R24">
        <v>5</v>
      </c>
      <c r="S24">
        <v>18</v>
      </c>
    </row>
    <row r="25" spans="16:19" x14ac:dyDescent="0.25">
      <c r="P25">
        <v>2057</v>
      </c>
      <c r="Q25" t="s">
        <v>26939</v>
      </c>
      <c r="R25">
        <v>9</v>
      </c>
      <c r="S25">
        <v>319</v>
      </c>
    </row>
    <row r="26" spans="16:19" x14ac:dyDescent="0.25">
      <c r="P26">
        <v>2076</v>
      </c>
      <c r="Q26" t="s">
        <v>26940</v>
      </c>
      <c r="R26">
        <v>9</v>
      </c>
      <c r="S26">
        <v>199</v>
      </c>
    </row>
    <row r="27" spans="16:19" x14ac:dyDescent="0.25">
      <c r="P27">
        <v>2105</v>
      </c>
      <c r="Q27" t="s">
        <v>26941</v>
      </c>
      <c r="R27">
        <v>5</v>
      </c>
      <c r="S27">
        <v>1222</v>
      </c>
    </row>
    <row r="28" spans="16:19" x14ac:dyDescent="0.25">
      <c r="P28">
        <v>2106</v>
      </c>
      <c r="Q28" t="s">
        <v>26942</v>
      </c>
      <c r="R28">
        <v>18</v>
      </c>
      <c r="S28">
        <v>714</v>
      </c>
    </row>
    <row r="29" spans="16:19" x14ac:dyDescent="0.25">
      <c r="P29">
        <v>2242</v>
      </c>
      <c r="Q29" t="s">
        <v>26943</v>
      </c>
      <c r="R29">
        <v>10</v>
      </c>
      <c r="S29">
        <v>211</v>
      </c>
    </row>
    <row r="30" spans="16:19" x14ac:dyDescent="0.25">
      <c r="P30">
        <v>2245</v>
      </c>
      <c r="Q30" t="s">
        <v>26944</v>
      </c>
      <c r="R30">
        <v>6</v>
      </c>
      <c r="S30">
        <v>156</v>
      </c>
    </row>
    <row r="31" spans="16:19" x14ac:dyDescent="0.25">
      <c r="P31">
        <v>2466</v>
      </c>
      <c r="Q31" t="s">
        <v>26945</v>
      </c>
      <c r="R31">
        <v>8</v>
      </c>
      <c r="S31">
        <v>246</v>
      </c>
    </row>
    <row r="32" spans="16:19" x14ac:dyDescent="0.25">
      <c r="P32">
        <v>2648</v>
      </c>
      <c r="Q32" t="s">
        <v>26946</v>
      </c>
      <c r="R32">
        <v>10</v>
      </c>
      <c r="S32">
        <v>309</v>
      </c>
    </row>
    <row r="33" spans="16:19" x14ac:dyDescent="0.25">
      <c r="P33">
        <v>2701</v>
      </c>
      <c r="Q33" t="s">
        <v>26947</v>
      </c>
      <c r="R33">
        <v>5</v>
      </c>
      <c r="S33">
        <v>198</v>
      </c>
    </row>
    <row r="34" spans="16:19" x14ac:dyDescent="0.25">
      <c r="P34">
        <v>3030</v>
      </c>
      <c r="Q34" t="s">
        <v>26948</v>
      </c>
      <c r="R34">
        <v>5</v>
      </c>
      <c r="S34">
        <v>116</v>
      </c>
    </row>
    <row r="35" spans="16:19" x14ac:dyDescent="0.25">
      <c r="P35">
        <v>3162</v>
      </c>
      <c r="Q35" t="s">
        <v>26949</v>
      </c>
      <c r="R35">
        <v>5</v>
      </c>
      <c r="S35">
        <v>124</v>
      </c>
    </row>
    <row r="36" spans="16:19" x14ac:dyDescent="0.25">
      <c r="P36">
        <v>3236</v>
      </c>
      <c r="Q36" t="s">
        <v>26950</v>
      </c>
      <c r="R36">
        <v>7</v>
      </c>
      <c r="S36">
        <v>247</v>
      </c>
    </row>
    <row r="37" spans="16:19" x14ac:dyDescent="0.25">
      <c r="P37">
        <v>3310</v>
      </c>
      <c r="Q37" t="s">
        <v>26951</v>
      </c>
      <c r="R37">
        <v>8</v>
      </c>
      <c r="S37">
        <v>271</v>
      </c>
    </row>
    <row r="38" spans="16:19" x14ac:dyDescent="0.25">
      <c r="P38">
        <v>3339</v>
      </c>
      <c r="Q38" t="s">
        <v>26952</v>
      </c>
      <c r="R38">
        <v>9</v>
      </c>
      <c r="S38">
        <v>78</v>
      </c>
    </row>
    <row r="39" spans="16:19" x14ac:dyDescent="0.25">
      <c r="P39">
        <v>3410</v>
      </c>
      <c r="Q39" t="s">
        <v>26953</v>
      </c>
      <c r="R39">
        <v>6</v>
      </c>
      <c r="S39">
        <v>54</v>
      </c>
    </row>
    <row r="40" spans="16:19" x14ac:dyDescent="0.25">
      <c r="P40">
        <v>3425</v>
      </c>
      <c r="Q40" t="s">
        <v>26954</v>
      </c>
      <c r="R40">
        <v>9</v>
      </c>
      <c r="S40">
        <v>290</v>
      </c>
    </row>
    <row r="41" spans="16:19" x14ac:dyDescent="0.25">
      <c r="P41">
        <v>3533</v>
      </c>
      <c r="Q41" t="s">
        <v>26955</v>
      </c>
      <c r="R41">
        <v>6</v>
      </c>
      <c r="S41">
        <v>146</v>
      </c>
    </row>
    <row r="42" spans="16:19" x14ac:dyDescent="0.25">
      <c r="P42">
        <v>3562</v>
      </c>
      <c r="Q42" t="s">
        <v>26956</v>
      </c>
      <c r="R42">
        <v>5</v>
      </c>
      <c r="S42">
        <v>42</v>
      </c>
    </row>
    <row r="43" spans="16:19" x14ac:dyDescent="0.25">
      <c r="P43">
        <v>3563</v>
      </c>
      <c r="Q43" t="s">
        <v>26957</v>
      </c>
      <c r="R43">
        <v>6</v>
      </c>
      <c r="S43">
        <v>283</v>
      </c>
    </row>
    <row r="44" spans="16:19" x14ac:dyDescent="0.25">
      <c r="P44">
        <v>3722</v>
      </c>
      <c r="Q44" t="s">
        <v>26958</v>
      </c>
      <c r="R44">
        <v>5</v>
      </c>
      <c r="S44">
        <v>159</v>
      </c>
    </row>
    <row r="45" spans="16:19" x14ac:dyDescent="0.25">
      <c r="P45">
        <v>3723</v>
      </c>
      <c r="Q45" t="s">
        <v>26959</v>
      </c>
      <c r="R45">
        <v>6</v>
      </c>
      <c r="S45">
        <v>26</v>
      </c>
    </row>
    <row r="46" spans="16:19" x14ac:dyDescent="0.25">
      <c r="P46">
        <v>3791</v>
      </c>
      <c r="Q46" t="s">
        <v>26960</v>
      </c>
      <c r="R46">
        <v>7</v>
      </c>
      <c r="S46">
        <v>1007</v>
      </c>
    </row>
    <row r="47" spans="16:19" x14ac:dyDescent="0.25">
      <c r="P47">
        <v>3834</v>
      </c>
      <c r="Q47" t="s">
        <v>26961</v>
      </c>
      <c r="R47">
        <v>8</v>
      </c>
      <c r="S47">
        <v>248</v>
      </c>
    </row>
    <row r="48" spans="16:19" x14ac:dyDescent="0.25">
      <c r="P48">
        <v>3938</v>
      </c>
      <c r="Q48" t="s">
        <v>26962</v>
      </c>
      <c r="R48">
        <v>6</v>
      </c>
      <c r="S48">
        <v>324</v>
      </c>
    </row>
    <row r="49" spans="16:19" x14ac:dyDescent="0.25">
      <c r="P49">
        <v>4057</v>
      </c>
      <c r="Q49" t="s">
        <v>26963</v>
      </c>
      <c r="R49">
        <v>5</v>
      </c>
      <c r="S49">
        <v>42</v>
      </c>
    </row>
    <row r="50" spans="16:19" x14ac:dyDescent="0.25">
      <c r="P50">
        <v>4112</v>
      </c>
      <c r="Q50" t="s">
        <v>26964</v>
      </c>
      <c r="R50">
        <v>5</v>
      </c>
      <c r="S50">
        <v>77</v>
      </c>
    </row>
    <row r="51" spans="16:19" x14ac:dyDescent="0.25">
      <c r="P51">
        <v>4113</v>
      </c>
      <c r="Q51" t="s">
        <v>26965</v>
      </c>
      <c r="R51">
        <v>6</v>
      </c>
      <c r="S51">
        <v>33</v>
      </c>
    </row>
    <row r="52" spans="16:19" x14ac:dyDescent="0.25">
      <c r="P52">
        <v>4133</v>
      </c>
      <c r="Q52" t="s">
        <v>26966</v>
      </c>
      <c r="R52">
        <v>8</v>
      </c>
      <c r="S52">
        <v>429</v>
      </c>
    </row>
    <row r="53" spans="16:19" x14ac:dyDescent="0.25">
      <c r="P53">
        <v>4192</v>
      </c>
      <c r="Q53" t="s">
        <v>26967</v>
      </c>
      <c r="R53">
        <v>5</v>
      </c>
      <c r="S53">
        <v>95</v>
      </c>
    </row>
    <row r="54" spans="16:19" x14ac:dyDescent="0.25">
      <c r="P54">
        <v>4211</v>
      </c>
      <c r="Q54" t="s">
        <v>26968</v>
      </c>
      <c r="R54">
        <v>6</v>
      </c>
      <c r="S54">
        <v>219</v>
      </c>
    </row>
    <row r="55" spans="16:19" x14ac:dyDescent="0.25">
      <c r="P55">
        <v>4239</v>
      </c>
      <c r="Q55" t="s">
        <v>26969</v>
      </c>
      <c r="R55">
        <v>9</v>
      </c>
      <c r="S55">
        <v>87</v>
      </c>
    </row>
    <row r="56" spans="16:19" x14ac:dyDescent="0.25">
      <c r="P56">
        <v>4293</v>
      </c>
      <c r="Q56" t="s">
        <v>26970</v>
      </c>
      <c r="R56">
        <v>13</v>
      </c>
      <c r="S56">
        <v>2624</v>
      </c>
    </row>
    <row r="57" spans="16:19" x14ac:dyDescent="0.25">
      <c r="P57">
        <v>4305</v>
      </c>
      <c r="Q57" t="s">
        <v>26971</v>
      </c>
      <c r="R57">
        <v>5</v>
      </c>
      <c r="S57">
        <v>36</v>
      </c>
    </row>
    <row r="58" spans="16:19" x14ac:dyDescent="0.25">
      <c r="P58">
        <v>4313</v>
      </c>
      <c r="Q58" t="s">
        <v>26972</v>
      </c>
      <c r="R58">
        <v>6</v>
      </c>
      <c r="S58">
        <v>510</v>
      </c>
    </row>
    <row r="59" spans="16:19" x14ac:dyDescent="0.25">
      <c r="P59">
        <v>4435</v>
      </c>
      <c r="Q59" t="s">
        <v>26973</v>
      </c>
      <c r="R59">
        <v>6</v>
      </c>
      <c r="S59">
        <v>39</v>
      </c>
    </row>
    <row r="60" spans="16:19" x14ac:dyDescent="0.25">
      <c r="P60">
        <v>4619</v>
      </c>
      <c r="Q60" t="s">
        <v>26974</v>
      </c>
      <c r="R60">
        <v>8</v>
      </c>
      <c r="S60">
        <v>245</v>
      </c>
    </row>
  </sheetData>
  <autoFilter ref="P1:S1" xr:uid="{432AD6C7-A585-4695-BCA7-777421354A23}">
    <sortState xmlns:xlrd2="http://schemas.microsoft.com/office/spreadsheetml/2017/richdata2" ref="P2:S60">
      <sortCondition ref="Q1"/>
    </sortState>
  </autoFilter>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39C1E-F14E-4FB6-9E3F-409072BD3E9D}">
  <dimension ref="A1:CS1608"/>
  <sheetViews>
    <sheetView topLeftCell="BA1" zoomScaleNormal="100" workbookViewId="0">
      <selection activeCell="AV3" sqref="AV3"/>
    </sheetView>
  </sheetViews>
  <sheetFormatPr defaultRowHeight="13.2" x14ac:dyDescent="0.25"/>
  <cols>
    <col min="2" max="3" width="8.88671875" hidden="1" customWidth="1"/>
    <col min="4" max="4" width="13.6640625" customWidth="1"/>
    <col min="5" max="5" width="14.44140625" customWidth="1"/>
    <col min="6" max="42" width="8.88671875" hidden="1" customWidth="1"/>
    <col min="43" max="43" width="28" customWidth="1"/>
    <col min="44" max="44" width="21.77734375" hidden="1" customWidth="1"/>
    <col min="45" max="45" width="21.77734375" customWidth="1"/>
    <col min="46" max="46" width="21.77734375" bestFit="1" customWidth="1"/>
    <col min="51" max="52" width="8.88671875" hidden="1" customWidth="1"/>
    <col min="53" max="53" width="13.6640625" customWidth="1"/>
    <col min="54" max="54" width="14.44140625" customWidth="1"/>
    <col min="55" max="91" width="8.88671875" hidden="1" customWidth="1"/>
    <col min="92" max="92" width="28" customWidth="1"/>
    <col min="93" max="93" width="21.77734375" hidden="1" customWidth="1"/>
    <col min="94" max="94" width="21.77734375" customWidth="1"/>
  </cols>
  <sheetData>
    <row r="1" spans="1:97" s="5" customFormat="1" x14ac:dyDescent="0.25">
      <c r="A1" s="5" t="s">
        <v>1</v>
      </c>
      <c r="B1" s="5" t="s">
        <v>5</v>
      </c>
      <c r="C1" s="5" t="s">
        <v>8</v>
      </c>
      <c r="D1" s="5" t="s">
        <v>26975</v>
      </c>
      <c r="E1" s="5" t="s">
        <v>26913</v>
      </c>
      <c r="F1" s="5" t="s">
        <v>12</v>
      </c>
      <c r="G1" s="5" t="s">
        <v>19</v>
      </c>
      <c r="H1" s="5" t="s">
        <v>20</v>
      </c>
      <c r="I1" s="5" t="s">
        <v>21</v>
      </c>
      <c r="J1" s="5" t="s">
        <v>23</v>
      </c>
      <c r="K1" s="5" t="s">
        <v>24</v>
      </c>
      <c r="L1" s="5" t="s">
        <v>25</v>
      </c>
      <c r="M1" s="5" t="s">
        <v>26</v>
      </c>
      <c r="N1" s="5" t="s">
        <v>27</v>
      </c>
      <c r="O1" s="5" t="s">
        <v>28</v>
      </c>
      <c r="P1" s="5" t="s">
        <v>29</v>
      </c>
      <c r="Q1" s="5" t="s">
        <v>30</v>
      </c>
      <c r="R1" s="5" t="s">
        <v>32</v>
      </c>
      <c r="S1" s="5" t="s">
        <v>34</v>
      </c>
      <c r="T1" s="5" t="s">
        <v>35</v>
      </c>
      <c r="U1" s="5" t="s">
        <v>36</v>
      </c>
      <c r="V1" s="5" t="s">
        <v>37</v>
      </c>
      <c r="W1" s="5" t="s">
        <v>38</v>
      </c>
      <c r="X1" s="5" t="s">
        <v>39</v>
      </c>
      <c r="Y1" s="5" t="s">
        <v>40</v>
      </c>
      <c r="Z1" s="5" t="s">
        <v>41</v>
      </c>
      <c r="AA1" s="5" t="s">
        <v>43</v>
      </c>
      <c r="AB1" s="5" t="s">
        <v>44</v>
      </c>
      <c r="AC1" s="5" t="s">
        <v>45</v>
      </c>
      <c r="AD1" s="5" t="s">
        <v>46</v>
      </c>
      <c r="AE1" s="5" t="s">
        <v>47</v>
      </c>
      <c r="AF1" s="5" t="s">
        <v>48</v>
      </c>
      <c r="AG1" s="5" t="s">
        <v>53</v>
      </c>
      <c r="AH1" s="5" t="s">
        <v>54</v>
      </c>
      <c r="AI1" s="5" t="s">
        <v>55</v>
      </c>
      <c r="AJ1" s="5" t="s">
        <v>56</v>
      </c>
      <c r="AK1" s="5" t="s">
        <v>57</v>
      </c>
      <c r="AL1" s="5" t="s">
        <v>60</v>
      </c>
      <c r="AM1" s="5" t="s">
        <v>61</v>
      </c>
      <c r="AN1" s="5" t="s">
        <v>62</v>
      </c>
      <c r="AO1" s="5" t="s">
        <v>63</v>
      </c>
      <c r="AP1" s="5" t="s">
        <v>65</v>
      </c>
      <c r="AQ1" s="5" t="s">
        <v>26976</v>
      </c>
      <c r="AR1" s="5" t="s">
        <v>70</v>
      </c>
      <c r="AS1" s="17" t="s">
        <v>33</v>
      </c>
      <c r="AX1" s="5" t="s">
        <v>1</v>
      </c>
      <c r="AY1" s="5" t="s">
        <v>5</v>
      </c>
      <c r="AZ1" s="5" t="s">
        <v>8</v>
      </c>
      <c r="BA1" s="5" t="s">
        <v>26975</v>
      </c>
      <c r="BB1" s="5" t="s">
        <v>26913</v>
      </c>
      <c r="BC1" s="5" t="s">
        <v>12</v>
      </c>
      <c r="BD1" s="5" t="s">
        <v>19</v>
      </c>
      <c r="BE1" s="5" t="s">
        <v>20</v>
      </c>
      <c r="BF1" s="5" t="s">
        <v>21</v>
      </c>
      <c r="BG1" s="5" t="s">
        <v>23</v>
      </c>
      <c r="BH1" s="5" t="s">
        <v>24</v>
      </c>
      <c r="BI1" s="5" t="s">
        <v>25</v>
      </c>
      <c r="BJ1" s="5" t="s">
        <v>26</v>
      </c>
      <c r="BK1" s="5" t="s">
        <v>27</v>
      </c>
      <c r="BL1" s="5" t="s">
        <v>28</v>
      </c>
      <c r="BM1" s="5" t="s">
        <v>29</v>
      </c>
      <c r="BN1" s="5" t="s">
        <v>30</v>
      </c>
      <c r="BO1" s="5" t="s">
        <v>32</v>
      </c>
      <c r="BP1" s="5" t="s">
        <v>34</v>
      </c>
      <c r="BQ1" s="5" t="s">
        <v>35</v>
      </c>
      <c r="BR1" s="5" t="s">
        <v>36</v>
      </c>
      <c r="BS1" s="5" t="s">
        <v>37</v>
      </c>
      <c r="BT1" s="5" t="s">
        <v>38</v>
      </c>
      <c r="BU1" s="5" t="s">
        <v>39</v>
      </c>
      <c r="BV1" s="5" t="s">
        <v>40</v>
      </c>
      <c r="BW1" s="5" t="s">
        <v>41</v>
      </c>
      <c r="BX1" s="5" t="s">
        <v>43</v>
      </c>
      <c r="BY1" s="5" t="s">
        <v>44</v>
      </c>
      <c r="BZ1" s="5" t="s">
        <v>45</v>
      </c>
      <c r="CA1" s="5" t="s">
        <v>46</v>
      </c>
      <c r="CB1" s="5" t="s">
        <v>47</v>
      </c>
      <c r="CC1" s="5" t="s">
        <v>48</v>
      </c>
      <c r="CD1" s="5" t="s">
        <v>53</v>
      </c>
      <c r="CE1" s="5" t="s">
        <v>54</v>
      </c>
      <c r="CF1" s="5" t="s">
        <v>55</v>
      </c>
      <c r="CG1" s="5" t="s">
        <v>56</v>
      </c>
      <c r="CH1" s="5" t="s">
        <v>57</v>
      </c>
      <c r="CI1" s="5" t="s">
        <v>60</v>
      </c>
      <c r="CJ1" s="5" t="s">
        <v>61</v>
      </c>
      <c r="CK1" s="5" t="s">
        <v>62</v>
      </c>
      <c r="CL1" s="5" t="s">
        <v>63</v>
      </c>
      <c r="CM1" s="5" t="s">
        <v>65</v>
      </c>
      <c r="CN1" s="5" t="s">
        <v>26976</v>
      </c>
      <c r="CO1" s="5" t="s">
        <v>70</v>
      </c>
      <c r="CP1" s="17" t="s">
        <v>33</v>
      </c>
      <c r="CS1" t="s">
        <v>33</v>
      </c>
    </row>
    <row r="2" spans="1:97" x14ac:dyDescent="0.25">
      <c r="A2" s="8" t="s">
        <v>14054</v>
      </c>
      <c r="B2" t="s">
        <v>14054</v>
      </c>
      <c r="C2" t="s">
        <v>14055</v>
      </c>
      <c r="D2" s="8" t="s">
        <v>8477</v>
      </c>
      <c r="E2" s="8" t="s">
        <v>1764</v>
      </c>
      <c r="F2" t="s">
        <v>78</v>
      </c>
      <c r="G2" t="s">
        <v>74</v>
      </c>
      <c r="H2" t="s">
        <v>14056</v>
      </c>
      <c r="I2" t="s">
        <v>14057</v>
      </c>
      <c r="J2" t="s">
        <v>8478</v>
      </c>
      <c r="K2" t="s">
        <v>14058</v>
      </c>
      <c r="L2" t="s">
        <v>11923</v>
      </c>
      <c r="M2" t="s">
        <v>14059</v>
      </c>
      <c r="N2" t="s">
        <v>14060</v>
      </c>
      <c r="O2" t="s">
        <v>74</v>
      </c>
      <c r="P2" t="s">
        <v>74</v>
      </c>
      <c r="Q2" t="s">
        <v>74</v>
      </c>
      <c r="R2">
        <v>84</v>
      </c>
      <c r="S2">
        <v>2172</v>
      </c>
      <c r="T2">
        <v>9</v>
      </c>
      <c r="U2">
        <v>241</v>
      </c>
      <c r="V2" t="s">
        <v>1775</v>
      </c>
      <c r="W2" t="s">
        <v>1776</v>
      </c>
      <c r="X2" t="s">
        <v>1777</v>
      </c>
      <c r="Y2" t="s">
        <v>1778</v>
      </c>
      <c r="Z2" t="s">
        <v>1779</v>
      </c>
      <c r="AA2" t="s">
        <v>1780</v>
      </c>
      <c r="AB2" t="s">
        <v>1781</v>
      </c>
      <c r="AC2" t="s">
        <v>439</v>
      </c>
      <c r="AD2">
        <v>2003</v>
      </c>
      <c r="AE2">
        <v>95</v>
      </c>
      <c r="AF2">
        <v>1</v>
      </c>
      <c r="AG2">
        <v>148</v>
      </c>
      <c r="AH2">
        <v>162</v>
      </c>
      <c r="AI2" t="s">
        <v>74</v>
      </c>
      <c r="AJ2" t="s">
        <v>14061</v>
      </c>
      <c r="AK2" t="str">
        <f>HYPERLINK("http://dx.doi.org/10.1037/0022-0663.95.1.148","http://dx.doi.org/10.1037/0022-0663.95.1.148")</f>
        <v>http://dx.doi.org/10.1037/0022-0663.95.1.148</v>
      </c>
      <c r="AL2">
        <v>15</v>
      </c>
      <c r="AM2" t="s">
        <v>126</v>
      </c>
      <c r="AN2" t="s">
        <v>100</v>
      </c>
      <c r="AO2" t="s">
        <v>101</v>
      </c>
      <c r="AP2" t="s">
        <v>74</v>
      </c>
      <c r="AQ2" t="s">
        <v>74</v>
      </c>
      <c r="AR2" t="s">
        <v>14063</v>
      </c>
      <c r="AS2" s="4">
        <v>1310</v>
      </c>
      <c r="AT2" t="s">
        <v>14063</v>
      </c>
      <c r="AU2" s="3" t="s">
        <v>26977</v>
      </c>
      <c r="AV2" t="str">
        <f>_xlfn.CONCAT(AT2:AU93)</f>
        <v>WOS:000181365100013 OR WOS:000260724500004 OR WOS:000173989800002 OR WOS:000265902700009 OR WOS:000281046400005 OR WOS:000259267800003 OR WOS:000303441500011 OR WOS:000322943400002 OR WOS:000327286500002 OR WOS:000253337900001 OR WOS:000332847900026 OR WOS:000177918100001 OR WOS:000692316300001 OR WOS:000172008200003 OR WOS:000295708100001 OR WOS:000539161800012 OR WOS:000316530400009 OR WOS:000078903100001 OR WOS:000232310700003 OR WOS:000283611900001 OR WOS:000332847900018 OR WOS:000267681200018 OR WOS:000299960400005 OR WOS:000237064900007 OR WOS:000283089900003 OR WOS:000276572800003 OR WOS:000248524600010 OR WOS:000285707700007 OR WOS:000297523600001 OR WOS:000277977100018 OR WOS:000220726200002 OR WOS:000280675800004 OR WOS:000340493500007 OR WOS:000307906900002 OR WOS:000178448600004 OR WOS:000301995400006 OR WOS:000344781700004 OR WOS:000316805900021 OR WOS:000301903800005 OR WOS:000406611400006 OR WOS:000238632800007 OR WOS:000372230800015 OR WOS:000250642600003 OR WOS:000241851600012 OR WOS:000248171000004 OR WOS:000169048800022 OR WOS:000249784300012 OR WOS:000277105500005 OR WOS:000169846900016 OR WOS:000468754100012 OR WOS:000366341900001 OR WOS:000350830500005 OR WOS:000308636100019 OR WOS:000241281200002 OR WOS:000363256000005 OR WOS:000242371400004 OR WOS:000319918100003 OR WOS:000181061800003 OR WOS:000311546100004 OR WOS:000178448600006 OR WOS:000238176300012 OR WOS:000340807800006 OR WOS:000261748300006 OR WOS:000348747500001 OR WOS:A1993LP14300002 OR WOS:000427552500003 OR WOS:000177633400004 OR WOS:000330928800008 OR WOS:000349633500013 OR WOS:000339035800008 OR WOS:000322752200021 OR WOS:000180868100001 OR WOS:000260551000006 OR WOS:000315448400001 OR WOS:000359278300021 OR WOS:000401275500007 OR WOS:000472491000001 OR WOS:000176287800010 OR WOS:000286289300003 OR WOS:000375623700010 OR WOS:000492333300001 OR WOS:000236924800002 OR WOS:000303698500025 OR WOS:000291276800007 OR WOS:000356735700001 OR WOS:000404473000003 OR WOS:000475232200001 OR WOS:000319539800002 OR WOS:000335088800008 OR WOS:000393675800009 OR WOS:000441947600009 OR WOS:000305887100003</v>
      </c>
      <c r="AX2" s="8">
        <v>1</v>
      </c>
      <c r="AY2" t="s">
        <v>14054</v>
      </c>
      <c r="AZ2" t="s">
        <v>14055</v>
      </c>
      <c r="BA2" s="8">
        <v>1</v>
      </c>
      <c r="BB2" s="8">
        <v>1</v>
      </c>
      <c r="BC2" t="s">
        <v>78</v>
      </c>
      <c r="BD2" t="s">
        <v>74</v>
      </c>
      <c r="BE2" t="s">
        <v>14056</v>
      </c>
      <c r="BF2" t="s">
        <v>14057</v>
      </c>
      <c r="BG2" t="s">
        <v>8478</v>
      </c>
      <c r="BH2" t="s">
        <v>14058</v>
      </c>
      <c r="BI2" t="s">
        <v>11923</v>
      </c>
      <c r="BJ2" t="s">
        <v>14059</v>
      </c>
      <c r="BK2" t="s">
        <v>14060</v>
      </c>
      <c r="BL2" t="s">
        <v>74</v>
      </c>
      <c r="BM2" t="s">
        <v>74</v>
      </c>
      <c r="BN2" t="s">
        <v>74</v>
      </c>
      <c r="BO2">
        <v>84</v>
      </c>
      <c r="BP2">
        <v>2172</v>
      </c>
      <c r="BQ2">
        <v>9</v>
      </c>
      <c r="BR2">
        <v>241</v>
      </c>
      <c r="BS2" t="s">
        <v>1775</v>
      </c>
      <c r="BT2" t="s">
        <v>1776</v>
      </c>
      <c r="BU2" t="s">
        <v>1777</v>
      </c>
      <c r="BV2" t="s">
        <v>1778</v>
      </c>
      <c r="BW2" t="s">
        <v>1779</v>
      </c>
      <c r="BX2" t="s">
        <v>1780</v>
      </c>
      <c r="BY2" t="s">
        <v>1781</v>
      </c>
      <c r="BZ2" t="s">
        <v>439</v>
      </c>
      <c r="CA2">
        <v>2003</v>
      </c>
      <c r="CB2">
        <v>95</v>
      </c>
      <c r="CC2">
        <v>1</v>
      </c>
      <c r="CD2">
        <v>148</v>
      </c>
      <c r="CE2">
        <v>162</v>
      </c>
      <c r="CF2" t="s">
        <v>74</v>
      </c>
      <c r="CG2" t="s">
        <v>14061</v>
      </c>
      <c r="CH2" t="str">
        <f>HYPERLINK("http://dx.doi.org/10.1037/0022-0663.95.1.148","http://dx.doi.org/10.1037/0022-0663.95.1.148")</f>
        <v>http://dx.doi.org/10.1037/0022-0663.95.1.148</v>
      </c>
      <c r="CI2">
        <v>15</v>
      </c>
      <c r="CJ2" t="s">
        <v>126</v>
      </c>
      <c r="CK2" t="s">
        <v>100</v>
      </c>
      <c r="CL2" t="s">
        <v>101</v>
      </c>
      <c r="CM2" t="s">
        <v>74</v>
      </c>
      <c r="CN2">
        <v>0</v>
      </c>
      <c r="CO2" t="s">
        <v>14063</v>
      </c>
      <c r="CP2" s="4">
        <v>1</v>
      </c>
      <c r="CR2">
        <v>1</v>
      </c>
      <c r="CS2" s="4">
        <v>1310</v>
      </c>
    </row>
    <row r="3" spans="1:97" x14ac:dyDescent="0.25">
      <c r="A3" s="8" t="s">
        <v>19353</v>
      </c>
      <c r="B3" t="s">
        <v>19354</v>
      </c>
      <c r="C3" t="s">
        <v>19355</v>
      </c>
      <c r="D3" s="8" t="s">
        <v>19359</v>
      </c>
      <c r="E3" s="8" t="s">
        <v>1764</v>
      </c>
      <c r="F3" t="s">
        <v>78</v>
      </c>
      <c r="G3" t="s">
        <v>19356</v>
      </c>
      <c r="H3" t="s">
        <v>19357</v>
      </c>
      <c r="I3" t="s">
        <v>19358</v>
      </c>
      <c r="J3" t="s">
        <v>6003</v>
      </c>
      <c r="K3" t="s">
        <v>19360</v>
      </c>
      <c r="L3" t="s">
        <v>11923</v>
      </c>
      <c r="M3" t="s">
        <v>8481</v>
      </c>
      <c r="N3" t="s">
        <v>19361</v>
      </c>
      <c r="O3" t="s">
        <v>74</v>
      </c>
      <c r="P3" t="s">
        <v>74</v>
      </c>
      <c r="Q3" t="s">
        <v>74</v>
      </c>
      <c r="R3">
        <v>81</v>
      </c>
      <c r="S3">
        <v>1476</v>
      </c>
      <c r="T3">
        <v>24</v>
      </c>
      <c r="U3">
        <v>310</v>
      </c>
      <c r="V3" t="s">
        <v>1775</v>
      </c>
      <c r="W3" t="s">
        <v>1776</v>
      </c>
      <c r="X3" t="s">
        <v>1777</v>
      </c>
      <c r="Y3" t="s">
        <v>1778</v>
      </c>
      <c r="Z3" t="s">
        <v>1779</v>
      </c>
      <c r="AA3" t="s">
        <v>1780</v>
      </c>
      <c r="AB3" t="s">
        <v>1781</v>
      </c>
      <c r="AC3" t="s">
        <v>1111</v>
      </c>
      <c r="AD3">
        <v>2008</v>
      </c>
      <c r="AE3">
        <v>100</v>
      </c>
      <c r="AF3">
        <v>4</v>
      </c>
      <c r="AG3">
        <v>765</v>
      </c>
      <c r="AH3">
        <v>781</v>
      </c>
      <c r="AI3" t="s">
        <v>74</v>
      </c>
      <c r="AJ3" t="s">
        <v>19362</v>
      </c>
      <c r="AK3" t="str">
        <f>HYPERLINK("http://dx.doi.org/10.1037/a0012840","http://dx.doi.org/10.1037/a0012840")</f>
        <v>http://dx.doi.org/10.1037/a0012840</v>
      </c>
      <c r="AL3">
        <v>17</v>
      </c>
      <c r="AM3" t="s">
        <v>126</v>
      </c>
      <c r="AN3" t="s">
        <v>100</v>
      </c>
      <c r="AO3" t="s">
        <v>101</v>
      </c>
      <c r="AP3" t="s">
        <v>74</v>
      </c>
      <c r="AQ3" t="s">
        <v>74</v>
      </c>
      <c r="AR3" t="s">
        <v>19364</v>
      </c>
      <c r="AS3" s="4">
        <v>1066</v>
      </c>
      <c r="AT3" t="s">
        <v>19364</v>
      </c>
      <c r="AU3" s="3" t="s">
        <v>26977</v>
      </c>
      <c r="AV3" t="s">
        <v>26978</v>
      </c>
      <c r="AX3" s="8">
        <v>1</v>
      </c>
      <c r="AY3" t="s">
        <v>19354</v>
      </c>
      <c r="AZ3" t="s">
        <v>19355</v>
      </c>
      <c r="BA3" s="8">
        <v>1</v>
      </c>
      <c r="BB3" s="8">
        <v>1</v>
      </c>
      <c r="BC3" t="s">
        <v>78</v>
      </c>
      <c r="BD3" t="s">
        <v>19356</v>
      </c>
      <c r="BE3" t="s">
        <v>19357</v>
      </c>
      <c r="BF3" t="s">
        <v>19358</v>
      </c>
      <c r="BG3" t="s">
        <v>6003</v>
      </c>
      <c r="BH3" t="s">
        <v>19360</v>
      </c>
      <c r="BI3" t="s">
        <v>11923</v>
      </c>
      <c r="BJ3" t="s">
        <v>8481</v>
      </c>
      <c r="BK3" t="s">
        <v>19361</v>
      </c>
      <c r="BL3" t="s">
        <v>74</v>
      </c>
      <c r="BM3" t="s">
        <v>74</v>
      </c>
      <c r="BN3" t="s">
        <v>74</v>
      </c>
      <c r="BO3">
        <v>81</v>
      </c>
      <c r="BP3">
        <v>1476</v>
      </c>
      <c r="BQ3">
        <v>24</v>
      </c>
      <c r="BR3">
        <v>310</v>
      </c>
      <c r="BS3" t="s">
        <v>1775</v>
      </c>
      <c r="BT3" t="s">
        <v>1776</v>
      </c>
      <c r="BU3" t="s">
        <v>1777</v>
      </c>
      <c r="BV3" t="s">
        <v>1778</v>
      </c>
      <c r="BW3" t="s">
        <v>1779</v>
      </c>
      <c r="BX3" t="s">
        <v>1780</v>
      </c>
      <c r="BY3" t="s">
        <v>1781</v>
      </c>
      <c r="BZ3" t="s">
        <v>1111</v>
      </c>
      <c r="CA3">
        <v>2008</v>
      </c>
      <c r="CB3">
        <v>100</v>
      </c>
      <c r="CC3">
        <v>4</v>
      </c>
      <c r="CD3">
        <v>765</v>
      </c>
      <c r="CE3">
        <v>781</v>
      </c>
      <c r="CF3" t="s">
        <v>74</v>
      </c>
      <c r="CG3" t="s">
        <v>19362</v>
      </c>
      <c r="CH3" t="str">
        <f>HYPERLINK("http://dx.doi.org/10.1037/a0012840","http://dx.doi.org/10.1037/a0012840")</f>
        <v>http://dx.doi.org/10.1037/a0012840</v>
      </c>
      <c r="CI3">
        <v>17</v>
      </c>
      <c r="CJ3" t="s">
        <v>126</v>
      </c>
      <c r="CK3" t="s">
        <v>100</v>
      </c>
      <c r="CL3" t="s">
        <v>101</v>
      </c>
      <c r="CM3" t="s">
        <v>74</v>
      </c>
      <c r="CN3">
        <v>0</v>
      </c>
      <c r="CO3" t="s">
        <v>19364</v>
      </c>
      <c r="CP3" s="4">
        <v>1</v>
      </c>
      <c r="CR3">
        <v>2</v>
      </c>
      <c r="CS3" s="4">
        <v>1066</v>
      </c>
    </row>
    <row r="4" spans="1:97" x14ac:dyDescent="0.25">
      <c r="A4" t="s">
        <v>20481</v>
      </c>
      <c r="B4" t="s">
        <v>20481</v>
      </c>
      <c r="C4" t="s">
        <v>20482</v>
      </c>
      <c r="D4" s="8" t="s">
        <v>20486</v>
      </c>
      <c r="E4" t="s">
        <v>20483</v>
      </c>
      <c r="F4" t="s">
        <v>78</v>
      </c>
      <c r="G4" t="s">
        <v>74</v>
      </c>
      <c r="H4" t="s">
        <v>20484</v>
      </c>
      <c r="I4" t="s">
        <v>20485</v>
      </c>
      <c r="J4" t="s">
        <v>20487</v>
      </c>
      <c r="K4" t="s">
        <v>20488</v>
      </c>
      <c r="L4" t="s">
        <v>20489</v>
      </c>
      <c r="M4" t="s">
        <v>74</v>
      </c>
      <c r="N4" t="s">
        <v>20490</v>
      </c>
      <c r="O4" t="s">
        <v>74</v>
      </c>
      <c r="P4" t="s">
        <v>74</v>
      </c>
      <c r="Q4" t="s">
        <v>74</v>
      </c>
      <c r="R4">
        <v>65</v>
      </c>
      <c r="S4">
        <v>1662</v>
      </c>
      <c r="T4">
        <v>8</v>
      </c>
      <c r="U4">
        <v>202</v>
      </c>
      <c r="V4" t="s">
        <v>1506</v>
      </c>
      <c r="W4" t="s">
        <v>1507</v>
      </c>
      <c r="X4" t="s">
        <v>1508</v>
      </c>
      <c r="Y4" t="s">
        <v>20491</v>
      </c>
      <c r="Z4" t="s">
        <v>20492</v>
      </c>
      <c r="AA4" t="s">
        <v>20493</v>
      </c>
      <c r="AB4" t="s">
        <v>20494</v>
      </c>
      <c r="AC4" t="s">
        <v>439</v>
      </c>
      <c r="AD4">
        <v>2002</v>
      </c>
      <c r="AE4">
        <v>38</v>
      </c>
      <c r="AF4">
        <v>2</v>
      </c>
      <c r="AG4">
        <v>113</v>
      </c>
      <c r="AH4">
        <v>125</v>
      </c>
      <c r="AI4" t="s">
        <v>74</v>
      </c>
      <c r="AJ4" t="s">
        <v>20495</v>
      </c>
      <c r="AK4" t="str">
        <f>HYPERLINK("http://dx.doi.org/10.1006/jesp.2001.1491","http://dx.doi.org/10.1006/jesp.2001.1491")</f>
        <v>http://dx.doi.org/10.1006/jesp.2001.1491</v>
      </c>
      <c r="AL4">
        <v>13</v>
      </c>
      <c r="AM4" t="s">
        <v>1057</v>
      </c>
      <c r="AN4" t="s">
        <v>100</v>
      </c>
      <c r="AO4" t="s">
        <v>101</v>
      </c>
      <c r="AP4" t="s">
        <v>74</v>
      </c>
      <c r="AQ4" t="s">
        <v>74</v>
      </c>
      <c r="AR4" t="s">
        <v>20497</v>
      </c>
      <c r="AS4" s="4">
        <v>939</v>
      </c>
      <c r="AT4" t="s">
        <v>20497</v>
      </c>
      <c r="AU4" s="3" t="s">
        <v>26977</v>
      </c>
      <c r="AX4">
        <v>0</v>
      </c>
      <c r="AY4" t="s">
        <v>20481</v>
      </c>
      <c r="AZ4" t="s">
        <v>20482</v>
      </c>
      <c r="BA4" s="8">
        <v>1</v>
      </c>
      <c r="BB4">
        <v>0</v>
      </c>
      <c r="BC4" t="s">
        <v>78</v>
      </c>
      <c r="BD4" t="s">
        <v>74</v>
      </c>
      <c r="BE4" t="s">
        <v>20484</v>
      </c>
      <c r="BF4" t="s">
        <v>20485</v>
      </c>
      <c r="BG4" t="s">
        <v>20487</v>
      </c>
      <c r="BH4" t="s">
        <v>20488</v>
      </c>
      <c r="BI4" t="s">
        <v>20489</v>
      </c>
      <c r="BJ4" t="s">
        <v>74</v>
      </c>
      <c r="BK4" t="s">
        <v>20490</v>
      </c>
      <c r="BL4" t="s">
        <v>74</v>
      </c>
      <c r="BM4" t="s">
        <v>74</v>
      </c>
      <c r="BN4" t="s">
        <v>74</v>
      </c>
      <c r="BO4">
        <v>65</v>
      </c>
      <c r="BP4">
        <v>1662</v>
      </c>
      <c r="BQ4">
        <v>8</v>
      </c>
      <c r="BR4">
        <v>202</v>
      </c>
      <c r="BS4" t="s">
        <v>1506</v>
      </c>
      <c r="BT4" t="s">
        <v>1507</v>
      </c>
      <c r="BU4" t="s">
        <v>1508</v>
      </c>
      <c r="BV4" t="s">
        <v>20491</v>
      </c>
      <c r="BW4" t="s">
        <v>20492</v>
      </c>
      <c r="BX4" t="s">
        <v>20493</v>
      </c>
      <c r="BY4" t="s">
        <v>20494</v>
      </c>
      <c r="BZ4" t="s">
        <v>439</v>
      </c>
      <c r="CA4">
        <v>2002</v>
      </c>
      <c r="CB4">
        <v>38</v>
      </c>
      <c r="CC4">
        <v>2</v>
      </c>
      <c r="CD4">
        <v>113</v>
      </c>
      <c r="CE4">
        <v>125</v>
      </c>
      <c r="CF4" t="s">
        <v>74</v>
      </c>
      <c r="CG4" t="s">
        <v>20495</v>
      </c>
      <c r="CH4" t="str">
        <f>HYPERLINK("http://dx.doi.org/10.1006/jesp.2001.1491","http://dx.doi.org/10.1006/jesp.2001.1491")</f>
        <v>http://dx.doi.org/10.1006/jesp.2001.1491</v>
      </c>
      <c r="CI4">
        <v>13</v>
      </c>
      <c r="CJ4" t="s">
        <v>1057</v>
      </c>
      <c r="CK4" t="s">
        <v>100</v>
      </c>
      <c r="CL4" t="s">
        <v>101</v>
      </c>
      <c r="CM4" t="s">
        <v>74</v>
      </c>
      <c r="CN4">
        <v>0</v>
      </c>
      <c r="CO4" t="s">
        <v>20497</v>
      </c>
      <c r="CP4" s="4">
        <v>1</v>
      </c>
      <c r="CR4">
        <v>3</v>
      </c>
      <c r="CS4" s="4">
        <v>939</v>
      </c>
    </row>
    <row r="5" spans="1:97" x14ac:dyDescent="0.25">
      <c r="A5" s="8" t="s">
        <v>20023</v>
      </c>
      <c r="B5" t="s">
        <v>20024</v>
      </c>
      <c r="C5" t="s">
        <v>20025</v>
      </c>
      <c r="D5" s="8" t="s">
        <v>20030</v>
      </c>
      <c r="E5" t="s">
        <v>20026</v>
      </c>
      <c r="F5" t="s">
        <v>78</v>
      </c>
      <c r="G5" t="s">
        <v>20027</v>
      </c>
      <c r="H5" t="s">
        <v>20028</v>
      </c>
      <c r="I5" t="s">
        <v>20029</v>
      </c>
      <c r="J5" t="s">
        <v>8478</v>
      </c>
      <c r="K5" t="s">
        <v>20031</v>
      </c>
      <c r="L5" t="s">
        <v>11923</v>
      </c>
      <c r="M5" t="s">
        <v>8481</v>
      </c>
      <c r="N5" t="s">
        <v>8482</v>
      </c>
      <c r="O5" t="s">
        <v>74</v>
      </c>
      <c r="P5" t="s">
        <v>74</v>
      </c>
      <c r="Q5" t="s">
        <v>74</v>
      </c>
      <c r="R5">
        <v>70</v>
      </c>
      <c r="S5">
        <v>1165</v>
      </c>
      <c r="T5">
        <v>26</v>
      </c>
      <c r="U5">
        <v>249</v>
      </c>
      <c r="V5" t="s">
        <v>173</v>
      </c>
      <c r="W5" t="s">
        <v>174</v>
      </c>
      <c r="X5" t="s">
        <v>175</v>
      </c>
      <c r="Y5" t="s">
        <v>20032</v>
      </c>
      <c r="Z5" t="s">
        <v>20033</v>
      </c>
      <c r="AA5" t="s">
        <v>20034</v>
      </c>
      <c r="AB5" t="s">
        <v>20035</v>
      </c>
      <c r="AC5" t="s">
        <v>400</v>
      </c>
      <c r="AD5">
        <v>2009</v>
      </c>
      <c r="AE5">
        <v>69</v>
      </c>
      <c r="AF5">
        <v>3</v>
      </c>
      <c r="AG5">
        <v>493</v>
      </c>
      <c r="AH5">
        <v>525</v>
      </c>
      <c r="AI5" t="s">
        <v>74</v>
      </c>
      <c r="AJ5" t="s">
        <v>20036</v>
      </c>
      <c r="AK5" t="str">
        <f>HYPERLINK("http://dx.doi.org/10.1177/0013164408323233","http://dx.doi.org/10.1177/0013164408323233")</f>
        <v>http://dx.doi.org/10.1177/0013164408323233</v>
      </c>
      <c r="AL5">
        <v>33</v>
      </c>
      <c r="AM5" t="s">
        <v>20037</v>
      </c>
      <c r="AN5" t="s">
        <v>307</v>
      </c>
      <c r="AO5" t="s">
        <v>20038</v>
      </c>
      <c r="AP5" t="s">
        <v>74</v>
      </c>
      <c r="AQ5" t="s">
        <v>74</v>
      </c>
      <c r="AR5" t="s">
        <v>20040</v>
      </c>
      <c r="AS5" s="4">
        <v>857</v>
      </c>
      <c r="AT5" t="s">
        <v>20040</v>
      </c>
      <c r="AU5" s="3" t="s">
        <v>26977</v>
      </c>
      <c r="AX5" s="8">
        <v>1</v>
      </c>
      <c r="AY5" t="s">
        <v>20024</v>
      </c>
      <c r="AZ5" t="s">
        <v>20025</v>
      </c>
      <c r="BA5" s="8">
        <v>1</v>
      </c>
      <c r="BB5">
        <v>0</v>
      </c>
      <c r="BC5" t="s">
        <v>78</v>
      </c>
      <c r="BD5" t="s">
        <v>20027</v>
      </c>
      <c r="BE5" t="s">
        <v>20028</v>
      </c>
      <c r="BF5" t="s">
        <v>20029</v>
      </c>
      <c r="BG5" t="s">
        <v>8478</v>
      </c>
      <c r="BH5" t="s">
        <v>20031</v>
      </c>
      <c r="BI5" t="s">
        <v>11923</v>
      </c>
      <c r="BJ5" t="s">
        <v>8481</v>
      </c>
      <c r="BK5" t="s">
        <v>8482</v>
      </c>
      <c r="BL5" t="s">
        <v>74</v>
      </c>
      <c r="BM5" t="s">
        <v>74</v>
      </c>
      <c r="BN5" t="s">
        <v>74</v>
      </c>
      <c r="BO5">
        <v>70</v>
      </c>
      <c r="BP5">
        <v>1165</v>
      </c>
      <c r="BQ5">
        <v>26</v>
      </c>
      <c r="BR5">
        <v>249</v>
      </c>
      <c r="BS5" t="s">
        <v>173</v>
      </c>
      <c r="BT5" t="s">
        <v>174</v>
      </c>
      <c r="BU5" t="s">
        <v>175</v>
      </c>
      <c r="BV5" t="s">
        <v>20032</v>
      </c>
      <c r="BW5" t="s">
        <v>20033</v>
      </c>
      <c r="BX5" t="s">
        <v>20034</v>
      </c>
      <c r="BY5" t="s">
        <v>20035</v>
      </c>
      <c r="BZ5" t="s">
        <v>400</v>
      </c>
      <c r="CA5">
        <v>2009</v>
      </c>
      <c r="CB5">
        <v>69</v>
      </c>
      <c r="CC5">
        <v>3</v>
      </c>
      <c r="CD5">
        <v>493</v>
      </c>
      <c r="CE5">
        <v>525</v>
      </c>
      <c r="CF5" t="s">
        <v>74</v>
      </c>
      <c r="CG5" t="s">
        <v>20036</v>
      </c>
      <c r="CH5" t="str">
        <f>HYPERLINK("http://dx.doi.org/10.1177/0013164408323233","http://dx.doi.org/10.1177/0013164408323233")</f>
        <v>http://dx.doi.org/10.1177/0013164408323233</v>
      </c>
      <c r="CI5">
        <v>33</v>
      </c>
      <c r="CJ5" t="s">
        <v>20037</v>
      </c>
      <c r="CK5" t="s">
        <v>307</v>
      </c>
      <c r="CL5" t="s">
        <v>20038</v>
      </c>
      <c r="CM5" t="s">
        <v>74</v>
      </c>
      <c r="CN5">
        <v>0</v>
      </c>
      <c r="CO5" t="s">
        <v>20040</v>
      </c>
      <c r="CP5" s="4">
        <v>1</v>
      </c>
      <c r="CR5">
        <v>4</v>
      </c>
      <c r="CS5" s="4">
        <v>857</v>
      </c>
    </row>
    <row r="6" spans="1:97" x14ac:dyDescent="0.25">
      <c r="A6" t="s">
        <v>17623</v>
      </c>
      <c r="B6" t="s">
        <v>17624</v>
      </c>
      <c r="C6" t="s">
        <v>17625</v>
      </c>
      <c r="D6" s="8" t="s">
        <v>17629</v>
      </c>
      <c r="E6" s="8" t="s">
        <v>1764</v>
      </c>
      <c r="F6" t="s">
        <v>78</v>
      </c>
      <c r="G6" t="s">
        <v>17626</v>
      </c>
      <c r="H6" t="s">
        <v>17627</v>
      </c>
      <c r="I6" t="s">
        <v>17628</v>
      </c>
      <c r="J6" t="s">
        <v>17630</v>
      </c>
      <c r="K6" t="s">
        <v>17631</v>
      </c>
      <c r="L6" t="s">
        <v>17632</v>
      </c>
      <c r="M6" t="s">
        <v>17633</v>
      </c>
      <c r="N6" t="s">
        <v>17634</v>
      </c>
      <c r="O6" t="s">
        <v>74</v>
      </c>
      <c r="P6" t="s">
        <v>74</v>
      </c>
      <c r="Q6" t="s">
        <v>74</v>
      </c>
      <c r="R6">
        <v>71</v>
      </c>
      <c r="S6">
        <v>1120</v>
      </c>
      <c r="T6">
        <v>12</v>
      </c>
      <c r="U6">
        <v>309</v>
      </c>
      <c r="V6" t="s">
        <v>1775</v>
      </c>
      <c r="W6" t="s">
        <v>1776</v>
      </c>
      <c r="X6" t="s">
        <v>1777</v>
      </c>
      <c r="Y6" t="s">
        <v>1778</v>
      </c>
      <c r="Z6" t="s">
        <v>1779</v>
      </c>
      <c r="AA6" t="s">
        <v>1780</v>
      </c>
      <c r="AB6" t="s">
        <v>1781</v>
      </c>
      <c r="AC6" t="s">
        <v>275</v>
      </c>
      <c r="AD6">
        <v>2010</v>
      </c>
      <c r="AE6">
        <v>102</v>
      </c>
      <c r="AF6">
        <v>3</v>
      </c>
      <c r="AG6">
        <v>588</v>
      </c>
      <c r="AH6">
        <v>600</v>
      </c>
      <c r="AI6" t="s">
        <v>74</v>
      </c>
      <c r="AJ6" t="s">
        <v>17635</v>
      </c>
      <c r="AK6" t="str">
        <f>HYPERLINK("http://dx.doi.org/10.1037/a0019682","http://dx.doi.org/10.1037/a0019682")</f>
        <v>http://dx.doi.org/10.1037/a0019682</v>
      </c>
      <c r="AL6">
        <v>13</v>
      </c>
      <c r="AM6" t="s">
        <v>126</v>
      </c>
      <c r="AN6" t="s">
        <v>100</v>
      </c>
      <c r="AO6" t="s">
        <v>101</v>
      </c>
      <c r="AP6" t="s">
        <v>74</v>
      </c>
      <c r="AQ6" t="s">
        <v>74</v>
      </c>
      <c r="AR6" t="s">
        <v>17637</v>
      </c>
      <c r="AS6" s="4">
        <v>842</v>
      </c>
      <c r="AT6" t="s">
        <v>17637</v>
      </c>
      <c r="AU6" s="3" t="s">
        <v>26977</v>
      </c>
      <c r="AX6">
        <v>0</v>
      </c>
      <c r="AY6" t="s">
        <v>17624</v>
      </c>
      <c r="AZ6" t="s">
        <v>17625</v>
      </c>
      <c r="BA6" s="8">
        <v>1</v>
      </c>
      <c r="BB6" s="8">
        <v>1</v>
      </c>
      <c r="BC6" t="s">
        <v>78</v>
      </c>
      <c r="BD6" t="s">
        <v>17626</v>
      </c>
      <c r="BE6" t="s">
        <v>17627</v>
      </c>
      <c r="BF6" t="s">
        <v>17628</v>
      </c>
      <c r="BG6" t="s">
        <v>17630</v>
      </c>
      <c r="BH6" t="s">
        <v>17631</v>
      </c>
      <c r="BI6" t="s">
        <v>17632</v>
      </c>
      <c r="BJ6" t="s">
        <v>17633</v>
      </c>
      <c r="BK6" t="s">
        <v>17634</v>
      </c>
      <c r="BL6" t="s">
        <v>74</v>
      </c>
      <c r="BM6" t="s">
        <v>74</v>
      </c>
      <c r="BN6" t="s">
        <v>74</v>
      </c>
      <c r="BO6">
        <v>71</v>
      </c>
      <c r="BP6">
        <v>1120</v>
      </c>
      <c r="BQ6">
        <v>12</v>
      </c>
      <c r="BR6">
        <v>309</v>
      </c>
      <c r="BS6" t="s">
        <v>1775</v>
      </c>
      <c r="BT6" t="s">
        <v>1776</v>
      </c>
      <c r="BU6" t="s">
        <v>1777</v>
      </c>
      <c r="BV6" t="s">
        <v>1778</v>
      </c>
      <c r="BW6" t="s">
        <v>1779</v>
      </c>
      <c r="BX6" t="s">
        <v>1780</v>
      </c>
      <c r="BY6" t="s">
        <v>1781</v>
      </c>
      <c r="BZ6" t="s">
        <v>275</v>
      </c>
      <c r="CA6">
        <v>2010</v>
      </c>
      <c r="CB6">
        <v>102</v>
      </c>
      <c r="CC6">
        <v>3</v>
      </c>
      <c r="CD6">
        <v>588</v>
      </c>
      <c r="CE6">
        <v>600</v>
      </c>
      <c r="CF6" t="s">
        <v>74</v>
      </c>
      <c r="CG6" t="s">
        <v>17635</v>
      </c>
      <c r="CH6" t="str">
        <f>HYPERLINK("http://dx.doi.org/10.1037/a0019682","http://dx.doi.org/10.1037/a0019682")</f>
        <v>http://dx.doi.org/10.1037/a0019682</v>
      </c>
      <c r="CI6">
        <v>13</v>
      </c>
      <c r="CJ6" t="s">
        <v>126</v>
      </c>
      <c r="CK6" t="s">
        <v>100</v>
      </c>
      <c r="CL6" t="s">
        <v>101</v>
      </c>
      <c r="CM6" t="s">
        <v>74</v>
      </c>
      <c r="CN6">
        <v>0</v>
      </c>
      <c r="CO6" t="s">
        <v>17637</v>
      </c>
      <c r="CP6" s="4">
        <v>1</v>
      </c>
      <c r="CR6">
        <v>5</v>
      </c>
      <c r="CS6" s="4">
        <v>842</v>
      </c>
    </row>
    <row r="7" spans="1:97" x14ac:dyDescent="0.25">
      <c r="A7" t="s">
        <v>11757</v>
      </c>
      <c r="B7" t="s">
        <v>11758</v>
      </c>
      <c r="C7" t="s">
        <v>11759</v>
      </c>
      <c r="D7" s="8" t="s">
        <v>11762</v>
      </c>
      <c r="E7" t="s">
        <v>10031</v>
      </c>
      <c r="F7" t="s">
        <v>78</v>
      </c>
      <c r="G7" t="s">
        <v>74</v>
      </c>
      <c r="H7" t="s">
        <v>11760</v>
      </c>
      <c r="I7" t="s">
        <v>11761</v>
      </c>
      <c r="J7" t="s">
        <v>11763</v>
      </c>
      <c r="K7" t="s">
        <v>11764</v>
      </c>
      <c r="L7" t="s">
        <v>74</v>
      </c>
      <c r="M7" t="s">
        <v>11765</v>
      </c>
      <c r="N7" t="s">
        <v>11766</v>
      </c>
      <c r="O7" t="s">
        <v>74</v>
      </c>
      <c r="P7" t="s">
        <v>74</v>
      </c>
      <c r="Q7" t="s">
        <v>74</v>
      </c>
      <c r="R7">
        <v>53</v>
      </c>
      <c r="S7">
        <v>2037</v>
      </c>
      <c r="T7">
        <v>13</v>
      </c>
      <c r="U7">
        <v>190</v>
      </c>
      <c r="V7" t="s">
        <v>476</v>
      </c>
      <c r="W7" t="s">
        <v>477</v>
      </c>
      <c r="X7" t="s">
        <v>478</v>
      </c>
      <c r="Y7" t="s">
        <v>10039</v>
      </c>
      <c r="Z7" t="s">
        <v>10040</v>
      </c>
      <c r="AA7" t="s">
        <v>10041</v>
      </c>
      <c r="AB7" t="s">
        <v>10042</v>
      </c>
      <c r="AC7" t="s">
        <v>7704</v>
      </c>
      <c r="AD7">
        <v>2008</v>
      </c>
      <c r="AE7">
        <v>79</v>
      </c>
      <c r="AF7">
        <v>5</v>
      </c>
      <c r="AG7">
        <v>540</v>
      </c>
      <c r="AH7" t="s">
        <v>10424</v>
      </c>
      <c r="AI7" t="s">
        <v>74</v>
      </c>
      <c r="AJ7" t="s">
        <v>11767</v>
      </c>
      <c r="AK7" t="str">
        <f>HYPERLINK("http://dx.doi.org/10.1353/jhe.0.0019","http://dx.doi.org/10.1353/jhe.0.0019")</f>
        <v>http://dx.doi.org/10.1353/jhe.0.0019</v>
      </c>
      <c r="AL7">
        <v>25</v>
      </c>
      <c r="AM7" t="s">
        <v>278</v>
      </c>
      <c r="AN7" t="s">
        <v>100</v>
      </c>
      <c r="AO7" t="s">
        <v>278</v>
      </c>
      <c r="AP7" t="s">
        <v>74</v>
      </c>
      <c r="AQ7" s="8" t="s">
        <v>936</v>
      </c>
      <c r="AR7" t="s">
        <v>11769</v>
      </c>
      <c r="AS7" s="4">
        <v>781</v>
      </c>
      <c r="AT7" t="s">
        <v>11769</v>
      </c>
      <c r="AU7" s="3" t="s">
        <v>26977</v>
      </c>
      <c r="AX7">
        <v>0</v>
      </c>
      <c r="AY7" t="s">
        <v>11758</v>
      </c>
      <c r="AZ7" t="s">
        <v>11759</v>
      </c>
      <c r="BA7" s="8">
        <v>1</v>
      </c>
      <c r="BB7">
        <v>0</v>
      </c>
      <c r="BC7" t="s">
        <v>78</v>
      </c>
      <c r="BD7" t="s">
        <v>74</v>
      </c>
      <c r="BE7" t="s">
        <v>11760</v>
      </c>
      <c r="BF7" t="s">
        <v>11761</v>
      </c>
      <c r="BG7" t="s">
        <v>11763</v>
      </c>
      <c r="BH7" t="s">
        <v>11764</v>
      </c>
      <c r="BI7" t="s">
        <v>74</v>
      </c>
      <c r="BJ7" t="s">
        <v>11765</v>
      </c>
      <c r="BK7" t="s">
        <v>11766</v>
      </c>
      <c r="BL7" t="s">
        <v>74</v>
      </c>
      <c r="BM7" t="s">
        <v>74</v>
      </c>
      <c r="BN7" t="s">
        <v>74</v>
      </c>
      <c r="BO7">
        <v>53</v>
      </c>
      <c r="BP7">
        <v>2037</v>
      </c>
      <c r="BQ7">
        <v>13</v>
      </c>
      <c r="BR7">
        <v>190</v>
      </c>
      <c r="BS7" t="s">
        <v>476</v>
      </c>
      <c r="BT7" t="s">
        <v>477</v>
      </c>
      <c r="BU7" t="s">
        <v>478</v>
      </c>
      <c r="BV7" t="s">
        <v>10039</v>
      </c>
      <c r="BW7" t="s">
        <v>10040</v>
      </c>
      <c r="BX7" t="s">
        <v>10041</v>
      </c>
      <c r="BY7" t="s">
        <v>10042</v>
      </c>
      <c r="BZ7" t="s">
        <v>7704</v>
      </c>
      <c r="CA7">
        <v>2008</v>
      </c>
      <c r="CB7">
        <v>79</v>
      </c>
      <c r="CC7">
        <v>5</v>
      </c>
      <c r="CD7">
        <v>540</v>
      </c>
      <c r="CE7" t="s">
        <v>10424</v>
      </c>
      <c r="CF7" t="s">
        <v>74</v>
      </c>
      <c r="CG7" t="s">
        <v>11767</v>
      </c>
      <c r="CH7" t="str">
        <f>HYPERLINK("http://dx.doi.org/10.1353/jhe.0.0019","http://dx.doi.org/10.1353/jhe.0.0019")</f>
        <v>http://dx.doi.org/10.1353/jhe.0.0019</v>
      </c>
      <c r="CI7">
        <v>25</v>
      </c>
      <c r="CJ7" t="s">
        <v>278</v>
      </c>
      <c r="CK7" t="s">
        <v>100</v>
      </c>
      <c r="CL7" t="s">
        <v>278</v>
      </c>
      <c r="CM7" t="s">
        <v>74</v>
      </c>
      <c r="CN7" s="8">
        <v>1</v>
      </c>
      <c r="CO7" t="s">
        <v>11769</v>
      </c>
      <c r="CP7" s="4">
        <v>1</v>
      </c>
      <c r="CR7">
        <v>6</v>
      </c>
      <c r="CS7" s="4">
        <v>781</v>
      </c>
    </row>
    <row r="8" spans="1:97" x14ac:dyDescent="0.25">
      <c r="A8" s="8" t="s">
        <v>15654</v>
      </c>
      <c r="B8" t="s">
        <v>15655</v>
      </c>
      <c r="C8" t="s">
        <v>16110</v>
      </c>
      <c r="D8" s="8" t="s">
        <v>16113</v>
      </c>
      <c r="E8" t="s">
        <v>7903</v>
      </c>
      <c r="F8" t="s">
        <v>78</v>
      </c>
      <c r="G8" t="s">
        <v>74</v>
      </c>
      <c r="H8" t="s">
        <v>16111</v>
      </c>
      <c r="I8" t="s">
        <v>16112</v>
      </c>
      <c r="J8" t="s">
        <v>16114</v>
      </c>
      <c r="K8" t="s">
        <v>16115</v>
      </c>
      <c r="L8" t="s">
        <v>16116</v>
      </c>
      <c r="M8" t="s">
        <v>1608</v>
      </c>
      <c r="N8" t="s">
        <v>74</v>
      </c>
      <c r="O8" t="s">
        <v>74</v>
      </c>
      <c r="P8" t="s">
        <v>74</v>
      </c>
      <c r="Q8" t="s">
        <v>74</v>
      </c>
      <c r="R8">
        <v>79</v>
      </c>
      <c r="S8">
        <v>844</v>
      </c>
      <c r="T8">
        <v>19</v>
      </c>
      <c r="U8">
        <v>318</v>
      </c>
      <c r="V8" t="s">
        <v>196</v>
      </c>
      <c r="W8" t="s">
        <v>197</v>
      </c>
      <c r="X8" t="s">
        <v>198</v>
      </c>
      <c r="Y8" t="s">
        <v>7910</v>
      </c>
      <c r="Z8" t="s">
        <v>7911</v>
      </c>
      <c r="AA8" t="s">
        <v>7912</v>
      </c>
      <c r="AB8" t="s">
        <v>7913</v>
      </c>
      <c r="AC8" t="s">
        <v>9543</v>
      </c>
      <c r="AD8">
        <v>2012</v>
      </c>
      <c r="AE8">
        <v>83</v>
      </c>
      <c r="AF8">
        <v>3</v>
      </c>
      <c r="AG8">
        <v>877</v>
      </c>
      <c r="AH8">
        <v>895</v>
      </c>
      <c r="AI8" t="s">
        <v>74</v>
      </c>
      <c r="AJ8" t="s">
        <v>16117</v>
      </c>
      <c r="AK8" t="str">
        <f>HYPERLINK("http://dx.doi.org/10.1111/j.1467-8624.2012.01745.x","http://dx.doi.org/10.1111/j.1467-8624.2012.01745.x")</f>
        <v>http://dx.doi.org/10.1111/j.1467-8624.2012.01745.x</v>
      </c>
      <c r="AL8">
        <v>19</v>
      </c>
      <c r="AM8" t="s">
        <v>3268</v>
      </c>
      <c r="AN8" t="s">
        <v>100</v>
      </c>
      <c r="AO8" t="s">
        <v>101</v>
      </c>
      <c r="AP8">
        <v>22506836</v>
      </c>
      <c r="AQ8" s="8" t="s">
        <v>280</v>
      </c>
      <c r="AR8" t="s">
        <v>16119</v>
      </c>
      <c r="AS8" s="4">
        <v>605</v>
      </c>
      <c r="AT8" t="s">
        <v>16119</v>
      </c>
      <c r="AU8" s="3" t="s">
        <v>26977</v>
      </c>
      <c r="AX8" s="8">
        <v>1</v>
      </c>
      <c r="AY8" t="s">
        <v>15655</v>
      </c>
      <c r="AZ8" t="s">
        <v>16110</v>
      </c>
      <c r="BA8" s="8">
        <v>1</v>
      </c>
      <c r="BB8">
        <v>0</v>
      </c>
      <c r="BC8" t="s">
        <v>78</v>
      </c>
      <c r="BD8" t="s">
        <v>74</v>
      </c>
      <c r="BE8" t="s">
        <v>16111</v>
      </c>
      <c r="BF8" t="s">
        <v>16112</v>
      </c>
      <c r="BG8" t="s">
        <v>16114</v>
      </c>
      <c r="BH8" t="s">
        <v>16115</v>
      </c>
      <c r="BI8" t="s">
        <v>16116</v>
      </c>
      <c r="BJ8" t="s">
        <v>1608</v>
      </c>
      <c r="BK8" t="s">
        <v>74</v>
      </c>
      <c r="BL8" t="s">
        <v>74</v>
      </c>
      <c r="BM8" t="s">
        <v>74</v>
      </c>
      <c r="BN8" t="s">
        <v>74</v>
      </c>
      <c r="BO8">
        <v>79</v>
      </c>
      <c r="BP8">
        <v>844</v>
      </c>
      <c r="BQ8">
        <v>19</v>
      </c>
      <c r="BR8">
        <v>318</v>
      </c>
      <c r="BS8" t="s">
        <v>196</v>
      </c>
      <c r="BT8" t="s">
        <v>197</v>
      </c>
      <c r="BU8" t="s">
        <v>198</v>
      </c>
      <c r="BV8" t="s">
        <v>7910</v>
      </c>
      <c r="BW8" t="s">
        <v>7911</v>
      </c>
      <c r="BX8" t="s">
        <v>7912</v>
      </c>
      <c r="BY8" t="s">
        <v>7913</v>
      </c>
      <c r="BZ8" t="s">
        <v>9543</v>
      </c>
      <c r="CA8">
        <v>2012</v>
      </c>
      <c r="CB8">
        <v>83</v>
      </c>
      <c r="CC8">
        <v>3</v>
      </c>
      <c r="CD8">
        <v>877</v>
      </c>
      <c r="CE8">
        <v>895</v>
      </c>
      <c r="CF8" t="s">
        <v>74</v>
      </c>
      <c r="CG8" t="s">
        <v>16117</v>
      </c>
      <c r="CH8" t="str">
        <f>HYPERLINK("http://dx.doi.org/10.1111/j.1467-8624.2012.01745.x","http://dx.doi.org/10.1111/j.1467-8624.2012.01745.x")</f>
        <v>http://dx.doi.org/10.1111/j.1467-8624.2012.01745.x</v>
      </c>
      <c r="CI8">
        <v>19</v>
      </c>
      <c r="CJ8" t="s">
        <v>3268</v>
      </c>
      <c r="CK8" t="s">
        <v>100</v>
      </c>
      <c r="CL8" t="s">
        <v>101</v>
      </c>
      <c r="CM8">
        <v>22506836</v>
      </c>
      <c r="CN8" s="8">
        <v>1</v>
      </c>
      <c r="CO8" t="s">
        <v>16119</v>
      </c>
      <c r="CP8" s="4">
        <v>1</v>
      </c>
      <c r="CR8">
        <v>7</v>
      </c>
      <c r="CS8" s="4">
        <v>605</v>
      </c>
    </row>
    <row r="9" spans="1:97" x14ac:dyDescent="0.25">
      <c r="A9" s="8" t="s">
        <v>15654</v>
      </c>
      <c r="B9" t="s">
        <v>15655</v>
      </c>
      <c r="C9" t="s">
        <v>15656</v>
      </c>
      <c r="D9" s="8" t="s">
        <v>15660</v>
      </c>
      <c r="E9" t="s">
        <v>1601</v>
      </c>
      <c r="F9" t="s">
        <v>78</v>
      </c>
      <c r="G9" t="s">
        <v>15657</v>
      </c>
      <c r="H9" t="s">
        <v>15658</v>
      </c>
      <c r="I9" t="s">
        <v>15659</v>
      </c>
      <c r="J9" t="s">
        <v>13862</v>
      </c>
      <c r="K9" t="s">
        <v>15661</v>
      </c>
      <c r="L9" t="s">
        <v>12596</v>
      </c>
      <c r="M9" t="s">
        <v>1608</v>
      </c>
      <c r="N9" t="s">
        <v>74</v>
      </c>
      <c r="O9" t="s">
        <v>74</v>
      </c>
      <c r="P9" t="s">
        <v>74</v>
      </c>
      <c r="Q9" t="s">
        <v>74</v>
      </c>
      <c r="R9">
        <v>79</v>
      </c>
      <c r="S9">
        <v>763</v>
      </c>
      <c r="T9">
        <v>46</v>
      </c>
      <c r="U9">
        <v>665</v>
      </c>
      <c r="V9" t="s">
        <v>224</v>
      </c>
      <c r="W9" t="s">
        <v>225</v>
      </c>
      <c r="X9" t="s">
        <v>226</v>
      </c>
      <c r="Y9" t="s">
        <v>1613</v>
      </c>
      <c r="Z9" t="s">
        <v>1614</v>
      </c>
      <c r="AA9" t="s">
        <v>1615</v>
      </c>
      <c r="AB9" t="s">
        <v>1616</v>
      </c>
      <c r="AC9" t="s">
        <v>304</v>
      </c>
      <c r="AD9">
        <v>2013</v>
      </c>
      <c r="AE9">
        <v>28</v>
      </c>
      <c r="AF9" t="s">
        <v>74</v>
      </c>
      <c r="AG9">
        <v>12</v>
      </c>
      <c r="AH9">
        <v>23</v>
      </c>
      <c r="AI9" t="s">
        <v>74</v>
      </c>
      <c r="AJ9" t="s">
        <v>15662</v>
      </c>
      <c r="AK9" t="str">
        <f>HYPERLINK("http://dx.doi.org/10.1016/j.learninstruc.2013.04.002","http://dx.doi.org/10.1016/j.learninstruc.2013.04.002")</f>
        <v>http://dx.doi.org/10.1016/j.learninstruc.2013.04.002</v>
      </c>
      <c r="AL9">
        <v>12</v>
      </c>
      <c r="AM9" t="s">
        <v>511</v>
      </c>
      <c r="AN9" t="s">
        <v>100</v>
      </c>
      <c r="AO9" t="s">
        <v>512</v>
      </c>
      <c r="AP9" t="s">
        <v>74</v>
      </c>
      <c r="AQ9" t="s">
        <v>74</v>
      </c>
      <c r="AR9" t="s">
        <v>15664</v>
      </c>
      <c r="AS9" s="4">
        <v>502</v>
      </c>
      <c r="AT9" t="s">
        <v>15664</v>
      </c>
      <c r="AU9" s="3" t="s">
        <v>26977</v>
      </c>
      <c r="AX9" s="8">
        <v>1</v>
      </c>
      <c r="AY9" t="s">
        <v>15655</v>
      </c>
      <c r="AZ9" t="s">
        <v>15656</v>
      </c>
      <c r="BA9" s="8">
        <v>1</v>
      </c>
      <c r="BB9">
        <v>0</v>
      </c>
      <c r="BC9" t="s">
        <v>78</v>
      </c>
      <c r="BD9" t="s">
        <v>15657</v>
      </c>
      <c r="BE9" t="s">
        <v>15658</v>
      </c>
      <c r="BF9" t="s">
        <v>15659</v>
      </c>
      <c r="BG9" t="s">
        <v>13862</v>
      </c>
      <c r="BH9" t="s">
        <v>15661</v>
      </c>
      <c r="BI9" t="s">
        <v>12596</v>
      </c>
      <c r="BJ9" t="s">
        <v>1608</v>
      </c>
      <c r="BK9" t="s">
        <v>74</v>
      </c>
      <c r="BL9" t="s">
        <v>74</v>
      </c>
      <c r="BM9" t="s">
        <v>74</v>
      </c>
      <c r="BN9" t="s">
        <v>74</v>
      </c>
      <c r="BO9">
        <v>79</v>
      </c>
      <c r="BP9">
        <v>763</v>
      </c>
      <c r="BQ9">
        <v>46</v>
      </c>
      <c r="BR9">
        <v>665</v>
      </c>
      <c r="BS9" t="s">
        <v>224</v>
      </c>
      <c r="BT9" t="s">
        <v>225</v>
      </c>
      <c r="BU9" t="s">
        <v>226</v>
      </c>
      <c r="BV9" t="s">
        <v>1613</v>
      </c>
      <c r="BW9" t="s">
        <v>1614</v>
      </c>
      <c r="BX9" t="s">
        <v>1615</v>
      </c>
      <c r="BY9" t="s">
        <v>1616</v>
      </c>
      <c r="BZ9" t="s">
        <v>304</v>
      </c>
      <c r="CA9">
        <v>2013</v>
      </c>
      <c r="CB9">
        <v>28</v>
      </c>
      <c r="CC9" t="s">
        <v>74</v>
      </c>
      <c r="CD9">
        <v>12</v>
      </c>
      <c r="CE9">
        <v>23</v>
      </c>
      <c r="CF9" t="s">
        <v>74</v>
      </c>
      <c r="CG9" t="s">
        <v>15662</v>
      </c>
      <c r="CH9" t="str">
        <f>HYPERLINK("http://dx.doi.org/10.1016/j.learninstruc.2013.04.002","http://dx.doi.org/10.1016/j.learninstruc.2013.04.002")</f>
        <v>http://dx.doi.org/10.1016/j.learninstruc.2013.04.002</v>
      </c>
      <c r="CI9">
        <v>12</v>
      </c>
      <c r="CJ9" t="s">
        <v>511</v>
      </c>
      <c r="CK9" t="s">
        <v>100</v>
      </c>
      <c r="CL9" t="s">
        <v>512</v>
      </c>
      <c r="CM9" t="s">
        <v>74</v>
      </c>
      <c r="CN9">
        <v>0</v>
      </c>
      <c r="CO9" t="s">
        <v>15664</v>
      </c>
      <c r="CP9" s="4">
        <v>1</v>
      </c>
      <c r="CR9">
        <v>8</v>
      </c>
      <c r="CS9" s="4">
        <v>502</v>
      </c>
    </row>
    <row r="10" spans="1:97" x14ac:dyDescent="0.25">
      <c r="A10" s="8" t="s">
        <v>17173</v>
      </c>
      <c r="B10" t="s">
        <v>17174</v>
      </c>
      <c r="C10" t="s">
        <v>19607</v>
      </c>
      <c r="D10" s="8" t="s">
        <v>19612</v>
      </c>
      <c r="E10" t="s">
        <v>19608</v>
      </c>
      <c r="F10" t="s">
        <v>78</v>
      </c>
      <c r="G10" t="s">
        <v>19609</v>
      </c>
      <c r="H10" t="s">
        <v>19610</v>
      </c>
      <c r="I10" t="s">
        <v>19611</v>
      </c>
      <c r="J10" t="s">
        <v>1605</v>
      </c>
      <c r="K10" t="s">
        <v>13863</v>
      </c>
      <c r="L10" t="s">
        <v>12596</v>
      </c>
      <c r="M10" t="s">
        <v>1608</v>
      </c>
      <c r="N10" t="s">
        <v>74</v>
      </c>
      <c r="O10" t="s">
        <v>19613</v>
      </c>
      <c r="P10" t="s">
        <v>19614</v>
      </c>
      <c r="Q10" t="s">
        <v>74</v>
      </c>
      <c r="R10">
        <v>363</v>
      </c>
      <c r="S10">
        <v>637</v>
      </c>
      <c r="T10">
        <v>32</v>
      </c>
      <c r="U10">
        <v>410</v>
      </c>
      <c r="V10" t="s">
        <v>1506</v>
      </c>
      <c r="W10" t="s">
        <v>1507</v>
      </c>
      <c r="X10" t="s">
        <v>1508</v>
      </c>
      <c r="Y10" t="s">
        <v>19615</v>
      </c>
      <c r="Z10" t="s">
        <v>19616</v>
      </c>
      <c r="AA10" t="s">
        <v>19617</v>
      </c>
      <c r="AB10" t="s">
        <v>19618</v>
      </c>
      <c r="AC10" t="s">
        <v>304</v>
      </c>
      <c r="AD10">
        <v>2013</v>
      </c>
      <c r="AE10">
        <v>33</v>
      </c>
      <c r="AF10">
        <v>4</v>
      </c>
      <c r="AG10">
        <v>304</v>
      </c>
      <c r="AH10">
        <v>340</v>
      </c>
      <c r="AI10" t="s">
        <v>74</v>
      </c>
      <c r="AJ10" t="s">
        <v>19619</v>
      </c>
      <c r="AK10" t="str">
        <f>HYPERLINK("http://dx.doi.org/10.1016/j.dr.2013.08.001","http://dx.doi.org/10.1016/j.dr.2013.08.001")</f>
        <v>http://dx.doi.org/10.1016/j.dr.2013.08.001</v>
      </c>
      <c r="AL10">
        <v>37</v>
      </c>
      <c r="AM10" t="s">
        <v>1138</v>
      </c>
      <c r="AN10" t="s">
        <v>100</v>
      </c>
      <c r="AO10" t="s">
        <v>101</v>
      </c>
      <c r="AP10">
        <v>24298199</v>
      </c>
      <c r="AQ10" s="8" t="s">
        <v>486</v>
      </c>
      <c r="AR10" t="s">
        <v>19621</v>
      </c>
      <c r="AS10" s="4">
        <v>429</v>
      </c>
      <c r="AT10" t="s">
        <v>19621</v>
      </c>
      <c r="AU10" s="3" t="s">
        <v>26977</v>
      </c>
      <c r="AX10" s="8">
        <v>1</v>
      </c>
      <c r="AY10" t="s">
        <v>17174</v>
      </c>
      <c r="AZ10" t="s">
        <v>19607</v>
      </c>
      <c r="BA10" s="8">
        <v>1</v>
      </c>
      <c r="BB10">
        <v>0</v>
      </c>
      <c r="BC10" t="s">
        <v>78</v>
      </c>
      <c r="BD10" t="s">
        <v>19609</v>
      </c>
      <c r="BE10" t="s">
        <v>19610</v>
      </c>
      <c r="BF10" t="s">
        <v>19611</v>
      </c>
      <c r="BG10" t="s">
        <v>1605</v>
      </c>
      <c r="BH10" t="s">
        <v>13863</v>
      </c>
      <c r="BI10" t="s">
        <v>12596</v>
      </c>
      <c r="BJ10" t="s">
        <v>1608</v>
      </c>
      <c r="BK10" t="s">
        <v>74</v>
      </c>
      <c r="BL10" t="s">
        <v>19613</v>
      </c>
      <c r="BM10" t="s">
        <v>19614</v>
      </c>
      <c r="BN10" t="s">
        <v>74</v>
      </c>
      <c r="BO10">
        <v>363</v>
      </c>
      <c r="BP10">
        <v>637</v>
      </c>
      <c r="BQ10">
        <v>32</v>
      </c>
      <c r="BR10">
        <v>410</v>
      </c>
      <c r="BS10" t="s">
        <v>1506</v>
      </c>
      <c r="BT10" t="s">
        <v>1507</v>
      </c>
      <c r="BU10" t="s">
        <v>1508</v>
      </c>
      <c r="BV10" t="s">
        <v>19615</v>
      </c>
      <c r="BW10" t="s">
        <v>19616</v>
      </c>
      <c r="BX10" t="s">
        <v>19617</v>
      </c>
      <c r="BY10" t="s">
        <v>19618</v>
      </c>
      <c r="BZ10" t="s">
        <v>304</v>
      </c>
      <c r="CA10">
        <v>2013</v>
      </c>
      <c r="CB10">
        <v>33</v>
      </c>
      <c r="CC10">
        <v>4</v>
      </c>
      <c r="CD10">
        <v>304</v>
      </c>
      <c r="CE10">
        <v>340</v>
      </c>
      <c r="CF10" t="s">
        <v>74</v>
      </c>
      <c r="CG10" t="s">
        <v>19619</v>
      </c>
      <c r="CH10" t="str">
        <f>HYPERLINK("http://dx.doi.org/10.1016/j.dr.2013.08.001","http://dx.doi.org/10.1016/j.dr.2013.08.001")</f>
        <v>http://dx.doi.org/10.1016/j.dr.2013.08.001</v>
      </c>
      <c r="CI10">
        <v>37</v>
      </c>
      <c r="CJ10" t="s">
        <v>1138</v>
      </c>
      <c r="CK10" t="s">
        <v>100</v>
      </c>
      <c r="CL10" t="s">
        <v>101</v>
      </c>
      <c r="CM10">
        <v>24298199</v>
      </c>
      <c r="CN10" s="8">
        <v>1</v>
      </c>
      <c r="CO10" t="s">
        <v>19621</v>
      </c>
      <c r="CP10" s="4">
        <v>1</v>
      </c>
      <c r="CR10">
        <v>9</v>
      </c>
      <c r="CS10" s="4">
        <v>429</v>
      </c>
    </row>
    <row r="11" spans="1:97" x14ac:dyDescent="0.25">
      <c r="A11" t="s">
        <v>19800</v>
      </c>
      <c r="B11" t="s">
        <v>19801</v>
      </c>
      <c r="C11" t="s">
        <v>19802</v>
      </c>
      <c r="D11" s="8" t="s">
        <v>19806</v>
      </c>
      <c r="E11" s="8" t="s">
        <v>1764</v>
      </c>
      <c r="F11" t="s">
        <v>78</v>
      </c>
      <c r="G11" t="s">
        <v>19803</v>
      </c>
      <c r="H11" t="s">
        <v>19804</v>
      </c>
      <c r="I11" t="s">
        <v>19805</v>
      </c>
      <c r="J11" t="s">
        <v>2776</v>
      </c>
      <c r="K11" t="s">
        <v>19807</v>
      </c>
      <c r="L11" t="s">
        <v>4942</v>
      </c>
      <c r="M11" t="s">
        <v>4943</v>
      </c>
      <c r="N11" t="s">
        <v>4944</v>
      </c>
      <c r="O11" t="s">
        <v>74</v>
      </c>
      <c r="P11" t="s">
        <v>74</v>
      </c>
      <c r="Q11" t="s">
        <v>74</v>
      </c>
      <c r="R11">
        <v>94</v>
      </c>
      <c r="S11">
        <v>649</v>
      </c>
      <c r="T11">
        <v>8</v>
      </c>
      <c r="U11">
        <v>133</v>
      </c>
      <c r="V11" t="s">
        <v>1775</v>
      </c>
      <c r="W11" t="s">
        <v>1776</v>
      </c>
      <c r="X11" t="s">
        <v>1777</v>
      </c>
      <c r="Y11" t="s">
        <v>1778</v>
      </c>
      <c r="Z11" t="s">
        <v>1779</v>
      </c>
      <c r="AA11" t="s">
        <v>1780</v>
      </c>
      <c r="AB11" t="s">
        <v>1781</v>
      </c>
      <c r="AC11" t="s">
        <v>600</v>
      </c>
      <c r="AD11">
        <v>2008</v>
      </c>
      <c r="AE11">
        <v>100</v>
      </c>
      <c r="AF11">
        <v>1</v>
      </c>
      <c r="AG11">
        <v>1</v>
      </c>
      <c r="AH11">
        <v>14</v>
      </c>
      <c r="AI11" t="s">
        <v>74</v>
      </c>
      <c r="AJ11" t="s">
        <v>19808</v>
      </c>
      <c r="AK11" t="str">
        <f>HYPERLINK("http://dx.doi.org/10.1037/0022-0663.100.1.1","http://dx.doi.org/10.1037/0022-0663.100.1.1")</f>
        <v>http://dx.doi.org/10.1037/0022-0663.100.1.1</v>
      </c>
      <c r="AL11">
        <v>14</v>
      </c>
      <c r="AM11" t="s">
        <v>126</v>
      </c>
      <c r="AN11" t="s">
        <v>100</v>
      </c>
      <c r="AO11" t="s">
        <v>101</v>
      </c>
      <c r="AP11">
        <v>19578558</v>
      </c>
      <c r="AQ11" s="8" t="s">
        <v>486</v>
      </c>
      <c r="AR11" t="s">
        <v>19810</v>
      </c>
      <c r="AS11" s="4">
        <v>413</v>
      </c>
      <c r="AT11" t="s">
        <v>19810</v>
      </c>
      <c r="AU11" s="3" t="s">
        <v>26977</v>
      </c>
      <c r="AX11">
        <v>0</v>
      </c>
      <c r="AY11" t="s">
        <v>19801</v>
      </c>
      <c r="AZ11" t="s">
        <v>19802</v>
      </c>
      <c r="BA11" s="8">
        <v>1</v>
      </c>
      <c r="BB11" s="8">
        <v>1</v>
      </c>
      <c r="BC11" t="s">
        <v>78</v>
      </c>
      <c r="BD11" t="s">
        <v>19803</v>
      </c>
      <c r="BE11" t="s">
        <v>19804</v>
      </c>
      <c r="BF11" t="s">
        <v>19805</v>
      </c>
      <c r="BG11" t="s">
        <v>2776</v>
      </c>
      <c r="BH11" t="s">
        <v>19807</v>
      </c>
      <c r="BI11" t="s">
        <v>4942</v>
      </c>
      <c r="BJ11" t="s">
        <v>4943</v>
      </c>
      <c r="BK11" t="s">
        <v>4944</v>
      </c>
      <c r="BL11" t="s">
        <v>74</v>
      </c>
      <c r="BM11" t="s">
        <v>74</v>
      </c>
      <c r="BN11" t="s">
        <v>74</v>
      </c>
      <c r="BO11">
        <v>94</v>
      </c>
      <c r="BP11">
        <v>649</v>
      </c>
      <c r="BQ11">
        <v>8</v>
      </c>
      <c r="BR11">
        <v>133</v>
      </c>
      <c r="BS11" t="s">
        <v>1775</v>
      </c>
      <c r="BT11" t="s">
        <v>1776</v>
      </c>
      <c r="BU11" t="s">
        <v>1777</v>
      </c>
      <c r="BV11" t="s">
        <v>1778</v>
      </c>
      <c r="BW11" t="s">
        <v>1779</v>
      </c>
      <c r="BX11" t="s">
        <v>1780</v>
      </c>
      <c r="BY11" t="s">
        <v>1781</v>
      </c>
      <c r="BZ11" t="s">
        <v>600</v>
      </c>
      <c r="CA11">
        <v>2008</v>
      </c>
      <c r="CB11">
        <v>100</v>
      </c>
      <c r="CC11">
        <v>1</v>
      </c>
      <c r="CD11">
        <v>1</v>
      </c>
      <c r="CE11">
        <v>14</v>
      </c>
      <c r="CF11" t="s">
        <v>74</v>
      </c>
      <c r="CG11" t="s">
        <v>19808</v>
      </c>
      <c r="CH11" t="str">
        <f>HYPERLINK("http://dx.doi.org/10.1037/0022-0663.100.1.1","http://dx.doi.org/10.1037/0022-0663.100.1.1")</f>
        <v>http://dx.doi.org/10.1037/0022-0663.100.1.1</v>
      </c>
      <c r="CI11">
        <v>14</v>
      </c>
      <c r="CJ11" t="s">
        <v>126</v>
      </c>
      <c r="CK11" t="s">
        <v>100</v>
      </c>
      <c r="CL11" t="s">
        <v>101</v>
      </c>
      <c r="CM11">
        <v>19578558</v>
      </c>
      <c r="CN11" s="8">
        <v>1</v>
      </c>
      <c r="CO11" t="s">
        <v>19810</v>
      </c>
      <c r="CP11" s="4">
        <v>1</v>
      </c>
      <c r="CR11">
        <v>10</v>
      </c>
      <c r="CS11" s="4">
        <v>413</v>
      </c>
    </row>
    <row r="12" spans="1:97" x14ac:dyDescent="0.25">
      <c r="A12" s="8" t="s">
        <v>15214</v>
      </c>
      <c r="B12" t="s">
        <v>15215</v>
      </c>
      <c r="C12" t="s">
        <v>15216</v>
      </c>
      <c r="D12" s="8" t="s">
        <v>15219</v>
      </c>
      <c r="E12" t="s">
        <v>7903</v>
      </c>
      <c r="F12" t="s">
        <v>78</v>
      </c>
      <c r="G12" t="s">
        <v>74</v>
      </c>
      <c r="H12" t="s">
        <v>15217</v>
      </c>
      <c r="I12" t="s">
        <v>15218</v>
      </c>
      <c r="J12" t="s">
        <v>15220</v>
      </c>
      <c r="K12" t="s">
        <v>15221</v>
      </c>
      <c r="L12" t="s">
        <v>12596</v>
      </c>
      <c r="M12" t="s">
        <v>1608</v>
      </c>
      <c r="N12" t="s">
        <v>74</v>
      </c>
      <c r="O12" t="s">
        <v>15222</v>
      </c>
      <c r="P12" t="s">
        <v>11427</v>
      </c>
      <c r="Q12" t="s">
        <v>74</v>
      </c>
      <c r="R12">
        <v>73</v>
      </c>
      <c r="S12">
        <v>603</v>
      </c>
      <c r="T12">
        <v>25</v>
      </c>
      <c r="U12">
        <v>213</v>
      </c>
      <c r="V12" t="s">
        <v>196</v>
      </c>
      <c r="W12" t="s">
        <v>197</v>
      </c>
      <c r="X12" t="s">
        <v>198</v>
      </c>
      <c r="Y12" t="s">
        <v>7910</v>
      </c>
      <c r="Z12" t="s">
        <v>7911</v>
      </c>
      <c r="AA12" t="s">
        <v>7912</v>
      </c>
      <c r="AB12" t="s">
        <v>7913</v>
      </c>
      <c r="AC12" t="s">
        <v>439</v>
      </c>
      <c r="AD12">
        <v>2014</v>
      </c>
      <c r="AE12">
        <v>85</v>
      </c>
      <c r="AF12">
        <v>2</v>
      </c>
      <c r="AG12">
        <v>722</v>
      </c>
      <c r="AH12">
        <v>737</v>
      </c>
      <c r="AI12" t="s">
        <v>74</v>
      </c>
      <c r="AJ12" t="s">
        <v>15223</v>
      </c>
      <c r="AK12" t="str">
        <f>HYPERLINK("http://dx.doi.org/10.1111/cdev.12138","http://dx.doi.org/10.1111/cdev.12138")</f>
        <v>http://dx.doi.org/10.1111/cdev.12138</v>
      </c>
      <c r="AL12">
        <v>16</v>
      </c>
      <c r="AM12" t="s">
        <v>3268</v>
      </c>
      <c r="AN12" t="s">
        <v>100</v>
      </c>
      <c r="AO12" t="s">
        <v>101</v>
      </c>
      <c r="AP12">
        <v>23895361</v>
      </c>
      <c r="AQ12" s="8" t="s">
        <v>486</v>
      </c>
      <c r="AR12" t="s">
        <v>15224</v>
      </c>
      <c r="AS12" s="4">
        <v>411</v>
      </c>
      <c r="AT12" t="s">
        <v>15224</v>
      </c>
      <c r="AU12" s="3" t="s">
        <v>26977</v>
      </c>
      <c r="AX12" s="8">
        <v>1</v>
      </c>
      <c r="AY12" t="s">
        <v>15215</v>
      </c>
      <c r="AZ12" t="s">
        <v>15216</v>
      </c>
      <c r="BA12" s="8">
        <v>1</v>
      </c>
      <c r="BB12">
        <v>0</v>
      </c>
      <c r="BC12" t="s">
        <v>78</v>
      </c>
      <c r="BD12" t="s">
        <v>74</v>
      </c>
      <c r="BE12" t="s">
        <v>15217</v>
      </c>
      <c r="BF12" t="s">
        <v>15218</v>
      </c>
      <c r="BG12" t="s">
        <v>15220</v>
      </c>
      <c r="BH12" t="s">
        <v>15221</v>
      </c>
      <c r="BI12" t="s">
        <v>12596</v>
      </c>
      <c r="BJ12" t="s">
        <v>1608</v>
      </c>
      <c r="BK12" t="s">
        <v>74</v>
      </c>
      <c r="BL12" t="s">
        <v>15222</v>
      </c>
      <c r="BM12" t="s">
        <v>11427</v>
      </c>
      <c r="BN12" t="s">
        <v>74</v>
      </c>
      <c r="BO12">
        <v>73</v>
      </c>
      <c r="BP12">
        <v>603</v>
      </c>
      <c r="BQ12">
        <v>25</v>
      </c>
      <c r="BR12">
        <v>213</v>
      </c>
      <c r="BS12" t="s">
        <v>196</v>
      </c>
      <c r="BT12" t="s">
        <v>197</v>
      </c>
      <c r="BU12" t="s">
        <v>198</v>
      </c>
      <c r="BV12" t="s">
        <v>7910</v>
      </c>
      <c r="BW12" t="s">
        <v>7911</v>
      </c>
      <c r="BX12" t="s">
        <v>7912</v>
      </c>
      <c r="BY12" t="s">
        <v>7913</v>
      </c>
      <c r="BZ12" t="s">
        <v>439</v>
      </c>
      <c r="CA12">
        <v>2014</v>
      </c>
      <c r="CB12">
        <v>85</v>
      </c>
      <c r="CC12">
        <v>2</v>
      </c>
      <c r="CD12">
        <v>722</v>
      </c>
      <c r="CE12">
        <v>737</v>
      </c>
      <c r="CF12" t="s">
        <v>74</v>
      </c>
      <c r="CG12" t="s">
        <v>15223</v>
      </c>
      <c r="CH12" t="str">
        <f>HYPERLINK("http://dx.doi.org/10.1111/cdev.12138","http://dx.doi.org/10.1111/cdev.12138")</f>
        <v>http://dx.doi.org/10.1111/cdev.12138</v>
      </c>
      <c r="CI12">
        <v>16</v>
      </c>
      <c r="CJ12" t="s">
        <v>3268</v>
      </c>
      <c r="CK12" t="s">
        <v>100</v>
      </c>
      <c r="CL12" t="s">
        <v>101</v>
      </c>
      <c r="CM12">
        <v>23895361</v>
      </c>
      <c r="CN12" s="8">
        <v>1</v>
      </c>
      <c r="CO12" t="s">
        <v>15224</v>
      </c>
      <c r="CP12" s="4">
        <v>1</v>
      </c>
      <c r="CR12">
        <v>11</v>
      </c>
      <c r="CS12" s="4">
        <v>411</v>
      </c>
    </row>
    <row r="13" spans="1:97" x14ac:dyDescent="0.25">
      <c r="A13" t="s">
        <v>3852</v>
      </c>
      <c r="B13" t="s">
        <v>3852</v>
      </c>
      <c r="C13" t="s">
        <v>3853</v>
      </c>
      <c r="D13" s="8" t="s">
        <v>3858</v>
      </c>
      <c r="E13" t="s">
        <v>3854</v>
      </c>
      <c r="F13" t="s">
        <v>78</v>
      </c>
      <c r="G13" t="s">
        <v>3855</v>
      </c>
      <c r="H13" t="s">
        <v>3856</v>
      </c>
      <c r="I13" t="s">
        <v>3857</v>
      </c>
      <c r="J13" t="s">
        <v>3859</v>
      </c>
      <c r="K13" t="s">
        <v>3860</v>
      </c>
      <c r="L13" t="s">
        <v>74</v>
      </c>
      <c r="M13" t="s">
        <v>74</v>
      </c>
      <c r="N13" t="s">
        <v>74</v>
      </c>
      <c r="O13" t="s">
        <v>74</v>
      </c>
      <c r="P13" t="s">
        <v>74</v>
      </c>
      <c r="Q13" t="s">
        <v>74</v>
      </c>
      <c r="R13">
        <v>32</v>
      </c>
      <c r="S13">
        <v>673</v>
      </c>
      <c r="T13">
        <v>9</v>
      </c>
      <c r="U13">
        <v>170</v>
      </c>
      <c r="V13" t="s">
        <v>3861</v>
      </c>
      <c r="W13" t="s">
        <v>1776</v>
      </c>
      <c r="X13" t="s">
        <v>3862</v>
      </c>
      <c r="Y13" t="s">
        <v>3863</v>
      </c>
      <c r="Z13" t="s">
        <v>74</v>
      </c>
      <c r="AA13" t="s">
        <v>3864</v>
      </c>
      <c r="AB13" t="s">
        <v>3865</v>
      </c>
      <c r="AC13" t="s">
        <v>2883</v>
      </c>
      <c r="AD13">
        <v>2002</v>
      </c>
      <c r="AE13">
        <v>95</v>
      </c>
      <c r="AF13">
        <v>6</v>
      </c>
      <c r="AG13">
        <v>323</v>
      </c>
      <c r="AH13">
        <v>332</v>
      </c>
      <c r="AI13" t="s">
        <v>74</v>
      </c>
      <c r="AJ13" t="s">
        <v>3866</v>
      </c>
      <c r="AK13" t="str">
        <f>HYPERLINK("http://dx.doi.org/10.1080/00220670209596607","http://dx.doi.org/10.1080/00220670209596607")</f>
        <v>http://dx.doi.org/10.1080/00220670209596607</v>
      </c>
      <c r="AL13">
        <v>10</v>
      </c>
      <c r="AM13" t="s">
        <v>278</v>
      </c>
      <c r="AN13" t="s">
        <v>100</v>
      </c>
      <c r="AO13" t="s">
        <v>278</v>
      </c>
      <c r="AP13" t="s">
        <v>74</v>
      </c>
      <c r="AQ13" t="s">
        <v>74</v>
      </c>
      <c r="AR13" t="s">
        <v>3868</v>
      </c>
      <c r="AS13" s="4">
        <v>405</v>
      </c>
      <c r="AT13" t="s">
        <v>3868</v>
      </c>
      <c r="AU13" s="3" t="s">
        <v>26977</v>
      </c>
      <c r="AX13">
        <v>0</v>
      </c>
      <c r="AY13" t="s">
        <v>3852</v>
      </c>
      <c r="AZ13" t="s">
        <v>3853</v>
      </c>
      <c r="BA13" s="8">
        <v>1</v>
      </c>
      <c r="BB13">
        <v>0</v>
      </c>
      <c r="BC13" t="s">
        <v>78</v>
      </c>
      <c r="BD13" t="s">
        <v>3855</v>
      </c>
      <c r="BE13" t="s">
        <v>3856</v>
      </c>
      <c r="BF13" t="s">
        <v>3857</v>
      </c>
      <c r="BG13" t="s">
        <v>3859</v>
      </c>
      <c r="BH13" t="s">
        <v>3860</v>
      </c>
      <c r="BI13" t="s">
        <v>74</v>
      </c>
      <c r="BJ13" t="s">
        <v>74</v>
      </c>
      <c r="BK13" t="s">
        <v>74</v>
      </c>
      <c r="BL13" t="s">
        <v>74</v>
      </c>
      <c r="BM13" t="s">
        <v>74</v>
      </c>
      <c r="BN13" t="s">
        <v>74</v>
      </c>
      <c r="BO13">
        <v>32</v>
      </c>
      <c r="BP13">
        <v>673</v>
      </c>
      <c r="BQ13">
        <v>9</v>
      </c>
      <c r="BR13">
        <v>170</v>
      </c>
      <c r="BS13" t="s">
        <v>3861</v>
      </c>
      <c r="BT13" t="s">
        <v>1776</v>
      </c>
      <c r="BU13" t="s">
        <v>3862</v>
      </c>
      <c r="BV13" t="s">
        <v>3863</v>
      </c>
      <c r="BW13" t="s">
        <v>74</v>
      </c>
      <c r="BX13" t="s">
        <v>3864</v>
      </c>
      <c r="BY13" t="s">
        <v>3865</v>
      </c>
      <c r="BZ13" t="s">
        <v>2883</v>
      </c>
      <c r="CA13">
        <v>2002</v>
      </c>
      <c r="CB13">
        <v>95</v>
      </c>
      <c r="CC13">
        <v>6</v>
      </c>
      <c r="CD13">
        <v>323</v>
      </c>
      <c r="CE13">
        <v>332</v>
      </c>
      <c r="CF13" t="s">
        <v>74</v>
      </c>
      <c r="CG13" t="s">
        <v>3866</v>
      </c>
      <c r="CH13" t="str">
        <f>HYPERLINK("http://dx.doi.org/10.1080/00220670209596607","http://dx.doi.org/10.1080/00220670209596607")</f>
        <v>http://dx.doi.org/10.1080/00220670209596607</v>
      </c>
      <c r="CI13">
        <v>10</v>
      </c>
      <c r="CJ13" t="s">
        <v>278</v>
      </c>
      <c r="CK13" t="s">
        <v>100</v>
      </c>
      <c r="CL13" t="s">
        <v>278</v>
      </c>
      <c r="CM13" t="s">
        <v>74</v>
      </c>
      <c r="CN13">
        <v>0</v>
      </c>
      <c r="CO13" t="s">
        <v>3868</v>
      </c>
      <c r="CP13" s="4">
        <v>1</v>
      </c>
      <c r="CR13">
        <v>12</v>
      </c>
      <c r="CS13" s="4">
        <v>405</v>
      </c>
    </row>
    <row r="14" spans="1:97" x14ac:dyDescent="0.25">
      <c r="A14" t="s">
        <v>23289</v>
      </c>
      <c r="B14" t="s">
        <v>23290</v>
      </c>
      <c r="C14" t="s">
        <v>23291</v>
      </c>
      <c r="D14" s="8" t="s">
        <v>23295</v>
      </c>
      <c r="E14" s="8" t="s">
        <v>77</v>
      </c>
      <c r="F14" t="s">
        <v>78</v>
      </c>
      <c r="G14" t="s">
        <v>23292</v>
      </c>
      <c r="H14" t="s">
        <v>23293</v>
      </c>
      <c r="I14" t="s">
        <v>23294</v>
      </c>
      <c r="J14" t="s">
        <v>23296</v>
      </c>
      <c r="K14" t="s">
        <v>23297</v>
      </c>
      <c r="L14" t="s">
        <v>3757</v>
      </c>
      <c r="M14" t="s">
        <v>23298</v>
      </c>
      <c r="N14" t="s">
        <v>23299</v>
      </c>
      <c r="O14" t="s">
        <v>23300</v>
      </c>
      <c r="P14" t="s">
        <v>23301</v>
      </c>
      <c r="Q14" t="s">
        <v>23302</v>
      </c>
      <c r="R14">
        <v>109</v>
      </c>
      <c r="S14">
        <v>389</v>
      </c>
      <c r="T14">
        <v>165</v>
      </c>
      <c r="U14">
        <v>1101</v>
      </c>
      <c r="V14" t="s">
        <v>91</v>
      </c>
      <c r="W14" t="s">
        <v>92</v>
      </c>
      <c r="X14" t="s">
        <v>93</v>
      </c>
      <c r="Y14" t="s">
        <v>94</v>
      </c>
      <c r="Z14" t="s">
        <v>74</v>
      </c>
      <c r="AA14" t="s">
        <v>95</v>
      </c>
      <c r="AB14" t="s">
        <v>96</v>
      </c>
      <c r="AC14" t="s">
        <v>10339</v>
      </c>
      <c r="AD14">
        <v>2021</v>
      </c>
      <c r="AE14">
        <v>12</v>
      </c>
      <c r="AF14" t="s">
        <v>74</v>
      </c>
      <c r="AG14" t="s">
        <v>74</v>
      </c>
      <c r="AH14" t="s">
        <v>74</v>
      </c>
      <c r="AI14">
        <v>731721</v>
      </c>
      <c r="AJ14" t="s">
        <v>23303</v>
      </c>
      <c r="AK14" t="str">
        <f>HYPERLINK("http://dx.doi.org/10.3389/fpsyg.2021.731721","http://dx.doi.org/10.3389/fpsyg.2021.731721")</f>
        <v>http://dx.doi.org/10.3389/fpsyg.2021.731721</v>
      </c>
      <c r="AL14">
        <v>10</v>
      </c>
      <c r="AM14" t="s">
        <v>99</v>
      </c>
      <c r="AN14" t="s">
        <v>100</v>
      </c>
      <c r="AO14" t="s">
        <v>101</v>
      </c>
      <c r="AP14">
        <v>34489835</v>
      </c>
      <c r="AQ14" s="8" t="s">
        <v>379</v>
      </c>
      <c r="AR14" t="s">
        <v>23305</v>
      </c>
      <c r="AS14" s="4">
        <v>383</v>
      </c>
      <c r="AT14" t="s">
        <v>23305</v>
      </c>
      <c r="AU14" s="3" t="s">
        <v>26977</v>
      </c>
      <c r="AX14">
        <v>0</v>
      </c>
      <c r="AY14" t="s">
        <v>23290</v>
      </c>
      <c r="AZ14" t="s">
        <v>23291</v>
      </c>
      <c r="BA14" s="8">
        <v>1</v>
      </c>
      <c r="BB14" s="8">
        <v>1</v>
      </c>
      <c r="BC14" t="s">
        <v>78</v>
      </c>
      <c r="BD14" t="s">
        <v>23292</v>
      </c>
      <c r="BE14" t="s">
        <v>23293</v>
      </c>
      <c r="BF14" t="s">
        <v>23294</v>
      </c>
      <c r="BG14" t="s">
        <v>23296</v>
      </c>
      <c r="BH14" t="s">
        <v>23297</v>
      </c>
      <c r="BI14" t="s">
        <v>3757</v>
      </c>
      <c r="BJ14" t="s">
        <v>23298</v>
      </c>
      <c r="BK14" t="s">
        <v>23299</v>
      </c>
      <c r="BL14" t="s">
        <v>23300</v>
      </c>
      <c r="BM14" t="s">
        <v>23301</v>
      </c>
      <c r="BN14" t="s">
        <v>23302</v>
      </c>
      <c r="BO14">
        <v>109</v>
      </c>
      <c r="BP14">
        <v>389</v>
      </c>
      <c r="BQ14">
        <v>165</v>
      </c>
      <c r="BR14">
        <v>1101</v>
      </c>
      <c r="BS14" t="s">
        <v>91</v>
      </c>
      <c r="BT14" t="s">
        <v>92</v>
      </c>
      <c r="BU14" t="s">
        <v>93</v>
      </c>
      <c r="BV14" t="s">
        <v>94</v>
      </c>
      <c r="BW14" t="s">
        <v>74</v>
      </c>
      <c r="BX14" t="s">
        <v>95</v>
      </c>
      <c r="BY14" t="s">
        <v>96</v>
      </c>
      <c r="BZ14" t="s">
        <v>10339</v>
      </c>
      <c r="CA14">
        <v>2021</v>
      </c>
      <c r="CB14">
        <v>12</v>
      </c>
      <c r="CC14" t="s">
        <v>74</v>
      </c>
      <c r="CD14" t="s">
        <v>74</v>
      </c>
      <c r="CE14" t="s">
        <v>74</v>
      </c>
      <c r="CF14">
        <v>731721</v>
      </c>
      <c r="CG14" t="s">
        <v>23303</v>
      </c>
      <c r="CH14" t="str">
        <f>HYPERLINK("http://dx.doi.org/10.3389/fpsyg.2021.731721","http://dx.doi.org/10.3389/fpsyg.2021.731721")</f>
        <v>http://dx.doi.org/10.3389/fpsyg.2021.731721</v>
      </c>
      <c r="CI14">
        <v>10</v>
      </c>
      <c r="CJ14" t="s">
        <v>99</v>
      </c>
      <c r="CK14" t="s">
        <v>100</v>
      </c>
      <c r="CL14" t="s">
        <v>101</v>
      </c>
      <c r="CM14">
        <v>34489835</v>
      </c>
      <c r="CN14" s="8">
        <v>1</v>
      </c>
      <c r="CO14" t="s">
        <v>23305</v>
      </c>
      <c r="CP14" s="4">
        <v>1</v>
      </c>
      <c r="CR14">
        <v>13</v>
      </c>
      <c r="CS14" s="4">
        <v>383</v>
      </c>
    </row>
    <row r="15" spans="1:97" x14ac:dyDescent="0.25">
      <c r="A15" t="s">
        <v>8563</v>
      </c>
      <c r="B15" t="s">
        <v>8563</v>
      </c>
      <c r="C15" t="s">
        <v>8564</v>
      </c>
      <c r="D15" s="8" t="s">
        <v>8567</v>
      </c>
      <c r="E15" t="s">
        <v>7759</v>
      </c>
      <c r="F15" t="s">
        <v>78</v>
      </c>
      <c r="G15" t="s">
        <v>74</v>
      </c>
      <c r="H15" t="s">
        <v>8565</v>
      </c>
      <c r="I15" t="s">
        <v>8566</v>
      </c>
      <c r="J15" t="s">
        <v>8568</v>
      </c>
      <c r="K15" t="s">
        <v>74</v>
      </c>
      <c r="L15" t="s">
        <v>8569</v>
      </c>
      <c r="M15" t="s">
        <v>8570</v>
      </c>
      <c r="N15" t="s">
        <v>74</v>
      </c>
      <c r="O15" t="s">
        <v>74</v>
      </c>
      <c r="P15" t="s">
        <v>74</v>
      </c>
      <c r="Q15" t="s">
        <v>74</v>
      </c>
      <c r="R15">
        <v>73</v>
      </c>
      <c r="S15">
        <v>635</v>
      </c>
      <c r="T15">
        <v>1</v>
      </c>
      <c r="U15">
        <v>65</v>
      </c>
      <c r="V15" t="s">
        <v>173</v>
      </c>
      <c r="W15" t="s">
        <v>174</v>
      </c>
      <c r="X15" t="s">
        <v>175</v>
      </c>
      <c r="Y15" t="s">
        <v>7771</v>
      </c>
      <c r="Z15" t="s">
        <v>7772</v>
      </c>
      <c r="AA15" t="s">
        <v>7773</v>
      </c>
      <c r="AB15" t="s">
        <v>7774</v>
      </c>
      <c r="AC15" t="s">
        <v>871</v>
      </c>
      <c r="AD15">
        <v>2001</v>
      </c>
      <c r="AE15">
        <v>74</v>
      </c>
      <c r="AF15">
        <v>4</v>
      </c>
      <c r="AG15">
        <v>318</v>
      </c>
      <c r="AH15">
        <v>340</v>
      </c>
      <c r="AI15" t="s">
        <v>74</v>
      </c>
      <c r="AJ15" t="s">
        <v>8571</v>
      </c>
      <c r="AK15" t="str">
        <f>HYPERLINK("http://dx.doi.org/10.2307/2673138","http://dx.doi.org/10.2307/2673138")</f>
        <v>http://dx.doi.org/10.2307/2673138</v>
      </c>
      <c r="AL15">
        <v>23</v>
      </c>
      <c r="AM15" t="s">
        <v>7776</v>
      </c>
      <c r="AN15" t="s">
        <v>100</v>
      </c>
      <c r="AO15" t="s">
        <v>7776</v>
      </c>
      <c r="AP15" t="s">
        <v>74</v>
      </c>
      <c r="AQ15" t="s">
        <v>74</v>
      </c>
      <c r="AR15" t="s">
        <v>8573</v>
      </c>
      <c r="AS15" s="4">
        <v>359</v>
      </c>
      <c r="AT15" t="s">
        <v>8573</v>
      </c>
      <c r="AU15" s="3" t="s">
        <v>26977</v>
      </c>
      <c r="AX15">
        <v>0</v>
      </c>
      <c r="AY15" t="s">
        <v>8563</v>
      </c>
      <c r="AZ15" t="s">
        <v>8564</v>
      </c>
      <c r="BA15" s="8">
        <v>1</v>
      </c>
      <c r="BB15">
        <v>0</v>
      </c>
      <c r="BC15" t="s">
        <v>78</v>
      </c>
      <c r="BD15" t="s">
        <v>74</v>
      </c>
      <c r="BE15" t="s">
        <v>8565</v>
      </c>
      <c r="BF15" t="s">
        <v>8566</v>
      </c>
      <c r="BG15" t="s">
        <v>8568</v>
      </c>
      <c r="BH15" t="s">
        <v>74</v>
      </c>
      <c r="BI15" t="s">
        <v>8569</v>
      </c>
      <c r="BJ15" t="s">
        <v>8570</v>
      </c>
      <c r="BK15" t="s">
        <v>74</v>
      </c>
      <c r="BL15" t="s">
        <v>74</v>
      </c>
      <c r="BM15" t="s">
        <v>74</v>
      </c>
      <c r="BN15" t="s">
        <v>74</v>
      </c>
      <c r="BO15">
        <v>73</v>
      </c>
      <c r="BP15">
        <v>635</v>
      </c>
      <c r="BQ15">
        <v>1</v>
      </c>
      <c r="BR15">
        <v>65</v>
      </c>
      <c r="BS15" t="s">
        <v>173</v>
      </c>
      <c r="BT15" t="s">
        <v>174</v>
      </c>
      <c r="BU15" t="s">
        <v>175</v>
      </c>
      <c r="BV15" t="s">
        <v>7771</v>
      </c>
      <c r="BW15" t="s">
        <v>7772</v>
      </c>
      <c r="BX15" t="s">
        <v>7773</v>
      </c>
      <c r="BY15" t="s">
        <v>7774</v>
      </c>
      <c r="BZ15" t="s">
        <v>871</v>
      </c>
      <c r="CA15">
        <v>2001</v>
      </c>
      <c r="CB15">
        <v>74</v>
      </c>
      <c r="CC15">
        <v>4</v>
      </c>
      <c r="CD15">
        <v>318</v>
      </c>
      <c r="CE15">
        <v>340</v>
      </c>
      <c r="CF15" t="s">
        <v>74</v>
      </c>
      <c r="CG15" t="s">
        <v>8571</v>
      </c>
      <c r="CH15" t="str">
        <f>HYPERLINK("http://dx.doi.org/10.2307/2673138","http://dx.doi.org/10.2307/2673138")</f>
        <v>http://dx.doi.org/10.2307/2673138</v>
      </c>
      <c r="CI15">
        <v>23</v>
      </c>
      <c r="CJ15" t="s">
        <v>7776</v>
      </c>
      <c r="CK15" t="s">
        <v>100</v>
      </c>
      <c r="CL15" t="s">
        <v>7776</v>
      </c>
      <c r="CM15" t="s">
        <v>74</v>
      </c>
      <c r="CN15">
        <v>0</v>
      </c>
      <c r="CO15" t="s">
        <v>8573</v>
      </c>
      <c r="CP15" s="4">
        <v>1</v>
      </c>
      <c r="CR15">
        <v>14</v>
      </c>
      <c r="CS15" s="4">
        <v>359</v>
      </c>
    </row>
    <row r="16" spans="1:97" x14ac:dyDescent="0.25">
      <c r="A16" t="s">
        <v>22865</v>
      </c>
      <c r="B16" t="s">
        <v>22866</v>
      </c>
      <c r="C16" t="s">
        <v>22867</v>
      </c>
      <c r="D16" s="8" t="s">
        <v>22871</v>
      </c>
      <c r="E16" s="8" t="s">
        <v>2868</v>
      </c>
      <c r="F16" t="s">
        <v>78</v>
      </c>
      <c r="G16" t="s">
        <v>22868</v>
      </c>
      <c r="H16" t="s">
        <v>22869</v>
      </c>
      <c r="I16" t="s">
        <v>22870</v>
      </c>
      <c r="J16" t="s">
        <v>22872</v>
      </c>
      <c r="K16" t="s">
        <v>22873</v>
      </c>
      <c r="L16" t="s">
        <v>16967</v>
      </c>
      <c r="M16" t="s">
        <v>22874</v>
      </c>
      <c r="N16" t="s">
        <v>74</v>
      </c>
      <c r="O16" t="s">
        <v>74</v>
      </c>
      <c r="P16" t="s">
        <v>74</v>
      </c>
      <c r="Q16" t="s">
        <v>74</v>
      </c>
      <c r="R16">
        <v>118</v>
      </c>
      <c r="S16">
        <v>412</v>
      </c>
      <c r="T16">
        <v>5</v>
      </c>
      <c r="U16">
        <v>118</v>
      </c>
      <c r="V16" t="s">
        <v>1568</v>
      </c>
      <c r="W16" t="s">
        <v>249</v>
      </c>
      <c r="X16" t="s">
        <v>1569</v>
      </c>
      <c r="Y16" t="s">
        <v>2879</v>
      </c>
      <c r="Z16" t="s">
        <v>2880</v>
      </c>
      <c r="AA16" t="s">
        <v>2881</v>
      </c>
      <c r="AB16" t="s">
        <v>2882</v>
      </c>
      <c r="AC16" t="s">
        <v>7704</v>
      </c>
      <c r="AD16">
        <v>2011</v>
      </c>
      <c r="AE16">
        <v>32</v>
      </c>
      <c r="AF16">
        <v>5</v>
      </c>
      <c r="AG16">
        <v>247</v>
      </c>
      <c r="AH16">
        <v>256</v>
      </c>
      <c r="AI16" t="s">
        <v>74</v>
      </c>
      <c r="AJ16" t="s">
        <v>22875</v>
      </c>
      <c r="AK16" t="str">
        <f>HYPERLINK("http://dx.doi.org/10.1016/j.appdev.2011.04.006","http://dx.doi.org/10.1016/j.appdev.2011.04.006")</f>
        <v>http://dx.doi.org/10.1016/j.appdev.2011.04.006</v>
      </c>
      <c r="AL16">
        <v>10</v>
      </c>
      <c r="AM16" t="s">
        <v>1138</v>
      </c>
      <c r="AN16" t="s">
        <v>100</v>
      </c>
      <c r="AO16" t="s">
        <v>101</v>
      </c>
      <c r="AP16" t="s">
        <v>74</v>
      </c>
      <c r="AQ16" t="s">
        <v>74</v>
      </c>
      <c r="AR16" t="s">
        <v>22877</v>
      </c>
      <c r="AS16" s="4">
        <v>347</v>
      </c>
      <c r="AT16" t="s">
        <v>22877</v>
      </c>
      <c r="AU16" s="3" t="s">
        <v>26977</v>
      </c>
      <c r="AX16">
        <v>0</v>
      </c>
      <c r="AY16" t="s">
        <v>22866</v>
      </c>
      <c r="AZ16" t="s">
        <v>22867</v>
      </c>
      <c r="BA16" s="8">
        <v>1</v>
      </c>
      <c r="BB16" s="8">
        <v>1</v>
      </c>
      <c r="BC16" t="s">
        <v>78</v>
      </c>
      <c r="BD16" t="s">
        <v>22868</v>
      </c>
      <c r="BE16" t="s">
        <v>22869</v>
      </c>
      <c r="BF16" t="s">
        <v>22870</v>
      </c>
      <c r="BG16" t="s">
        <v>22872</v>
      </c>
      <c r="BH16" t="s">
        <v>22873</v>
      </c>
      <c r="BI16" t="s">
        <v>16967</v>
      </c>
      <c r="BJ16" t="s">
        <v>22874</v>
      </c>
      <c r="BK16" t="s">
        <v>74</v>
      </c>
      <c r="BL16" t="s">
        <v>74</v>
      </c>
      <c r="BM16" t="s">
        <v>74</v>
      </c>
      <c r="BN16" t="s">
        <v>74</v>
      </c>
      <c r="BO16">
        <v>118</v>
      </c>
      <c r="BP16">
        <v>412</v>
      </c>
      <c r="BQ16">
        <v>5</v>
      </c>
      <c r="BR16">
        <v>118</v>
      </c>
      <c r="BS16" t="s">
        <v>1568</v>
      </c>
      <c r="BT16" t="s">
        <v>249</v>
      </c>
      <c r="BU16" t="s">
        <v>1569</v>
      </c>
      <c r="BV16" t="s">
        <v>2879</v>
      </c>
      <c r="BW16" t="s">
        <v>2880</v>
      </c>
      <c r="BX16" t="s">
        <v>2881</v>
      </c>
      <c r="BY16" t="s">
        <v>2882</v>
      </c>
      <c r="BZ16" t="s">
        <v>7704</v>
      </c>
      <c r="CA16">
        <v>2011</v>
      </c>
      <c r="CB16">
        <v>32</v>
      </c>
      <c r="CC16">
        <v>5</v>
      </c>
      <c r="CD16">
        <v>247</v>
      </c>
      <c r="CE16">
        <v>256</v>
      </c>
      <c r="CF16" t="s">
        <v>74</v>
      </c>
      <c r="CG16" t="s">
        <v>22875</v>
      </c>
      <c r="CH16" t="str">
        <f>HYPERLINK("http://dx.doi.org/10.1016/j.appdev.2011.04.006","http://dx.doi.org/10.1016/j.appdev.2011.04.006")</f>
        <v>http://dx.doi.org/10.1016/j.appdev.2011.04.006</v>
      </c>
      <c r="CI16">
        <v>10</v>
      </c>
      <c r="CJ16" t="s">
        <v>1138</v>
      </c>
      <c r="CK16" t="s">
        <v>100</v>
      </c>
      <c r="CL16" t="s">
        <v>101</v>
      </c>
      <c r="CM16" t="s">
        <v>74</v>
      </c>
      <c r="CN16">
        <v>0</v>
      </c>
      <c r="CO16" t="s">
        <v>22877</v>
      </c>
      <c r="CP16" s="4">
        <v>1</v>
      </c>
      <c r="CR16">
        <v>15</v>
      </c>
      <c r="CS16" s="4">
        <v>347</v>
      </c>
    </row>
    <row r="17" spans="1:97" x14ac:dyDescent="0.25">
      <c r="A17" t="s">
        <v>19235</v>
      </c>
      <c r="B17" t="s">
        <v>19236</v>
      </c>
      <c r="C17" t="s">
        <v>19237</v>
      </c>
      <c r="D17" s="8" t="s">
        <v>19241</v>
      </c>
      <c r="E17" t="s">
        <v>19238</v>
      </c>
      <c r="F17" t="s">
        <v>78</v>
      </c>
      <c r="G17" t="s">
        <v>74</v>
      </c>
      <c r="H17" t="s">
        <v>19239</v>
      </c>
      <c r="I17" t="s">
        <v>19240</v>
      </c>
      <c r="J17" t="s">
        <v>19242</v>
      </c>
      <c r="K17" t="s">
        <v>19243</v>
      </c>
      <c r="L17" t="s">
        <v>19244</v>
      </c>
      <c r="M17" t="s">
        <v>19245</v>
      </c>
      <c r="N17" t="s">
        <v>19246</v>
      </c>
      <c r="O17" t="s">
        <v>19247</v>
      </c>
      <c r="P17" t="s">
        <v>19248</v>
      </c>
      <c r="Q17" t="s">
        <v>19249</v>
      </c>
      <c r="R17">
        <v>92</v>
      </c>
      <c r="S17">
        <v>352</v>
      </c>
      <c r="T17">
        <v>8</v>
      </c>
      <c r="U17">
        <v>89</v>
      </c>
      <c r="V17" t="s">
        <v>1225</v>
      </c>
      <c r="W17" t="s">
        <v>347</v>
      </c>
      <c r="X17" t="s">
        <v>1226</v>
      </c>
      <c r="Y17" t="s">
        <v>19250</v>
      </c>
      <c r="Z17" t="s">
        <v>19251</v>
      </c>
      <c r="AA17" t="s">
        <v>19238</v>
      </c>
      <c r="AB17" t="s">
        <v>19252</v>
      </c>
      <c r="AC17" t="s">
        <v>19253</v>
      </c>
      <c r="AD17">
        <v>2020</v>
      </c>
      <c r="AE17">
        <v>26</v>
      </c>
      <c r="AF17">
        <v>6</v>
      </c>
      <c r="AG17">
        <v>862</v>
      </c>
      <c r="AH17" t="s">
        <v>10424</v>
      </c>
      <c r="AI17" t="s">
        <v>74</v>
      </c>
      <c r="AJ17" t="s">
        <v>19254</v>
      </c>
      <c r="AK17" t="str">
        <f>HYPERLINK("http://dx.doi.org/10.1016/j.stem.2020.05.004","http://dx.doi.org/10.1016/j.stem.2020.05.004")</f>
        <v>http://dx.doi.org/10.1016/j.stem.2020.05.004</v>
      </c>
      <c r="AL17">
        <v>29</v>
      </c>
      <c r="AM17" t="s">
        <v>19255</v>
      </c>
      <c r="AN17" t="s">
        <v>153</v>
      </c>
      <c r="AO17" t="s">
        <v>19256</v>
      </c>
      <c r="AP17">
        <v>32459996</v>
      </c>
      <c r="AQ17" s="8" t="s">
        <v>1210</v>
      </c>
      <c r="AR17" t="s">
        <v>19258</v>
      </c>
      <c r="AS17" s="4">
        <v>315</v>
      </c>
      <c r="AT17" t="s">
        <v>19258</v>
      </c>
      <c r="AU17" s="3" t="s">
        <v>26977</v>
      </c>
      <c r="AX17">
        <v>0</v>
      </c>
      <c r="AY17" t="s">
        <v>19236</v>
      </c>
      <c r="AZ17" t="s">
        <v>19237</v>
      </c>
      <c r="BA17" s="8">
        <v>1</v>
      </c>
      <c r="BB17">
        <v>0</v>
      </c>
      <c r="BC17" t="s">
        <v>78</v>
      </c>
      <c r="BD17" t="s">
        <v>74</v>
      </c>
      <c r="BE17" t="s">
        <v>19239</v>
      </c>
      <c r="BF17" t="s">
        <v>19240</v>
      </c>
      <c r="BG17" t="s">
        <v>19242</v>
      </c>
      <c r="BH17" t="s">
        <v>19243</v>
      </c>
      <c r="BI17" t="s">
        <v>19244</v>
      </c>
      <c r="BJ17" t="s">
        <v>19245</v>
      </c>
      <c r="BK17" t="s">
        <v>19246</v>
      </c>
      <c r="BL17" t="s">
        <v>19247</v>
      </c>
      <c r="BM17" t="s">
        <v>19248</v>
      </c>
      <c r="BN17" t="s">
        <v>19249</v>
      </c>
      <c r="BO17">
        <v>92</v>
      </c>
      <c r="BP17">
        <v>352</v>
      </c>
      <c r="BQ17">
        <v>8</v>
      </c>
      <c r="BR17">
        <v>89</v>
      </c>
      <c r="BS17" t="s">
        <v>1225</v>
      </c>
      <c r="BT17" t="s">
        <v>347</v>
      </c>
      <c r="BU17" t="s">
        <v>1226</v>
      </c>
      <c r="BV17" t="s">
        <v>19250</v>
      </c>
      <c r="BW17" t="s">
        <v>19251</v>
      </c>
      <c r="BX17" t="s">
        <v>19238</v>
      </c>
      <c r="BY17" t="s">
        <v>19252</v>
      </c>
      <c r="BZ17" t="s">
        <v>19253</v>
      </c>
      <c r="CA17">
        <v>2020</v>
      </c>
      <c r="CB17">
        <v>26</v>
      </c>
      <c r="CC17">
        <v>6</v>
      </c>
      <c r="CD17">
        <v>862</v>
      </c>
      <c r="CE17" t="s">
        <v>10424</v>
      </c>
      <c r="CF17" t="s">
        <v>74</v>
      </c>
      <c r="CG17" t="s">
        <v>19254</v>
      </c>
      <c r="CH17" t="str">
        <f>HYPERLINK("http://dx.doi.org/10.1016/j.stem.2020.05.004","http://dx.doi.org/10.1016/j.stem.2020.05.004")</f>
        <v>http://dx.doi.org/10.1016/j.stem.2020.05.004</v>
      </c>
      <c r="CI17">
        <v>29</v>
      </c>
      <c r="CJ17" t="s">
        <v>19255</v>
      </c>
      <c r="CK17" t="s">
        <v>153</v>
      </c>
      <c r="CL17" t="s">
        <v>19256</v>
      </c>
      <c r="CM17">
        <v>32459996</v>
      </c>
      <c r="CN17" s="8">
        <v>1</v>
      </c>
      <c r="CO17" t="s">
        <v>19258</v>
      </c>
      <c r="CP17" s="4">
        <v>1</v>
      </c>
      <c r="CR17">
        <v>16</v>
      </c>
      <c r="CS17" s="4">
        <v>315</v>
      </c>
    </row>
    <row r="18" spans="1:97" x14ac:dyDescent="0.25">
      <c r="A18" t="s">
        <v>24269</v>
      </c>
      <c r="B18" t="s">
        <v>24270</v>
      </c>
      <c r="C18" t="s">
        <v>24271</v>
      </c>
      <c r="D18" s="8" t="s">
        <v>24275</v>
      </c>
      <c r="E18" t="s">
        <v>3902</v>
      </c>
      <c r="F18" t="s">
        <v>78</v>
      </c>
      <c r="G18" t="s">
        <v>24272</v>
      </c>
      <c r="H18" t="s">
        <v>24273</v>
      </c>
      <c r="I18" t="s">
        <v>24274</v>
      </c>
      <c r="J18" t="s">
        <v>12288</v>
      </c>
      <c r="K18" t="s">
        <v>24276</v>
      </c>
      <c r="L18" t="s">
        <v>24277</v>
      </c>
      <c r="M18" t="s">
        <v>74</v>
      </c>
      <c r="N18" t="s">
        <v>74</v>
      </c>
      <c r="O18" t="s">
        <v>74</v>
      </c>
      <c r="P18" t="s">
        <v>74</v>
      </c>
      <c r="Q18" t="s">
        <v>74</v>
      </c>
      <c r="R18">
        <v>81</v>
      </c>
      <c r="S18">
        <v>326</v>
      </c>
      <c r="T18">
        <v>17</v>
      </c>
      <c r="U18">
        <v>259</v>
      </c>
      <c r="V18" t="s">
        <v>1267</v>
      </c>
      <c r="W18" t="s">
        <v>118</v>
      </c>
      <c r="X18" t="s">
        <v>1268</v>
      </c>
      <c r="Y18" t="s">
        <v>3914</v>
      </c>
      <c r="Z18" t="s">
        <v>3915</v>
      </c>
      <c r="AA18" t="s">
        <v>3916</v>
      </c>
      <c r="AB18" t="s">
        <v>3917</v>
      </c>
      <c r="AC18" t="s">
        <v>439</v>
      </c>
      <c r="AD18">
        <v>2013</v>
      </c>
      <c r="AE18">
        <v>42</v>
      </c>
      <c r="AF18">
        <v>2</v>
      </c>
      <c r="AG18">
        <v>408</v>
      </c>
      <c r="AH18">
        <v>422</v>
      </c>
      <c r="AI18" t="s">
        <v>74</v>
      </c>
      <c r="AJ18" t="s">
        <v>24278</v>
      </c>
      <c r="AK18" t="str">
        <f>HYPERLINK("http://dx.doi.org/10.1016/j.respol.2012.10.005","http://dx.doi.org/10.1016/j.respol.2012.10.005")</f>
        <v>http://dx.doi.org/10.1016/j.respol.2012.10.005</v>
      </c>
      <c r="AL18">
        <v>15</v>
      </c>
      <c r="AM18" t="s">
        <v>3359</v>
      </c>
      <c r="AN18" t="s">
        <v>100</v>
      </c>
      <c r="AO18" t="s">
        <v>1576</v>
      </c>
      <c r="AP18" t="s">
        <v>74</v>
      </c>
      <c r="AQ18" s="8" t="s">
        <v>809</v>
      </c>
      <c r="AR18" t="s">
        <v>24280</v>
      </c>
      <c r="AS18" s="4">
        <v>303</v>
      </c>
      <c r="AT18" t="s">
        <v>24280</v>
      </c>
      <c r="AU18" s="3" t="s">
        <v>26977</v>
      </c>
      <c r="AX18">
        <v>0</v>
      </c>
      <c r="AY18" t="s">
        <v>24270</v>
      </c>
      <c r="AZ18" t="s">
        <v>24271</v>
      </c>
      <c r="BA18" s="8">
        <v>1</v>
      </c>
      <c r="BB18">
        <v>0</v>
      </c>
      <c r="BC18" t="s">
        <v>78</v>
      </c>
      <c r="BD18" t="s">
        <v>24272</v>
      </c>
      <c r="BE18" t="s">
        <v>24273</v>
      </c>
      <c r="BF18" t="s">
        <v>24274</v>
      </c>
      <c r="BG18" t="s">
        <v>12288</v>
      </c>
      <c r="BH18" t="s">
        <v>24276</v>
      </c>
      <c r="BI18" t="s">
        <v>24277</v>
      </c>
      <c r="BJ18" t="s">
        <v>74</v>
      </c>
      <c r="BK18" t="s">
        <v>74</v>
      </c>
      <c r="BL18" t="s">
        <v>74</v>
      </c>
      <c r="BM18" t="s">
        <v>74</v>
      </c>
      <c r="BN18" t="s">
        <v>74</v>
      </c>
      <c r="BO18">
        <v>81</v>
      </c>
      <c r="BP18">
        <v>326</v>
      </c>
      <c r="BQ18">
        <v>17</v>
      </c>
      <c r="BR18">
        <v>259</v>
      </c>
      <c r="BS18" t="s">
        <v>1267</v>
      </c>
      <c r="BT18" t="s">
        <v>118</v>
      </c>
      <c r="BU18" t="s">
        <v>1268</v>
      </c>
      <c r="BV18" t="s">
        <v>3914</v>
      </c>
      <c r="BW18" t="s">
        <v>3915</v>
      </c>
      <c r="BX18" t="s">
        <v>3916</v>
      </c>
      <c r="BY18" t="s">
        <v>3917</v>
      </c>
      <c r="BZ18" t="s">
        <v>439</v>
      </c>
      <c r="CA18">
        <v>2013</v>
      </c>
      <c r="CB18">
        <v>42</v>
      </c>
      <c r="CC18">
        <v>2</v>
      </c>
      <c r="CD18">
        <v>408</v>
      </c>
      <c r="CE18">
        <v>422</v>
      </c>
      <c r="CF18" t="s">
        <v>74</v>
      </c>
      <c r="CG18" t="s">
        <v>24278</v>
      </c>
      <c r="CH18" t="str">
        <f>HYPERLINK("http://dx.doi.org/10.1016/j.respol.2012.10.005","http://dx.doi.org/10.1016/j.respol.2012.10.005")</f>
        <v>http://dx.doi.org/10.1016/j.respol.2012.10.005</v>
      </c>
      <c r="CI18">
        <v>15</v>
      </c>
      <c r="CJ18" t="s">
        <v>3359</v>
      </c>
      <c r="CK18" t="s">
        <v>100</v>
      </c>
      <c r="CL18" t="s">
        <v>1576</v>
      </c>
      <c r="CM18" t="s">
        <v>74</v>
      </c>
      <c r="CN18" s="8">
        <v>1</v>
      </c>
      <c r="CO18" t="s">
        <v>24280</v>
      </c>
      <c r="CP18" s="4">
        <v>1</v>
      </c>
      <c r="CR18">
        <v>17</v>
      </c>
      <c r="CS18" s="4">
        <v>303</v>
      </c>
    </row>
    <row r="19" spans="1:97" x14ac:dyDescent="0.25">
      <c r="A19" t="s">
        <v>23705</v>
      </c>
      <c r="B19" t="s">
        <v>23705</v>
      </c>
      <c r="C19" t="s">
        <v>23706</v>
      </c>
      <c r="D19" s="8" t="s">
        <v>23709</v>
      </c>
      <c r="E19" t="s">
        <v>11066</v>
      </c>
      <c r="F19" t="s">
        <v>78</v>
      </c>
      <c r="G19" t="s">
        <v>74</v>
      </c>
      <c r="H19" t="s">
        <v>23707</v>
      </c>
      <c r="I19" t="s">
        <v>23708</v>
      </c>
      <c r="J19" t="s">
        <v>17644</v>
      </c>
      <c r="K19" t="s">
        <v>23710</v>
      </c>
      <c r="L19" t="s">
        <v>74</v>
      </c>
      <c r="M19" t="s">
        <v>74</v>
      </c>
      <c r="N19" t="s">
        <v>74</v>
      </c>
      <c r="O19" t="s">
        <v>74</v>
      </c>
      <c r="P19" t="s">
        <v>74</v>
      </c>
      <c r="Q19" t="s">
        <v>74</v>
      </c>
      <c r="R19">
        <v>40</v>
      </c>
      <c r="S19">
        <v>631</v>
      </c>
      <c r="T19">
        <v>1</v>
      </c>
      <c r="U19">
        <v>47</v>
      </c>
      <c r="V19" t="s">
        <v>11071</v>
      </c>
      <c r="W19" t="s">
        <v>6966</v>
      </c>
      <c r="X19" t="s">
        <v>23711</v>
      </c>
      <c r="Y19" t="s">
        <v>11073</v>
      </c>
      <c r="Z19" t="s">
        <v>74</v>
      </c>
      <c r="AA19" t="s">
        <v>11075</v>
      </c>
      <c r="AB19" t="s">
        <v>11076</v>
      </c>
      <c r="AC19" t="s">
        <v>1111</v>
      </c>
      <c r="AD19">
        <v>1998</v>
      </c>
      <c r="AE19">
        <v>107</v>
      </c>
      <c r="AF19">
        <v>1</v>
      </c>
      <c r="AG19">
        <v>1</v>
      </c>
      <c r="AH19">
        <v>35</v>
      </c>
      <c r="AI19" t="s">
        <v>74</v>
      </c>
      <c r="AJ19" t="s">
        <v>23712</v>
      </c>
      <c r="AK19" t="str">
        <f>HYPERLINK("http://dx.doi.org/10.1086/444201","http://dx.doi.org/10.1086/444201")</f>
        <v>http://dx.doi.org/10.1086/444201</v>
      </c>
      <c r="AL19">
        <v>35</v>
      </c>
      <c r="AM19" t="s">
        <v>278</v>
      </c>
      <c r="AN19" t="s">
        <v>100</v>
      </c>
      <c r="AO19" t="s">
        <v>278</v>
      </c>
      <c r="AP19" t="s">
        <v>74</v>
      </c>
      <c r="AQ19" t="s">
        <v>74</v>
      </c>
      <c r="AR19" t="s">
        <v>23714</v>
      </c>
      <c r="AS19" s="4">
        <v>293</v>
      </c>
      <c r="AT19" t="s">
        <v>23714</v>
      </c>
      <c r="AU19" s="3" t="s">
        <v>26977</v>
      </c>
      <c r="AX19">
        <v>0</v>
      </c>
      <c r="AY19" t="s">
        <v>23705</v>
      </c>
      <c r="AZ19" t="s">
        <v>23706</v>
      </c>
      <c r="BA19" s="8">
        <v>1</v>
      </c>
      <c r="BB19">
        <v>0</v>
      </c>
      <c r="BC19" t="s">
        <v>78</v>
      </c>
      <c r="BD19" t="s">
        <v>74</v>
      </c>
      <c r="BE19" t="s">
        <v>23707</v>
      </c>
      <c r="BF19" t="s">
        <v>23708</v>
      </c>
      <c r="BG19" t="s">
        <v>17644</v>
      </c>
      <c r="BH19" t="s">
        <v>23710</v>
      </c>
      <c r="BI19" t="s">
        <v>74</v>
      </c>
      <c r="BJ19" t="s">
        <v>74</v>
      </c>
      <c r="BK19" t="s">
        <v>74</v>
      </c>
      <c r="BL19" t="s">
        <v>74</v>
      </c>
      <c r="BM19" t="s">
        <v>74</v>
      </c>
      <c r="BN19" t="s">
        <v>74</v>
      </c>
      <c r="BO19">
        <v>40</v>
      </c>
      <c r="BP19">
        <v>631</v>
      </c>
      <c r="BQ19">
        <v>1</v>
      </c>
      <c r="BR19">
        <v>47</v>
      </c>
      <c r="BS19" t="s">
        <v>11071</v>
      </c>
      <c r="BT19" t="s">
        <v>6966</v>
      </c>
      <c r="BU19" t="s">
        <v>23711</v>
      </c>
      <c r="BV19" t="s">
        <v>11073</v>
      </c>
      <c r="BW19" t="s">
        <v>74</v>
      </c>
      <c r="BX19" t="s">
        <v>11075</v>
      </c>
      <c r="BY19" t="s">
        <v>11076</v>
      </c>
      <c r="BZ19" t="s">
        <v>1111</v>
      </c>
      <c r="CA19">
        <v>1998</v>
      </c>
      <c r="CB19">
        <v>107</v>
      </c>
      <c r="CC19">
        <v>1</v>
      </c>
      <c r="CD19">
        <v>1</v>
      </c>
      <c r="CE19">
        <v>35</v>
      </c>
      <c r="CF19" t="s">
        <v>74</v>
      </c>
      <c r="CG19" t="s">
        <v>23712</v>
      </c>
      <c r="CH19" t="str">
        <f>HYPERLINK("http://dx.doi.org/10.1086/444201","http://dx.doi.org/10.1086/444201")</f>
        <v>http://dx.doi.org/10.1086/444201</v>
      </c>
      <c r="CI19">
        <v>35</v>
      </c>
      <c r="CJ19" t="s">
        <v>278</v>
      </c>
      <c r="CK19" t="s">
        <v>100</v>
      </c>
      <c r="CL19" t="s">
        <v>278</v>
      </c>
      <c r="CM19" t="s">
        <v>74</v>
      </c>
      <c r="CN19">
        <v>0</v>
      </c>
      <c r="CO19" t="s">
        <v>23714</v>
      </c>
      <c r="CP19" s="4">
        <v>1</v>
      </c>
      <c r="CR19">
        <v>18</v>
      </c>
      <c r="CS19" s="4">
        <v>293</v>
      </c>
    </row>
    <row r="20" spans="1:97" x14ac:dyDescent="0.25">
      <c r="A20" t="s">
        <v>9059</v>
      </c>
      <c r="B20" t="s">
        <v>9059</v>
      </c>
      <c r="C20" t="s">
        <v>9060</v>
      </c>
      <c r="D20" t="s">
        <v>9064</v>
      </c>
      <c r="E20" t="s">
        <v>1601</v>
      </c>
      <c r="F20" t="s">
        <v>78</v>
      </c>
      <c r="G20" t="s">
        <v>9061</v>
      </c>
      <c r="H20" t="s">
        <v>9062</v>
      </c>
      <c r="I20" t="s">
        <v>9063</v>
      </c>
      <c r="J20" t="s">
        <v>9065</v>
      </c>
      <c r="K20" t="s">
        <v>9066</v>
      </c>
      <c r="L20" t="s">
        <v>9067</v>
      </c>
      <c r="M20" t="s">
        <v>9068</v>
      </c>
      <c r="N20" t="s">
        <v>9069</v>
      </c>
      <c r="O20" t="s">
        <v>74</v>
      </c>
      <c r="P20" t="s">
        <v>74</v>
      </c>
      <c r="Q20" t="s">
        <v>74</v>
      </c>
      <c r="R20">
        <v>31</v>
      </c>
      <c r="S20">
        <v>366</v>
      </c>
      <c r="T20">
        <v>2</v>
      </c>
      <c r="U20">
        <v>80</v>
      </c>
      <c r="V20" t="s">
        <v>224</v>
      </c>
      <c r="W20" t="s">
        <v>225</v>
      </c>
      <c r="X20" t="s">
        <v>226</v>
      </c>
      <c r="Y20" t="s">
        <v>1613</v>
      </c>
      <c r="Z20" t="s">
        <v>1614</v>
      </c>
      <c r="AA20" t="s">
        <v>1615</v>
      </c>
      <c r="AB20" t="s">
        <v>1616</v>
      </c>
      <c r="AC20" t="s">
        <v>871</v>
      </c>
      <c r="AD20">
        <v>2005</v>
      </c>
      <c r="AE20">
        <v>15</v>
      </c>
      <c r="AF20">
        <v>5</v>
      </c>
      <c r="AG20">
        <v>397</v>
      </c>
      <c r="AH20">
        <v>413</v>
      </c>
      <c r="AI20" t="s">
        <v>74</v>
      </c>
      <c r="AJ20" t="s">
        <v>9070</v>
      </c>
      <c r="AK20" t="str">
        <f>HYPERLINK("http://dx.doi.org/10.1016/j.learninstruc.2005.07.008","http://dx.doi.org/10.1016/j.learninstruc.2005.07.008")</f>
        <v>http://dx.doi.org/10.1016/j.learninstruc.2005.07.008</v>
      </c>
      <c r="AL20">
        <v>17</v>
      </c>
      <c r="AM20" t="s">
        <v>511</v>
      </c>
      <c r="AN20" t="s">
        <v>100</v>
      </c>
      <c r="AO20" t="s">
        <v>512</v>
      </c>
      <c r="AP20" t="s">
        <v>74</v>
      </c>
      <c r="AQ20" t="s">
        <v>74</v>
      </c>
      <c r="AR20" t="s">
        <v>9072</v>
      </c>
      <c r="AS20" s="4">
        <v>285</v>
      </c>
      <c r="AT20" t="s">
        <v>9072</v>
      </c>
      <c r="AU20" s="3" t="s">
        <v>26977</v>
      </c>
      <c r="AX20">
        <v>0</v>
      </c>
      <c r="AY20" t="s">
        <v>9059</v>
      </c>
      <c r="AZ20" t="s">
        <v>9060</v>
      </c>
      <c r="BA20">
        <v>0</v>
      </c>
      <c r="BB20">
        <v>0</v>
      </c>
      <c r="BC20" t="s">
        <v>78</v>
      </c>
      <c r="BD20" t="s">
        <v>9061</v>
      </c>
      <c r="BE20" t="s">
        <v>9062</v>
      </c>
      <c r="BF20" t="s">
        <v>9063</v>
      </c>
      <c r="BG20" t="s">
        <v>9065</v>
      </c>
      <c r="BH20" t="s">
        <v>9066</v>
      </c>
      <c r="BI20" t="s">
        <v>9067</v>
      </c>
      <c r="BJ20" t="s">
        <v>9068</v>
      </c>
      <c r="BK20" t="s">
        <v>9069</v>
      </c>
      <c r="BL20" t="s">
        <v>74</v>
      </c>
      <c r="BM20" t="s">
        <v>74</v>
      </c>
      <c r="BN20" t="s">
        <v>74</v>
      </c>
      <c r="BO20">
        <v>31</v>
      </c>
      <c r="BP20">
        <v>366</v>
      </c>
      <c r="BQ20">
        <v>2</v>
      </c>
      <c r="BR20">
        <v>80</v>
      </c>
      <c r="BS20" t="s">
        <v>224</v>
      </c>
      <c r="BT20" t="s">
        <v>225</v>
      </c>
      <c r="BU20" t="s">
        <v>226</v>
      </c>
      <c r="BV20" t="s">
        <v>1613</v>
      </c>
      <c r="BW20" t="s">
        <v>1614</v>
      </c>
      <c r="BX20" t="s">
        <v>1615</v>
      </c>
      <c r="BY20" t="s">
        <v>1616</v>
      </c>
      <c r="BZ20" t="s">
        <v>871</v>
      </c>
      <c r="CA20">
        <v>2005</v>
      </c>
      <c r="CB20">
        <v>15</v>
      </c>
      <c r="CC20">
        <v>5</v>
      </c>
      <c r="CD20">
        <v>397</v>
      </c>
      <c r="CE20">
        <v>413</v>
      </c>
      <c r="CF20" t="s">
        <v>74</v>
      </c>
      <c r="CG20" t="s">
        <v>9070</v>
      </c>
      <c r="CH20" t="str">
        <f>HYPERLINK("http://dx.doi.org/10.1016/j.learninstruc.2005.07.008","http://dx.doi.org/10.1016/j.learninstruc.2005.07.008")</f>
        <v>http://dx.doi.org/10.1016/j.learninstruc.2005.07.008</v>
      </c>
      <c r="CI20">
        <v>17</v>
      </c>
      <c r="CJ20" t="s">
        <v>511</v>
      </c>
      <c r="CK20" t="s">
        <v>100</v>
      </c>
      <c r="CL20" t="s">
        <v>512</v>
      </c>
      <c r="CM20" t="s">
        <v>74</v>
      </c>
      <c r="CN20">
        <v>0</v>
      </c>
      <c r="CO20" t="s">
        <v>9072</v>
      </c>
      <c r="CP20" s="4">
        <v>1</v>
      </c>
      <c r="CR20">
        <v>19</v>
      </c>
      <c r="CS20" s="4">
        <v>285</v>
      </c>
    </row>
    <row r="21" spans="1:97" x14ac:dyDescent="0.25">
      <c r="A21" t="s">
        <v>5961</v>
      </c>
      <c r="B21" t="s">
        <v>5962</v>
      </c>
      <c r="C21" t="s">
        <v>5963</v>
      </c>
      <c r="D21" s="8" t="s">
        <v>5966</v>
      </c>
      <c r="E21" t="s">
        <v>5964</v>
      </c>
      <c r="F21" t="s">
        <v>78</v>
      </c>
      <c r="G21" t="s">
        <v>74</v>
      </c>
      <c r="H21" t="s">
        <v>5965</v>
      </c>
      <c r="I21" t="s">
        <v>74</v>
      </c>
      <c r="J21" t="s">
        <v>5967</v>
      </c>
      <c r="K21" t="s">
        <v>5968</v>
      </c>
      <c r="L21" t="s">
        <v>74</v>
      </c>
      <c r="M21" t="s">
        <v>74</v>
      </c>
      <c r="N21" t="s">
        <v>74</v>
      </c>
      <c r="O21" t="s">
        <v>74</v>
      </c>
      <c r="P21" t="s">
        <v>74</v>
      </c>
      <c r="Q21" t="s">
        <v>74</v>
      </c>
      <c r="R21">
        <v>112</v>
      </c>
      <c r="S21">
        <v>382</v>
      </c>
      <c r="T21">
        <v>1</v>
      </c>
      <c r="U21">
        <v>39</v>
      </c>
      <c r="V21" t="s">
        <v>5969</v>
      </c>
      <c r="W21" t="s">
        <v>5970</v>
      </c>
      <c r="X21" t="s">
        <v>5971</v>
      </c>
      <c r="Y21" t="s">
        <v>5972</v>
      </c>
      <c r="Z21" t="s">
        <v>74</v>
      </c>
      <c r="AA21" t="s">
        <v>5973</v>
      </c>
      <c r="AB21" t="s">
        <v>5974</v>
      </c>
      <c r="AC21" t="s">
        <v>686</v>
      </c>
      <c r="AD21">
        <v>2010</v>
      </c>
      <c r="AE21">
        <v>42</v>
      </c>
      <c r="AF21">
        <v>8</v>
      </c>
      <c r="AG21">
        <v>1</v>
      </c>
      <c r="AH21">
        <v>14</v>
      </c>
      <c r="AI21" t="s">
        <v>74</v>
      </c>
      <c r="AJ21" t="s">
        <v>74</v>
      </c>
      <c r="AK21" t="s">
        <v>74</v>
      </c>
      <c r="AL21">
        <v>14</v>
      </c>
      <c r="AM21" t="s">
        <v>2446</v>
      </c>
      <c r="AN21" t="s">
        <v>100</v>
      </c>
      <c r="AO21" t="s">
        <v>2447</v>
      </c>
      <c r="AP21" t="s">
        <v>74</v>
      </c>
      <c r="AQ21" t="s">
        <v>74</v>
      </c>
      <c r="AR21" t="s">
        <v>5976</v>
      </c>
      <c r="AS21" s="4">
        <v>285</v>
      </c>
      <c r="AT21" t="s">
        <v>5976</v>
      </c>
      <c r="AU21" s="3" t="s">
        <v>26977</v>
      </c>
      <c r="AX21">
        <v>0</v>
      </c>
      <c r="AY21" t="s">
        <v>5962</v>
      </c>
      <c r="AZ21" t="s">
        <v>5963</v>
      </c>
      <c r="BA21" s="8">
        <v>1</v>
      </c>
      <c r="BB21">
        <v>0</v>
      </c>
      <c r="BC21" t="s">
        <v>78</v>
      </c>
      <c r="BD21" t="s">
        <v>74</v>
      </c>
      <c r="BE21" t="s">
        <v>5965</v>
      </c>
      <c r="BF21" t="s">
        <v>74</v>
      </c>
      <c r="BG21" t="s">
        <v>5967</v>
      </c>
      <c r="BH21" t="s">
        <v>5968</v>
      </c>
      <c r="BI21" t="s">
        <v>74</v>
      </c>
      <c r="BJ21" t="s">
        <v>74</v>
      </c>
      <c r="BK21" t="s">
        <v>74</v>
      </c>
      <c r="BL21" t="s">
        <v>74</v>
      </c>
      <c r="BM21" t="s">
        <v>74</v>
      </c>
      <c r="BN21" t="s">
        <v>74</v>
      </c>
      <c r="BO21">
        <v>112</v>
      </c>
      <c r="BP21">
        <v>382</v>
      </c>
      <c r="BQ21">
        <v>1</v>
      </c>
      <c r="BR21">
        <v>39</v>
      </c>
      <c r="BS21" t="s">
        <v>5969</v>
      </c>
      <c r="BT21" t="s">
        <v>5970</v>
      </c>
      <c r="BU21" t="s">
        <v>5971</v>
      </c>
      <c r="BV21" t="s">
        <v>5972</v>
      </c>
      <c r="BW21" t="s">
        <v>74</v>
      </c>
      <c r="BX21" t="s">
        <v>5973</v>
      </c>
      <c r="BY21" t="s">
        <v>5974</v>
      </c>
      <c r="BZ21" t="s">
        <v>686</v>
      </c>
      <c r="CA21">
        <v>2010</v>
      </c>
      <c r="CB21">
        <v>42</v>
      </c>
      <c r="CC21">
        <v>8</v>
      </c>
      <c r="CD21">
        <v>1</v>
      </c>
      <c r="CE21">
        <v>14</v>
      </c>
      <c r="CF21" t="s">
        <v>74</v>
      </c>
      <c r="CG21" t="s">
        <v>74</v>
      </c>
      <c r="CH21" t="s">
        <v>74</v>
      </c>
      <c r="CI21">
        <v>14</v>
      </c>
      <c r="CJ21" t="s">
        <v>2446</v>
      </c>
      <c r="CK21" t="s">
        <v>100</v>
      </c>
      <c r="CL21" t="s">
        <v>2447</v>
      </c>
      <c r="CM21" t="s">
        <v>74</v>
      </c>
      <c r="CN21">
        <v>0</v>
      </c>
      <c r="CO21" t="s">
        <v>5976</v>
      </c>
      <c r="CP21" s="4">
        <v>1</v>
      </c>
      <c r="CR21">
        <v>20</v>
      </c>
      <c r="CS21" s="4">
        <v>285</v>
      </c>
    </row>
    <row r="22" spans="1:97" x14ac:dyDescent="0.25">
      <c r="A22" s="8" t="s">
        <v>13856</v>
      </c>
      <c r="B22" t="s">
        <v>13857</v>
      </c>
      <c r="C22" t="s">
        <v>13858</v>
      </c>
      <c r="D22" s="8" t="s">
        <v>13861</v>
      </c>
      <c r="E22" t="s">
        <v>7903</v>
      </c>
      <c r="F22" t="s">
        <v>78</v>
      </c>
      <c r="G22" t="s">
        <v>74</v>
      </c>
      <c r="H22" t="s">
        <v>13859</v>
      </c>
      <c r="I22" t="s">
        <v>13860</v>
      </c>
      <c r="J22" t="s">
        <v>13862</v>
      </c>
      <c r="K22" t="s">
        <v>13863</v>
      </c>
      <c r="L22" t="s">
        <v>12596</v>
      </c>
      <c r="M22" t="s">
        <v>1608</v>
      </c>
      <c r="N22" t="s">
        <v>74</v>
      </c>
      <c r="O22" t="s">
        <v>74</v>
      </c>
      <c r="P22" t="s">
        <v>74</v>
      </c>
      <c r="Q22" t="s">
        <v>74</v>
      </c>
      <c r="R22">
        <v>73</v>
      </c>
      <c r="S22">
        <v>533</v>
      </c>
      <c r="T22">
        <v>25</v>
      </c>
      <c r="U22">
        <v>202</v>
      </c>
      <c r="V22" t="s">
        <v>196</v>
      </c>
      <c r="W22" t="s">
        <v>197</v>
      </c>
      <c r="X22" t="s">
        <v>198</v>
      </c>
      <c r="Y22" t="s">
        <v>7910</v>
      </c>
      <c r="Z22" t="s">
        <v>7911</v>
      </c>
      <c r="AA22" t="s">
        <v>7912</v>
      </c>
      <c r="AB22" t="s">
        <v>7913</v>
      </c>
      <c r="AC22" t="s">
        <v>439</v>
      </c>
      <c r="AD22">
        <v>2014</v>
      </c>
      <c r="AE22">
        <v>85</v>
      </c>
      <c r="AF22">
        <v>2</v>
      </c>
      <c r="AG22">
        <v>610</v>
      </c>
      <c r="AH22">
        <v>625</v>
      </c>
      <c r="AI22" t="s">
        <v>74</v>
      </c>
      <c r="AJ22" t="s">
        <v>13864</v>
      </c>
      <c r="AK22" t="str">
        <f>HYPERLINK("http://dx.doi.org/10.1111/cdev.12153","http://dx.doi.org/10.1111/cdev.12153")</f>
        <v>http://dx.doi.org/10.1111/cdev.12153</v>
      </c>
      <c r="AL22">
        <v>16</v>
      </c>
      <c r="AM22" t="s">
        <v>3268</v>
      </c>
      <c r="AN22" t="s">
        <v>100</v>
      </c>
      <c r="AO22" t="s">
        <v>101</v>
      </c>
      <c r="AP22">
        <v>24033259</v>
      </c>
      <c r="AQ22" s="8" t="s">
        <v>280</v>
      </c>
      <c r="AR22" t="s">
        <v>13866</v>
      </c>
      <c r="AS22" s="4">
        <v>283</v>
      </c>
      <c r="AT22" t="s">
        <v>13866</v>
      </c>
      <c r="AU22" s="3" t="s">
        <v>26977</v>
      </c>
      <c r="AX22" s="8">
        <v>1</v>
      </c>
      <c r="AY22" t="s">
        <v>13857</v>
      </c>
      <c r="AZ22" t="s">
        <v>13858</v>
      </c>
      <c r="BA22" s="8">
        <v>1</v>
      </c>
      <c r="BB22">
        <v>0</v>
      </c>
      <c r="BC22" t="s">
        <v>78</v>
      </c>
      <c r="BD22" t="s">
        <v>74</v>
      </c>
      <c r="BE22" t="s">
        <v>13859</v>
      </c>
      <c r="BF22" t="s">
        <v>13860</v>
      </c>
      <c r="BG22" t="s">
        <v>13862</v>
      </c>
      <c r="BH22" t="s">
        <v>13863</v>
      </c>
      <c r="BI22" t="s">
        <v>12596</v>
      </c>
      <c r="BJ22" t="s">
        <v>1608</v>
      </c>
      <c r="BK22" t="s">
        <v>74</v>
      </c>
      <c r="BL22" t="s">
        <v>74</v>
      </c>
      <c r="BM22" t="s">
        <v>74</v>
      </c>
      <c r="BN22" t="s">
        <v>74</v>
      </c>
      <c r="BO22">
        <v>73</v>
      </c>
      <c r="BP22">
        <v>533</v>
      </c>
      <c r="BQ22">
        <v>25</v>
      </c>
      <c r="BR22">
        <v>202</v>
      </c>
      <c r="BS22" t="s">
        <v>196</v>
      </c>
      <c r="BT22" t="s">
        <v>197</v>
      </c>
      <c r="BU22" t="s">
        <v>198</v>
      </c>
      <c r="BV22" t="s">
        <v>7910</v>
      </c>
      <c r="BW22" t="s">
        <v>7911</v>
      </c>
      <c r="BX22" t="s">
        <v>7912</v>
      </c>
      <c r="BY22" t="s">
        <v>7913</v>
      </c>
      <c r="BZ22" t="s">
        <v>439</v>
      </c>
      <c r="CA22">
        <v>2014</v>
      </c>
      <c r="CB22">
        <v>85</v>
      </c>
      <c r="CC22">
        <v>2</v>
      </c>
      <c r="CD22">
        <v>610</v>
      </c>
      <c r="CE22">
        <v>625</v>
      </c>
      <c r="CF22" t="s">
        <v>74</v>
      </c>
      <c r="CG22" t="s">
        <v>13864</v>
      </c>
      <c r="CH22" t="str">
        <f>HYPERLINK("http://dx.doi.org/10.1111/cdev.12153","http://dx.doi.org/10.1111/cdev.12153")</f>
        <v>http://dx.doi.org/10.1111/cdev.12153</v>
      </c>
      <c r="CI22">
        <v>16</v>
      </c>
      <c r="CJ22" t="s">
        <v>3268</v>
      </c>
      <c r="CK22" t="s">
        <v>100</v>
      </c>
      <c r="CL22" t="s">
        <v>101</v>
      </c>
      <c r="CM22">
        <v>24033259</v>
      </c>
      <c r="CN22" s="8">
        <v>1</v>
      </c>
      <c r="CO22" t="s">
        <v>13866</v>
      </c>
      <c r="CP22" s="4">
        <v>1</v>
      </c>
      <c r="CR22">
        <v>21</v>
      </c>
      <c r="CS22" s="4">
        <v>283</v>
      </c>
    </row>
    <row r="23" spans="1:97" x14ac:dyDescent="0.25">
      <c r="A23" t="s">
        <v>6822</v>
      </c>
      <c r="B23" t="s">
        <v>6823</v>
      </c>
      <c r="C23" t="s">
        <v>6824</v>
      </c>
      <c r="D23" s="8" t="s">
        <v>6829</v>
      </c>
      <c r="E23" s="8" t="s">
        <v>6825</v>
      </c>
      <c r="F23" t="s">
        <v>78</v>
      </c>
      <c r="G23" t="s">
        <v>6826</v>
      </c>
      <c r="H23" t="s">
        <v>6827</v>
      </c>
      <c r="I23" t="s">
        <v>6828</v>
      </c>
      <c r="J23" t="s">
        <v>6830</v>
      </c>
      <c r="K23" t="s">
        <v>6831</v>
      </c>
      <c r="L23" t="s">
        <v>6832</v>
      </c>
      <c r="M23" t="s">
        <v>6833</v>
      </c>
      <c r="N23" t="s">
        <v>6834</v>
      </c>
      <c r="O23" t="s">
        <v>74</v>
      </c>
      <c r="P23" t="s">
        <v>74</v>
      </c>
      <c r="Q23" t="s">
        <v>74</v>
      </c>
      <c r="R23">
        <v>66</v>
      </c>
      <c r="S23">
        <v>335</v>
      </c>
      <c r="T23">
        <v>13</v>
      </c>
      <c r="U23">
        <v>178</v>
      </c>
      <c r="V23" t="s">
        <v>1775</v>
      </c>
      <c r="W23" t="s">
        <v>1776</v>
      </c>
      <c r="X23" t="s">
        <v>1777</v>
      </c>
      <c r="Y23" t="s">
        <v>6835</v>
      </c>
      <c r="Z23" t="s">
        <v>6836</v>
      </c>
      <c r="AA23" t="s">
        <v>6837</v>
      </c>
      <c r="AB23" t="s">
        <v>6838</v>
      </c>
      <c r="AC23" t="s">
        <v>124</v>
      </c>
      <c r="AD23">
        <v>2009</v>
      </c>
      <c r="AE23">
        <v>45</v>
      </c>
      <c r="AF23">
        <v>4</v>
      </c>
      <c r="AG23">
        <v>1119</v>
      </c>
      <c r="AH23">
        <v>1142</v>
      </c>
      <c r="AI23" t="s">
        <v>74</v>
      </c>
      <c r="AJ23" t="s">
        <v>6839</v>
      </c>
      <c r="AK23" t="str">
        <f>HYPERLINK("http://dx.doi.org/10.1037/a0015272","http://dx.doi.org/10.1037/a0015272")</f>
        <v>http://dx.doi.org/10.1037/a0015272</v>
      </c>
      <c r="AL23">
        <v>24</v>
      </c>
      <c r="AM23" t="s">
        <v>1138</v>
      </c>
      <c r="AN23" t="s">
        <v>100</v>
      </c>
      <c r="AO23" t="s">
        <v>101</v>
      </c>
      <c r="AP23">
        <v>19586183</v>
      </c>
      <c r="AQ23" s="8" t="s">
        <v>280</v>
      </c>
      <c r="AR23" t="s">
        <v>6841</v>
      </c>
      <c r="AS23" s="4">
        <v>269</v>
      </c>
      <c r="AT23" t="s">
        <v>6841</v>
      </c>
      <c r="AU23" s="3" t="s">
        <v>26977</v>
      </c>
      <c r="AX23">
        <v>0</v>
      </c>
      <c r="AY23" t="s">
        <v>6823</v>
      </c>
      <c r="AZ23" t="s">
        <v>6824</v>
      </c>
      <c r="BA23" s="8">
        <v>1</v>
      </c>
      <c r="BB23" s="8">
        <v>1</v>
      </c>
      <c r="BC23" t="s">
        <v>78</v>
      </c>
      <c r="BD23" t="s">
        <v>6826</v>
      </c>
      <c r="BE23" t="s">
        <v>6827</v>
      </c>
      <c r="BF23" t="s">
        <v>6828</v>
      </c>
      <c r="BG23" t="s">
        <v>6830</v>
      </c>
      <c r="BH23" t="s">
        <v>6831</v>
      </c>
      <c r="BI23" t="s">
        <v>6832</v>
      </c>
      <c r="BJ23" t="s">
        <v>6833</v>
      </c>
      <c r="BK23" t="s">
        <v>6834</v>
      </c>
      <c r="BL23" t="s">
        <v>74</v>
      </c>
      <c r="BM23" t="s">
        <v>74</v>
      </c>
      <c r="BN23" t="s">
        <v>74</v>
      </c>
      <c r="BO23">
        <v>66</v>
      </c>
      <c r="BP23">
        <v>335</v>
      </c>
      <c r="BQ23">
        <v>13</v>
      </c>
      <c r="BR23">
        <v>178</v>
      </c>
      <c r="BS23" t="s">
        <v>1775</v>
      </c>
      <c r="BT23" t="s">
        <v>1776</v>
      </c>
      <c r="BU23" t="s">
        <v>1777</v>
      </c>
      <c r="BV23" t="s">
        <v>6835</v>
      </c>
      <c r="BW23" t="s">
        <v>6836</v>
      </c>
      <c r="BX23" t="s">
        <v>6837</v>
      </c>
      <c r="BY23" t="s">
        <v>6838</v>
      </c>
      <c r="BZ23" t="s">
        <v>124</v>
      </c>
      <c r="CA23">
        <v>2009</v>
      </c>
      <c r="CB23">
        <v>45</v>
      </c>
      <c r="CC23">
        <v>4</v>
      </c>
      <c r="CD23">
        <v>1119</v>
      </c>
      <c r="CE23">
        <v>1142</v>
      </c>
      <c r="CF23" t="s">
        <v>74</v>
      </c>
      <c r="CG23" t="s">
        <v>6839</v>
      </c>
      <c r="CH23" t="str">
        <f>HYPERLINK("http://dx.doi.org/10.1037/a0015272","http://dx.doi.org/10.1037/a0015272")</f>
        <v>http://dx.doi.org/10.1037/a0015272</v>
      </c>
      <c r="CI23">
        <v>24</v>
      </c>
      <c r="CJ23" t="s">
        <v>1138</v>
      </c>
      <c r="CK23" t="s">
        <v>100</v>
      </c>
      <c r="CL23" t="s">
        <v>101</v>
      </c>
      <c r="CM23">
        <v>19586183</v>
      </c>
      <c r="CN23" s="8">
        <v>1</v>
      </c>
      <c r="CO23" t="s">
        <v>6841</v>
      </c>
      <c r="CP23" s="4">
        <v>1</v>
      </c>
      <c r="CR23">
        <v>22</v>
      </c>
      <c r="CS23" s="4">
        <v>269</v>
      </c>
    </row>
    <row r="24" spans="1:97" x14ac:dyDescent="0.25">
      <c r="A24" t="s">
        <v>6601</v>
      </c>
      <c r="B24" t="s">
        <v>6602</v>
      </c>
      <c r="C24" t="s">
        <v>6603</v>
      </c>
      <c r="D24" s="8" t="s">
        <v>6608</v>
      </c>
      <c r="E24" t="s">
        <v>6604</v>
      </c>
      <c r="F24" t="s">
        <v>78</v>
      </c>
      <c r="G24" t="s">
        <v>6605</v>
      </c>
      <c r="H24" t="s">
        <v>6606</v>
      </c>
      <c r="I24" t="s">
        <v>6607</v>
      </c>
      <c r="J24" t="s">
        <v>4378</v>
      </c>
      <c r="K24" t="s">
        <v>6609</v>
      </c>
      <c r="L24" t="s">
        <v>6610</v>
      </c>
      <c r="M24" t="s">
        <v>6611</v>
      </c>
      <c r="N24" t="s">
        <v>6612</v>
      </c>
      <c r="O24" t="s">
        <v>6613</v>
      </c>
      <c r="P24" t="s">
        <v>6614</v>
      </c>
      <c r="Q24" t="s">
        <v>74</v>
      </c>
      <c r="R24">
        <v>96</v>
      </c>
      <c r="S24">
        <v>458</v>
      </c>
      <c r="T24">
        <v>2</v>
      </c>
      <c r="U24">
        <v>132</v>
      </c>
      <c r="V24" t="s">
        <v>248</v>
      </c>
      <c r="W24" t="s">
        <v>249</v>
      </c>
      <c r="X24" t="s">
        <v>250</v>
      </c>
      <c r="Y24" t="s">
        <v>6615</v>
      </c>
      <c r="Z24" t="s">
        <v>6616</v>
      </c>
      <c r="AA24" t="s">
        <v>6617</v>
      </c>
      <c r="AB24" t="s">
        <v>6618</v>
      </c>
      <c r="AC24" t="s">
        <v>439</v>
      </c>
      <c r="AD24">
        <v>2012</v>
      </c>
      <c r="AE24">
        <v>53</v>
      </c>
      <c r="AF24">
        <v>2</v>
      </c>
      <c r="AG24">
        <v>229</v>
      </c>
      <c r="AH24">
        <v>261</v>
      </c>
      <c r="AI24" t="s">
        <v>74</v>
      </c>
      <c r="AJ24" t="s">
        <v>6619</v>
      </c>
      <c r="AK24" t="str">
        <f>HYPERLINK("http://dx.doi.org/10.1007/s11162-011-9247-y","http://dx.doi.org/10.1007/s11162-011-9247-y")</f>
        <v>http://dx.doi.org/10.1007/s11162-011-9247-y</v>
      </c>
      <c r="AL24">
        <v>33</v>
      </c>
      <c r="AM24" t="s">
        <v>278</v>
      </c>
      <c r="AN24" t="s">
        <v>100</v>
      </c>
      <c r="AO24" t="s">
        <v>278</v>
      </c>
      <c r="AP24">
        <v>23503751</v>
      </c>
      <c r="AQ24" s="8" t="s">
        <v>6621</v>
      </c>
      <c r="AR24" t="s">
        <v>6622</v>
      </c>
      <c r="AS24" s="4">
        <v>263</v>
      </c>
      <c r="AT24" t="s">
        <v>6622</v>
      </c>
      <c r="AU24" s="3" t="s">
        <v>26977</v>
      </c>
      <c r="AX24">
        <v>0</v>
      </c>
      <c r="AY24" t="s">
        <v>6602</v>
      </c>
      <c r="AZ24" t="s">
        <v>6603</v>
      </c>
      <c r="BA24" s="8">
        <v>1</v>
      </c>
      <c r="BB24">
        <v>0</v>
      </c>
      <c r="BC24" t="s">
        <v>78</v>
      </c>
      <c r="BD24" t="s">
        <v>6605</v>
      </c>
      <c r="BE24" t="s">
        <v>6606</v>
      </c>
      <c r="BF24" t="s">
        <v>6607</v>
      </c>
      <c r="BG24" t="s">
        <v>4378</v>
      </c>
      <c r="BH24" t="s">
        <v>6609</v>
      </c>
      <c r="BI24" t="s">
        <v>6610</v>
      </c>
      <c r="BJ24" t="s">
        <v>6611</v>
      </c>
      <c r="BK24" t="s">
        <v>6612</v>
      </c>
      <c r="BL24" t="s">
        <v>6613</v>
      </c>
      <c r="BM24" t="s">
        <v>6614</v>
      </c>
      <c r="BN24" t="s">
        <v>74</v>
      </c>
      <c r="BO24">
        <v>96</v>
      </c>
      <c r="BP24">
        <v>458</v>
      </c>
      <c r="BQ24">
        <v>2</v>
      </c>
      <c r="BR24">
        <v>132</v>
      </c>
      <c r="BS24" t="s">
        <v>248</v>
      </c>
      <c r="BT24" t="s">
        <v>249</v>
      </c>
      <c r="BU24" t="s">
        <v>250</v>
      </c>
      <c r="BV24" t="s">
        <v>6615</v>
      </c>
      <c r="BW24" t="s">
        <v>6616</v>
      </c>
      <c r="BX24" t="s">
        <v>6617</v>
      </c>
      <c r="BY24" t="s">
        <v>6618</v>
      </c>
      <c r="BZ24" t="s">
        <v>439</v>
      </c>
      <c r="CA24">
        <v>2012</v>
      </c>
      <c r="CB24">
        <v>53</v>
      </c>
      <c r="CC24">
        <v>2</v>
      </c>
      <c r="CD24">
        <v>229</v>
      </c>
      <c r="CE24">
        <v>261</v>
      </c>
      <c r="CF24" t="s">
        <v>74</v>
      </c>
      <c r="CG24" t="s">
        <v>6619</v>
      </c>
      <c r="CH24" t="str">
        <f>HYPERLINK("http://dx.doi.org/10.1007/s11162-011-9247-y","http://dx.doi.org/10.1007/s11162-011-9247-y")</f>
        <v>http://dx.doi.org/10.1007/s11162-011-9247-y</v>
      </c>
      <c r="CI24">
        <v>33</v>
      </c>
      <c r="CJ24" t="s">
        <v>278</v>
      </c>
      <c r="CK24" t="s">
        <v>100</v>
      </c>
      <c r="CL24" t="s">
        <v>278</v>
      </c>
      <c r="CM24">
        <v>23503751</v>
      </c>
      <c r="CN24" s="8">
        <v>1</v>
      </c>
      <c r="CO24" t="s">
        <v>6622</v>
      </c>
      <c r="CP24" s="4">
        <v>1</v>
      </c>
      <c r="CR24">
        <v>23</v>
      </c>
      <c r="CS24" s="4">
        <v>263</v>
      </c>
    </row>
    <row r="25" spans="1:97" x14ac:dyDescent="0.25">
      <c r="A25" t="s">
        <v>16120</v>
      </c>
      <c r="B25" t="s">
        <v>16120</v>
      </c>
      <c r="C25" t="s">
        <v>16121</v>
      </c>
      <c r="D25" s="8" t="s">
        <v>16125</v>
      </c>
      <c r="E25" t="s">
        <v>16122</v>
      </c>
      <c r="F25" t="s">
        <v>78</v>
      </c>
      <c r="G25" t="s">
        <v>74</v>
      </c>
      <c r="H25" t="s">
        <v>16123</v>
      </c>
      <c r="I25" t="s">
        <v>16124</v>
      </c>
      <c r="J25" t="s">
        <v>16126</v>
      </c>
      <c r="K25" t="s">
        <v>16127</v>
      </c>
      <c r="L25" t="s">
        <v>16128</v>
      </c>
      <c r="M25" t="s">
        <v>74</v>
      </c>
      <c r="N25" t="s">
        <v>74</v>
      </c>
      <c r="O25" t="s">
        <v>74</v>
      </c>
      <c r="P25" t="s">
        <v>74</v>
      </c>
      <c r="Q25" t="s">
        <v>74</v>
      </c>
      <c r="R25">
        <v>33</v>
      </c>
      <c r="S25">
        <v>348</v>
      </c>
      <c r="T25">
        <v>0</v>
      </c>
      <c r="U25">
        <v>29</v>
      </c>
      <c r="V25" t="s">
        <v>173</v>
      </c>
      <c r="W25" t="s">
        <v>174</v>
      </c>
      <c r="X25" t="s">
        <v>175</v>
      </c>
      <c r="Y25" t="s">
        <v>16129</v>
      </c>
      <c r="Z25" t="s">
        <v>16130</v>
      </c>
      <c r="AA25" t="s">
        <v>16131</v>
      </c>
      <c r="AB25" t="s">
        <v>16132</v>
      </c>
      <c r="AC25" t="s">
        <v>255</v>
      </c>
      <c r="AD25">
        <v>2006</v>
      </c>
      <c r="AE25">
        <v>17</v>
      </c>
      <c r="AF25">
        <v>5</v>
      </c>
      <c r="AG25">
        <v>393</v>
      </c>
      <c r="AH25">
        <v>400</v>
      </c>
      <c r="AI25" t="s">
        <v>74</v>
      </c>
      <c r="AJ25" t="s">
        <v>16133</v>
      </c>
      <c r="AK25" t="str">
        <f>HYPERLINK("http://dx.doi.org/10.1111/j.1467-9280.2006.01718.x","http://dx.doi.org/10.1111/j.1467-9280.2006.01718.x")</f>
        <v>http://dx.doi.org/10.1111/j.1467-9280.2006.01718.x</v>
      </c>
      <c r="AL25">
        <v>8</v>
      </c>
      <c r="AM25" t="s">
        <v>99</v>
      </c>
      <c r="AN25" t="s">
        <v>100</v>
      </c>
      <c r="AO25" t="s">
        <v>101</v>
      </c>
      <c r="AP25">
        <v>16683926</v>
      </c>
      <c r="AQ25" t="s">
        <v>74</v>
      </c>
      <c r="AR25" t="s">
        <v>16135</v>
      </c>
      <c r="AS25" s="4">
        <v>255</v>
      </c>
      <c r="AT25" t="s">
        <v>16135</v>
      </c>
      <c r="AU25" s="3" t="s">
        <v>26977</v>
      </c>
      <c r="AX25">
        <v>0</v>
      </c>
      <c r="AY25" t="s">
        <v>16120</v>
      </c>
      <c r="AZ25" t="s">
        <v>16121</v>
      </c>
      <c r="BA25" s="8">
        <v>1</v>
      </c>
      <c r="BB25">
        <v>0</v>
      </c>
      <c r="BC25" t="s">
        <v>78</v>
      </c>
      <c r="BD25" t="s">
        <v>74</v>
      </c>
      <c r="BE25" t="s">
        <v>16123</v>
      </c>
      <c r="BF25" t="s">
        <v>16124</v>
      </c>
      <c r="BG25" t="s">
        <v>16126</v>
      </c>
      <c r="BH25" t="s">
        <v>16127</v>
      </c>
      <c r="BI25" t="s">
        <v>16128</v>
      </c>
      <c r="BJ25" t="s">
        <v>74</v>
      </c>
      <c r="BK25" t="s">
        <v>74</v>
      </c>
      <c r="BL25" t="s">
        <v>74</v>
      </c>
      <c r="BM25" t="s">
        <v>74</v>
      </c>
      <c r="BN25" t="s">
        <v>74</v>
      </c>
      <c r="BO25">
        <v>33</v>
      </c>
      <c r="BP25">
        <v>348</v>
      </c>
      <c r="BQ25">
        <v>0</v>
      </c>
      <c r="BR25">
        <v>29</v>
      </c>
      <c r="BS25" t="s">
        <v>173</v>
      </c>
      <c r="BT25" t="s">
        <v>174</v>
      </c>
      <c r="BU25" t="s">
        <v>175</v>
      </c>
      <c r="BV25" t="s">
        <v>16129</v>
      </c>
      <c r="BW25" t="s">
        <v>16130</v>
      </c>
      <c r="BX25" t="s">
        <v>16131</v>
      </c>
      <c r="BY25" t="s">
        <v>16132</v>
      </c>
      <c r="BZ25" t="s">
        <v>255</v>
      </c>
      <c r="CA25">
        <v>2006</v>
      </c>
      <c r="CB25">
        <v>17</v>
      </c>
      <c r="CC25">
        <v>5</v>
      </c>
      <c r="CD25">
        <v>393</v>
      </c>
      <c r="CE25">
        <v>400</v>
      </c>
      <c r="CF25" t="s">
        <v>74</v>
      </c>
      <c r="CG25" t="s">
        <v>16133</v>
      </c>
      <c r="CH25" t="str">
        <f>HYPERLINK("http://dx.doi.org/10.1111/j.1467-9280.2006.01718.x","http://dx.doi.org/10.1111/j.1467-9280.2006.01718.x")</f>
        <v>http://dx.doi.org/10.1111/j.1467-9280.2006.01718.x</v>
      </c>
      <c r="CI25">
        <v>8</v>
      </c>
      <c r="CJ25" t="s">
        <v>99</v>
      </c>
      <c r="CK25" t="s">
        <v>100</v>
      </c>
      <c r="CL25" t="s">
        <v>101</v>
      </c>
      <c r="CM25">
        <v>16683926</v>
      </c>
      <c r="CN25">
        <v>0</v>
      </c>
      <c r="CO25" t="s">
        <v>16135</v>
      </c>
      <c r="CP25" s="4">
        <v>1</v>
      </c>
      <c r="CR25">
        <v>24</v>
      </c>
      <c r="CS25" s="4">
        <v>255</v>
      </c>
    </row>
    <row r="26" spans="1:97" x14ac:dyDescent="0.25">
      <c r="A26" t="s">
        <v>22379</v>
      </c>
      <c r="B26" t="s">
        <v>22380</v>
      </c>
      <c r="C26" t="s">
        <v>22381</v>
      </c>
      <c r="D26" s="8" t="s">
        <v>22385</v>
      </c>
      <c r="E26" t="s">
        <v>14385</v>
      </c>
      <c r="F26" t="s">
        <v>78</v>
      </c>
      <c r="G26" t="s">
        <v>22382</v>
      </c>
      <c r="H26" t="s">
        <v>22383</v>
      </c>
      <c r="I26" t="s">
        <v>22384</v>
      </c>
      <c r="J26" t="s">
        <v>1446</v>
      </c>
      <c r="K26" t="s">
        <v>22386</v>
      </c>
      <c r="L26" t="s">
        <v>22387</v>
      </c>
      <c r="M26" t="s">
        <v>74</v>
      </c>
      <c r="N26" t="s">
        <v>22388</v>
      </c>
      <c r="O26" t="s">
        <v>22389</v>
      </c>
      <c r="P26" t="s">
        <v>22389</v>
      </c>
      <c r="Q26" t="s">
        <v>22390</v>
      </c>
      <c r="R26">
        <v>42</v>
      </c>
      <c r="S26">
        <v>347</v>
      </c>
      <c r="T26">
        <v>16</v>
      </c>
      <c r="U26">
        <v>103</v>
      </c>
      <c r="V26" t="s">
        <v>1775</v>
      </c>
      <c r="W26" t="s">
        <v>1776</v>
      </c>
      <c r="X26" t="s">
        <v>1777</v>
      </c>
      <c r="Y26" t="s">
        <v>14394</v>
      </c>
      <c r="Z26" t="s">
        <v>14395</v>
      </c>
      <c r="AA26" t="s">
        <v>14396</v>
      </c>
      <c r="AB26" t="s">
        <v>14397</v>
      </c>
      <c r="AC26" t="s">
        <v>871</v>
      </c>
      <c r="AD26">
        <v>2010</v>
      </c>
      <c r="AE26">
        <v>80</v>
      </c>
      <c r="AF26">
        <v>4</v>
      </c>
      <c r="AG26">
        <v>462</v>
      </c>
      <c r="AH26">
        <v>472</v>
      </c>
      <c r="AI26" t="s">
        <v>74</v>
      </c>
      <c r="AJ26" t="s">
        <v>22391</v>
      </c>
      <c r="AK26" t="str">
        <f>HYPERLINK("http://dx.doi.org/10.1111/j.1939-0025.2010.01049.x","http://dx.doi.org/10.1111/j.1939-0025.2010.01049.x")</f>
        <v>http://dx.doi.org/10.1111/j.1939-0025.2010.01049.x</v>
      </c>
      <c r="AL26">
        <v>11</v>
      </c>
      <c r="AM26" t="s">
        <v>14399</v>
      </c>
      <c r="AN26" t="s">
        <v>307</v>
      </c>
      <c r="AO26" t="s">
        <v>14399</v>
      </c>
      <c r="AP26">
        <v>20950287</v>
      </c>
      <c r="AQ26" t="s">
        <v>74</v>
      </c>
      <c r="AR26" t="s">
        <v>22393</v>
      </c>
      <c r="AS26" s="4">
        <v>246</v>
      </c>
      <c r="AT26" t="s">
        <v>22393</v>
      </c>
      <c r="AU26" s="3" t="s">
        <v>26977</v>
      </c>
      <c r="AX26">
        <v>0</v>
      </c>
      <c r="AY26" t="s">
        <v>22380</v>
      </c>
      <c r="AZ26" t="s">
        <v>22381</v>
      </c>
      <c r="BA26" s="8">
        <v>1</v>
      </c>
      <c r="BB26">
        <v>0</v>
      </c>
      <c r="BC26" t="s">
        <v>78</v>
      </c>
      <c r="BD26" t="s">
        <v>22382</v>
      </c>
      <c r="BE26" t="s">
        <v>22383</v>
      </c>
      <c r="BF26" t="s">
        <v>22384</v>
      </c>
      <c r="BG26" t="s">
        <v>1446</v>
      </c>
      <c r="BH26" t="s">
        <v>22386</v>
      </c>
      <c r="BI26" t="s">
        <v>22387</v>
      </c>
      <c r="BJ26" t="s">
        <v>74</v>
      </c>
      <c r="BK26" t="s">
        <v>22388</v>
      </c>
      <c r="BL26" t="s">
        <v>22389</v>
      </c>
      <c r="BM26" t="s">
        <v>22389</v>
      </c>
      <c r="BN26" t="s">
        <v>22390</v>
      </c>
      <c r="BO26">
        <v>42</v>
      </c>
      <c r="BP26">
        <v>347</v>
      </c>
      <c r="BQ26">
        <v>16</v>
      </c>
      <c r="BR26">
        <v>103</v>
      </c>
      <c r="BS26" t="s">
        <v>1775</v>
      </c>
      <c r="BT26" t="s">
        <v>1776</v>
      </c>
      <c r="BU26" t="s">
        <v>1777</v>
      </c>
      <c r="BV26" t="s">
        <v>14394</v>
      </c>
      <c r="BW26" t="s">
        <v>14395</v>
      </c>
      <c r="BX26" t="s">
        <v>14396</v>
      </c>
      <c r="BY26" t="s">
        <v>14397</v>
      </c>
      <c r="BZ26" t="s">
        <v>871</v>
      </c>
      <c r="CA26">
        <v>2010</v>
      </c>
      <c r="CB26">
        <v>80</v>
      </c>
      <c r="CC26">
        <v>4</v>
      </c>
      <c r="CD26">
        <v>462</v>
      </c>
      <c r="CE26">
        <v>472</v>
      </c>
      <c r="CF26" t="s">
        <v>74</v>
      </c>
      <c r="CG26" t="s">
        <v>22391</v>
      </c>
      <c r="CH26" t="str">
        <f>HYPERLINK("http://dx.doi.org/10.1111/j.1939-0025.2010.01049.x","http://dx.doi.org/10.1111/j.1939-0025.2010.01049.x")</f>
        <v>http://dx.doi.org/10.1111/j.1939-0025.2010.01049.x</v>
      </c>
      <c r="CI26">
        <v>11</v>
      </c>
      <c r="CJ26" t="s">
        <v>14399</v>
      </c>
      <c r="CK26" t="s">
        <v>307</v>
      </c>
      <c r="CL26" t="s">
        <v>14399</v>
      </c>
      <c r="CM26">
        <v>20950287</v>
      </c>
      <c r="CN26">
        <v>0</v>
      </c>
      <c r="CO26" t="s">
        <v>22393</v>
      </c>
      <c r="CP26" s="4">
        <v>1</v>
      </c>
      <c r="CR26">
        <v>25</v>
      </c>
      <c r="CS26" s="4">
        <v>246</v>
      </c>
    </row>
    <row r="27" spans="1:97" x14ac:dyDescent="0.25">
      <c r="A27" t="s">
        <v>9318</v>
      </c>
      <c r="B27" t="s">
        <v>9319</v>
      </c>
      <c r="C27" t="s">
        <v>9321</v>
      </c>
      <c r="D27" s="8" t="s">
        <v>9326</v>
      </c>
      <c r="E27" t="s">
        <v>9322</v>
      </c>
      <c r="F27" t="s">
        <v>78</v>
      </c>
      <c r="G27" t="s">
        <v>9323</v>
      </c>
      <c r="H27" t="s">
        <v>9324</v>
      </c>
      <c r="I27" t="s">
        <v>9325</v>
      </c>
      <c r="J27" t="s">
        <v>9327</v>
      </c>
      <c r="K27" t="s">
        <v>9328</v>
      </c>
      <c r="L27" t="s">
        <v>9329</v>
      </c>
      <c r="M27" t="s">
        <v>74</v>
      </c>
      <c r="N27" t="s">
        <v>9330</v>
      </c>
      <c r="O27" t="s">
        <v>9331</v>
      </c>
      <c r="P27" t="s">
        <v>3282</v>
      </c>
      <c r="Q27" t="s">
        <v>74</v>
      </c>
      <c r="R27">
        <v>58</v>
      </c>
      <c r="S27">
        <v>389</v>
      </c>
      <c r="T27">
        <v>3</v>
      </c>
      <c r="U27">
        <v>129</v>
      </c>
      <c r="V27" t="s">
        <v>1775</v>
      </c>
      <c r="W27" t="s">
        <v>1776</v>
      </c>
      <c r="X27" t="s">
        <v>1777</v>
      </c>
      <c r="Y27" t="s">
        <v>9332</v>
      </c>
      <c r="Z27" t="s">
        <v>9333</v>
      </c>
      <c r="AA27" t="s">
        <v>9334</v>
      </c>
      <c r="AB27" t="s">
        <v>9335</v>
      </c>
      <c r="AC27" t="s">
        <v>686</v>
      </c>
      <c r="AD27">
        <v>2010</v>
      </c>
      <c r="AE27">
        <v>78</v>
      </c>
      <c r="AF27">
        <v>2</v>
      </c>
      <c r="AG27">
        <v>156</v>
      </c>
      <c r="AH27">
        <v>168</v>
      </c>
      <c r="AI27" t="s">
        <v>74</v>
      </c>
      <c r="AJ27" t="s">
        <v>9336</v>
      </c>
      <c r="AK27" t="str">
        <f>HYPERLINK("http://dx.doi.org/10.1037/a0018607","http://dx.doi.org/10.1037/a0018607")</f>
        <v>http://dx.doi.org/10.1037/a0018607</v>
      </c>
      <c r="AL27">
        <v>13</v>
      </c>
      <c r="AM27" t="s">
        <v>623</v>
      </c>
      <c r="AN27" t="s">
        <v>100</v>
      </c>
      <c r="AO27" t="s">
        <v>101</v>
      </c>
      <c r="AP27">
        <v>20350027</v>
      </c>
      <c r="AQ27" s="8" t="s">
        <v>486</v>
      </c>
      <c r="AR27" t="s">
        <v>9338</v>
      </c>
      <c r="AS27" s="4">
        <v>239</v>
      </c>
      <c r="AT27" t="s">
        <v>9338</v>
      </c>
      <c r="AU27" s="3" t="s">
        <v>26977</v>
      </c>
      <c r="AX27">
        <v>0</v>
      </c>
      <c r="AY27" t="s">
        <v>9319</v>
      </c>
      <c r="AZ27" t="s">
        <v>9321</v>
      </c>
      <c r="BA27" s="8">
        <v>1</v>
      </c>
      <c r="BB27">
        <v>0</v>
      </c>
      <c r="BC27" t="s">
        <v>78</v>
      </c>
      <c r="BD27" t="s">
        <v>9323</v>
      </c>
      <c r="BE27" t="s">
        <v>9324</v>
      </c>
      <c r="BF27" t="s">
        <v>9325</v>
      </c>
      <c r="BG27" t="s">
        <v>9327</v>
      </c>
      <c r="BH27" t="s">
        <v>9328</v>
      </c>
      <c r="BI27" t="s">
        <v>9329</v>
      </c>
      <c r="BJ27" t="s">
        <v>74</v>
      </c>
      <c r="BK27" t="s">
        <v>9330</v>
      </c>
      <c r="BL27" t="s">
        <v>9331</v>
      </c>
      <c r="BM27" t="s">
        <v>3282</v>
      </c>
      <c r="BN27" t="s">
        <v>74</v>
      </c>
      <c r="BO27">
        <v>58</v>
      </c>
      <c r="BP27">
        <v>389</v>
      </c>
      <c r="BQ27">
        <v>3</v>
      </c>
      <c r="BR27">
        <v>129</v>
      </c>
      <c r="BS27" t="s">
        <v>1775</v>
      </c>
      <c r="BT27" t="s">
        <v>1776</v>
      </c>
      <c r="BU27" t="s">
        <v>1777</v>
      </c>
      <c r="BV27" t="s">
        <v>9332</v>
      </c>
      <c r="BW27" t="s">
        <v>9333</v>
      </c>
      <c r="BX27" t="s">
        <v>9334</v>
      </c>
      <c r="BY27" t="s">
        <v>9335</v>
      </c>
      <c r="BZ27" t="s">
        <v>686</v>
      </c>
      <c r="CA27">
        <v>2010</v>
      </c>
      <c r="CB27">
        <v>78</v>
      </c>
      <c r="CC27">
        <v>2</v>
      </c>
      <c r="CD27">
        <v>156</v>
      </c>
      <c r="CE27">
        <v>168</v>
      </c>
      <c r="CF27" t="s">
        <v>74</v>
      </c>
      <c r="CG27" t="s">
        <v>9336</v>
      </c>
      <c r="CH27" t="str">
        <f>HYPERLINK("http://dx.doi.org/10.1037/a0018607","http://dx.doi.org/10.1037/a0018607")</f>
        <v>http://dx.doi.org/10.1037/a0018607</v>
      </c>
      <c r="CI27">
        <v>13</v>
      </c>
      <c r="CJ27" t="s">
        <v>623</v>
      </c>
      <c r="CK27" t="s">
        <v>100</v>
      </c>
      <c r="CL27" t="s">
        <v>101</v>
      </c>
      <c r="CM27">
        <v>20350027</v>
      </c>
      <c r="CN27" s="8">
        <v>1</v>
      </c>
      <c r="CO27" t="s">
        <v>9338</v>
      </c>
      <c r="CP27" s="4">
        <v>1</v>
      </c>
      <c r="CR27">
        <v>26</v>
      </c>
      <c r="CS27" s="4">
        <v>239</v>
      </c>
    </row>
    <row r="28" spans="1:97" x14ac:dyDescent="0.25">
      <c r="A28" s="8" t="s">
        <v>8472</v>
      </c>
      <c r="B28" t="s">
        <v>8473</v>
      </c>
      <c r="C28" t="s">
        <v>8474</v>
      </c>
      <c r="D28" s="8" t="s">
        <v>8477</v>
      </c>
      <c r="E28" t="s">
        <v>7903</v>
      </c>
      <c r="F28" t="s">
        <v>78</v>
      </c>
      <c r="G28" t="s">
        <v>74</v>
      </c>
      <c r="H28" t="s">
        <v>8475</v>
      </c>
      <c r="I28" t="s">
        <v>8476</v>
      </c>
      <c r="J28" t="s">
        <v>8478</v>
      </c>
      <c r="K28" t="s">
        <v>8479</v>
      </c>
      <c r="L28" t="s">
        <v>8480</v>
      </c>
      <c r="M28" t="s">
        <v>8481</v>
      </c>
      <c r="N28" t="s">
        <v>8482</v>
      </c>
      <c r="O28" t="s">
        <v>8483</v>
      </c>
      <c r="P28" t="s">
        <v>8484</v>
      </c>
      <c r="Q28" t="s">
        <v>74</v>
      </c>
      <c r="R28">
        <v>74</v>
      </c>
      <c r="S28">
        <v>338</v>
      </c>
      <c r="T28">
        <v>3</v>
      </c>
      <c r="U28">
        <v>63</v>
      </c>
      <c r="V28" t="s">
        <v>196</v>
      </c>
      <c r="W28" t="s">
        <v>197</v>
      </c>
      <c r="X28" t="s">
        <v>198</v>
      </c>
      <c r="Y28" t="s">
        <v>7910</v>
      </c>
      <c r="Z28" t="s">
        <v>7911</v>
      </c>
      <c r="AA28" t="s">
        <v>7912</v>
      </c>
      <c r="AB28" t="s">
        <v>7913</v>
      </c>
      <c r="AC28" t="s">
        <v>2883</v>
      </c>
      <c r="AD28">
        <v>2007</v>
      </c>
      <c r="AE28">
        <v>78</v>
      </c>
      <c r="AF28">
        <v>4</v>
      </c>
      <c r="AG28">
        <v>1186</v>
      </c>
      <c r="AH28">
        <v>1203</v>
      </c>
      <c r="AI28" t="s">
        <v>74</v>
      </c>
      <c r="AJ28" t="s">
        <v>8485</v>
      </c>
      <c r="AK28" t="str">
        <f>HYPERLINK("http://dx.doi.org/10.1111/j.1467-8624.2007.01060.x","http://dx.doi.org/10.1111/j.1467-8624.2007.01060.x")</f>
        <v>http://dx.doi.org/10.1111/j.1467-8624.2007.01060.x</v>
      </c>
      <c r="AL28">
        <v>18</v>
      </c>
      <c r="AM28" t="s">
        <v>3268</v>
      </c>
      <c r="AN28" t="s">
        <v>100</v>
      </c>
      <c r="AO28" t="s">
        <v>101</v>
      </c>
      <c r="AP28">
        <v>17650133</v>
      </c>
      <c r="AQ28" t="s">
        <v>74</v>
      </c>
      <c r="AR28" t="s">
        <v>8487</v>
      </c>
      <c r="AS28" s="4">
        <v>230</v>
      </c>
      <c r="AT28" t="s">
        <v>8487</v>
      </c>
      <c r="AU28" s="3" t="s">
        <v>26977</v>
      </c>
      <c r="AX28" s="8">
        <v>1</v>
      </c>
      <c r="AY28" t="s">
        <v>8473</v>
      </c>
      <c r="AZ28" t="s">
        <v>8474</v>
      </c>
      <c r="BA28" s="8">
        <v>1</v>
      </c>
      <c r="BB28">
        <v>0</v>
      </c>
      <c r="BC28" t="s">
        <v>78</v>
      </c>
      <c r="BD28" t="s">
        <v>74</v>
      </c>
      <c r="BE28" t="s">
        <v>8475</v>
      </c>
      <c r="BF28" t="s">
        <v>8476</v>
      </c>
      <c r="BG28" t="s">
        <v>8478</v>
      </c>
      <c r="BH28" t="s">
        <v>8479</v>
      </c>
      <c r="BI28" t="s">
        <v>8480</v>
      </c>
      <c r="BJ28" t="s">
        <v>8481</v>
      </c>
      <c r="BK28" t="s">
        <v>8482</v>
      </c>
      <c r="BL28" t="s">
        <v>8483</v>
      </c>
      <c r="BM28" t="s">
        <v>8484</v>
      </c>
      <c r="BN28" t="s">
        <v>74</v>
      </c>
      <c r="BO28">
        <v>74</v>
      </c>
      <c r="BP28">
        <v>338</v>
      </c>
      <c r="BQ28">
        <v>3</v>
      </c>
      <c r="BR28">
        <v>63</v>
      </c>
      <c r="BS28" t="s">
        <v>196</v>
      </c>
      <c r="BT28" t="s">
        <v>197</v>
      </c>
      <c r="BU28" t="s">
        <v>198</v>
      </c>
      <c r="BV28" t="s">
        <v>7910</v>
      </c>
      <c r="BW28" t="s">
        <v>7911</v>
      </c>
      <c r="BX28" t="s">
        <v>7912</v>
      </c>
      <c r="BY28" t="s">
        <v>7913</v>
      </c>
      <c r="BZ28" t="s">
        <v>2883</v>
      </c>
      <c r="CA28">
        <v>2007</v>
      </c>
      <c r="CB28">
        <v>78</v>
      </c>
      <c r="CC28">
        <v>4</v>
      </c>
      <c r="CD28">
        <v>1186</v>
      </c>
      <c r="CE28">
        <v>1203</v>
      </c>
      <c r="CF28" t="s">
        <v>74</v>
      </c>
      <c r="CG28" t="s">
        <v>8485</v>
      </c>
      <c r="CH28" t="str">
        <f>HYPERLINK("http://dx.doi.org/10.1111/j.1467-8624.2007.01060.x","http://dx.doi.org/10.1111/j.1467-8624.2007.01060.x")</f>
        <v>http://dx.doi.org/10.1111/j.1467-8624.2007.01060.x</v>
      </c>
      <c r="CI28">
        <v>18</v>
      </c>
      <c r="CJ28" t="s">
        <v>3268</v>
      </c>
      <c r="CK28" t="s">
        <v>100</v>
      </c>
      <c r="CL28" t="s">
        <v>101</v>
      </c>
      <c r="CM28">
        <v>17650133</v>
      </c>
      <c r="CN28">
        <v>0</v>
      </c>
      <c r="CO28" t="s">
        <v>8487</v>
      </c>
      <c r="CP28" s="4">
        <v>1</v>
      </c>
      <c r="CR28">
        <v>27</v>
      </c>
      <c r="CS28" s="4">
        <v>230</v>
      </c>
    </row>
    <row r="29" spans="1:97" x14ac:dyDescent="0.25">
      <c r="A29" t="s">
        <v>15898</v>
      </c>
      <c r="B29" t="s">
        <v>15899</v>
      </c>
      <c r="C29" t="s">
        <v>15900</v>
      </c>
      <c r="D29" s="8" t="s">
        <v>15904</v>
      </c>
      <c r="E29" t="s">
        <v>1298</v>
      </c>
      <c r="F29" t="s">
        <v>78</v>
      </c>
      <c r="G29" t="s">
        <v>15901</v>
      </c>
      <c r="H29" t="s">
        <v>15902</v>
      </c>
      <c r="I29" t="s">
        <v>15903</v>
      </c>
      <c r="J29" t="s">
        <v>4378</v>
      </c>
      <c r="K29" t="s">
        <v>15905</v>
      </c>
      <c r="L29" t="s">
        <v>15906</v>
      </c>
      <c r="M29" t="s">
        <v>15907</v>
      </c>
      <c r="N29" t="s">
        <v>74</v>
      </c>
      <c r="O29" t="s">
        <v>74</v>
      </c>
      <c r="P29" t="s">
        <v>74</v>
      </c>
      <c r="Q29" t="s">
        <v>74</v>
      </c>
      <c r="R29">
        <v>31</v>
      </c>
      <c r="S29">
        <v>259</v>
      </c>
      <c r="T29">
        <v>7</v>
      </c>
      <c r="U29">
        <v>84</v>
      </c>
      <c r="V29" t="s">
        <v>173</v>
      </c>
      <c r="W29" t="s">
        <v>174</v>
      </c>
      <c r="X29" t="s">
        <v>175</v>
      </c>
      <c r="Y29" t="s">
        <v>1311</v>
      </c>
      <c r="Z29" t="s">
        <v>1312</v>
      </c>
      <c r="AA29" t="s">
        <v>1313</v>
      </c>
      <c r="AB29" t="s">
        <v>1314</v>
      </c>
      <c r="AC29" t="s">
        <v>600</v>
      </c>
      <c r="AD29">
        <v>2011</v>
      </c>
      <c r="AE29">
        <v>31</v>
      </c>
      <c r="AF29">
        <v>1</v>
      </c>
      <c r="AG29">
        <v>152</v>
      </c>
      <c r="AH29">
        <v>173</v>
      </c>
      <c r="AI29" t="s">
        <v>74</v>
      </c>
      <c r="AJ29" t="s">
        <v>15908</v>
      </c>
      <c r="AK29" t="str">
        <f>HYPERLINK("http://dx.doi.org/10.1177/0272431610379415","http://dx.doi.org/10.1177/0272431610379415")</f>
        <v>http://dx.doi.org/10.1177/0272431610379415</v>
      </c>
      <c r="AL29">
        <v>22</v>
      </c>
      <c r="AM29" t="s">
        <v>1171</v>
      </c>
      <c r="AN29" t="s">
        <v>100</v>
      </c>
      <c r="AO29" t="s">
        <v>1172</v>
      </c>
      <c r="AP29" t="s">
        <v>74</v>
      </c>
      <c r="AQ29" t="s">
        <v>74</v>
      </c>
      <c r="AR29" t="s">
        <v>15910</v>
      </c>
      <c r="AS29" s="4">
        <v>229</v>
      </c>
      <c r="AT29" t="s">
        <v>15910</v>
      </c>
      <c r="AU29" s="3" t="s">
        <v>26977</v>
      </c>
      <c r="AX29">
        <v>0</v>
      </c>
      <c r="AY29" t="s">
        <v>15899</v>
      </c>
      <c r="AZ29" t="s">
        <v>15900</v>
      </c>
      <c r="BA29" s="8">
        <v>1</v>
      </c>
      <c r="BB29">
        <v>0</v>
      </c>
      <c r="BC29" t="s">
        <v>78</v>
      </c>
      <c r="BD29" t="s">
        <v>15901</v>
      </c>
      <c r="BE29" t="s">
        <v>15902</v>
      </c>
      <c r="BF29" t="s">
        <v>15903</v>
      </c>
      <c r="BG29" t="s">
        <v>4378</v>
      </c>
      <c r="BH29" t="s">
        <v>15905</v>
      </c>
      <c r="BI29" t="s">
        <v>15906</v>
      </c>
      <c r="BJ29" t="s">
        <v>15907</v>
      </c>
      <c r="BK29" t="s">
        <v>74</v>
      </c>
      <c r="BL29" t="s">
        <v>74</v>
      </c>
      <c r="BM29" t="s">
        <v>74</v>
      </c>
      <c r="BN29" t="s">
        <v>74</v>
      </c>
      <c r="BO29">
        <v>31</v>
      </c>
      <c r="BP29">
        <v>259</v>
      </c>
      <c r="BQ29">
        <v>7</v>
      </c>
      <c r="BR29">
        <v>84</v>
      </c>
      <c r="BS29" t="s">
        <v>173</v>
      </c>
      <c r="BT29" t="s">
        <v>174</v>
      </c>
      <c r="BU29" t="s">
        <v>175</v>
      </c>
      <c r="BV29" t="s">
        <v>1311</v>
      </c>
      <c r="BW29" t="s">
        <v>1312</v>
      </c>
      <c r="BX29" t="s">
        <v>1313</v>
      </c>
      <c r="BY29" t="s">
        <v>1314</v>
      </c>
      <c r="BZ29" t="s">
        <v>600</v>
      </c>
      <c r="CA29">
        <v>2011</v>
      </c>
      <c r="CB29">
        <v>31</v>
      </c>
      <c r="CC29">
        <v>1</v>
      </c>
      <c r="CD29">
        <v>152</v>
      </c>
      <c r="CE29">
        <v>173</v>
      </c>
      <c r="CF29" t="s">
        <v>74</v>
      </c>
      <c r="CG29" t="s">
        <v>15908</v>
      </c>
      <c r="CH29" t="str">
        <f>HYPERLINK("http://dx.doi.org/10.1177/0272431610379415","http://dx.doi.org/10.1177/0272431610379415")</f>
        <v>http://dx.doi.org/10.1177/0272431610379415</v>
      </c>
      <c r="CI29">
        <v>22</v>
      </c>
      <c r="CJ29" t="s">
        <v>1171</v>
      </c>
      <c r="CK29" t="s">
        <v>100</v>
      </c>
      <c r="CL29" t="s">
        <v>1172</v>
      </c>
      <c r="CM29" t="s">
        <v>74</v>
      </c>
      <c r="CN29">
        <v>0</v>
      </c>
      <c r="CO29" t="s">
        <v>15910</v>
      </c>
      <c r="CP29" s="4">
        <v>1</v>
      </c>
      <c r="CR29">
        <v>28</v>
      </c>
      <c r="CS29" s="4">
        <v>229</v>
      </c>
    </row>
    <row r="30" spans="1:97" x14ac:dyDescent="0.25">
      <c r="A30" t="s">
        <v>24817</v>
      </c>
      <c r="B30" t="s">
        <v>24818</v>
      </c>
      <c r="C30" t="s">
        <v>24819</v>
      </c>
      <c r="D30" s="8" t="s">
        <v>24824</v>
      </c>
      <c r="E30" t="s">
        <v>24820</v>
      </c>
      <c r="F30" t="s">
        <v>78</v>
      </c>
      <c r="G30" t="s">
        <v>24821</v>
      </c>
      <c r="H30" t="s">
        <v>24822</v>
      </c>
      <c r="I30" t="s">
        <v>24823</v>
      </c>
      <c r="J30" t="s">
        <v>24825</v>
      </c>
      <c r="K30" t="s">
        <v>24826</v>
      </c>
      <c r="L30" t="s">
        <v>24827</v>
      </c>
      <c r="M30" t="s">
        <v>24828</v>
      </c>
      <c r="N30" t="s">
        <v>24829</v>
      </c>
      <c r="O30" t="s">
        <v>24830</v>
      </c>
      <c r="P30" t="s">
        <v>24831</v>
      </c>
      <c r="Q30" t="s">
        <v>24832</v>
      </c>
      <c r="R30">
        <v>107</v>
      </c>
      <c r="S30">
        <v>228</v>
      </c>
      <c r="T30">
        <v>6</v>
      </c>
      <c r="U30">
        <v>153</v>
      </c>
      <c r="V30" t="s">
        <v>224</v>
      </c>
      <c r="W30" t="s">
        <v>225</v>
      </c>
      <c r="X30" t="s">
        <v>226</v>
      </c>
      <c r="Y30" t="s">
        <v>24833</v>
      </c>
      <c r="Z30" t="s">
        <v>24834</v>
      </c>
      <c r="AA30" t="s">
        <v>24835</v>
      </c>
      <c r="AB30" t="s">
        <v>24836</v>
      </c>
      <c r="AC30" t="s">
        <v>304</v>
      </c>
      <c r="AD30">
        <v>2011</v>
      </c>
      <c r="AE30">
        <v>45</v>
      </c>
      <c r="AF30">
        <v>10</v>
      </c>
      <c r="AG30">
        <v>993</v>
      </c>
      <c r="AH30">
        <v>1006</v>
      </c>
      <c r="AI30" t="s">
        <v>74</v>
      </c>
      <c r="AJ30" t="s">
        <v>24837</v>
      </c>
      <c r="AK30" t="str">
        <f>HYPERLINK("http://dx.doi.org/10.1016/j.tra.2011.09.005","http://dx.doi.org/10.1016/j.tra.2011.09.005")</f>
        <v>http://dx.doi.org/10.1016/j.tra.2011.09.005</v>
      </c>
      <c r="AL30">
        <v>14</v>
      </c>
      <c r="AM30" t="s">
        <v>24838</v>
      </c>
      <c r="AN30" t="s">
        <v>307</v>
      </c>
      <c r="AO30" t="s">
        <v>24839</v>
      </c>
      <c r="AP30" t="s">
        <v>74</v>
      </c>
      <c r="AQ30" s="8" t="s">
        <v>936</v>
      </c>
      <c r="AR30" t="s">
        <v>24841</v>
      </c>
      <c r="AS30" s="4">
        <v>219</v>
      </c>
      <c r="AT30" t="s">
        <v>24841</v>
      </c>
      <c r="AU30" s="3" t="s">
        <v>26977</v>
      </c>
      <c r="AX30">
        <v>0</v>
      </c>
      <c r="AY30" t="s">
        <v>24818</v>
      </c>
      <c r="AZ30" t="s">
        <v>24819</v>
      </c>
      <c r="BA30" s="8">
        <v>1</v>
      </c>
      <c r="BB30">
        <v>0</v>
      </c>
      <c r="BC30" t="s">
        <v>78</v>
      </c>
      <c r="BD30" t="s">
        <v>24821</v>
      </c>
      <c r="BE30" t="s">
        <v>24822</v>
      </c>
      <c r="BF30" t="s">
        <v>24823</v>
      </c>
      <c r="BG30" t="s">
        <v>24825</v>
      </c>
      <c r="BH30" t="s">
        <v>24826</v>
      </c>
      <c r="BI30" t="s">
        <v>24827</v>
      </c>
      <c r="BJ30" t="s">
        <v>24828</v>
      </c>
      <c r="BK30" t="s">
        <v>24829</v>
      </c>
      <c r="BL30" t="s">
        <v>24830</v>
      </c>
      <c r="BM30" t="s">
        <v>24831</v>
      </c>
      <c r="BN30" t="s">
        <v>24832</v>
      </c>
      <c r="BO30">
        <v>107</v>
      </c>
      <c r="BP30">
        <v>228</v>
      </c>
      <c r="BQ30">
        <v>6</v>
      </c>
      <c r="BR30">
        <v>153</v>
      </c>
      <c r="BS30" t="s">
        <v>224</v>
      </c>
      <c r="BT30" t="s">
        <v>225</v>
      </c>
      <c r="BU30" t="s">
        <v>226</v>
      </c>
      <c r="BV30" t="s">
        <v>24833</v>
      </c>
      <c r="BW30" t="s">
        <v>24834</v>
      </c>
      <c r="BX30" t="s">
        <v>24835</v>
      </c>
      <c r="BY30" t="s">
        <v>24836</v>
      </c>
      <c r="BZ30" t="s">
        <v>304</v>
      </c>
      <c r="CA30">
        <v>2011</v>
      </c>
      <c r="CB30">
        <v>45</v>
      </c>
      <c r="CC30">
        <v>10</v>
      </c>
      <c r="CD30">
        <v>993</v>
      </c>
      <c r="CE30">
        <v>1006</v>
      </c>
      <c r="CF30" t="s">
        <v>74</v>
      </c>
      <c r="CG30" t="s">
        <v>24837</v>
      </c>
      <c r="CH30" t="str">
        <f>HYPERLINK("http://dx.doi.org/10.1016/j.tra.2011.09.005","http://dx.doi.org/10.1016/j.tra.2011.09.005")</f>
        <v>http://dx.doi.org/10.1016/j.tra.2011.09.005</v>
      </c>
      <c r="CI30">
        <v>14</v>
      </c>
      <c r="CJ30" t="s">
        <v>24838</v>
      </c>
      <c r="CK30" t="s">
        <v>307</v>
      </c>
      <c r="CL30" t="s">
        <v>24839</v>
      </c>
      <c r="CM30" t="s">
        <v>74</v>
      </c>
      <c r="CN30" s="8">
        <v>1</v>
      </c>
      <c r="CO30" t="s">
        <v>24841</v>
      </c>
      <c r="CP30" s="4">
        <v>1</v>
      </c>
      <c r="CR30">
        <v>29</v>
      </c>
      <c r="CS30" s="4">
        <v>219</v>
      </c>
    </row>
    <row r="31" spans="1:97" x14ac:dyDescent="0.25">
      <c r="A31" s="8" t="s">
        <v>18394</v>
      </c>
      <c r="B31" t="s">
        <v>18395</v>
      </c>
      <c r="C31" t="s">
        <v>18396</v>
      </c>
      <c r="D31" s="8" t="s">
        <v>18400</v>
      </c>
      <c r="E31" s="8" t="s">
        <v>1764</v>
      </c>
      <c r="F31" t="s">
        <v>78</v>
      </c>
      <c r="G31" t="s">
        <v>18397</v>
      </c>
      <c r="H31" t="s">
        <v>18398</v>
      </c>
      <c r="I31" t="s">
        <v>18399</v>
      </c>
      <c r="J31" t="s">
        <v>18401</v>
      </c>
      <c r="K31" t="s">
        <v>18402</v>
      </c>
      <c r="L31" t="s">
        <v>18403</v>
      </c>
      <c r="M31" t="s">
        <v>74</v>
      </c>
      <c r="N31" t="s">
        <v>74</v>
      </c>
      <c r="O31" t="s">
        <v>74</v>
      </c>
      <c r="P31" t="s">
        <v>74</v>
      </c>
      <c r="Q31" t="s">
        <v>74</v>
      </c>
      <c r="R31">
        <v>65</v>
      </c>
      <c r="S31">
        <v>447</v>
      </c>
      <c r="T31">
        <v>2</v>
      </c>
      <c r="U31">
        <v>30</v>
      </c>
      <c r="V31" t="s">
        <v>1775</v>
      </c>
      <c r="W31" t="s">
        <v>1776</v>
      </c>
      <c r="X31" t="s">
        <v>1777</v>
      </c>
      <c r="Y31" t="s">
        <v>1778</v>
      </c>
      <c r="Z31" t="s">
        <v>1779</v>
      </c>
      <c r="AA31" t="s">
        <v>1780</v>
      </c>
      <c r="AB31" t="s">
        <v>1781</v>
      </c>
      <c r="AC31" t="s">
        <v>255</v>
      </c>
      <c r="AD31">
        <v>2010</v>
      </c>
      <c r="AE31">
        <v>102</v>
      </c>
      <c r="AF31">
        <v>2</v>
      </c>
      <c r="AG31">
        <v>508</v>
      </c>
      <c r="AH31">
        <v>520</v>
      </c>
      <c r="AI31" t="s">
        <v>74</v>
      </c>
      <c r="AJ31" t="s">
        <v>18404</v>
      </c>
      <c r="AK31" t="str">
        <f>HYPERLINK("http://dx.doi.org/10.1037/a0018450","http://dx.doi.org/10.1037/a0018450")</f>
        <v>http://dx.doi.org/10.1037/a0018450</v>
      </c>
      <c r="AL31">
        <v>13</v>
      </c>
      <c r="AM31" t="s">
        <v>126</v>
      </c>
      <c r="AN31" t="s">
        <v>100</v>
      </c>
      <c r="AO31" t="s">
        <v>101</v>
      </c>
      <c r="AP31" t="s">
        <v>74</v>
      </c>
      <c r="AQ31" t="s">
        <v>74</v>
      </c>
      <c r="AR31" t="s">
        <v>18406</v>
      </c>
      <c r="AS31" s="4">
        <v>218</v>
      </c>
      <c r="AT31" t="s">
        <v>18406</v>
      </c>
      <c r="AU31" s="3" t="s">
        <v>26977</v>
      </c>
      <c r="AX31" s="8">
        <v>1</v>
      </c>
      <c r="AY31" t="s">
        <v>18395</v>
      </c>
      <c r="AZ31" t="s">
        <v>18396</v>
      </c>
      <c r="BA31" s="8">
        <v>1</v>
      </c>
      <c r="BB31" s="8">
        <v>1</v>
      </c>
      <c r="BC31" t="s">
        <v>78</v>
      </c>
      <c r="BD31" t="s">
        <v>18397</v>
      </c>
      <c r="BE31" t="s">
        <v>18398</v>
      </c>
      <c r="BF31" t="s">
        <v>18399</v>
      </c>
      <c r="BG31" t="s">
        <v>18401</v>
      </c>
      <c r="BH31" t="s">
        <v>18402</v>
      </c>
      <c r="BI31" t="s">
        <v>18403</v>
      </c>
      <c r="BJ31" t="s">
        <v>74</v>
      </c>
      <c r="BK31" t="s">
        <v>74</v>
      </c>
      <c r="BL31" t="s">
        <v>74</v>
      </c>
      <c r="BM31" t="s">
        <v>74</v>
      </c>
      <c r="BN31" t="s">
        <v>74</v>
      </c>
      <c r="BO31">
        <v>65</v>
      </c>
      <c r="BP31">
        <v>447</v>
      </c>
      <c r="BQ31">
        <v>2</v>
      </c>
      <c r="BR31">
        <v>30</v>
      </c>
      <c r="BS31" t="s">
        <v>1775</v>
      </c>
      <c r="BT31" t="s">
        <v>1776</v>
      </c>
      <c r="BU31" t="s">
        <v>1777</v>
      </c>
      <c r="BV31" t="s">
        <v>1778</v>
      </c>
      <c r="BW31" t="s">
        <v>1779</v>
      </c>
      <c r="BX31" t="s">
        <v>1780</v>
      </c>
      <c r="BY31" t="s">
        <v>1781</v>
      </c>
      <c r="BZ31" t="s">
        <v>255</v>
      </c>
      <c r="CA31">
        <v>2010</v>
      </c>
      <c r="CB31">
        <v>102</v>
      </c>
      <c r="CC31">
        <v>2</v>
      </c>
      <c r="CD31">
        <v>508</v>
      </c>
      <c r="CE31">
        <v>520</v>
      </c>
      <c r="CF31" t="s">
        <v>74</v>
      </c>
      <c r="CG31" t="s">
        <v>18404</v>
      </c>
      <c r="CH31" t="str">
        <f>HYPERLINK("http://dx.doi.org/10.1037/a0018450","http://dx.doi.org/10.1037/a0018450")</f>
        <v>http://dx.doi.org/10.1037/a0018450</v>
      </c>
      <c r="CI31">
        <v>13</v>
      </c>
      <c r="CJ31" t="s">
        <v>126</v>
      </c>
      <c r="CK31" t="s">
        <v>100</v>
      </c>
      <c r="CL31" t="s">
        <v>101</v>
      </c>
      <c r="CM31" t="s">
        <v>74</v>
      </c>
      <c r="CN31">
        <v>0</v>
      </c>
      <c r="CO31" t="s">
        <v>18406</v>
      </c>
      <c r="CP31" s="4">
        <v>1</v>
      </c>
      <c r="CR31">
        <v>30</v>
      </c>
      <c r="CS31" s="4">
        <v>218</v>
      </c>
    </row>
    <row r="32" spans="1:97" x14ac:dyDescent="0.25">
      <c r="A32" t="s">
        <v>16136</v>
      </c>
      <c r="B32" t="s">
        <v>16136</v>
      </c>
      <c r="C32" t="s">
        <v>16137</v>
      </c>
      <c r="D32" s="8" t="s">
        <v>16141</v>
      </c>
      <c r="E32" s="8" t="s">
        <v>384</v>
      </c>
      <c r="F32" t="s">
        <v>78</v>
      </c>
      <c r="G32" t="s">
        <v>16138</v>
      </c>
      <c r="H32" t="s">
        <v>16139</v>
      </c>
      <c r="I32" t="s">
        <v>16140</v>
      </c>
      <c r="J32" t="s">
        <v>6513</v>
      </c>
      <c r="K32" t="s">
        <v>16142</v>
      </c>
      <c r="L32" t="s">
        <v>16143</v>
      </c>
      <c r="M32" t="s">
        <v>74</v>
      </c>
      <c r="N32" t="s">
        <v>16144</v>
      </c>
      <c r="O32" t="s">
        <v>74</v>
      </c>
      <c r="P32" t="s">
        <v>74</v>
      </c>
      <c r="Q32" t="s">
        <v>74</v>
      </c>
      <c r="R32">
        <v>61</v>
      </c>
      <c r="S32">
        <v>418</v>
      </c>
      <c r="T32">
        <v>4</v>
      </c>
      <c r="U32">
        <v>44</v>
      </c>
      <c r="V32" t="s">
        <v>224</v>
      </c>
      <c r="W32" t="s">
        <v>225</v>
      </c>
      <c r="X32" t="s">
        <v>226</v>
      </c>
      <c r="Y32" t="s">
        <v>396</v>
      </c>
      <c r="Z32" t="s">
        <v>397</v>
      </c>
      <c r="AA32" t="s">
        <v>398</v>
      </c>
      <c r="AB32" t="s">
        <v>399</v>
      </c>
      <c r="AC32" t="s">
        <v>3997</v>
      </c>
      <c r="AD32">
        <v>2004</v>
      </c>
      <c r="AE32">
        <v>42</v>
      </c>
      <c r="AF32">
        <v>2</v>
      </c>
      <c r="AG32">
        <v>95</v>
      </c>
      <c r="AH32">
        <v>113</v>
      </c>
      <c r="AI32" t="s">
        <v>74</v>
      </c>
      <c r="AJ32" t="s">
        <v>16145</v>
      </c>
      <c r="AK32" t="str">
        <f>HYPERLINK("http://dx.doi.org/10.1016/j.jsp.2004.01.002","http://dx.doi.org/10.1016/j.jsp.2004.01.002")</f>
        <v>http://dx.doi.org/10.1016/j.jsp.2004.01.002</v>
      </c>
      <c r="AL32">
        <v>19</v>
      </c>
      <c r="AM32" t="s">
        <v>126</v>
      </c>
      <c r="AN32" t="s">
        <v>100</v>
      </c>
      <c r="AO32" t="s">
        <v>101</v>
      </c>
      <c r="AP32" t="s">
        <v>74</v>
      </c>
      <c r="AQ32" t="s">
        <v>74</v>
      </c>
      <c r="AR32" t="s">
        <v>16147</v>
      </c>
      <c r="AS32" s="4">
        <v>215</v>
      </c>
      <c r="AT32" t="s">
        <v>16147</v>
      </c>
      <c r="AU32" s="3" t="s">
        <v>26977</v>
      </c>
      <c r="AX32">
        <v>0</v>
      </c>
      <c r="AY32" t="s">
        <v>16136</v>
      </c>
      <c r="AZ32" t="s">
        <v>16137</v>
      </c>
      <c r="BA32" s="8">
        <v>1</v>
      </c>
      <c r="BB32" s="8">
        <v>1</v>
      </c>
      <c r="BC32" t="s">
        <v>78</v>
      </c>
      <c r="BD32" t="s">
        <v>16138</v>
      </c>
      <c r="BE32" t="s">
        <v>16139</v>
      </c>
      <c r="BF32" t="s">
        <v>16140</v>
      </c>
      <c r="BG32" t="s">
        <v>6513</v>
      </c>
      <c r="BH32" t="s">
        <v>16142</v>
      </c>
      <c r="BI32" t="s">
        <v>16143</v>
      </c>
      <c r="BJ32" t="s">
        <v>74</v>
      </c>
      <c r="BK32" t="s">
        <v>16144</v>
      </c>
      <c r="BL32" t="s">
        <v>74</v>
      </c>
      <c r="BM32" t="s">
        <v>74</v>
      </c>
      <c r="BN32" t="s">
        <v>74</v>
      </c>
      <c r="BO32">
        <v>61</v>
      </c>
      <c r="BP32">
        <v>418</v>
      </c>
      <c r="BQ32">
        <v>4</v>
      </c>
      <c r="BR32">
        <v>44</v>
      </c>
      <c r="BS32" t="s">
        <v>224</v>
      </c>
      <c r="BT32" t="s">
        <v>225</v>
      </c>
      <c r="BU32" t="s">
        <v>226</v>
      </c>
      <c r="BV32" t="s">
        <v>396</v>
      </c>
      <c r="BW32" t="s">
        <v>397</v>
      </c>
      <c r="BX32" t="s">
        <v>398</v>
      </c>
      <c r="BY32" t="s">
        <v>399</v>
      </c>
      <c r="BZ32" t="s">
        <v>3997</v>
      </c>
      <c r="CA32">
        <v>2004</v>
      </c>
      <c r="CB32">
        <v>42</v>
      </c>
      <c r="CC32">
        <v>2</v>
      </c>
      <c r="CD32">
        <v>95</v>
      </c>
      <c r="CE32">
        <v>113</v>
      </c>
      <c r="CF32" t="s">
        <v>74</v>
      </c>
      <c r="CG32" t="s">
        <v>16145</v>
      </c>
      <c r="CH32" t="str">
        <f>HYPERLINK("http://dx.doi.org/10.1016/j.jsp.2004.01.002","http://dx.doi.org/10.1016/j.jsp.2004.01.002")</f>
        <v>http://dx.doi.org/10.1016/j.jsp.2004.01.002</v>
      </c>
      <c r="CI32">
        <v>19</v>
      </c>
      <c r="CJ32" t="s">
        <v>126</v>
      </c>
      <c r="CK32" t="s">
        <v>100</v>
      </c>
      <c r="CL32" t="s">
        <v>101</v>
      </c>
      <c r="CM32" t="s">
        <v>74</v>
      </c>
      <c r="CN32">
        <v>0</v>
      </c>
      <c r="CO32" t="s">
        <v>16147</v>
      </c>
      <c r="CP32" s="4">
        <v>1</v>
      </c>
      <c r="CR32">
        <v>31</v>
      </c>
      <c r="CS32" s="4">
        <v>215</v>
      </c>
    </row>
    <row r="33" spans="1:97" x14ac:dyDescent="0.25">
      <c r="A33" t="s">
        <v>22349</v>
      </c>
      <c r="B33" t="s">
        <v>22350</v>
      </c>
      <c r="C33" t="s">
        <v>22351</v>
      </c>
      <c r="D33" s="12" t="s">
        <v>22355</v>
      </c>
      <c r="E33" t="s">
        <v>13241</v>
      </c>
      <c r="F33" t="s">
        <v>78</v>
      </c>
      <c r="G33" t="s">
        <v>22352</v>
      </c>
      <c r="H33" t="s">
        <v>22353</v>
      </c>
      <c r="I33" t="s">
        <v>22354</v>
      </c>
      <c r="J33" t="s">
        <v>22356</v>
      </c>
      <c r="K33" t="s">
        <v>22357</v>
      </c>
      <c r="L33" t="s">
        <v>22358</v>
      </c>
      <c r="M33" t="s">
        <v>74</v>
      </c>
      <c r="N33" t="s">
        <v>74</v>
      </c>
      <c r="O33" t="s">
        <v>22359</v>
      </c>
      <c r="P33" t="s">
        <v>16790</v>
      </c>
      <c r="Q33" t="s">
        <v>74</v>
      </c>
      <c r="R33">
        <v>123</v>
      </c>
      <c r="S33">
        <v>235</v>
      </c>
      <c r="T33">
        <v>10</v>
      </c>
      <c r="U33">
        <v>97</v>
      </c>
      <c r="V33" t="s">
        <v>476</v>
      </c>
      <c r="W33" t="s">
        <v>477</v>
      </c>
      <c r="X33" t="s">
        <v>478</v>
      </c>
      <c r="Y33" t="s">
        <v>13250</v>
      </c>
      <c r="Z33" t="s">
        <v>13251</v>
      </c>
      <c r="AA33" t="s">
        <v>13252</v>
      </c>
      <c r="AB33" t="s">
        <v>13253</v>
      </c>
      <c r="AC33" t="s">
        <v>74</v>
      </c>
      <c r="AD33">
        <v>2010</v>
      </c>
      <c r="AE33">
        <v>11</v>
      </c>
      <c r="AF33">
        <v>6</v>
      </c>
      <c r="AG33">
        <v>575</v>
      </c>
      <c r="AH33">
        <v>596</v>
      </c>
      <c r="AI33" t="s">
        <v>22360</v>
      </c>
      <c r="AJ33" t="s">
        <v>22361</v>
      </c>
      <c r="AK33" t="str">
        <f>HYPERLINK("http://dx.doi.org/10.1080/14649365.2010.497913","http://dx.doi.org/10.1080/14649365.2010.497913")</f>
        <v>http://dx.doi.org/10.1080/14649365.2010.497913</v>
      </c>
      <c r="AL33">
        <v>22</v>
      </c>
      <c r="AM33" t="s">
        <v>11505</v>
      </c>
      <c r="AN33" t="s">
        <v>100</v>
      </c>
      <c r="AO33" t="s">
        <v>11505</v>
      </c>
      <c r="AP33" t="s">
        <v>74</v>
      </c>
      <c r="AQ33" t="s">
        <v>74</v>
      </c>
      <c r="AR33" t="s">
        <v>22363</v>
      </c>
      <c r="AS33" s="4">
        <v>206</v>
      </c>
      <c r="AT33" t="s">
        <v>22363</v>
      </c>
      <c r="AU33" s="3" t="s">
        <v>26977</v>
      </c>
      <c r="AX33">
        <v>0</v>
      </c>
      <c r="AY33" t="s">
        <v>22350</v>
      </c>
      <c r="AZ33" t="s">
        <v>22351</v>
      </c>
      <c r="BA33" s="8">
        <v>1</v>
      </c>
      <c r="BB33">
        <v>0</v>
      </c>
      <c r="BC33" t="s">
        <v>78</v>
      </c>
      <c r="BD33" t="s">
        <v>22352</v>
      </c>
      <c r="BE33" t="s">
        <v>22353</v>
      </c>
      <c r="BF33" t="s">
        <v>22354</v>
      </c>
      <c r="BG33" t="s">
        <v>22356</v>
      </c>
      <c r="BH33" t="s">
        <v>22357</v>
      </c>
      <c r="BI33" t="s">
        <v>22358</v>
      </c>
      <c r="BJ33" t="s">
        <v>74</v>
      </c>
      <c r="BK33" t="s">
        <v>74</v>
      </c>
      <c r="BL33" t="s">
        <v>22359</v>
      </c>
      <c r="BM33" t="s">
        <v>16790</v>
      </c>
      <c r="BN33" t="s">
        <v>74</v>
      </c>
      <c r="BO33">
        <v>123</v>
      </c>
      <c r="BP33">
        <v>235</v>
      </c>
      <c r="BQ33">
        <v>10</v>
      </c>
      <c r="BR33">
        <v>97</v>
      </c>
      <c r="BS33" t="s">
        <v>476</v>
      </c>
      <c r="BT33" t="s">
        <v>477</v>
      </c>
      <c r="BU33" t="s">
        <v>478</v>
      </c>
      <c r="BV33" t="s">
        <v>13250</v>
      </c>
      <c r="BW33" t="s">
        <v>13251</v>
      </c>
      <c r="BX33" t="s">
        <v>13252</v>
      </c>
      <c r="BY33" t="s">
        <v>13253</v>
      </c>
      <c r="BZ33" t="s">
        <v>74</v>
      </c>
      <c r="CA33">
        <v>2010</v>
      </c>
      <c r="CB33">
        <v>11</v>
      </c>
      <c r="CC33">
        <v>6</v>
      </c>
      <c r="CD33">
        <v>575</v>
      </c>
      <c r="CE33">
        <v>596</v>
      </c>
      <c r="CF33" t="s">
        <v>22360</v>
      </c>
      <c r="CG33" t="s">
        <v>22361</v>
      </c>
      <c r="CH33" t="str">
        <f>HYPERLINK("http://dx.doi.org/10.1080/14649365.2010.497913","http://dx.doi.org/10.1080/14649365.2010.497913")</f>
        <v>http://dx.doi.org/10.1080/14649365.2010.497913</v>
      </c>
      <c r="CI33">
        <v>22</v>
      </c>
      <c r="CJ33" t="s">
        <v>11505</v>
      </c>
      <c r="CK33" t="s">
        <v>100</v>
      </c>
      <c r="CL33" t="s">
        <v>11505</v>
      </c>
      <c r="CM33" t="s">
        <v>74</v>
      </c>
      <c r="CN33">
        <v>0</v>
      </c>
      <c r="CO33" t="s">
        <v>22363</v>
      </c>
      <c r="CP33" s="4">
        <v>1</v>
      </c>
      <c r="CR33">
        <v>32</v>
      </c>
      <c r="CS33" s="4">
        <v>206</v>
      </c>
    </row>
    <row r="34" spans="1:97" x14ac:dyDescent="0.25">
      <c r="A34" s="8" t="s">
        <v>23536</v>
      </c>
      <c r="B34" t="s">
        <v>23537</v>
      </c>
      <c r="C34" t="s">
        <v>23538</v>
      </c>
      <c r="D34" s="8" t="s">
        <v>23542</v>
      </c>
      <c r="E34" t="s">
        <v>6381</v>
      </c>
      <c r="F34" t="s">
        <v>78</v>
      </c>
      <c r="G34" t="s">
        <v>23539</v>
      </c>
      <c r="H34" t="s">
        <v>23540</v>
      </c>
      <c r="I34" t="s">
        <v>23541</v>
      </c>
      <c r="J34" t="s">
        <v>23543</v>
      </c>
      <c r="K34" t="s">
        <v>23544</v>
      </c>
      <c r="L34" t="s">
        <v>23545</v>
      </c>
      <c r="M34" t="s">
        <v>23546</v>
      </c>
      <c r="N34" t="s">
        <v>23547</v>
      </c>
      <c r="O34" t="s">
        <v>23548</v>
      </c>
      <c r="P34" t="s">
        <v>23549</v>
      </c>
      <c r="Q34" t="s">
        <v>23550</v>
      </c>
      <c r="R34">
        <v>65</v>
      </c>
      <c r="S34">
        <v>357</v>
      </c>
      <c r="T34">
        <v>13</v>
      </c>
      <c r="U34">
        <v>175</v>
      </c>
      <c r="V34" t="s">
        <v>196</v>
      </c>
      <c r="W34" t="s">
        <v>197</v>
      </c>
      <c r="X34" t="s">
        <v>198</v>
      </c>
      <c r="Y34" t="s">
        <v>6394</v>
      </c>
      <c r="Z34" t="s">
        <v>6395</v>
      </c>
      <c r="AA34" t="s">
        <v>6396</v>
      </c>
      <c r="AB34" t="s">
        <v>6397</v>
      </c>
      <c r="AC34" t="s">
        <v>180</v>
      </c>
      <c r="AD34">
        <v>2014</v>
      </c>
      <c r="AE34">
        <v>84</v>
      </c>
      <c r="AF34">
        <v>9</v>
      </c>
      <c r="AG34">
        <v>593</v>
      </c>
      <c r="AH34">
        <v>604</v>
      </c>
      <c r="AI34" t="s">
        <v>74</v>
      </c>
      <c r="AJ34" t="s">
        <v>23551</v>
      </c>
      <c r="AK34" t="str">
        <f>HYPERLINK("http://dx.doi.org/10.1111/josh.12186","http://dx.doi.org/10.1111/josh.12186")</f>
        <v>http://dx.doi.org/10.1111/josh.12186</v>
      </c>
      <c r="AL34">
        <v>12</v>
      </c>
      <c r="AM34" t="s">
        <v>6399</v>
      </c>
      <c r="AN34" t="s">
        <v>307</v>
      </c>
      <c r="AO34" t="s">
        <v>6400</v>
      </c>
      <c r="AP34">
        <v>25117894</v>
      </c>
      <c r="AQ34" t="s">
        <v>74</v>
      </c>
      <c r="AR34" t="s">
        <v>23553</v>
      </c>
      <c r="AS34" s="4">
        <v>202</v>
      </c>
      <c r="AT34" t="s">
        <v>23553</v>
      </c>
      <c r="AU34" s="3" t="s">
        <v>26977</v>
      </c>
      <c r="AX34" s="8">
        <v>1</v>
      </c>
      <c r="AY34" t="s">
        <v>23537</v>
      </c>
      <c r="AZ34" t="s">
        <v>23538</v>
      </c>
      <c r="BA34" s="8">
        <v>1</v>
      </c>
      <c r="BB34">
        <v>0</v>
      </c>
      <c r="BC34" t="s">
        <v>78</v>
      </c>
      <c r="BD34" t="s">
        <v>23539</v>
      </c>
      <c r="BE34" t="s">
        <v>23540</v>
      </c>
      <c r="BF34" t="s">
        <v>23541</v>
      </c>
      <c r="BG34" t="s">
        <v>23543</v>
      </c>
      <c r="BH34" t="s">
        <v>23544</v>
      </c>
      <c r="BI34" t="s">
        <v>23545</v>
      </c>
      <c r="BJ34" t="s">
        <v>23546</v>
      </c>
      <c r="BK34" t="s">
        <v>23547</v>
      </c>
      <c r="BL34" t="s">
        <v>23548</v>
      </c>
      <c r="BM34" t="s">
        <v>23549</v>
      </c>
      <c r="BN34" t="s">
        <v>23550</v>
      </c>
      <c r="BO34">
        <v>65</v>
      </c>
      <c r="BP34">
        <v>357</v>
      </c>
      <c r="BQ34">
        <v>13</v>
      </c>
      <c r="BR34">
        <v>175</v>
      </c>
      <c r="BS34" t="s">
        <v>196</v>
      </c>
      <c r="BT34" t="s">
        <v>197</v>
      </c>
      <c r="BU34" t="s">
        <v>198</v>
      </c>
      <c r="BV34" t="s">
        <v>6394</v>
      </c>
      <c r="BW34" t="s">
        <v>6395</v>
      </c>
      <c r="BX34" t="s">
        <v>6396</v>
      </c>
      <c r="BY34" t="s">
        <v>6397</v>
      </c>
      <c r="BZ34" t="s">
        <v>180</v>
      </c>
      <c r="CA34">
        <v>2014</v>
      </c>
      <c r="CB34">
        <v>84</v>
      </c>
      <c r="CC34">
        <v>9</v>
      </c>
      <c r="CD34">
        <v>593</v>
      </c>
      <c r="CE34">
        <v>604</v>
      </c>
      <c r="CF34" t="s">
        <v>74</v>
      </c>
      <c r="CG34" t="s">
        <v>23551</v>
      </c>
      <c r="CH34" t="str">
        <f>HYPERLINK("http://dx.doi.org/10.1111/josh.12186","http://dx.doi.org/10.1111/josh.12186")</f>
        <v>http://dx.doi.org/10.1111/josh.12186</v>
      </c>
      <c r="CI34">
        <v>12</v>
      </c>
      <c r="CJ34" t="s">
        <v>6399</v>
      </c>
      <c r="CK34" t="s">
        <v>307</v>
      </c>
      <c r="CL34" t="s">
        <v>6400</v>
      </c>
      <c r="CM34">
        <v>25117894</v>
      </c>
      <c r="CN34">
        <v>0</v>
      </c>
      <c r="CO34" t="s">
        <v>23553</v>
      </c>
      <c r="CP34" s="4">
        <v>1</v>
      </c>
      <c r="CR34">
        <v>33</v>
      </c>
      <c r="CS34" s="4">
        <v>202</v>
      </c>
    </row>
    <row r="35" spans="1:97" x14ac:dyDescent="0.25">
      <c r="A35" t="s">
        <v>20290</v>
      </c>
      <c r="B35" t="s">
        <v>20291</v>
      </c>
      <c r="C35" t="s">
        <v>20292</v>
      </c>
      <c r="D35" s="8" t="s">
        <v>20296</v>
      </c>
      <c r="E35" s="8" t="s">
        <v>8182</v>
      </c>
      <c r="F35" t="s">
        <v>78</v>
      </c>
      <c r="G35" t="s">
        <v>20293</v>
      </c>
      <c r="H35" t="s">
        <v>20294</v>
      </c>
      <c r="I35" t="s">
        <v>20295</v>
      </c>
      <c r="J35" t="s">
        <v>14590</v>
      </c>
      <c r="K35" t="s">
        <v>20297</v>
      </c>
      <c r="L35" t="s">
        <v>20298</v>
      </c>
      <c r="M35" t="s">
        <v>20299</v>
      </c>
      <c r="N35" t="s">
        <v>20300</v>
      </c>
      <c r="O35" t="s">
        <v>74</v>
      </c>
      <c r="P35" t="s">
        <v>74</v>
      </c>
      <c r="Q35" t="s">
        <v>74</v>
      </c>
      <c r="R35">
        <v>75</v>
      </c>
      <c r="S35">
        <v>367</v>
      </c>
      <c r="T35">
        <v>3</v>
      </c>
      <c r="U35">
        <v>135</v>
      </c>
      <c r="V35" t="s">
        <v>196</v>
      </c>
      <c r="W35" t="s">
        <v>197</v>
      </c>
      <c r="X35" t="s">
        <v>198</v>
      </c>
      <c r="Y35" t="s">
        <v>8186</v>
      </c>
      <c r="Z35" t="s">
        <v>8187</v>
      </c>
      <c r="AA35" t="s">
        <v>8188</v>
      </c>
      <c r="AB35" t="s">
        <v>8189</v>
      </c>
      <c r="AC35" t="s">
        <v>275</v>
      </c>
      <c r="AD35">
        <v>2012</v>
      </c>
      <c r="AE35">
        <v>35</v>
      </c>
      <c r="AF35">
        <v>4</v>
      </c>
      <c r="AG35">
        <v>787</v>
      </c>
      <c r="AH35">
        <v>798</v>
      </c>
      <c r="AI35" t="s">
        <v>74</v>
      </c>
      <c r="AJ35" t="s">
        <v>20301</v>
      </c>
      <c r="AK35" t="str">
        <f>HYPERLINK("http://dx.doi.org/10.1016/j.adolescence.2011.11.004","http://dx.doi.org/10.1016/j.adolescence.2011.11.004")</f>
        <v>http://dx.doi.org/10.1016/j.adolescence.2011.11.004</v>
      </c>
      <c r="AL35">
        <v>12</v>
      </c>
      <c r="AM35" t="s">
        <v>1138</v>
      </c>
      <c r="AN35" t="s">
        <v>100</v>
      </c>
      <c r="AO35" t="s">
        <v>101</v>
      </c>
      <c r="AP35">
        <v>22153483</v>
      </c>
      <c r="AQ35" s="8" t="s">
        <v>486</v>
      </c>
      <c r="AR35" t="s">
        <v>20302</v>
      </c>
      <c r="AS35" s="4">
        <v>198</v>
      </c>
      <c r="AT35" t="s">
        <v>20302</v>
      </c>
      <c r="AU35" s="3" t="s">
        <v>26977</v>
      </c>
      <c r="AX35">
        <v>0</v>
      </c>
      <c r="AY35" t="s">
        <v>20291</v>
      </c>
      <c r="AZ35" t="s">
        <v>20292</v>
      </c>
      <c r="BA35" s="8">
        <v>1</v>
      </c>
      <c r="BB35" s="8">
        <v>1</v>
      </c>
      <c r="BC35" t="s">
        <v>78</v>
      </c>
      <c r="BD35" t="s">
        <v>20293</v>
      </c>
      <c r="BE35" t="s">
        <v>20294</v>
      </c>
      <c r="BF35" t="s">
        <v>20295</v>
      </c>
      <c r="BG35" t="s">
        <v>14590</v>
      </c>
      <c r="BH35" t="s">
        <v>20297</v>
      </c>
      <c r="BI35" t="s">
        <v>20298</v>
      </c>
      <c r="BJ35" t="s">
        <v>20299</v>
      </c>
      <c r="BK35" t="s">
        <v>20300</v>
      </c>
      <c r="BL35" t="s">
        <v>74</v>
      </c>
      <c r="BM35" t="s">
        <v>74</v>
      </c>
      <c r="BN35" t="s">
        <v>74</v>
      </c>
      <c r="BO35">
        <v>75</v>
      </c>
      <c r="BP35">
        <v>367</v>
      </c>
      <c r="BQ35">
        <v>3</v>
      </c>
      <c r="BR35">
        <v>135</v>
      </c>
      <c r="BS35" t="s">
        <v>196</v>
      </c>
      <c r="BT35" t="s">
        <v>197</v>
      </c>
      <c r="BU35" t="s">
        <v>198</v>
      </c>
      <c r="BV35" t="s">
        <v>8186</v>
      </c>
      <c r="BW35" t="s">
        <v>8187</v>
      </c>
      <c r="BX35" t="s">
        <v>8188</v>
      </c>
      <c r="BY35" t="s">
        <v>8189</v>
      </c>
      <c r="BZ35" t="s">
        <v>275</v>
      </c>
      <c r="CA35">
        <v>2012</v>
      </c>
      <c r="CB35">
        <v>35</v>
      </c>
      <c r="CC35">
        <v>4</v>
      </c>
      <c r="CD35">
        <v>787</v>
      </c>
      <c r="CE35">
        <v>798</v>
      </c>
      <c r="CF35" t="s">
        <v>74</v>
      </c>
      <c r="CG35" t="s">
        <v>20301</v>
      </c>
      <c r="CH35" t="str">
        <f>HYPERLINK("http://dx.doi.org/10.1016/j.adolescence.2011.11.004","http://dx.doi.org/10.1016/j.adolescence.2011.11.004")</f>
        <v>http://dx.doi.org/10.1016/j.adolescence.2011.11.004</v>
      </c>
      <c r="CI35">
        <v>12</v>
      </c>
      <c r="CJ35" t="s">
        <v>1138</v>
      </c>
      <c r="CK35" t="s">
        <v>100</v>
      </c>
      <c r="CL35" t="s">
        <v>101</v>
      </c>
      <c r="CM35">
        <v>22153483</v>
      </c>
      <c r="CN35" s="8">
        <v>1</v>
      </c>
      <c r="CO35" t="s">
        <v>20302</v>
      </c>
      <c r="CP35" s="4">
        <v>1</v>
      </c>
      <c r="CR35">
        <v>34</v>
      </c>
      <c r="CS35" s="4">
        <v>198</v>
      </c>
    </row>
    <row r="36" spans="1:97" x14ac:dyDescent="0.25">
      <c r="A36" t="s">
        <v>16074</v>
      </c>
      <c r="B36" t="s">
        <v>16074</v>
      </c>
      <c r="C36" t="s">
        <v>16075</v>
      </c>
      <c r="D36" s="8" t="s">
        <v>16078</v>
      </c>
      <c r="E36" s="8" t="s">
        <v>2224</v>
      </c>
      <c r="F36" t="s">
        <v>78</v>
      </c>
      <c r="G36" t="s">
        <v>74</v>
      </c>
      <c r="H36" t="s">
        <v>16076</v>
      </c>
      <c r="I36" t="s">
        <v>16077</v>
      </c>
      <c r="J36" t="s">
        <v>6631</v>
      </c>
      <c r="K36" t="s">
        <v>16079</v>
      </c>
      <c r="L36" t="s">
        <v>74</v>
      </c>
      <c r="M36" t="s">
        <v>74</v>
      </c>
      <c r="N36" t="s">
        <v>16080</v>
      </c>
      <c r="O36" t="s">
        <v>74</v>
      </c>
      <c r="P36" t="s">
        <v>74</v>
      </c>
      <c r="Q36" t="s">
        <v>74</v>
      </c>
      <c r="R36">
        <v>42</v>
      </c>
      <c r="S36">
        <v>365</v>
      </c>
      <c r="T36">
        <v>0</v>
      </c>
      <c r="U36">
        <v>13</v>
      </c>
      <c r="V36" t="s">
        <v>16081</v>
      </c>
      <c r="W36" t="s">
        <v>7334</v>
      </c>
      <c r="X36" t="s">
        <v>7335</v>
      </c>
      <c r="Y36" t="s">
        <v>7336</v>
      </c>
      <c r="Z36" t="s">
        <v>74</v>
      </c>
      <c r="AA36" t="s">
        <v>2238</v>
      </c>
      <c r="AB36" t="s">
        <v>2239</v>
      </c>
      <c r="AC36" t="s">
        <v>74</v>
      </c>
      <c r="AD36">
        <v>2002</v>
      </c>
      <c r="AE36">
        <v>31</v>
      </c>
      <c r="AF36">
        <v>3</v>
      </c>
      <c r="AG36">
        <v>328</v>
      </c>
      <c r="AH36">
        <v>349</v>
      </c>
      <c r="AI36" t="s">
        <v>74</v>
      </c>
      <c r="AJ36" t="s">
        <v>74</v>
      </c>
      <c r="AK36" t="s">
        <v>74</v>
      </c>
      <c r="AL36">
        <v>22</v>
      </c>
      <c r="AM36" t="s">
        <v>126</v>
      </c>
      <c r="AN36" t="s">
        <v>100</v>
      </c>
      <c r="AO36" t="s">
        <v>101</v>
      </c>
      <c r="AP36" t="s">
        <v>74</v>
      </c>
      <c r="AQ36" t="s">
        <v>74</v>
      </c>
      <c r="AR36" t="s">
        <v>16082</v>
      </c>
      <c r="AS36" s="4">
        <v>187</v>
      </c>
      <c r="AT36" t="s">
        <v>16082</v>
      </c>
      <c r="AU36" s="3" t="s">
        <v>26977</v>
      </c>
      <c r="AX36">
        <v>0</v>
      </c>
      <c r="AY36" t="s">
        <v>16074</v>
      </c>
      <c r="AZ36" t="s">
        <v>16075</v>
      </c>
      <c r="BA36" s="8">
        <v>1</v>
      </c>
      <c r="BB36" s="8">
        <v>1</v>
      </c>
      <c r="BC36" t="s">
        <v>78</v>
      </c>
      <c r="BD36" t="s">
        <v>74</v>
      </c>
      <c r="BE36" t="s">
        <v>16076</v>
      </c>
      <c r="BF36" t="s">
        <v>16077</v>
      </c>
      <c r="BG36" t="s">
        <v>6631</v>
      </c>
      <c r="BH36" t="s">
        <v>16079</v>
      </c>
      <c r="BI36" t="s">
        <v>74</v>
      </c>
      <c r="BJ36" t="s">
        <v>74</v>
      </c>
      <c r="BK36" t="s">
        <v>16080</v>
      </c>
      <c r="BL36" t="s">
        <v>74</v>
      </c>
      <c r="BM36" t="s">
        <v>74</v>
      </c>
      <c r="BN36" t="s">
        <v>74</v>
      </c>
      <c r="BO36">
        <v>42</v>
      </c>
      <c r="BP36">
        <v>365</v>
      </c>
      <c r="BQ36">
        <v>0</v>
      </c>
      <c r="BR36">
        <v>13</v>
      </c>
      <c r="BS36" t="s">
        <v>16081</v>
      </c>
      <c r="BT36" t="s">
        <v>7334</v>
      </c>
      <c r="BU36" t="s">
        <v>7335</v>
      </c>
      <c r="BV36" t="s">
        <v>7336</v>
      </c>
      <c r="BW36" t="s">
        <v>74</v>
      </c>
      <c r="BX36" t="s">
        <v>2238</v>
      </c>
      <c r="BY36" t="s">
        <v>2239</v>
      </c>
      <c r="BZ36" t="s">
        <v>74</v>
      </c>
      <c r="CA36">
        <v>2002</v>
      </c>
      <c r="CB36">
        <v>31</v>
      </c>
      <c r="CC36">
        <v>3</v>
      </c>
      <c r="CD36">
        <v>328</v>
      </c>
      <c r="CE36">
        <v>349</v>
      </c>
      <c r="CF36" t="s">
        <v>74</v>
      </c>
      <c r="CG36" t="s">
        <v>74</v>
      </c>
      <c r="CH36" t="s">
        <v>74</v>
      </c>
      <c r="CI36">
        <v>22</v>
      </c>
      <c r="CJ36" t="s">
        <v>126</v>
      </c>
      <c r="CK36" t="s">
        <v>100</v>
      </c>
      <c r="CL36" t="s">
        <v>101</v>
      </c>
      <c r="CM36" t="s">
        <v>74</v>
      </c>
      <c r="CN36">
        <v>0</v>
      </c>
      <c r="CO36" t="s">
        <v>16082</v>
      </c>
      <c r="CP36" s="4">
        <v>1</v>
      </c>
      <c r="CR36">
        <v>35</v>
      </c>
      <c r="CS36" s="4">
        <v>187</v>
      </c>
    </row>
    <row r="37" spans="1:97" x14ac:dyDescent="0.25">
      <c r="A37" t="s">
        <v>20650</v>
      </c>
      <c r="B37" t="s">
        <v>20651</v>
      </c>
      <c r="C37" t="s">
        <v>20652</v>
      </c>
      <c r="D37" s="8" t="s">
        <v>20656</v>
      </c>
      <c r="E37" s="8" t="s">
        <v>384</v>
      </c>
      <c r="F37" t="s">
        <v>78</v>
      </c>
      <c r="G37" t="s">
        <v>20653</v>
      </c>
      <c r="H37" t="s">
        <v>20654</v>
      </c>
      <c r="I37" t="s">
        <v>20655</v>
      </c>
      <c r="J37" t="s">
        <v>20657</v>
      </c>
      <c r="K37" t="s">
        <v>20658</v>
      </c>
      <c r="L37" t="s">
        <v>20659</v>
      </c>
      <c r="M37" t="s">
        <v>20660</v>
      </c>
      <c r="N37" t="s">
        <v>20661</v>
      </c>
      <c r="O37" t="s">
        <v>74</v>
      </c>
      <c r="P37" t="s">
        <v>74</v>
      </c>
      <c r="Q37" t="s">
        <v>74</v>
      </c>
      <c r="R37">
        <v>83</v>
      </c>
      <c r="S37">
        <v>233</v>
      </c>
      <c r="T37">
        <v>2</v>
      </c>
      <c r="U37">
        <v>89</v>
      </c>
      <c r="V37" t="s">
        <v>224</v>
      </c>
      <c r="W37" t="s">
        <v>225</v>
      </c>
      <c r="X37" t="s">
        <v>226</v>
      </c>
      <c r="Y37" t="s">
        <v>396</v>
      </c>
      <c r="Z37" t="s">
        <v>397</v>
      </c>
      <c r="AA37" t="s">
        <v>398</v>
      </c>
      <c r="AB37" t="s">
        <v>399</v>
      </c>
      <c r="AC37" t="s">
        <v>600</v>
      </c>
      <c r="AD37">
        <v>2012</v>
      </c>
      <c r="AE37">
        <v>50</v>
      </c>
      <c r="AF37">
        <v>1</v>
      </c>
      <c r="AG37">
        <v>77</v>
      </c>
      <c r="AH37">
        <v>94</v>
      </c>
      <c r="AI37" t="s">
        <v>74</v>
      </c>
      <c r="AJ37" t="s">
        <v>20662</v>
      </c>
      <c r="AK37" t="str">
        <f>HYPERLINK("http://dx.doi.org/10.1016/j.jsp.2011.07.004","http://dx.doi.org/10.1016/j.jsp.2011.07.004")</f>
        <v>http://dx.doi.org/10.1016/j.jsp.2011.07.004</v>
      </c>
      <c r="AL37">
        <v>18</v>
      </c>
      <c r="AM37" t="s">
        <v>126</v>
      </c>
      <c r="AN37" t="s">
        <v>100</v>
      </c>
      <c r="AO37" t="s">
        <v>101</v>
      </c>
      <c r="AP37">
        <v>22386079</v>
      </c>
      <c r="AQ37" s="8" t="s">
        <v>280</v>
      </c>
      <c r="AR37" t="s">
        <v>20664</v>
      </c>
      <c r="AS37" s="4">
        <v>187</v>
      </c>
      <c r="AT37" t="s">
        <v>20664</v>
      </c>
      <c r="AU37" s="3" t="s">
        <v>26977</v>
      </c>
      <c r="AX37">
        <v>0</v>
      </c>
      <c r="AY37" t="s">
        <v>20651</v>
      </c>
      <c r="AZ37" t="s">
        <v>20652</v>
      </c>
      <c r="BA37" s="8">
        <v>1</v>
      </c>
      <c r="BB37" s="8">
        <v>1</v>
      </c>
      <c r="BC37" t="s">
        <v>78</v>
      </c>
      <c r="BD37" t="s">
        <v>20653</v>
      </c>
      <c r="BE37" t="s">
        <v>20654</v>
      </c>
      <c r="BF37" t="s">
        <v>20655</v>
      </c>
      <c r="BG37" t="s">
        <v>20657</v>
      </c>
      <c r="BH37" t="s">
        <v>20658</v>
      </c>
      <c r="BI37" t="s">
        <v>20659</v>
      </c>
      <c r="BJ37" t="s">
        <v>20660</v>
      </c>
      <c r="BK37" t="s">
        <v>20661</v>
      </c>
      <c r="BL37" t="s">
        <v>74</v>
      </c>
      <c r="BM37" t="s">
        <v>74</v>
      </c>
      <c r="BN37" t="s">
        <v>74</v>
      </c>
      <c r="BO37">
        <v>83</v>
      </c>
      <c r="BP37">
        <v>233</v>
      </c>
      <c r="BQ37">
        <v>2</v>
      </c>
      <c r="BR37">
        <v>89</v>
      </c>
      <c r="BS37" t="s">
        <v>224</v>
      </c>
      <c r="BT37" t="s">
        <v>225</v>
      </c>
      <c r="BU37" t="s">
        <v>226</v>
      </c>
      <c r="BV37" t="s">
        <v>396</v>
      </c>
      <c r="BW37" t="s">
        <v>397</v>
      </c>
      <c r="BX37" t="s">
        <v>398</v>
      </c>
      <c r="BY37" t="s">
        <v>399</v>
      </c>
      <c r="BZ37" t="s">
        <v>600</v>
      </c>
      <c r="CA37">
        <v>2012</v>
      </c>
      <c r="CB37">
        <v>50</v>
      </c>
      <c r="CC37">
        <v>1</v>
      </c>
      <c r="CD37">
        <v>77</v>
      </c>
      <c r="CE37">
        <v>94</v>
      </c>
      <c r="CF37" t="s">
        <v>74</v>
      </c>
      <c r="CG37" t="s">
        <v>20662</v>
      </c>
      <c r="CH37" t="str">
        <f>HYPERLINK("http://dx.doi.org/10.1016/j.jsp.2011.07.004","http://dx.doi.org/10.1016/j.jsp.2011.07.004")</f>
        <v>http://dx.doi.org/10.1016/j.jsp.2011.07.004</v>
      </c>
      <c r="CI37">
        <v>18</v>
      </c>
      <c r="CJ37" t="s">
        <v>126</v>
      </c>
      <c r="CK37" t="s">
        <v>100</v>
      </c>
      <c r="CL37" t="s">
        <v>101</v>
      </c>
      <c r="CM37">
        <v>22386079</v>
      </c>
      <c r="CN37" s="8">
        <v>1</v>
      </c>
      <c r="CO37" t="s">
        <v>20664</v>
      </c>
      <c r="CP37" s="4">
        <v>1</v>
      </c>
      <c r="CR37">
        <v>36</v>
      </c>
      <c r="CS37" s="4">
        <v>187</v>
      </c>
    </row>
    <row r="38" spans="1:97" x14ac:dyDescent="0.25">
      <c r="A38" s="8" t="s">
        <v>17173</v>
      </c>
      <c r="B38" t="s">
        <v>17174</v>
      </c>
      <c r="C38" t="s">
        <v>17175</v>
      </c>
      <c r="D38" s="8" t="s">
        <v>17180</v>
      </c>
      <c r="E38" t="s">
        <v>17176</v>
      </c>
      <c r="F38" t="s">
        <v>78</v>
      </c>
      <c r="G38" t="s">
        <v>17177</v>
      </c>
      <c r="H38" t="s">
        <v>17178</v>
      </c>
      <c r="I38" t="s">
        <v>17179</v>
      </c>
      <c r="J38" t="s">
        <v>12594</v>
      </c>
      <c r="K38" t="s">
        <v>17181</v>
      </c>
      <c r="L38" t="s">
        <v>12596</v>
      </c>
      <c r="M38" t="s">
        <v>1608</v>
      </c>
      <c r="N38" t="s">
        <v>74</v>
      </c>
      <c r="O38" t="s">
        <v>17182</v>
      </c>
      <c r="P38" t="s">
        <v>17183</v>
      </c>
      <c r="Q38" t="s">
        <v>74</v>
      </c>
      <c r="R38">
        <v>42</v>
      </c>
      <c r="S38">
        <v>252</v>
      </c>
      <c r="T38">
        <v>5</v>
      </c>
      <c r="U38">
        <v>91</v>
      </c>
      <c r="V38" t="s">
        <v>196</v>
      </c>
      <c r="W38" t="s">
        <v>197</v>
      </c>
      <c r="X38" t="s">
        <v>198</v>
      </c>
      <c r="Y38" t="s">
        <v>17184</v>
      </c>
      <c r="Z38" t="s">
        <v>17185</v>
      </c>
      <c r="AA38" t="s">
        <v>17186</v>
      </c>
      <c r="AB38" t="s">
        <v>17187</v>
      </c>
      <c r="AC38" t="s">
        <v>180</v>
      </c>
      <c r="AD38">
        <v>2014</v>
      </c>
      <c r="AE38">
        <v>8</v>
      </c>
      <c r="AF38">
        <v>3</v>
      </c>
      <c r="AG38">
        <v>137</v>
      </c>
      <c r="AH38">
        <v>143</v>
      </c>
      <c r="AI38" t="s">
        <v>74</v>
      </c>
      <c r="AJ38" t="s">
        <v>17188</v>
      </c>
      <c r="AK38" t="str">
        <f>HYPERLINK("http://dx.doi.org/10.1111/cdep.12073","http://dx.doi.org/10.1111/cdep.12073")</f>
        <v>http://dx.doi.org/10.1111/cdep.12073</v>
      </c>
      <c r="AL38">
        <v>7</v>
      </c>
      <c r="AM38" t="s">
        <v>1138</v>
      </c>
      <c r="AN38" t="s">
        <v>100</v>
      </c>
      <c r="AO38" t="s">
        <v>101</v>
      </c>
      <c r="AP38">
        <v>27087833</v>
      </c>
      <c r="AQ38" s="8" t="s">
        <v>486</v>
      </c>
      <c r="AR38" t="s">
        <v>17190</v>
      </c>
      <c r="AS38" s="4">
        <v>187</v>
      </c>
      <c r="AT38" t="s">
        <v>17190</v>
      </c>
      <c r="AU38" s="3" t="s">
        <v>26977</v>
      </c>
      <c r="AX38" s="8">
        <v>1</v>
      </c>
      <c r="AY38" t="s">
        <v>17174</v>
      </c>
      <c r="AZ38" t="s">
        <v>17175</v>
      </c>
      <c r="BA38" s="8">
        <v>1</v>
      </c>
      <c r="BB38">
        <v>0</v>
      </c>
      <c r="BC38" t="s">
        <v>78</v>
      </c>
      <c r="BD38" t="s">
        <v>17177</v>
      </c>
      <c r="BE38" t="s">
        <v>17178</v>
      </c>
      <c r="BF38" t="s">
        <v>17179</v>
      </c>
      <c r="BG38" t="s">
        <v>12594</v>
      </c>
      <c r="BH38" t="s">
        <v>17181</v>
      </c>
      <c r="BI38" t="s">
        <v>12596</v>
      </c>
      <c r="BJ38" t="s">
        <v>1608</v>
      </c>
      <c r="BK38" t="s">
        <v>74</v>
      </c>
      <c r="BL38" t="s">
        <v>17182</v>
      </c>
      <c r="BM38" t="s">
        <v>17183</v>
      </c>
      <c r="BN38" t="s">
        <v>74</v>
      </c>
      <c r="BO38">
        <v>42</v>
      </c>
      <c r="BP38">
        <v>252</v>
      </c>
      <c r="BQ38">
        <v>5</v>
      </c>
      <c r="BR38">
        <v>91</v>
      </c>
      <c r="BS38" t="s">
        <v>196</v>
      </c>
      <c r="BT38" t="s">
        <v>197</v>
      </c>
      <c r="BU38" t="s">
        <v>198</v>
      </c>
      <c r="BV38" t="s">
        <v>17184</v>
      </c>
      <c r="BW38" t="s">
        <v>17185</v>
      </c>
      <c r="BX38" t="s">
        <v>17186</v>
      </c>
      <c r="BY38" t="s">
        <v>17187</v>
      </c>
      <c r="BZ38" t="s">
        <v>180</v>
      </c>
      <c r="CA38">
        <v>2014</v>
      </c>
      <c r="CB38">
        <v>8</v>
      </c>
      <c r="CC38">
        <v>3</v>
      </c>
      <c r="CD38">
        <v>137</v>
      </c>
      <c r="CE38">
        <v>143</v>
      </c>
      <c r="CF38" t="s">
        <v>74</v>
      </c>
      <c r="CG38" t="s">
        <v>17188</v>
      </c>
      <c r="CH38" t="str">
        <f>HYPERLINK("http://dx.doi.org/10.1111/cdep.12073","http://dx.doi.org/10.1111/cdep.12073")</f>
        <v>http://dx.doi.org/10.1111/cdep.12073</v>
      </c>
      <c r="CI38">
        <v>7</v>
      </c>
      <c r="CJ38" t="s">
        <v>1138</v>
      </c>
      <c r="CK38" t="s">
        <v>100</v>
      </c>
      <c r="CL38" t="s">
        <v>101</v>
      </c>
      <c r="CM38">
        <v>27087833</v>
      </c>
      <c r="CN38" s="8">
        <v>1</v>
      </c>
      <c r="CO38" t="s">
        <v>17190</v>
      </c>
      <c r="CP38" s="4">
        <v>1</v>
      </c>
      <c r="CR38">
        <v>37</v>
      </c>
      <c r="CS38" s="4">
        <v>187</v>
      </c>
    </row>
    <row r="39" spans="1:97" x14ac:dyDescent="0.25">
      <c r="A39" t="s">
        <v>12761</v>
      </c>
      <c r="B39" t="s">
        <v>12762</v>
      </c>
      <c r="C39" t="s">
        <v>12763</v>
      </c>
      <c r="D39" s="8" t="s">
        <v>12766</v>
      </c>
      <c r="E39" t="s">
        <v>7903</v>
      </c>
      <c r="F39" t="s">
        <v>78</v>
      </c>
      <c r="G39" t="s">
        <v>74</v>
      </c>
      <c r="H39" t="s">
        <v>12764</v>
      </c>
      <c r="I39" t="s">
        <v>12765</v>
      </c>
      <c r="J39" t="s">
        <v>4378</v>
      </c>
      <c r="K39" t="s">
        <v>12767</v>
      </c>
      <c r="L39" t="s">
        <v>12768</v>
      </c>
      <c r="M39" t="s">
        <v>74</v>
      </c>
      <c r="N39" t="s">
        <v>74</v>
      </c>
      <c r="O39" t="s">
        <v>74</v>
      </c>
      <c r="P39" t="s">
        <v>74</v>
      </c>
      <c r="Q39" t="s">
        <v>74</v>
      </c>
      <c r="R39">
        <v>64</v>
      </c>
      <c r="S39">
        <v>299</v>
      </c>
      <c r="T39">
        <v>4</v>
      </c>
      <c r="U39">
        <v>73</v>
      </c>
      <c r="V39" t="s">
        <v>196</v>
      </c>
      <c r="W39" t="s">
        <v>197</v>
      </c>
      <c r="X39" t="s">
        <v>198</v>
      </c>
      <c r="Y39" t="s">
        <v>7910</v>
      </c>
      <c r="Z39" t="s">
        <v>7911</v>
      </c>
      <c r="AA39" t="s">
        <v>7912</v>
      </c>
      <c r="AB39" t="s">
        <v>7913</v>
      </c>
      <c r="AC39" t="s">
        <v>3997</v>
      </c>
      <c r="AD39">
        <v>2013</v>
      </c>
      <c r="AE39">
        <v>84</v>
      </c>
      <c r="AF39">
        <v>2</v>
      </c>
      <c r="AG39">
        <v>678</v>
      </c>
      <c r="AH39">
        <v>692</v>
      </c>
      <c r="AI39" t="s">
        <v>74</v>
      </c>
      <c r="AJ39" t="s">
        <v>12769</v>
      </c>
      <c r="AK39" t="str">
        <f>HYPERLINK("http://dx.doi.org/10.1111/j.1467-8624.2012.01862.x","http://dx.doi.org/10.1111/j.1467-8624.2012.01862.x")</f>
        <v>http://dx.doi.org/10.1111/j.1467-8624.2012.01862.x</v>
      </c>
      <c r="AL39">
        <v>15</v>
      </c>
      <c r="AM39" t="s">
        <v>3268</v>
      </c>
      <c r="AN39" t="s">
        <v>100</v>
      </c>
      <c r="AO39" t="s">
        <v>101</v>
      </c>
      <c r="AP39">
        <v>23002809</v>
      </c>
      <c r="AQ39" t="s">
        <v>74</v>
      </c>
      <c r="AR39" t="s">
        <v>12771</v>
      </c>
      <c r="AS39" s="4">
        <v>185</v>
      </c>
      <c r="AT39" t="s">
        <v>12771</v>
      </c>
      <c r="AU39" s="3" t="s">
        <v>26977</v>
      </c>
      <c r="AX39">
        <v>0</v>
      </c>
      <c r="AY39" t="s">
        <v>12762</v>
      </c>
      <c r="AZ39" t="s">
        <v>12763</v>
      </c>
      <c r="BA39" s="8">
        <v>1</v>
      </c>
      <c r="BB39">
        <v>0</v>
      </c>
      <c r="BC39" t="s">
        <v>78</v>
      </c>
      <c r="BD39" t="s">
        <v>74</v>
      </c>
      <c r="BE39" t="s">
        <v>12764</v>
      </c>
      <c r="BF39" t="s">
        <v>12765</v>
      </c>
      <c r="BG39" t="s">
        <v>4378</v>
      </c>
      <c r="BH39" t="s">
        <v>12767</v>
      </c>
      <c r="BI39" t="s">
        <v>12768</v>
      </c>
      <c r="BJ39" t="s">
        <v>74</v>
      </c>
      <c r="BK39" t="s">
        <v>74</v>
      </c>
      <c r="BL39" t="s">
        <v>74</v>
      </c>
      <c r="BM39" t="s">
        <v>74</v>
      </c>
      <c r="BN39" t="s">
        <v>74</v>
      </c>
      <c r="BO39">
        <v>64</v>
      </c>
      <c r="BP39">
        <v>299</v>
      </c>
      <c r="BQ39">
        <v>4</v>
      </c>
      <c r="BR39">
        <v>73</v>
      </c>
      <c r="BS39" t="s">
        <v>196</v>
      </c>
      <c r="BT39" t="s">
        <v>197</v>
      </c>
      <c r="BU39" t="s">
        <v>198</v>
      </c>
      <c r="BV39" t="s">
        <v>7910</v>
      </c>
      <c r="BW39" t="s">
        <v>7911</v>
      </c>
      <c r="BX39" t="s">
        <v>7912</v>
      </c>
      <c r="BY39" t="s">
        <v>7913</v>
      </c>
      <c r="BZ39" t="s">
        <v>3997</v>
      </c>
      <c r="CA39">
        <v>2013</v>
      </c>
      <c r="CB39">
        <v>84</v>
      </c>
      <c r="CC39">
        <v>2</v>
      </c>
      <c r="CD39">
        <v>678</v>
      </c>
      <c r="CE39">
        <v>692</v>
      </c>
      <c r="CF39" t="s">
        <v>74</v>
      </c>
      <c r="CG39" t="s">
        <v>12769</v>
      </c>
      <c r="CH39" t="str">
        <f>HYPERLINK("http://dx.doi.org/10.1111/j.1467-8624.2012.01862.x","http://dx.doi.org/10.1111/j.1467-8624.2012.01862.x")</f>
        <v>http://dx.doi.org/10.1111/j.1467-8624.2012.01862.x</v>
      </c>
      <c r="CI39">
        <v>15</v>
      </c>
      <c r="CJ39" t="s">
        <v>3268</v>
      </c>
      <c r="CK39" t="s">
        <v>100</v>
      </c>
      <c r="CL39" t="s">
        <v>101</v>
      </c>
      <c r="CM39">
        <v>23002809</v>
      </c>
      <c r="CN39">
        <v>0</v>
      </c>
      <c r="CO39" t="s">
        <v>12771</v>
      </c>
      <c r="CP39" s="4">
        <v>1</v>
      </c>
      <c r="CR39">
        <v>38</v>
      </c>
      <c r="CS39" s="4">
        <v>185</v>
      </c>
    </row>
    <row r="40" spans="1:97" x14ac:dyDescent="0.25">
      <c r="A40" t="s">
        <v>19056</v>
      </c>
      <c r="B40" t="s">
        <v>19057</v>
      </c>
      <c r="C40" t="s">
        <v>19058</v>
      </c>
      <c r="D40" s="8" t="s">
        <v>19062</v>
      </c>
      <c r="E40" s="8" t="s">
        <v>384</v>
      </c>
      <c r="F40" t="s">
        <v>78</v>
      </c>
      <c r="G40" t="s">
        <v>19059</v>
      </c>
      <c r="H40" t="s">
        <v>19060</v>
      </c>
      <c r="I40" t="s">
        <v>19061</v>
      </c>
      <c r="J40" t="s">
        <v>19063</v>
      </c>
      <c r="K40" t="s">
        <v>19064</v>
      </c>
      <c r="L40" t="s">
        <v>19065</v>
      </c>
      <c r="M40" t="s">
        <v>19066</v>
      </c>
      <c r="N40" t="s">
        <v>19067</v>
      </c>
      <c r="O40" t="s">
        <v>74</v>
      </c>
      <c r="P40" t="s">
        <v>74</v>
      </c>
      <c r="Q40" t="s">
        <v>74</v>
      </c>
      <c r="R40">
        <v>106</v>
      </c>
      <c r="S40">
        <v>255</v>
      </c>
      <c r="T40">
        <v>10</v>
      </c>
      <c r="U40">
        <v>103</v>
      </c>
      <c r="V40" t="s">
        <v>224</v>
      </c>
      <c r="W40" t="s">
        <v>225</v>
      </c>
      <c r="X40" t="s">
        <v>226</v>
      </c>
      <c r="Y40" t="s">
        <v>396</v>
      </c>
      <c r="Z40" t="s">
        <v>397</v>
      </c>
      <c r="AA40" t="s">
        <v>398</v>
      </c>
      <c r="AB40" t="s">
        <v>399</v>
      </c>
      <c r="AC40" t="s">
        <v>686</v>
      </c>
      <c r="AD40">
        <v>2012</v>
      </c>
      <c r="AE40">
        <v>50</v>
      </c>
      <c r="AF40">
        <v>2</v>
      </c>
      <c r="AG40">
        <v>235</v>
      </c>
      <c r="AH40">
        <v>255</v>
      </c>
      <c r="AI40" t="s">
        <v>74</v>
      </c>
      <c r="AJ40" t="s">
        <v>19068</v>
      </c>
      <c r="AK40" t="str">
        <f>HYPERLINK("http://dx.doi.org/10.1016/j.jsp.2011.10.005","http://dx.doi.org/10.1016/j.jsp.2011.10.005")</f>
        <v>http://dx.doi.org/10.1016/j.jsp.2011.10.005</v>
      </c>
      <c r="AL40">
        <v>21</v>
      </c>
      <c r="AM40" t="s">
        <v>126</v>
      </c>
      <c r="AN40" t="s">
        <v>100</v>
      </c>
      <c r="AO40" t="s">
        <v>101</v>
      </c>
      <c r="AP40">
        <v>22386122</v>
      </c>
      <c r="AQ40" t="s">
        <v>74</v>
      </c>
      <c r="AR40" t="s">
        <v>19070</v>
      </c>
      <c r="AS40" s="4">
        <v>179</v>
      </c>
      <c r="AT40" t="s">
        <v>19070</v>
      </c>
      <c r="AU40" s="3" t="s">
        <v>26977</v>
      </c>
      <c r="AX40">
        <v>0</v>
      </c>
      <c r="AY40" t="s">
        <v>19057</v>
      </c>
      <c r="AZ40" t="s">
        <v>19058</v>
      </c>
      <c r="BA40" s="8">
        <v>1</v>
      </c>
      <c r="BB40" s="8">
        <v>1</v>
      </c>
      <c r="BC40" t="s">
        <v>78</v>
      </c>
      <c r="BD40" t="s">
        <v>19059</v>
      </c>
      <c r="BE40" t="s">
        <v>19060</v>
      </c>
      <c r="BF40" t="s">
        <v>19061</v>
      </c>
      <c r="BG40" t="s">
        <v>19063</v>
      </c>
      <c r="BH40" t="s">
        <v>19064</v>
      </c>
      <c r="BI40" t="s">
        <v>19065</v>
      </c>
      <c r="BJ40" t="s">
        <v>19066</v>
      </c>
      <c r="BK40" t="s">
        <v>19067</v>
      </c>
      <c r="BL40" t="s">
        <v>74</v>
      </c>
      <c r="BM40" t="s">
        <v>74</v>
      </c>
      <c r="BN40" t="s">
        <v>74</v>
      </c>
      <c r="BO40">
        <v>106</v>
      </c>
      <c r="BP40">
        <v>255</v>
      </c>
      <c r="BQ40">
        <v>10</v>
      </c>
      <c r="BR40">
        <v>103</v>
      </c>
      <c r="BS40" t="s">
        <v>224</v>
      </c>
      <c r="BT40" t="s">
        <v>225</v>
      </c>
      <c r="BU40" t="s">
        <v>226</v>
      </c>
      <c r="BV40" t="s">
        <v>396</v>
      </c>
      <c r="BW40" t="s">
        <v>397</v>
      </c>
      <c r="BX40" t="s">
        <v>398</v>
      </c>
      <c r="BY40" t="s">
        <v>399</v>
      </c>
      <c r="BZ40" t="s">
        <v>686</v>
      </c>
      <c r="CA40">
        <v>2012</v>
      </c>
      <c r="CB40">
        <v>50</v>
      </c>
      <c r="CC40">
        <v>2</v>
      </c>
      <c r="CD40">
        <v>235</v>
      </c>
      <c r="CE40">
        <v>255</v>
      </c>
      <c r="CF40" t="s">
        <v>74</v>
      </c>
      <c r="CG40" t="s">
        <v>19068</v>
      </c>
      <c r="CH40" t="str">
        <f>HYPERLINK("http://dx.doi.org/10.1016/j.jsp.2011.10.005","http://dx.doi.org/10.1016/j.jsp.2011.10.005")</f>
        <v>http://dx.doi.org/10.1016/j.jsp.2011.10.005</v>
      </c>
      <c r="CI40">
        <v>21</v>
      </c>
      <c r="CJ40" t="s">
        <v>126</v>
      </c>
      <c r="CK40" t="s">
        <v>100</v>
      </c>
      <c r="CL40" t="s">
        <v>101</v>
      </c>
      <c r="CM40">
        <v>22386122</v>
      </c>
      <c r="CN40">
        <v>0</v>
      </c>
      <c r="CO40" t="s">
        <v>19070</v>
      </c>
      <c r="CP40" s="4">
        <v>1</v>
      </c>
      <c r="CR40">
        <v>39</v>
      </c>
      <c r="CS40" s="4">
        <v>179</v>
      </c>
    </row>
    <row r="41" spans="1:97" x14ac:dyDescent="0.25">
      <c r="A41" t="s">
        <v>11195</v>
      </c>
      <c r="B41" t="s">
        <v>11196</v>
      </c>
      <c r="C41" t="s">
        <v>11197</v>
      </c>
      <c r="D41" s="8" t="s">
        <v>11201</v>
      </c>
      <c r="E41" s="8" t="s">
        <v>1764</v>
      </c>
      <c r="F41" t="s">
        <v>78</v>
      </c>
      <c r="G41" t="s">
        <v>11198</v>
      </c>
      <c r="H41" t="s">
        <v>11199</v>
      </c>
      <c r="I41" t="s">
        <v>11200</v>
      </c>
      <c r="J41" t="s">
        <v>11202</v>
      </c>
      <c r="K41" t="s">
        <v>11203</v>
      </c>
      <c r="L41" t="s">
        <v>11204</v>
      </c>
      <c r="M41" t="s">
        <v>74</v>
      </c>
      <c r="N41" t="s">
        <v>11205</v>
      </c>
      <c r="O41" t="s">
        <v>11206</v>
      </c>
      <c r="P41" t="s">
        <v>6089</v>
      </c>
      <c r="Q41" t="s">
        <v>11207</v>
      </c>
      <c r="R41">
        <v>56</v>
      </c>
      <c r="S41">
        <v>210</v>
      </c>
      <c r="T41">
        <v>4</v>
      </c>
      <c r="U41">
        <v>59</v>
      </c>
      <c r="V41" t="s">
        <v>1775</v>
      </c>
      <c r="W41" t="s">
        <v>1776</v>
      </c>
      <c r="X41" t="s">
        <v>1777</v>
      </c>
      <c r="Y41" t="s">
        <v>1778</v>
      </c>
      <c r="Z41" t="s">
        <v>1779</v>
      </c>
      <c r="AA41" t="s">
        <v>1780</v>
      </c>
      <c r="AB41" t="s">
        <v>1781</v>
      </c>
      <c r="AC41" t="s">
        <v>275</v>
      </c>
      <c r="AD41">
        <v>2017</v>
      </c>
      <c r="AE41">
        <v>109</v>
      </c>
      <c r="AF41">
        <v>6</v>
      </c>
      <c r="AG41">
        <v>826</v>
      </c>
      <c r="AH41">
        <v>841</v>
      </c>
      <c r="AI41" t="s">
        <v>74</v>
      </c>
      <c r="AJ41" t="s">
        <v>11208</v>
      </c>
      <c r="AK41" t="str">
        <f>HYPERLINK("http://dx.doi.org/10.1037/edu0000177","http://dx.doi.org/10.1037/edu0000177")</f>
        <v>http://dx.doi.org/10.1037/edu0000177</v>
      </c>
      <c r="AL41">
        <v>16</v>
      </c>
      <c r="AM41" t="s">
        <v>126</v>
      </c>
      <c r="AN41" t="s">
        <v>100</v>
      </c>
      <c r="AO41" t="s">
        <v>101</v>
      </c>
      <c r="AP41" t="s">
        <v>74</v>
      </c>
      <c r="AQ41" t="s">
        <v>74</v>
      </c>
      <c r="AR41" t="s">
        <v>11210</v>
      </c>
      <c r="AS41" s="4">
        <v>170</v>
      </c>
      <c r="AT41" t="s">
        <v>11210</v>
      </c>
      <c r="AU41" s="3" t="s">
        <v>26977</v>
      </c>
      <c r="AX41">
        <v>0</v>
      </c>
      <c r="AY41" t="s">
        <v>11196</v>
      </c>
      <c r="AZ41" t="s">
        <v>11197</v>
      </c>
      <c r="BA41" s="8">
        <v>1</v>
      </c>
      <c r="BB41" s="8">
        <v>1</v>
      </c>
      <c r="BC41" t="s">
        <v>78</v>
      </c>
      <c r="BD41" t="s">
        <v>11198</v>
      </c>
      <c r="BE41" t="s">
        <v>11199</v>
      </c>
      <c r="BF41" t="s">
        <v>11200</v>
      </c>
      <c r="BG41" t="s">
        <v>11202</v>
      </c>
      <c r="BH41" t="s">
        <v>11203</v>
      </c>
      <c r="BI41" t="s">
        <v>11204</v>
      </c>
      <c r="BJ41" t="s">
        <v>74</v>
      </c>
      <c r="BK41" t="s">
        <v>11205</v>
      </c>
      <c r="BL41" t="s">
        <v>11206</v>
      </c>
      <c r="BM41" t="s">
        <v>6089</v>
      </c>
      <c r="BN41" t="s">
        <v>11207</v>
      </c>
      <c r="BO41">
        <v>56</v>
      </c>
      <c r="BP41">
        <v>210</v>
      </c>
      <c r="BQ41">
        <v>4</v>
      </c>
      <c r="BR41">
        <v>59</v>
      </c>
      <c r="BS41" t="s">
        <v>1775</v>
      </c>
      <c r="BT41" t="s">
        <v>1776</v>
      </c>
      <c r="BU41" t="s">
        <v>1777</v>
      </c>
      <c r="BV41" t="s">
        <v>1778</v>
      </c>
      <c r="BW41" t="s">
        <v>1779</v>
      </c>
      <c r="BX41" t="s">
        <v>1780</v>
      </c>
      <c r="BY41" t="s">
        <v>1781</v>
      </c>
      <c r="BZ41" t="s">
        <v>275</v>
      </c>
      <c r="CA41">
        <v>2017</v>
      </c>
      <c r="CB41">
        <v>109</v>
      </c>
      <c r="CC41">
        <v>6</v>
      </c>
      <c r="CD41">
        <v>826</v>
      </c>
      <c r="CE41">
        <v>841</v>
      </c>
      <c r="CF41" t="s">
        <v>74</v>
      </c>
      <c r="CG41" t="s">
        <v>11208</v>
      </c>
      <c r="CH41" t="str">
        <f>HYPERLINK("http://dx.doi.org/10.1037/edu0000177","http://dx.doi.org/10.1037/edu0000177")</f>
        <v>http://dx.doi.org/10.1037/edu0000177</v>
      </c>
      <c r="CI41">
        <v>16</v>
      </c>
      <c r="CJ41" t="s">
        <v>126</v>
      </c>
      <c r="CK41" t="s">
        <v>100</v>
      </c>
      <c r="CL41" t="s">
        <v>101</v>
      </c>
      <c r="CM41" t="s">
        <v>74</v>
      </c>
      <c r="CN41">
        <v>0</v>
      </c>
      <c r="CO41" t="s">
        <v>11210</v>
      </c>
      <c r="CP41" s="4">
        <v>1</v>
      </c>
      <c r="CR41">
        <v>40</v>
      </c>
      <c r="CS41" s="4">
        <v>170</v>
      </c>
    </row>
    <row r="42" spans="1:97" x14ac:dyDescent="0.25">
      <c r="A42" t="s">
        <v>22457</v>
      </c>
      <c r="B42" t="s">
        <v>22458</v>
      </c>
      <c r="C42" t="s">
        <v>22459</v>
      </c>
      <c r="D42" s="8" t="s">
        <v>22463</v>
      </c>
      <c r="E42" t="s">
        <v>11099</v>
      </c>
      <c r="F42" t="s">
        <v>78</v>
      </c>
      <c r="G42" t="s">
        <v>22460</v>
      </c>
      <c r="H42" t="s">
        <v>22461</v>
      </c>
      <c r="I42" t="s">
        <v>22462</v>
      </c>
      <c r="J42" t="s">
        <v>22464</v>
      </c>
      <c r="K42" t="s">
        <v>22465</v>
      </c>
      <c r="L42" t="s">
        <v>22466</v>
      </c>
      <c r="M42" t="s">
        <v>74</v>
      </c>
      <c r="N42" t="s">
        <v>74</v>
      </c>
      <c r="O42" t="s">
        <v>74</v>
      </c>
      <c r="P42" t="s">
        <v>74</v>
      </c>
      <c r="Q42" t="s">
        <v>74</v>
      </c>
      <c r="R42">
        <v>59</v>
      </c>
      <c r="S42">
        <v>260</v>
      </c>
      <c r="T42">
        <v>3</v>
      </c>
      <c r="U42">
        <v>44</v>
      </c>
      <c r="V42" t="s">
        <v>1130</v>
      </c>
      <c r="W42" t="s">
        <v>249</v>
      </c>
      <c r="X42" t="s">
        <v>1131</v>
      </c>
      <c r="Y42" t="s">
        <v>11107</v>
      </c>
      <c r="Z42" t="s">
        <v>11108</v>
      </c>
      <c r="AA42" t="s">
        <v>11109</v>
      </c>
      <c r="AB42" t="s">
        <v>11110</v>
      </c>
      <c r="AC42" t="s">
        <v>400</v>
      </c>
      <c r="AD42">
        <v>2006</v>
      </c>
      <c r="AE42">
        <v>34</v>
      </c>
      <c r="AF42">
        <v>3</v>
      </c>
      <c r="AG42">
        <v>363</v>
      </c>
      <c r="AH42">
        <v>378</v>
      </c>
      <c r="AI42" t="s">
        <v>74</v>
      </c>
      <c r="AJ42" t="s">
        <v>22467</v>
      </c>
      <c r="AK42" t="str">
        <f>HYPERLINK("http://dx.doi.org/10.1007/s10802-006-9030-2","http://dx.doi.org/10.1007/s10802-006-9030-2")</f>
        <v>http://dx.doi.org/10.1007/s10802-006-9030-2</v>
      </c>
      <c r="AL42">
        <v>16</v>
      </c>
      <c r="AM42" t="s">
        <v>11112</v>
      </c>
      <c r="AN42" t="s">
        <v>100</v>
      </c>
      <c r="AO42" t="s">
        <v>101</v>
      </c>
      <c r="AP42">
        <v>16648999</v>
      </c>
      <c r="AQ42" t="s">
        <v>74</v>
      </c>
      <c r="AR42" t="s">
        <v>22469</v>
      </c>
      <c r="AS42" s="4">
        <v>169</v>
      </c>
      <c r="AT42" t="s">
        <v>22469</v>
      </c>
      <c r="AU42" s="3" t="s">
        <v>26977</v>
      </c>
      <c r="AX42">
        <v>0</v>
      </c>
      <c r="AY42" t="s">
        <v>22458</v>
      </c>
      <c r="AZ42" t="s">
        <v>22459</v>
      </c>
      <c r="BA42" s="8">
        <v>1</v>
      </c>
      <c r="BB42">
        <v>0</v>
      </c>
      <c r="BC42" t="s">
        <v>78</v>
      </c>
      <c r="BD42" t="s">
        <v>22460</v>
      </c>
      <c r="BE42" t="s">
        <v>22461</v>
      </c>
      <c r="BF42" t="s">
        <v>22462</v>
      </c>
      <c r="BG42" t="s">
        <v>22464</v>
      </c>
      <c r="BH42" t="s">
        <v>22465</v>
      </c>
      <c r="BI42" t="s">
        <v>22466</v>
      </c>
      <c r="BJ42" t="s">
        <v>74</v>
      </c>
      <c r="BK42" t="s">
        <v>74</v>
      </c>
      <c r="BL42" t="s">
        <v>74</v>
      </c>
      <c r="BM42" t="s">
        <v>74</v>
      </c>
      <c r="BN42" t="s">
        <v>74</v>
      </c>
      <c r="BO42">
        <v>59</v>
      </c>
      <c r="BP42">
        <v>260</v>
      </c>
      <c r="BQ42">
        <v>3</v>
      </c>
      <c r="BR42">
        <v>44</v>
      </c>
      <c r="BS42" t="s">
        <v>1130</v>
      </c>
      <c r="BT42" t="s">
        <v>249</v>
      </c>
      <c r="BU42" t="s">
        <v>1131</v>
      </c>
      <c r="BV42" t="s">
        <v>11107</v>
      </c>
      <c r="BW42" t="s">
        <v>11108</v>
      </c>
      <c r="BX42" t="s">
        <v>11109</v>
      </c>
      <c r="BY42" t="s">
        <v>11110</v>
      </c>
      <c r="BZ42" t="s">
        <v>400</v>
      </c>
      <c r="CA42">
        <v>2006</v>
      </c>
      <c r="CB42">
        <v>34</v>
      </c>
      <c r="CC42">
        <v>3</v>
      </c>
      <c r="CD42">
        <v>363</v>
      </c>
      <c r="CE42">
        <v>378</v>
      </c>
      <c r="CF42" t="s">
        <v>74</v>
      </c>
      <c r="CG42" t="s">
        <v>22467</v>
      </c>
      <c r="CH42" t="str">
        <f>HYPERLINK("http://dx.doi.org/10.1007/s10802-006-9030-2","http://dx.doi.org/10.1007/s10802-006-9030-2")</f>
        <v>http://dx.doi.org/10.1007/s10802-006-9030-2</v>
      </c>
      <c r="CI42">
        <v>16</v>
      </c>
      <c r="CJ42" t="s">
        <v>11112</v>
      </c>
      <c r="CK42" t="s">
        <v>100</v>
      </c>
      <c r="CL42" t="s">
        <v>101</v>
      </c>
      <c r="CM42">
        <v>16648999</v>
      </c>
      <c r="CN42">
        <v>0</v>
      </c>
      <c r="CO42" t="s">
        <v>22469</v>
      </c>
      <c r="CP42" s="4">
        <v>1</v>
      </c>
      <c r="CR42">
        <v>41</v>
      </c>
      <c r="CS42" s="4">
        <v>169</v>
      </c>
    </row>
    <row r="43" spans="1:97" x14ac:dyDescent="0.25">
      <c r="A43" s="8" t="s">
        <v>2570</v>
      </c>
      <c r="B43" t="s">
        <v>2571</v>
      </c>
      <c r="C43" t="s">
        <v>8927</v>
      </c>
      <c r="D43" s="8" t="s">
        <v>8931</v>
      </c>
      <c r="E43" s="8" t="s">
        <v>237</v>
      </c>
      <c r="F43" t="s">
        <v>78</v>
      </c>
      <c r="G43" t="s">
        <v>8928</v>
      </c>
      <c r="H43" t="s">
        <v>8929</v>
      </c>
      <c r="I43" t="s">
        <v>8930</v>
      </c>
      <c r="J43" t="s">
        <v>8932</v>
      </c>
      <c r="K43" t="s">
        <v>8933</v>
      </c>
      <c r="L43" t="s">
        <v>2580</v>
      </c>
      <c r="M43" t="s">
        <v>2581</v>
      </c>
      <c r="N43" t="s">
        <v>4630</v>
      </c>
      <c r="O43" t="s">
        <v>74</v>
      </c>
      <c r="P43" t="s">
        <v>74</v>
      </c>
      <c r="Q43" t="s">
        <v>74</v>
      </c>
      <c r="R43">
        <v>39</v>
      </c>
      <c r="S43">
        <v>203</v>
      </c>
      <c r="T43">
        <v>1</v>
      </c>
      <c r="U43">
        <v>86</v>
      </c>
      <c r="V43" t="s">
        <v>248</v>
      </c>
      <c r="W43" t="s">
        <v>249</v>
      </c>
      <c r="X43" t="s">
        <v>250</v>
      </c>
      <c r="Y43" t="s">
        <v>251</v>
      </c>
      <c r="Z43" t="s">
        <v>252</v>
      </c>
      <c r="AA43" t="s">
        <v>253</v>
      </c>
      <c r="AB43" t="s">
        <v>254</v>
      </c>
      <c r="AC43" t="s">
        <v>439</v>
      </c>
      <c r="AD43">
        <v>2016</v>
      </c>
      <c r="AE43">
        <v>35</v>
      </c>
      <c r="AF43">
        <v>1</v>
      </c>
      <c r="AG43">
        <v>121</v>
      </c>
      <c r="AH43">
        <v>130</v>
      </c>
      <c r="AI43" t="s">
        <v>74</v>
      </c>
      <c r="AJ43" t="s">
        <v>8934</v>
      </c>
      <c r="AK43" t="str">
        <f>HYPERLINK("http://dx.doi.org/10.1007/s12144-015-9374-2","http://dx.doi.org/10.1007/s12144-015-9374-2")</f>
        <v>http://dx.doi.org/10.1007/s12144-015-9374-2</v>
      </c>
      <c r="AL43">
        <v>10</v>
      </c>
      <c r="AM43" t="s">
        <v>99</v>
      </c>
      <c r="AN43" t="s">
        <v>100</v>
      </c>
      <c r="AO43" t="s">
        <v>101</v>
      </c>
      <c r="AP43" t="s">
        <v>74</v>
      </c>
      <c r="AQ43" t="s">
        <v>74</v>
      </c>
      <c r="AR43" t="s">
        <v>8936</v>
      </c>
      <c r="AS43" s="4">
        <v>169</v>
      </c>
      <c r="AT43" t="s">
        <v>8936</v>
      </c>
      <c r="AU43" s="3" t="s">
        <v>26977</v>
      </c>
      <c r="AX43" s="8">
        <v>1</v>
      </c>
      <c r="AY43" t="s">
        <v>2571</v>
      </c>
      <c r="AZ43" t="s">
        <v>8927</v>
      </c>
      <c r="BA43" s="8">
        <v>1</v>
      </c>
      <c r="BB43" s="8">
        <v>1</v>
      </c>
      <c r="BC43" t="s">
        <v>78</v>
      </c>
      <c r="BD43" t="s">
        <v>8928</v>
      </c>
      <c r="BE43" t="s">
        <v>8929</v>
      </c>
      <c r="BF43" t="s">
        <v>8930</v>
      </c>
      <c r="BG43" t="s">
        <v>8932</v>
      </c>
      <c r="BH43" t="s">
        <v>8933</v>
      </c>
      <c r="BI43" t="s">
        <v>2580</v>
      </c>
      <c r="BJ43" t="s">
        <v>2581</v>
      </c>
      <c r="BK43" t="s">
        <v>4630</v>
      </c>
      <c r="BL43" t="s">
        <v>74</v>
      </c>
      <c r="BM43" t="s">
        <v>74</v>
      </c>
      <c r="BN43" t="s">
        <v>74</v>
      </c>
      <c r="BO43">
        <v>39</v>
      </c>
      <c r="BP43">
        <v>203</v>
      </c>
      <c r="BQ43">
        <v>1</v>
      </c>
      <c r="BR43">
        <v>86</v>
      </c>
      <c r="BS43" t="s">
        <v>248</v>
      </c>
      <c r="BT43" t="s">
        <v>249</v>
      </c>
      <c r="BU43" t="s">
        <v>250</v>
      </c>
      <c r="BV43" t="s">
        <v>251</v>
      </c>
      <c r="BW43" t="s">
        <v>252</v>
      </c>
      <c r="BX43" t="s">
        <v>253</v>
      </c>
      <c r="BY43" t="s">
        <v>254</v>
      </c>
      <c r="BZ43" t="s">
        <v>439</v>
      </c>
      <c r="CA43">
        <v>2016</v>
      </c>
      <c r="CB43">
        <v>35</v>
      </c>
      <c r="CC43">
        <v>1</v>
      </c>
      <c r="CD43">
        <v>121</v>
      </c>
      <c r="CE43">
        <v>130</v>
      </c>
      <c r="CF43" t="s">
        <v>74</v>
      </c>
      <c r="CG43" t="s">
        <v>8934</v>
      </c>
      <c r="CH43" t="str">
        <f>HYPERLINK("http://dx.doi.org/10.1007/s12144-015-9374-2","http://dx.doi.org/10.1007/s12144-015-9374-2")</f>
        <v>http://dx.doi.org/10.1007/s12144-015-9374-2</v>
      </c>
      <c r="CI43">
        <v>10</v>
      </c>
      <c r="CJ43" t="s">
        <v>99</v>
      </c>
      <c r="CK43" t="s">
        <v>100</v>
      </c>
      <c r="CL43" t="s">
        <v>101</v>
      </c>
      <c r="CM43" t="s">
        <v>74</v>
      </c>
      <c r="CN43">
        <v>0</v>
      </c>
      <c r="CO43" t="s">
        <v>8936</v>
      </c>
      <c r="CP43" s="4">
        <v>1</v>
      </c>
      <c r="CR43">
        <v>42</v>
      </c>
      <c r="CS43" s="4">
        <v>169</v>
      </c>
    </row>
    <row r="44" spans="1:97" x14ac:dyDescent="0.25">
      <c r="A44" t="s">
        <v>24159</v>
      </c>
      <c r="B44" t="s">
        <v>24160</v>
      </c>
      <c r="C44" t="s">
        <v>24161</v>
      </c>
      <c r="D44" s="8" t="s">
        <v>24168</v>
      </c>
      <c r="E44" t="s">
        <v>12359</v>
      </c>
      <c r="F44" t="s">
        <v>78</v>
      </c>
      <c r="G44" t="s">
        <v>74</v>
      </c>
      <c r="H44" t="s">
        <v>24166</v>
      </c>
      <c r="I44" t="s">
        <v>24167</v>
      </c>
      <c r="J44" t="s">
        <v>1985</v>
      </c>
      <c r="K44" t="s">
        <v>24169</v>
      </c>
      <c r="L44" t="s">
        <v>74</v>
      </c>
      <c r="M44" t="s">
        <v>24170</v>
      </c>
      <c r="N44" t="s">
        <v>24171</v>
      </c>
      <c r="O44" t="s">
        <v>74</v>
      </c>
      <c r="P44" t="s">
        <v>74</v>
      </c>
      <c r="Q44" t="s">
        <v>74</v>
      </c>
      <c r="R44">
        <v>54</v>
      </c>
      <c r="S44">
        <v>273</v>
      </c>
      <c r="T44">
        <v>1</v>
      </c>
      <c r="U44">
        <v>35</v>
      </c>
      <c r="V44" t="s">
        <v>11071</v>
      </c>
      <c r="W44" t="s">
        <v>6966</v>
      </c>
      <c r="X44" t="s">
        <v>11072</v>
      </c>
      <c r="Y44" t="s">
        <v>12370</v>
      </c>
      <c r="Z44" t="s">
        <v>74</v>
      </c>
      <c r="AA44" t="s">
        <v>12372</v>
      </c>
      <c r="AB44" t="s">
        <v>12373</v>
      </c>
      <c r="AC44" t="s">
        <v>1111</v>
      </c>
      <c r="AD44">
        <v>2007</v>
      </c>
      <c r="AE44">
        <v>108</v>
      </c>
      <c r="AF44">
        <v>2</v>
      </c>
      <c r="AG44">
        <v>115</v>
      </c>
      <c r="AH44">
        <v>130</v>
      </c>
      <c r="AI44" t="s">
        <v>74</v>
      </c>
      <c r="AJ44" t="s">
        <v>24172</v>
      </c>
      <c r="AK44" t="str">
        <f>HYPERLINK("http://dx.doi.org/10.1086/525550","http://dx.doi.org/10.1086/525550")</f>
        <v>http://dx.doi.org/10.1086/525550</v>
      </c>
      <c r="AL44">
        <v>16</v>
      </c>
      <c r="AM44" t="s">
        <v>278</v>
      </c>
      <c r="AN44" t="s">
        <v>12583</v>
      </c>
      <c r="AO44" t="s">
        <v>278</v>
      </c>
      <c r="AP44" t="s">
        <v>74</v>
      </c>
      <c r="AQ44" t="s">
        <v>74</v>
      </c>
      <c r="AR44" t="s">
        <v>24174</v>
      </c>
      <c r="AS44" s="4">
        <v>166</v>
      </c>
      <c r="AT44" t="s">
        <v>24174</v>
      </c>
      <c r="AU44" s="3" t="s">
        <v>26977</v>
      </c>
      <c r="AX44">
        <v>0</v>
      </c>
      <c r="AY44" t="s">
        <v>24160</v>
      </c>
      <c r="AZ44" t="s">
        <v>24161</v>
      </c>
      <c r="BA44" s="8">
        <v>1</v>
      </c>
      <c r="BB44">
        <v>0</v>
      </c>
      <c r="BC44" t="s">
        <v>78</v>
      </c>
      <c r="BD44" t="s">
        <v>74</v>
      </c>
      <c r="BE44" t="s">
        <v>24166</v>
      </c>
      <c r="BF44" t="s">
        <v>24167</v>
      </c>
      <c r="BG44" t="s">
        <v>1985</v>
      </c>
      <c r="BH44" t="s">
        <v>24169</v>
      </c>
      <c r="BI44" t="s">
        <v>74</v>
      </c>
      <c r="BJ44" t="s">
        <v>24170</v>
      </c>
      <c r="BK44" t="s">
        <v>24171</v>
      </c>
      <c r="BL44" t="s">
        <v>74</v>
      </c>
      <c r="BM44" t="s">
        <v>74</v>
      </c>
      <c r="BN44" t="s">
        <v>74</v>
      </c>
      <c r="BO44">
        <v>54</v>
      </c>
      <c r="BP44">
        <v>273</v>
      </c>
      <c r="BQ44">
        <v>1</v>
      </c>
      <c r="BR44">
        <v>35</v>
      </c>
      <c r="BS44" t="s">
        <v>11071</v>
      </c>
      <c r="BT44" t="s">
        <v>6966</v>
      </c>
      <c r="BU44" t="s">
        <v>11072</v>
      </c>
      <c r="BV44" t="s">
        <v>12370</v>
      </c>
      <c r="BW44" t="s">
        <v>74</v>
      </c>
      <c r="BX44" t="s">
        <v>12372</v>
      </c>
      <c r="BY44" t="s">
        <v>12373</v>
      </c>
      <c r="BZ44" t="s">
        <v>1111</v>
      </c>
      <c r="CA44">
        <v>2007</v>
      </c>
      <c r="CB44">
        <v>108</v>
      </c>
      <c r="CC44">
        <v>2</v>
      </c>
      <c r="CD44">
        <v>115</v>
      </c>
      <c r="CE44">
        <v>130</v>
      </c>
      <c r="CF44" t="s">
        <v>74</v>
      </c>
      <c r="CG44" t="s">
        <v>24172</v>
      </c>
      <c r="CH44" t="str">
        <f>HYPERLINK("http://dx.doi.org/10.1086/525550","http://dx.doi.org/10.1086/525550")</f>
        <v>http://dx.doi.org/10.1086/525550</v>
      </c>
      <c r="CI44">
        <v>16</v>
      </c>
      <c r="CJ44" t="s">
        <v>278</v>
      </c>
      <c r="CK44" t="s">
        <v>12583</v>
      </c>
      <c r="CL44" t="s">
        <v>278</v>
      </c>
      <c r="CM44" t="s">
        <v>74</v>
      </c>
      <c r="CN44">
        <v>0</v>
      </c>
      <c r="CO44" t="s">
        <v>24174</v>
      </c>
      <c r="CP44" s="4">
        <v>1</v>
      </c>
      <c r="CR44">
        <v>43</v>
      </c>
      <c r="CS44" s="4">
        <v>166</v>
      </c>
    </row>
    <row r="45" spans="1:97" x14ac:dyDescent="0.25">
      <c r="A45" t="s">
        <v>8488</v>
      </c>
      <c r="B45" t="s">
        <v>8489</v>
      </c>
      <c r="C45" t="s">
        <v>8490</v>
      </c>
      <c r="D45" s="8" t="s">
        <v>8494</v>
      </c>
      <c r="E45" s="8" t="s">
        <v>6825</v>
      </c>
      <c r="F45" t="s">
        <v>78</v>
      </c>
      <c r="G45" t="s">
        <v>8491</v>
      </c>
      <c r="H45" t="s">
        <v>8492</v>
      </c>
      <c r="I45" t="s">
        <v>8493</v>
      </c>
      <c r="J45" t="s">
        <v>8495</v>
      </c>
      <c r="K45" t="s">
        <v>8496</v>
      </c>
      <c r="L45" t="s">
        <v>74</v>
      </c>
      <c r="M45" t="s">
        <v>8497</v>
      </c>
      <c r="N45" t="s">
        <v>8498</v>
      </c>
      <c r="O45" t="s">
        <v>74</v>
      </c>
      <c r="P45" t="s">
        <v>74</v>
      </c>
      <c r="Q45" t="s">
        <v>74</v>
      </c>
      <c r="R45">
        <v>78</v>
      </c>
      <c r="S45">
        <v>237</v>
      </c>
      <c r="T45">
        <v>3</v>
      </c>
      <c r="U45">
        <v>72</v>
      </c>
      <c r="V45" t="s">
        <v>1775</v>
      </c>
      <c r="W45" t="s">
        <v>1776</v>
      </c>
      <c r="X45" t="s">
        <v>1777</v>
      </c>
      <c r="Y45" t="s">
        <v>6835</v>
      </c>
      <c r="Z45" t="s">
        <v>6836</v>
      </c>
      <c r="AA45" t="s">
        <v>6837</v>
      </c>
      <c r="AB45" t="s">
        <v>6838</v>
      </c>
      <c r="AC45" t="s">
        <v>1111</v>
      </c>
      <c r="AD45">
        <v>2006</v>
      </c>
      <c r="AE45">
        <v>42</v>
      </c>
      <c r="AF45">
        <v>6</v>
      </c>
      <c r="AG45">
        <v>1116</v>
      </c>
      <c r="AH45">
        <v>1127</v>
      </c>
      <c r="AI45" t="s">
        <v>74</v>
      </c>
      <c r="AJ45" t="s">
        <v>8499</v>
      </c>
      <c r="AK45" t="str">
        <f>HYPERLINK("http://dx.doi.org/10.1037/0012-1649.42.6.1116","http://dx.doi.org/10.1037/0012-1649.42.6.1116")</f>
        <v>http://dx.doi.org/10.1037/0012-1649.42.6.1116</v>
      </c>
      <c r="AL45">
        <v>12</v>
      </c>
      <c r="AM45" t="s">
        <v>1138</v>
      </c>
      <c r="AN45" t="s">
        <v>100</v>
      </c>
      <c r="AO45" t="s">
        <v>101</v>
      </c>
      <c r="AP45">
        <v>17087546</v>
      </c>
      <c r="AQ45" t="s">
        <v>74</v>
      </c>
      <c r="AR45" t="s">
        <v>8501</v>
      </c>
      <c r="AS45" s="4">
        <v>163</v>
      </c>
      <c r="AT45" t="s">
        <v>8501</v>
      </c>
      <c r="AU45" s="3" t="s">
        <v>26977</v>
      </c>
      <c r="AX45">
        <v>0</v>
      </c>
      <c r="AY45" t="s">
        <v>8489</v>
      </c>
      <c r="AZ45" t="s">
        <v>8490</v>
      </c>
      <c r="BA45" s="8">
        <v>1</v>
      </c>
      <c r="BB45" s="8">
        <v>1</v>
      </c>
      <c r="BC45" t="s">
        <v>78</v>
      </c>
      <c r="BD45" t="s">
        <v>8491</v>
      </c>
      <c r="BE45" t="s">
        <v>8492</v>
      </c>
      <c r="BF45" t="s">
        <v>8493</v>
      </c>
      <c r="BG45" t="s">
        <v>8495</v>
      </c>
      <c r="BH45" t="s">
        <v>8496</v>
      </c>
      <c r="BI45" t="s">
        <v>74</v>
      </c>
      <c r="BJ45" t="s">
        <v>8497</v>
      </c>
      <c r="BK45" t="s">
        <v>8498</v>
      </c>
      <c r="BL45" t="s">
        <v>74</v>
      </c>
      <c r="BM45" t="s">
        <v>74</v>
      </c>
      <c r="BN45" t="s">
        <v>74</v>
      </c>
      <c r="BO45">
        <v>78</v>
      </c>
      <c r="BP45">
        <v>237</v>
      </c>
      <c r="BQ45">
        <v>3</v>
      </c>
      <c r="BR45">
        <v>72</v>
      </c>
      <c r="BS45" t="s">
        <v>1775</v>
      </c>
      <c r="BT45" t="s">
        <v>1776</v>
      </c>
      <c r="BU45" t="s">
        <v>1777</v>
      </c>
      <c r="BV45" t="s">
        <v>6835</v>
      </c>
      <c r="BW45" t="s">
        <v>6836</v>
      </c>
      <c r="BX45" t="s">
        <v>6837</v>
      </c>
      <c r="BY45" t="s">
        <v>6838</v>
      </c>
      <c r="BZ45" t="s">
        <v>1111</v>
      </c>
      <c r="CA45">
        <v>2006</v>
      </c>
      <c r="CB45">
        <v>42</v>
      </c>
      <c r="CC45">
        <v>6</v>
      </c>
      <c r="CD45">
        <v>1116</v>
      </c>
      <c r="CE45">
        <v>1127</v>
      </c>
      <c r="CF45" t="s">
        <v>74</v>
      </c>
      <c r="CG45" t="s">
        <v>8499</v>
      </c>
      <c r="CH45" t="str">
        <f>HYPERLINK("http://dx.doi.org/10.1037/0012-1649.42.6.1116","http://dx.doi.org/10.1037/0012-1649.42.6.1116")</f>
        <v>http://dx.doi.org/10.1037/0012-1649.42.6.1116</v>
      </c>
      <c r="CI45">
        <v>12</v>
      </c>
      <c r="CJ45" t="s">
        <v>1138</v>
      </c>
      <c r="CK45" t="s">
        <v>100</v>
      </c>
      <c r="CL45" t="s">
        <v>101</v>
      </c>
      <c r="CM45">
        <v>17087546</v>
      </c>
      <c r="CN45">
        <v>0</v>
      </c>
      <c r="CO45" t="s">
        <v>8501</v>
      </c>
      <c r="CP45" s="4">
        <v>1</v>
      </c>
      <c r="CR45">
        <v>44</v>
      </c>
      <c r="CS45" s="4">
        <v>163</v>
      </c>
    </row>
    <row r="46" spans="1:97" x14ac:dyDescent="0.25">
      <c r="A46" t="s">
        <v>7433</v>
      </c>
      <c r="B46" t="s">
        <v>7434</v>
      </c>
      <c r="C46" t="s">
        <v>7435</v>
      </c>
      <c r="D46" s="8" t="s">
        <v>7439</v>
      </c>
      <c r="E46" t="s">
        <v>1441</v>
      </c>
      <c r="F46" t="s">
        <v>78</v>
      </c>
      <c r="G46" t="s">
        <v>7436</v>
      </c>
      <c r="H46" t="s">
        <v>7437</v>
      </c>
      <c r="I46" t="s">
        <v>7438</v>
      </c>
      <c r="J46" t="s">
        <v>7440</v>
      </c>
      <c r="K46" t="s">
        <v>7441</v>
      </c>
      <c r="L46" t="s">
        <v>74</v>
      </c>
      <c r="M46" t="s">
        <v>74</v>
      </c>
      <c r="N46" t="s">
        <v>74</v>
      </c>
      <c r="O46" t="s">
        <v>74</v>
      </c>
      <c r="P46" t="s">
        <v>74</v>
      </c>
      <c r="Q46" t="s">
        <v>74</v>
      </c>
      <c r="R46">
        <v>91</v>
      </c>
      <c r="S46">
        <v>326</v>
      </c>
      <c r="T46">
        <v>1</v>
      </c>
      <c r="U46">
        <v>32</v>
      </c>
      <c r="V46" t="s">
        <v>173</v>
      </c>
      <c r="W46" t="s">
        <v>174</v>
      </c>
      <c r="X46" t="s">
        <v>175</v>
      </c>
      <c r="Y46" t="s">
        <v>1451</v>
      </c>
      <c r="Z46" t="s">
        <v>3297</v>
      </c>
      <c r="AA46" t="s">
        <v>1452</v>
      </c>
      <c r="AB46" t="s">
        <v>1453</v>
      </c>
      <c r="AC46" t="s">
        <v>275</v>
      </c>
      <c r="AD46">
        <v>2007</v>
      </c>
      <c r="AE46">
        <v>33</v>
      </c>
      <c r="AF46">
        <v>3</v>
      </c>
      <c r="AG46">
        <v>299</v>
      </c>
      <c r="AH46">
        <v>330</v>
      </c>
      <c r="AI46" t="s">
        <v>74</v>
      </c>
      <c r="AJ46" t="s">
        <v>7442</v>
      </c>
      <c r="AK46" t="str">
        <f>HYPERLINK("http://dx.doi.org/10.1177/0095798407302541","http://dx.doi.org/10.1177/0095798407302541")</f>
        <v>http://dx.doi.org/10.1177/0095798407302541</v>
      </c>
      <c r="AL46">
        <v>32</v>
      </c>
      <c r="AM46" t="s">
        <v>99</v>
      </c>
      <c r="AN46" t="s">
        <v>100</v>
      </c>
      <c r="AO46" t="s">
        <v>101</v>
      </c>
      <c r="AP46" t="s">
        <v>74</v>
      </c>
      <c r="AQ46" t="s">
        <v>74</v>
      </c>
      <c r="AR46" t="s">
        <v>7444</v>
      </c>
      <c r="AS46" s="4">
        <v>161</v>
      </c>
      <c r="AT46" t="s">
        <v>7444</v>
      </c>
      <c r="AU46" s="3" t="s">
        <v>26977</v>
      </c>
      <c r="AX46">
        <v>0</v>
      </c>
      <c r="AY46" t="s">
        <v>7434</v>
      </c>
      <c r="AZ46" t="s">
        <v>7435</v>
      </c>
      <c r="BA46" s="8">
        <v>1</v>
      </c>
      <c r="BB46">
        <v>0</v>
      </c>
      <c r="BC46" t="s">
        <v>78</v>
      </c>
      <c r="BD46" t="s">
        <v>7436</v>
      </c>
      <c r="BE46" t="s">
        <v>7437</v>
      </c>
      <c r="BF46" t="s">
        <v>7438</v>
      </c>
      <c r="BG46" t="s">
        <v>7440</v>
      </c>
      <c r="BH46" t="s">
        <v>7441</v>
      </c>
      <c r="BI46" t="s">
        <v>74</v>
      </c>
      <c r="BJ46" t="s">
        <v>74</v>
      </c>
      <c r="BK46" t="s">
        <v>74</v>
      </c>
      <c r="BL46" t="s">
        <v>74</v>
      </c>
      <c r="BM46" t="s">
        <v>74</v>
      </c>
      <c r="BN46" t="s">
        <v>74</v>
      </c>
      <c r="BO46">
        <v>91</v>
      </c>
      <c r="BP46">
        <v>326</v>
      </c>
      <c r="BQ46">
        <v>1</v>
      </c>
      <c r="BR46">
        <v>32</v>
      </c>
      <c r="BS46" t="s">
        <v>173</v>
      </c>
      <c r="BT46" t="s">
        <v>174</v>
      </c>
      <c r="BU46" t="s">
        <v>175</v>
      </c>
      <c r="BV46" t="s">
        <v>1451</v>
      </c>
      <c r="BW46" t="s">
        <v>3297</v>
      </c>
      <c r="BX46" t="s">
        <v>1452</v>
      </c>
      <c r="BY46" t="s">
        <v>1453</v>
      </c>
      <c r="BZ46" t="s">
        <v>275</v>
      </c>
      <c r="CA46">
        <v>2007</v>
      </c>
      <c r="CB46">
        <v>33</v>
      </c>
      <c r="CC46">
        <v>3</v>
      </c>
      <c r="CD46">
        <v>299</v>
      </c>
      <c r="CE46">
        <v>330</v>
      </c>
      <c r="CF46" t="s">
        <v>74</v>
      </c>
      <c r="CG46" t="s">
        <v>7442</v>
      </c>
      <c r="CH46" t="str">
        <f>HYPERLINK("http://dx.doi.org/10.1177/0095798407302541","http://dx.doi.org/10.1177/0095798407302541")</f>
        <v>http://dx.doi.org/10.1177/0095798407302541</v>
      </c>
      <c r="CI46">
        <v>32</v>
      </c>
      <c r="CJ46" t="s">
        <v>99</v>
      </c>
      <c r="CK46" t="s">
        <v>100</v>
      </c>
      <c r="CL46" t="s">
        <v>101</v>
      </c>
      <c r="CM46" t="s">
        <v>74</v>
      </c>
      <c r="CN46">
        <v>0</v>
      </c>
      <c r="CO46" t="s">
        <v>7444</v>
      </c>
      <c r="CP46" s="4">
        <v>1</v>
      </c>
      <c r="CR46">
        <v>45</v>
      </c>
      <c r="CS46" s="4">
        <v>161</v>
      </c>
    </row>
    <row r="47" spans="1:97" x14ac:dyDescent="0.25">
      <c r="A47" t="s">
        <v>23715</v>
      </c>
      <c r="B47" t="s">
        <v>23715</v>
      </c>
      <c r="C47" t="s">
        <v>23716</v>
      </c>
      <c r="D47" s="8" t="s">
        <v>23719</v>
      </c>
      <c r="E47" t="s">
        <v>7903</v>
      </c>
      <c r="F47" t="s">
        <v>78</v>
      </c>
      <c r="G47" t="s">
        <v>74</v>
      </c>
      <c r="H47" t="s">
        <v>23717</v>
      </c>
      <c r="I47" t="s">
        <v>23718</v>
      </c>
      <c r="J47" t="s">
        <v>23720</v>
      </c>
      <c r="K47" t="s">
        <v>23721</v>
      </c>
      <c r="L47" t="s">
        <v>23722</v>
      </c>
      <c r="M47" t="s">
        <v>74</v>
      </c>
      <c r="N47" t="s">
        <v>74</v>
      </c>
      <c r="O47" t="s">
        <v>23723</v>
      </c>
      <c r="P47" t="s">
        <v>4989</v>
      </c>
      <c r="Q47" t="s">
        <v>74</v>
      </c>
      <c r="R47">
        <v>71</v>
      </c>
      <c r="S47">
        <v>279</v>
      </c>
      <c r="T47">
        <v>0</v>
      </c>
      <c r="U47">
        <v>30</v>
      </c>
      <c r="V47" t="s">
        <v>196</v>
      </c>
      <c r="W47" t="s">
        <v>197</v>
      </c>
      <c r="X47" t="s">
        <v>198</v>
      </c>
      <c r="Y47" t="s">
        <v>7910</v>
      </c>
      <c r="Z47" t="s">
        <v>7911</v>
      </c>
      <c r="AA47" t="s">
        <v>7912</v>
      </c>
      <c r="AB47" t="s">
        <v>7913</v>
      </c>
      <c r="AC47" t="s">
        <v>9543</v>
      </c>
      <c r="AD47">
        <v>2001</v>
      </c>
      <c r="AE47">
        <v>72</v>
      </c>
      <c r="AF47">
        <v>3</v>
      </c>
      <c r="AG47">
        <v>929</v>
      </c>
      <c r="AH47">
        <v>946</v>
      </c>
      <c r="AI47" t="s">
        <v>74</v>
      </c>
      <c r="AJ47" t="s">
        <v>23724</v>
      </c>
      <c r="AK47" t="str">
        <f>HYPERLINK("http://dx.doi.org/10.1111/1467-8624.00325","http://dx.doi.org/10.1111/1467-8624.00325")</f>
        <v>http://dx.doi.org/10.1111/1467-8624.00325</v>
      </c>
      <c r="AL47">
        <v>18</v>
      </c>
      <c r="AM47" t="s">
        <v>3268</v>
      </c>
      <c r="AN47" t="s">
        <v>100</v>
      </c>
      <c r="AO47" t="s">
        <v>101</v>
      </c>
      <c r="AP47">
        <v>11405592</v>
      </c>
      <c r="AQ47" t="s">
        <v>74</v>
      </c>
      <c r="AR47" t="s">
        <v>23726</v>
      </c>
      <c r="AS47" s="4">
        <v>157</v>
      </c>
      <c r="AT47" t="s">
        <v>23726</v>
      </c>
      <c r="AU47" s="3" t="s">
        <v>26977</v>
      </c>
      <c r="AX47">
        <v>0</v>
      </c>
      <c r="AY47" t="s">
        <v>23715</v>
      </c>
      <c r="AZ47" t="s">
        <v>23716</v>
      </c>
      <c r="BA47" s="8">
        <v>1</v>
      </c>
      <c r="BB47">
        <v>0</v>
      </c>
      <c r="BC47" t="s">
        <v>78</v>
      </c>
      <c r="BD47" t="s">
        <v>74</v>
      </c>
      <c r="BE47" t="s">
        <v>23717</v>
      </c>
      <c r="BF47" t="s">
        <v>23718</v>
      </c>
      <c r="BG47" t="s">
        <v>23720</v>
      </c>
      <c r="BH47" t="s">
        <v>23721</v>
      </c>
      <c r="BI47" t="s">
        <v>23722</v>
      </c>
      <c r="BJ47" t="s">
        <v>74</v>
      </c>
      <c r="BK47" t="s">
        <v>74</v>
      </c>
      <c r="BL47" t="s">
        <v>23723</v>
      </c>
      <c r="BM47" t="s">
        <v>4989</v>
      </c>
      <c r="BN47" t="s">
        <v>74</v>
      </c>
      <c r="BO47">
        <v>71</v>
      </c>
      <c r="BP47">
        <v>279</v>
      </c>
      <c r="BQ47">
        <v>0</v>
      </c>
      <c r="BR47">
        <v>30</v>
      </c>
      <c r="BS47" t="s">
        <v>196</v>
      </c>
      <c r="BT47" t="s">
        <v>197</v>
      </c>
      <c r="BU47" t="s">
        <v>198</v>
      </c>
      <c r="BV47" t="s">
        <v>7910</v>
      </c>
      <c r="BW47" t="s">
        <v>7911</v>
      </c>
      <c r="BX47" t="s">
        <v>7912</v>
      </c>
      <c r="BY47" t="s">
        <v>7913</v>
      </c>
      <c r="BZ47" t="s">
        <v>9543</v>
      </c>
      <c r="CA47">
        <v>2001</v>
      </c>
      <c r="CB47">
        <v>72</v>
      </c>
      <c r="CC47">
        <v>3</v>
      </c>
      <c r="CD47">
        <v>929</v>
      </c>
      <c r="CE47">
        <v>946</v>
      </c>
      <c r="CF47" t="s">
        <v>74</v>
      </c>
      <c r="CG47" t="s">
        <v>23724</v>
      </c>
      <c r="CH47" t="str">
        <f>HYPERLINK("http://dx.doi.org/10.1111/1467-8624.00325","http://dx.doi.org/10.1111/1467-8624.00325")</f>
        <v>http://dx.doi.org/10.1111/1467-8624.00325</v>
      </c>
      <c r="CI47">
        <v>18</v>
      </c>
      <c r="CJ47" t="s">
        <v>3268</v>
      </c>
      <c r="CK47" t="s">
        <v>100</v>
      </c>
      <c r="CL47" t="s">
        <v>101</v>
      </c>
      <c r="CM47">
        <v>11405592</v>
      </c>
      <c r="CN47">
        <v>0</v>
      </c>
      <c r="CO47" t="s">
        <v>23726</v>
      </c>
      <c r="CP47" s="4">
        <v>1</v>
      </c>
      <c r="CR47">
        <v>46</v>
      </c>
      <c r="CS47" s="4">
        <v>157</v>
      </c>
    </row>
    <row r="48" spans="1:97" x14ac:dyDescent="0.25">
      <c r="A48" t="s">
        <v>8458</v>
      </c>
      <c r="B48" t="s">
        <v>8459</v>
      </c>
      <c r="C48" t="s">
        <v>8460</v>
      </c>
      <c r="D48" s="12" t="s">
        <v>8463</v>
      </c>
      <c r="E48" t="s">
        <v>2317</v>
      </c>
      <c r="F48" t="s">
        <v>78</v>
      </c>
      <c r="G48" t="s">
        <v>74</v>
      </c>
      <c r="H48" t="s">
        <v>8461</v>
      </c>
      <c r="I48" t="s">
        <v>8462</v>
      </c>
      <c r="J48" t="s">
        <v>8464</v>
      </c>
      <c r="K48" t="s">
        <v>8465</v>
      </c>
      <c r="L48" t="s">
        <v>8466</v>
      </c>
      <c r="M48" t="s">
        <v>8467</v>
      </c>
      <c r="N48" t="s">
        <v>8468</v>
      </c>
      <c r="O48" t="s">
        <v>74</v>
      </c>
      <c r="P48" t="s">
        <v>74</v>
      </c>
      <c r="Q48" t="s">
        <v>74</v>
      </c>
      <c r="R48">
        <v>32</v>
      </c>
      <c r="S48">
        <v>242</v>
      </c>
      <c r="T48">
        <v>3</v>
      </c>
      <c r="U48">
        <v>76</v>
      </c>
      <c r="V48" t="s">
        <v>196</v>
      </c>
      <c r="W48" t="s">
        <v>197</v>
      </c>
      <c r="X48" t="s">
        <v>198</v>
      </c>
      <c r="Y48" t="s">
        <v>2328</v>
      </c>
      <c r="Z48" t="s">
        <v>2329</v>
      </c>
      <c r="AA48" t="s">
        <v>2330</v>
      </c>
      <c r="AB48" t="s">
        <v>2331</v>
      </c>
      <c r="AC48" t="s">
        <v>180</v>
      </c>
      <c r="AD48">
        <v>2007</v>
      </c>
      <c r="AE48">
        <v>77</v>
      </c>
      <c r="AF48" t="s">
        <v>74</v>
      </c>
      <c r="AG48">
        <v>703</v>
      </c>
      <c r="AH48">
        <v>718</v>
      </c>
      <c r="AI48" t="s">
        <v>74</v>
      </c>
      <c r="AJ48" t="s">
        <v>8469</v>
      </c>
      <c r="AK48" t="str">
        <f>HYPERLINK("http://dx.doi.org/10.1348/000709906X160778","http://dx.doi.org/10.1348/000709906X160778")</f>
        <v>http://dx.doi.org/10.1348/000709906X160778</v>
      </c>
      <c r="AL48">
        <v>16</v>
      </c>
      <c r="AM48" t="s">
        <v>126</v>
      </c>
      <c r="AN48" t="s">
        <v>100</v>
      </c>
      <c r="AO48" t="s">
        <v>101</v>
      </c>
      <c r="AP48">
        <v>17908382</v>
      </c>
      <c r="AQ48" t="s">
        <v>74</v>
      </c>
      <c r="AR48" t="s">
        <v>8471</v>
      </c>
      <c r="AS48" s="4">
        <v>153</v>
      </c>
      <c r="AT48" t="s">
        <v>8471</v>
      </c>
      <c r="AU48" s="3" t="s">
        <v>26977</v>
      </c>
      <c r="AX48">
        <v>0</v>
      </c>
      <c r="AY48" t="s">
        <v>8459</v>
      </c>
      <c r="AZ48" t="s">
        <v>8460</v>
      </c>
      <c r="BA48" s="8">
        <v>1</v>
      </c>
      <c r="BB48">
        <v>0</v>
      </c>
      <c r="BC48" t="s">
        <v>78</v>
      </c>
      <c r="BD48" t="s">
        <v>74</v>
      </c>
      <c r="BE48" t="s">
        <v>8461</v>
      </c>
      <c r="BF48" t="s">
        <v>8462</v>
      </c>
      <c r="BG48" t="s">
        <v>8464</v>
      </c>
      <c r="BH48" t="s">
        <v>8465</v>
      </c>
      <c r="BI48" t="s">
        <v>8466</v>
      </c>
      <c r="BJ48" t="s">
        <v>8467</v>
      </c>
      <c r="BK48" t="s">
        <v>8468</v>
      </c>
      <c r="BL48" t="s">
        <v>74</v>
      </c>
      <c r="BM48" t="s">
        <v>74</v>
      </c>
      <c r="BN48" t="s">
        <v>74</v>
      </c>
      <c r="BO48">
        <v>32</v>
      </c>
      <c r="BP48">
        <v>242</v>
      </c>
      <c r="BQ48">
        <v>3</v>
      </c>
      <c r="BR48">
        <v>76</v>
      </c>
      <c r="BS48" t="s">
        <v>196</v>
      </c>
      <c r="BT48" t="s">
        <v>197</v>
      </c>
      <c r="BU48" t="s">
        <v>198</v>
      </c>
      <c r="BV48" t="s">
        <v>2328</v>
      </c>
      <c r="BW48" t="s">
        <v>2329</v>
      </c>
      <c r="BX48" t="s">
        <v>2330</v>
      </c>
      <c r="BY48" t="s">
        <v>2331</v>
      </c>
      <c r="BZ48" t="s">
        <v>180</v>
      </c>
      <c r="CA48">
        <v>2007</v>
      </c>
      <c r="CB48">
        <v>77</v>
      </c>
      <c r="CC48" t="s">
        <v>74</v>
      </c>
      <c r="CD48">
        <v>703</v>
      </c>
      <c r="CE48">
        <v>718</v>
      </c>
      <c r="CF48" t="s">
        <v>74</v>
      </c>
      <c r="CG48" t="s">
        <v>8469</v>
      </c>
      <c r="CH48" t="str">
        <f>HYPERLINK("http://dx.doi.org/10.1348/000709906X160778","http://dx.doi.org/10.1348/000709906X160778")</f>
        <v>http://dx.doi.org/10.1348/000709906X160778</v>
      </c>
      <c r="CI48">
        <v>16</v>
      </c>
      <c r="CJ48" t="s">
        <v>126</v>
      </c>
      <c r="CK48" t="s">
        <v>100</v>
      </c>
      <c r="CL48" t="s">
        <v>101</v>
      </c>
      <c r="CM48">
        <v>17908382</v>
      </c>
      <c r="CN48">
        <v>0</v>
      </c>
      <c r="CO48" t="s">
        <v>8471</v>
      </c>
      <c r="CP48" s="4">
        <v>1</v>
      </c>
      <c r="CR48">
        <v>47</v>
      </c>
      <c r="CS48" s="4">
        <v>153</v>
      </c>
    </row>
    <row r="49" spans="1:97" x14ac:dyDescent="0.25">
      <c r="A49" t="s">
        <v>21486</v>
      </c>
      <c r="B49" t="s">
        <v>21487</v>
      </c>
      <c r="C49" t="s">
        <v>21488</v>
      </c>
      <c r="D49" s="8" t="s">
        <v>21492</v>
      </c>
      <c r="E49" s="8" t="s">
        <v>6825</v>
      </c>
      <c r="F49" t="s">
        <v>78</v>
      </c>
      <c r="G49" t="s">
        <v>21489</v>
      </c>
      <c r="H49" t="s">
        <v>21490</v>
      </c>
      <c r="I49" t="s">
        <v>21491</v>
      </c>
      <c r="J49" t="s">
        <v>21493</v>
      </c>
      <c r="K49" t="s">
        <v>21494</v>
      </c>
      <c r="L49" t="s">
        <v>14258</v>
      </c>
      <c r="M49" t="s">
        <v>74</v>
      </c>
      <c r="N49" t="s">
        <v>74</v>
      </c>
      <c r="O49" t="s">
        <v>74</v>
      </c>
      <c r="P49" t="s">
        <v>74</v>
      </c>
      <c r="Q49" t="s">
        <v>74</v>
      </c>
      <c r="R49">
        <v>95</v>
      </c>
      <c r="S49">
        <v>291</v>
      </c>
      <c r="T49">
        <v>2</v>
      </c>
      <c r="U49">
        <v>63</v>
      </c>
      <c r="V49" t="s">
        <v>1775</v>
      </c>
      <c r="W49" t="s">
        <v>1776</v>
      </c>
      <c r="X49" t="s">
        <v>1777</v>
      </c>
      <c r="Y49" t="s">
        <v>6835</v>
      </c>
      <c r="Z49" t="s">
        <v>6836</v>
      </c>
      <c r="AA49" t="s">
        <v>6837</v>
      </c>
      <c r="AB49" t="s">
        <v>6838</v>
      </c>
      <c r="AC49" t="s">
        <v>255</v>
      </c>
      <c r="AD49">
        <v>2010</v>
      </c>
      <c r="AE49">
        <v>46</v>
      </c>
      <c r="AF49">
        <v>3</v>
      </c>
      <c r="AG49">
        <v>602</v>
      </c>
      <c r="AH49">
        <v>618</v>
      </c>
      <c r="AI49" t="s">
        <v>74</v>
      </c>
      <c r="AJ49" t="s">
        <v>21495</v>
      </c>
      <c r="AK49" t="str">
        <f>HYPERLINK("http://dx.doi.org/10.1037/a0018201","http://dx.doi.org/10.1037/a0018201")</f>
        <v>http://dx.doi.org/10.1037/a0018201</v>
      </c>
      <c r="AL49">
        <v>17</v>
      </c>
      <c r="AM49" t="s">
        <v>1138</v>
      </c>
      <c r="AN49" t="s">
        <v>100</v>
      </c>
      <c r="AO49" t="s">
        <v>101</v>
      </c>
      <c r="AP49">
        <v>20438174</v>
      </c>
      <c r="AQ49" t="s">
        <v>74</v>
      </c>
      <c r="AR49" t="s">
        <v>21497</v>
      </c>
      <c r="AS49" s="4">
        <v>153</v>
      </c>
      <c r="AT49" t="s">
        <v>21497</v>
      </c>
      <c r="AU49" s="3" t="s">
        <v>26977</v>
      </c>
      <c r="AX49">
        <v>0</v>
      </c>
      <c r="AY49" t="s">
        <v>21487</v>
      </c>
      <c r="AZ49" t="s">
        <v>21488</v>
      </c>
      <c r="BA49" s="8">
        <v>1</v>
      </c>
      <c r="BB49" s="8">
        <v>1</v>
      </c>
      <c r="BC49" t="s">
        <v>78</v>
      </c>
      <c r="BD49" t="s">
        <v>21489</v>
      </c>
      <c r="BE49" t="s">
        <v>21490</v>
      </c>
      <c r="BF49" t="s">
        <v>21491</v>
      </c>
      <c r="BG49" t="s">
        <v>21493</v>
      </c>
      <c r="BH49" t="s">
        <v>21494</v>
      </c>
      <c r="BI49" t="s">
        <v>14258</v>
      </c>
      <c r="BJ49" t="s">
        <v>74</v>
      </c>
      <c r="BK49" t="s">
        <v>74</v>
      </c>
      <c r="BL49" t="s">
        <v>74</v>
      </c>
      <c r="BM49" t="s">
        <v>74</v>
      </c>
      <c r="BN49" t="s">
        <v>74</v>
      </c>
      <c r="BO49">
        <v>95</v>
      </c>
      <c r="BP49">
        <v>291</v>
      </c>
      <c r="BQ49">
        <v>2</v>
      </c>
      <c r="BR49">
        <v>63</v>
      </c>
      <c r="BS49" t="s">
        <v>1775</v>
      </c>
      <c r="BT49" t="s">
        <v>1776</v>
      </c>
      <c r="BU49" t="s">
        <v>1777</v>
      </c>
      <c r="BV49" t="s">
        <v>6835</v>
      </c>
      <c r="BW49" t="s">
        <v>6836</v>
      </c>
      <c r="BX49" t="s">
        <v>6837</v>
      </c>
      <c r="BY49" t="s">
        <v>6838</v>
      </c>
      <c r="BZ49" t="s">
        <v>255</v>
      </c>
      <c r="CA49">
        <v>2010</v>
      </c>
      <c r="CB49">
        <v>46</v>
      </c>
      <c r="CC49">
        <v>3</v>
      </c>
      <c r="CD49">
        <v>602</v>
      </c>
      <c r="CE49">
        <v>618</v>
      </c>
      <c r="CF49" t="s">
        <v>74</v>
      </c>
      <c r="CG49" t="s">
        <v>21495</v>
      </c>
      <c r="CH49" t="str">
        <f>HYPERLINK("http://dx.doi.org/10.1037/a0018201","http://dx.doi.org/10.1037/a0018201")</f>
        <v>http://dx.doi.org/10.1037/a0018201</v>
      </c>
      <c r="CI49">
        <v>17</v>
      </c>
      <c r="CJ49" t="s">
        <v>1138</v>
      </c>
      <c r="CK49" t="s">
        <v>100</v>
      </c>
      <c r="CL49" t="s">
        <v>101</v>
      </c>
      <c r="CM49">
        <v>20438174</v>
      </c>
      <c r="CN49">
        <v>0</v>
      </c>
      <c r="CO49" t="s">
        <v>21497</v>
      </c>
      <c r="CP49" s="4">
        <v>1</v>
      </c>
      <c r="CR49">
        <v>48</v>
      </c>
      <c r="CS49" s="4">
        <v>153</v>
      </c>
    </row>
    <row r="50" spans="1:97" x14ac:dyDescent="0.25">
      <c r="A50" t="s">
        <v>9658</v>
      </c>
      <c r="B50" t="s">
        <v>9658</v>
      </c>
      <c r="C50" t="s">
        <v>9659</v>
      </c>
      <c r="D50" t="s">
        <v>74</v>
      </c>
      <c r="E50" t="s">
        <v>7903</v>
      </c>
      <c r="F50" t="s">
        <v>78</v>
      </c>
      <c r="G50" t="s">
        <v>74</v>
      </c>
      <c r="H50" t="s">
        <v>9660</v>
      </c>
      <c r="I50" t="s">
        <v>9661</v>
      </c>
      <c r="J50" t="s">
        <v>74</v>
      </c>
      <c r="K50" t="s">
        <v>74</v>
      </c>
      <c r="L50" t="s">
        <v>74</v>
      </c>
      <c r="M50" t="s">
        <v>74</v>
      </c>
      <c r="N50" t="s">
        <v>74</v>
      </c>
      <c r="O50" t="s">
        <v>74</v>
      </c>
      <c r="P50" t="s">
        <v>74</v>
      </c>
      <c r="Q50" t="s">
        <v>74</v>
      </c>
      <c r="R50">
        <v>45</v>
      </c>
      <c r="S50">
        <v>247</v>
      </c>
      <c r="T50">
        <v>1</v>
      </c>
      <c r="U50">
        <v>20</v>
      </c>
      <c r="V50" t="s">
        <v>9662</v>
      </c>
      <c r="W50" t="s">
        <v>9663</v>
      </c>
      <c r="X50" t="s">
        <v>9664</v>
      </c>
      <c r="Y50" t="s">
        <v>7910</v>
      </c>
      <c r="Z50" t="s">
        <v>74</v>
      </c>
      <c r="AA50" t="s">
        <v>7912</v>
      </c>
      <c r="AB50" t="s">
        <v>7913</v>
      </c>
      <c r="AC50" t="s">
        <v>2883</v>
      </c>
      <c r="AD50">
        <v>2001</v>
      </c>
      <c r="AE50">
        <v>72</v>
      </c>
      <c r="AF50">
        <v>4</v>
      </c>
      <c r="AG50">
        <v>1198</v>
      </c>
      <c r="AH50">
        <v>1213</v>
      </c>
      <c r="AI50" t="s">
        <v>74</v>
      </c>
      <c r="AJ50" t="s">
        <v>9665</v>
      </c>
      <c r="AK50" t="str">
        <f>HYPERLINK("http://dx.doi.org/10.1111/1467-8624.00342","http://dx.doi.org/10.1111/1467-8624.00342")</f>
        <v>http://dx.doi.org/10.1111/1467-8624.00342</v>
      </c>
      <c r="AL50">
        <v>16</v>
      </c>
      <c r="AM50" t="s">
        <v>3268</v>
      </c>
      <c r="AN50" t="s">
        <v>100</v>
      </c>
      <c r="AO50" t="s">
        <v>101</v>
      </c>
      <c r="AP50">
        <v>11480942</v>
      </c>
      <c r="AQ50" t="s">
        <v>74</v>
      </c>
      <c r="AR50" t="s">
        <v>9667</v>
      </c>
      <c r="AS50" s="4">
        <v>147</v>
      </c>
      <c r="AT50" t="s">
        <v>9667</v>
      </c>
      <c r="AU50" s="3" t="s">
        <v>26977</v>
      </c>
      <c r="AX50">
        <v>0</v>
      </c>
      <c r="AY50" t="s">
        <v>9658</v>
      </c>
      <c r="AZ50" t="s">
        <v>9659</v>
      </c>
      <c r="BA50">
        <v>0</v>
      </c>
      <c r="BB50">
        <v>0</v>
      </c>
      <c r="BC50" t="s">
        <v>78</v>
      </c>
      <c r="BD50" t="s">
        <v>74</v>
      </c>
      <c r="BE50" t="s">
        <v>9660</v>
      </c>
      <c r="BF50" t="s">
        <v>9661</v>
      </c>
      <c r="BG50" t="s">
        <v>74</v>
      </c>
      <c r="BH50" t="s">
        <v>74</v>
      </c>
      <c r="BI50" t="s">
        <v>74</v>
      </c>
      <c r="BJ50" t="s">
        <v>74</v>
      </c>
      <c r="BK50" t="s">
        <v>74</v>
      </c>
      <c r="BL50" t="s">
        <v>74</v>
      </c>
      <c r="BM50" t="s">
        <v>74</v>
      </c>
      <c r="BN50" t="s">
        <v>74</v>
      </c>
      <c r="BO50">
        <v>45</v>
      </c>
      <c r="BP50">
        <v>247</v>
      </c>
      <c r="BQ50">
        <v>1</v>
      </c>
      <c r="BR50">
        <v>20</v>
      </c>
      <c r="BS50" t="s">
        <v>9662</v>
      </c>
      <c r="BT50" t="s">
        <v>9663</v>
      </c>
      <c r="BU50" t="s">
        <v>9664</v>
      </c>
      <c r="BV50" t="s">
        <v>7910</v>
      </c>
      <c r="BW50" t="s">
        <v>74</v>
      </c>
      <c r="BX50" t="s">
        <v>7912</v>
      </c>
      <c r="BY50" t="s">
        <v>7913</v>
      </c>
      <c r="BZ50" t="s">
        <v>2883</v>
      </c>
      <c r="CA50">
        <v>2001</v>
      </c>
      <c r="CB50">
        <v>72</v>
      </c>
      <c r="CC50">
        <v>4</v>
      </c>
      <c r="CD50">
        <v>1198</v>
      </c>
      <c r="CE50">
        <v>1213</v>
      </c>
      <c r="CF50" t="s">
        <v>74</v>
      </c>
      <c r="CG50" t="s">
        <v>9665</v>
      </c>
      <c r="CH50" t="str">
        <f>HYPERLINK("http://dx.doi.org/10.1111/1467-8624.00342","http://dx.doi.org/10.1111/1467-8624.00342")</f>
        <v>http://dx.doi.org/10.1111/1467-8624.00342</v>
      </c>
      <c r="CI50">
        <v>16</v>
      </c>
      <c r="CJ50" t="s">
        <v>3268</v>
      </c>
      <c r="CK50" t="s">
        <v>100</v>
      </c>
      <c r="CL50" t="s">
        <v>101</v>
      </c>
      <c r="CM50">
        <v>11480942</v>
      </c>
      <c r="CN50">
        <v>0</v>
      </c>
      <c r="CO50" t="s">
        <v>9667</v>
      </c>
      <c r="CP50" s="4">
        <v>1</v>
      </c>
      <c r="CR50">
        <v>49</v>
      </c>
      <c r="CS50" s="4">
        <v>147</v>
      </c>
    </row>
    <row r="51" spans="1:97" x14ac:dyDescent="0.25">
      <c r="A51" t="s">
        <v>25634</v>
      </c>
      <c r="B51" t="s">
        <v>25635</v>
      </c>
      <c r="C51" t="s">
        <v>25636</v>
      </c>
      <c r="D51" s="8" t="s">
        <v>25640</v>
      </c>
      <c r="E51" s="8" t="s">
        <v>6825</v>
      </c>
      <c r="F51" t="s">
        <v>78</v>
      </c>
      <c r="G51" t="s">
        <v>25637</v>
      </c>
      <c r="H51" t="s">
        <v>25638</v>
      </c>
      <c r="I51" t="s">
        <v>25639</v>
      </c>
      <c r="J51" t="s">
        <v>25641</v>
      </c>
      <c r="K51" t="s">
        <v>25642</v>
      </c>
      <c r="L51" t="s">
        <v>25643</v>
      </c>
      <c r="M51" t="s">
        <v>25644</v>
      </c>
      <c r="N51" t="s">
        <v>25645</v>
      </c>
      <c r="O51" t="s">
        <v>74</v>
      </c>
      <c r="P51" t="s">
        <v>74</v>
      </c>
      <c r="Q51" t="s">
        <v>74</v>
      </c>
      <c r="R51">
        <v>165</v>
      </c>
      <c r="S51">
        <v>190</v>
      </c>
      <c r="T51">
        <v>5</v>
      </c>
      <c r="U51">
        <v>69</v>
      </c>
      <c r="V51" t="s">
        <v>1775</v>
      </c>
      <c r="W51" t="s">
        <v>1776</v>
      </c>
      <c r="X51" t="s">
        <v>1777</v>
      </c>
      <c r="Y51" t="s">
        <v>6835</v>
      </c>
      <c r="Z51" t="s">
        <v>6836</v>
      </c>
      <c r="AA51" t="s">
        <v>6837</v>
      </c>
      <c r="AB51" t="s">
        <v>6838</v>
      </c>
      <c r="AC51" t="s">
        <v>400</v>
      </c>
      <c r="AD51">
        <v>2019</v>
      </c>
      <c r="AE51">
        <v>55</v>
      </c>
      <c r="AF51">
        <v>6</v>
      </c>
      <c r="AG51">
        <v>1274</v>
      </c>
      <c r="AH51">
        <v>1298</v>
      </c>
      <c r="AI51" t="s">
        <v>74</v>
      </c>
      <c r="AJ51" t="s">
        <v>25646</v>
      </c>
      <c r="AK51" t="str">
        <f>HYPERLINK("http://dx.doi.org/10.1037/dev0000708","http://dx.doi.org/10.1037/dev0000708")</f>
        <v>http://dx.doi.org/10.1037/dev0000708</v>
      </c>
      <c r="AL51">
        <v>25</v>
      </c>
      <c r="AM51" t="s">
        <v>1138</v>
      </c>
      <c r="AN51" t="s">
        <v>100</v>
      </c>
      <c r="AO51" t="s">
        <v>101</v>
      </c>
      <c r="AP51">
        <v>30907605</v>
      </c>
      <c r="AQ51" s="8" t="s">
        <v>486</v>
      </c>
      <c r="AR51" t="s">
        <v>25648</v>
      </c>
      <c r="AS51" s="4">
        <v>147</v>
      </c>
      <c r="AT51" t="s">
        <v>25648</v>
      </c>
      <c r="AU51" s="3" t="s">
        <v>26977</v>
      </c>
      <c r="AX51">
        <v>0</v>
      </c>
      <c r="AY51" t="s">
        <v>25635</v>
      </c>
      <c r="AZ51" t="s">
        <v>25636</v>
      </c>
      <c r="BA51" s="8">
        <v>1</v>
      </c>
      <c r="BB51" s="8">
        <v>1</v>
      </c>
      <c r="BC51" t="s">
        <v>78</v>
      </c>
      <c r="BD51" t="s">
        <v>25637</v>
      </c>
      <c r="BE51" t="s">
        <v>25638</v>
      </c>
      <c r="BF51" t="s">
        <v>25639</v>
      </c>
      <c r="BG51" t="s">
        <v>25641</v>
      </c>
      <c r="BH51" t="s">
        <v>25642</v>
      </c>
      <c r="BI51" t="s">
        <v>25643</v>
      </c>
      <c r="BJ51" t="s">
        <v>25644</v>
      </c>
      <c r="BK51" t="s">
        <v>25645</v>
      </c>
      <c r="BL51" t="s">
        <v>74</v>
      </c>
      <c r="BM51" t="s">
        <v>74</v>
      </c>
      <c r="BN51" t="s">
        <v>74</v>
      </c>
      <c r="BO51">
        <v>165</v>
      </c>
      <c r="BP51">
        <v>190</v>
      </c>
      <c r="BQ51">
        <v>5</v>
      </c>
      <c r="BR51">
        <v>69</v>
      </c>
      <c r="BS51" t="s">
        <v>1775</v>
      </c>
      <c r="BT51" t="s">
        <v>1776</v>
      </c>
      <c r="BU51" t="s">
        <v>1777</v>
      </c>
      <c r="BV51" t="s">
        <v>6835</v>
      </c>
      <c r="BW51" t="s">
        <v>6836</v>
      </c>
      <c r="BX51" t="s">
        <v>6837</v>
      </c>
      <c r="BY51" t="s">
        <v>6838</v>
      </c>
      <c r="BZ51" t="s">
        <v>400</v>
      </c>
      <c r="CA51">
        <v>2019</v>
      </c>
      <c r="CB51">
        <v>55</v>
      </c>
      <c r="CC51">
        <v>6</v>
      </c>
      <c r="CD51">
        <v>1274</v>
      </c>
      <c r="CE51">
        <v>1298</v>
      </c>
      <c r="CF51" t="s">
        <v>74</v>
      </c>
      <c r="CG51" t="s">
        <v>25646</v>
      </c>
      <c r="CH51" t="str">
        <f>HYPERLINK("http://dx.doi.org/10.1037/dev0000708","http://dx.doi.org/10.1037/dev0000708")</f>
        <v>http://dx.doi.org/10.1037/dev0000708</v>
      </c>
      <c r="CI51">
        <v>25</v>
      </c>
      <c r="CJ51" t="s">
        <v>1138</v>
      </c>
      <c r="CK51" t="s">
        <v>100</v>
      </c>
      <c r="CL51" t="s">
        <v>101</v>
      </c>
      <c r="CM51">
        <v>30907605</v>
      </c>
      <c r="CN51" s="8">
        <v>1</v>
      </c>
      <c r="CO51" t="s">
        <v>25648</v>
      </c>
      <c r="CP51" s="4">
        <v>1</v>
      </c>
      <c r="CR51">
        <v>50</v>
      </c>
      <c r="CS51" s="4">
        <v>147</v>
      </c>
    </row>
    <row r="52" spans="1:97" x14ac:dyDescent="0.25">
      <c r="A52" t="s">
        <v>17066</v>
      </c>
      <c r="B52" t="s">
        <v>17067</v>
      </c>
      <c r="C52" t="s">
        <v>17068</v>
      </c>
      <c r="D52" s="5" t="s">
        <v>17072</v>
      </c>
      <c r="E52" t="s">
        <v>1601</v>
      </c>
      <c r="F52" t="s">
        <v>78</v>
      </c>
      <c r="G52" t="s">
        <v>17069</v>
      </c>
      <c r="H52" t="s">
        <v>17070</v>
      </c>
      <c r="I52" t="s">
        <v>17071</v>
      </c>
      <c r="J52" t="s">
        <v>10813</v>
      </c>
      <c r="K52" t="s">
        <v>17073</v>
      </c>
      <c r="L52" t="s">
        <v>17074</v>
      </c>
      <c r="M52" t="s">
        <v>74</v>
      </c>
      <c r="N52" t="s">
        <v>17075</v>
      </c>
      <c r="O52" t="s">
        <v>17076</v>
      </c>
      <c r="P52" t="s">
        <v>17077</v>
      </c>
      <c r="Q52" t="s">
        <v>17078</v>
      </c>
      <c r="R52">
        <v>48</v>
      </c>
      <c r="S52">
        <v>158</v>
      </c>
      <c r="T52">
        <v>13</v>
      </c>
      <c r="U52">
        <v>146</v>
      </c>
      <c r="V52" t="s">
        <v>224</v>
      </c>
      <c r="W52" t="s">
        <v>225</v>
      </c>
      <c r="X52" t="s">
        <v>226</v>
      </c>
      <c r="Y52" t="s">
        <v>1613</v>
      </c>
      <c r="Z52" t="s">
        <v>1614</v>
      </c>
      <c r="AA52" t="s">
        <v>1615</v>
      </c>
      <c r="AB52" t="s">
        <v>1616</v>
      </c>
      <c r="AC52" t="s">
        <v>600</v>
      </c>
      <c r="AD52">
        <v>2016</v>
      </c>
      <c r="AE52">
        <v>41</v>
      </c>
      <c r="AF52" t="s">
        <v>74</v>
      </c>
      <c r="AG52">
        <v>1</v>
      </c>
      <c r="AH52">
        <v>10</v>
      </c>
      <c r="AI52" t="s">
        <v>74</v>
      </c>
      <c r="AJ52" t="s">
        <v>17079</v>
      </c>
      <c r="AK52" t="str">
        <f>HYPERLINK("http://dx.doi.org/10.1016/j.learninstruc.2015.09.001","http://dx.doi.org/10.1016/j.learninstruc.2015.09.001")</f>
        <v>http://dx.doi.org/10.1016/j.learninstruc.2015.09.001</v>
      </c>
      <c r="AL52">
        <v>10</v>
      </c>
      <c r="AM52" t="s">
        <v>511</v>
      </c>
      <c r="AN52" t="s">
        <v>100</v>
      </c>
      <c r="AO52" t="s">
        <v>512</v>
      </c>
      <c r="AP52" t="s">
        <v>74</v>
      </c>
      <c r="AQ52" t="s">
        <v>74</v>
      </c>
      <c r="AR52" t="s">
        <v>17081</v>
      </c>
      <c r="AS52" s="4">
        <v>143</v>
      </c>
      <c r="AT52" t="s">
        <v>17081</v>
      </c>
      <c r="AU52" s="3" t="s">
        <v>26977</v>
      </c>
      <c r="AX52">
        <v>0</v>
      </c>
      <c r="AY52" t="s">
        <v>17067</v>
      </c>
      <c r="AZ52" t="s">
        <v>17068</v>
      </c>
      <c r="BA52">
        <v>0</v>
      </c>
      <c r="BB52">
        <v>0</v>
      </c>
      <c r="BC52" t="s">
        <v>78</v>
      </c>
      <c r="BD52" t="s">
        <v>17069</v>
      </c>
      <c r="BE52" t="s">
        <v>17070</v>
      </c>
      <c r="BF52" t="s">
        <v>17071</v>
      </c>
      <c r="BG52" t="s">
        <v>10813</v>
      </c>
      <c r="BH52" t="s">
        <v>17073</v>
      </c>
      <c r="BI52" t="s">
        <v>17074</v>
      </c>
      <c r="BJ52" t="s">
        <v>74</v>
      </c>
      <c r="BK52" t="s">
        <v>17075</v>
      </c>
      <c r="BL52" t="s">
        <v>17076</v>
      </c>
      <c r="BM52" t="s">
        <v>17077</v>
      </c>
      <c r="BN52" t="s">
        <v>17078</v>
      </c>
      <c r="BO52">
        <v>48</v>
      </c>
      <c r="BP52">
        <v>158</v>
      </c>
      <c r="BQ52">
        <v>13</v>
      </c>
      <c r="BR52">
        <v>146</v>
      </c>
      <c r="BS52" t="s">
        <v>224</v>
      </c>
      <c r="BT52" t="s">
        <v>225</v>
      </c>
      <c r="BU52" t="s">
        <v>226</v>
      </c>
      <c r="BV52" t="s">
        <v>1613</v>
      </c>
      <c r="BW52" t="s">
        <v>1614</v>
      </c>
      <c r="BX52" t="s">
        <v>1615</v>
      </c>
      <c r="BY52" t="s">
        <v>1616</v>
      </c>
      <c r="BZ52" t="s">
        <v>600</v>
      </c>
      <c r="CA52">
        <v>2016</v>
      </c>
      <c r="CB52">
        <v>41</v>
      </c>
      <c r="CC52" t="s">
        <v>74</v>
      </c>
      <c r="CD52">
        <v>1</v>
      </c>
      <c r="CE52">
        <v>10</v>
      </c>
      <c r="CF52" t="s">
        <v>74</v>
      </c>
      <c r="CG52" t="s">
        <v>17079</v>
      </c>
      <c r="CH52" t="str">
        <f>HYPERLINK("http://dx.doi.org/10.1016/j.learninstruc.2015.09.001","http://dx.doi.org/10.1016/j.learninstruc.2015.09.001")</f>
        <v>http://dx.doi.org/10.1016/j.learninstruc.2015.09.001</v>
      </c>
      <c r="CI52">
        <v>10</v>
      </c>
      <c r="CJ52" t="s">
        <v>511</v>
      </c>
      <c r="CK52" t="s">
        <v>100</v>
      </c>
      <c r="CL52" t="s">
        <v>512</v>
      </c>
      <c r="CM52" t="s">
        <v>74</v>
      </c>
      <c r="CN52">
        <v>0</v>
      </c>
      <c r="CO52" t="s">
        <v>17081</v>
      </c>
      <c r="CP52" s="4">
        <v>1</v>
      </c>
      <c r="CR52">
        <v>51</v>
      </c>
      <c r="CS52" s="4">
        <v>143</v>
      </c>
    </row>
    <row r="53" spans="1:97" x14ac:dyDescent="0.25">
      <c r="A53" s="8" t="s">
        <v>23581</v>
      </c>
      <c r="B53" t="s">
        <v>23582</v>
      </c>
      <c r="C53" t="s">
        <v>23583</v>
      </c>
      <c r="D53" t="s">
        <v>23587</v>
      </c>
      <c r="E53" t="s">
        <v>8038</v>
      </c>
      <c r="F53" t="s">
        <v>78</v>
      </c>
      <c r="G53" t="s">
        <v>23584</v>
      </c>
      <c r="H53" t="s">
        <v>23585</v>
      </c>
      <c r="I53" t="s">
        <v>23586</v>
      </c>
      <c r="J53" t="s">
        <v>23588</v>
      </c>
      <c r="K53" t="s">
        <v>23589</v>
      </c>
      <c r="L53" t="s">
        <v>23590</v>
      </c>
      <c r="M53" t="s">
        <v>74</v>
      </c>
      <c r="N53" t="s">
        <v>23591</v>
      </c>
      <c r="O53" t="s">
        <v>23592</v>
      </c>
      <c r="P53" t="s">
        <v>23592</v>
      </c>
      <c r="Q53" t="s">
        <v>23593</v>
      </c>
      <c r="R53">
        <v>87</v>
      </c>
      <c r="S53">
        <v>189</v>
      </c>
      <c r="T53">
        <v>7</v>
      </c>
      <c r="U53">
        <v>89</v>
      </c>
      <c r="V53" t="s">
        <v>927</v>
      </c>
      <c r="W53" t="s">
        <v>225</v>
      </c>
      <c r="X53" t="s">
        <v>928</v>
      </c>
      <c r="Y53" t="s">
        <v>8047</v>
      </c>
      <c r="Z53" t="s">
        <v>74</v>
      </c>
      <c r="AA53" t="s">
        <v>8049</v>
      </c>
      <c r="AB53" t="s">
        <v>8050</v>
      </c>
      <c r="AC53" t="s">
        <v>74</v>
      </c>
      <c r="AD53">
        <v>2014</v>
      </c>
      <c r="AE53">
        <v>67</v>
      </c>
      <c r="AF53" t="s">
        <v>74</v>
      </c>
      <c r="AG53">
        <v>40</v>
      </c>
      <c r="AH53">
        <v>51</v>
      </c>
      <c r="AI53" t="s">
        <v>74</v>
      </c>
      <c r="AJ53" t="s">
        <v>23594</v>
      </c>
      <c r="AK53" t="str">
        <f>HYPERLINK("http://dx.doi.org/10.1016/j.ijer.2014.05.001","http://dx.doi.org/10.1016/j.ijer.2014.05.001")</f>
        <v>http://dx.doi.org/10.1016/j.ijer.2014.05.001</v>
      </c>
      <c r="AL53">
        <v>12</v>
      </c>
      <c r="AM53" t="s">
        <v>278</v>
      </c>
      <c r="AN53" t="s">
        <v>100</v>
      </c>
      <c r="AO53" t="s">
        <v>278</v>
      </c>
      <c r="AP53" t="s">
        <v>74</v>
      </c>
      <c r="AQ53" t="s">
        <v>74</v>
      </c>
      <c r="AR53" t="s">
        <v>23596</v>
      </c>
      <c r="AS53" s="4">
        <v>142</v>
      </c>
      <c r="AT53" t="s">
        <v>23596</v>
      </c>
      <c r="AU53" s="3" t="s">
        <v>26977</v>
      </c>
      <c r="AX53" s="8">
        <v>1</v>
      </c>
      <c r="AY53" t="s">
        <v>23582</v>
      </c>
      <c r="AZ53" t="s">
        <v>23583</v>
      </c>
      <c r="BA53">
        <v>0</v>
      </c>
      <c r="BB53">
        <v>0</v>
      </c>
      <c r="BC53" t="s">
        <v>78</v>
      </c>
      <c r="BD53" t="s">
        <v>23584</v>
      </c>
      <c r="BE53" t="s">
        <v>23585</v>
      </c>
      <c r="BF53" t="s">
        <v>23586</v>
      </c>
      <c r="BG53" t="s">
        <v>23588</v>
      </c>
      <c r="BH53" t="s">
        <v>23589</v>
      </c>
      <c r="BI53" t="s">
        <v>23590</v>
      </c>
      <c r="BJ53" t="s">
        <v>74</v>
      </c>
      <c r="BK53" t="s">
        <v>23591</v>
      </c>
      <c r="BL53" t="s">
        <v>23592</v>
      </c>
      <c r="BM53" t="s">
        <v>23592</v>
      </c>
      <c r="BN53" t="s">
        <v>23593</v>
      </c>
      <c r="BO53">
        <v>87</v>
      </c>
      <c r="BP53">
        <v>189</v>
      </c>
      <c r="BQ53">
        <v>7</v>
      </c>
      <c r="BR53">
        <v>89</v>
      </c>
      <c r="BS53" t="s">
        <v>927</v>
      </c>
      <c r="BT53" t="s">
        <v>225</v>
      </c>
      <c r="BU53" t="s">
        <v>928</v>
      </c>
      <c r="BV53" t="s">
        <v>8047</v>
      </c>
      <c r="BW53" t="s">
        <v>74</v>
      </c>
      <c r="BX53" t="s">
        <v>8049</v>
      </c>
      <c r="BY53" t="s">
        <v>8050</v>
      </c>
      <c r="BZ53" t="s">
        <v>74</v>
      </c>
      <c r="CA53">
        <v>2014</v>
      </c>
      <c r="CB53">
        <v>67</v>
      </c>
      <c r="CC53" t="s">
        <v>74</v>
      </c>
      <c r="CD53">
        <v>40</v>
      </c>
      <c r="CE53">
        <v>51</v>
      </c>
      <c r="CF53" t="s">
        <v>74</v>
      </c>
      <c r="CG53" t="s">
        <v>23594</v>
      </c>
      <c r="CH53" t="str">
        <f>HYPERLINK("http://dx.doi.org/10.1016/j.ijer.2014.05.001","http://dx.doi.org/10.1016/j.ijer.2014.05.001")</f>
        <v>http://dx.doi.org/10.1016/j.ijer.2014.05.001</v>
      </c>
      <c r="CI53">
        <v>12</v>
      </c>
      <c r="CJ53" t="s">
        <v>278</v>
      </c>
      <c r="CK53" t="s">
        <v>100</v>
      </c>
      <c r="CL53" t="s">
        <v>278</v>
      </c>
      <c r="CM53" t="s">
        <v>74</v>
      </c>
      <c r="CN53">
        <v>0</v>
      </c>
      <c r="CO53" t="s">
        <v>23596</v>
      </c>
      <c r="CP53" s="4">
        <v>1</v>
      </c>
      <c r="CR53">
        <v>52</v>
      </c>
      <c r="CS53" s="4">
        <v>142</v>
      </c>
    </row>
    <row r="54" spans="1:97" x14ac:dyDescent="0.25">
      <c r="A54" s="8" t="s">
        <v>13396</v>
      </c>
      <c r="B54" t="s">
        <v>13397</v>
      </c>
      <c r="C54" t="s">
        <v>13398</v>
      </c>
      <c r="D54" s="8" t="s">
        <v>13401</v>
      </c>
      <c r="E54" t="s">
        <v>7903</v>
      </c>
      <c r="F54" t="s">
        <v>78</v>
      </c>
      <c r="G54" t="s">
        <v>74</v>
      </c>
      <c r="H54" t="s">
        <v>13399</v>
      </c>
      <c r="I54" t="s">
        <v>13400</v>
      </c>
      <c r="J54" t="s">
        <v>13402</v>
      </c>
      <c r="K54" t="s">
        <v>13403</v>
      </c>
      <c r="L54" t="s">
        <v>12596</v>
      </c>
      <c r="M54" t="s">
        <v>1608</v>
      </c>
      <c r="N54" t="s">
        <v>74</v>
      </c>
      <c r="O54" t="s">
        <v>74</v>
      </c>
      <c r="P54" t="s">
        <v>74</v>
      </c>
      <c r="Q54" t="s">
        <v>74</v>
      </c>
      <c r="R54">
        <v>64</v>
      </c>
      <c r="S54">
        <v>231</v>
      </c>
      <c r="T54">
        <v>1</v>
      </c>
      <c r="U54">
        <v>36</v>
      </c>
      <c r="V54" t="s">
        <v>196</v>
      </c>
      <c r="W54" t="s">
        <v>197</v>
      </c>
      <c r="X54" t="s">
        <v>198</v>
      </c>
      <c r="Y54" t="s">
        <v>7910</v>
      </c>
      <c r="Z54" t="s">
        <v>7911</v>
      </c>
      <c r="AA54" t="s">
        <v>7912</v>
      </c>
      <c r="AB54" t="s">
        <v>7913</v>
      </c>
      <c r="AC54" t="s">
        <v>7704</v>
      </c>
      <c r="AD54">
        <v>2012</v>
      </c>
      <c r="AE54">
        <v>83</v>
      </c>
      <c r="AF54">
        <v>5</v>
      </c>
      <c r="AG54">
        <v>1716</v>
      </c>
      <c r="AH54">
        <v>1731</v>
      </c>
      <c r="AI54" t="s">
        <v>74</v>
      </c>
      <c r="AJ54" t="s">
        <v>13404</v>
      </c>
      <c r="AK54" t="str">
        <f>HYPERLINK("http://dx.doi.org/10.1111/j.1467-8624.2012.01808.x","http://dx.doi.org/10.1111/j.1467-8624.2012.01808.x")</f>
        <v>http://dx.doi.org/10.1111/j.1467-8624.2012.01808.x</v>
      </c>
      <c r="AL54">
        <v>16</v>
      </c>
      <c r="AM54" t="s">
        <v>3268</v>
      </c>
      <c r="AN54" t="s">
        <v>100</v>
      </c>
      <c r="AO54" t="s">
        <v>101</v>
      </c>
      <c r="AP54">
        <v>22717004</v>
      </c>
      <c r="AQ54" t="s">
        <v>74</v>
      </c>
      <c r="AR54" t="s">
        <v>13406</v>
      </c>
      <c r="AS54" s="4">
        <v>139</v>
      </c>
      <c r="AT54" t="s">
        <v>13406</v>
      </c>
      <c r="AU54" s="3" t="s">
        <v>26977</v>
      </c>
      <c r="AX54" s="8">
        <v>1</v>
      </c>
      <c r="AY54" t="s">
        <v>13397</v>
      </c>
      <c r="AZ54" t="s">
        <v>13398</v>
      </c>
      <c r="BA54" s="8">
        <v>1</v>
      </c>
      <c r="BB54">
        <v>0</v>
      </c>
      <c r="BC54" t="s">
        <v>78</v>
      </c>
      <c r="BD54" t="s">
        <v>74</v>
      </c>
      <c r="BE54" t="s">
        <v>13399</v>
      </c>
      <c r="BF54" t="s">
        <v>13400</v>
      </c>
      <c r="BG54" t="s">
        <v>13402</v>
      </c>
      <c r="BH54" t="s">
        <v>13403</v>
      </c>
      <c r="BI54" t="s">
        <v>12596</v>
      </c>
      <c r="BJ54" t="s">
        <v>1608</v>
      </c>
      <c r="BK54" t="s">
        <v>74</v>
      </c>
      <c r="BL54" t="s">
        <v>74</v>
      </c>
      <c r="BM54" t="s">
        <v>74</v>
      </c>
      <c r="BN54" t="s">
        <v>74</v>
      </c>
      <c r="BO54">
        <v>64</v>
      </c>
      <c r="BP54">
        <v>231</v>
      </c>
      <c r="BQ54">
        <v>1</v>
      </c>
      <c r="BR54">
        <v>36</v>
      </c>
      <c r="BS54" t="s">
        <v>196</v>
      </c>
      <c r="BT54" t="s">
        <v>197</v>
      </c>
      <c r="BU54" t="s">
        <v>198</v>
      </c>
      <c r="BV54" t="s">
        <v>7910</v>
      </c>
      <c r="BW54" t="s">
        <v>7911</v>
      </c>
      <c r="BX54" t="s">
        <v>7912</v>
      </c>
      <c r="BY54" t="s">
        <v>7913</v>
      </c>
      <c r="BZ54" t="s">
        <v>7704</v>
      </c>
      <c r="CA54">
        <v>2012</v>
      </c>
      <c r="CB54">
        <v>83</v>
      </c>
      <c r="CC54">
        <v>5</v>
      </c>
      <c r="CD54">
        <v>1716</v>
      </c>
      <c r="CE54">
        <v>1731</v>
      </c>
      <c r="CF54" t="s">
        <v>74</v>
      </c>
      <c r="CG54" t="s">
        <v>13404</v>
      </c>
      <c r="CH54" t="str">
        <f>HYPERLINK("http://dx.doi.org/10.1111/j.1467-8624.2012.01808.x","http://dx.doi.org/10.1111/j.1467-8624.2012.01808.x")</f>
        <v>http://dx.doi.org/10.1111/j.1467-8624.2012.01808.x</v>
      </c>
      <c r="CI54">
        <v>16</v>
      </c>
      <c r="CJ54" t="s">
        <v>3268</v>
      </c>
      <c r="CK54" t="s">
        <v>100</v>
      </c>
      <c r="CL54" t="s">
        <v>101</v>
      </c>
      <c r="CM54">
        <v>22717004</v>
      </c>
      <c r="CN54">
        <v>0</v>
      </c>
      <c r="CO54" t="s">
        <v>13406</v>
      </c>
      <c r="CP54" s="4">
        <v>1</v>
      </c>
      <c r="CR54">
        <v>53</v>
      </c>
      <c r="CS54" s="4">
        <v>139</v>
      </c>
    </row>
    <row r="55" spans="1:97" x14ac:dyDescent="0.25">
      <c r="A55" t="s">
        <v>16715</v>
      </c>
      <c r="B55" t="s">
        <v>16716</v>
      </c>
      <c r="C55" t="s">
        <v>16717</v>
      </c>
      <c r="D55" s="8" t="s">
        <v>16722</v>
      </c>
      <c r="E55" t="s">
        <v>16718</v>
      </c>
      <c r="F55" t="s">
        <v>78</v>
      </c>
      <c r="G55" t="s">
        <v>16719</v>
      </c>
      <c r="H55" t="s">
        <v>16720</v>
      </c>
      <c r="I55" t="s">
        <v>16721</v>
      </c>
      <c r="J55" t="s">
        <v>16723</v>
      </c>
      <c r="K55" t="s">
        <v>16724</v>
      </c>
      <c r="L55" t="s">
        <v>7299</v>
      </c>
      <c r="M55" t="s">
        <v>16725</v>
      </c>
      <c r="N55" t="s">
        <v>16726</v>
      </c>
      <c r="O55" t="s">
        <v>74</v>
      </c>
      <c r="P55" t="s">
        <v>74</v>
      </c>
      <c r="Q55" t="s">
        <v>74</v>
      </c>
      <c r="R55">
        <v>37</v>
      </c>
      <c r="S55">
        <v>181</v>
      </c>
      <c r="T55">
        <v>1</v>
      </c>
      <c r="U55">
        <v>40</v>
      </c>
      <c r="V55" t="s">
        <v>173</v>
      </c>
      <c r="W55" t="s">
        <v>174</v>
      </c>
      <c r="X55" t="s">
        <v>175</v>
      </c>
      <c r="Y55" t="s">
        <v>16727</v>
      </c>
      <c r="Z55" t="s">
        <v>16728</v>
      </c>
      <c r="AA55" t="s">
        <v>16729</v>
      </c>
      <c r="AB55" t="s">
        <v>16730</v>
      </c>
      <c r="AC55" t="s">
        <v>1111</v>
      </c>
      <c r="AD55">
        <v>2006</v>
      </c>
      <c r="AE55">
        <v>21</v>
      </c>
      <c r="AF55">
        <v>6</v>
      </c>
      <c r="AG55">
        <v>607</v>
      </c>
      <c r="AH55">
        <v>627</v>
      </c>
      <c r="AI55" t="s">
        <v>74</v>
      </c>
      <c r="AJ55" t="s">
        <v>16731</v>
      </c>
      <c r="AK55" t="str">
        <f>HYPERLINK("http://dx.doi.org/10.1177/0743558406293966","http://dx.doi.org/10.1177/0743558406293966")</f>
        <v>http://dx.doi.org/10.1177/0743558406293966</v>
      </c>
      <c r="AL55">
        <v>21</v>
      </c>
      <c r="AM55" t="s">
        <v>1138</v>
      </c>
      <c r="AN55" t="s">
        <v>100</v>
      </c>
      <c r="AO55" t="s">
        <v>101</v>
      </c>
      <c r="AP55" t="s">
        <v>74</v>
      </c>
      <c r="AQ55" s="8" t="s">
        <v>280</v>
      </c>
      <c r="AR55" t="s">
        <v>16733</v>
      </c>
      <c r="AS55" s="4">
        <v>138</v>
      </c>
      <c r="AT55" t="s">
        <v>16733</v>
      </c>
      <c r="AU55" s="3" t="s">
        <v>26977</v>
      </c>
      <c r="AX55">
        <v>0</v>
      </c>
      <c r="AY55" t="s">
        <v>16716</v>
      </c>
      <c r="AZ55" t="s">
        <v>16717</v>
      </c>
      <c r="BA55" s="8">
        <v>1</v>
      </c>
      <c r="BB55">
        <v>0</v>
      </c>
      <c r="BC55" t="s">
        <v>78</v>
      </c>
      <c r="BD55" t="s">
        <v>16719</v>
      </c>
      <c r="BE55" t="s">
        <v>16720</v>
      </c>
      <c r="BF55" t="s">
        <v>16721</v>
      </c>
      <c r="BG55" t="s">
        <v>16723</v>
      </c>
      <c r="BH55" t="s">
        <v>16724</v>
      </c>
      <c r="BI55" t="s">
        <v>7299</v>
      </c>
      <c r="BJ55" t="s">
        <v>16725</v>
      </c>
      <c r="BK55" t="s">
        <v>16726</v>
      </c>
      <c r="BL55" t="s">
        <v>74</v>
      </c>
      <c r="BM55" t="s">
        <v>74</v>
      </c>
      <c r="BN55" t="s">
        <v>74</v>
      </c>
      <c r="BO55">
        <v>37</v>
      </c>
      <c r="BP55">
        <v>181</v>
      </c>
      <c r="BQ55">
        <v>1</v>
      </c>
      <c r="BR55">
        <v>40</v>
      </c>
      <c r="BS55" t="s">
        <v>173</v>
      </c>
      <c r="BT55" t="s">
        <v>174</v>
      </c>
      <c r="BU55" t="s">
        <v>175</v>
      </c>
      <c r="BV55" t="s">
        <v>16727</v>
      </c>
      <c r="BW55" t="s">
        <v>16728</v>
      </c>
      <c r="BX55" t="s">
        <v>16729</v>
      </c>
      <c r="BY55" t="s">
        <v>16730</v>
      </c>
      <c r="BZ55" t="s">
        <v>1111</v>
      </c>
      <c r="CA55">
        <v>2006</v>
      </c>
      <c r="CB55">
        <v>21</v>
      </c>
      <c r="CC55">
        <v>6</v>
      </c>
      <c r="CD55">
        <v>607</v>
      </c>
      <c r="CE55">
        <v>627</v>
      </c>
      <c r="CF55" t="s">
        <v>74</v>
      </c>
      <c r="CG55" t="s">
        <v>16731</v>
      </c>
      <c r="CH55" t="str">
        <f>HYPERLINK("http://dx.doi.org/10.1177/0743558406293966","http://dx.doi.org/10.1177/0743558406293966")</f>
        <v>http://dx.doi.org/10.1177/0743558406293966</v>
      </c>
      <c r="CI55">
        <v>21</v>
      </c>
      <c r="CJ55" t="s">
        <v>1138</v>
      </c>
      <c r="CK55" t="s">
        <v>100</v>
      </c>
      <c r="CL55" t="s">
        <v>101</v>
      </c>
      <c r="CM55" t="s">
        <v>74</v>
      </c>
      <c r="CN55" s="8">
        <v>1</v>
      </c>
      <c r="CO55" t="s">
        <v>16733</v>
      </c>
      <c r="CP55" s="4">
        <v>1</v>
      </c>
      <c r="CR55">
        <v>54</v>
      </c>
      <c r="CS55" s="4">
        <v>138</v>
      </c>
    </row>
    <row r="56" spans="1:97" x14ac:dyDescent="0.25">
      <c r="A56" t="s">
        <v>21170</v>
      </c>
      <c r="B56" t="s">
        <v>21171</v>
      </c>
      <c r="C56" t="s">
        <v>21172</v>
      </c>
      <c r="D56" s="8" t="s">
        <v>21176</v>
      </c>
      <c r="E56" t="s">
        <v>6604</v>
      </c>
      <c r="F56" t="s">
        <v>78</v>
      </c>
      <c r="G56" t="s">
        <v>21173</v>
      </c>
      <c r="H56" t="s">
        <v>21174</v>
      </c>
      <c r="I56" t="s">
        <v>21175</v>
      </c>
      <c r="J56" t="s">
        <v>21177</v>
      </c>
      <c r="K56" t="s">
        <v>21178</v>
      </c>
      <c r="L56" t="s">
        <v>21179</v>
      </c>
      <c r="M56" t="s">
        <v>74</v>
      </c>
      <c r="N56" t="s">
        <v>21180</v>
      </c>
      <c r="O56" t="s">
        <v>21181</v>
      </c>
      <c r="P56" t="s">
        <v>21182</v>
      </c>
      <c r="Q56" t="s">
        <v>21183</v>
      </c>
      <c r="R56">
        <v>60</v>
      </c>
      <c r="S56">
        <v>216</v>
      </c>
      <c r="T56">
        <v>4</v>
      </c>
      <c r="U56">
        <v>87</v>
      </c>
      <c r="V56" t="s">
        <v>248</v>
      </c>
      <c r="W56" t="s">
        <v>249</v>
      </c>
      <c r="X56" t="s">
        <v>250</v>
      </c>
      <c r="Y56" t="s">
        <v>6615</v>
      </c>
      <c r="Z56" t="s">
        <v>6616</v>
      </c>
      <c r="AA56" t="s">
        <v>6617</v>
      </c>
      <c r="AB56" t="s">
        <v>6618</v>
      </c>
      <c r="AC56" t="s">
        <v>1111</v>
      </c>
      <c r="AD56">
        <v>2015</v>
      </c>
      <c r="AE56">
        <v>56</v>
      </c>
      <c r="AF56">
        <v>7</v>
      </c>
      <c r="AG56">
        <v>750</v>
      </c>
      <c r="AH56">
        <v>776</v>
      </c>
      <c r="AI56" t="s">
        <v>74</v>
      </c>
      <c r="AJ56" t="s">
        <v>21184</v>
      </c>
      <c r="AK56" t="str">
        <f>HYPERLINK("http://dx.doi.org/10.1007/s11162-015-9367-x","http://dx.doi.org/10.1007/s11162-015-9367-x")</f>
        <v>http://dx.doi.org/10.1007/s11162-015-9367-x</v>
      </c>
      <c r="AL56">
        <v>27</v>
      </c>
      <c r="AM56" t="s">
        <v>278</v>
      </c>
      <c r="AN56" t="s">
        <v>100</v>
      </c>
      <c r="AO56" t="s">
        <v>278</v>
      </c>
      <c r="AP56" t="s">
        <v>74</v>
      </c>
      <c r="AQ56" t="s">
        <v>74</v>
      </c>
      <c r="AR56" t="s">
        <v>21186</v>
      </c>
      <c r="AS56" s="4">
        <v>137</v>
      </c>
      <c r="AT56" t="s">
        <v>21186</v>
      </c>
      <c r="AU56" s="3" t="s">
        <v>26977</v>
      </c>
      <c r="AX56">
        <v>0</v>
      </c>
      <c r="AY56" t="s">
        <v>21171</v>
      </c>
      <c r="AZ56" t="s">
        <v>21172</v>
      </c>
      <c r="BA56" s="8">
        <v>1</v>
      </c>
      <c r="BB56">
        <v>0</v>
      </c>
      <c r="BC56" t="s">
        <v>78</v>
      </c>
      <c r="BD56" t="s">
        <v>21173</v>
      </c>
      <c r="BE56" t="s">
        <v>21174</v>
      </c>
      <c r="BF56" t="s">
        <v>21175</v>
      </c>
      <c r="BG56" t="s">
        <v>21177</v>
      </c>
      <c r="BH56" t="s">
        <v>21178</v>
      </c>
      <c r="BI56" t="s">
        <v>21179</v>
      </c>
      <c r="BJ56" t="s">
        <v>74</v>
      </c>
      <c r="BK56" t="s">
        <v>21180</v>
      </c>
      <c r="BL56" t="s">
        <v>21181</v>
      </c>
      <c r="BM56" t="s">
        <v>21182</v>
      </c>
      <c r="BN56" t="s">
        <v>21183</v>
      </c>
      <c r="BO56">
        <v>60</v>
      </c>
      <c r="BP56">
        <v>216</v>
      </c>
      <c r="BQ56">
        <v>4</v>
      </c>
      <c r="BR56">
        <v>87</v>
      </c>
      <c r="BS56" t="s">
        <v>248</v>
      </c>
      <c r="BT56" t="s">
        <v>249</v>
      </c>
      <c r="BU56" t="s">
        <v>250</v>
      </c>
      <c r="BV56" t="s">
        <v>6615</v>
      </c>
      <c r="BW56" t="s">
        <v>6616</v>
      </c>
      <c r="BX56" t="s">
        <v>6617</v>
      </c>
      <c r="BY56" t="s">
        <v>6618</v>
      </c>
      <c r="BZ56" t="s">
        <v>1111</v>
      </c>
      <c r="CA56">
        <v>2015</v>
      </c>
      <c r="CB56">
        <v>56</v>
      </c>
      <c r="CC56">
        <v>7</v>
      </c>
      <c r="CD56">
        <v>750</v>
      </c>
      <c r="CE56">
        <v>776</v>
      </c>
      <c r="CF56" t="s">
        <v>74</v>
      </c>
      <c r="CG56" t="s">
        <v>21184</v>
      </c>
      <c r="CH56" t="str">
        <f>HYPERLINK("http://dx.doi.org/10.1007/s11162-015-9367-x","http://dx.doi.org/10.1007/s11162-015-9367-x")</f>
        <v>http://dx.doi.org/10.1007/s11162-015-9367-x</v>
      </c>
      <c r="CI56">
        <v>27</v>
      </c>
      <c r="CJ56" t="s">
        <v>278</v>
      </c>
      <c r="CK56" t="s">
        <v>100</v>
      </c>
      <c r="CL56" t="s">
        <v>278</v>
      </c>
      <c r="CM56" t="s">
        <v>74</v>
      </c>
      <c r="CN56">
        <v>0</v>
      </c>
      <c r="CO56" t="s">
        <v>21186</v>
      </c>
      <c r="CP56" s="4">
        <v>1</v>
      </c>
      <c r="CR56">
        <v>55</v>
      </c>
      <c r="CS56" s="4">
        <v>137</v>
      </c>
    </row>
    <row r="57" spans="1:97" x14ac:dyDescent="0.25">
      <c r="A57" t="s">
        <v>21698</v>
      </c>
      <c r="B57" t="s">
        <v>21699</v>
      </c>
      <c r="C57" t="s">
        <v>21700</v>
      </c>
      <c r="D57" s="8" t="s">
        <v>21704</v>
      </c>
      <c r="E57" s="8" t="s">
        <v>8182</v>
      </c>
      <c r="F57" t="s">
        <v>78</v>
      </c>
      <c r="G57" t="s">
        <v>21701</v>
      </c>
      <c r="H57" t="s">
        <v>21702</v>
      </c>
      <c r="I57" t="s">
        <v>21703</v>
      </c>
      <c r="J57" t="s">
        <v>8464</v>
      </c>
      <c r="K57" t="s">
        <v>21705</v>
      </c>
      <c r="L57" t="s">
        <v>21706</v>
      </c>
      <c r="M57" t="s">
        <v>6136</v>
      </c>
      <c r="N57" t="s">
        <v>6137</v>
      </c>
      <c r="O57" t="s">
        <v>74</v>
      </c>
      <c r="P57" t="s">
        <v>74</v>
      </c>
      <c r="Q57" t="s">
        <v>74</v>
      </c>
      <c r="R57">
        <v>76</v>
      </c>
      <c r="S57">
        <v>220</v>
      </c>
      <c r="T57">
        <v>0</v>
      </c>
      <c r="U57">
        <v>16</v>
      </c>
      <c r="V57" t="s">
        <v>196</v>
      </c>
      <c r="W57" t="s">
        <v>197</v>
      </c>
      <c r="X57" t="s">
        <v>198</v>
      </c>
      <c r="Y57" t="s">
        <v>8186</v>
      </c>
      <c r="Z57" t="s">
        <v>8187</v>
      </c>
      <c r="AA57" t="s">
        <v>8188</v>
      </c>
      <c r="AB57" t="s">
        <v>8189</v>
      </c>
      <c r="AC57" t="s">
        <v>304</v>
      </c>
      <c r="AD57">
        <v>2006</v>
      </c>
      <c r="AE57">
        <v>29</v>
      </c>
      <c r="AF57">
        <v>6</v>
      </c>
      <c r="AG57">
        <v>911</v>
      </c>
      <c r="AH57">
        <v>933</v>
      </c>
      <c r="AI57" t="s">
        <v>74</v>
      </c>
      <c r="AJ57" t="s">
        <v>21707</v>
      </c>
      <c r="AK57" t="str">
        <f>HYPERLINK("http://dx.doi.org/10.1016/j.adolescence.2006.04.008","http://dx.doi.org/10.1016/j.adolescence.2006.04.008")</f>
        <v>http://dx.doi.org/10.1016/j.adolescence.2006.04.008</v>
      </c>
      <c r="AL57">
        <v>23</v>
      </c>
      <c r="AM57" t="s">
        <v>1138</v>
      </c>
      <c r="AN57" t="s">
        <v>100</v>
      </c>
      <c r="AO57" t="s">
        <v>101</v>
      </c>
      <c r="AP57">
        <v>16750848</v>
      </c>
      <c r="AQ57" t="s">
        <v>74</v>
      </c>
      <c r="AR57" t="s">
        <v>21709</v>
      </c>
      <c r="AS57" s="4">
        <v>132</v>
      </c>
      <c r="AT57" t="s">
        <v>21709</v>
      </c>
      <c r="AU57" s="3" t="s">
        <v>26977</v>
      </c>
      <c r="AX57">
        <v>0</v>
      </c>
      <c r="AY57" t="s">
        <v>21699</v>
      </c>
      <c r="AZ57" t="s">
        <v>21700</v>
      </c>
      <c r="BA57" s="8">
        <v>1</v>
      </c>
      <c r="BB57" s="8">
        <v>1</v>
      </c>
      <c r="BC57" t="s">
        <v>78</v>
      </c>
      <c r="BD57" t="s">
        <v>21701</v>
      </c>
      <c r="BE57" t="s">
        <v>21702</v>
      </c>
      <c r="BF57" t="s">
        <v>21703</v>
      </c>
      <c r="BG57" t="s">
        <v>8464</v>
      </c>
      <c r="BH57" t="s">
        <v>21705</v>
      </c>
      <c r="BI57" t="s">
        <v>21706</v>
      </c>
      <c r="BJ57" t="s">
        <v>6136</v>
      </c>
      <c r="BK57" t="s">
        <v>6137</v>
      </c>
      <c r="BL57" t="s">
        <v>74</v>
      </c>
      <c r="BM57" t="s">
        <v>74</v>
      </c>
      <c r="BN57" t="s">
        <v>74</v>
      </c>
      <c r="BO57">
        <v>76</v>
      </c>
      <c r="BP57">
        <v>220</v>
      </c>
      <c r="BQ57">
        <v>0</v>
      </c>
      <c r="BR57">
        <v>16</v>
      </c>
      <c r="BS57" t="s">
        <v>196</v>
      </c>
      <c r="BT57" t="s">
        <v>197</v>
      </c>
      <c r="BU57" t="s">
        <v>198</v>
      </c>
      <c r="BV57" t="s">
        <v>8186</v>
      </c>
      <c r="BW57" t="s">
        <v>8187</v>
      </c>
      <c r="BX57" t="s">
        <v>8188</v>
      </c>
      <c r="BY57" t="s">
        <v>8189</v>
      </c>
      <c r="BZ57" t="s">
        <v>304</v>
      </c>
      <c r="CA57">
        <v>2006</v>
      </c>
      <c r="CB57">
        <v>29</v>
      </c>
      <c r="CC57">
        <v>6</v>
      </c>
      <c r="CD57">
        <v>911</v>
      </c>
      <c r="CE57">
        <v>933</v>
      </c>
      <c r="CF57" t="s">
        <v>74</v>
      </c>
      <c r="CG57" t="s">
        <v>21707</v>
      </c>
      <c r="CH57" t="str">
        <f>HYPERLINK("http://dx.doi.org/10.1016/j.adolescence.2006.04.008","http://dx.doi.org/10.1016/j.adolescence.2006.04.008")</f>
        <v>http://dx.doi.org/10.1016/j.adolescence.2006.04.008</v>
      </c>
      <c r="CI57">
        <v>23</v>
      </c>
      <c r="CJ57" t="s">
        <v>1138</v>
      </c>
      <c r="CK57" t="s">
        <v>100</v>
      </c>
      <c r="CL57" t="s">
        <v>101</v>
      </c>
      <c r="CM57">
        <v>16750848</v>
      </c>
      <c r="CN57">
        <v>0</v>
      </c>
      <c r="CO57" t="s">
        <v>21709</v>
      </c>
      <c r="CP57" s="4">
        <v>1</v>
      </c>
      <c r="CR57">
        <v>56</v>
      </c>
      <c r="CS57" s="4">
        <v>132</v>
      </c>
    </row>
    <row r="58" spans="1:97" x14ac:dyDescent="0.25">
      <c r="A58" t="s">
        <v>23269</v>
      </c>
      <c r="B58" t="s">
        <v>23270</v>
      </c>
      <c r="C58" t="s">
        <v>23271</v>
      </c>
      <c r="D58" s="5" t="s">
        <v>23276</v>
      </c>
      <c r="E58" t="s">
        <v>23272</v>
      </c>
      <c r="F58" t="s">
        <v>78</v>
      </c>
      <c r="G58" t="s">
        <v>23273</v>
      </c>
      <c r="H58" t="s">
        <v>23274</v>
      </c>
      <c r="I58" t="s">
        <v>23275</v>
      </c>
      <c r="J58" t="s">
        <v>23277</v>
      </c>
      <c r="K58" t="s">
        <v>23278</v>
      </c>
      <c r="L58" t="s">
        <v>23279</v>
      </c>
      <c r="M58" t="s">
        <v>23280</v>
      </c>
      <c r="N58" t="s">
        <v>23281</v>
      </c>
      <c r="O58" t="s">
        <v>74</v>
      </c>
      <c r="P58" t="s">
        <v>74</v>
      </c>
      <c r="Q58" t="s">
        <v>74</v>
      </c>
      <c r="R58">
        <v>81</v>
      </c>
      <c r="S58">
        <v>141</v>
      </c>
      <c r="T58">
        <v>3</v>
      </c>
      <c r="U58">
        <v>98</v>
      </c>
      <c r="V58" t="s">
        <v>418</v>
      </c>
      <c r="W58" t="s">
        <v>146</v>
      </c>
      <c r="X58" t="s">
        <v>419</v>
      </c>
      <c r="Y58" t="s">
        <v>23282</v>
      </c>
      <c r="Z58" t="s">
        <v>23283</v>
      </c>
      <c r="AA58" t="s">
        <v>23284</v>
      </c>
      <c r="AB58" t="s">
        <v>23285</v>
      </c>
      <c r="AC58" t="s">
        <v>400</v>
      </c>
      <c r="AD58">
        <v>2013</v>
      </c>
      <c r="AE58">
        <v>48</v>
      </c>
      <c r="AF58">
        <v>2</v>
      </c>
      <c r="AG58">
        <v>194</v>
      </c>
      <c r="AH58">
        <v>210</v>
      </c>
      <c r="AI58" t="s">
        <v>74</v>
      </c>
      <c r="AJ58" t="s">
        <v>23286</v>
      </c>
      <c r="AK58" t="str">
        <f>HYPERLINK("http://dx.doi.org/10.1177/0010836713485387","http://dx.doi.org/10.1177/0010836713485387")</f>
        <v>http://dx.doi.org/10.1177/0010836713485387</v>
      </c>
      <c r="AL58">
        <v>17</v>
      </c>
      <c r="AM58" t="s">
        <v>14770</v>
      </c>
      <c r="AN58" t="s">
        <v>100</v>
      </c>
      <c r="AO58" t="s">
        <v>14771</v>
      </c>
      <c r="AP58" t="s">
        <v>74</v>
      </c>
      <c r="AQ58" t="s">
        <v>74</v>
      </c>
      <c r="AR58" t="s">
        <v>23288</v>
      </c>
      <c r="AS58" s="4">
        <v>129</v>
      </c>
      <c r="AT58" t="s">
        <v>23288</v>
      </c>
      <c r="AU58" s="3" t="s">
        <v>26977</v>
      </c>
      <c r="AX58">
        <v>0</v>
      </c>
      <c r="AY58" t="s">
        <v>23270</v>
      </c>
      <c r="AZ58" t="s">
        <v>23271</v>
      </c>
      <c r="BA58">
        <v>0</v>
      </c>
      <c r="BB58">
        <v>0</v>
      </c>
      <c r="BC58" t="s">
        <v>78</v>
      </c>
      <c r="BD58" t="s">
        <v>23273</v>
      </c>
      <c r="BE58" t="s">
        <v>23274</v>
      </c>
      <c r="BF58" t="s">
        <v>23275</v>
      </c>
      <c r="BG58" t="s">
        <v>23277</v>
      </c>
      <c r="BH58" t="s">
        <v>23278</v>
      </c>
      <c r="BI58" t="s">
        <v>23279</v>
      </c>
      <c r="BJ58" t="s">
        <v>23280</v>
      </c>
      <c r="BK58" t="s">
        <v>23281</v>
      </c>
      <c r="BL58" t="s">
        <v>74</v>
      </c>
      <c r="BM58" t="s">
        <v>74</v>
      </c>
      <c r="BN58" t="s">
        <v>74</v>
      </c>
      <c r="BO58">
        <v>81</v>
      </c>
      <c r="BP58">
        <v>141</v>
      </c>
      <c r="BQ58">
        <v>3</v>
      </c>
      <c r="BR58">
        <v>98</v>
      </c>
      <c r="BS58" t="s">
        <v>418</v>
      </c>
      <c r="BT58" t="s">
        <v>146</v>
      </c>
      <c r="BU58" t="s">
        <v>419</v>
      </c>
      <c r="BV58" t="s">
        <v>23282</v>
      </c>
      <c r="BW58" t="s">
        <v>23283</v>
      </c>
      <c r="BX58" t="s">
        <v>23284</v>
      </c>
      <c r="BY58" t="s">
        <v>23285</v>
      </c>
      <c r="BZ58" t="s">
        <v>400</v>
      </c>
      <c r="CA58">
        <v>2013</v>
      </c>
      <c r="CB58">
        <v>48</v>
      </c>
      <c r="CC58">
        <v>2</v>
      </c>
      <c r="CD58">
        <v>194</v>
      </c>
      <c r="CE58">
        <v>210</v>
      </c>
      <c r="CF58" t="s">
        <v>74</v>
      </c>
      <c r="CG58" t="s">
        <v>23286</v>
      </c>
      <c r="CH58" t="str">
        <f>HYPERLINK("http://dx.doi.org/10.1177/0010836713485387","http://dx.doi.org/10.1177/0010836713485387")</f>
        <v>http://dx.doi.org/10.1177/0010836713485387</v>
      </c>
      <c r="CI58">
        <v>17</v>
      </c>
      <c r="CJ58" t="s">
        <v>14770</v>
      </c>
      <c r="CK58" t="s">
        <v>100</v>
      </c>
      <c r="CL58" t="s">
        <v>14771</v>
      </c>
      <c r="CM58" t="s">
        <v>74</v>
      </c>
      <c r="CN58">
        <v>0</v>
      </c>
      <c r="CO58" t="s">
        <v>23288</v>
      </c>
      <c r="CP58" s="4">
        <v>1</v>
      </c>
      <c r="CR58">
        <v>57</v>
      </c>
      <c r="CS58" s="4">
        <v>129</v>
      </c>
    </row>
    <row r="59" spans="1:97" x14ac:dyDescent="0.25">
      <c r="A59" t="s">
        <v>14630</v>
      </c>
      <c r="B59" t="s">
        <v>14630</v>
      </c>
      <c r="C59" t="s">
        <v>14631</v>
      </c>
      <c r="D59" s="8" t="s">
        <v>14635</v>
      </c>
      <c r="E59" t="s">
        <v>9447</v>
      </c>
      <c r="F59" t="s">
        <v>78</v>
      </c>
      <c r="G59" t="s">
        <v>14632</v>
      </c>
      <c r="H59" t="s">
        <v>14633</v>
      </c>
      <c r="I59" t="s">
        <v>14634</v>
      </c>
      <c r="J59" t="s">
        <v>4378</v>
      </c>
      <c r="K59" t="s">
        <v>14636</v>
      </c>
      <c r="L59" t="s">
        <v>74</v>
      </c>
      <c r="M59" t="s">
        <v>74</v>
      </c>
      <c r="N59" t="s">
        <v>74</v>
      </c>
      <c r="O59" t="s">
        <v>74</v>
      </c>
      <c r="P59" t="s">
        <v>74</v>
      </c>
      <c r="Q59" t="s">
        <v>74</v>
      </c>
      <c r="R59">
        <v>30</v>
      </c>
      <c r="S59">
        <v>184</v>
      </c>
      <c r="T59">
        <v>1</v>
      </c>
      <c r="U59">
        <v>26</v>
      </c>
      <c r="V59" t="s">
        <v>14637</v>
      </c>
      <c r="W59" t="s">
        <v>249</v>
      </c>
      <c r="X59" t="s">
        <v>1131</v>
      </c>
      <c r="Y59" t="s">
        <v>9456</v>
      </c>
      <c r="Z59" t="s">
        <v>74</v>
      </c>
      <c r="AA59" t="s">
        <v>9447</v>
      </c>
      <c r="AB59" t="s">
        <v>9457</v>
      </c>
      <c r="AC59" t="s">
        <v>600</v>
      </c>
      <c r="AD59">
        <v>2003</v>
      </c>
      <c r="AE59">
        <v>48</v>
      </c>
      <c r="AF59" t="s">
        <v>7265</v>
      </c>
      <c r="AG59">
        <v>131</v>
      </c>
      <c r="AH59">
        <v>142</v>
      </c>
      <c r="AI59" t="s">
        <v>74</v>
      </c>
      <c r="AJ59" t="s">
        <v>14638</v>
      </c>
      <c r="AK59" t="str">
        <f>HYPERLINK("http://dx.doi.org/10.1023/A:1022451205292","http://dx.doi.org/10.1023/A:1022451205292")</f>
        <v>http://dx.doi.org/10.1023/A:1022451205292</v>
      </c>
      <c r="AL59">
        <v>12</v>
      </c>
      <c r="AM59" t="s">
        <v>9460</v>
      </c>
      <c r="AN59" t="s">
        <v>100</v>
      </c>
      <c r="AO59" t="s">
        <v>9461</v>
      </c>
      <c r="AP59" t="s">
        <v>74</v>
      </c>
      <c r="AQ59" t="s">
        <v>74</v>
      </c>
      <c r="AR59" t="s">
        <v>14640</v>
      </c>
      <c r="AS59" s="4">
        <v>128</v>
      </c>
      <c r="AT59" t="s">
        <v>14640</v>
      </c>
      <c r="AU59" s="3" t="s">
        <v>26977</v>
      </c>
      <c r="AX59">
        <v>0</v>
      </c>
      <c r="AY59" t="s">
        <v>14630</v>
      </c>
      <c r="AZ59" t="s">
        <v>14631</v>
      </c>
      <c r="BA59" s="8">
        <v>1</v>
      </c>
      <c r="BB59">
        <v>0</v>
      </c>
      <c r="BC59" t="s">
        <v>78</v>
      </c>
      <c r="BD59" t="s">
        <v>14632</v>
      </c>
      <c r="BE59" t="s">
        <v>14633</v>
      </c>
      <c r="BF59" t="s">
        <v>14634</v>
      </c>
      <c r="BG59" t="s">
        <v>4378</v>
      </c>
      <c r="BH59" t="s">
        <v>14636</v>
      </c>
      <c r="BI59" t="s">
        <v>74</v>
      </c>
      <c r="BJ59" t="s">
        <v>74</v>
      </c>
      <c r="BK59" t="s">
        <v>74</v>
      </c>
      <c r="BL59" t="s">
        <v>74</v>
      </c>
      <c r="BM59" t="s">
        <v>74</v>
      </c>
      <c r="BN59" t="s">
        <v>74</v>
      </c>
      <c r="BO59">
        <v>30</v>
      </c>
      <c r="BP59">
        <v>184</v>
      </c>
      <c r="BQ59">
        <v>1</v>
      </c>
      <c r="BR59">
        <v>26</v>
      </c>
      <c r="BS59" t="s">
        <v>14637</v>
      </c>
      <c r="BT59" t="s">
        <v>249</v>
      </c>
      <c r="BU59" t="s">
        <v>1131</v>
      </c>
      <c r="BV59" t="s">
        <v>9456</v>
      </c>
      <c r="BW59" t="s">
        <v>74</v>
      </c>
      <c r="BX59" t="s">
        <v>9447</v>
      </c>
      <c r="BY59" t="s">
        <v>9457</v>
      </c>
      <c r="BZ59" t="s">
        <v>600</v>
      </c>
      <c r="CA59">
        <v>2003</v>
      </c>
      <c r="CB59">
        <v>48</v>
      </c>
      <c r="CC59" t="s">
        <v>7265</v>
      </c>
      <c r="CD59">
        <v>131</v>
      </c>
      <c r="CE59">
        <v>142</v>
      </c>
      <c r="CF59" t="s">
        <v>74</v>
      </c>
      <c r="CG59" t="s">
        <v>14638</v>
      </c>
      <c r="CH59" t="str">
        <f>HYPERLINK("http://dx.doi.org/10.1023/A:1022451205292","http://dx.doi.org/10.1023/A:1022451205292")</f>
        <v>http://dx.doi.org/10.1023/A:1022451205292</v>
      </c>
      <c r="CI59">
        <v>12</v>
      </c>
      <c r="CJ59" t="s">
        <v>9460</v>
      </c>
      <c r="CK59" t="s">
        <v>100</v>
      </c>
      <c r="CL59" t="s">
        <v>9461</v>
      </c>
      <c r="CM59" t="s">
        <v>74</v>
      </c>
      <c r="CN59">
        <v>0</v>
      </c>
      <c r="CO59" t="s">
        <v>14640</v>
      </c>
      <c r="CP59" s="4">
        <v>1</v>
      </c>
      <c r="CR59">
        <v>58</v>
      </c>
      <c r="CS59" s="4">
        <v>128</v>
      </c>
    </row>
    <row r="60" spans="1:97" x14ac:dyDescent="0.25">
      <c r="A60" t="s">
        <v>1673</v>
      </c>
      <c r="B60" t="s">
        <v>1674</v>
      </c>
      <c r="C60" t="s">
        <v>1675</v>
      </c>
      <c r="D60" s="8" t="s">
        <v>1680</v>
      </c>
      <c r="E60" t="s">
        <v>1676</v>
      </c>
      <c r="F60" t="s">
        <v>78</v>
      </c>
      <c r="G60" t="s">
        <v>1677</v>
      </c>
      <c r="H60" t="s">
        <v>1678</v>
      </c>
      <c r="I60" t="s">
        <v>1679</v>
      </c>
      <c r="J60" t="s">
        <v>1681</v>
      </c>
      <c r="K60" t="s">
        <v>1682</v>
      </c>
      <c r="L60" t="s">
        <v>1683</v>
      </c>
      <c r="M60" t="s">
        <v>1684</v>
      </c>
      <c r="N60" t="s">
        <v>1685</v>
      </c>
      <c r="O60" t="s">
        <v>74</v>
      </c>
      <c r="P60" t="s">
        <v>74</v>
      </c>
      <c r="Q60" t="s">
        <v>74</v>
      </c>
      <c r="R60">
        <v>50</v>
      </c>
      <c r="S60">
        <v>455</v>
      </c>
      <c r="T60">
        <v>7</v>
      </c>
      <c r="U60">
        <v>142</v>
      </c>
      <c r="V60" t="s">
        <v>476</v>
      </c>
      <c r="W60" t="s">
        <v>477</v>
      </c>
      <c r="X60" t="s">
        <v>1686</v>
      </c>
      <c r="Y60" t="s">
        <v>1687</v>
      </c>
      <c r="Z60" t="s">
        <v>74</v>
      </c>
      <c r="AA60" t="s">
        <v>1688</v>
      </c>
      <c r="AB60" t="s">
        <v>1689</v>
      </c>
      <c r="AC60" t="s">
        <v>74</v>
      </c>
      <c r="AD60">
        <v>2012</v>
      </c>
      <c r="AE60">
        <v>17</v>
      </c>
      <c r="AF60">
        <v>6</v>
      </c>
      <c r="AG60">
        <v>673</v>
      </c>
      <c r="AH60">
        <v>685</v>
      </c>
      <c r="AI60" t="s">
        <v>74</v>
      </c>
      <c r="AJ60" t="s">
        <v>1690</v>
      </c>
      <c r="AK60" t="str">
        <f>HYPERLINK("http://dx.doi.org/10.1080/13562517.2012.666735","http://dx.doi.org/10.1080/13562517.2012.666735")</f>
        <v>http://dx.doi.org/10.1080/13562517.2012.666735</v>
      </c>
      <c r="AL60">
        <v>13</v>
      </c>
      <c r="AM60" t="s">
        <v>278</v>
      </c>
      <c r="AN60" t="s">
        <v>100</v>
      </c>
      <c r="AO60" t="s">
        <v>278</v>
      </c>
      <c r="AP60" t="s">
        <v>74</v>
      </c>
      <c r="AQ60" t="s">
        <v>74</v>
      </c>
      <c r="AR60" t="s">
        <v>1692</v>
      </c>
      <c r="AS60" s="4">
        <v>128</v>
      </c>
      <c r="AT60" t="s">
        <v>1692</v>
      </c>
      <c r="AU60" s="3" t="s">
        <v>26977</v>
      </c>
      <c r="AX60">
        <v>0</v>
      </c>
      <c r="AY60" t="s">
        <v>1674</v>
      </c>
      <c r="AZ60" t="s">
        <v>1675</v>
      </c>
      <c r="BA60" s="8">
        <v>1</v>
      </c>
      <c r="BB60">
        <v>0</v>
      </c>
      <c r="BC60" t="s">
        <v>78</v>
      </c>
      <c r="BD60" t="s">
        <v>1677</v>
      </c>
      <c r="BE60" t="s">
        <v>1678</v>
      </c>
      <c r="BF60" t="s">
        <v>1679</v>
      </c>
      <c r="BG60" t="s">
        <v>1681</v>
      </c>
      <c r="BH60" t="s">
        <v>1682</v>
      </c>
      <c r="BI60" t="s">
        <v>1683</v>
      </c>
      <c r="BJ60" t="s">
        <v>1684</v>
      </c>
      <c r="BK60" t="s">
        <v>1685</v>
      </c>
      <c r="BL60" t="s">
        <v>74</v>
      </c>
      <c r="BM60" t="s">
        <v>74</v>
      </c>
      <c r="BN60" t="s">
        <v>74</v>
      </c>
      <c r="BO60">
        <v>50</v>
      </c>
      <c r="BP60">
        <v>455</v>
      </c>
      <c r="BQ60">
        <v>7</v>
      </c>
      <c r="BR60">
        <v>142</v>
      </c>
      <c r="BS60" t="s">
        <v>476</v>
      </c>
      <c r="BT60" t="s">
        <v>477</v>
      </c>
      <c r="BU60" t="s">
        <v>1686</v>
      </c>
      <c r="BV60" t="s">
        <v>1687</v>
      </c>
      <c r="BW60" t="s">
        <v>74</v>
      </c>
      <c r="BX60" t="s">
        <v>1688</v>
      </c>
      <c r="BY60" t="s">
        <v>1689</v>
      </c>
      <c r="BZ60" t="s">
        <v>74</v>
      </c>
      <c r="CA60">
        <v>2012</v>
      </c>
      <c r="CB60">
        <v>17</v>
      </c>
      <c r="CC60">
        <v>6</v>
      </c>
      <c r="CD60">
        <v>673</v>
      </c>
      <c r="CE60">
        <v>685</v>
      </c>
      <c r="CF60" t="s">
        <v>74</v>
      </c>
      <c r="CG60" t="s">
        <v>1690</v>
      </c>
      <c r="CH60" t="str">
        <f>HYPERLINK("http://dx.doi.org/10.1080/13562517.2012.666735","http://dx.doi.org/10.1080/13562517.2012.666735")</f>
        <v>http://dx.doi.org/10.1080/13562517.2012.666735</v>
      </c>
      <c r="CI60">
        <v>13</v>
      </c>
      <c r="CJ60" t="s">
        <v>278</v>
      </c>
      <c r="CK60" t="s">
        <v>100</v>
      </c>
      <c r="CL60" t="s">
        <v>278</v>
      </c>
      <c r="CM60" t="s">
        <v>74</v>
      </c>
      <c r="CN60">
        <v>0</v>
      </c>
      <c r="CO60" t="s">
        <v>1692</v>
      </c>
      <c r="CP60" s="4">
        <v>1</v>
      </c>
      <c r="CR60">
        <v>59</v>
      </c>
      <c r="CS60" s="4">
        <v>128</v>
      </c>
    </row>
    <row r="61" spans="1:97" x14ac:dyDescent="0.25">
      <c r="A61" t="s">
        <v>12772</v>
      </c>
      <c r="B61" t="s">
        <v>12772</v>
      </c>
      <c r="C61" t="s">
        <v>12773</v>
      </c>
      <c r="D61" s="8" t="s">
        <v>12776</v>
      </c>
      <c r="E61" s="8" t="s">
        <v>2224</v>
      </c>
      <c r="F61" t="s">
        <v>78</v>
      </c>
      <c r="G61" t="s">
        <v>74</v>
      </c>
      <c r="H61" t="s">
        <v>12774</v>
      </c>
      <c r="I61" t="s">
        <v>12775</v>
      </c>
      <c r="J61" t="s">
        <v>12777</v>
      </c>
      <c r="K61" t="s">
        <v>12778</v>
      </c>
      <c r="L61" t="s">
        <v>12779</v>
      </c>
      <c r="M61" t="s">
        <v>74</v>
      </c>
      <c r="N61" t="s">
        <v>74</v>
      </c>
      <c r="O61" t="s">
        <v>74</v>
      </c>
      <c r="P61" t="s">
        <v>74</v>
      </c>
      <c r="Q61" t="s">
        <v>74</v>
      </c>
      <c r="R61">
        <v>61</v>
      </c>
      <c r="S61">
        <v>210</v>
      </c>
      <c r="T61">
        <v>0</v>
      </c>
      <c r="U61">
        <v>34</v>
      </c>
      <c r="V61" t="s">
        <v>2234</v>
      </c>
      <c r="W61" t="s">
        <v>2235</v>
      </c>
      <c r="X61" t="s">
        <v>2236</v>
      </c>
      <c r="Y61" t="s">
        <v>74</v>
      </c>
      <c r="Z61" t="s">
        <v>2237</v>
      </c>
      <c r="AA61" t="s">
        <v>2238</v>
      </c>
      <c r="AB61" t="s">
        <v>2239</v>
      </c>
      <c r="AC61" t="s">
        <v>74</v>
      </c>
      <c r="AD61">
        <v>2002</v>
      </c>
      <c r="AE61">
        <v>31</v>
      </c>
      <c r="AF61">
        <v>3</v>
      </c>
      <c r="AG61">
        <v>366</v>
      </c>
      <c r="AH61">
        <v>377</v>
      </c>
      <c r="AI61" t="s">
        <v>74</v>
      </c>
      <c r="AJ61" t="s">
        <v>74</v>
      </c>
      <c r="AK61" t="s">
        <v>74</v>
      </c>
      <c r="AL61">
        <v>12</v>
      </c>
      <c r="AM61" t="s">
        <v>126</v>
      </c>
      <c r="AN61" t="s">
        <v>100</v>
      </c>
      <c r="AO61" t="s">
        <v>101</v>
      </c>
      <c r="AP61" t="s">
        <v>74</v>
      </c>
      <c r="AQ61" t="s">
        <v>74</v>
      </c>
      <c r="AR61" t="s">
        <v>12781</v>
      </c>
      <c r="AS61" s="4">
        <v>126</v>
      </c>
      <c r="AT61" t="s">
        <v>12781</v>
      </c>
      <c r="AU61" s="3" t="s">
        <v>26977</v>
      </c>
      <c r="AX61">
        <v>0</v>
      </c>
      <c r="AY61" t="s">
        <v>12772</v>
      </c>
      <c r="AZ61" t="s">
        <v>12773</v>
      </c>
      <c r="BA61" s="8">
        <v>1</v>
      </c>
      <c r="BB61" s="8">
        <v>1</v>
      </c>
      <c r="BC61" t="s">
        <v>78</v>
      </c>
      <c r="BD61" t="s">
        <v>74</v>
      </c>
      <c r="BE61" t="s">
        <v>12774</v>
      </c>
      <c r="BF61" t="s">
        <v>12775</v>
      </c>
      <c r="BG61" t="s">
        <v>12777</v>
      </c>
      <c r="BH61" t="s">
        <v>12778</v>
      </c>
      <c r="BI61" t="s">
        <v>12779</v>
      </c>
      <c r="BJ61" t="s">
        <v>74</v>
      </c>
      <c r="BK61" t="s">
        <v>74</v>
      </c>
      <c r="BL61" t="s">
        <v>74</v>
      </c>
      <c r="BM61" t="s">
        <v>74</v>
      </c>
      <c r="BN61" t="s">
        <v>74</v>
      </c>
      <c r="BO61">
        <v>61</v>
      </c>
      <c r="BP61">
        <v>210</v>
      </c>
      <c r="BQ61">
        <v>0</v>
      </c>
      <c r="BR61">
        <v>34</v>
      </c>
      <c r="BS61" t="s">
        <v>2234</v>
      </c>
      <c r="BT61" t="s">
        <v>2235</v>
      </c>
      <c r="BU61" t="s">
        <v>2236</v>
      </c>
      <c r="BV61" t="s">
        <v>74</v>
      </c>
      <c r="BW61" t="s">
        <v>2237</v>
      </c>
      <c r="BX61" t="s">
        <v>2238</v>
      </c>
      <c r="BY61" t="s">
        <v>2239</v>
      </c>
      <c r="BZ61" t="s">
        <v>74</v>
      </c>
      <c r="CA61">
        <v>2002</v>
      </c>
      <c r="CB61">
        <v>31</v>
      </c>
      <c r="CC61">
        <v>3</v>
      </c>
      <c r="CD61">
        <v>366</v>
      </c>
      <c r="CE61">
        <v>377</v>
      </c>
      <c r="CF61" t="s">
        <v>74</v>
      </c>
      <c r="CG61" t="s">
        <v>74</v>
      </c>
      <c r="CH61" t="s">
        <v>74</v>
      </c>
      <c r="CI61">
        <v>12</v>
      </c>
      <c r="CJ61" t="s">
        <v>126</v>
      </c>
      <c r="CK61" t="s">
        <v>100</v>
      </c>
      <c r="CL61" t="s">
        <v>101</v>
      </c>
      <c r="CM61" t="s">
        <v>74</v>
      </c>
      <c r="CN61">
        <v>0</v>
      </c>
      <c r="CO61" t="s">
        <v>12781</v>
      </c>
      <c r="CP61" s="4">
        <v>1</v>
      </c>
      <c r="CR61">
        <v>60</v>
      </c>
      <c r="CS61" s="4">
        <v>126</v>
      </c>
    </row>
    <row r="62" spans="1:97" x14ac:dyDescent="0.25">
      <c r="A62" t="s">
        <v>20469</v>
      </c>
      <c r="B62" t="s">
        <v>20470</v>
      </c>
      <c r="C62" t="s">
        <v>20471</v>
      </c>
      <c r="D62" s="8" t="s">
        <v>20475</v>
      </c>
      <c r="E62" s="8" t="s">
        <v>6825</v>
      </c>
      <c r="F62" t="s">
        <v>78</v>
      </c>
      <c r="G62" t="s">
        <v>20472</v>
      </c>
      <c r="H62" t="s">
        <v>20473</v>
      </c>
      <c r="I62" t="s">
        <v>20474</v>
      </c>
      <c r="J62" t="s">
        <v>6513</v>
      </c>
      <c r="K62" t="s">
        <v>20476</v>
      </c>
      <c r="L62" t="s">
        <v>20477</v>
      </c>
      <c r="M62" t="s">
        <v>74</v>
      </c>
      <c r="N62" t="s">
        <v>74</v>
      </c>
      <c r="O62" t="s">
        <v>74</v>
      </c>
      <c r="P62" t="s">
        <v>74</v>
      </c>
      <c r="Q62" t="s">
        <v>74</v>
      </c>
      <c r="R62">
        <v>74</v>
      </c>
      <c r="S62">
        <v>158</v>
      </c>
      <c r="T62">
        <v>3</v>
      </c>
      <c r="U62">
        <v>52</v>
      </c>
      <c r="V62" t="s">
        <v>1775</v>
      </c>
      <c r="W62" t="s">
        <v>1776</v>
      </c>
      <c r="X62" t="s">
        <v>1777</v>
      </c>
      <c r="Y62" t="s">
        <v>6835</v>
      </c>
      <c r="Z62" t="s">
        <v>6836</v>
      </c>
      <c r="AA62" t="s">
        <v>6837</v>
      </c>
      <c r="AB62" t="s">
        <v>6838</v>
      </c>
      <c r="AC62" t="s">
        <v>255</v>
      </c>
      <c r="AD62">
        <v>2006</v>
      </c>
      <c r="AE62">
        <v>42</v>
      </c>
      <c r="AF62">
        <v>3</v>
      </c>
      <c r="AG62">
        <v>514</v>
      </c>
      <c r="AH62">
        <v>532</v>
      </c>
      <c r="AI62" t="s">
        <v>74</v>
      </c>
      <c r="AJ62" t="s">
        <v>20478</v>
      </c>
      <c r="AK62" t="str">
        <f>HYPERLINK("http://dx.doi.org/10.1037/0012-1649.42.3.514","http://dx.doi.org/10.1037/0012-1649.42.3.514")</f>
        <v>http://dx.doi.org/10.1037/0012-1649.42.3.514</v>
      </c>
      <c r="AL62">
        <v>19</v>
      </c>
      <c r="AM62" t="s">
        <v>1138</v>
      </c>
      <c r="AN62" t="s">
        <v>100</v>
      </c>
      <c r="AO62" t="s">
        <v>101</v>
      </c>
      <c r="AP62">
        <v>16756442</v>
      </c>
      <c r="AQ62" t="s">
        <v>74</v>
      </c>
      <c r="AR62" t="s">
        <v>20480</v>
      </c>
      <c r="AS62" s="4">
        <v>125</v>
      </c>
      <c r="AT62" t="s">
        <v>20480</v>
      </c>
      <c r="AU62" s="3" t="s">
        <v>26977</v>
      </c>
      <c r="AX62">
        <v>0</v>
      </c>
      <c r="AY62" t="s">
        <v>20470</v>
      </c>
      <c r="AZ62" t="s">
        <v>20471</v>
      </c>
      <c r="BA62" s="8">
        <v>1</v>
      </c>
      <c r="BB62" s="8">
        <v>1</v>
      </c>
      <c r="BC62" t="s">
        <v>78</v>
      </c>
      <c r="BD62" t="s">
        <v>20472</v>
      </c>
      <c r="BE62" t="s">
        <v>20473</v>
      </c>
      <c r="BF62" t="s">
        <v>20474</v>
      </c>
      <c r="BG62" t="s">
        <v>6513</v>
      </c>
      <c r="BH62" t="s">
        <v>20476</v>
      </c>
      <c r="BI62" t="s">
        <v>20477</v>
      </c>
      <c r="BJ62" t="s">
        <v>74</v>
      </c>
      <c r="BK62" t="s">
        <v>74</v>
      </c>
      <c r="BL62" t="s">
        <v>74</v>
      </c>
      <c r="BM62" t="s">
        <v>74</v>
      </c>
      <c r="BN62" t="s">
        <v>74</v>
      </c>
      <c r="BO62">
        <v>74</v>
      </c>
      <c r="BP62">
        <v>158</v>
      </c>
      <c r="BQ62">
        <v>3</v>
      </c>
      <c r="BR62">
        <v>52</v>
      </c>
      <c r="BS62" t="s">
        <v>1775</v>
      </c>
      <c r="BT62" t="s">
        <v>1776</v>
      </c>
      <c r="BU62" t="s">
        <v>1777</v>
      </c>
      <c r="BV62" t="s">
        <v>6835</v>
      </c>
      <c r="BW62" t="s">
        <v>6836</v>
      </c>
      <c r="BX62" t="s">
        <v>6837</v>
      </c>
      <c r="BY62" t="s">
        <v>6838</v>
      </c>
      <c r="BZ62" t="s">
        <v>255</v>
      </c>
      <c r="CA62">
        <v>2006</v>
      </c>
      <c r="CB62">
        <v>42</v>
      </c>
      <c r="CC62">
        <v>3</v>
      </c>
      <c r="CD62">
        <v>514</v>
      </c>
      <c r="CE62">
        <v>532</v>
      </c>
      <c r="CF62" t="s">
        <v>74</v>
      </c>
      <c r="CG62" t="s">
        <v>20478</v>
      </c>
      <c r="CH62" t="str">
        <f>HYPERLINK("http://dx.doi.org/10.1037/0012-1649.42.3.514","http://dx.doi.org/10.1037/0012-1649.42.3.514")</f>
        <v>http://dx.doi.org/10.1037/0012-1649.42.3.514</v>
      </c>
      <c r="CI62">
        <v>19</v>
      </c>
      <c r="CJ62" t="s">
        <v>1138</v>
      </c>
      <c r="CK62" t="s">
        <v>100</v>
      </c>
      <c r="CL62" t="s">
        <v>101</v>
      </c>
      <c r="CM62">
        <v>16756442</v>
      </c>
      <c r="CN62">
        <v>0</v>
      </c>
      <c r="CO62" t="s">
        <v>20480</v>
      </c>
      <c r="CP62" s="4">
        <v>1</v>
      </c>
      <c r="CR62">
        <v>61</v>
      </c>
      <c r="CS62" s="4">
        <v>125</v>
      </c>
    </row>
    <row r="63" spans="1:97" x14ac:dyDescent="0.25">
      <c r="A63" t="s">
        <v>12555</v>
      </c>
      <c r="B63" t="s">
        <v>12556</v>
      </c>
      <c r="C63" t="s">
        <v>12557</v>
      </c>
      <c r="D63" s="8" t="s">
        <v>12562</v>
      </c>
      <c r="E63" t="s">
        <v>12558</v>
      </c>
      <c r="F63" t="s">
        <v>78</v>
      </c>
      <c r="G63" t="s">
        <v>12559</v>
      </c>
      <c r="H63" t="s">
        <v>12560</v>
      </c>
      <c r="I63" t="s">
        <v>12561</v>
      </c>
      <c r="J63" t="s">
        <v>2513</v>
      </c>
      <c r="K63" t="s">
        <v>12563</v>
      </c>
      <c r="L63" t="s">
        <v>74</v>
      </c>
      <c r="M63" t="s">
        <v>12564</v>
      </c>
      <c r="N63" t="s">
        <v>12565</v>
      </c>
      <c r="O63" t="s">
        <v>74</v>
      </c>
      <c r="P63" t="s">
        <v>74</v>
      </c>
      <c r="Q63" t="s">
        <v>74</v>
      </c>
      <c r="R63">
        <v>78</v>
      </c>
      <c r="S63">
        <v>153</v>
      </c>
      <c r="T63">
        <v>5</v>
      </c>
      <c r="U63">
        <v>180</v>
      </c>
      <c r="V63" t="s">
        <v>173</v>
      </c>
      <c r="W63" t="s">
        <v>174</v>
      </c>
      <c r="X63" t="s">
        <v>175</v>
      </c>
      <c r="Y63" t="s">
        <v>12566</v>
      </c>
      <c r="Z63" t="s">
        <v>12567</v>
      </c>
      <c r="AA63" t="s">
        <v>12568</v>
      </c>
      <c r="AB63" t="s">
        <v>12569</v>
      </c>
      <c r="AC63" t="s">
        <v>10171</v>
      </c>
      <c r="AD63">
        <v>2014</v>
      </c>
      <c r="AE63">
        <v>56</v>
      </c>
      <c r="AF63">
        <v>4</v>
      </c>
      <c r="AG63">
        <v>124</v>
      </c>
      <c r="AH63">
        <v>143</v>
      </c>
      <c r="AI63" t="s">
        <v>74</v>
      </c>
      <c r="AJ63" t="s">
        <v>12570</v>
      </c>
      <c r="AK63" t="str">
        <f>HYPERLINK("http://dx.doi.org/10.1525/cmr.2014.56.4.124","http://dx.doi.org/10.1525/cmr.2014.56.4.124")</f>
        <v>http://dx.doi.org/10.1525/cmr.2014.56.4.124</v>
      </c>
      <c r="AL63">
        <v>20</v>
      </c>
      <c r="AM63" t="s">
        <v>5675</v>
      </c>
      <c r="AN63" t="s">
        <v>100</v>
      </c>
      <c r="AO63" t="s">
        <v>1576</v>
      </c>
      <c r="AP63" t="s">
        <v>74</v>
      </c>
      <c r="AQ63" s="8" t="s">
        <v>280</v>
      </c>
      <c r="AR63" t="s">
        <v>12572</v>
      </c>
      <c r="AS63" s="4">
        <v>124</v>
      </c>
      <c r="AT63" t="s">
        <v>12572</v>
      </c>
      <c r="AU63" s="3" t="s">
        <v>26977</v>
      </c>
      <c r="AX63">
        <v>0</v>
      </c>
      <c r="AY63" t="s">
        <v>12556</v>
      </c>
      <c r="AZ63" t="s">
        <v>12557</v>
      </c>
      <c r="BA63" s="8">
        <v>1</v>
      </c>
      <c r="BB63">
        <v>0</v>
      </c>
      <c r="BC63" t="s">
        <v>78</v>
      </c>
      <c r="BD63" t="s">
        <v>12559</v>
      </c>
      <c r="BE63" t="s">
        <v>12560</v>
      </c>
      <c r="BF63" t="s">
        <v>12561</v>
      </c>
      <c r="BG63" t="s">
        <v>2513</v>
      </c>
      <c r="BH63" t="s">
        <v>12563</v>
      </c>
      <c r="BI63" t="s">
        <v>74</v>
      </c>
      <c r="BJ63" t="s">
        <v>12564</v>
      </c>
      <c r="BK63" t="s">
        <v>12565</v>
      </c>
      <c r="BL63" t="s">
        <v>74</v>
      </c>
      <c r="BM63" t="s">
        <v>74</v>
      </c>
      <c r="BN63" t="s">
        <v>74</v>
      </c>
      <c r="BO63">
        <v>78</v>
      </c>
      <c r="BP63">
        <v>153</v>
      </c>
      <c r="BQ63">
        <v>5</v>
      </c>
      <c r="BR63">
        <v>180</v>
      </c>
      <c r="BS63" t="s">
        <v>173</v>
      </c>
      <c r="BT63" t="s">
        <v>174</v>
      </c>
      <c r="BU63" t="s">
        <v>175</v>
      </c>
      <c r="BV63" t="s">
        <v>12566</v>
      </c>
      <c r="BW63" t="s">
        <v>12567</v>
      </c>
      <c r="BX63" t="s">
        <v>12568</v>
      </c>
      <c r="BY63" t="s">
        <v>12569</v>
      </c>
      <c r="BZ63" t="s">
        <v>10171</v>
      </c>
      <c r="CA63">
        <v>2014</v>
      </c>
      <c r="CB63">
        <v>56</v>
      </c>
      <c r="CC63">
        <v>4</v>
      </c>
      <c r="CD63">
        <v>124</v>
      </c>
      <c r="CE63">
        <v>143</v>
      </c>
      <c r="CF63" t="s">
        <v>74</v>
      </c>
      <c r="CG63" t="s">
        <v>12570</v>
      </c>
      <c r="CH63" t="str">
        <f>HYPERLINK("http://dx.doi.org/10.1525/cmr.2014.56.4.124","http://dx.doi.org/10.1525/cmr.2014.56.4.124")</f>
        <v>http://dx.doi.org/10.1525/cmr.2014.56.4.124</v>
      </c>
      <c r="CI63">
        <v>20</v>
      </c>
      <c r="CJ63" t="s">
        <v>5675</v>
      </c>
      <c r="CK63" t="s">
        <v>100</v>
      </c>
      <c r="CL63" t="s">
        <v>1576</v>
      </c>
      <c r="CM63" t="s">
        <v>74</v>
      </c>
      <c r="CN63" s="8">
        <v>1</v>
      </c>
      <c r="CO63" t="s">
        <v>12572</v>
      </c>
      <c r="CP63" s="4">
        <v>1</v>
      </c>
      <c r="CR63">
        <v>62</v>
      </c>
      <c r="CS63" s="4">
        <v>124</v>
      </c>
    </row>
    <row r="64" spans="1:97" x14ac:dyDescent="0.25">
      <c r="A64" t="s">
        <v>14262</v>
      </c>
      <c r="B64" t="s">
        <v>14263</v>
      </c>
      <c r="C64" t="s">
        <v>14264</v>
      </c>
      <c r="D64" s="8" t="s">
        <v>14268</v>
      </c>
      <c r="E64" t="s">
        <v>4740</v>
      </c>
      <c r="F64" t="s">
        <v>78</v>
      </c>
      <c r="G64" t="s">
        <v>14265</v>
      </c>
      <c r="H64" t="s">
        <v>14266</v>
      </c>
      <c r="I64" t="s">
        <v>14267</v>
      </c>
      <c r="J64" t="s">
        <v>14269</v>
      </c>
      <c r="K64" t="s">
        <v>14270</v>
      </c>
      <c r="L64" t="s">
        <v>14271</v>
      </c>
      <c r="M64" t="s">
        <v>74</v>
      </c>
      <c r="N64" t="s">
        <v>74</v>
      </c>
      <c r="O64" t="s">
        <v>74</v>
      </c>
      <c r="P64" t="s">
        <v>74</v>
      </c>
      <c r="Q64" t="s">
        <v>74</v>
      </c>
      <c r="R64">
        <v>36</v>
      </c>
      <c r="S64">
        <v>205</v>
      </c>
      <c r="T64">
        <v>5</v>
      </c>
      <c r="U64">
        <v>45</v>
      </c>
      <c r="V64" t="s">
        <v>476</v>
      </c>
      <c r="W64" t="s">
        <v>477</v>
      </c>
      <c r="X64" t="s">
        <v>478</v>
      </c>
      <c r="Y64" t="s">
        <v>4750</v>
      </c>
      <c r="Z64" t="s">
        <v>4751</v>
      </c>
      <c r="AA64" t="s">
        <v>4752</v>
      </c>
      <c r="AB64" t="s">
        <v>4753</v>
      </c>
      <c r="AC64" t="s">
        <v>374</v>
      </c>
      <c r="AD64">
        <v>2009</v>
      </c>
      <c r="AE64">
        <v>143</v>
      </c>
      <c r="AF64">
        <v>1</v>
      </c>
      <c r="AG64">
        <v>91</v>
      </c>
      <c r="AH64">
        <v>111</v>
      </c>
      <c r="AI64" t="s">
        <v>74</v>
      </c>
      <c r="AJ64" t="s">
        <v>14272</v>
      </c>
      <c r="AK64" t="str">
        <f>HYPERLINK("http://dx.doi.org/10.3200/JRLP.143.1.91-112","http://dx.doi.org/10.3200/JRLP.143.1.91-112")</f>
        <v>http://dx.doi.org/10.3200/JRLP.143.1.91-112</v>
      </c>
      <c r="AL64">
        <v>21</v>
      </c>
      <c r="AM64" t="s">
        <v>99</v>
      </c>
      <c r="AN64" t="s">
        <v>100</v>
      </c>
      <c r="AO64" t="s">
        <v>101</v>
      </c>
      <c r="AP64">
        <v>19157075</v>
      </c>
      <c r="AQ64" t="s">
        <v>74</v>
      </c>
      <c r="AR64" t="s">
        <v>14274</v>
      </c>
      <c r="AS64" s="4">
        <v>123</v>
      </c>
      <c r="AT64" t="s">
        <v>14274</v>
      </c>
      <c r="AU64" s="3" t="s">
        <v>26977</v>
      </c>
      <c r="AX64">
        <v>0</v>
      </c>
      <c r="AY64" t="s">
        <v>14263</v>
      </c>
      <c r="AZ64" t="s">
        <v>14264</v>
      </c>
      <c r="BA64" s="8">
        <v>1</v>
      </c>
      <c r="BB64">
        <v>0</v>
      </c>
      <c r="BC64" t="s">
        <v>78</v>
      </c>
      <c r="BD64" t="s">
        <v>14265</v>
      </c>
      <c r="BE64" t="s">
        <v>14266</v>
      </c>
      <c r="BF64" t="s">
        <v>14267</v>
      </c>
      <c r="BG64" t="s">
        <v>14269</v>
      </c>
      <c r="BH64" t="s">
        <v>14270</v>
      </c>
      <c r="BI64" t="s">
        <v>14271</v>
      </c>
      <c r="BJ64" t="s">
        <v>74</v>
      </c>
      <c r="BK64" t="s">
        <v>74</v>
      </c>
      <c r="BL64" t="s">
        <v>74</v>
      </c>
      <c r="BM64" t="s">
        <v>74</v>
      </c>
      <c r="BN64" t="s">
        <v>74</v>
      </c>
      <c r="BO64">
        <v>36</v>
      </c>
      <c r="BP64">
        <v>205</v>
      </c>
      <c r="BQ64">
        <v>5</v>
      </c>
      <c r="BR64">
        <v>45</v>
      </c>
      <c r="BS64" t="s">
        <v>476</v>
      </c>
      <c r="BT64" t="s">
        <v>477</v>
      </c>
      <c r="BU64" t="s">
        <v>478</v>
      </c>
      <c r="BV64" t="s">
        <v>4750</v>
      </c>
      <c r="BW64" t="s">
        <v>4751</v>
      </c>
      <c r="BX64" t="s">
        <v>4752</v>
      </c>
      <c r="BY64" t="s">
        <v>4753</v>
      </c>
      <c r="BZ64" t="s">
        <v>374</v>
      </c>
      <c r="CA64">
        <v>2009</v>
      </c>
      <c r="CB64">
        <v>143</v>
      </c>
      <c r="CC64">
        <v>1</v>
      </c>
      <c r="CD64">
        <v>91</v>
      </c>
      <c r="CE64">
        <v>111</v>
      </c>
      <c r="CF64" t="s">
        <v>74</v>
      </c>
      <c r="CG64" t="s">
        <v>14272</v>
      </c>
      <c r="CH64" t="str">
        <f>HYPERLINK("http://dx.doi.org/10.3200/JRLP.143.1.91-112","http://dx.doi.org/10.3200/JRLP.143.1.91-112")</f>
        <v>http://dx.doi.org/10.3200/JRLP.143.1.91-112</v>
      </c>
      <c r="CI64">
        <v>21</v>
      </c>
      <c r="CJ64" t="s">
        <v>99</v>
      </c>
      <c r="CK64" t="s">
        <v>100</v>
      </c>
      <c r="CL64" t="s">
        <v>101</v>
      </c>
      <c r="CM64">
        <v>19157075</v>
      </c>
      <c r="CN64">
        <v>0</v>
      </c>
      <c r="CO64" t="s">
        <v>14274</v>
      </c>
      <c r="CP64" s="4">
        <v>1</v>
      </c>
      <c r="CR64">
        <v>63</v>
      </c>
      <c r="CS64" s="4">
        <v>123</v>
      </c>
    </row>
    <row r="65" spans="1:97" x14ac:dyDescent="0.25">
      <c r="A65" t="s">
        <v>22672</v>
      </c>
      <c r="B65" t="s">
        <v>22673</v>
      </c>
      <c r="C65" t="s">
        <v>22674</v>
      </c>
      <c r="D65" t="s">
        <v>22678</v>
      </c>
      <c r="E65" t="s">
        <v>22134</v>
      </c>
      <c r="F65" t="s">
        <v>78</v>
      </c>
      <c r="G65" t="s">
        <v>22675</v>
      </c>
      <c r="H65" t="s">
        <v>22676</v>
      </c>
      <c r="I65" t="s">
        <v>22677</v>
      </c>
      <c r="J65" t="s">
        <v>12038</v>
      </c>
      <c r="K65" t="s">
        <v>22679</v>
      </c>
      <c r="L65" t="s">
        <v>22680</v>
      </c>
      <c r="M65" t="s">
        <v>22681</v>
      </c>
      <c r="N65" t="s">
        <v>22682</v>
      </c>
      <c r="O65" t="s">
        <v>74</v>
      </c>
      <c r="P65" t="s">
        <v>74</v>
      </c>
      <c r="Q65" t="s">
        <v>74</v>
      </c>
      <c r="R65">
        <v>70</v>
      </c>
      <c r="S65">
        <v>141</v>
      </c>
      <c r="T65">
        <v>3</v>
      </c>
      <c r="U65">
        <v>173</v>
      </c>
      <c r="V65" t="s">
        <v>1267</v>
      </c>
      <c r="W65" t="s">
        <v>118</v>
      </c>
      <c r="X65" t="s">
        <v>1268</v>
      </c>
      <c r="Y65" t="s">
        <v>22145</v>
      </c>
      <c r="Z65" t="s">
        <v>22146</v>
      </c>
      <c r="AA65" t="s">
        <v>22134</v>
      </c>
      <c r="AB65" t="s">
        <v>22147</v>
      </c>
      <c r="AC65" t="s">
        <v>9721</v>
      </c>
      <c r="AD65">
        <v>2015</v>
      </c>
      <c r="AE65" t="s">
        <v>22683</v>
      </c>
      <c r="AF65" t="s">
        <v>74</v>
      </c>
      <c r="AG65">
        <v>1</v>
      </c>
      <c r="AH65">
        <v>11</v>
      </c>
      <c r="AI65" t="s">
        <v>74</v>
      </c>
      <c r="AJ65" t="s">
        <v>22684</v>
      </c>
      <c r="AK65" t="str">
        <f>HYPERLINK("http://dx.doi.org/10.1016/j.technovation.2014.11.002","http://dx.doi.org/10.1016/j.technovation.2014.11.002")</f>
        <v>http://dx.doi.org/10.1016/j.technovation.2014.11.002</v>
      </c>
      <c r="AL65">
        <v>11</v>
      </c>
      <c r="AM65" t="s">
        <v>22149</v>
      </c>
      <c r="AN65" t="s">
        <v>307</v>
      </c>
      <c r="AO65" t="s">
        <v>9056</v>
      </c>
      <c r="AP65" t="s">
        <v>74</v>
      </c>
      <c r="AQ65" t="s">
        <v>74</v>
      </c>
      <c r="AR65" t="s">
        <v>22686</v>
      </c>
      <c r="AS65" s="4">
        <v>120</v>
      </c>
      <c r="AT65" t="s">
        <v>22686</v>
      </c>
      <c r="AU65" s="3" t="s">
        <v>26977</v>
      </c>
      <c r="AX65">
        <v>0</v>
      </c>
      <c r="AY65" t="s">
        <v>22673</v>
      </c>
      <c r="AZ65" t="s">
        <v>22674</v>
      </c>
      <c r="BA65">
        <v>0</v>
      </c>
      <c r="BB65">
        <v>0</v>
      </c>
      <c r="BC65" t="s">
        <v>78</v>
      </c>
      <c r="BD65" t="s">
        <v>22675</v>
      </c>
      <c r="BE65" t="s">
        <v>22676</v>
      </c>
      <c r="BF65" t="s">
        <v>22677</v>
      </c>
      <c r="BG65" t="s">
        <v>12038</v>
      </c>
      <c r="BH65" t="s">
        <v>22679</v>
      </c>
      <c r="BI65" t="s">
        <v>22680</v>
      </c>
      <c r="BJ65" t="s">
        <v>22681</v>
      </c>
      <c r="BK65" t="s">
        <v>22682</v>
      </c>
      <c r="BL65" t="s">
        <v>74</v>
      </c>
      <c r="BM65" t="s">
        <v>74</v>
      </c>
      <c r="BN65" t="s">
        <v>74</v>
      </c>
      <c r="BO65">
        <v>70</v>
      </c>
      <c r="BP65">
        <v>141</v>
      </c>
      <c r="BQ65">
        <v>3</v>
      </c>
      <c r="BR65">
        <v>173</v>
      </c>
      <c r="BS65" t="s">
        <v>1267</v>
      </c>
      <c r="BT65" t="s">
        <v>118</v>
      </c>
      <c r="BU65" t="s">
        <v>1268</v>
      </c>
      <c r="BV65" t="s">
        <v>22145</v>
      </c>
      <c r="BW65" t="s">
        <v>22146</v>
      </c>
      <c r="BX65" t="s">
        <v>22134</v>
      </c>
      <c r="BY65" t="s">
        <v>22147</v>
      </c>
      <c r="BZ65" t="s">
        <v>9721</v>
      </c>
      <c r="CA65">
        <v>2015</v>
      </c>
      <c r="CB65" t="s">
        <v>22683</v>
      </c>
      <c r="CC65" t="s">
        <v>74</v>
      </c>
      <c r="CD65">
        <v>1</v>
      </c>
      <c r="CE65">
        <v>11</v>
      </c>
      <c r="CF65" t="s">
        <v>74</v>
      </c>
      <c r="CG65" t="s">
        <v>22684</v>
      </c>
      <c r="CH65" t="str">
        <f>HYPERLINK("http://dx.doi.org/10.1016/j.technovation.2014.11.002","http://dx.doi.org/10.1016/j.technovation.2014.11.002")</f>
        <v>http://dx.doi.org/10.1016/j.technovation.2014.11.002</v>
      </c>
      <c r="CI65">
        <v>11</v>
      </c>
      <c r="CJ65" t="s">
        <v>22149</v>
      </c>
      <c r="CK65" t="s">
        <v>307</v>
      </c>
      <c r="CL65" t="s">
        <v>9056</v>
      </c>
      <c r="CM65" t="s">
        <v>74</v>
      </c>
      <c r="CN65">
        <v>0</v>
      </c>
      <c r="CO65" t="s">
        <v>22686</v>
      </c>
      <c r="CP65" s="4">
        <v>1</v>
      </c>
      <c r="CR65">
        <v>64</v>
      </c>
      <c r="CS65" s="4">
        <v>120</v>
      </c>
    </row>
    <row r="66" spans="1:97" x14ac:dyDescent="0.25">
      <c r="A66" t="s">
        <v>15665</v>
      </c>
      <c r="B66" t="s">
        <v>15665</v>
      </c>
      <c r="C66" t="s">
        <v>15666</v>
      </c>
      <c r="D66" s="8" t="s">
        <v>15669</v>
      </c>
      <c r="E66" t="s">
        <v>7759</v>
      </c>
      <c r="F66" t="s">
        <v>78</v>
      </c>
      <c r="G66" t="s">
        <v>74</v>
      </c>
      <c r="H66" t="s">
        <v>15667</v>
      </c>
      <c r="I66" t="s">
        <v>15668</v>
      </c>
      <c r="J66" t="s">
        <v>15670</v>
      </c>
      <c r="K66" t="s">
        <v>15671</v>
      </c>
      <c r="L66" t="s">
        <v>74</v>
      </c>
      <c r="M66" t="s">
        <v>74</v>
      </c>
      <c r="N66" t="s">
        <v>74</v>
      </c>
      <c r="O66" t="s">
        <v>74</v>
      </c>
      <c r="P66" t="s">
        <v>74</v>
      </c>
      <c r="Q66" t="s">
        <v>74</v>
      </c>
      <c r="R66">
        <v>62</v>
      </c>
      <c r="S66">
        <v>256</v>
      </c>
      <c r="T66">
        <v>0</v>
      </c>
      <c r="U66">
        <v>16</v>
      </c>
      <c r="V66" t="s">
        <v>173</v>
      </c>
      <c r="W66" t="s">
        <v>174</v>
      </c>
      <c r="X66" t="s">
        <v>175</v>
      </c>
      <c r="Y66" t="s">
        <v>7771</v>
      </c>
      <c r="Z66" t="s">
        <v>7772</v>
      </c>
      <c r="AA66" t="s">
        <v>7773</v>
      </c>
      <c r="AB66" t="s">
        <v>7774</v>
      </c>
      <c r="AC66" t="s">
        <v>124</v>
      </c>
      <c r="AD66">
        <v>1993</v>
      </c>
      <c r="AE66">
        <v>66</v>
      </c>
      <c r="AF66">
        <v>3</v>
      </c>
      <c r="AG66">
        <v>164</v>
      </c>
      <c r="AH66">
        <v>187</v>
      </c>
      <c r="AI66" t="s">
        <v>74</v>
      </c>
      <c r="AJ66" t="s">
        <v>15672</v>
      </c>
      <c r="AK66" t="str">
        <f>HYPERLINK("http://dx.doi.org/10.2307/2112735","http://dx.doi.org/10.2307/2112735")</f>
        <v>http://dx.doi.org/10.2307/2112735</v>
      </c>
      <c r="AL66">
        <v>24</v>
      </c>
      <c r="AM66" t="s">
        <v>7776</v>
      </c>
      <c r="AN66" t="s">
        <v>100</v>
      </c>
      <c r="AO66" t="s">
        <v>7776</v>
      </c>
      <c r="AP66" t="s">
        <v>74</v>
      </c>
      <c r="AQ66" t="s">
        <v>74</v>
      </c>
      <c r="AR66" t="s">
        <v>15674</v>
      </c>
      <c r="AS66" s="4">
        <v>118</v>
      </c>
      <c r="AT66" t="s">
        <v>15674</v>
      </c>
      <c r="AU66" s="3" t="s">
        <v>26977</v>
      </c>
      <c r="AX66">
        <v>0</v>
      </c>
      <c r="AY66" t="s">
        <v>15665</v>
      </c>
      <c r="AZ66" t="s">
        <v>15666</v>
      </c>
      <c r="BA66" s="8">
        <v>1</v>
      </c>
      <c r="BB66">
        <v>0</v>
      </c>
      <c r="BC66" t="s">
        <v>78</v>
      </c>
      <c r="BD66" t="s">
        <v>74</v>
      </c>
      <c r="BE66" t="s">
        <v>15667</v>
      </c>
      <c r="BF66" t="s">
        <v>15668</v>
      </c>
      <c r="BG66" t="s">
        <v>15670</v>
      </c>
      <c r="BH66" t="s">
        <v>15671</v>
      </c>
      <c r="BI66" t="s">
        <v>74</v>
      </c>
      <c r="BJ66" t="s">
        <v>74</v>
      </c>
      <c r="BK66" t="s">
        <v>74</v>
      </c>
      <c r="BL66" t="s">
        <v>74</v>
      </c>
      <c r="BM66" t="s">
        <v>74</v>
      </c>
      <c r="BN66" t="s">
        <v>74</v>
      </c>
      <c r="BO66">
        <v>62</v>
      </c>
      <c r="BP66">
        <v>256</v>
      </c>
      <c r="BQ66">
        <v>0</v>
      </c>
      <c r="BR66">
        <v>16</v>
      </c>
      <c r="BS66" t="s">
        <v>173</v>
      </c>
      <c r="BT66" t="s">
        <v>174</v>
      </c>
      <c r="BU66" t="s">
        <v>175</v>
      </c>
      <c r="BV66" t="s">
        <v>7771</v>
      </c>
      <c r="BW66" t="s">
        <v>7772</v>
      </c>
      <c r="BX66" t="s">
        <v>7773</v>
      </c>
      <c r="BY66" t="s">
        <v>7774</v>
      </c>
      <c r="BZ66" t="s">
        <v>124</v>
      </c>
      <c r="CA66">
        <v>1993</v>
      </c>
      <c r="CB66">
        <v>66</v>
      </c>
      <c r="CC66">
        <v>3</v>
      </c>
      <c r="CD66">
        <v>164</v>
      </c>
      <c r="CE66">
        <v>187</v>
      </c>
      <c r="CF66" t="s">
        <v>74</v>
      </c>
      <c r="CG66" t="s">
        <v>15672</v>
      </c>
      <c r="CH66" t="str">
        <f>HYPERLINK("http://dx.doi.org/10.2307/2112735","http://dx.doi.org/10.2307/2112735")</f>
        <v>http://dx.doi.org/10.2307/2112735</v>
      </c>
      <c r="CI66">
        <v>24</v>
      </c>
      <c r="CJ66" t="s">
        <v>7776</v>
      </c>
      <c r="CK66" t="s">
        <v>100</v>
      </c>
      <c r="CL66" t="s">
        <v>7776</v>
      </c>
      <c r="CM66" t="s">
        <v>74</v>
      </c>
      <c r="CN66">
        <v>0</v>
      </c>
      <c r="CO66" t="s">
        <v>15674</v>
      </c>
      <c r="CP66" s="4">
        <v>1</v>
      </c>
      <c r="CR66">
        <v>65</v>
      </c>
      <c r="CS66" s="4">
        <v>118</v>
      </c>
    </row>
    <row r="67" spans="1:97" x14ac:dyDescent="0.25">
      <c r="A67" s="8" t="s">
        <v>17053</v>
      </c>
      <c r="B67" t="s">
        <v>17054</v>
      </c>
      <c r="C67" t="s">
        <v>17055</v>
      </c>
      <c r="D67" s="8" t="s">
        <v>17059</v>
      </c>
      <c r="E67" s="8" t="s">
        <v>837</v>
      </c>
      <c r="F67" t="s">
        <v>78</v>
      </c>
      <c r="G67" t="s">
        <v>17056</v>
      </c>
      <c r="H67" t="s">
        <v>17057</v>
      </c>
      <c r="I67" t="s">
        <v>17058</v>
      </c>
      <c r="J67" t="s">
        <v>4548</v>
      </c>
      <c r="K67" t="s">
        <v>17060</v>
      </c>
      <c r="L67" t="s">
        <v>17061</v>
      </c>
      <c r="M67" t="s">
        <v>220</v>
      </c>
      <c r="N67" t="s">
        <v>74</v>
      </c>
      <c r="O67" t="s">
        <v>3699</v>
      </c>
      <c r="P67" t="s">
        <v>3700</v>
      </c>
      <c r="Q67" t="s">
        <v>17062</v>
      </c>
      <c r="R67">
        <v>61</v>
      </c>
      <c r="S67">
        <v>132</v>
      </c>
      <c r="T67">
        <v>26</v>
      </c>
      <c r="U67">
        <v>217</v>
      </c>
      <c r="V67" t="s">
        <v>476</v>
      </c>
      <c r="W67" t="s">
        <v>477</v>
      </c>
      <c r="X67" t="s">
        <v>478</v>
      </c>
      <c r="Y67" t="s">
        <v>847</v>
      </c>
      <c r="Z67" t="s">
        <v>848</v>
      </c>
      <c r="AA67" t="s">
        <v>849</v>
      </c>
      <c r="AB67" t="s">
        <v>850</v>
      </c>
      <c r="AC67" t="s">
        <v>74</v>
      </c>
      <c r="AD67">
        <v>2018</v>
      </c>
      <c r="AE67">
        <v>38</v>
      </c>
      <c r="AF67">
        <v>1</v>
      </c>
      <c r="AG67">
        <v>3</v>
      </c>
      <c r="AH67">
        <v>16</v>
      </c>
      <c r="AI67" t="s">
        <v>74</v>
      </c>
      <c r="AJ67" t="s">
        <v>17063</v>
      </c>
      <c r="AK67" t="str">
        <f>HYPERLINK("http://dx.doi.org/10.1080/01443410.2017.1359238","http://dx.doi.org/10.1080/01443410.2017.1359238")</f>
        <v>http://dx.doi.org/10.1080/01443410.2017.1359238</v>
      </c>
      <c r="AL67">
        <v>14</v>
      </c>
      <c r="AM67" t="s">
        <v>511</v>
      </c>
      <c r="AN67" t="s">
        <v>100</v>
      </c>
      <c r="AO67" t="s">
        <v>512</v>
      </c>
      <c r="AP67" t="s">
        <v>74</v>
      </c>
      <c r="AQ67" t="s">
        <v>74</v>
      </c>
      <c r="AR67" t="s">
        <v>17065</v>
      </c>
      <c r="AS67" s="4">
        <v>117</v>
      </c>
      <c r="AT67" t="s">
        <v>17065</v>
      </c>
      <c r="AU67" s="3" t="s">
        <v>26977</v>
      </c>
      <c r="AX67" s="8">
        <v>1</v>
      </c>
      <c r="AY67" t="s">
        <v>17054</v>
      </c>
      <c r="AZ67" t="s">
        <v>17055</v>
      </c>
      <c r="BA67" s="8">
        <v>1</v>
      </c>
      <c r="BB67" s="8">
        <v>1</v>
      </c>
      <c r="BC67" t="s">
        <v>78</v>
      </c>
      <c r="BD67" t="s">
        <v>17056</v>
      </c>
      <c r="BE67" t="s">
        <v>17057</v>
      </c>
      <c r="BF67" t="s">
        <v>17058</v>
      </c>
      <c r="BG67" t="s">
        <v>4548</v>
      </c>
      <c r="BH67" t="s">
        <v>17060</v>
      </c>
      <c r="BI67" t="s">
        <v>17061</v>
      </c>
      <c r="BJ67" t="s">
        <v>220</v>
      </c>
      <c r="BK67" t="s">
        <v>74</v>
      </c>
      <c r="BL67" t="s">
        <v>3699</v>
      </c>
      <c r="BM67" t="s">
        <v>3700</v>
      </c>
      <c r="BN67" t="s">
        <v>17062</v>
      </c>
      <c r="BO67">
        <v>61</v>
      </c>
      <c r="BP67">
        <v>132</v>
      </c>
      <c r="BQ67">
        <v>26</v>
      </c>
      <c r="BR67">
        <v>217</v>
      </c>
      <c r="BS67" t="s">
        <v>476</v>
      </c>
      <c r="BT67" t="s">
        <v>477</v>
      </c>
      <c r="BU67" t="s">
        <v>478</v>
      </c>
      <c r="BV67" t="s">
        <v>847</v>
      </c>
      <c r="BW67" t="s">
        <v>848</v>
      </c>
      <c r="BX67" t="s">
        <v>849</v>
      </c>
      <c r="BY67" t="s">
        <v>850</v>
      </c>
      <c r="BZ67" t="s">
        <v>74</v>
      </c>
      <c r="CA67">
        <v>2018</v>
      </c>
      <c r="CB67">
        <v>38</v>
      </c>
      <c r="CC67">
        <v>1</v>
      </c>
      <c r="CD67">
        <v>3</v>
      </c>
      <c r="CE67">
        <v>16</v>
      </c>
      <c r="CF67" t="s">
        <v>74</v>
      </c>
      <c r="CG67" t="s">
        <v>17063</v>
      </c>
      <c r="CH67" t="str">
        <f>HYPERLINK("http://dx.doi.org/10.1080/01443410.2017.1359238","http://dx.doi.org/10.1080/01443410.2017.1359238")</f>
        <v>http://dx.doi.org/10.1080/01443410.2017.1359238</v>
      </c>
      <c r="CI67">
        <v>14</v>
      </c>
      <c r="CJ67" t="s">
        <v>511</v>
      </c>
      <c r="CK67" t="s">
        <v>100</v>
      </c>
      <c r="CL67" t="s">
        <v>512</v>
      </c>
      <c r="CM67" t="s">
        <v>74</v>
      </c>
      <c r="CN67">
        <v>0</v>
      </c>
      <c r="CO67" t="s">
        <v>17065</v>
      </c>
      <c r="CP67" s="4">
        <v>1</v>
      </c>
      <c r="CR67">
        <v>66</v>
      </c>
      <c r="CS67" s="4">
        <v>117</v>
      </c>
    </row>
    <row r="68" spans="1:97" x14ac:dyDescent="0.25">
      <c r="A68" t="s">
        <v>22902</v>
      </c>
      <c r="B68" t="s">
        <v>22902</v>
      </c>
      <c r="C68" t="s">
        <v>22903</v>
      </c>
      <c r="D68" s="8" t="s">
        <v>22906</v>
      </c>
      <c r="E68" t="s">
        <v>5032</v>
      </c>
      <c r="F68" t="s">
        <v>78</v>
      </c>
      <c r="G68" t="s">
        <v>74</v>
      </c>
      <c r="H68" t="s">
        <v>22904</v>
      </c>
      <c r="I68" t="s">
        <v>22905</v>
      </c>
      <c r="J68" t="s">
        <v>2825</v>
      </c>
      <c r="K68" t="s">
        <v>22907</v>
      </c>
      <c r="L68" t="s">
        <v>22908</v>
      </c>
      <c r="M68" t="s">
        <v>74</v>
      </c>
      <c r="N68" t="s">
        <v>74</v>
      </c>
      <c r="O68" t="s">
        <v>74</v>
      </c>
      <c r="P68" t="s">
        <v>74</v>
      </c>
      <c r="Q68" t="s">
        <v>74</v>
      </c>
      <c r="R68">
        <v>43</v>
      </c>
      <c r="S68">
        <v>206</v>
      </c>
      <c r="T68">
        <v>0</v>
      </c>
      <c r="U68">
        <v>6</v>
      </c>
      <c r="V68" t="s">
        <v>173</v>
      </c>
      <c r="W68" t="s">
        <v>174</v>
      </c>
      <c r="X68" t="s">
        <v>175</v>
      </c>
      <c r="Y68" t="s">
        <v>5045</v>
      </c>
      <c r="Z68" t="s">
        <v>5046</v>
      </c>
      <c r="AA68" t="s">
        <v>5047</v>
      </c>
      <c r="AB68" t="s">
        <v>5048</v>
      </c>
      <c r="AC68" t="s">
        <v>6237</v>
      </c>
      <c r="AD68">
        <v>2002</v>
      </c>
      <c r="AE68">
        <v>10</v>
      </c>
      <c r="AF68">
        <v>3</v>
      </c>
      <c r="AG68">
        <v>158</v>
      </c>
      <c r="AH68">
        <v>170</v>
      </c>
      <c r="AI68" t="s">
        <v>74</v>
      </c>
      <c r="AJ68" t="s">
        <v>22909</v>
      </c>
      <c r="AK68" t="str">
        <f>HYPERLINK("http://dx.doi.org/10.1177/10634266020100030401","http://dx.doi.org/10.1177/10634266020100030401")</f>
        <v>http://dx.doi.org/10.1177/10634266020100030401</v>
      </c>
      <c r="AL68">
        <v>13</v>
      </c>
      <c r="AM68" t="s">
        <v>5051</v>
      </c>
      <c r="AN68" t="s">
        <v>100</v>
      </c>
      <c r="AO68" t="s">
        <v>512</v>
      </c>
      <c r="AP68" t="s">
        <v>74</v>
      </c>
      <c r="AQ68" t="s">
        <v>74</v>
      </c>
      <c r="AR68" t="s">
        <v>22911</v>
      </c>
      <c r="AS68" s="4">
        <v>111</v>
      </c>
      <c r="AT68" t="s">
        <v>22911</v>
      </c>
      <c r="AU68" s="3" t="s">
        <v>26977</v>
      </c>
      <c r="AX68">
        <v>0</v>
      </c>
      <c r="AY68" t="s">
        <v>22902</v>
      </c>
      <c r="AZ68" t="s">
        <v>22903</v>
      </c>
      <c r="BA68" s="8">
        <v>1</v>
      </c>
      <c r="BB68">
        <v>0</v>
      </c>
      <c r="BC68" t="s">
        <v>78</v>
      </c>
      <c r="BD68" t="s">
        <v>74</v>
      </c>
      <c r="BE68" t="s">
        <v>22904</v>
      </c>
      <c r="BF68" t="s">
        <v>22905</v>
      </c>
      <c r="BG68" t="s">
        <v>2825</v>
      </c>
      <c r="BH68" t="s">
        <v>22907</v>
      </c>
      <c r="BI68" t="s">
        <v>22908</v>
      </c>
      <c r="BJ68" t="s">
        <v>74</v>
      </c>
      <c r="BK68" t="s">
        <v>74</v>
      </c>
      <c r="BL68" t="s">
        <v>74</v>
      </c>
      <c r="BM68" t="s">
        <v>74</v>
      </c>
      <c r="BN68" t="s">
        <v>74</v>
      </c>
      <c r="BO68">
        <v>43</v>
      </c>
      <c r="BP68">
        <v>206</v>
      </c>
      <c r="BQ68">
        <v>0</v>
      </c>
      <c r="BR68">
        <v>6</v>
      </c>
      <c r="BS68" t="s">
        <v>173</v>
      </c>
      <c r="BT68" t="s">
        <v>174</v>
      </c>
      <c r="BU68" t="s">
        <v>175</v>
      </c>
      <c r="BV68" t="s">
        <v>5045</v>
      </c>
      <c r="BW68" t="s">
        <v>5046</v>
      </c>
      <c r="BX68" t="s">
        <v>5047</v>
      </c>
      <c r="BY68" t="s">
        <v>5048</v>
      </c>
      <c r="BZ68" t="s">
        <v>6237</v>
      </c>
      <c r="CA68">
        <v>2002</v>
      </c>
      <c r="CB68">
        <v>10</v>
      </c>
      <c r="CC68">
        <v>3</v>
      </c>
      <c r="CD68">
        <v>158</v>
      </c>
      <c r="CE68">
        <v>170</v>
      </c>
      <c r="CF68" t="s">
        <v>74</v>
      </c>
      <c r="CG68" t="s">
        <v>22909</v>
      </c>
      <c r="CH68" t="str">
        <f>HYPERLINK("http://dx.doi.org/10.1177/10634266020100030401","http://dx.doi.org/10.1177/10634266020100030401")</f>
        <v>http://dx.doi.org/10.1177/10634266020100030401</v>
      </c>
      <c r="CI68">
        <v>13</v>
      </c>
      <c r="CJ68" t="s">
        <v>5051</v>
      </c>
      <c r="CK68" t="s">
        <v>100</v>
      </c>
      <c r="CL68" t="s">
        <v>512</v>
      </c>
      <c r="CM68" t="s">
        <v>74</v>
      </c>
      <c r="CN68">
        <v>0</v>
      </c>
      <c r="CO68" t="s">
        <v>22911</v>
      </c>
      <c r="CP68" s="4">
        <v>1</v>
      </c>
      <c r="CR68">
        <v>67</v>
      </c>
      <c r="CS68" s="4">
        <v>111</v>
      </c>
    </row>
    <row r="69" spans="1:97" x14ac:dyDescent="0.25">
      <c r="A69" t="s">
        <v>21363</v>
      </c>
      <c r="B69" t="s">
        <v>21364</v>
      </c>
      <c r="C69" t="s">
        <v>21365</v>
      </c>
      <c r="D69" t="s">
        <v>21369</v>
      </c>
      <c r="E69" t="s">
        <v>4503</v>
      </c>
      <c r="F69" t="s">
        <v>78</v>
      </c>
      <c r="G69" t="s">
        <v>21366</v>
      </c>
      <c r="H69" t="s">
        <v>21367</v>
      </c>
      <c r="I69" t="s">
        <v>21368</v>
      </c>
      <c r="J69" t="s">
        <v>21370</v>
      </c>
      <c r="K69" t="s">
        <v>21371</v>
      </c>
      <c r="L69" t="s">
        <v>21372</v>
      </c>
      <c r="M69" t="s">
        <v>21373</v>
      </c>
      <c r="N69" t="s">
        <v>21374</v>
      </c>
      <c r="O69" t="s">
        <v>21375</v>
      </c>
      <c r="P69" t="s">
        <v>21376</v>
      </c>
      <c r="Q69" t="s">
        <v>21377</v>
      </c>
      <c r="R69">
        <v>36</v>
      </c>
      <c r="S69">
        <v>131</v>
      </c>
      <c r="T69">
        <v>2</v>
      </c>
      <c r="U69">
        <v>109</v>
      </c>
      <c r="V69" t="s">
        <v>224</v>
      </c>
      <c r="W69" t="s">
        <v>225</v>
      </c>
      <c r="X69" t="s">
        <v>226</v>
      </c>
      <c r="Y69" t="s">
        <v>4513</v>
      </c>
      <c r="Z69" t="s">
        <v>4514</v>
      </c>
      <c r="AA69" t="s">
        <v>4515</v>
      </c>
      <c r="AB69" t="s">
        <v>4516</v>
      </c>
      <c r="AC69" t="s">
        <v>439</v>
      </c>
      <c r="AD69">
        <v>2014</v>
      </c>
      <c r="AE69">
        <v>72</v>
      </c>
      <c r="AF69" t="s">
        <v>74</v>
      </c>
      <c r="AG69">
        <v>80</v>
      </c>
      <c r="AH69">
        <v>89</v>
      </c>
      <c r="AI69" t="s">
        <v>74</v>
      </c>
      <c r="AJ69" t="s">
        <v>21378</v>
      </c>
      <c r="AK69" t="str">
        <f>HYPERLINK("http://dx.doi.org/10.1016/j.compedu.2013.10.010","http://dx.doi.org/10.1016/j.compedu.2013.10.010")</f>
        <v>http://dx.doi.org/10.1016/j.compedu.2013.10.010</v>
      </c>
      <c r="AL69">
        <v>10</v>
      </c>
      <c r="AM69" t="s">
        <v>4518</v>
      </c>
      <c r="AN69" t="s">
        <v>307</v>
      </c>
      <c r="AO69" t="s">
        <v>4519</v>
      </c>
      <c r="AP69" t="s">
        <v>74</v>
      </c>
      <c r="AQ69" t="s">
        <v>74</v>
      </c>
      <c r="AR69" t="s">
        <v>21380</v>
      </c>
      <c r="AS69" s="4">
        <v>110</v>
      </c>
      <c r="AT69" t="s">
        <v>21380</v>
      </c>
      <c r="AU69" s="3" t="s">
        <v>26977</v>
      </c>
      <c r="AX69">
        <v>0</v>
      </c>
      <c r="AY69" t="s">
        <v>21364</v>
      </c>
      <c r="AZ69" t="s">
        <v>21365</v>
      </c>
      <c r="BA69">
        <v>0</v>
      </c>
      <c r="BB69">
        <v>0</v>
      </c>
      <c r="BC69" t="s">
        <v>78</v>
      </c>
      <c r="BD69" t="s">
        <v>21366</v>
      </c>
      <c r="BE69" t="s">
        <v>21367</v>
      </c>
      <c r="BF69" t="s">
        <v>21368</v>
      </c>
      <c r="BG69" t="s">
        <v>21370</v>
      </c>
      <c r="BH69" t="s">
        <v>21371</v>
      </c>
      <c r="BI69" t="s">
        <v>21372</v>
      </c>
      <c r="BJ69" t="s">
        <v>21373</v>
      </c>
      <c r="BK69" t="s">
        <v>21374</v>
      </c>
      <c r="BL69" t="s">
        <v>21375</v>
      </c>
      <c r="BM69" t="s">
        <v>21376</v>
      </c>
      <c r="BN69" t="s">
        <v>21377</v>
      </c>
      <c r="BO69">
        <v>36</v>
      </c>
      <c r="BP69">
        <v>131</v>
      </c>
      <c r="BQ69">
        <v>2</v>
      </c>
      <c r="BR69">
        <v>109</v>
      </c>
      <c r="BS69" t="s">
        <v>224</v>
      </c>
      <c r="BT69" t="s">
        <v>225</v>
      </c>
      <c r="BU69" t="s">
        <v>226</v>
      </c>
      <c r="BV69" t="s">
        <v>4513</v>
      </c>
      <c r="BW69" t="s">
        <v>4514</v>
      </c>
      <c r="BX69" t="s">
        <v>4515</v>
      </c>
      <c r="BY69" t="s">
        <v>4516</v>
      </c>
      <c r="BZ69" t="s">
        <v>439</v>
      </c>
      <c r="CA69">
        <v>2014</v>
      </c>
      <c r="CB69">
        <v>72</v>
      </c>
      <c r="CC69" t="s">
        <v>74</v>
      </c>
      <c r="CD69">
        <v>80</v>
      </c>
      <c r="CE69">
        <v>89</v>
      </c>
      <c r="CF69" t="s">
        <v>74</v>
      </c>
      <c r="CG69" t="s">
        <v>21378</v>
      </c>
      <c r="CH69" t="str">
        <f>HYPERLINK("http://dx.doi.org/10.1016/j.compedu.2013.10.010","http://dx.doi.org/10.1016/j.compedu.2013.10.010")</f>
        <v>http://dx.doi.org/10.1016/j.compedu.2013.10.010</v>
      </c>
      <c r="CI69">
        <v>10</v>
      </c>
      <c r="CJ69" t="s">
        <v>4518</v>
      </c>
      <c r="CK69" t="s">
        <v>307</v>
      </c>
      <c r="CL69" t="s">
        <v>4519</v>
      </c>
      <c r="CM69" t="s">
        <v>74</v>
      </c>
      <c r="CN69">
        <v>0</v>
      </c>
      <c r="CO69" t="s">
        <v>21380</v>
      </c>
      <c r="CP69" s="4">
        <v>1</v>
      </c>
      <c r="CR69">
        <v>68</v>
      </c>
      <c r="CS69" s="4">
        <v>110</v>
      </c>
    </row>
    <row r="70" spans="1:97" x14ac:dyDescent="0.25">
      <c r="A70" t="s">
        <v>25781</v>
      </c>
      <c r="B70" t="s">
        <v>25782</v>
      </c>
      <c r="C70" t="s">
        <v>25783</v>
      </c>
      <c r="D70" s="8" t="s">
        <v>25787</v>
      </c>
      <c r="E70" s="8" t="s">
        <v>1764</v>
      </c>
      <c r="F70" t="s">
        <v>78</v>
      </c>
      <c r="G70" t="s">
        <v>25784</v>
      </c>
      <c r="H70" t="s">
        <v>25785</v>
      </c>
      <c r="I70" t="s">
        <v>25786</v>
      </c>
      <c r="J70" t="s">
        <v>25788</v>
      </c>
      <c r="K70" t="s">
        <v>25789</v>
      </c>
      <c r="L70" t="s">
        <v>25790</v>
      </c>
      <c r="M70" t="s">
        <v>74</v>
      </c>
      <c r="N70" t="s">
        <v>25791</v>
      </c>
      <c r="O70" t="s">
        <v>74</v>
      </c>
      <c r="P70" t="s">
        <v>74</v>
      </c>
      <c r="Q70" t="s">
        <v>74</v>
      </c>
      <c r="R70">
        <v>80</v>
      </c>
      <c r="S70">
        <v>201</v>
      </c>
      <c r="T70">
        <v>16</v>
      </c>
      <c r="U70">
        <v>148</v>
      </c>
      <c r="V70" t="s">
        <v>1775</v>
      </c>
      <c r="W70" t="s">
        <v>1776</v>
      </c>
      <c r="X70" t="s">
        <v>1777</v>
      </c>
      <c r="Y70" t="s">
        <v>1778</v>
      </c>
      <c r="Z70" t="s">
        <v>1779</v>
      </c>
      <c r="AA70" t="s">
        <v>1780</v>
      </c>
      <c r="AB70" t="s">
        <v>1781</v>
      </c>
      <c r="AC70" t="s">
        <v>600</v>
      </c>
      <c r="AD70">
        <v>2015</v>
      </c>
      <c r="AE70">
        <v>107</v>
      </c>
      <c r="AF70">
        <v>1</v>
      </c>
      <c r="AG70">
        <v>170</v>
      </c>
      <c r="AH70">
        <v>185</v>
      </c>
      <c r="AI70" t="s">
        <v>74</v>
      </c>
      <c r="AJ70" t="s">
        <v>25792</v>
      </c>
      <c r="AK70" t="str">
        <f>HYPERLINK("http://dx.doi.org/10.1037/a0037252","http://dx.doi.org/10.1037/a0037252")</f>
        <v>http://dx.doi.org/10.1037/a0037252</v>
      </c>
      <c r="AL70">
        <v>16</v>
      </c>
      <c r="AM70" t="s">
        <v>126</v>
      </c>
      <c r="AN70" t="s">
        <v>100</v>
      </c>
      <c r="AO70" t="s">
        <v>101</v>
      </c>
      <c r="AP70" t="s">
        <v>74</v>
      </c>
      <c r="AQ70" t="s">
        <v>74</v>
      </c>
      <c r="AR70" t="s">
        <v>25794</v>
      </c>
      <c r="AS70" s="4">
        <v>109</v>
      </c>
      <c r="AT70" t="s">
        <v>25794</v>
      </c>
      <c r="AU70" s="3" t="s">
        <v>26977</v>
      </c>
      <c r="AX70">
        <v>0</v>
      </c>
      <c r="AY70" t="s">
        <v>25782</v>
      </c>
      <c r="AZ70" t="s">
        <v>25783</v>
      </c>
      <c r="BA70" s="8">
        <v>1</v>
      </c>
      <c r="BB70" s="8">
        <v>1</v>
      </c>
      <c r="BC70" t="s">
        <v>78</v>
      </c>
      <c r="BD70" t="s">
        <v>25784</v>
      </c>
      <c r="BE70" t="s">
        <v>25785</v>
      </c>
      <c r="BF70" t="s">
        <v>25786</v>
      </c>
      <c r="BG70" t="s">
        <v>25788</v>
      </c>
      <c r="BH70" t="s">
        <v>25789</v>
      </c>
      <c r="BI70" t="s">
        <v>25790</v>
      </c>
      <c r="BJ70" t="s">
        <v>74</v>
      </c>
      <c r="BK70" t="s">
        <v>25791</v>
      </c>
      <c r="BL70" t="s">
        <v>74</v>
      </c>
      <c r="BM70" t="s">
        <v>74</v>
      </c>
      <c r="BN70" t="s">
        <v>74</v>
      </c>
      <c r="BO70">
        <v>80</v>
      </c>
      <c r="BP70">
        <v>201</v>
      </c>
      <c r="BQ70">
        <v>16</v>
      </c>
      <c r="BR70">
        <v>148</v>
      </c>
      <c r="BS70" t="s">
        <v>1775</v>
      </c>
      <c r="BT70" t="s">
        <v>1776</v>
      </c>
      <c r="BU70" t="s">
        <v>1777</v>
      </c>
      <c r="BV70" t="s">
        <v>1778</v>
      </c>
      <c r="BW70" t="s">
        <v>1779</v>
      </c>
      <c r="BX70" t="s">
        <v>1780</v>
      </c>
      <c r="BY70" t="s">
        <v>1781</v>
      </c>
      <c r="BZ70" t="s">
        <v>600</v>
      </c>
      <c r="CA70">
        <v>2015</v>
      </c>
      <c r="CB70">
        <v>107</v>
      </c>
      <c r="CC70">
        <v>1</v>
      </c>
      <c r="CD70">
        <v>170</v>
      </c>
      <c r="CE70">
        <v>185</v>
      </c>
      <c r="CF70" t="s">
        <v>74</v>
      </c>
      <c r="CG70" t="s">
        <v>25792</v>
      </c>
      <c r="CH70" t="str">
        <f>HYPERLINK("http://dx.doi.org/10.1037/a0037252","http://dx.doi.org/10.1037/a0037252")</f>
        <v>http://dx.doi.org/10.1037/a0037252</v>
      </c>
      <c r="CI70">
        <v>16</v>
      </c>
      <c r="CJ70" t="s">
        <v>126</v>
      </c>
      <c r="CK70" t="s">
        <v>100</v>
      </c>
      <c r="CL70" t="s">
        <v>101</v>
      </c>
      <c r="CM70" t="s">
        <v>74</v>
      </c>
      <c r="CN70">
        <v>0</v>
      </c>
      <c r="CO70" t="s">
        <v>25794</v>
      </c>
      <c r="CP70" s="4">
        <v>1</v>
      </c>
      <c r="CR70">
        <v>69</v>
      </c>
      <c r="CS70" s="4">
        <v>109</v>
      </c>
    </row>
    <row r="71" spans="1:97" x14ac:dyDescent="0.25">
      <c r="A71" t="s">
        <v>20633</v>
      </c>
      <c r="B71" t="s">
        <v>20634</v>
      </c>
      <c r="C71" t="s">
        <v>20635</v>
      </c>
      <c r="D71" s="8" t="s">
        <v>20639</v>
      </c>
      <c r="E71" t="s">
        <v>3902</v>
      </c>
      <c r="F71" t="s">
        <v>78</v>
      </c>
      <c r="G71" t="s">
        <v>20636</v>
      </c>
      <c r="H71" t="s">
        <v>20637</v>
      </c>
      <c r="I71" t="s">
        <v>20638</v>
      </c>
      <c r="J71" t="s">
        <v>20640</v>
      </c>
      <c r="K71" t="s">
        <v>20641</v>
      </c>
      <c r="L71" t="s">
        <v>20642</v>
      </c>
      <c r="M71" t="s">
        <v>20643</v>
      </c>
      <c r="N71" t="s">
        <v>20644</v>
      </c>
      <c r="O71" t="s">
        <v>20645</v>
      </c>
      <c r="P71" t="s">
        <v>20646</v>
      </c>
      <c r="Q71" t="s">
        <v>74</v>
      </c>
      <c r="R71">
        <v>97</v>
      </c>
      <c r="S71">
        <v>113</v>
      </c>
      <c r="T71">
        <v>8</v>
      </c>
      <c r="U71">
        <v>128</v>
      </c>
      <c r="V71" t="s">
        <v>1267</v>
      </c>
      <c r="W71" t="s">
        <v>118</v>
      </c>
      <c r="X71" t="s">
        <v>1268</v>
      </c>
      <c r="Y71" t="s">
        <v>3914</v>
      </c>
      <c r="Z71" t="s">
        <v>3915</v>
      </c>
      <c r="AA71" t="s">
        <v>3916</v>
      </c>
      <c r="AB71" t="s">
        <v>3917</v>
      </c>
      <c r="AC71" t="s">
        <v>180</v>
      </c>
      <c r="AD71">
        <v>2014</v>
      </c>
      <c r="AE71">
        <v>43</v>
      </c>
      <c r="AF71">
        <v>7</v>
      </c>
      <c r="AG71">
        <v>1189</v>
      </c>
      <c r="AH71">
        <v>1203</v>
      </c>
      <c r="AI71" t="s">
        <v>74</v>
      </c>
      <c r="AJ71" t="s">
        <v>20647</v>
      </c>
      <c r="AK71" t="str">
        <f>HYPERLINK("http://dx.doi.org/10.1016/j.respol.2014.02.003","http://dx.doi.org/10.1016/j.respol.2014.02.003")</f>
        <v>http://dx.doi.org/10.1016/j.respol.2014.02.003</v>
      </c>
      <c r="AL71">
        <v>15</v>
      </c>
      <c r="AM71" t="s">
        <v>3359</v>
      </c>
      <c r="AN71" t="s">
        <v>100</v>
      </c>
      <c r="AO71" t="s">
        <v>1576</v>
      </c>
      <c r="AP71" t="s">
        <v>74</v>
      </c>
      <c r="AQ71" s="8" t="s">
        <v>1210</v>
      </c>
      <c r="AR71" t="s">
        <v>20649</v>
      </c>
      <c r="AS71" s="4">
        <v>107</v>
      </c>
      <c r="AT71" t="s">
        <v>20649</v>
      </c>
      <c r="AU71" s="3" t="s">
        <v>26977</v>
      </c>
      <c r="AX71">
        <v>0</v>
      </c>
      <c r="AY71" t="s">
        <v>20634</v>
      </c>
      <c r="AZ71" t="s">
        <v>20635</v>
      </c>
      <c r="BA71" s="8">
        <v>1</v>
      </c>
      <c r="BB71">
        <v>0</v>
      </c>
      <c r="BC71" t="s">
        <v>78</v>
      </c>
      <c r="BD71" t="s">
        <v>20636</v>
      </c>
      <c r="BE71" t="s">
        <v>20637</v>
      </c>
      <c r="BF71" t="s">
        <v>20638</v>
      </c>
      <c r="BG71" t="s">
        <v>20640</v>
      </c>
      <c r="BH71" t="s">
        <v>20641</v>
      </c>
      <c r="BI71" t="s">
        <v>20642</v>
      </c>
      <c r="BJ71" t="s">
        <v>20643</v>
      </c>
      <c r="BK71" t="s">
        <v>20644</v>
      </c>
      <c r="BL71" t="s">
        <v>20645</v>
      </c>
      <c r="BM71" t="s">
        <v>20646</v>
      </c>
      <c r="BN71" t="s">
        <v>74</v>
      </c>
      <c r="BO71">
        <v>97</v>
      </c>
      <c r="BP71">
        <v>113</v>
      </c>
      <c r="BQ71">
        <v>8</v>
      </c>
      <c r="BR71">
        <v>128</v>
      </c>
      <c r="BS71" t="s">
        <v>1267</v>
      </c>
      <c r="BT71" t="s">
        <v>118</v>
      </c>
      <c r="BU71" t="s">
        <v>1268</v>
      </c>
      <c r="BV71" t="s">
        <v>3914</v>
      </c>
      <c r="BW71" t="s">
        <v>3915</v>
      </c>
      <c r="BX71" t="s">
        <v>3916</v>
      </c>
      <c r="BY71" t="s">
        <v>3917</v>
      </c>
      <c r="BZ71" t="s">
        <v>180</v>
      </c>
      <c r="CA71">
        <v>2014</v>
      </c>
      <c r="CB71">
        <v>43</v>
      </c>
      <c r="CC71">
        <v>7</v>
      </c>
      <c r="CD71">
        <v>1189</v>
      </c>
      <c r="CE71">
        <v>1203</v>
      </c>
      <c r="CF71" t="s">
        <v>74</v>
      </c>
      <c r="CG71" t="s">
        <v>20647</v>
      </c>
      <c r="CH71" t="str">
        <f>HYPERLINK("http://dx.doi.org/10.1016/j.respol.2014.02.003","http://dx.doi.org/10.1016/j.respol.2014.02.003")</f>
        <v>http://dx.doi.org/10.1016/j.respol.2014.02.003</v>
      </c>
      <c r="CI71">
        <v>15</v>
      </c>
      <c r="CJ71" t="s">
        <v>3359</v>
      </c>
      <c r="CK71" t="s">
        <v>100</v>
      </c>
      <c r="CL71" t="s">
        <v>1576</v>
      </c>
      <c r="CM71" t="s">
        <v>74</v>
      </c>
      <c r="CN71" s="8">
        <v>1</v>
      </c>
      <c r="CO71" t="s">
        <v>20649</v>
      </c>
      <c r="CP71" s="4">
        <v>1</v>
      </c>
      <c r="CR71">
        <v>70</v>
      </c>
      <c r="CS71" s="4">
        <v>107</v>
      </c>
    </row>
    <row r="72" spans="1:97" x14ac:dyDescent="0.25">
      <c r="A72" t="s">
        <v>25404</v>
      </c>
      <c r="B72" t="s">
        <v>25405</v>
      </c>
      <c r="C72" t="s">
        <v>25406</v>
      </c>
      <c r="D72" s="8" t="s">
        <v>25410</v>
      </c>
      <c r="E72" s="8" t="s">
        <v>1764</v>
      </c>
      <c r="F72" t="s">
        <v>78</v>
      </c>
      <c r="G72" t="s">
        <v>25407</v>
      </c>
      <c r="H72" t="s">
        <v>25408</v>
      </c>
      <c r="I72" t="s">
        <v>25409</v>
      </c>
      <c r="J72" t="s">
        <v>25411</v>
      </c>
      <c r="K72" t="s">
        <v>25412</v>
      </c>
      <c r="L72" t="s">
        <v>25413</v>
      </c>
      <c r="M72" t="s">
        <v>74</v>
      </c>
      <c r="N72" t="s">
        <v>74</v>
      </c>
      <c r="O72" t="s">
        <v>74</v>
      </c>
      <c r="P72" t="s">
        <v>74</v>
      </c>
      <c r="Q72" t="s">
        <v>74</v>
      </c>
      <c r="R72">
        <v>134</v>
      </c>
      <c r="S72">
        <v>186</v>
      </c>
      <c r="T72">
        <v>14</v>
      </c>
      <c r="U72">
        <v>238</v>
      </c>
      <c r="V72" t="s">
        <v>1775</v>
      </c>
      <c r="W72" t="s">
        <v>1776</v>
      </c>
      <c r="X72" t="s">
        <v>1777</v>
      </c>
      <c r="Y72" t="s">
        <v>1778</v>
      </c>
      <c r="Z72" t="s">
        <v>1779</v>
      </c>
      <c r="AA72" t="s">
        <v>1780</v>
      </c>
      <c r="AB72" t="s">
        <v>1781</v>
      </c>
      <c r="AC72" t="s">
        <v>275</v>
      </c>
      <c r="AD72">
        <v>2013</v>
      </c>
      <c r="AE72">
        <v>105</v>
      </c>
      <c r="AF72">
        <v>3</v>
      </c>
      <c r="AG72">
        <v>861</v>
      </c>
      <c r="AH72">
        <v>880</v>
      </c>
      <c r="AI72" t="s">
        <v>74</v>
      </c>
      <c r="AJ72" t="s">
        <v>25414</v>
      </c>
      <c r="AK72" t="str">
        <f>HYPERLINK("http://dx.doi.org/10.1037/a0032464","http://dx.doi.org/10.1037/a0032464")</f>
        <v>http://dx.doi.org/10.1037/a0032464</v>
      </c>
      <c r="AL72">
        <v>20</v>
      </c>
      <c r="AM72" t="s">
        <v>126</v>
      </c>
      <c r="AN72" t="s">
        <v>100</v>
      </c>
      <c r="AO72" t="s">
        <v>101</v>
      </c>
      <c r="AP72" t="s">
        <v>74</v>
      </c>
      <c r="AQ72" s="8" t="s">
        <v>936</v>
      </c>
      <c r="AR72" t="s">
        <v>25416</v>
      </c>
      <c r="AS72" s="4">
        <v>106</v>
      </c>
      <c r="AT72" t="s">
        <v>25416</v>
      </c>
      <c r="AU72" s="3" t="s">
        <v>26977</v>
      </c>
      <c r="AX72">
        <v>0</v>
      </c>
      <c r="AY72" t="s">
        <v>25405</v>
      </c>
      <c r="AZ72" t="s">
        <v>25406</v>
      </c>
      <c r="BA72" s="8">
        <v>1</v>
      </c>
      <c r="BB72" s="8">
        <v>1</v>
      </c>
      <c r="BC72" t="s">
        <v>78</v>
      </c>
      <c r="BD72" t="s">
        <v>25407</v>
      </c>
      <c r="BE72" t="s">
        <v>25408</v>
      </c>
      <c r="BF72" t="s">
        <v>25409</v>
      </c>
      <c r="BG72" t="s">
        <v>25411</v>
      </c>
      <c r="BH72" t="s">
        <v>25412</v>
      </c>
      <c r="BI72" t="s">
        <v>25413</v>
      </c>
      <c r="BJ72" t="s">
        <v>74</v>
      </c>
      <c r="BK72" t="s">
        <v>74</v>
      </c>
      <c r="BL72" t="s">
        <v>74</v>
      </c>
      <c r="BM72" t="s">
        <v>74</v>
      </c>
      <c r="BN72" t="s">
        <v>74</v>
      </c>
      <c r="BO72">
        <v>134</v>
      </c>
      <c r="BP72">
        <v>186</v>
      </c>
      <c r="BQ72">
        <v>14</v>
      </c>
      <c r="BR72">
        <v>238</v>
      </c>
      <c r="BS72" t="s">
        <v>1775</v>
      </c>
      <c r="BT72" t="s">
        <v>1776</v>
      </c>
      <c r="BU72" t="s">
        <v>1777</v>
      </c>
      <c r="BV72" t="s">
        <v>1778</v>
      </c>
      <c r="BW72" t="s">
        <v>1779</v>
      </c>
      <c r="BX72" t="s">
        <v>1780</v>
      </c>
      <c r="BY72" t="s">
        <v>1781</v>
      </c>
      <c r="BZ72" t="s">
        <v>275</v>
      </c>
      <c r="CA72">
        <v>2013</v>
      </c>
      <c r="CB72">
        <v>105</v>
      </c>
      <c r="CC72">
        <v>3</v>
      </c>
      <c r="CD72">
        <v>861</v>
      </c>
      <c r="CE72">
        <v>880</v>
      </c>
      <c r="CF72" t="s">
        <v>74</v>
      </c>
      <c r="CG72" t="s">
        <v>25414</v>
      </c>
      <c r="CH72" t="str">
        <f>HYPERLINK("http://dx.doi.org/10.1037/a0032464","http://dx.doi.org/10.1037/a0032464")</f>
        <v>http://dx.doi.org/10.1037/a0032464</v>
      </c>
      <c r="CI72">
        <v>20</v>
      </c>
      <c r="CJ72" t="s">
        <v>126</v>
      </c>
      <c r="CK72" t="s">
        <v>100</v>
      </c>
      <c r="CL72" t="s">
        <v>101</v>
      </c>
      <c r="CM72" t="s">
        <v>74</v>
      </c>
      <c r="CN72" s="8">
        <v>1</v>
      </c>
      <c r="CO72" t="s">
        <v>25416</v>
      </c>
      <c r="CP72" s="4">
        <v>1</v>
      </c>
      <c r="CR72">
        <v>71</v>
      </c>
      <c r="CS72" s="4">
        <v>106</v>
      </c>
    </row>
    <row r="73" spans="1:97" x14ac:dyDescent="0.25">
      <c r="A73" t="s">
        <v>5291</v>
      </c>
      <c r="B73" t="s">
        <v>5292</v>
      </c>
      <c r="C73" t="s">
        <v>5293</v>
      </c>
      <c r="D73" s="8" t="s">
        <v>5297</v>
      </c>
      <c r="E73" t="s">
        <v>5294</v>
      </c>
      <c r="F73" t="s">
        <v>78</v>
      </c>
      <c r="G73" t="s">
        <v>74</v>
      </c>
      <c r="H73" t="s">
        <v>5295</v>
      </c>
      <c r="I73" t="s">
        <v>5296</v>
      </c>
      <c r="J73" t="s">
        <v>5298</v>
      </c>
      <c r="K73" t="s">
        <v>5299</v>
      </c>
      <c r="L73" t="s">
        <v>5300</v>
      </c>
      <c r="M73" t="s">
        <v>5301</v>
      </c>
      <c r="N73" t="s">
        <v>5302</v>
      </c>
      <c r="O73" t="s">
        <v>74</v>
      </c>
      <c r="P73" t="s">
        <v>74</v>
      </c>
      <c r="Q73" t="s">
        <v>74</v>
      </c>
      <c r="R73">
        <v>44</v>
      </c>
      <c r="S73">
        <v>160</v>
      </c>
      <c r="T73">
        <v>6</v>
      </c>
      <c r="U73">
        <v>56</v>
      </c>
      <c r="V73" t="s">
        <v>5303</v>
      </c>
      <c r="W73" t="s">
        <v>1776</v>
      </c>
      <c r="X73" t="s">
        <v>5304</v>
      </c>
      <c r="Y73" t="s">
        <v>5305</v>
      </c>
      <c r="Z73" t="s">
        <v>74</v>
      </c>
      <c r="AA73" t="s">
        <v>5306</v>
      </c>
      <c r="AB73" t="s">
        <v>5307</v>
      </c>
      <c r="AC73" t="s">
        <v>1111</v>
      </c>
      <c r="AD73">
        <v>2008</v>
      </c>
      <c r="AE73">
        <v>113</v>
      </c>
      <c r="AF73">
        <v>6</v>
      </c>
      <c r="AG73">
        <v>479</v>
      </c>
      <c r="AH73">
        <v>494</v>
      </c>
      <c r="AI73" t="s">
        <v>74</v>
      </c>
      <c r="AJ73" t="s">
        <v>5308</v>
      </c>
      <c r="AK73" t="str">
        <f>HYPERLINK("http://dx.doi.org/10.1352/2008.113:479-494","http://dx.doi.org/10.1352/2008.113:479-494")</f>
        <v>http://dx.doi.org/10.1352/2008.113:479-494</v>
      </c>
      <c r="AL73">
        <v>16</v>
      </c>
      <c r="AM73" t="s">
        <v>2446</v>
      </c>
      <c r="AN73" t="s">
        <v>100</v>
      </c>
      <c r="AO73" t="s">
        <v>2447</v>
      </c>
      <c r="AP73">
        <v>19127658</v>
      </c>
      <c r="AQ73" t="s">
        <v>74</v>
      </c>
      <c r="AR73" t="s">
        <v>5310</v>
      </c>
      <c r="AS73" s="4">
        <v>105</v>
      </c>
      <c r="AT73" t="s">
        <v>14127</v>
      </c>
      <c r="AU73" s="3" t="s">
        <v>26977</v>
      </c>
      <c r="AX73">
        <v>0</v>
      </c>
      <c r="AY73" t="s">
        <v>5292</v>
      </c>
      <c r="AZ73" t="s">
        <v>5293</v>
      </c>
      <c r="BA73" s="8">
        <v>1</v>
      </c>
      <c r="BB73">
        <v>0</v>
      </c>
      <c r="BC73" t="s">
        <v>78</v>
      </c>
      <c r="BD73" t="s">
        <v>74</v>
      </c>
      <c r="BE73" t="s">
        <v>5295</v>
      </c>
      <c r="BF73" t="s">
        <v>5296</v>
      </c>
      <c r="BG73" t="s">
        <v>5298</v>
      </c>
      <c r="BH73" t="s">
        <v>5299</v>
      </c>
      <c r="BI73" t="s">
        <v>5300</v>
      </c>
      <c r="BJ73" t="s">
        <v>5301</v>
      </c>
      <c r="BK73" t="s">
        <v>5302</v>
      </c>
      <c r="BL73" t="s">
        <v>74</v>
      </c>
      <c r="BM73" t="s">
        <v>74</v>
      </c>
      <c r="BN73" t="s">
        <v>74</v>
      </c>
      <c r="BO73">
        <v>44</v>
      </c>
      <c r="BP73">
        <v>160</v>
      </c>
      <c r="BQ73">
        <v>6</v>
      </c>
      <c r="BR73">
        <v>56</v>
      </c>
      <c r="BS73" t="s">
        <v>5303</v>
      </c>
      <c r="BT73" t="s">
        <v>1776</v>
      </c>
      <c r="BU73" t="s">
        <v>5304</v>
      </c>
      <c r="BV73" t="s">
        <v>5305</v>
      </c>
      <c r="BW73" t="s">
        <v>74</v>
      </c>
      <c r="BX73" t="s">
        <v>5306</v>
      </c>
      <c r="BY73" t="s">
        <v>5307</v>
      </c>
      <c r="BZ73" t="s">
        <v>1111</v>
      </c>
      <c r="CA73">
        <v>2008</v>
      </c>
      <c r="CB73">
        <v>113</v>
      </c>
      <c r="CC73">
        <v>6</v>
      </c>
      <c r="CD73">
        <v>479</v>
      </c>
      <c r="CE73">
        <v>494</v>
      </c>
      <c r="CF73" t="s">
        <v>74</v>
      </c>
      <c r="CG73" t="s">
        <v>5308</v>
      </c>
      <c r="CH73" t="str">
        <f>HYPERLINK("http://dx.doi.org/10.1352/2008.113:479-494","http://dx.doi.org/10.1352/2008.113:479-494")</f>
        <v>http://dx.doi.org/10.1352/2008.113:479-494</v>
      </c>
      <c r="CI73">
        <v>16</v>
      </c>
      <c r="CJ73" t="s">
        <v>2446</v>
      </c>
      <c r="CK73" t="s">
        <v>100</v>
      </c>
      <c r="CL73" t="s">
        <v>2447</v>
      </c>
      <c r="CM73">
        <v>19127658</v>
      </c>
      <c r="CN73">
        <v>0</v>
      </c>
      <c r="CO73" t="s">
        <v>5310</v>
      </c>
      <c r="CP73" s="4">
        <v>1</v>
      </c>
      <c r="CR73">
        <v>72</v>
      </c>
      <c r="CS73" s="4">
        <v>105</v>
      </c>
    </row>
    <row r="74" spans="1:97" x14ac:dyDescent="0.25">
      <c r="A74" s="8" t="s">
        <v>14114</v>
      </c>
      <c r="B74" t="s">
        <v>14114</v>
      </c>
      <c r="C74" t="s">
        <v>14115</v>
      </c>
      <c r="D74" s="8" t="s">
        <v>14119</v>
      </c>
      <c r="E74" s="8" t="s">
        <v>5837</v>
      </c>
      <c r="F74" t="s">
        <v>78</v>
      </c>
      <c r="G74" t="s">
        <v>14116</v>
      </c>
      <c r="H74" t="s">
        <v>14117</v>
      </c>
      <c r="I74" t="s">
        <v>14118</v>
      </c>
      <c r="J74" t="s">
        <v>14120</v>
      </c>
      <c r="K74" t="s">
        <v>14121</v>
      </c>
      <c r="L74" t="s">
        <v>14122</v>
      </c>
      <c r="M74" t="s">
        <v>5845</v>
      </c>
      <c r="N74" t="s">
        <v>14123</v>
      </c>
      <c r="O74" t="s">
        <v>74</v>
      </c>
      <c r="P74" t="s">
        <v>74</v>
      </c>
      <c r="Q74" t="s">
        <v>74</v>
      </c>
      <c r="R74">
        <v>90</v>
      </c>
      <c r="S74">
        <v>131</v>
      </c>
      <c r="T74">
        <v>4</v>
      </c>
      <c r="U74">
        <v>35</v>
      </c>
      <c r="V74" t="s">
        <v>1506</v>
      </c>
      <c r="W74" t="s">
        <v>1507</v>
      </c>
      <c r="X74" t="s">
        <v>1508</v>
      </c>
      <c r="Y74" t="s">
        <v>5850</v>
      </c>
      <c r="Z74" t="s">
        <v>5851</v>
      </c>
      <c r="AA74" t="s">
        <v>5852</v>
      </c>
      <c r="AB74" t="s">
        <v>5853</v>
      </c>
      <c r="AC74" t="s">
        <v>374</v>
      </c>
      <c r="AD74">
        <v>2003</v>
      </c>
      <c r="AE74">
        <v>28</v>
      </c>
      <c r="AF74">
        <v>1</v>
      </c>
      <c r="AG74">
        <v>1</v>
      </c>
      <c r="AH74">
        <v>36</v>
      </c>
      <c r="AI74" t="s">
        <v>14124</v>
      </c>
      <c r="AJ74" t="s">
        <v>14125</v>
      </c>
      <c r="AK74" t="str">
        <f>HYPERLINK("http://dx.doi.org/10.1016/S0361-476X(02)00008-5","http://dx.doi.org/10.1016/S0361-476X(02)00008-5")</f>
        <v>http://dx.doi.org/10.1016/S0361-476X(02)00008-5</v>
      </c>
      <c r="AL74">
        <v>36</v>
      </c>
      <c r="AM74" t="s">
        <v>126</v>
      </c>
      <c r="AN74" t="s">
        <v>100</v>
      </c>
      <c r="AO74" t="s">
        <v>101</v>
      </c>
      <c r="AP74" t="s">
        <v>74</v>
      </c>
      <c r="AQ74" t="s">
        <v>74</v>
      </c>
      <c r="AR74" t="s">
        <v>14127</v>
      </c>
      <c r="AS74" s="4">
        <v>105</v>
      </c>
      <c r="AT74" t="s">
        <v>5310</v>
      </c>
      <c r="AU74" s="3" t="s">
        <v>26977</v>
      </c>
      <c r="AX74" s="8">
        <v>1</v>
      </c>
      <c r="AY74" t="s">
        <v>14114</v>
      </c>
      <c r="AZ74" t="s">
        <v>14115</v>
      </c>
      <c r="BA74" s="8">
        <v>1</v>
      </c>
      <c r="BB74" s="8">
        <v>1</v>
      </c>
      <c r="BC74" t="s">
        <v>78</v>
      </c>
      <c r="BD74" t="s">
        <v>14116</v>
      </c>
      <c r="BE74" t="s">
        <v>14117</v>
      </c>
      <c r="BF74" t="s">
        <v>14118</v>
      </c>
      <c r="BG74" t="s">
        <v>14120</v>
      </c>
      <c r="BH74" t="s">
        <v>14121</v>
      </c>
      <c r="BI74" t="s">
        <v>14122</v>
      </c>
      <c r="BJ74" t="s">
        <v>5845</v>
      </c>
      <c r="BK74" t="s">
        <v>14123</v>
      </c>
      <c r="BL74" t="s">
        <v>74</v>
      </c>
      <c r="BM74" t="s">
        <v>74</v>
      </c>
      <c r="BN74" t="s">
        <v>74</v>
      </c>
      <c r="BO74">
        <v>90</v>
      </c>
      <c r="BP74">
        <v>131</v>
      </c>
      <c r="BQ74">
        <v>4</v>
      </c>
      <c r="BR74">
        <v>35</v>
      </c>
      <c r="BS74" t="s">
        <v>1506</v>
      </c>
      <c r="BT74" t="s">
        <v>1507</v>
      </c>
      <c r="BU74" t="s">
        <v>1508</v>
      </c>
      <c r="BV74" t="s">
        <v>5850</v>
      </c>
      <c r="BW74" t="s">
        <v>5851</v>
      </c>
      <c r="BX74" t="s">
        <v>5852</v>
      </c>
      <c r="BY74" t="s">
        <v>5853</v>
      </c>
      <c r="BZ74" t="s">
        <v>374</v>
      </c>
      <c r="CA74">
        <v>2003</v>
      </c>
      <c r="CB74">
        <v>28</v>
      </c>
      <c r="CC74">
        <v>1</v>
      </c>
      <c r="CD74">
        <v>1</v>
      </c>
      <c r="CE74">
        <v>36</v>
      </c>
      <c r="CF74" t="s">
        <v>14124</v>
      </c>
      <c r="CG74" t="s">
        <v>14125</v>
      </c>
      <c r="CH74" t="str">
        <f>HYPERLINK("http://dx.doi.org/10.1016/S0361-476X(02)00008-5","http://dx.doi.org/10.1016/S0361-476X(02)00008-5")</f>
        <v>http://dx.doi.org/10.1016/S0361-476X(02)00008-5</v>
      </c>
      <c r="CI74">
        <v>36</v>
      </c>
      <c r="CJ74" t="s">
        <v>126</v>
      </c>
      <c r="CK74" t="s">
        <v>100</v>
      </c>
      <c r="CL74" t="s">
        <v>101</v>
      </c>
      <c r="CM74" t="s">
        <v>74</v>
      </c>
      <c r="CN74">
        <v>0</v>
      </c>
      <c r="CO74" t="s">
        <v>14127</v>
      </c>
      <c r="CP74" s="4">
        <v>1</v>
      </c>
      <c r="CR74">
        <v>73</v>
      </c>
      <c r="CS74" s="4">
        <v>105</v>
      </c>
    </row>
    <row r="75" spans="1:97" x14ac:dyDescent="0.25">
      <c r="A75" t="s">
        <v>14000</v>
      </c>
      <c r="B75" t="s">
        <v>14001</v>
      </c>
      <c r="C75" t="s">
        <v>14002</v>
      </c>
      <c r="D75" s="8" t="s">
        <v>14005</v>
      </c>
      <c r="E75" s="8" t="s">
        <v>941</v>
      </c>
      <c r="F75" t="s">
        <v>78</v>
      </c>
      <c r="G75" t="s">
        <v>74</v>
      </c>
      <c r="H75" t="s">
        <v>14003</v>
      </c>
      <c r="I75" t="s">
        <v>14004</v>
      </c>
      <c r="J75" t="s">
        <v>14006</v>
      </c>
      <c r="K75" t="s">
        <v>14007</v>
      </c>
      <c r="L75" t="s">
        <v>14008</v>
      </c>
      <c r="M75" t="s">
        <v>74</v>
      </c>
      <c r="N75" t="s">
        <v>74</v>
      </c>
      <c r="O75" t="s">
        <v>74</v>
      </c>
      <c r="P75" t="s">
        <v>74</v>
      </c>
      <c r="Q75" t="s">
        <v>74</v>
      </c>
      <c r="R75">
        <v>45</v>
      </c>
      <c r="S75">
        <v>177</v>
      </c>
      <c r="T75">
        <v>9</v>
      </c>
      <c r="U75">
        <v>115</v>
      </c>
      <c r="V75" t="s">
        <v>196</v>
      </c>
      <c r="W75" t="s">
        <v>197</v>
      </c>
      <c r="X75" t="s">
        <v>198</v>
      </c>
      <c r="Y75" t="s">
        <v>954</v>
      </c>
      <c r="Z75" t="s">
        <v>955</v>
      </c>
      <c r="AA75" t="s">
        <v>956</v>
      </c>
      <c r="AB75" t="s">
        <v>957</v>
      </c>
      <c r="AC75" t="s">
        <v>686</v>
      </c>
      <c r="AD75">
        <v>2013</v>
      </c>
      <c r="AE75">
        <v>50</v>
      </c>
      <c r="AF75">
        <v>4</v>
      </c>
      <c r="AG75">
        <v>325</v>
      </c>
      <c r="AH75">
        <v>339</v>
      </c>
      <c r="AI75" t="s">
        <v>74</v>
      </c>
      <c r="AJ75" t="s">
        <v>14009</v>
      </c>
      <c r="AK75" t="str">
        <f>HYPERLINK("http://dx.doi.org/10.1002/pits.21681","http://dx.doi.org/10.1002/pits.21681")</f>
        <v>http://dx.doi.org/10.1002/pits.21681</v>
      </c>
      <c r="AL75">
        <v>15</v>
      </c>
      <c r="AM75" t="s">
        <v>126</v>
      </c>
      <c r="AN75" t="s">
        <v>100</v>
      </c>
      <c r="AO75" t="s">
        <v>101</v>
      </c>
      <c r="AP75" t="s">
        <v>74</v>
      </c>
      <c r="AQ75" t="s">
        <v>74</v>
      </c>
      <c r="AR75" t="s">
        <v>14011</v>
      </c>
      <c r="AS75" s="4">
        <v>104</v>
      </c>
      <c r="AT75" t="s">
        <v>14011</v>
      </c>
      <c r="AU75" s="3" t="s">
        <v>26977</v>
      </c>
      <c r="AX75">
        <v>0</v>
      </c>
      <c r="AY75" t="s">
        <v>14001</v>
      </c>
      <c r="AZ75" t="s">
        <v>14002</v>
      </c>
      <c r="BA75" s="8">
        <v>1</v>
      </c>
      <c r="BB75" s="8">
        <v>1</v>
      </c>
      <c r="BC75" t="s">
        <v>78</v>
      </c>
      <c r="BD75" t="s">
        <v>74</v>
      </c>
      <c r="BE75" t="s">
        <v>14003</v>
      </c>
      <c r="BF75" t="s">
        <v>14004</v>
      </c>
      <c r="BG75" t="s">
        <v>14006</v>
      </c>
      <c r="BH75" t="s">
        <v>14007</v>
      </c>
      <c r="BI75" t="s">
        <v>14008</v>
      </c>
      <c r="BJ75" t="s">
        <v>74</v>
      </c>
      <c r="BK75" t="s">
        <v>74</v>
      </c>
      <c r="BL75" t="s">
        <v>74</v>
      </c>
      <c r="BM75" t="s">
        <v>74</v>
      </c>
      <c r="BN75" t="s">
        <v>74</v>
      </c>
      <c r="BO75">
        <v>45</v>
      </c>
      <c r="BP75">
        <v>177</v>
      </c>
      <c r="BQ75">
        <v>9</v>
      </c>
      <c r="BR75">
        <v>115</v>
      </c>
      <c r="BS75" t="s">
        <v>196</v>
      </c>
      <c r="BT75" t="s">
        <v>197</v>
      </c>
      <c r="BU75" t="s">
        <v>198</v>
      </c>
      <c r="BV75" t="s">
        <v>954</v>
      </c>
      <c r="BW75" t="s">
        <v>955</v>
      </c>
      <c r="BX75" t="s">
        <v>956</v>
      </c>
      <c r="BY75" t="s">
        <v>957</v>
      </c>
      <c r="BZ75" t="s">
        <v>686</v>
      </c>
      <c r="CA75">
        <v>2013</v>
      </c>
      <c r="CB75">
        <v>50</v>
      </c>
      <c r="CC75">
        <v>4</v>
      </c>
      <c r="CD75">
        <v>325</v>
      </c>
      <c r="CE75">
        <v>339</v>
      </c>
      <c r="CF75" t="s">
        <v>74</v>
      </c>
      <c r="CG75" t="s">
        <v>14009</v>
      </c>
      <c r="CH75" t="str">
        <f>HYPERLINK("http://dx.doi.org/10.1002/pits.21681","http://dx.doi.org/10.1002/pits.21681")</f>
        <v>http://dx.doi.org/10.1002/pits.21681</v>
      </c>
      <c r="CI75">
        <v>15</v>
      </c>
      <c r="CJ75" t="s">
        <v>126</v>
      </c>
      <c r="CK75" t="s">
        <v>100</v>
      </c>
      <c r="CL75" t="s">
        <v>101</v>
      </c>
      <c r="CM75" t="s">
        <v>74</v>
      </c>
      <c r="CN75">
        <v>0</v>
      </c>
      <c r="CO75" t="s">
        <v>14011</v>
      </c>
      <c r="CP75" s="4">
        <v>1</v>
      </c>
      <c r="CR75">
        <v>74</v>
      </c>
      <c r="CS75" s="4">
        <v>104</v>
      </c>
    </row>
    <row r="76" spans="1:97" x14ac:dyDescent="0.25">
      <c r="A76" t="s">
        <v>15911</v>
      </c>
      <c r="B76" t="s">
        <v>15912</v>
      </c>
      <c r="C76" t="s">
        <v>15913</v>
      </c>
      <c r="D76" t="s">
        <v>15918</v>
      </c>
      <c r="E76" t="s">
        <v>15914</v>
      </c>
      <c r="F76" t="s">
        <v>78</v>
      </c>
      <c r="G76" t="s">
        <v>15915</v>
      </c>
      <c r="H76" t="s">
        <v>15916</v>
      </c>
      <c r="I76" t="s">
        <v>15917</v>
      </c>
      <c r="J76" t="s">
        <v>15919</v>
      </c>
      <c r="K76" t="s">
        <v>15920</v>
      </c>
      <c r="L76" t="s">
        <v>15921</v>
      </c>
      <c r="M76" t="s">
        <v>15922</v>
      </c>
      <c r="N76" t="s">
        <v>15923</v>
      </c>
      <c r="O76" t="s">
        <v>74</v>
      </c>
      <c r="P76" t="s">
        <v>74</v>
      </c>
      <c r="Q76" t="s">
        <v>74</v>
      </c>
      <c r="R76">
        <v>64</v>
      </c>
      <c r="S76">
        <v>133</v>
      </c>
      <c r="T76">
        <v>35</v>
      </c>
      <c r="U76">
        <v>287</v>
      </c>
      <c r="V76" t="s">
        <v>15924</v>
      </c>
      <c r="W76" t="s">
        <v>15925</v>
      </c>
      <c r="X76" t="s">
        <v>15926</v>
      </c>
      <c r="Y76" t="s">
        <v>15927</v>
      </c>
      <c r="Z76" t="s">
        <v>74</v>
      </c>
      <c r="AA76" t="s">
        <v>15914</v>
      </c>
      <c r="AB76" t="s">
        <v>15928</v>
      </c>
      <c r="AC76" t="s">
        <v>400</v>
      </c>
      <c r="AD76">
        <v>2015</v>
      </c>
      <c r="AE76">
        <v>20</v>
      </c>
      <c r="AF76">
        <v>3</v>
      </c>
      <c r="AG76">
        <v>553</v>
      </c>
      <c r="AH76">
        <v>561</v>
      </c>
      <c r="AI76" t="s">
        <v>74</v>
      </c>
      <c r="AJ76" t="s">
        <v>15929</v>
      </c>
      <c r="AK76" t="str">
        <f>HYPERLINK("http://dx.doi.org/10.1080/09720073.2015.11891759","http://dx.doi.org/10.1080/09720073.2015.11891759")</f>
        <v>http://dx.doi.org/10.1080/09720073.2015.11891759</v>
      </c>
      <c r="AL76">
        <v>9</v>
      </c>
      <c r="AM76" t="s">
        <v>15930</v>
      </c>
      <c r="AN76" t="s">
        <v>307</v>
      </c>
      <c r="AO76" t="s">
        <v>15931</v>
      </c>
      <c r="AP76" t="s">
        <v>74</v>
      </c>
      <c r="AQ76" t="s">
        <v>74</v>
      </c>
      <c r="AR76" t="s">
        <v>15933</v>
      </c>
      <c r="AS76" s="4">
        <v>103</v>
      </c>
      <c r="AT76" t="s">
        <v>15933</v>
      </c>
      <c r="AU76" s="3" t="s">
        <v>26977</v>
      </c>
      <c r="AX76">
        <v>0</v>
      </c>
      <c r="AY76" t="s">
        <v>15912</v>
      </c>
      <c r="AZ76" t="s">
        <v>15913</v>
      </c>
      <c r="BA76">
        <v>0</v>
      </c>
      <c r="BB76">
        <v>0</v>
      </c>
      <c r="BC76" t="s">
        <v>78</v>
      </c>
      <c r="BD76" t="s">
        <v>15915</v>
      </c>
      <c r="BE76" t="s">
        <v>15916</v>
      </c>
      <c r="BF76" t="s">
        <v>15917</v>
      </c>
      <c r="BG76" t="s">
        <v>15919</v>
      </c>
      <c r="BH76" t="s">
        <v>15920</v>
      </c>
      <c r="BI76" t="s">
        <v>15921</v>
      </c>
      <c r="BJ76" t="s">
        <v>15922</v>
      </c>
      <c r="BK76" t="s">
        <v>15923</v>
      </c>
      <c r="BL76" t="s">
        <v>74</v>
      </c>
      <c r="BM76" t="s">
        <v>74</v>
      </c>
      <c r="BN76" t="s">
        <v>74</v>
      </c>
      <c r="BO76">
        <v>64</v>
      </c>
      <c r="BP76">
        <v>133</v>
      </c>
      <c r="BQ76">
        <v>35</v>
      </c>
      <c r="BR76">
        <v>287</v>
      </c>
      <c r="BS76" t="s">
        <v>15924</v>
      </c>
      <c r="BT76" t="s">
        <v>15925</v>
      </c>
      <c r="BU76" t="s">
        <v>15926</v>
      </c>
      <c r="BV76" t="s">
        <v>15927</v>
      </c>
      <c r="BW76" t="s">
        <v>74</v>
      </c>
      <c r="BX76" t="s">
        <v>15914</v>
      </c>
      <c r="BY76" t="s">
        <v>15928</v>
      </c>
      <c r="BZ76" t="s">
        <v>400</v>
      </c>
      <c r="CA76">
        <v>2015</v>
      </c>
      <c r="CB76">
        <v>20</v>
      </c>
      <c r="CC76">
        <v>3</v>
      </c>
      <c r="CD76">
        <v>553</v>
      </c>
      <c r="CE76">
        <v>561</v>
      </c>
      <c r="CF76" t="s">
        <v>74</v>
      </c>
      <c r="CG76" t="s">
        <v>15929</v>
      </c>
      <c r="CH76" t="str">
        <f>HYPERLINK("http://dx.doi.org/10.1080/09720073.2015.11891759","http://dx.doi.org/10.1080/09720073.2015.11891759")</f>
        <v>http://dx.doi.org/10.1080/09720073.2015.11891759</v>
      </c>
      <c r="CI76">
        <v>9</v>
      </c>
      <c r="CJ76" t="s">
        <v>15930</v>
      </c>
      <c r="CK76" t="s">
        <v>307</v>
      </c>
      <c r="CL76" t="s">
        <v>15931</v>
      </c>
      <c r="CM76" t="s">
        <v>74</v>
      </c>
      <c r="CN76">
        <v>0</v>
      </c>
      <c r="CO76" t="s">
        <v>15933</v>
      </c>
      <c r="CP76" s="4">
        <v>1</v>
      </c>
      <c r="CR76">
        <v>75</v>
      </c>
      <c r="CS76" s="4">
        <v>103</v>
      </c>
    </row>
    <row r="77" spans="1:97" x14ac:dyDescent="0.25">
      <c r="A77" t="s">
        <v>3082</v>
      </c>
      <c r="B77" t="s">
        <v>3083</v>
      </c>
      <c r="C77" t="s">
        <v>3084</v>
      </c>
      <c r="D77" t="s">
        <v>3088</v>
      </c>
      <c r="E77" s="8" t="s">
        <v>491</v>
      </c>
      <c r="F77" t="s">
        <v>492</v>
      </c>
      <c r="G77" t="s">
        <v>3085</v>
      </c>
      <c r="H77" t="s">
        <v>3086</v>
      </c>
      <c r="I77" t="s">
        <v>3087</v>
      </c>
      <c r="J77" t="s">
        <v>3089</v>
      </c>
      <c r="K77" t="s">
        <v>3090</v>
      </c>
      <c r="L77" t="s">
        <v>3091</v>
      </c>
      <c r="M77" t="s">
        <v>3092</v>
      </c>
      <c r="N77" t="s">
        <v>3093</v>
      </c>
      <c r="O77" t="s">
        <v>74</v>
      </c>
      <c r="P77" t="s">
        <v>74</v>
      </c>
      <c r="Q77" t="s">
        <v>74</v>
      </c>
      <c r="R77">
        <v>57</v>
      </c>
      <c r="S77">
        <v>123</v>
      </c>
      <c r="T77">
        <v>9</v>
      </c>
      <c r="U77">
        <v>116</v>
      </c>
      <c r="V77" t="s">
        <v>501</v>
      </c>
      <c r="W77" t="s">
        <v>502</v>
      </c>
      <c r="X77" t="s">
        <v>503</v>
      </c>
      <c r="Y77" t="s">
        <v>504</v>
      </c>
      <c r="Z77" t="s">
        <v>505</v>
      </c>
      <c r="AA77" t="s">
        <v>506</v>
      </c>
      <c r="AB77" t="s">
        <v>507</v>
      </c>
      <c r="AC77" t="s">
        <v>74</v>
      </c>
      <c r="AD77">
        <v>2017</v>
      </c>
      <c r="AE77">
        <v>22</v>
      </c>
      <c r="AF77">
        <v>1</v>
      </c>
      <c r="AG77">
        <v>45</v>
      </c>
      <c r="AH77">
        <v>53</v>
      </c>
      <c r="AI77" t="s">
        <v>74</v>
      </c>
      <c r="AJ77" t="s">
        <v>3094</v>
      </c>
      <c r="AK77" t="str">
        <f>HYPERLINK("http://dx.doi.org/10.1387/RevPsicodidact.14280","http://dx.doi.org/10.1387/RevPsicodidact.14280")</f>
        <v>http://dx.doi.org/10.1387/RevPsicodidact.14280</v>
      </c>
      <c r="AL77">
        <v>9</v>
      </c>
      <c r="AM77" t="s">
        <v>511</v>
      </c>
      <c r="AN77" t="s">
        <v>100</v>
      </c>
      <c r="AO77" t="s">
        <v>512</v>
      </c>
      <c r="AP77" t="s">
        <v>74</v>
      </c>
      <c r="AQ77" t="s">
        <v>74</v>
      </c>
      <c r="AR77" t="s">
        <v>3096</v>
      </c>
      <c r="AS77" s="4">
        <v>101</v>
      </c>
      <c r="AT77" t="s">
        <v>3096</v>
      </c>
      <c r="AU77" s="3" t="s">
        <v>26977</v>
      </c>
      <c r="AX77">
        <v>0</v>
      </c>
      <c r="AY77" t="s">
        <v>3083</v>
      </c>
      <c r="AZ77" t="s">
        <v>3084</v>
      </c>
      <c r="BA77">
        <v>0</v>
      </c>
      <c r="BB77" s="8">
        <v>1</v>
      </c>
      <c r="BC77" t="s">
        <v>492</v>
      </c>
      <c r="BD77" t="s">
        <v>3085</v>
      </c>
      <c r="BE77" t="s">
        <v>3086</v>
      </c>
      <c r="BF77" t="s">
        <v>3087</v>
      </c>
      <c r="BG77" t="s">
        <v>3089</v>
      </c>
      <c r="BH77" t="s">
        <v>3090</v>
      </c>
      <c r="BI77" t="s">
        <v>3091</v>
      </c>
      <c r="BJ77" t="s">
        <v>3092</v>
      </c>
      <c r="BK77" t="s">
        <v>3093</v>
      </c>
      <c r="BL77" t="s">
        <v>74</v>
      </c>
      <c r="BM77" t="s">
        <v>74</v>
      </c>
      <c r="BN77" t="s">
        <v>74</v>
      </c>
      <c r="BO77">
        <v>57</v>
      </c>
      <c r="BP77">
        <v>123</v>
      </c>
      <c r="BQ77">
        <v>9</v>
      </c>
      <c r="BR77">
        <v>116</v>
      </c>
      <c r="BS77" t="s">
        <v>501</v>
      </c>
      <c r="BT77" t="s">
        <v>502</v>
      </c>
      <c r="BU77" t="s">
        <v>503</v>
      </c>
      <c r="BV77" t="s">
        <v>504</v>
      </c>
      <c r="BW77" t="s">
        <v>505</v>
      </c>
      <c r="BX77" t="s">
        <v>506</v>
      </c>
      <c r="BY77" t="s">
        <v>507</v>
      </c>
      <c r="BZ77" t="s">
        <v>74</v>
      </c>
      <c r="CA77">
        <v>2017</v>
      </c>
      <c r="CB77">
        <v>22</v>
      </c>
      <c r="CC77">
        <v>1</v>
      </c>
      <c r="CD77">
        <v>45</v>
      </c>
      <c r="CE77">
        <v>53</v>
      </c>
      <c r="CF77" t="s">
        <v>74</v>
      </c>
      <c r="CG77" t="s">
        <v>3094</v>
      </c>
      <c r="CH77" t="str">
        <f>HYPERLINK("http://dx.doi.org/10.1387/RevPsicodidact.14280","http://dx.doi.org/10.1387/RevPsicodidact.14280")</f>
        <v>http://dx.doi.org/10.1387/RevPsicodidact.14280</v>
      </c>
      <c r="CI77">
        <v>9</v>
      </c>
      <c r="CJ77" t="s">
        <v>511</v>
      </c>
      <c r="CK77" t="s">
        <v>100</v>
      </c>
      <c r="CL77" t="s">
        <v>512</v>
      </c>
      <c r="CM77" t="s">
        <v>74</v>
      </c>
      <c r="CN77">
        <v>0</v>
      </c>
      <c r="CO77" t="s">
        <v>3096</v>
      </c>
      <c r="CP77" s="4">
        <v>1</v>
      </c>
      <c r="CR77">
        <v>76</v>
      </c>
      <c r="CS77" s="4">
        <v>101</v>
      </c>
    </row>
    <row r="78" spans="1:97" x14ac:dyDescent="0.25">
      <c r="A78" t="s">
        <v>4716</v>
      </c>
      <c r="B78" t="s">
        <v>4717</v>
      </c>
      <c r="C78" t="s">
        <v>4718</v>
      </c>
      <c r="D78" t="s">
        <v>4723</v>
      </c>
      <c r="E78" t="s">
        <v>4719</v>
      </c>
      <c r="F78" t="s">
        <v>78</v>
      </c>
      <c r="G78" t="s">
        <v>4720</v>
      </c>
      <c r="H78" t="s">
        <v>4721</v>
      </c>
      <c r="I78" t="s">
        <v>4722</v>
      </c>
      <c r="J78" t="s">
        <v>4724</v>
      </c>
      <c r="K78" t="s">
        <v>4725</v>
      </c>
      <c r="L78" t="s">
        <v>4726</v>
      </c>
      <c r="M78" t="s">
        <v>4727</v>
      </c>
      <c r="N78" t="s">
        <v>74</v>
      </c>
      <c r="O78" t="s">
        <v>4728</v>
      </c>
      <c r="P78" t="s">
        <v>574</v>
      </c>
      <c r="Q78" t="s">
        <v>4729</v>
      </c>
      <c r="R78">
        <v>69</v>
      </c>
      <c r="S78">
        <v>114</v>
      </c>
      <c r="T78">
        <v>5</v>
      </c>
      <c r="U78">
        <v>74</v>
      </c>
      <c r="V78" t="s">
        <v>248</v>
      </c>
      <c r="W78" t="s">
        <v>249</v>
      </c>
      <c r="X78" t="s">
        <v>250</v>
      </c>
      <c r="Y78" t="s">
        <v>4730</v>
      </c>
      <c r="Z78" t="s">
        <v>74</v>
      </c>
      <c r="AA78" t="s">
        <v>4731</v>
      </c>
      <c r="AB78" t="s">
        <v>4732</v>
      </c>
      <c r="AC78" t="s">
        <v>4733</v>
      </c>
      <c r="AD78">
        <v>2019</v>
      </c>
      <c r="AE78">
        <v>16</v>
      </c>
      <c r="AF78" t="s">
        <v>74</v>
      </c>
      <c r="AG78" t="s">
        <v>74</v>
      </c>
      <c r="AH78" t="s">
        <v>74</v>
      </c>
      <c r="AI78">
        <v>21</v>
      </c>
      <c r="AJ78" t="s">
        <v>4734</v>
      </c>
      <c r="AK78" t="str">
        <f>HYPERLINK("http://dx.doi.org/10.1186/s41239-019-0152-3","http://dx.doi.org/10.1186/s41239-019-0152-3")</f>
        <v>http://dx.doi.org/10.1186/s41239-019-0152-3</v>
      </c>
      <c r="AL78">
        <v>18</v>
      </c>
      <c r="AM78" t="s">
        <v>278</v>
      </c>
      <c r="AN78" t="s">
        <v>100</v>
      </c>
      <c r="AO78" t="s">
        <v>278</v>
      </c>
      <c r="AP78" t="s">
        <v>74</v>
      </c>
      <c r="AQ78" s="8" t="s">
        <v>155</v>
      </c>
      <c r="AR78" t="s">
        <v>4736</v>
      </c>
      <c r="AS78" s="4">
        <v>101</v>
      </c>
      <c r="AT78" t="s">
        <v>4736</v>
      </c>
      <c r="AU78" s="3" t="s">
        <v>26977</v>
      </c>
      <c r="AX78">
        <v>0</v>
      </c>
      <c r="AY78" t="s">
        <v>4717</v>
      </c>
      <c r="AZ78" t="s">
        <v>4718</v>
      </c>
      <c r="BA78">
        <v>0</v>
      </c>
      <c r="BB78">
        <v>0</v>
      </c>
      <c r="BC78" t="s">
        <v>78</v>
      </c>
      <c r="BD78" t="s">
        <v>4720</v>
      </c>
      <c r="BE78" t="s">
        <v>4721</v>
      </c>
      <c r="BF78" t="s">
        <v>4722</v>
      </c>
      <c r="BG78" t="s">
        <v>4724</v>
      </c>
      <c r="BH78" t="s">
        <v>4725</v>
      </c>
      <c r="BI78" t="s">
        <v>4726</v>
      </c>
      <c r="BJ78" t="s">
        <v>4727</v>
      </c>
      <c r="BK78" t="s">
        <v>74</v>
      </c>
      <c r="BL78" t="s">
        <v>4728</v>
      </c>
      <c r="BM78" t="s">
        <v>574</v>
      </c>
      <c r="BN78" t="s">
        <v>4729</v>
      </c>
      <c r="BO78">
        <v>69</v>
      </c>
      <c r="BP78">
        <v>114</v>
      </c>
      <c r="BQ78">
        <v>5</v>
      </c>
      <c r="BR78">
        <v>74</v>
      </c>
      <c r="BS78" t="s">
        <v>248</v>
      </c>
      <c r="BT78" t="s">
        <v>249</v>
      </c>
      <c r="BU78" t="s">
        <v>250</v>
      </c>
      <c r="BV78" t="s">
        <v>4730</v>
      </c>
      <c r="BW78" t="s">
        <v>74</v>
      </c>
      <c r="BX78" t="s">
        <v>4731</v>
      </c>
      <c r="BY78" t="s">
        <v>4732</v>
      </c>
      <c r="BZ78" t="s">
        <v>4733</v>
      </c>
      <c r="CA78">
        <v>2019</v>
      </c>
      <c r="CB78">
        <v>16</v>
      </c>
      <c r="CC78" t="s">
        <v>74</v>
      </c>
      <c r="CD78" t="s">
        <v>74</v>
      </c>
      <c r="CE78" t="s">
        <v>74</v>
      </c>
      <c r="CF78">
        <v>21</v>
      </c>
      <c r="CG78" t="s">
        <v>4734</v>
      </c>
      <c r="CH78" t="str">
        <f>HYPERLINK("http://dx.doi.org/10.1186/s41239-019-0152-3","http://dx.doi.org/10.1186/s41239-019-0152-3")</f>
        <v>http://dx.doi.org/10.1186/s41239-019-0152-3</v>
      </c>
      <c r="CI78">
        <v>18</v>
      </c>
      <c r="CJ78" t="s">
        <v>278</v>
      </c>
      <c r="CK78" t="s">
        <v>100</v>
      </c>
      <c r="CL78" t="s">
        <v>278</v>
      </c>
      <c r="CM78" t="s">
        <v>74</v>
      </c>
      <c r="CN78" s="8">
        <v>1</v>
      </c>
      <c r="CO78" t="s">
        <v>4736</v>
      </c>
      <c r="CP78" s="4">
        <v>1</v>
      </c>
      <c r="CR78">
        <v>77</v>
      </c>
      <c r="CS78" s="4">
        <v>101</v>
      </c>
    </row>
    <row r="79" spans="1:97" x14ac:dyDescent="0.25">
      <c r="A79" t="s">
        <v>15399</v>
      </c>
      <c r="B79" t="s">
        <v>15399</v>
      </c>
      <c r="C79" t="s">
        <v>15400</v>
      </c>
      <c r="D79" s="8" t="s">
        <v>15403</v>
      </c>
      <c r="E79" s="8" t="s">
        <v>941</v>
      </c>
      <c r="F79" t="s">
        <v>78</v>
      </c>
      <c r="G79" t="s">
        <v>74</v>
      </c>
      <c r="H79" t="s">
        <v>15401</v>
      </c>
      <c r="I79" t="s">
        <v>15402</v>
      </c>
      <c r="J79" t="s">
        <v>15404</v>
      </c>
      <c r="K79" t="s">
        <v>15405</v>
      </c>
      <c r="L79" t="s">
        <v>74</v>
      </c>
      <c r="M79" t="s">
        <v>15406</v>
      </c>
      <c r="N79" t="s">
        <v>15407</v>
      </c>
      <c r="O79" t="s">
        <v>74</v>
      </c>
      <c r="P79" t="s">
        <v>74</v>
      </c>
      <c r="Q79" t="s">
        <v>74</v>
      </c>
      <c r="R79">
        <v>21</v>
      </c>
      <c r="S79">
        <v>190</v>
      </c>
      <c r="T79">
        <v>0</v>
      </c>
      <c r="U79">
        <v>21</v>
      </c>
      <c r="V79" t="s">
        <v>4640</v>
      </c>
      <c r="W79" t="s">
        <v>197</v>
      </c>
      <c r="X79" t="s">
        <v>323</v>
      </c>
      <c r="Y79" t="s">
        <v>954</v>
      </c>
      <c r="Z79" t="s">
        <v>74</v>
      </c>
      <c r="AA79" t="s">
        <v>956</v>
      </c>
      <c r="AB79" t="s">
        <v>957</v>
      </c>
      <c r="AC79" t="s">
        <v>124</v>
      </c>
      <c r="AD79">
        <v>2002</v>
      </c>
      <c r="AE79">
        <v>39</v>
      </c>
      <c r="AF79">
        <v>4</v>
      </c>
      <c r="AG79">
        <v>477</v>
      </c>
      <c r="AH79">
        <v>488</v>
      </c>
      <c r="AI79" t="s">
        <v>74</v>
      </c>
      <c r="AJ79" t="s">
        <v>15408</v>
      </c>
      <c r="AK79" t="str">
        <f>HYPERLINK("http://dx.doi.org/10.1002/pits.10038","http://dx.doi.org/10.1002/pits.10038")</f>
        <v>http://dx.doi.org/10.1002/pits.10038</v>
      </c>
      <c r="AL79">
        <v>12</v>
      </c>
      <c r="AM79" t="s">
        <v>126</v>
      </c>
      <c r="AN79" t="s">
        <v>100</v>
      </c>
      <c r="AO79" t="s">
        <v>101</v>
      </c>
      <c r="AP79" t="s">
        <v>74</v>
      </c>
      <c r="AQ79" t="s">
        <v>74</v>
      </c>
      <c r="AR79" t="s">
        <v>15410</v>
      </c>
      <c r="AS79" s="4">
        <v>99</v>
      </c>
      <c r="AT79" t="s">
        <v>15410</v>
      </c>
      <c r="AU79" s="3" t="s">
        <v>26977</v>
      </c>
      <c r="AX79">
        <v>0</v>
      </c>
      <c r="AY79" t="s">
        <v>15399</v>
      </c>
      <c r="AZ79" t="s">
        <v>15400</v>
      </c>
      <c r="BA79" s="8">
        <v>1</v>
      </c>
      <c r="BB79" s="8">
        <v>1</v>
      </c>
      <c r="BC79" t="s">
        <v>78</v>
      </c>
      <c r="BD79" t="s">
        <v>74</v>
      </c>
      <c r="BE79" t="s">
        <v>15401</v>
      </c>
      <c r="BF79" t="s">
        <v>15402</v>
      </c>
      <c r="BG79" t="s">
        <v>15404</v>
      </c>
      <c r="BH79" t="s">
        <v>15405</v>
      </c>
      <c r="BI79" t="s">
        <v>74</v>
      </c>
      <c r="BJ79" t="s">
        <v>15406</v>
      </c>
      <c r="BK79" t="s">
        <v>15407</v>
      </c>
      <c r="BL79" t="s">
        <v>74</v>
      </c>
      <c r="BM79" t="s">
        <v>74</v>
      </c>
      <c r="BN79" t="s">
        <v>74</v>
      </c>
      <c r="BO79">
        <v>21</v>
      </c>
      <c r="BP79">
        <v>190</v>
      </c>
      <c r="BQ79">
        <v>0</v>
      </c>
      <c r="BR79">
        <v>21</v>
      </c>
      <c r="BS79" t="s">
        <v>4640</v>
      </c>
      <c r="BT79" t="s">
        <v>197</v>
      </c>
      <c r="BU79" t="s">
        <v>323</v>
      </c>
      <c r="BV79" t="s">
        <v>954</v>
      </c>
      <c r="BW79" t="s">
        <v>74</v>
      </c>
      <c r="BX79" t="s">
        <v>956</v>
      </c>
      <c r="BY79" t="s">
        <v>957</v>
      </c>
      <c r="BZ79" t="s">
        <v>124</v>
      </c>
      <c r="CA79">
        <v>2002</v>
      </c>
      <c r="CB79">
        <v>39</v>
      </c>
      <c r="CC79">
        <v>4</v>
      </c>
      <c r="CD79">
        <v>477</v>
      </c>
      <c r="CE79">
        <v>488</v>
      </c>
      <c r="CF79" t="s">
        <v>74</v>
      </c>
      <c r="CG79" t="s">
        <v>15408</v>
      </c>
      <c r="CH79" t="str">
        <f>HYPERLINK("http://dx.doi.org/10.1002/pits.10038","http://dx.doi.org/10.1002/pits.10038")</f>
        <v>http://dx.doi.org/10.1002/pits.10038</v>
      </c>
      <c r="CI79">
        <v>12</v>
      </c>
      <c r="CJ79" t="s">
        <v>126</v>
      </c>
      <c r="CK79" t="s">
        <v>100</v>
      </c>
      <c r="CL79" t="s">
        <v>101</v>
      </c>
      <c r="CM79" t="s">
        <v>74</v>
      </c>
      <c r="CN79">
        <v>0</v>
      </c>
      <c r="CO79" t="s">
        <v>15410</v>
      </c>
      <c r="CP79" s="4">
        <v>1</v>
      </c>
      <c r="CR79">
        <v>78</v>
      </c>
      <c r="CS79" s="4">
        <v>99</v>
      </c>
    </row>
    <row r="80" spans="1:97" x14ac:dyDescent="0.25">
      <c r="A80" t="s">
        <v>3426</v>
      </c>
      <c r="B80" t="s">
        <v>3427</v>
      </c>
      <c r="C80" t="s">
        <v>3428</v>
      </c>
      <c r="D80" s="5" t="s">
        <v>3433</v>
      </c>
      <c r="E80" t="s">
        <v>3429</v>
      </c>
      <c r="F80" t="s">
        <v>78</v>
      </c>
      <c r="G80" t="s">
        <v>3430</v>
      </c>
      <c r="H80" t="s">
        <v>3431</v>
      </c>
      <c r="I80" t="s">
        <v>3432</v>
      </c>
      <c r="J80" t="s">
        <v>3434</v>
      </c>
      <c r="K80" t="s">
        <v>3435</v>
      </c>
      <c r="L80" t="s">
        <v>3436</v>
      </c>
      <c r="M80" t="s">
        <v>74</v>
      </c>
      <c r="N80" t="s">
        <v>3437</v>
      </c>
      <c r="O80" t="s">
        <v>74</v>
      </c>
      <c r="P80" t="s">
        <v>74</v>
      </c>
      <c r="Q80" t="s">
        <v>74</v>
      </c>
      <c r="R80">
        <v>55</v>
      </c>
      <c r="S80">
        <v>133</v>
      </c>
      <c r="T80">
        <v>1</v>
      </c>
      <c r="U80">
        <v>40</v>
      </c>
      <c r="V80" t="s">
        <v>1775</v>
      </c>
      <c r="W80" t="s">
        <v>1776</v>
      </c>
      <c r="X80" t="s">
        <v>1777</v>
      </c>
      <c r="Y80" t="s">
        <v>3438</v>
      </c>
      <c r="Z80" t="s">
        <v>3439</v>
      </c>
      <c r="AA80" t="s">
        <v>3440</v>
      </c>
      <c r="AB80" t="s">
        <v>3441</v>
      </c>
      <c r="AC80" t="s">
        <v>304</v>
      </c>
      <c r="AD80">
        <v>2010</v>
      </c>
      <c r="AE80">
        <v>25</v>
      </c>
      <c r="AF80">
        <v>4</v>
      </c>
      <c r="AG80">
        <v>213</v>
      </c>
      <c r="AH80">
        <v>222</v>
      </c>
      <c r="AI80" t="s">
        <v>74</v>
      </c>
      <c r="AJ80" t="s">
        <v>3442</v>
      </c>
      <c r="AK80" t="str">
        <f>HYPERLINK("http://dx.doi.org/10.1037/a0022070","http://dx.doi.org/10.1037/a0022070")</f>
        <v>http://dx.doi.org/10.1037/a0022070</v>
      </c>
      <c r="AL80">
        <v>10</v>
      </c>
      <c r="AM80" t="s">
        <v>126</v>
      </c>
      <c r="AN80" t="s">
        <v>100</v>
      </c>
      <c r="AO80" t="s">
        <v>101</v>
      </c>
      <c r="AP80" t="s">
        <v>74</v>
      </c>
      <c r="AQ80" t="s">
        <v>74</v>
      </c>
      <c r="AR80" t="s">
        <v>3444</v>
      </c>
      <c r="AS80" s="4">
        <v>99</v>
      </c>
      <c r="AT80" t="s">
        <v>3444</v>
      </c>
      <c r="AU80" s="3" t="s">
        <v>26977</v>
      </c>
      <c r="AX80">
        <v>0</v>
      </c>
      <c r="AY80" t="s">
        <v>3427</v>
      </c>
      <c r="AZ80" t="s">
        <v>3428</v>
      </c>
      <c r="BA80">
        <v>0</v>
      </c>
      <c r="BB80">
        <v>0</v>
      </c>
      <c r="BC80" t="s">
        <v>78</v>
      </c>
      <c r="BD80" t="s">
        <v>3430</v>
      </c>
      <c r="BE80" t="s">
        <v>3431</v>
      </c>
      <c r="BF80" t="s">
        <v>3432</v>
      </c>
      <c r="BG80" t="s">
        <v>3434</v>
      </c>
      <c r="BH80" t="s">
        <v>3435</v>
      </c>
      <c r="BI80" t="s">
        <v>3436</v>
      </c>
      <c r="BJ80" t="s">
        <v>74</v>
      </c>
      <c r="BK80" t="s">
        <v>3437</v>
      </c>
      <c r="BL80" t="s">
        <v>74</v>
      </c>
      <c r="BM80" t="s">
        <v>74</v>
      </c>
      <c r="BN80" t="s">
        <v>74</v>
      </c>
      <c r="BO80">
        <v>55</v>
      </c>
      <c r="BP80">
        <v>133</v>
      </c>
      <c r="BQ80">
        <v>1</v>
      </c>
      <c r="BR80">
        <v>40</v>
      </c>
      <c r="BS80" t="s">
        <v>1775</v>
      </c>
      <c r="BT80" t="s">
        <v>1776</v>
      </c>
      <c r="BU80" t="s">
        <v>1777</v>
      </c>
      <c r="BV80" t="s">
        <v>3438</v>
      </c>
      <c r="BW80" t="s">
        <v>3439</v>
      </c>
      <c r="BX80" t="s">
        <v>3440</v>
      </c>
      <c r="BY80" t="s">
        <v>3441</v>
      </c>
      <c r="BZ80" t="s">
        <v>304</v>
      </c>
      <c r="CA80">
        <v>2010</v>
      </c>
      <c r="CB80">
        <v>25</v>
      </c>
      <c r="CC80">
        <v>4</v>
      </c>
      <c r="CD80">
        <v>213</v>
      </c>
      <c r="CE80">
        <v>222</v>
      </c>
      <c r="CF80" t="s">
        <v>74</v>
      </c>
      <c r="CG80" t="s">
        <v>3442</v>
      </c>
      <c r="CH80" t="str">
        <f>HYPERLINK("http://dx.doi.org/10.1037/a0022070","http://dx.doi.org/10.1037/a0022070")</f>
        <v>http://dx.doi.org/10.1037/a0022070</v>
      </c>
      <c r="CI80">
        <v>10</v>
      </c>
      <c r="CJ80" t="s">
        <v>126</v>
      </c>
      <c r="CK80" t="s">
        <v>100</v>
      </c>
      <c r="CL80" t="s">
        <v>101</v>
      </c>
      <c r="CM80" t="s">
        <v>74</v>
      </c>
      <c r="CN80">
        <v>0</v>
      </c>
      <c r="CO80" t="s">
        <v>3444</v>
      </c>
      <c r="CP80" s="4">
        <v>1</v>
      </c>
      <c r="CR80">
        <v>79</v>
      </c>
      <c r="CS80" s="4">
        <v>99</v>
      </c>
    </row>
    <row r="81" spans="1:97" x14ac:dyDescent="0.25">
      <c r="A81" t="s">
        <v>15013</v>
      </c>
      <c r="B81" t="s">
        <v>15014</v>
      </c>
      <c r="C81" t="s">
        <v>15015</v>
      </c>
      <c r="D81" t="s">
        <v>15019</v>
      </c>
      <c r="E81" s="8" t="s">
        <v>1119</v>
      </c>
      <c r="F81" t="s">
        <v>78</v>
      </c>
      <c r="G81" t="s">
        <v>15016</v>
      </c>
      <c r="H81" t="s">
        <v>15017</v>
      </c>
      <c r="I81" t="s">
        <v>15018</v>
      </c>
      <c r="J81" t="s">
        <v>15020</v>
      </c>
      <c r="K81" t="s">
        <v>15021</v>
      </c>
      <c r="L81" t="s">
        <v>15022</v>
      </c>
      <c r="M81" t="s">
        <v>15023</v>
      </c>
      <c r="N81" t="s">
        <v>15024</v>
      </c>
      <c r="O81" t="s">
        <v>15025</v>
      </c>
      <c r="P81" t="s">
        <v>15026</v>
      </c>
      <c r="Q81" t="s">
        <v>15027</v>
      </c>
      <c r="R81">
        <v>64</v>
      </c>
      <c r="S81">
        <v>162</v>
      </c>
      <c r="T81">
        <v>17</v>
      </c>
      <c r="U81">
        <v>136</v>
      </c>
      <c r="V81" t="s">
        <v>1130</v>
      </c>
      <c r="W81" t="s">
        <v>249</v>
      </c>
      <c r="X81" t="s">
        <v>1131</v>
      </c>
      <c r="Y81" t="s">
        <v>1132</v>
      </c>
      <c r="Z81" t="s">
        <v>1133</v>
      </c>
      <c r="AA81" t="s">
        <v>1134</v>
      </c>
      <c r="AB81" t="s">
        <v>1135</v>
      </c>
      <c r="AC81" t="s">
        <v>400</v>
      </c>
      <c r="AD81">
        <v>2016</v>
      </c>
      <c r="AE81">
        <v>45</v>
      </c>
      <c r="AF81">
        <v>6</v>
      </c>
      <c r="AG81">
        <v>1192</v>
      </c>
      <c r="AH81">
        <v>1207</v>
      </c>
      <c r="AI81" t="s">
        <v>74</v>
      </c>
      <c r="AJ81" t="s">
        <v>15028</v>
      </c>
      <c r="AK81" t="str">
        <f>HYPERLINK("http://dx.doi.org/10.1007/s10964-016-0414-5","http://dx.doi.org/10.1007/s10964-016-0414-5")</f>
        <v>http://dx.doi.org/10.1007/s10964-016-0414-5</v>
      </c>
      <c r="AL81">
        <v>16</v>
      </c>
      <c r="AM81" t="s">
        <v>1138</v>
      </c>
      <c r="AN81" t="s">
        <v>100</v>
      </c>
      <c r="AO81" t="s">
        <v>101</v>
      </c>
      <c r="AP81">
        <v>26759132</v>
      </c>
      <c r="AQ81" s="8" t="s">
        <v>486</v>
      </c>
      <c r="AR81" t="s">
        <v>15030</v>
      </c>
      <c r="AS81" s="4">
        <v>99</v>
      </c>
      <c r="AT81" t="s">
        <v>15030</v>
      </c>
      <c r="AU81" s="3" t="s">
        <v>26977</v>
      </c>
      <c r="AX81">
        <v>0</v>
      </c>
      <c r="AY81" t="s">
        <v>15014</v>
      </c>
      <c r="AZ81" t="s">
        <v>15015</v>
      </c>
      <c r="BA81">
        <v>0</v>
      </c>
      <c r="BB81" s="8">
        <v>1</v>
      </c>
      <c r="BC81" t="s">
        <v>78</v>
      </c>
      <c r="BD81" t="s">
        <v>15016</v>
      </c>
      <c r="BE81" t="s">
        <v>15017</v>
      </c>
      <c r="BF81" t="s">
        <v>15018</v>
      </c>
      <c r="BG81" t="s">
        <v>15020</v>
      </c>
      <c r="BH81" t="s">
        <v>15021</v>
      </c>
      <c r="BI81" t="s">
        <v>15022</v>
      </c>
      <c r="BJ81" t="s">
        <v>15023</v>
      </c>
      <c r="BK81" t="s">
        <v>15024</v>
      </c>
      <c r="BL81" t="s">
        <v>15025</v>
      </c>
      <c r="BM81" t="s">
        <v>15026</v>
      </c>
      <c r="BN81" t="s">
        <v>15027</v>
      </c>
      <c r="BO81">
        <v>64</v>
      </c>
      <c r="BP81">
        <v>162</v>
      </c>
      <c r="BQ81">
        <v>17</v>
      </c>
      <c r="BR81">
        <v>136</v>
      </c>
      <c r="BS81" t="s">
        <v>1130</v>
      </c>
      <c r="BT81" t="s">
        <v>249</v>
      </c>
      <c r="BU81" t="s">
        <v>1131</v>
      </c>
      <c r="BV81" t="s">
        <v>1132</v>
      </c>
      <c r="BW81" t="s">
        <v>1133</v>
      </c>
      <c r="BX81" t="s">
        <v>1134</v>
      </c>
      <c r="BY81" t="s">
        <v>1135</v>
      </c>
      <c r="BZ81" t="s">
        <v>400</v>
      </c>
      <c r="CA81">
        <v>2016</v>
      </c>
      <c r="CB81">
        <v>45</v>
      </c>
      <c r="CC81">
        <v>6</v>
      </c>
      <c r="CD81">
        <v>1192</v>
      </c>
      <c r="CE81">
        <v>1207</v>
      </c>
      <c r="CF81" t="s">
        <v>74</v>
      </c>
      <c r="CG81" t="s">
        <v>15028</v>
      </c>
      <c r="CH81" t="str">
        <f>HYPERLINK("http://dx.doi.org/10.1007/s10964-016-0414-5","http://dx.doi.org/10.1007/s10964-016-0414-5")</f>
        <v>http://dx.doi.org/10.1007/s10964-016-0414-5</v>
      </c>
      <c r="CI81">
        <v>16</v>
      </c>
      <c r="CJ81" t="s">
        <v>1138</v>
      </c>
      <c r="CK81" t="s">
        <v>100</v>
      </c>
      <c r="CL81" t="s">
        <v>101</v>
      </c>
      <c r="CM81">
        <v>26759132</v>
      </c>
      <c r="CN81" s="8">
        <v>1</v>
      </c>
      <c r="CO81" t="s">
        <v>15030</v>
      </c>
      <c r="CP81" s="4">
        <v>1</v>
      </c>
      <c r="CR81">
        <v>80</v>
      </c>
      <c r="CS81" s="4">
        <v>99</v>
      </c>
    </row>
    <row r="82" spans="1:97" x14ac:dyDescent="0.25">
      <c r="A82" t="s">
        <v>11645</v>
      </c>
      <c r="B82" t="s">
        <v>11646</v>
      </c>
      <c r="C82" t="s">
        <v>11647</v>
      </c>
      <c r="D82" s="5" t="s">
        <v>11652</v>
      </c>
      <c r="E82" t="s">
        <v>11648</v>
      </c>
      <c r="F82" t="s">
        <v>78</v>
      </c>
      <c r="G82" t="s">
        <v>11649</v>
      </c>
      <c r="H82" t="s">
        <v>11650</v>
      </c>
      <c r="I82" t="s">
        <v>11651</v>
      </c>
      <c r="J82" t="s">
        <v>11653</v>
      </c>
      <c r="K82" t="s">
        <v>11654</v>
      </c>
      <c r="L82" t="s">
        <v>11655</v>
      </c>
      <c r="M82" t="s">
        <v>74</v>
      </c>
      <c r="N82" t="s">
        <v>74</v>
      </c>
      <c r="O82" t="s">
        <v>11656</v>
      </c>
      <c r="P82" t="s">
        <v>11657</v>
      </c>
      <c r="Q82" t="s">
        <v>11658</v>
      </c>
      <c r="R82">
        <v>45</v>
      </c>
      <c r="S82">
        <v>121</v>
      </c>
      <c r="T82">
        <v>24</v>
      </c>
      <c r="U82">
        <v>132</v>
      </c>
      <c r="V82" t="s">
        <v>1130</v>
      </c>
      <c r="W82" t="s">
        <v>249</v>
      </c>
      <c r="X82" t="s">
        <v>1131</v>
      </c>
      <c r="Y82" t="s">
        <v>11659</v>
      </c>
      <c r="Z82" t="s">
        <v>11660</v>
      </c>
      <c r="AA82" t="s">
        <v>11661</v>
      </c>
      <c r="AB82" t="s">
        <v>11662</v>
      </c>
      <c r="AC82" t="s">
        <v>400</v>
      </c>
      <c r="AD82">
        <v>2020</v>
      </c>
      <c r="AE82">
        <v>32</v>
      </c>
      <c r="AF82">
        <v>2</v>
      </c>
      <c r="AG82">
        <v>463</v>
      </c>
      <c r="AH82">
        <v>480</v>
      </c>
      <c r="AI82" t="s">
        <v>74</v>
      </c>
      <c r="AJ82" t="s">
        <v>11663</v>
      </c>
      <c r="AK82" t="str">
        <f>HYPERLINK("http://dx.doi.org/10.1007/s10648-019-09506-z","http://dx.doi.org/10.1007/s10648-019-09506-z")</f>
        <v>http://dx.doi.org/10.1007/s10648-019-09506-z</v>
      </c>
      <c r="AL82">
        <v>18</v>
      </c>
      <c r="AM82" t="s">
        <v>126</v>
      </c>
      <c r="AN82" t="s">
        <v>100</v>
      </c>
      <c r="AO82" t="s">
        <v>101</v>
      </c>
      <c r="AP82" t="s">
        <v>74</v>
      </c>
      <c r="AQ82" t="s">
        <v>74</v>
      </c>
      <c r="AR82" t="s">
        <v>11665</v>
      </c>
      <c r="AS82" s="4">
        <v>99</v>
      </c>
      <c r="AT82" t="s">
        <v>11665</v>
      </c>
      <c r="AU82" s="3" t="s">
        <v>26977</v>
      </c>
      <c r="AX82">
        <v>0</v>
      </c>
      <c r="AY82" t="s">
        <v>11646</v>
      </c>
      <c r="AZ82" t="s">
        <v>11647</v>
      </c>
      <c r="BA82">
        <v>0</v>
      </c>
      <c r="BB82">
        <v>0</v>
      </c>
      <c r="BC82" t="s">
        <v>78</v>
      </c>
      <c r="BD82" t="s">
        <v>11649</v>
      </c>
      <c r="BE82" t="s">
        <v>11650</v>
      </c>
      <c r="BF82" t="s">
        <v>11651</v>
      </c>
      <c r="BG82" t="s">
        <v>11653</v>
      </c>
      <c r="BH82" t="s">
        <v>11654</v>
      </c>
      <c r="BI82" t="s">
        <v>11655</v>
      </c>
      <c r="BJ82" t="s">
        <v>74</v>
      </c>
      <c r="BK82" t="s">
        <v>74</v>
      </c>
      <c r="BL82" t="s">
        <v>11656</v>
      </c>
      <c r="BM82" t="s">
        <v>11657</v>
      </c>
      <c r="BN82" t="s">
        <v>11658</v>
      </c>
      <c r="BO82">
        <v>45</v>
      </c>
      <c r="BP82">
        <v>121</v>
      </c>
      <c r="BQ82">
        <v>24</v>
      </c>
      <c r="BR82">
        <v>132</v>
      </c>
      <c r="BS82" t="s">
        <v>1130</v>
      </c>
      <c r="BT82" t="s">
        <v>249</v>
      </c>
      <c r="BU82" t="s">
        <v>1131</v>
      </c>
      <c r="BV82" t="s">
        <v>11659</v>
      </c>
      <c r="BW82" t="s">
        <v>11660</v>
      </c>
      <c r="BX82" t="s">
        <v>11661</v>
      </c>
      <c r="BY82" t="s">
        <v>11662</v>
      </c>
      <c r="BZ82" t="s">
        <v>400</v>
      </c>
      <c r="CA82">
        <v>2020</v>
      </c>
      <c r="CB82">
        <v>32</v>
      </c>
      <c r="CC82">
        <v>2</v>
      </c>
      <c r="CD82">
        <v>463</v>
      </c>
      <c r="CE82">
        <v>480</v>
      </c>
      <c r="CF82" t="s">
        <v>74</v>
      </c>
      <c r="CG82" t="s">
        <v>11663</v>
      </c>
      <c r="CH82" t="str">
        <f>HYPERLINK("http://dx.doi.org/10.1007/s10648-019-09506-z","http://dx.doi.org/10.1007/s10648-019-09506-z")</f>
        <v>http://dx.doi.org/10.1007/s10648-019-09506-z</v>
      </c>
      <c r="CI82">
        <v>18</v>
      </c>
      <c r="CJ82" t="s">
        <v>126</v>
      </c>
      <c r="CK82" t="s">
        <v>100</v>
      </c>
      <c r="CL82" t="s">
        <v>101</v>
      </c>
      <c r="CM82" t="s">
        <v>74</v>
      </c>
      <c r="CN82">
        <v>0</v>
      </c>
      <c r="CO82" t="s">
        <v>11665</v>
      </c>
      <c r="CP82" s="4">
        <v>1</v>
      </c>
      <c r="CR82">
        <v>81</v>
      </c>
      <c r="CS82" s="4">
        <v>99</v>
      </c>
    </row>
    <row r="83" spans="1:97" x14ac:dyDescent="0.25">
      <c r="A83" t="s">
        <v>21445</v>
      </c>
      <c r="B83" t="s">
        <v>21446</v>
      </c>
      <c r="C83" t="s">
        <v>21447</v>
      </c>
      <c r="D83" s="5" t="s">
        <v>21451</v>
      </c>
      <c r="E83" t="s">
        <v>9130</v>
      </c>
      <c r="F83" t="s">
        <v>78</v>
      </c>
      <c r="G83" t="s">
        <v>21448</v>
      </c>
      <c r="H83" t="s">
        <v>21449</v>
      </c>
      <c r="I83" t="s">
        <v>21450</v>
      </c>
      <c r="J83" t="s">
        <v>21452</v>
      </c>
      <c r="K83" t="s">
        <v>21453</v>
      </c>
      <c r="L83" t="s">
        <v>21454</v>
      </c>
      <c r="M83" t="s">
        <v>21455</v>
      </c>
      <c r="N83" t="s">
        <v>21456</v>
      </c>
      <c r="O83" t="s">
        <v>74</v>
      </c>
      <c r="P83" t="s">
        <v>74</v>
      </c>
      <c r="Q83" t="s">
        <v>74</v>
      </c>
      <c r="R83">
        <v>93</v>
      </c>
      <c r="S83">
        <v>119</v>
      </c>
      <c r="T83">
        <v>5</v>
      </c>
      <c r="U83">
        <v>68</v>
      </c>
      <c r="V83" t="s">
        <v>224</v>
      </c>
      <c r="W83" t="s">
        <v>225</v>
      </c>
      <c r="X83" t="s">
        <v>226</v>
      </c>
      <c r="Y83" t="s">
        <v>9138</v>
      </c>
      <c r="Z83" t="s">
        <v>74</v>
      </c>
      <c r="AA83" t="s">
        <v>9139</v>
      </c>
      <c r="AB83" t="s">
        <v>9140</v>
      </c>
      <c r="AC83" t="s">
        <v>2883</v>
      </c>
      <c r="AD83">
        <v>2012</v>
      </c>
      <c r="AE83">
        <v>33</v>
      </c>
      <c r="AF83">
        <v>4</v>
      </c>
      <c r="AG83">
        <v>1183</v>
      </c>
      <c r="AH83">
        <v>1193</v>
      </c>
      <c r="AI83" t="s">
        <v>74</v>
      </c>
      <c r="AJ83" t="s">
        <v>21457</v>
      </c>
      <c r="AK83" t="str">
        <f>HYPERLINK("http://dx.doi.org/10.1016/j.ridd.2012.01.018","http://dx.doi.org/10.1016/j.ridd.2012.01.018")</f>
        <v>http://dx.doi.org/10.1016/j.ridd.2012.01.018</v>
      </c>
      <c r="AL83">
        <v>11</v>
      </c>
      <c r="AM83" t="s">
        <v>2446</v>
      </c>
      <c r="AN83" t="s">
        <v>100</v>
      </c>
      <c r="AO83" t="s">
        <v>2447</v>
      </c>
      <c r="AP83">
        <v>22502844</v>
      </c>
      <c r="AQ83" t="s">
        <v>74</v>
      </c>
      <c r="AR83" t="s">
        <v>21459</v>
      </c>
      <c r="AS83" s="4">
        <v>98</v>
      </c>
      <c r="AT83" t="s">
        <v>4363</v>
      </c>
      <c r="AU83" s="3" t="s">
        <v>26977</v>
      </c>
      <c r="AX83">
        <v>0</v>
      </c>
      <c r="AY83" t="s">
        <v>21446</v>
      </c>
      <c r="AZ83" t="s">
        <v>21447</v>
      </c>
      <c r="BA83">
        <v>0</v>
      </c>
      <c r="BB83">
        <v>0</v>
      </c>
      <c r="BC83" t="s">
        <v>78</v>
      </c>
      <c r="BD83" t="s">
        <v>21448</v>
      </c>
      <c r="BE83" t="s">
        <v>21449</v>
      </c>
      <c r="BF83" t="s">
        <v>21450</v>
      </c>
      <c r="BG83" t="s">
        <v>21452</v>
      </c>
      <c r="BH83" t="s">
        <v>21453</v>
      </c>
      <c r="BI83" t="s">
        <v>21454</v>
      </c>
      <c r="BJ83" t="s">
        <v>21455</v>
      </c>
      <c r="BK83" t="s">
        <v>21456</v>
      </c>
      <c r="BL83" t="s">
        <v>74</v>
      </c>
      <c r="BM83" t="s">
        <v>74</v>
      </c>
      <c r="BN83" t="s">
        <v>74</v>
      </c>
      <c r="BO83">
        <v>93</v>
      </c>
      <c r="BP83">
        <v>119</v>
      </c>
      <c r="BQ83">
        <v>5</v>
      </c>
      <c r="BR83">
        <v>68</v>
      </c>
      <c r="BS83" t="s">
        <v>224</v>
      </c>
      <c r="BT83" t="s">
        <v>225</v>
      </c>
      <c r="BU83" t="s">
        <v>226</v>
      </c>
      <c r="BV83" t="s">
        <v>9138</v>
      </c>
      <c r="BW83" t="s">
        <v>74</v>
      </c>
      <c r="BX83" t="s">
        <v>9139</v>
      </c>
      <c r="BY83" t="s">
        <v>9140</v>
      </c>
      <c r="BZ83" t="s">
        <v>2883</v>
      </c>
      <c r="CA83">
        <v>2012</v>
      </c>
      <c r="CB83">
        <v>33</v>
      </c>
      <c r="CC83">
        <v>4</v>
      </c>
      <c r="CD83">
        <v>1183</v>
      </c>
      <c r="CE83">
        <v>1193</v>
      </c>
      <c r="CF83" t="s">
        <v>74</v>
      </c>
      <c r="CG83" t="s">
        <v>21457</v>
      </c>
      <c r="CH83" t="str">
        <f>HYPERLINK("http://dx.doi.org/10.1016/j.ridd.2012.01.018","http://dx.doi.org/10.1016/j.ridd.2012.01.018")</f>
        <v>http://dx.doi.org/10.1016/j.ridd.2012.01.018</v>
      </c>
      <c r="CI83">
        <v>11</v>
      </c>
      <c r="CJ83" t="s">
        <v>2446</v>
      </c>
      <c r="CK83" t="s">
        <v>100</v>
      </c>
      <c r="CL83" t="s">
        <v>2447</v>
      </c>
      <c r="CM83">
        <v>22502844</v>
      </c>
      <c r="CN83">
        <v>0</v>
      </c>
      <c r="CO83" t="s">
        <v>21459</v>
      </c>
      <c r="CP83" s="4">
        <v>1</v>
      </c>
      <c r="CR83">
        <v>82</v>
      </c>
      <c r="CS83" s="4">
        <v>98</v>
      </c>
    </row>
    <row r="84" spans="1:97" x14ac:dyDescent="0.25">
      <c r="A84" s="8" t="s">
        <v>4350</v>
      </c>
      <c r="B84" t="s">
        <v>4350</v>
      </c>
      <c r="C84" t="s">
        <v>4351</v>
      </c>
      <c r="D84" s="8" t="s">
        <v>4355</v>
      </c>
      <c r="E84" s="8" t="s">
        <v>384</v>
      </c>
      <c r="F84" t="s">
        <v>78</v>
      </c>
      <c r="G84" t="s">
        <v>4352</v>
      </c>
      <c r="H84" t="s">
        <v>4353</v>
      </c>
      <c r="I84" t="s">
        <v>4354</v>
      </c>
      <c r="J84" t="s">
        <v>4356</v>
      </c>
      <c r="K84" t="s">
        <v>4357</v>
      </c>
      <c r="L84" t="s">
        <v>4358</v>
      </c>
      <c r="M84" t="s">
        <v>4359</v>
      </c>
      <c r="N84" t="s">
        <v>4360</v>
      </c>
      <c r="O84" t="s">
        <v>74</v>
      </c>
      <c r="P84" t="s">
        <v>74</v>
      </c>
      <c r="Q84" t="s">
        <v>74</v>
      </c>
      <c r="R84">
        <v>39</v>
      </c>
      <c r="S84">
        <v>156</v>
      </c>
      <c r="T84">
        <v>1</v>
      </c>
      <c r="U84">
        <v>27</v>
      </c>
      <c r="V84" t="s">
        <v>224</v>
      </c>
      <c r="W84" t="s">
        <v>225</v>
      </c>
      <c r="X84" t="s">
        <v>226</v>
      </c>
      <c r="Y84" t="s">
        <v>396</v>
      </c>
      <c r="Z84" t="s">
        <v>397</v>
      </c>
      <c r="AA84" t="s">
        <v>398</v>
      </c>
      <c r="AB84" t="s">
        <v>399</v>
      </c>
      <c r="AC84" t="s">
        <v>686</v>
      </c>
      <c r="AD84">
        <v>2006</v>
      </c>
      <c r="AE84">
        <v>44</v>
      </c>
      <c r="AF84">
        <v>2</v>
      </c>
      <c r="AG84">
        <v>87</v>
      </c>
      <c r="AH84">
        <v>104</v>
      </c>
      <c r="AI84" t="s">
        <v>74</v>
      </c>
      <c r="AJ84" t="s">
        <v>4361</v>
      </c>
      <c r="AK84" t="str">
        <f>HYPERLINK("http://dx.doi.org/10.1016/j.jsp.2005.12.004","http://dx.doi.org/10.1016/j.jsp.2005.12.004")</f>
        <v>http://dx.doi.org/10.1016/j.jsp.2005.12.004</v>
      </c>
      <c r="AL84">
        <v>18</v>
      </c>
      <c r="AM84" t="s">
        <v>126</v>
      </c>
      <c r="AN84" t="s">
        <v>100</v>
      </c>
      <c r="AO84" t="s">
        <v>101</v>
      </c>
      <c r="AP84" t="s">
        <v>74</v>
      </c>
      <c r="AQ84" t="s">
        <v>74</v>
      </c>
      <c r="AR84" t="s">
        <v>4363</v>
      </c>
      <c r="AS84" s="4">
        <v>98</v>
      </c>
      <c r="AT84" t="s">
        <v>21459</v>
      </c>
      <c r="AU84" s="3" t="s">
        <v>26977</v>
      </c>
      <c r="AX84" s="8">
        <v>1</v>
      </c>
      <c r="AY84" t="s">
        <v>4350</v>
      </c>
      <c r="AZ84" t="s">
        <v>4351</v>
      </c>
      <c r="BA84" s="8">
        <v>1</v>
      </c>
      <c r="BB84" s="8">
        <v>1</v>
      </c>
      <c r="BC84" t="s">
        <v>78</v>
      </c>
      <c r="BD84" t="s">
        <v>4352</v>
      </c>
      <c r="BE84" t="s">
        <v>4353</v>
      </c>
      <c r="BF84" t="s">
        <v>4354</v>
      </c>
      <c r="BG84" t="s">
        <v>4356</v>
      </c>
      <c r="BH84" t="s">
        <v>4357</v>
      </c>
      <c r="BI84" t="s">
        <v>4358</v>
      </c>
      <c r="BJ84" t="s">
        <v>4359</v>
      </c>
      <c r="BK84" t="s">
        <v>4360</v>
      </c>
      <c r="BL84" t="s">
        <v>74</v>
      </c>
      <c r="BM84" t="s">
        <v>74</v>
      </c>
      <c r="BN84" t="s">
        <v>74</v>
      </c>
      <c r="BO84">
        <v>39</v>
      </c>
      <c r="BP84">
        <v>156</v>
      </c>
      <c r="BQ84">
        <v>1</v>
      </c>
      <c r="BR84">
        <v>27</v>
      </c>
      <c r="BS84" t="s">
        <v>224</v>
      </c>
      <c r="BT84" t="s">
        <v>225</v>
      </c>
      <c r="BU84" t="s">
        <v>226</v>
      </c>
      <c r="BV84" t="s">
        <v>396</v>
      </c>
      <c r="BW84" t="s">
        <v>397</v>
      </c>
      <c r="BX84" t="s">
        <v>398</v>
      </c>
      <c r="BY84" t="s">
        <v>399</v>
      </c>
      <c r="BZ84" t="s">
        <v>686</v>
      </c>
      <c r="CA84">
        <v>2006</v>
      </c>
      <c r="CB84">
        <v>44</v>
      </c>
      <c r="CC84">
        <v>2</v>
      </c>
      <c r="CD84">
        <v>87</v>
      </c>
      <c r="CE84">
        <v>104</v>
      </c>
      <c r="CF84" t="s">
        <v>74</v>
      </c>
      <c r="CG84" t="s">
        <v>4361</v>
      </c>
      <c r="CH84" t="str">
        <f>HYPERLINK("http://dx.doi.org/10.1016/j.jsp.2005.12.004","http://dx.doi.org/10.1016/j.jsp.2005.12.004")</f>
        <v>http://dx.doi.org/10.1016/j.jsp.2005.12.004</v>
      </c>
      <c r="CI84">
        <v>18</v>
      </c>
      <c r="CJ84" t="s">
        <v>126</v>
      </c>
      <c r="CK84" t="s">
        <v>100</v>
      </c>
      <c r="CL84" t="s">
        <v>101</v>
      </c>
      <c r="CM84" t="s">
        <v>74</v>
      </c>
      <c r="CN84">
        <v>0</v>
      </c>
      <c r="CO84" t="s">
        <v>4363</v>
      </c>
      <c r="CP84" s="4">
        <v>1</v>
      </c>
      <c r="CR84">
        <v>83</v>
      </c>
      <c r="CS84" s="4">
        <v>98</v>
      </c>
    </row>
    <row r="85" spans="1:97" x14ac:dyDescent="0.25">
      <c r="A85" t="s">
        <v>2506</v>
      </c>
      <c r="B85" t="s">
        <v>2507</v>
      </c>
      <c r="C85" t="s">
        <v>2508</v>
      </c>
      <c r="D85" s="8" t="s">
        <v>2512</v>
      </c>
      <c r="E85" s="8" t="s">
        <v>837</v>
      </c>
      <c r="F85" t="s">
        <v>78</v>
      </c>
      <c r="G85" t="s">
        <v>2509</v>
      </c>
      <c r="H85" t="s">
        <v>2510</v>
      </c>
      <c r="I85" t="s">
        <v>2511</v>
      </c>
      <c r="J85" t="s">
        <v>2513</v>
      </c>
      <c r="K85" t="s">
        <v>2514</v>
      </c>
      <c r="L85" t="s">
        <v>2515</v>
      </c>
      <c r="M85" t="s">
        <v>2516</v>
      </c>
      <c r="N85" t="s">
        <v>2517</v>
      </c>
      <c r="O85" t="s">
        <v>74</v>
      </c>
      <c r="P85" t="s">
        <v>74</v>
      </c>
      <c r="Q85" t="s">
        <v>74</v>
      </c>
      <c r="R85">
        <v>56</v>
      </c>
      <c r="S85">
        <v>127</v>
      </c>
      <c r="T85">
        <v>3</v>
      </c>
      <c r="U85">
        <v>140</v>
      </c>
      <c r="V85" t="s">
        <v>476</v>
      </c>
      <c r="W85" t="s">
        <v>477</v>
      </c>
      <c r="X85" t="s">
        <v>478</v>
      </c>
      <c r="Y85" t="s">
        <v>847</v>
      </c>
      <c r="Z85" t="s">
        <v>848</v>
      </c>
      <c r="AA85" t="s">
        <v>849</v>
      </c>
      <c r="AB85" t="s">
        <v>850</v>
      </c>
      <c r="AC85" t="s">
        <v>74</v>
      </c>
      <c r="AD85">
        <v>2011</v>
      </c>
      <c r="AE85">
        <v>31</v>
      </c>
      <c r="AF85">
        <v>4</v>
      </c>
      <c r="AG85">
        <v>513</v>
      </c>
      <c r="AH85">
        <v>528</v>
      </c>
      <c r="AI85" t="s">
        <v>2518</v>
      </c>
      <c r="AJ85" t="s">
        <v>2519</v>
      </c>
      <c r="AK85" t="str">
        <f>HYPERLINK("http://dx.doi.org/10.1080/01443410.2011.570251","http://dx.doi.org/10.1080/01443410.2011.570251")</f>
        <v>http://dx.doi.org/10.1080/01443410.2011.570251</v>
      </c>
      <c r="AL85">
        <v>16</v>
      </c>
      <c r="AM85" t="s">
        <v>511</v>
      </c>
      <c r="AN85" t="s">
        <v>100</v>
      </c>
      <c r="AO85" t="s">
        <v>512</v>
      </c>
      <c r="AP85" t="s">
        <v>74</v>
      </c>
      <c r="AQ85" s="8" t="s">
        <v>2521</v>
      </c>
      <c r="AR85" t="s">
        <v>2522</v>
      </c>
      <c r="AS85" s="4">
        <v>97</v>
      </c>
      <c r="AT85" t="s">
        <v>2522</v>
      </c>
      <c r="AU85" s="3" t="s">
        <v>26977</v>
      </c>
      <c r="AX85">
        <v>0</v>
      </c>
      <c r="AY85" t="s">
        <v>2507</v>
      </c>
      <c r="AZ85" t="s">
        <v>2508</v>
      </c>
      <c r="BA85" s="8">
        <v>1</v>
      </c>
      <c r="BB85" s="8">
        <v>1</v>
      </c>
      <c r="BC85" t="s">
        <v>78</v>
      </c>
      <c r="BD85" t="s">
        <v>2509</v>
      </c>
      <c r="BE85" t="s">
        <v>2510</v>
      </c>
      <c r="BF85" t="s">
        <v>2511</v>
      </c>
      <c r="BG85" t="s">
        <v>2513</v>
      </c>
      <c r="BH85" t="s">
        <v>2514</v>
      </c>
      <c r="BI85" t="s">
        <v>2515</v>
      </c>
      <c r="BJ85" t="s">
        <v>2516</v>
      </c>
      <c r="BK85" t="s">
        <v>2517</v>
      </c>
      <c r="BL85" t="s">
        <v>74</v>
      </c>
      <c r="BM85" t="s">
        <v>74</v>
      </c>
      <c r="BN85" t="s">
        <v>74</v>
      </c>
      <c r="BO85">
        <v>56</v>
      </c>
      <c r="BP85">
        <v>127</v>
      </c>
      <c r="BQ85">
        <v>3</v>
      </c>
      <c r="BR85">
        <v>140</v>
      </c>
      <c r="BS85" t="s">
        <v>476</v>
      </c>
      <c r="BT85" t="s">
        <v>477</v>
      </c>
      <c r="BU85" t="s">
        <v>478</v>
      </c>
      <c r="BV85" t="s">
        <v>847</v>
      </c>
      <c r="BW85" t="s">
        <v>848</v>
      </c>
      <c r="BX85" t="s">
        <v>849</v>
      </c>
      <c r="BY85" t="s">
        <v>850</v>
      </c>
      <c r="BZ85" t="s">
        <v>74</v>
      </c>
      <c r="CA85">
        <v>2011</v>
      </c>
      <c r="CB85">
        <v>31</v>
      </c>
      <c r="CC85">
        <v>4</v>
      </c>
      <c r="CD85">
        <v>513</v>
      </c>
      <c r="CE85">
        <v>528</v>
      </c>
      <c r="CF85" t="s">
        <v>2518</v>
      </c>
      <c r="CG85" t="s">
        <v>2519</v>
      </c>
      <c r="CH85" t="str">
        <f>HYPERLINK("http://dx.doi.org/10.1080/01443410.2011.570251","http://dx.doi.org/10.1080/01443410.2011.570251")</f>
        <v>http://dx.doi.org/10.1080/01443410.2011.570251</v>
      </c>
      <c r="CI85">
        <v>16</v>
      </c>
      <c r="CJ85" t="s">
        <v>511</v>
      </c>
      <c r="CK85" t="s">
        <v>100</v>
      </c>
      <c r="CL85" t="s">
        <v>512</v>
      </c>
      <c r="CM85" t="s">
        <v>74</v>
      </c>
      <c r="CN85" s="8">
        <v>1</v>
      </c>
      <c r="CO85" t="s">
        <v>2522</v>
      </c>
      <c r="CP85" s="4">
        <v>1</v>
      </c>
      <c r="CR85">
        <v>84</v>
      </c>
      <c r="CS85" s="4">
        <v>97</v>
      </c>
    </row>
    <row r="86" spans="1:97" x14ac:dyDescent="0.25">
      <c r="A86" t="s">
        <v>22011</v>
      </c>
      <c r="B86" t="s">
        <v>22012</v>
      </c>
      <c r="C86" t="s">
        <v>22013</v>
      </c>
      <c r="D86" t="s">
        <v>22017</v>
      </c>
      <c r="E86" t="s">
        <v>10197</v>
      </c>
      <c r="F86" t="s">
        <v>78</v>
      </c>
      <c r="G86" t="s">
        <v>22014</v>
      </c>
      <c r="H86" t="s">
        <v>22015</v>
      </c>
      <c r="I86" t="s">
        <v>22016</v>
      </c>
      <c r="J86" t="s">
        <v>22018</v>
      </c>
      <c r="K86" t="s">
        <v>22019</v>
      </c>
      <c r="L86" t="s">
        <v>22020</v>
      </c>
      <c r="M86" t="s">
        <v>22021</v>
      </c>
      <c r="N86" t="s">
        <v>22022</v>
      </c>
      <c r="O86" t="s">
        <v>74</v>
      </c>
      <c r="P86" t="s">
        <v>74</v>
      </c>
      <c r="Q86" t="s">
        <v>74</v>
      </c>
      <c r="R86">
        <v>98</v>
      </c>
      <c r="S86">
        <v>137</v>
      </c>
      <c r="T86">
        <v>4</v>
      </c>
      <c r="U86">
        <v>70</v>
      </c>
      <c r="V86" t="s">
        <v>1568</v>
      </c>
      <c r="W86" t="s">
        <v>249</v>
      </c>
      <c r="X86" t="s">
        <v>1569</v>
      </c>
      <c r="Y86" t="s">
        <v>10207</v>
      </c>
      <c r="Z86" t="s">
        <v>10208</v>
      </c>
      <c r="AA86" t="s">
        <v>10209</v>
      </c>
      <c r="AB86" t="s">
        <v>10210</v>
      </c>
      <c r="AC86" t="s">
        <v>74</v>
      </c>
      <c r="AD86">
        <v>2015</v>
      </c>
      <c r="AE86">
        <v>32</v>
      </c>
      <c r="AF86" t="s">
        <v>74</v>
      </c>
      <c r="AG86">
        <v>1</v>
      </c>
      <c r="AH86">
        <v>12</v>
      </c>
      <c r="AI86" t="s">
        <v>74</v>
      </c>
      <c r="AJ86" t="s">
        <v>22023</v>
      </c>
      <c r="AK86" t="str">
        <f>HYPERLINK("http://dx.doi.org/10.1016/j.ecresq.2015.01.008","http://dx.doi.org/10.1016/j.ecresq.2015.01.008")</f>
        <v>http://dx.doi.org/10.1016/j.ecresq.2015.01.008</v>
      </c>
      <c r="AL86">
        <v>12</v>
      </c>
      <c r="AM86" t="s">
        <v>10213</v>
      </c>
      <c r="AN86" t="s">
        <v>100</v>
      </c>
      <c r="AO86" t="s">
        <v>512</v>
      </c>
      <c r="AP86" t="s">
        <v>74</v>
      </c>
      <c r="AQ86" s="8" t="s">
        <v>1578</v>
      </c>
      <c r="AR86" t="s">
        <v>22025</v>
      </c>
      <c r="AS86" s="4">
        <v>96</v>
      </c>
      <c r="AT86" t="s">
        <v>22025</v>
      </c>
      <c r="AU86" s="3" t="s">
        <v>26977</v>
      </c>
      <c r="AX86">
        <v>0</v>
      </c>
      <c r="AY86" t="s">
        <v>22012</v>
      </c>
      <c r="AZ86" t="s">
        <v>22013</v>
      </c>
      <c r="BA86">
        <v>0</v>
      </c>
      <c r="BB86">
        <v>0</v>
      </c>
      <c r="BC86" t="s">
        <v>78</v>
      </c>
      <c r="BD86" t="s">
        <v>22014</v>
      </c>
      <c r="BE86" t="s">
        <v>22015</v>
      </c>
      <c r="BF86" t="s">
        <v>22016</v>
      </c>
      <c r="BG86" t="s">
        <v>22018</v>
      </c>
      <c r="BH86" t="s">
        <v>22019</v>
      </c>
      <c r="BI86" t="s">
        <v>22020</v>
      </c>
      <c r="BJ86" t="s">
        <v>22021</v>
      </c>
      <c r="BK86" t="s">
        <v>22022</v>
      </c>
      <c r="BL86" t="s">
        <v>74</v>
      </c>
      <c r="BM86" t="s">
        <v>74</v>
      </c>
      <c r="BN86" t="s">
        <v>74</v>
      </c>
      <c r="BO86">
        <v>98</v>
      </c>
      <c r="BP86">
        <v>137</v>
      </c>
      <c r="BQ86">
        <v>4</v>
      </c>
      <c r="BR86">
        <v>70</v>
      </c>
      <c r="BS86" t="s">
        <v>1568</v>
      </c>
      <c r="BT86" t="s">
        <v>249</v>
      </c>
      <c r="BU86" t="s">
        <v>1569</v>
      </c>
      <c r="BV86" t="s">
        <v>10207</v>
      </c>
      <c r="BW86" t="s">
        <v>10208</v>
      </c>
      <c r="BX86" t="s">
        <v>10209</v>
      </c>
      <c r="BY86" t="s">
        <v>10210</v>
      </c>
      <c r="BZ86" t="s">
        <v>74</v>
      </c>
      <c r="CA86">
        <v>2015</v>
      </c>
      <c r="CB86">
        <v>32</v>
      </c>
      <c r="CC86" t="s">
        <v>74</v>
      </c>
      <c r="CD86">
        <v>1</v>
      </c>
      <c r="CE86">
        <v>12</v>
      </c>
      <c r="CF86" t="s">
        <v>74</v>
      </c>
      <c r="CG86" t="s">
        <v>22023</v>
      </c>
      <c r="CH86" t="str">
        <f>HYPERLINK("http://dx.doi.org/10.1016/j.ecresq.2015.01.008","http://dx.doi.org/10.1016/j.ecresq.2015.01.008")</f>
        <v>http://dx.doi.org/10.1016/j.ecresq.2015.01.008</v>
      </c>
      <c r="CI86">
        <v>12</v>
      </c>
      <c r="CJ86" t="s">
        <v>10213</v>
      </c>
      <c r="CK86" t="s">
        <v>100</v>
      </c>
      <c r="CL86" t="s">
        <v>512</v>
      </c>
      <c r="CM86" t="s">
        <v>74</v>
      </c>
      <c r="CN86" s="8">
        <v>1</v>
      </c>
      <c r="CO86" t="s">
        <v>22025</v>
      </c>
      <c r="CP86" s="4">
        <v>1</v>
      </c>
      <c r="CR86">
        <v>85</v>
      </c>
      <c r="CS86" s="4">
        <v>96</v>
      </c>
    </row>
    <row r="87" spans="1:97" x14ac:dyDescent="0.25">
      <c r="A87" t="s">
        <v>1859</v>
      </c>
      <c r="B87" t="s">
        <v>1860</v>
      </c>
      <c r="C87" t="s">
        <v>1861</v>
      </c>
      <c r="D87" s="8" t="s">
        <v>1865</v>
      </c>
      <c r="E87" s="8" t="s">
        <v>837</v>
      </c>
      <c r="F87" t="s">
        <v>78</v>
      </c>
      <c r="G87" t="s">
        <v>1862</v>
      </c>
      <c r="H87" t="s">
        <v>1863</v>
      </c>
      <c r="I87" t="s">
        <v>1864</v>
      </c>
      <c r="J87" t="s">
        <v>1866</v>
      </c>
      <c r="K87" t="s">
        <v>1867</v>
      </c>
      <c r="L87" t="s">
        <v>1868</v>
      </c>
      <c r="M87" t="s">
        <v>1869</v>
      </c>
      <c r="N87" t="s">
        <v>1870</v>
      </c>
      <c r="O87" t="s">
        <v>1871</v>
      </c>
      <c r="P87" t="s">
        <v>1872</v>
      </c>
      <c r="Q87" t="s">
        <v>1873</v>
      </c>
      <c r="R87">
        <v>95</v>
      </c>
      <c r="S87">
        <v>121</v>
      </c>
      <c r="T87">
        <v>23</v>
      </c>
      <c r="U87">
        <v>152</v>
      </c>
      <c r="V87" t="s">
        <v>476</v>
      </c>
      <c r="W87" t="s">
        <v>477</v>
      </c>
      <c r="X87" t="s">
        <v>478</v>
      </c>
      <c r="Y87" t="s">
        <v>847</v>
      </c>
      <c r="Z87" t="s">
        <v>848</v>
      </c>
      <c r="AA87" t="s">
        <v>849</v>
      </c>
      <c r="AB87" t="s">
        <v>850</v>
      </c>
      <c r="AC87" t="s">
        <v>1874</v>
      </c>
      <c r="AD87">
        <v>2019</v>
      </c>
      <c r="AE87">
        <v>39</v>
      </c>
      <c r="AF87">
        <v>8</v>
      </c>
      <c r="AG87">
        <v>1047</v>
      </c>
      <c r="AH87">
        <v>1067</v>
      </c>
      <c r="AI87" t="s">
        <v>74</v>
      </c>
      <c r="AJ87" t="s">
        <v>1875</v>
      </c>
      <c r="AK87" t="str">
        <f>HYPERLINK("http://dx.doi.org/10.1080/01443410.2019.1623382","http://dx.doi.org/10.1080/01443410.2019.1623382")</f>
        <v>http://dx.doi.org/10.1080/01443410.2019.1623382</v>
      </c>
      <c r="AL87">
        <v>21</v>
      </c>
      <c r="AM87" t="s">
        <v>511</v>
      </c>
      <c r="AN87" t="s">
        <v>100</v>
      </c>
      <c r="AO87" t="s">
        <v>512</v>
      </c>
      <c r="AP87" t="s">
        <v>74</v>
      </c>
      <c r="AQ87" s="8" t="s">
        <v>280</v>
      </c>
      <c r="AR87" t="s">
        <v>1878</v>
      </c>
      <c r="AS87" s="4">
        <v>96</v>
      </c>
      <c r="AT87" t="s">
        <v>25458</v>
      </c>
      <c r="AU87" s="3" t="s">
        <v>26977</v>
      </c>
      <c r="AX87">
        <v>0</v>
      </c>
      <c r="AY87" t="s">
        <v>1860</v>
      </c>
      <c r="AZ87" t="s">
        <v>1861</v>
      </c>
      <c r="BA87" s="8">
        <v>1</v>
      </c>
      <c r="BB87" s="8">
        <v>1</v>
      </c>
      <c r="BC87" t="s">
        <v>78</v>
      </c>
      <c r="BD87" t="s">
        <v>1862</v>
      </c>
      <c r="BE87" t="s">
        <v>1863</v>
      </c>
      <c r="BF87" t="s">
        <v>1864</v>
      </c>
      <c r="BG87" t="s">
        <v>1866</v>
      </c>
      <c r="BH87" t="s">
        <v>1867</v>
      </c>
      <c r="BI87" t="s">
        <v>1868</v>
      </c>
      <c r="BJ87" t="s">
        <v>1869</v>
      </c>
      <c r="BK87" t="s">
        <v>1870</v>
      </c>
      <c r="BL87" t="s">
        <v>1871</v>
      </c>
      <c r="BM87" t="s">
        <v>1872</v>
      </c>
      <c r="BN87" t="s">
        <v>1873</v>
      </c>
      <c r="BO87">
        <v>95</v>
      </c>
      <c r="BP87">
        <v>121</v>
      </c>
      <c r="BQ87">
        <v>23</v>
      </c>
      <c r="BR87">
        <v>152</v>
      </c>
      <c r="BS87" t="s">
        <v>476</v>
      </c>
      <c r="BT87" t="s">
        <v>477</v>
      </c>
      <c r="BU87" t="s">
        <v>478</v>
      </c>
      <c r="BV87" t="s">
        <v>847</v>
      </c>
      <c r="BW87" t="s">
        <v>848</v>
      </c>
      <c r="BX87" t="s">
        <v>849</v>
      </c>
      <c r="BY87" t="s">
        <v>850</v>
      </c>
      <c r="BZ87" t="s">
        <v>1874</v>
      </c>
      <c r="CA87">
        <v>2019</v>
      </c>
      <c r="CB87">
        <v>39</v>
      </c>
      <c r="CC87">
        <v>8</v>
      </c>
      <c r="CD87">
        <v>1047</v>
      </c>
      <c r="CE87">
        <v>1067</v>
      </c>
      <c r="CF87" t="s">
        <v>74</v>
      </c>
      <c r="CG87" t="s">
        <v>1875</v>
      </c>
      <c r="CH87" t="str">
        <f>HYPERLINK("http://dx.doi.org/10.1080/01443410.2019.1623382","http://dx.doi.org/10.1080/01443410.2019.1623382")</f>
        <v>http://dx.doi.org/10.1080/01443410.2019.1623382</v>
      </c>
      <c r="CI87">
        <v>21</v>
      </c>
      <c r="CJ87" t="s">
        <v>511</v>
      </c>
      <c r="CK87" t="s">
        <v>100</v>
      </c>
      <c r="CL87" t="s">
        <v>512</v>
      </c>
      <c r="CM87" t="s">
        <v>74</v>
      </c>
      <c r="CN87" s="8">
        <v>1</v>
      </c>
      <c r="CO87" t="s">
        <v>1878</v>
      </c>
      <c r="CP87" s="4">
        <v>1</v>
      </c>
      <c r="CR87">
        <v>86</v>
      </c>
      <c r="CS87" s="4">
        <v>96</v>
      </c>
    </row>
    <row r="88" spans="1:97" x14ac:dyDescent="0.25">
      <c r="A88" s="8" t="s">
        <v>25445</v>
      </c>
      <c r="B88" t="s">
        <v>25446</v>
      </c>
      <c r="C88" t="s">
        <v>25447</v>
      </c>
      <c r="D88" s="8" t="s">
        <v>25451</v>
      </c>
      <c r="E88" s="8" t="s">
        <v>1764</v>
      </c>
      <c r="F88" t="s">
        <v>78</v>
      </c>
      <c r="G88" t="s">
        <v>25448</v>
      </c>
      <c r="H88" t="s">
        <v>25449</v>
      </c>
      <c r="I88" t="s">
        <v>25450</v>
      </c>
      <c r="J88" t="s">
        <v>8478</v>
      </c>
      <c r="K88" t="s">
        <v>25452</v>
      </c>
      <c r="L88" t="s">
        <v>25453</v>
      </c>
      <c r="M88" t="s">
        <v>25454</v>
      </c>
      <c r="N88" t="s">
        <v>25455</v>
      </c>
      <c r="O88" t="s">
        <v>74</v>
      </c>
      <c r="P88" t="s">
        <v>74</v>
      </c>
      <c r="Q88" t="s">
        <v>74</v>
      </c>
      <c r="R88">
        <v>92</v>
      </c>
      <c r="S88">
        <v>113</v>
      </c>
      <c r="T88">
        <v>6</v>
      </c>
      <c r="U88">
        <v>79</v>
      </c>
      <c r="V88" t="s">
        <v>1775</v>
      </c>
      <c r="W88" t="s">
        <v>1776</v>
      </c>
      <c r="X88" t="s">
        <v>1777</v>
      </c>
      <c r="Y88" t="s">
        <v>1778</v>
      </c>
      <c r="Z88" t="s">
        <v>1779</v>
      </c>
      <c r="AA88" t="s">
        <v>1780</v>
      </c>
      <c r="AB88" t="s">
        <v>1781</v>
      </c>
      <c r="AC88" t="s">
        <v>124</v>
      </c>
      <c r="AD88">
        <v>2017</v>
      </c>
      <c r="AE88">
        <v>109</v>
      </c>
      <c r="AF88">
        <v>5</v>
      </c>
      <c r="AG88">
        <v>635</v>
      </c>
      <c r="AH88">
        <v>652</v>
      </c>
      <c r="AI88" t="s">
        <v>74</v>
      </c>
      <c r="AJ88" t="s">
        <v>25456</v>
      </c>
      <c r="AK88" t="str">
        <f>HYPERLINK("http://dx.doi.org/10.1037/edu0000172","http://dx.doi.org/10.1037/edu0000172")</f>
        <v>http://dx.doi.org/10.1037/edu0000172</v>
      </c>
      <c r="AL88">
        <v>18</v>
      </c>
      <c r="AM88" t="s">
        <v>126</v>
      </c>
      <c r="AN88" t="s">
        <v>100</v>
      </c>
      <c r="AO88" t="s">
        <v>101</v>
      </c>
      <c r="AP88" t="s">
        <v>74</v>
      </c>
      <c r="AQ88" s="8" t="s">
        <v>936</v>
      </c>
      <c r="AR88" t="s">
        <v>25458</v>
      </c>
      <c r="AS88" s="4">
        <v>96</v>
      </c>
      <c r="AT88" t="s">
        <v>1878</v>
      </c>
      <c r="AU88" s="3" t="s">
        <v>26977</v>
      </c>
      <c r="AX88" s="8">
        <v>1</v>
      </c>
      <c r="AY88" t="s">
        <v>25446</v>
      </c>
      <c r="AZ88" t="s">
        <v>25447</v>
      </c>
      <c r="BA88" s="8">
        <v>1</v>
      </c>
      <c r="BB88" s="8">
        <v>1</v>
      </c>
      <c r="BC88" t="s">
        <v>78</v>
      </c>
      <c r="BD88" t="s">
        <v>25448</v>
      </c>
      <c r="BE88" t="s">
        <v>25449</v>
      </c>
      <c r="BF88" t="s">
        <v>25450</v>
      </c>
      <c r="BG88" t="s">
        <v>8478</v>
      </c>
      <c r="BH88" t="s">
        <v>25452</v>
      </c>
      <c r="BI88" t="s">
        <v>25453</v>
      </c>
      <c r="BJ88" t="s">
        <v>25454</v>
      </c>
      <c r="BK88" t="s">
        <v>25455</v>
      </c>
      <c r="BL88" t="s">
        <v>74</v>
      </c>
      <c r="BM88" t="s">
        <v>74</v>
      </c>
      <c r="BN88" t="s">
        <v>74</v>
      </c>
      <c r="BO88">
        <v>92</v>
      </c>
      <c r="BP88">
        <v>113</v>
      </c>
      <c r="BQ88">
        <v>6</v>
      </c>
      <c r="BR88">
        <v>79</v>
      </c>
      <c r="BS88" t="s">
        <v>1775</v>
      </c>
      <c r="BT88" t="s">
        <v>1776</v>
      </c>
      <c r="BU88" t="s">
        <v>1777</v>
      </c>
      <c r="BV88" t="s">
        <v>1778</v>
      </c>
      <c r="BW88" t="s">
        <v>1779</v>
      </c>
      <c r="BX88" t="s">
        <v>1780</v>
      </c>
      <c r="BY88" t="s">
        <v>1781</v>
      </c>
      <c r="BZ88" t="s">
        <v>124</v>
      </c>
      <c r="CA88">
        <v>2017</v>
      </c>
      <c r="CB88">
        <v>109</v>
      </c>
      <c r="CC88">
        <v>5</v>
      </c>
      <c r="CD88">
        <v>635</v>
      </c>
      <c r="CE88">
        <v>652</v>
      </c>
      <c r="CF88" t="s">
        <v>74</v>
      </c>
      <c r="CG88" t="s">
        <v>25456</v>
      </c>
      <c r="CH88" t="str">
        <f>HYPERLINK("http://dx.doi.org/10.1037/edu0000172","http://dx.doi.org/10.1037/edu0000172")</f>
        <v>http://dx.doi.org/10.1037/edu0000172</v>
      </c>
      <c r="CI88">
        <v>18</v>
      </c>
      <c r="CJ88" t="s">
        <v>126</v>
      </c>
      <c r="CK88" t="s">
        <v>100</v>
      </c>
      <c r="CL88" t="s">
        <v>101</v>
      </c>
      <c r="CM88" t="s">
        <v>74</v>
      </c>
      <c r="CN88" s="8">
        <v>1</v>
      </c>
      <c r="CO88" t="s">
        <v>25458</v>
      </c>
      <c r="CP88" s="4">
        <v>1</v>
      </c>
      <c r="CR88">
        <v>87</v>
      </c>
      <c r="CS88" s="4">
        <v>96</v>
      </c>
    </row>
    <row r="89" spans="1:97" x14ac:dyDescent="0.25">
      <c r="A89" t="s">
        <v>7143</v>
      </c>
      <c r="B89" t="s">
        <v>7144</v>
      </c>
      <c r="C89" t="s">
        <v>7145</v>
      </c>
      <c r="D89" s="8" t="s">
        <v>7150</v>
      </c>
      <c r="E89" t="s">
        <v>7146</v>
      </c>
      <c r="F89" t="s">
        <v>78</v>
      </c>
      <c r="G89" t="s">
        <v>7147</v>
      </c>
      <c r="H89" t="s">
        <v>7148</v>
      </c>
      <c r="I89" t="s">
        <v>7149</v>
      </c>
      <c r="J89" t="s">
        <v>2776</v>
      </c>
      <c r="K89" t="s">
        <v>3779</v>
      </c>
      <c r="L89" t="s">
        <v>3780</v>
      </c>
      <c r="M89" t="s">
        <v>74</v>
      </c>
      <c r="N89" t="s">
        <v>7151</v>
      </c>
      <c r="O89" t="s">
        <v>74</v>
      </c>
      <c r="P89" t="s">
        <v>74</v>
      </c>
      <c r="Q89" t="s">
        <v>74</v>
      </c>
      <c r="R89">
        <v>27</v>
      </c>
      <c r="S89">
        <v>154</v>
      </c>
      <c r="T89">
        <v>2</v>
      </c>
      <c r="U89">
        <v>92</v>
      </c>
      <c r="V89" t="s">
        <v>927</v>
      </c>
      <c r="W89" t="s">
        <v>225</v>
      </c>
      <c r="X89" t="s">
        <v>928</v>
      </c>
      <c r="Y89" t="s">
        <v>7152</v>
      </c>
      <c r="Z89" t="s">
        <v>7153</v>
      </c>
      <c r="AA89" t="s">
        <v>7154</v>
      </c>
      <c r="AB89" t="s">
        <v>7155</v>
      </c>
      <c r="AC89" t="s">
        <v>686</v>
      </c>
      <c r="AD89">
        <v>2013</v>
      </c>
      <c r="AE89">
        <v>7</v>
      </c>
      <c r="AF89">
        <v>4</v>
      </c>
      <c r="AG89">
        <v>509</v>
      </c>
      <c r="AH89">
        <v>516</v>
      </c>
      <c r="AI89" t="s">
        <v>74</v>
      </c>
      <c r="AJ89" t="s">
        <v>7156</v>
      </c>
      <c r="AK89" t="str">
        <f>HYPERLINK("http://dx.doi.org/10.1016/j.rasd.2012.12.004","http://dx.doi.org/10.1016/j.rasd.2012.12.004")</f>
        <v>http://dx.doi.org/10.1016/j.rasd.2012.12.004</v>
      </c>
      <c r="AL89">
        <v>8</v>
      </c>
      <c r="AM89" t="s">
        <v>7157</v>
      </c>
      <c r="AN89" t="s">
        <v>100</v>
      </c>
      <c r="AO89" t="s">
        <v>7158</v>
      </c>
      <c r="AP89" t="s">
        <v>74</v>
      </c>
      <c r="AQ89" t="s">
        <v>74</v>
      </c>
      <c r="AR89" t="s">
        <v>7160</v>
      </c>
      <c r="AS89" s="4">
        <v>95</v>
      </c>
      <c r="AT89" t="s">
        <v>7160</v>
      </c>
      <c r="AU89" s="3" t="s">
        <v>26977</v>
      </c>
      <c r="AX89">
        <v>0</v>
      </c>
      <c r="AY89" t="s">
        <v>7144</v>
      </c>
      <c r="AZ89" t="s">
        <v>7145</v>
      </c>
      <c r="BA89" s="8">
        <v>1</v>
      </c>
      <c r="BB89">
        <v>0</v>
      </c>
      <c r="BC89" t="s">
        <v>78</v>
      </c>
      <c r="BD89" t="s">
        <v>7147</v>
      </c>
      <c r="BE89" t="s">
        <v>7148</v>
      </c>
      <c r="BF89" t="s">
        <v>7149</v>
      </c>
      <c r="BG89" t="s">
        <v>2776</v>
      </c>
      <c r="BH89" t="s">
        <v>3779</v>
      </c>
      <c r="BI89" t="s">
        <v>3780</v>
      </c>
      <c r="BJ89" t="s">
        <v>74</v>
      </c>
      <c r="BK89" t="s">
        <v>7151</v>
      </c>
      <c r="BL89" t="s">
        <v>74</v>
      </c>
      <c r="BM89" t="s">
        <v>74</v>
      </c>
      <c r="BN89" t="s">
        <v>74</v>
      </c>
      <c r="BO89">
        <v>27</v>
      </c>
      <c r="BP89">
        <v>154</v>
      </c>
      <c r="BQ89">
        <v>2</v>
      </c>
      <c r="BR89">
        <v>92</v>
      </c>
      <c r="BS89" t="s">
        <v>927</v>
      </c>
      <c r="BT89" t="s">
        <v>225</v>
      </c>
      <c r="BU89" t="s">
        <v>928</v>
      </c>
      <c r="BV89" t="s">
        <v>7152</v>
      </c>
      <c r="BW89" t="s">
        <v>7153</v>
      </c>
      <c r="BX89" t="s">
        <v>7154</v>
      </c>
      <c r="BY89" t="s">
        <v>7155</v>
      </c>
      <c r="BZ89" t="s">
        <v>686</v>
      </c>
      <c r="CA89">
        <v>2013</v>
      </c>
      <c r="CB89">
        <v>7</v>
      </c>
      <c r="CC89">
        <v>4</v>
      </c>
      <c r="CD89">
        <v>509</v>
      </c>
      <c r="CE89">
        <v>516</v>
      </c>
      <c r="CF89" t="s">
        <v>74</v>
      </c>
      <c r="CG89" t="s">
        <v>7156</v>
      </c>
      <c r="CH89" t="str">
        <f>HYPERLINK("http://dx.doi.org/10.1016/j.rasd.2012.12.004","http://dx.doi.org/10.1016/j.rasd.2012.12.004")</f>
        <v>http://dx.doi.org/10.1016/j.rasd.2012.12.004</v>
      </c>
      <c r="CI89">
        <v>8</v>
      </c>
      <c r="CJ89" t="s">
        <v>7157</v>
      </c>
      <c r="CK89" t="s">
        <v>100</v>
      </c>
      <c r="CL89" t="s">
        <v>7158</v>
      </c>
      <c r="CM89" t="s">
        <v>74</v>
      </c>
      <c r="CN89">
        <v>0</v>
      </c>
      <c r="CO89" t="s">
        <v>7160</v>
      </c>
      <c r="CP89" s="4">
        <v>1</v>
      </c>
      <c r="CR89">
        <v>88</v>
      </c>
      <c r="CS89" s="4">
        <v>95</v>
      </c>
    </row>
    <row r="90" spans="1:97" x14ac:dyDescent="0.25">
      <c r="A90" t="s">
        <v>10216</v>
      </c>
      <c r="B90" t="s">
        <v>10217</v>
      </c>
      <c r="C90" t="s">
        <v>10218</v>
      </c>
      <c r="D90" s="8" t="s">
        <v>10222</v>
      </c>
      <c r="E90" s="8" t="s">
        <v>1764</v>
      </c>
      <c r="F90" t="s">
        <v>78</v>
      </c>
      <c r="G90" t="s">
        <v>10219</v>
      </c>
      <c r="H90" t="s">
        <v>10220</v>
      </c>
      <c r="I90" t="s">
        <v>10221</v>
      </c>
      <c r="J90" t="s">
        <v>10223</v>
      </c>
      <c r="K90" t="s">
        <v>10224</v>
      </c>
      <c r="L90" t="s">
        <v>10225</v>
      </c>
      <c r="M90" t="s">
        <v>74</v>
      </c>
      <c r="N90" t="s">
        <v>74</v>
      </c>
      <c r="O90" t="s">
        <v>10226</v>
      </c>
      <c r="P90" t="s">
        <v>6897</v>
      </c>
      <c r="Q90" t="s">
        <v>10227</v>
      </c>
      <c r="R90">
        <v>110</v>
      </c>
      <c r="S90">
        <v>137</v>
      </c>
      <c r="T90">
        <v>31</v>
      </c>
      <c r="U90">
        <v>179</v>
      </c>
      <c r="V90" t="s">
        <v>1775</v>
      </c>
      <c r="W90" t="s">
        <v>1776</v>
      </c>
      <c r="X90" t="s">
        <v>1777</v>
      </c>
      <c r="Y90" t="s">
        <v>1778</v>
      </c>
      <c r="Z90" t="s">
        <v>1779</v>
      </c>
      <c r="AA90" t="s">
        <v>1780</v>
      </c>
      <c r="AB90" t="s">
        <v>1781</v>
      </c>
      <c r="AC90" t="s">
        <v>374</v>
      </c>
      <c r="AD90">
        <v>2017</v>
      </c>
      <c r="AE90">
        <v>109</v>
      </c>
      <c r="AF90">
        <v>1</v>
      </c>
      <c r="AG90">
        <v>131</v>
      </c>
      <c r="AH90" t="s">
        <v>10228</v>
      </c>
      <c r="AI90" t="s">
        <v>74</v>
      </c>
      <c r="AJ90" t="s">
        <v>10229</v>
      </c>
      <c r="AK90" t="str">
        <f>HYPERLINK("http://dx.doi.org/10.1037/edu0000108","http://dx.doi.org/10.1037/edu0000108")</f>
        <v>http://dx.doi.org/10.1037/edu0000108</v>
      </c>
      <c r="AL90">
        <v>18</v>
      </c>
      <c r="AM90" t="s">
        <v>126</v>
      </c>
      <c r="AN90" t="s">
        <v>100</v>
      </c>
      <c r="AO90" t="s">
        <v>101</v>
      </c>
      <c r="AP90" t="s">
        <v>74</v>
      </c>
      <c r="AQ90" s="8" t="s">
        <v>809</v>
      </c>
      <c r="AR90" t="s">
        <v>10231</v>
      </c>
      <c r="AS90" s="4">
        <v>94</v>
      </c>
      <c r="AT90" t="s">
        <v>8877</v>
      </c>
      <c r="AU90" s="3" t="s">
        <v>26977</v>
      </c>
      <c r="AX90">
        <v>0</v>
      </c>
      <c r="AY90" t="s">
        <v>10217</v>
      </c>
      <c r="AZ90" t="s">
        <v>10218</v>
      </c>
      <c r="BA90" s="8">
        <v>1</v>
      </c>
      <c r="BB90" s="8">
        <v>1</v>
      </c>
      <c r="BC90" t="s">
        <v>78</v>
      </c>
      <c r="BD90" t="s">
        <v>10219</v>
      </c>
      <c r="BE90" t="s">
        <v>10220</v>
      </c>
      <c r="BF90" t="s">
        <v>10221</v>
      </c>
      <c r="BG90" t="s">
        <v>10223</v>
      </c>
      <c r="BH90" t="s">
        <v>10224</v>
      </c>
      <c r="BI90" t="s">
        <v>10225</v>
      </c>
      <c r="BJ90" t="s">
        <v>74</v>
      </c>
      <c r="BK90" t="s">
        <v>74</v>
      </c>
      <c r="BL90" t="s">
        <v>10226</v>
      </c>
      <c r="BM90" t="s">
        <v>6897</v>
      </c>
      <c r="BN90" t="s">
        <v>10227</v>
      </c>
      <c r="BO90">
        <v>110</v>
      </c>
      <c r="BP90">
        <v>137</v>
      </c>
      <c r="BQ90">
        <v>31</v>
      </c>
      <c r="BR90">
        <v>179</v>
      </c>
      <c r="BS90" t="s">
        <v>1775</v>
      </c>
      <c r="BT90" t="s">
        <v>1776</v>
      </c>
      <c r="BU90" t="s">
        <v>1777</v>
      </c>
      <c r="BV90" t="s">
        <v>1778</v>
      </c>
      <c r="BW90" t="s">
        <v>1779</v>
      </c>
      <c r="BX90" t="s">
        <v>1780</v>
      </c>
      <c r="BY90" t="s">
        <v>1781</v>
      </c>
      <c r="BZ90" t="s">
        <v>374</v>
      </c>
      <c r="CA90">
        <v>2017</v>
      </c>
      <c r="CB90">
        <v>109</v>
      </c>
      <c r="CC90">
        <v>1</v>
      </c>
      <c r="CD90">
        <v>131</v>
      </c>
      <c r="CE90" t="s">
        <v>10228</v>
      </c>
      <c r="CF90" t="s">
        <v>74</v>
      </c>
      <c r="CG90" t="s">
        <v>10229</v>
      </c>
      <c r="CH90" t="str">
        <f>HYPERLINK("http://dx.doi.org/10.1037/edu0000108","http://dx.doi.org/10.1037/edu0000108")</f>
        <v>http://dx.doi.org/10.1037/edu0000108</v>
      </c>
      <c r="CI90">
        <v>18</v>
      </c>
      <c r="CJ90" t="s">
        <v>126</v>
      </c>
      <c r="CK90" t="s">
        <v>100</v>
      </c>
      <c r="CL90" t="s">
        <v>101</v>
      </c>
      <c r="CM90" t="s">
        <v>74</v>
      </c>
      <c r="CN90" s="8">
        <v>1</v>
      </c>
      <c r="CO90" t="s">
        <v>10231</v>
      </c>
      <c r="CP90" s="4">
        <v>1</v>
      </c>
      <c r="CR90">
        <v>89</v>
      </c>
      <c r="CS90" s="4">
        <v>94</v>
      </c>
    </row>
    <row r="91" spans="1:97" x14ac:dyDescent="0.25">
      <c r="A91" t="s">
        <v>21914</v>
      </c>
      <c r="B91" t="s">
        <v>21915</v>
      </c>
      <c r="C91" t="s">
        <v>21916</v>
      </c>
      <c r="D91" s="8" t="s">
        <v>21920</v>
      </c>
      <c r="E91" t="s">
        <v>6909</v>
      </c>
      <c r="F91" t="s">
        <v>78</v>
      </c>
      <c r="G91" t="s">
        <v>21917</v>
      </c>
      <c r="H91" t="s">
        <v>21918</v>
      </c>
      <c r="I91" t="s">
        <v>21919</v>
      </c>
      <c r="J91" t="s">
        <v>21921</v>
      </c>
      <c r="K91" t="s">
        <v>21922</v>
      </c>
      <c r="L91" t="s">
        <v>21923</v>
      </c>
      <c r="M91" t="s">
        <v>21924</v>
      </c>
      <c r="N91" t="s">
        <v>21925</v>
      </c>
      <c r="O91" t="s">
        <v>21926</v>
      </c>
      <c r="P91" t="s">
        <v>12899</v>
      </c>
      <c r="Q91" t="s">
        <v>21927</v>
      </c>
      <c r="R91">
        <v>96</v>
      </c>
      <c r="S91">
        <v>102</v>
      </c>
      <c r="T91">
        <v>4</v>
      </c>
      <c r="U91">
        <v>84</v>
      </c>
      <c r="V91" t="s">
        <v>248</v>
      </c>
      <c r="W91" t="s">
        <v>1471</v>
      </c>
      <c r="X91" t="s">
        <v>1472</v>
      </c>
      <c r="Y91" t="s">
        <v>6920</v>
      </c>
      <c r="Z91" t="s">
        <v>6921</v>
      </c>
      <c r="AA91" t="s">
        <v>6922</v>
      </c>
      <c r="AB91" t="s">
        <v>6923</v>
      </c>
      <c r="AC91" t="s">
        <v>180</v>
      </c>
      <c r="AD91">
        <v>2018</v>
      </c>
      <c r="AE91">
        <v>76</v>
      </c>
      <c r="AF91">
        <v>3</v>
      </c>
      <c r="AG91">
        <v>537</v>
      </c>
      <c r="AH91">
        <v>554</v>
      </c>
      <c r="AI91" t="s">
        <v>74</v>
      </c>
      <c r="AJ91" t="s">
        <v>21928</v>
      </c>
      <c r="AK91" t="str">
        <f>HYPERLINK("http://dx.doi.org/10.1007/s10734-017-0224-z","http://dx.doi.org/10.1007/s10734-017-0224-z")</f>
        <v>http://dx.doi.org/10.1007/s10734-017-0224-z</v>
      </c>
      <c r="AL91">
        <v>18</v>
      </c>
      <c r="AM91" t="s">
        <v>278</v>
      </c>
      <c r="AN91" t="s">
        <v>100</v>
      </c>
      <c r="AO91" t="s">
        <v>278</v>
      </c>
      <c r="AP91" t="s">
        <v>74</v>
      </c>
      <c r="AQ91" s="8" t="s">
        <v>21930</v>
      </c>
      <c r="AR91" t="s">
        <v>21931</v>
      </c>
      <c r="AS91" s="4">
        <v>94</v>
      </c>
      <c r="AT91" t="s">
        <v>10231</v>
      </c>
      <c r="AU91" s="3" t="s">
        <v>26977</v>
      </c>
      <c r="AX91">
        <v>0</v>
      </c>
      <c r="AY91" t="s">
        <v>21915</v>
      </c>
      <c r="AZ91" t="s">
        <v>21916</v>
      </c>
      <c r="BA91" s="8">
        <v>1</v>
      </c>
      <c r="BB91">
        <v>0</v>
      </c>
      <c r="BC91" t="s">
        <v>78</v>
      </c>
      <c r="BD91" t="s">
        <v>21917</v>
      </c>
      <c r="BE91" t="s">
        <v>21918</v>
      </c>
      <c r="BF91" t="s">
        <v>21919</v>
      </c>
      <c r="BG91" t="s">
        <v>21921</v>
      </c>
      <c r="BH91" t="s">
        <v>21922</v>
      </c>
      <c r="BI91" t="s">
        <v>21923</v>
      </c>
      <c r="BJ91" t="s">
        <v>21924</v>
      </c>
      <c r="BK91" t="s">
        <v>21925</v>
      </c>
      <c r="BL91" t="s">
        <v>21926</v>
      </c>
      <c r="BM91" t="s">
        <v>12899</v>
      </c>
      <c r="BN91" t="s">
        <v>21927</v>
      </c>
      <c r="BO91">
        <v>96</v>
      </c>
      <c r="BP91">
        <v>102</v>
      </c>
      <c r="BQ91">
        <v>4</v>
      </c>
      <c r="BR91">
        <v>84</v>
      </c>
      <c r="BS91" t="s">
        <v>248</v>
      </c>
      <c r="BT91" t="s">
        <v>1471</v>
      </c>
      <c r="BU91" t="s">
        <v>1472</v>
      </c>
      <c r="BV91" t="s">
        <v>6920</v>
      </c>
      <c r="BW91" t="s">
        <v>6921</v>
      </c>
      <c r="BX91" t="s">
        <v>6922</v>
      </c>
      <c r="BY91" t="s">
        <v>6923</v>
      </c>
      <c r="BZ91" t="s">
        <v>180</v>
      </c>
      <c r="CA91">
        <v>2018</v>
      </c>
      <c r="CB91">
        <v>76</v>
      </c>
      <c r="CC91">
        <v>3</v>
      </c>
      <c r="CD91">
        <v>537</v>
      </c>
      <c r="CE91">
        <v>554</v>
      </c>
      <c r="CF91" t="s">
        <v>74</v>
      </c>
      <c r="CG91" t="s">
        <v>21928</v>
      </c>
      <c r="CH91" t="str">
        <f>HYPERLINK("http://dx.doi.org/10.1007/s10734-017-0224-z","http://dx.doi.org/10.1007/s10734-017-0224-z")</f>
        <v>http://dx.doi.org/10.1007/s10734-017-0224-z</v>
      </c>
      <c r="CI91">
        <v>18</v>
      </c>
      <c r="CJ91" t="s">
        <v>278</v>
      </c>
      <c r="CK91" t="s">
        <v>100</v>
      </c>
      <c r="CL91" t="s">
        <v>278</v>
      </c>
      <c r="CM91" t="s">
        <v>74</v>
      </c>
      <c r="CN91" s="8">
        <v>1</v>
      </c>
      <c r="CO91" t="s">
        <v>21931</v>
      </c>
      <c r="CP91" s="4">
        <v>1</v>
      </c>
      <c r="CR91">
        <v>90</v>
      </c>
      <c r="CS91" s="4">
        <v>94</v>
      </c>
    </row>
    <row r="92" spans="1:97" x14ac:dyDescent="0.25">
      <c r="A92" s="8" t="s">
        <v>8859</v>
      </c>
      <c r="B92" t="s">
        <v>8860</v>
      </c>
      <c r="C92" t="s">
        <v>8861</v>
      </c>
      <c r="D92" t="s">
        <v>8866</v>
      </c>
      <c r="E92" t="s">
        <v>8862</v>
      </c>
      <c r="F92" t="s">
        <v>78</v>
      </c>
      <c r="G92" t="s">
        <v>8863</v>
      </c>
      <c r="H92" t="s">
        <v>8864</v>
      </c>
      <c r="I92" t="s">
        <v>8865</v>
      </c>
      <c r="J92" t="s">
        <v>8077</v>
      </c>
      <c r="K92" t="s">
        <v>8867</v>
      </c>
      <c r="L92" t="s">
        <v>8868</v>
      </c>
      <c r="M92" t="s">
        <v>8869</v>
      </c>
      <c r="N92" t="s">
        <v>8870</v>
      </c>
      <c r="O92" t="s">
        <v>74</v>
      </c>
      <c r="P92" t="s">
        <v>74</v>
      </c>
      <c r="Q92" t="s">
        <v>74</v>
      </c>
      <c r="R92">
        <v>51</v>
      </c>
      <c r="S92">
        <v>126</v>
      </c>
      <c r="T92">
        <v>3</v>
      </c>
      <c r="U92">
        <v>108</v>
      </c>
      <c r="V92" t="s">
        <v>476</v>
      </c>
      <c r="W92" t="s">
        <v>477</v>
      </c>
      <c r="X92" t="s">
        <v>478</v>
      </c>
      <c r="Y92" t="s">
        <v>8871</v>
      </c>
      <c r="Z92" t="s">
        <v>8872</v>
      </c>
      <c r="AA92" t="s">
        <v>8873</v>
      </c>
      <c r="AB92" t="s">
        <v>8874</v>
      </c>
      <c r="AC92" t="s">
        <v>784</v>
      </c>
      <c r="AD92">
        <v>2014</v>
      </c>
      <c r="AE92">
        <v>56</v>
      </c>
      <c r="AF92">
        <v>2</v>
      </c>
      <c r="AG92">
        <v>220</v>
      </c>
      <c r="AH92">
        <v>229</v>
      </c>
      <c r="AI92" t="s">
        <v>74</v>
      </c>
      <c r="AJ92" t="s">
        <v>8875</v>
      </c>
      <c r="AK92" t="str">
        <f>HYPERLINK("http://dx.doi.org/10.1080/00131881.2014.898916","http://dx.doi.org/10.1080/00131881.2014.898916")</f>
        <v>http://dx.doi.org/10.1080/00131881.2014.898916</v>
      </c>
      <c r="AL92">
        <v>10</v>
      </c>
      <c r="AM92" t="s">
        <v>278</v>
      </c>
      <c r="AN92" t="s">
        <v>100</v>
      </c>
      <c r="AO92" t="s">
        <v>278</v>
      </c>
      <c r="AP92" t="s">
        <v>74</v>
      </c>
      <c r="AQ92" t="s">
        <v>74</v>
      </c>
      <c r="AR92" t="s">
        <v>8877</v>
      </c>
      <c r="AS92" s="4">
        <v>94</v>
      </c>
      <c r="AT92" t="s">
        <v>21931</v>
      </c>
      <c r="AU92" s="3" t="s">
        <v>26977</v>
      </c>
      <c r="AX92" s="8">
        <v>1</v>
      </c>
      <c r="AY92" t="s">
        <v>8860</v>
      </c>
      <c r="AZ92" t="s">
        <v>8861</v>
      </c>
      <c r="BA92">
        <v>0</v>
      </c>
      <c r="BB92">
        <v>0</v>
      </c>
      <c r="BC92" t="s">
        <v>78</v>
      </c>
      <c r="BD92" t="s">
        <v>8863</v>
      </c>
      <c r="BE92" t="s">
        <v>8864</v>
      </c>
      <c r="BF92" t="s">
        <v>8865</v>
      </c>
      <c r="BG92" t="s">
        <v>8077</v>
      </c>
      <c r="BH92" t="s">
        <v>8867</v>
      </c>
      <c r="BI92" t="s">
        <v>8868</v>
      </c>
      <c r="BJ92" t="s">
        <v>8869</v>
      </c>
      <c r="BK92" t="s">
        <v>8870</v>
      </c>
      <c r="BL92" t="s">
        <v>74</v>
      </c>
      <c r="BM92" t="s">
        <v>74</v>
      </c>
      <c r="BN92" t="s">
        <v>74</v>
      </c>
      <c r="BO92">
        <v>51</v>
      </c>
      <c r="BP92">
        <v>126</v>
      </c>
      <c r="BQ92">
        <v>3</v>
      </c>
      <c r="BR92">
        <v>108</v>
      </c>
      <c r="BS92" t="s">
        <v>476</v>
      </c>
      <c r="BT92" t="s">
        <v>477</v>
      </c>
      <c r="BU92" t="s">
        <v>478</v>
      </c>
      <c r="BV92" t="s">
        <v>8871</v>
      </c>
      <c r="BW92" t="s">
        <v>8872</v>
      </c>
      <c r="BX92" t="s">
        <v>8873</v>
      </c>
      <c r="BY92" t="s">
        <v>8874</v>
      </c>
      <c r="BZ92" t="s">
        <v>784</v>
      </c>
      <c r="CA92">
        <v>2014</v>
      </c>
      <c r="CB92">
        <v>56</v>
      </c>
      <c r="CC92">
        <v>2</v>
      </c>
      <c r="CD92">
        <v>220</v>
      </c>
      <c r="CE92">
        <v>229</v>
      </c>
      <c r="CF92" t="s">
        <v>74</v>
      </c>
      <c r="CG92" t="s">
        <v>8875</v>
      </c>
      <c r="CH92" t="str">
        <f>HYPERLINK("http://dx.doi.org/10.1080/00131881.2014.898916","http://dx.doi.org/10.1080/00131881.2014.898916")</f>
        <v>http://dx.doi.org/10.1080/00131881.2014.898916</v>
      </c>
      <c r="CI92">
        <v>10</v>
      </c>
      <c r="CJ92" t="s">
        <v>278</v>
      </c>
      <c r="CK92" t="s">
        <v>100</v>
      </c>
      <c r="CL92" t="s">
        <v>278</v>
      </c>
      <c r="CM92" t="s">
        <v>74</v>
      </c>
      <c r="CN92">
        <v>0</v>
      </c>
      <c r="CO92" t="s">
        <v>8877</v>
      </c>
      <c r="CP92" s="4">
        <v>1</v>
      </c>
      <c r="CR92">
        <v>91</v>
      </c>
      <c r="CS92" s="4">
        <v>94</v>
      </c>
    </row>
    <row r="93" spans="1:97" x14ac:dyDescent="0.25">
      <c r="A93" t="s">
        <v>25225</v>
      </c>
      <c r="B93" t="s">
        <v>25226</v>
      </c>
      <c r="C93" t="s">
        <v>25227</v>
      </c>
      <c r="D93" s="8" t="s">
        <v>25231</v>
      </c>
      <c r="E93" t="s">
        <v>6909</v>
      </c>
      <c r="F93" t="s">
        <v>78</v>
      </c>
      <c r="G93" t="s">
        <v>25228</v>
      </c>
      <c r="H93" t="s">
        <v>25229</v>
      </c>
      <c r="I93" t="s">
        <v>25230</v>
      </c>
      <c r="J93" t="s">
        <v>16551</v>
      </c>
      <c r="K93" t="s">
        <v>25232</v>
      </c>
      <c r="L93" t="s">
        <v>25233</v>
      </c>
      <c r="M93" t="s">
        <v>74</v>
      </c>
      <c r="N93" t="s">
        <v>74</v>
      </c>
      <c r="O93" t="s">
        <v>74</v>
      </c>
      <c r="P93" t="s">
        <v>74</v>
      </c>
      <c r="Q93" t="s">
        <v>74</v>
      </c>
      <c r="R93">
        <v>26</v>
      </c>
      <c r="S93">
        <v>116</v>
      </c>
      <c r="T93">
        <v>0</v>
      </c>
      <c r="U93">
        <v>59</v>
      </c>
      <c r="V93" t="s">
        <v>248</v>
      </c>
      <c r="W93" t="s">
        <v>1471</v>
      </c>
      <c r="X93" t="s">
        <v>1472</v>
      </c>
      <c r="Y93" t="s">
        <v>6920</v>
      </c>
      <c r="Z93" t="s">
        <v>6921</v>
      </c>
      <c r="AA93" t="s">
        <v>6922</v>
      </c>
      <c r="AB93" t="s">
        <v>6923</v>
      </c>
      <c r="AC93" t="s">
        <v>180</v>
      </c>
      <c r="AD93">
        <v>2012</v>
      </c>
      <c r="AE93">
        <v>64</v>
      </c>
      <c r="AF93">
        <v>3</v>
      </c>
      <c r="AG93">
        <v>317</v>
      </c>
      <c r="AH93">
        <v>335</v>
      </c>
      <c r="AI93" t="s">
        <v>74</v>
      </c>
      <c r="AJ93" t="s">
        <v>25234</v>
      </c>
      <c r="AK93" t="str">
        <f>HYPERLINK("http://dx.doi.org/10.1007/s10734-011-9496-x","http://dx.doi.org/10.1007/s10734-011-9496-x")</f>
        <v>http://dx.doi.org/10.1007/s10734-011-9496-x</v>
      </c>
      <c r="AL93">
        <v>19</v>
      </c>
      <c r="AM93" t="s">
        <v>278</v>
      </c>
      <c r="AN93" t="s">
        <v>100</v>
      </c>
      <c r="AO93" t="s">
        <v>278</v>
      </c>
      <c r="AP93" t="s">
        <v>74</v>
      </c>
      <c r="AQ93" t="s">
        <v>74</v>
      </c>
      <c r="AR93" t="s">
        <v>25236</v>
      </c>
      <c r="AS93" s="4">
        <v>92</v>
      </c>
      <c r="AT93" t="s">
        <v>25236</v>
      </c>
      <c r="AU93" s="3"/>
      <c r="AX93">
        <v>0</v>
      </c>
      <c r="AY93" t="s">
        <v>25226</v>
      </c>
      <c r="AZ93" t="s">
        <v>25227</v>
      </c>
      <c r="BA93" s="8">
        <v>1</v>
      </c>
      <c r="BB93">
        <v>0</v>
      </c>
      <c r="BC93" t="s">
        <v>78</v>
      </c>
      <c r="BD93" t="s">
        <v>25228</v>
      </c>
      <c r="BE93" t="s">
        <v>25229</v>
      </c>
      <c r="BF93" t="s">
        <v>25230</v>
      </c>
      <c r="BG93" t="s">
        <v>16551</v>
      </c>
      <c r="BH93" t="s">
        <v>25232</v>
      </c>
      <c r="BI93" t="s">
        <v>25233</v>
      </c>
      <c r="BJ93" t="s">
        <v>74</v>
      </c>
      <c r="BK93" t="s">
        <v>74</v>
      </c>
      <c r="BL93" t="s">
        <v>74</v>
      </c>
      <c r="BM93" t="s">
        <v>74</v>
      </c>
      <c r="BN93" t="s">
        <v>74</v>
      </c>
      <c r="BO93">
        <v>26</v>
      </c>
      <c r="BP93">
        <v>116</v>
      </c>
      <c r="BQ93">
        <v>0</v>
      </c>
      <c r="BR93">
        <v>59</v>
      </c>
      <c r="BS93" t="s">
        <v>248</v>
      </c>
      <c r="BT93" t="s">
        <v>1471</v>
      </c>
      <c r="BU93" t="s">
        <v>1472</v>
      </c>
      <c r="BV93" t="s">
        <v>6920</v>
      </c>
      <c r="BW93" t="s">
        <v>6921</v>
      </c>
      <c r="BX93" t="s">
        <v>6922</v>
      </c>
      <c r="BY93" t="s">
        <v>6923</v>
      </c>
      <c r="BZ93" t="s">
        <v>180</v>
      </c>
      <c r="CA93">
        <v>2012</v>
      </c>
      <c r="CB93">
        <v>64</v>
      </c>
      <c r="CC93">
        <v>3</v>
      </c>
      <c r="CD93">
        <v>317</v>
      </c>
      <c r="CE93">
        <v>335</v>
      </c>
      <c r="CF93" t="s">
        <v>74</v>
      </c>
      <c r="CG93" t="s">
        <v>25234</v>
      </c>
      <c r="CH93" t="str">
        <f>HYPERLINK("http://dx.doi.org/10.1007/s10734-011-9496-x","http://dx.doi.org/10.1007/s10734-011-9496-x")</f>
        <v>http://dx.doi.org/10.1007/s10734-011-9496-x</v>
      </c>
      <c r="CI93">
        <v>19</v>
      </c>
      <c r="CJ93" t="s">
        <v>278</v>
      </c>
      <c r="CK93" t="s">
        <v>100</v>
      </c>
      <c r="CL93" t="s">
        <v>278</v>
      </c>
      <c r="CM93" t="s">
        <v>74</v>
      </c>
      <c r="CN93">
        <v>0</v>
      </c>
      <c r="CO93" t="s">
        <v>25236</v>
      </c>
      <c r="CP93" s="4">
        <v>1</v>
      </c>
      <c r="CR93">
        <v>92</v>
      </c>
      <c r="CS93" s="4">
        <v>92</v>
      </c>
    </row>
    <row r="94" spans="1:97" x14ac:dyDescent="0.25">
      <c r="A94" t="s">
        <v>13956</v>
      </c>
      <c r="B94" t="s">
        <v>13956</v>
      </c>
      <c r="C94" t="s">
        <v>13957</v>
      </c>
      <c r="D94" s="14" t="s">
        <v>13961</v>
      </c>
      <c r="E94" t="s">
        <v>608</v>
      </c>
      <c r="AQ94" s="14" t="s">
        <v>280</v>
      </c>
      <c r="AU94" s="3"/>
      <c r="AX94">
        <v>0</v>
      </c>
      <c r="AY94" t="s">
        <v>13956</v>
      </c>
      <c r="AZ94" t="s">
        <v>13957</v>
      </c>
      <c r="BA94" s="14">
        <v>1</v>
      </c>
      <c r="BB94">
        <v>0</v>
      </c>
      <c r="CN94" s="14">
        <v>1</v>
      </c>
      <c r="CP94">
        <v>0</v>
      </c>
      <c r="CR94">
        <v>93</v>
      </c>
      <c r="CS94">
        <v>91</v>
      </c>
    </row>
    <row r="95" spans="1:97" x14ac:dyDescent="0.25">
      <c r="A95" t="s">
        <v>6168</v>
      </c>
      <c r="B95" t="s">
        <v>6169</v>
      </c>
      <c r="C95" t="s">
        <v>6170</v>
      </c>
      <c r="D95" s="14" t="s">
        <v>6174</v>
      </c>
      <c r="E95" t="s">
        <v>2248</v>
      </c>
      <c r="AQ95" s="14" t="s">
        <v>379</v>
      </c>
      <c r="AU95" s="3"/>
      <c r="AX95">
        <v>0</v>
      </c>
      <c r="AY95" t="s">
        <v>6169</v>
      </c>
      <c r="AZ95" t="s">
        <v>6170</v>
      </c>
      <c r="BA95" s="14">
        <v>1</v>
      </c>
      <c r="BB95">
        <v>0</v>
      </c>
      <c r="CN95" s="14">
        <v>1</v>
      </c>
      <c r="CP95">
        <v>0</v>
      </c>
      <c r="CR95">
        <v>94</v>
      </c>
      <c r="CS95">
        <v>91</v>
      </c>
    </row>
    <row r="96" spans="1:97" x14ac:dyDescent="0.25">
      <c r="A96" t="s">
        <v>19908</v>
      </c>
      <c r="B96" t="s">
        <v>19909</v>
      </c>
      <c r="C96" t="s">
        <v>19910</v>
      </c>
      <c r="D96" s="14" t="s">
        <v>19914</v>
      </c>
      <c r="E96" s="14" t="s">
        <v>1119</v>
      </c>
      <c r="AQ96" t="s">
        <v>74</v>
      </c>
      <c r="AU96" s="3"/>
      <c r="AX96">
        <v>0</v>
      </c>
      <c r="AY96" t="s">
        <v>19909</v>
      </c>
      <c r="AZ96" t="s">
        <v>19910</v>
      </c>
      <c r="BA96" s="14">
        <v>1</v>
      </c>
      <c r="BB96" s="14">
        <v>1</v>
      </c>
      <c r="CN96">
        <v>0</v>
      </c>
      <c r="CP96">
        <v>0</v>
      </c>
      <c r="CR96">
        <v>95</v>
      </c>
      <c r="CS96">
        <v>91</v>
      </c>
    </row>
    <row r="97" spans="1:97" x14ac:dyDescent="0.25">
      <c r="A97" t="s">
        <v>2592</v>
      </c>
      <c r="B97" t="s">
        <v>2593</v>
      </c>
      <c r="C97" t="s">
        <v>2594</v>
      </c>
      <c r="D97" s="14" t="s">
        <v>2599</v>
      </c>
      <c r="E97" t="s">
        <v>2595</v>
      </c>
      <c r="AQ97" s="14" t="s">
        <v>486</v>
      </c>
      <c r="AU97" s="3"/>
      <c r="AX97">
        <v>0</v>
      </c>
      <c r="AY97" t="s">
        <v>2593</v>
      </c>
      <c r="AZ97" t="s">
        <v>2594</v>
      </c>
      <c r="BA97" s="14">
        <v>1</v>
      </c>
      <c r="BB97">
        <v>0</v>
      </c>
      <c r="CN97" s="14">
        <v>1</v>
      </c>
      <c r="CP97">
        <v>0</v>
      </c>
      <c r="CR97">
        <v>96</v>
      </c>
      <c r="CS97">
        <v>91</v>
      </c>
    </row>
    <row r="98" spans="1:97" x14ac:dyDescent="0.25">
      <c r="A98" t="s">
        <v>18616</v>
      </c>
      <c r="B98" t="s">
        <v>18617</v>
      </c>
      <c r="C98" t="s">
        <v>18618</v>
      </c>
      <c r="D98" s="14" t="s">
        <v>18622</v>
      </c>
      <c r="E98" t="s">
        <v>3984</v>
      </c>
      <c r="AQ98" t="s">
        <v>74</v>
      </c>
      <c r="AU98" s="3"/>
      <c r="AX98">
        <v>0</v>
      </c>
      <c r="AY98" t="s">
        <v>18617</v>
      </c>
      <c r="AZ98" t="s">
        <v>18618</v>
      </c>
      <c r="BA98" s="14">
        <v>1</v>
      </c>
      <c r="BB98">
        <v>0</v>
      </c>
      <c r="CN98">
        <v>0</v>
      </c>
      <c r="CP98">
        <v>0</v>
      </c>
      <c r="CR98">
        <v>97</v>
      </c>
      <c r="CS98">
        <v>90</v>
      </c>
    </row>
    <row r="99" spans="1:97" x14ac:dyDescent="0.25">
      <c r="A99" t="s">
        <v>18341</v>
      </c>
      <c r="B99" t="s">
        <v>18342</v>
      </c>
      <c r="C99" t="s">
        <v>18343</v>
      </c>
      <c r="D99" s="14" t="s">
        <v>18346</v>
      </c>
      <c r="E99" t="s">
        <v>6626</v>
      </c>
      <c r="AQ99" t="s">
        <v>74</v>
      </c>
      <c r="AU99" s="3"/>
      <c r="AX99">
        <v>0</v>
      </c>
      <c r="AY99" t="s">
        <v>18342</v>
      </c>
      <c r="AZ99" t="s">
        <v>18343</v>
      </c>
      <c r="BA99" s="14">
        <v>1</v>
      </c>
      <c r="BB99">
        <v>0</v>
      </c>
      <c r="CN99">
        <v>0</v>
      </c>
      <c r="CP99">
        <v>0</v>
      </c>
      <c r="CR99">
        <v>98</v>
      </c>
      <c r="CS99">
        <v>89</v>
      </c>
    </row>
    <row r="100" spans="1:97" x14ac:dyDescent="0.25">
      <c r="A100" t="s">
        <v>14513</v>
      </c>
      <c r="B100" t="s">
        <v>14514</v>
      </c>
      <c r="C100" t="s">
        <v>14515</v>
      </c>
      <c r="D100" s="14" t="s">
        <v>5129</v>
      </c>
      <c r="E100" s="14" t="s">
        <v>2927</v>
      </c>
      <c r="AQ100" t="s">
        <v>74</v>
      </c>
      <c r="AU100" s="3"/>
      <c r="AX100">
        <v>0</v>
      </c>
      <c r="AY100" t="s">
        <v>14514</v>
      </c>
      <c r="AZ100" t="s">
        <v>14515</v>
      </c>
      <c r="BA100" s="14">
        <v>1</v>
      </c>
      <c r="BB100" s="14">
        <v>1</v>
      </c>
      <c r="CN100">
        <v>0</v>
      </c>
      <c r="CP100">
        <v>0</v>
      </c>
      <c r="CR100">
        <v>99</v>
      </c>
      <c r="CS100">
        <v>89</v>
      </c>
    </row>
    <row r="101" spans="1:97" x14ac:dyDescent="0.25">
      <c r="A101" t="s">
        <v>25665</v>
      </c>
      <c r="B101" t="s">
        <v>25666</v>
      </c>
      <c r="C101" t="s">
        <v>25667</v>
      </c>
      <c r="D101" s="14" t="s">
        <v>25671</v>
      </c>
      <c r="E101" s="14" t="s">
        <v>1119</v>
      </c>
      <c r="AQ101" s="14" t="s">
        <v>486</v>
      </c>
      <c r="AU101" s="3"/>
      <c r="AX101">
        <v>0</v>
      </c>
      <c r="AY101" t="s">
        <v>25666</v>
      </c>
      <c r="AZ101" t="s">
        <v>25667</v>
      </c>
      <c r="BA101" s="14">
        <v>1</v>
      </c>
      <c r="BB101" s="14">
        <v>1</v>
      </c>
      <c r="CN101" s="14">
        <v>1</v>
      </c>
      <c r="CP101">
        <v>0</v>
      </c>
      <c r="CR101">
        <v>100</v>
      </c>
      <c r="CS101">
        <v>87</v>
      </c>
    </row>
    <row r="102" spans="1:97" x14ac:dyDescent="0.25">
      <c r="A102" t="s">
        <v>18598</v>
      </c>
      <c r="B102" t="s">
        <v>18599</v>
      </c>
      <c r="C102" t="s">
        <v>18600</v>
      </c>
      <c r="D102" s="14" t="s">
        <v>18604</v>
      </c>
      <c r="E102" s="14" t="s">
        <v>77</v>
      </c>
      <c r="AQ102" s="14" t="s">
        <v>379</v>
      </c>
      <c r="AU102" s="3"/>
      <c r="AX102">
        <v>0</v>
      </c>
      <c r="AY102" t="s">
        <v>18599</v>
      </c>
      <c r="AZ102" t="s">
        <v>18600</v>
      </c>
      <c r="BA102" s="14">
        <v>1</v>
      </c>
      <c r="BB102" s="14">
        <v>1</v>
      </c>
      <c r="CN102" s="14">
        <v>1</v>
      </c>
      <c r="CP102">
        <v>0</v>
      </c>
      <c r="CR102">
        <v>101</v>
      </c>
      <c r="CS102">
        <v>87</v>
      </c>
    </row>
    <row r="103" spans="1:97" x14ac:dyDescent="0.25">
      <c r="A103" t="s">
        <v>2960</v>
      </c>
      <c r="B103" t="s">
        <v>2961</v>
      </c>
      <c r="C103" t="s">
        <v>26644</v>
      </c>
      <c r="D103" s="14" t="s">
        <v>26648</v>
      </c>
      <c r="E103" s="14" t="s">
        <v>1764</v>
      </c>
      <c r="AQ103" s="14" t="s">
        <v>4385</v>
      </c>
      <c r="AU103" s="3"/>
      <c r="AX103">
        <v>0</v>
      </c>
      <c r="AY103" t="s">
        <v>2961</v>
      </c>
      <c r="AZ103" t="s">
        <v>26644</v>
      </c>
      <c r="BA103" s="14">
        <v>1</v>
      </c>
      <c r="BB103" s="14">
        <v>1</v>
      </c>
      <c r="CN103" s="14">
        <v>1</v>
      </c>
      <c r="CP103">
        <v>0</v>
      </c>
      <c r="CR103">
        <v>102</v>
      </c>
      <c r="CS103">
        <v>86</v>
      </c>
    </row>
    <row r="104" spans="1:97" x14ac:dyDescent="0.25">
      <c r="A104" t="s">
        <v>2115</v>
      </c>
      <c r="B104" t="s">
        <v>2116</v>
      </c>
      <c r="C104" t="s">
        <v>2117</v>
      </c>
      <c r="D104" s="14" t="s">
        <v>2121</v>
      </c>
      <c r="E104" s="14" t="s">
        <v>237</v>
      </c>
      <c r="AQ104" s="14" t="s">
        <v>280</v>
      </c>
      <c r="AU104" s="3"/>
      <c r="AX104">
        <v>0</v>
      </c>
      <c r="AY104" t="s">
        <v>2116</v>
      </c>
      <c r="AZ104" t="s">
        <v>2117</v>
      </c>
      <c r="BA104" s="14">
        <v>1</v>
      </c>
      <c r="BB104" s="14">
        <v>1</v>
      </c>
      <c r="CN104" s="14">
        <v>1</v>
      </c>
      <c r="CP104">
        <v>0</v>
      </c>
      <c r="CR104">
        <v>103</v>
      </c>
      <c r="CS104">
        <v>86</v>
      </c>
    </row>
    <row r="105" spans="1:97" x14ac:dyDescent="0.25">
      <c r="A105" t="s">
        <v>5922</v>
      </c>
      <c r="B105" t="s">
        <v>5923</v>
      </c>
      <c r="C105" t="s">
        <v>5924</v>
      </c>
      <c r="D105" s="14" t="s">
        <v>5927</v>
      </c>
      <c r="E105" s="14" t="s">
        <v>941</v>
      </c>
      <c r="AQ105" t="s">
        <v>74</v>
      </c>
      <c r="AU105" s="3"/>
      <c r="AX105">
        <v>0</v>
      </c>
      <c r="AY105" t="s">
        <v>5923</v>
      </c>
      <c r="AZ105" t="s">
        <v>5924</v>
      </c>
      <c r="BA105" s="14">
        <v>1</v>
      </c>
      <c r="BB105" s="14">
        <v>1</v>
      </c>
      <c r="CN105">
        <v>0</v>
      </c>
      <c r="CP105">
        <v>0</v>
      </c>
      <c r="CR105">
        <v>104</v>
      </c>
      <c r="CS105">
        <v>85</v>
      </c>
    </row>
    <row r="106" spans="1:97" x14ac:dyDescent="0.25">
      <c r="A106" t="s">
        <v>16651</v>
      </c>
      <c r="B106" t="s">
        <v>16652</v>
      </c>
      <c r="C106" t="s">
        <v>16653</v>
      </c>
      <c r="D106" s="14" t="s">
        <v>5129</v>
      </c>
      <c r="E106" t="s">
        <v>262</v>
      </c>
      <c r="AQ106" t="s">
        <v>74</v>
      </c>
      <c r="AU106" s="3"/>
      <c r="AX106">
        <v>0</v>
      </c>
      <c r="AY106" t="s">
        <v>16652</v>
      </c>
      <c r="AZ106" t="s">
        <v>16653</v>
      </c>
      <c r="BA106" s="14">
        <v>1</v>
      </c>
      <c r="BB106">
        <v>0</v>
      </c>
      <c r="CN106">
        <v>0</v>
      </c>
      <c r="CP106">
        <v>0</v>
      </c>
      <c r="CR106">
        <v>105</v>
      </c>
      <c r="CS106">
        <v>84</v>
      </c>
    </row>
    <row r="107" spans="1:97" x14ac:dyDescent="0.25">
      <c r="A107" t="s">
        <v>25266</v>
      </c>
      <c r="B107" t="s">
        <v>25267</v>
      </c>
      <c r="C107" t="s">
        <v>25268</v>
      </c>
      <c r="D107" s="14" t="s">
        <v>25272</v>
      </c>
      <c r="E107" s="14" t="s">
        <v>1119</v>
      </c>
      <c r="AQ107" t="s">
        <v>74</v>
      </c>
      <c r="AU107" s="3"/>
      <c r="AX107">
        <v>0</v>
      </c>
      <c r="AY107" t="s">
        <v>25267</v>
      </c>
      <c r="AZ107" t="s">
        <v>25268</v>
      </c>
      <c r="BA107" s="14">
        <v>1</v>
      </c>
      <c r="BB107" s="14">
        <v>1</v>
      </c>
      <c r="CN107">
        <v>0</v>
      </c>
      <c r="CP107">
        <v>0</v>
      </c>
      <c r="CR107">
        <v>106</v>
      </c>
      <c r="CS107">
        <v>83</v>
      </c>
    </row>
    <row r="108" spans="1:97" x14ac:dyDescent="0.25">
      <c r="A108" t="s">
        <v>14468</v>
      </c>
      <c r="B108" t="s">
        <v>14469</v>
      </c>
      <c r="C108" t="s">
        <v>14470</v>
      </c>
      <c r="D108" s="14" t="s">
        <v>14473</v>
      </c>
      <c r="E108" t="s">
        <v>1157</v>
      </c>
      <c r="AQ108" s="14" t="s">
        <v>936</v>
      </c>
      <c r="AU108" s="3"/>
      <c r="AX108">
        <v>0</v>
      </c>
      <c r="AY108" t="s">
        <v>14469</v>
      </c>
      <c r="AZ108" t="s">
        <v>14470</v>
      </c>
      <c r="BA108" s="14">
        <v>1</v>
      </c>
      <c r="BB108">
        <v>0</v>
      </c>
      <c r="CN108" s="14">
        <v>1</v>
      </c>
      <c r="CP108">
        <v>0</v>
      </c>
      <c r="CR108">
        <v>107</v>
      </c>
      <c r="CS108">
        <v>83</v>
      </c>
    </row>
    <row r="109" spans="1:97" x14ac:dyDescent="0.25">
      <c r="A109" t="s">
        <v>17608</v>
      </c>
      <c r="B109" t="s">
        <v>17609</v>
      </c>
      <c r="C109" t="s">
        <v>17610</v>
      </c>
      <c r="D109" s="14" t="s">
        <v>17614</v>
      </c>
      <c r="E109" t="s">
        <v>15353</v>
      </c>
      <c r="AQ109" s="14" t="s">
        <v>155</v>
      </c>
      <c r="AU109" s="3"/>
      <c r="AX109">
        <v>0</v>
      </c>
      <c r="AY109" t="s">
        <v>17609</v>
      </c>
      <c r="AZ109" t="s">
        <v>17610</v>
      </c>
      <c r="BA109" s="14">
        <v>1</v>
      </c>
      <c r="BB109">
        <v>0</v>
      </c>
      <c r="CN109" s="14">
        <v>1</v>
      </c>
      <c r="CP109">
        <v>0</v>
      </c>
      <c r="CR109">
        <v>108</v>
      </c>
      <c r="CS109">
        <v>82</v>
      </c>
    </row>
    <row r="110" spans="1:97" x14ac:dyDescent="0.25">
      <c r="A110" t="s">
        <v>18003</v>
      </c>
      <c r="B110" t="s">
        <v>18003</v>
      </c>
      <c r="C110" t="s">
        <v>18004</v>
      </c>
      <c r="D110" s="14" t="s">
        <v>18011</v>
      </c>
      <c r="E110" t="s">
        <v>16718</v>
      </c>
      <c r="AQ110" t="s">
        <v>74</v>
      </c>
      <c r="AU110" s="3"/>
      <c r="AX110">
        <v>0</v>
      </c>
      <c r="AY110" t="s">
        <v>18003</v>
      </c>
      <c r="AZ110" t="s">
        <v>18004</v>
      </c>
      <c r="BA110" s="14">
        <v>1</v>
      </c>
      <c r="BB110">
        <v>0</v>
      </c>
      <c r="CN110">
        <v>0</v>
      </c>
      <c r="CP110">
        <v>0</v>
      </c>
      <c r="CR110">
        <v>109</v>
      </c>
      <c r="CS110">
        <v>82</v>
      </c>
    </row>
    <row r="111" spans="1:97" x14ac:dyDescent="0.25">
      <c r="A111" t="s">
        <v>18508</v>
      </c>
      <c r="B111" t="s">
        <v>18509</v>
      </c>
      <c r="C111" t="s">
        <v>18510</v>
      </c>
      <c r="D111" s="14" t="s">
        <v>18515</v>
      </c>
      <c r="E111" t="s">
        <v>18511</v>
      </c>
      <c r="AQ111" t="s">
        <v>74</v>
      </c>
      <c r="AU111" s="3"/>
      <c r="AX111">
        <v>0</v>
      </c>
      <c r="AY111" t="s">
        <v>18509</v>
      </c>
      <c r="AZ111" t="s">
        <v>18510</v>
      </c>
      <c r="BA111" s="14">
        <v>1</v>
      </c>
      <c r="BB111">
        <v>0</v>
      </c>
      <c r="CN111">
        <v>0</v>
      </c>
      <c r="CP111">
        <v>0</v>
      </c>
      <c r="CR111">
        <v>110</v>
      </c>
      <c r="CS111">
        <v>81</v>
      </c>
    </row>
    <row r="112" spans="1:97" x14ac:dyDescent="0.25">
      <c r="A112" t="s">
        <v>24703</v>
      </c>
      <c r="B112" t="s">
        <v>24704</v>
      </c>
      <c r="C112" t="s">
        <v>24705</v>
      </c>
      <c r="D112" s="14" t="s">
        <v>24709</v>
      </c>
      <c r="E112" s="14" t="s">
        <v>384</v>
      </c>
      <c r="AQ112" t="s">
        <v>74</v>
      </c>
      <c r="AU112" s="3"/>
      <c r="AX112">
        <v>0</v>
      </c>
      <c r="AY112" t="s">
        <v>24704</v>
      </c>
      <c r="AZ112" t="s">
        <v>24705</v>
      </c>
      <c r="BA112" s="14">
        <v>1</v>
      </c>
      <c r="BB112" s="14">
        <v>1</v>
      </c>
      <c r="CN112">
        <v>0</v>
      </c>
      <c r="CP112">
        <v>0</v>
      </c>
      <c r="CR112">
        <v>111</v>
      </c>
      <c r="CS112">
        <v>80</v>
      </c>
    </row>
    <row r="113" spans="1:97" x14ac:dyDescent="0.25">
      <c r="A113" t="s">
        <v>7617</v>
      </c>
      <c r="B113" t="s">
        <v>7618</v>
      </c>
      <c r="C113" t="s">
        <v>7619</v>
      </c>
      <c r="D113" s="14" t="s">
        <v>7623</v>
      </c>
      <c r="E113" s="14" t="s">
        <v>384</v>
      </c>
      <c r="AQ113" s="14" t="s">
        <v>486</v>
      </c>
      <c r="AU113" s="3"/>
      <c r="AX113">
        <v>0</v>
      </c>
      <c r="AY113" t="s">
        <v>7618</v>
      </c>
      <c r="AZ113" t="s">
        <v>7619</v>
      </c>
      <c r="BA113" s="14">
        <v>1</v>
      </c>
      <c r="BB113" s="14">
        <v>1</v>
      </c>
      <c r="CN113" s="14">
        <v>1</v>
      </c>
      <c r="CP113">
        <v>0</v>
      </c>
      <c r="CR113">
        <v>112</v>
      </c>
      <c r="CS113">
        <v>80</v>
      </c>
    </row>
    <row r="114" spans="1:97" x14ac:dyDescent="0.25">
      <c r="A114" t="s">
        <v>7858</v>
      </c>
      <c r="B114" t="s">
        <v>7858</v>
      </c>
      <c r="C114" t="s">
        <v>7859</v>
      </c>
      <c r="D114" s="14" t="s">
        <v>7862</v>
      </c>
      <c r="E114" s="14" t="s">
        <v>6825</v>
      </c>
      <c r="AQ114" t="s">
        <v>74</v>
      </c>
      <c r="AU114" s="3"/>
      <c r="AX114">
        <v>0</v>
      </c>
      <c r="AY114" t="s">
        <v>7858</v>
      </c>
      <c r="AZ114" t="s">
        <v>7859</v>
      </c>
      <c r="BA114" s="14">
        <v>1</v>
      </c>
      <c r="BB114" s="14">
        <v>1</v>
      </c>
      <c r="CN114">
        <v>0</v>
      </c>
      <c r="CP114">
        <v>0</v>
      </c>
      <c r="CR114">
        <v>113</v>
      </c>
      <c r="CS114">
        <v>80</v>
      </c>
    </row>
    <row r="115" spans="1:97" x14ac:dyDescent="0.25">
      <c r="A115" t="s">
        <v>13119</v>
      </c>
      <c r="B115" t="s">
        <v>13119</v>
      </c>
      <c r="C115" t="s">
        <v>13120</v>
      </c>
      <c r="D115" s="14" t="s">
        <v>13123</v>
      </c>
      <c r="E115" t="s">
        <v>12359</v>
      </c>
      <c r="AQ115" t="s">
        <v>74</v>
      </c>
      <c r="AU115" s="3"/>
      <c r="AX115">
        <v>0</v>
      </c>
      <c r="AY115" t="s">
        <v>13119</v>
      </c>
      <c r="AZ115" t="s">
        <v>13120</v>
      </c>
      <c r="BA115" s="14">
        <v>1</v>
      </c>
      <c r="BB115">
        <v>0</v>
      </c>
      <c r="CN115">
        <v>0</v>
      </c>
      <c r="CP115">
        <v>0</v>
      </c>
      <c r="CR115">
        <v>114</v>
      </c>
      <c r="CS115">
        <v>79</v>
      </c>
    </row>
    <row r="116" spans="1:97" x14ac:dyDescent="0.25">
      <c r="A116" t="s">
        <v>9935</v>
      </c>
      <c r="B116" t="s">
        <v>9936</v>
      </c>
      <c r="C116" t="s">
        <v>9937</v>
      </c>
      <c r="D116" s="14" t="s">
        <v>9941</v>
      </c>
      <c r="E116" s="14" t="s">
        <v>2868</v>
      </c>
      <c r="AQ116" t="s">
        <v>74</v>
      </c>
      <c r="AU116" s="3"/>
      <c r="AX116">
        <v>0</v>
      </c>
      <c r="AY116" t="s">
        <v>9936</v>
      </c>
      <c r="AZ116" t="s">
        <v>9937</v>
      </c>
      <c r="BA116" s="14">
        <v>1</v>
      </c>
      <c r="BB116" s="14">
        <v>1</v>
      </c>
      <c r="CN116">
        <v>0</v>
      </c>
      <c r="CP116">
        <v>0</v>
      </c>
      <c r="CR116">
        <v>115</v>
      </c>
      <c r="CS116">
        <v>79</v>
      </c>
    </row>
    <row r="117" spans="1:97" x14ac:dyDescent="0.25">
      <c r="A117" t="s">
        <v>9424</v>
      </c>
      <c r="B117" t="s">
        <v>9425</v>
      </c>
      <c r="C117" t="s">
        <v>9426</v>
      </c>
      <c r="D117" s="14" t="s">
        <v>9431</v>
      </c>
      <c r="E117" t="s">
        <v>9427</v>
      </c>
      <c r="AQ117" t="s">
        <v>74</v>
      </c>
      <c r="AU117" s="3"/>
      <c r="AX117">
        <v>0</v>
      </c>
      <c r="AY117" t="s">
        <v>9425</v>
      </c>
      <c r="AZ117" t="s">
        <v>9426</v>
      </c>
      <c r="BA117" s="14">
        <v>1</v>
      </c>
      <c r="BB117">
        <v>0</v>
      </c>
      <c r="CN117">
        <v>0</v>
      </c>
      <c r="CP117">
        <v>0</v>
      </c>
      <c r="CR117">
        <v>116</v>
      </c>
      <c r="CS117">
        <v>79</v>
      </c>
    </row>
    <row r="118" spans="1:97" x14ac:dyDescent="0.25">
      <c r="A118" t="s">
        <v>20192</v>
      </c>
      <c r="B118" t="s">
        <v>20193</v>
      </c>
      <c r="C118" t="s">
        <v>20194</v>
      </c>
      <c r="D118" t="s">
        <v>20197</v>
      </c>
      <c r="E118" t="s">
        <v>3226</v>
      </c>
      <c r="AQ118" t="s">
        <v>74</v>
      </c>
      <c r="AU118" s="3"/>
      <c r="AX118">
        <v>0</v>
      </c>
      <c r="AY118" t="s">
        <v>20193</v>
      </c>
      <c r="AZ118" t="s">
        <v>20194</v>
      </c>
      <c r="BA118">
        <v>0</v>
      </c>
      <c r="BB118">
        <v>0</v>
      </c>
      <c r="CN118">
        <v>0</v>
      </c>
      <c r="CP118">
        <v>0</v>
      </c>
      <c r="CR118">
        <v>117</v>
      </c>
      <c r="CS118">
        <v>78</v>
      </c>
    </row>
    <row r="119" spans="1:97" x14ac:dyDescent="0.25">
      <c r="A119" t="s">
        <v>1254</v>
      </c>
      <c r="B119" t="s">
        <v>1255</v>
      </c>
      <c r="C119" t="s">
        <v>1256</v>
      </c>
      <c r="D119" t="s">
        <v>1261</v>
      </c>
      <c r="E119" t="s">
        <v>1257</v>
      </c>
      <c r="AQ119" t="s">
        <v>74</v>
      </c>
      <c r="AU119" s="3"/>
      <c r="AX119">
        <v>0</v>
      </c>
      <c r="AY119" t="s">
        <v>1255</v>
      </c>
      <c r="AZ119" t="s">
        <v>1256</v>
      </c>
      <c r="BA119">
        <v>0</v>
      </c>
      <c r="BB119">
        <v>0</v>
      </c>
      <c r="CN119">
        <v>0</v>
      </c>
      <c r="CP119">
        <v>0</v>
      </c>
      <c r="CR119">
        <v>118</v>
      </c>
      <c r="CS119">
        <v>78</v>
      </c>
    </row>
    <row r="120" spans="1:97" x14ac:dyDescent="0.25">
      <c r="A120" t="s">
        <v>10155</v>
      </c>
      <c r="B120" t="s">
        <v>10156</v>
      </c>
      <c r="C120" t="s">
        <v>10157</v>
      </c>
      <c r="D120" s="14" t="s">
        <v>10162</v>
      </c>
      <c r="E120" t="s">
        <v>10158</v>
      </c>
      <c r="AQ120" s="14" t="s">
        <v>809</v>
      </c>
      <c r="AU120" s="3"/>
      <c r="AX120">
        <v>0</v>
      </c>
      <c r="AY120" t="s">
        <v>10156</v>
      </c>
      <c r="AZ120" t="s">
        <v>10157</v>
      </c>
      <c r="BA120" s="14">
        <v>1</v>
      </c>
      <c r="BB120">
        <v>0</v>
      </c>
      <c r="CN120" s="14">
        <v>1</v>
      </c>
      <c r="CP120">
        <v>0</v>
      </c>
      <c r="CR120">
        <v>119</v>
      </c>
      <c r="CS120">
        <v>78</v>
      </c>
    </row>
    <row r="121" spans="1:97" x14ac:dyDescent="0.25">
      <c r="A121" t="s">
        <v>18739</v>
      </c>
      <c r="B121" t="s">
        <v>18740</v>
      </c>
      <c r="C121" t="s">
        <v>18741</v>
      </c>
      <c r="D121" t="s">
        <v>18745</v>
      </c>
      <c r="E121" s="14" t="s">
        <v>857</v>
      </c>
      <c r="AQ121" t="s">
        <v>74</v>
      </c>
      <c r="AU121" s="3"/>
      <c r="AX121">
        <v>0</v>
      </c>
      <c r="AY121" t="s">
        <v>18740</v>
      </c>
      <c r="AZ121" t="s">
        <v>18741</v>
      </c>
      <c r="BA121">
        <v>0</v>
      </c>
      <c r="BB121" s="14">
        <v>1</v>
      </c>
      <c r="CN121">
        <v>0</v>
      </c>
      <c r="CP121">
        <v>0</v>
      </c>
      <c r="CR121">
        <v>120</v>
      </c>
      <c r="CS121">
        <v>78</v>
      </c>
    </row>
    <row r="122" spans="1:97" x14ac:dyDescent="0.25">
      <c r="A122" t="s">
        <v>19173</v>
      </c>
      <c r="B122" t="s">
        <v>19174</v>
      </c>
      <c r="C122" t="s">
        <v>19175</v>
      </c>
      <c r="D122" s="14" t="s">
        <v>19179</v>
      </c>
      <c r="E122" s="14" t="s">
        <v>1764</v>
      </c>
      <c r="AQ122" s="14" t="s">
        <v>19189</v>
      </c>
      <c r="AU122" s="3"/>
      <c r="AX122">
        <v>0</v>
      </c>
      <c r="AY122" t="s">
        <v>19174</v>
      </c>
      <c r="AZ122" t="s">
        <v>19175</v>
      </c>
      <c r="BA122" s="14">
        <v>1</v>
      </c>
      <c r="BB122" s="14">
        <v>1</v>
      </c>
      <c r="CN122" s="14">
        <v>1</v>
      </c>
      <c r="CP122">
        <v>0</v>
      </c>
      <c r="CR122">
        <v>121</v>
      </c>
      <c r="CS122">
        <v>78</v>
      </c>
    </row>
    <row r="123" spans="1:97" x14ac:dyDescent="0.25">
      <c r="A123" t="s">
        <v>7934</v>
      </c>
      <c r="B123" t="s">
        <v>7935</v>
      </c>
      <c r="C123" t="s">
        <v>7936</v>
      </c>
      <c r="D123" s="14" t="s">
        <v>7940</v>
      </c>
      <c r="E123" s="14" t="s">
        <v>77</v>
      </c>
      <c r="AQ123" s="14" t="s">
        <v>379</v>
      </c>
      <c r="AU123" s="3"/>
      <c r="AX123">
        <v>0</v>
      </c>
      <c r="AY123" t="s">
        <v>7935</v>
      </c>
      <c r="AZ123" t="s">
        <v>7936</v>
      </c>
      <c r="BA123" s="14">
        <v>1</v>
      </c>
      <c r="BB123" s="14">
        <v>1</v>
      </c>
      <c r="CN123" s="14">
        <v>1</v>
      </c>
      <c r="CP123">
        <v>0</v>
      </c>
      <c r="CR123">
        <v>122</v>
      </c>
      <c r="CS123">
        <v>78</v>
      </c>
    </row>
    <row r="124" spans="1:97" x14ac:dyDescent="0.25">
      <c r="A124" t="s">
        <v>1356</v>
      </c>
      <c r="B124" t="s">
        <v>1357</v>
      </c>
      <c r="C124" t="s">
        <v>1358</v>
      </c>
      <c r="D124" s="14" t="s">
        <v>1363</v>
      </c>
      <c r="E124" t="s">
        <v>1359</v>
      </c>
      <c r="AQ124" s="14" t="s">
        <v>280</v>
      </c>
      <c r="AU124" s="3"/>
      <c r="AX124">
        <v>0</v>
      </c>
      <c r="AY124" t="s">
        <v>1357</v>
      </c>
      <c r="AZ124" t="s">
        <v>1358</v>
      </c>
      <c r="BA124" s="14">
        <v>1</v>
      </c>
      <c r="BB124">
        <v>0</v>
      </c>
      <c r="CN124" s="14">
        <v>1</v>
      </c>
      <c r="CP124">
        <v>0</v>
      </c>
      <c r="CR124">
        <v>123</v>
      </c>
      <c r="CS124">
        <v>77</v>
      </c>
    </row>
    <row r="125" spans="1:97" x14ac:dyDescent="0.25">
      <c r="A125" t="s">
        <v>7721</v>
      </c>
      <c r="B125" t="s">
        <v>7722</v>
      </c>
      <c r="C125" t="s">
        <v>7723</v>
      </c>
      <c r="D125" s="14" t="s">
        <v>7727</v>
      </c>
      <c r="E125" t="s">
        <v>6604</v>
      </c>
      <c r="AQ125" s="14" t="s">
        <v>280</v>
      </c>
      <c r="AU125" s="3"/>
      <c r="AX125">
        <v>0</v>
      </c>
      <c r="AY125" t="s">
        <v>7722</v>
      </c>
      <c r="AZ125" t="s">
        <v>7723</v>
      </c>
      <c r="BA125" s="14">
        <v>1</v>
      </c>
      <c r="BB125">
        <v>0</v>
      </c>
      <c r="CN125" s="14">
        <v>1</v>
      </c>
      <c r="CP125">
        <v>0</v>
      </c>
      <c r="CR125">
        <v>124</v>
      </c>
      <c r="CS125">
        <v>77</v>
      </c>
    </row>
    <row r="126" spans="1:97" x14ac:dyDescent="0.25">
      <c r="A126" t="s">
        <v>13407</v>
      </c>
      <c r="B126" t="s">
        <v>13408</v>
      </c>
      <c r="C126" t="s">
        <v>13409</v>
      </c>
      <c r="D126" s="14" t="s">
        <v>13412</v>
      </c>
      <c r="E126" t="s">
        <v>6626</v>
      </c>
      <c r="AQ126" t="s">
        <v>74</v>
      </c>
      <c r="AU126" s="3"/>
      <c r="AX126">
        <v>0</v>
      </c>
      <c r="AY126" t="s">
        <v>13408</v>
      </c>
      <c r="AZ126" t="s">
        <v>13409</v>
      </c>
      <c r="BA126" s="14">
        <v>1</v>
      </c>
      <c r="BB126">
        <v>0</v>
      </c>
      <c r="CN126">
        <v>0</v>
      </c>
      <c r="CP126">
        <v>0</v>
      </c>
      <c r="CR126">
        <v>125</v>
      </c>
      <c r="CS126">
        <v>77</v>
      </c>
    </row>
    <row r="127" spans="1:97" x14ac:dyDescent="0.25">
      <c r="A127" t="s">
        <v>6990</v>
      </c>
      <c r="B127" t="s">
        <v>6991</v>
      </c>
      <c r="C127" t="s">
        <v>6992</v>
      </c>
      <c r="D127" t="s">
        <v>6997</v>
      </c>
      <c r="E127" t="s">
        <v>6993</v>
      </c>
      <c r="AQ127" t="s">
        <v>74</v>
      </c>
      <c r="AU127" s="3"/>
      <c r="AX127">
        <v>0</v>
      </c>
      <c r="AY127" t="s">
        <v>6991</v>
      </c>
      <c r="AZ127" t="s">
        <v>6992</v>
      </c>
      <c r="BA127">
        <v>0</v>
      </c>
      <c r="BB127">
        <v>0</v>
      </c>
      <c r="CN127">
        <v>0</v>
      </c>
      <c r="CP127">
        <v>0</v>
      </c>
      <c r="CR127">
        <v>126</v>
      </c>
      <c r="CS127">
        <v>77</v>
      </c>
    </row>
    <row r="128" spans="1:97" x14ac:dyDescent="0.25">
      <c r="A128" t="s">
        <v>7708</v>
      </c>
      <c r="B128" t="s">
        <v>7709</v>
      </c>
      <c r="C128" t="s">
        <v>7710</v>
      </c>
      <c r="D128" s="14" t="s">
        <v>7714</v>
      </c>
      <c r="E128" t="s">
        <v>2820</v>
      </c>
      <c r="AQ128" s="14" t="s">
        <v>936</v>
      </c>
      <c r="AU128" s="3"/>
      <c r="AX128">
        <v>0</v>
      </c>
      <c r="AY128" t="s">
        <v>7709</v>
      </c>
      <c r="AZ128" t="s">
        <v>7710</v>
      </c>
      <c r="BA128" s="14">
        <v>1</v>
      </c>
      <c r="BB128">
        <v>0</v>
      </c>
      <c r="CN128" s="14">
        <v>1</v>
      </c>
      <c r="CP128">
        <v>0</v>
      </c>
      <c r="CR128">
        <v>127</v>
      </c>
      <c r="CS128">
        <v>76</v>
      </c>
    </row>
    <row r="129" spans="1:97" x14ac:dyDescent="0.25">
      <c r="A129" t="s">
        <v>12300</v>
      </c>
      <c r="B129" t="s">
        <v>12301</v>
      </c>
      <c r="C129" t="s">
        <v>12302</v>
      </c>
      <c r="D129" s="14" t="s">
        <v>12306</v>
      </c>
      <c r="E129" t="s">
        <v>12303</v>
      </c>
      <c r="AQ129" t="s">
        <v>74</v>
      </c>
      <c r="AU129" s="3"/>
      <c r="AX129">
        <v>0</v>
      </c>
      <c r="AY129" t="s">
        <v>12301</v>
      </c>
      <c r="AZ129" t="s">
        <v>12302</v>
      </c>
      <c r="BA129" s="14">
        <v>1</v>
      </c>
      <c r="BB129">
        <v>0</v>
      </c>
      <c r="CN129">
        <v>0</v>
      </c>
      <c r="CP129">
        <v>0</v>
      </c>
      <c r="CR129">
        <v>128</v>
      </c>
      <c r="CS129">
        <v>74</v>
      </c>
    </row>
    <row r="130" spans="1:97" x14ac:dyDescent="0.25">
      <c r="A130" t="s">
        <v>9109</v>
      </c>
      <c r="B130" t="s">
        <v>9110</v>
      </c>
      <c r="C130" t="s">
        <v>9111</v>
      </c>
      <c r="D130" s="14" t="s">
        <v>9115</v>
      </c>
      <c r="E130" t="s">
        <v>3902</v>
      </c>
      <c r="AQ130" s="14" t="s">
        <v>1036</v>
      </c>
      <c r="AU130" s="3"/>
      <c r="AX130">
        <v>0</v>
      </c>
      <c r="AY130" t="s">
        <v>9110</v>
      </c>
      <c r="AZ130" t="s">
        <v>9111</v>
      </c>
      <c r="BA130" s="14">
        <v>1</v>
      </c>
      <c r="BB130">
        <v>0</v>
      </c>
      <c r="CN130" s="14">
        <v>1</v>
      </c>
      <c r="CP130">
        <v>0</v>
      </c>
      <c r="CR130">
        <v>129</v>
      </c>
      <c r="CS130">
        <v>74</v>
      </c>
    </row>
    <row r="131" spans="1:97" x14ac:dyDescent="0.25">
      <c r="A131" t="s">
        <v>24326</v>
      </c>
      <c r="B131" t="s">
        <v>24327</v>
      </c>
      <c r="C131" t="s">
        <v>24328</v>
      </c>
      <c r="D131" s="14" t="s">
        <v>24333</v>
      </c>
      <c r="E131" t="s">
        <v>24329</v>
      </c>
      <c r="AQ131" s="14" t="s">
        <v>486</v>
      </c>
      <c r="AU131" s="3"/>
      <c r="AX131">
        <v>0</v>
      </c>
      <c r="AY131" t="s">
        <v>24327</v>
      </c>
      <c r="AZ131" t="s">
        <v>24328</v>
      </c>
      <c r="BA131" s="14">
        <v>1</v>
      </c>
      <c r="BB131">
        <v>0</v>
      </c>
      <c r="CN131" s="14">
        <v>1</v>
      </c>
      <c r="CP131">
        <v>0</v>
      </c>
      <c r="CR131">
        <v>130</v>
      </c>
      <c r="CS131">
        <v>74</v>
      </c>
    </row>
    <row r="132" spans="1:97" x14ac:dyDescent="0.25">
      <c r="A132" t="s">
        <v>19921</v>
      </c>
      <c r="B132" t="s">
        <v>19922</v>
      </c>
      <c r="C132" t="s">
        <v>19923</v>
      </c>
      <c r="D132" s="14" t="s">
        <v>19927</v>
      </c>
      <c r="E132" s="14" t="s">
        <v>6825</v>
      </c>
      <c r="AQ132" t="s">
        <v>74</v>
      </c>
      <c r="AU132" s="3"/>
      <c r="AX132">
        <v>0</v>
      </c>
      <c r="AY132" t="s">
        <v>19922</v>
      </c>
      <c r="AZ132" t="s">
        <v>19923</v>
      </c>
      <c r="BA132" s="14">
        <v>1</v>
      </c>
      <c r="BB132" s="14">
        <v>1</v>
      </c>
      <c r="CN132">
        <v>0</v>
      </c>
      <c r="CP132">
        <v>0</v>
      </c>
      <c r="CR132">
        <v>131</v>
      </c>
      <c r="CS132">
        <v>74</v>
      </c>
    </row>
    <row r="133" spans="1:97" x14ac:dyDescent="0.25">
      <c r="A133" t="s">
        <v>13283</v>
      </c>
      <c r="B133" t="s">
        <v>13284</v>
      </c>
      <c r="C133" t="s">
        <v>13285</v>
      </c>
      <c r="D133" s="14" t="s">
        <v>13289</v>
      </c>
      <c r="E133" t="s">
        <v>8272</v>
      </c>
      <c r="AQ133" t="s">
        <v>74</v>
      </c>
      <c r="AU133" s="3"/>
      <c r="AX133">
        <v>0</v>
      </c>
      <c r="AY133" t="s">
        <v>13284</v>
      </c>
      <c r="AZ133" t="s">
        <v>13285</v>
      </c>
      <c r="BA133" s="14">
        <v>1</v>
      </c>
      <c r="BB133">
        <v>0</v>
      </c>
      <c r="CN133">
        <v>0</v>
      </c>
      <c r="CP133">
        <v>0</v>
      </c>
      <c r="CR133">
        <v>132</v>
      </c>
      <c r="CS133">
        <v>74</v>
      </c>
    </row>
    <row r="134" spans="1:97" x14ac:dyDescent="0.25">
      <c r="A134" t="s">
        <v>13902</v>
      </c>
      <c r="B134" t="s">
        <v>13903</v>
      </c>
      <c r="C134" t="s">
        <v>13904</v>
      </c>
      <c r="D134" s="14" t="s">
        <v>13909</v>
      </c>
      <c r="E134" t="s">
        <v>13905</v>
      </c>
      <c r="AQ134" t="s">
        <v>74</v>
      </c>
      <c r="AU134" s="3"/>
      <c r="AX134">
        <v>0</v>
      </c>
      <c r="AY134" t="s">
        <v>13903</v>
      </c>
      <c r="AZ134" t="s">
        <v>13904</v>
      </c>
      <c r="BA134" s="14">
        <v>1</v>
      </c>
      <c r="BB134">
        <v>0</v>
      </c>
      <c r="CN134">
        <v>0</v>
      </c>
      <c r="CP134">
        <v>0</v>
      </c>
      <c r="CR134">
        <v>133</v>
      </c>
      <c r="CS134">
        <v>73</v>
      </c>
    </row>
    <row r="135" spans="1:97" x14ac:dyDescent="0.25">
      <c r="A135" t="s">
        <v>4703</v>
      </c>
      <c r="B135" t="s">
        <v>4704</v>
      </c>
      <c r="C135" t="s">
        <v>4705</v>
      </c>
      <c r="D135" s="14" t="s">
        <v>4709</v>
      </c>
      <c r="E135" s="14" t="s">
        <v>1119</v>
      </c>
      <c r="AQ135" t="s">
        <v>74</v>
      </c>
      <c r="AU135" s="3"/>
      <c r="AX135">
        <v>0</v>
      </c>
      <c r="AY135" t="s">
        <v>4704</v>
      </c>
      <c r="AZ135" t="s">
        <v>4705</v>
      </c>
      <c r="BA135" s="14">
        <v>1</v>
      </c>
      <c r="BB135" s="14">
        <v>1</v>
      </c>
      <c r="CN135">
        <v>0</v>
      </c>
      <c r="CP135">
        <v>0</v>
      </c>
      <c r="CR135">
        <v>134</v>
      </c>
      <c r="CS135">
        <v>73</v>
      </c>
    </row>
    <row r="136" spans="1:97" x14ac:dyDescent="0.25">
      <c r="A136" t="s">
        <v>14064</v>
      </c>
      <c r="B136" t="s">
        <v>14064</v>
      </c>
      <c r="C136" t="s">
        <v>14065</v>
      </c>
      <c r="D136" t="s">
        <v>74</v>
      </c>
      <c r="E136" t="s">
        <v>11161</v>
      </c>
      <c r="AQ136" t="s">
        <v>74</v>
      </c>
      <c r="AU136" s="3"/>
      <c r="AX136">
        <v>0</v>
      </c>
      <c r="AY136" t="s">
        <v>14064</v>
      </c>
      <c r="AZ136" t="s">
        <v>14065</v>
      </c>
      <c r="BA136">
        <v>0</v>
      </c>
      <c r="BB136">
        <v>0</v>
      </c>
      <c r="CN136">
        <v>0</v>
      </c>
      <c r="CP136">
        <v>0</v>
      </c>
      <c r="CR136">
        <v>135</v>
      </c>
      <c r="CS136">
        <v>73</v>
      </c>
    </row>
    <row r="137" spans="1:97" x14ac:dyDescent="0.25">
      <c r="A137" t="s">
        <v>21773</v>
      </c>
      <c r="B137" t="s">
        <v>21773</v>
      </c>
      <c r="C137" t="s">
        <v>21774</v>
      </c>
      <c r="D137" s="14" t="s">
        <v>21778</v>
      </c>
      <c r="E137" t="s">
        <v>21775</v>
      </c>
      <c r="AQ137" s="14" t="s">
        <v>809</v>
      </c>
      <c r="AU137" s="3"/>
      <c r="AX137">
        <v>0</v>
      </c>
      <c r="AY137" t="s">
        <v>21773</v>
      </c>
      <c r="AZ137" t="s">
        <v>21774</v>
      </c>
      <c r="BA137" s="14">
        <v>1</v>
      </c>
      <c r="BB137">
        <v>0</v>
      </c>
      <c r="CN137" s="14">
        <v>1</v>
      </c>
      <c r="CP137">
        <v>0</v>
      </c>
      <c r="CR137">
        <v>136</v>
      </c>
      <c r="CS137">
        <v>73</v>
      </c>
    </row>
    <row r="138" spans="1:97" x14ac:dyDescent="0.25">
      <c r="A138" t="s">
        <v>13075</v>
      </c>
      <c r="B138" t="s">
        <v>13076</v>
      </c>
      <c r="C138" t="s">
        <v>13077</v>
      </c>
      <c r="D138" s="14" t="s">
        <v>13080</v>
      </c>
      <c r="E138" t="s">
        <v>6779</v>
      </c>
      <c r="AQ138" t="s">
        <v>74</v>
      </c>
      <c r="AU138" s="3"/>
      <c r="AX138">
        <v>0</v>
      </c>
      <c r="AY138" t="s">
        <v>13076</v>
      </c>
      <c r="AZ138" t="s">
        <v>13077</v>
      </c>
      <c r="BA138" s="14">
        <v>1</v>
      </c>
      <c r="BB138">
        <v>0</v>
      </c>
      <c r="CN138">
        <v>0</v>
      </c>
      <c r="CP138">
        <v>0</v>
      </c>
      <c r="CR138">
        <v>137</v>
      </c>
      <c r="CS138">
        <v>72</v>
      </c>
    </row>
    <row r="139" spans="1:97" x14ac:dyDescent="0.25">
      <c r="A139" t="s">
        <v>18354</v>
      </c>
      <c r="B139" t="s">
        <v>18355</v>
      </c>
      <c r="C139" t="s">
        <v>18356</v>
      </c>
      <c r="D139" t="s">
        <v>18361</v>
      </c>
      <c r="E139" t="s">
        <v>18357</v>
      </c>
      <c r="AQ139" s="14" t="s">
        <v>280</v>
      </c>
      <c r="AU139" s="3"/>
      <c r="AX139">
        <v>0</v>
      </c>
      <c r="AY139" t="s">
        <v>18355</v>
      </c>
      <c r="AZ139" t="s">
        <v>18356</v>
      </c>
      <c r="BA139">
        <v>0</v>
      </c>
      <c r="BB139">
        <v>0</v>
      </c>
      <c r="CN139" s="14">
        <v>1</v>
      </c>
      <c r="CP139">
        <v>0</v>
      </c>
      <c r="CR139">
        <v>138</v>
      </c>
      <c r="CS139">
        <v>72</v>
      </c>
    </row>
    <row r="140" spans="1:97" x14ac:dyDescent="0.25">
      <c r="A140" t="s">
        <v>8269</v>
      </c>
      <c r="B140" t="s">
        <v>8270</v>
      </c>
      <c r="C140" t="s">
        <v>8271</v>
      </c>
      <c r="D140" s="14" t="s">
        <v>8276</v>
      </c>
      <c r="E140" t="s">
        <v>8272</v>
      </c>
      <c r="AQ140" s="14" t="s">
        <v>809</v>
      </c>
      <c r="AU140" s="3"/>
      <c r="AX140">
        <v>0</v>
      </c>
      <c r="AY140" t="s">
        <v>8270</v>
      </c>
      <c r="AZ140" t="s">
        <v>8271</v>
      </c>
      <c r="BA140" s="14">
        <v>1</v>
      </c>
      <c r="BB140">
        <v>0</v>
      </c>
      <c r="CN140" s="14">
        <v>1</v>
      </c>
      <c r="CP140">
        <v>0</v>
      </c>
      <c r="CR140">
        <v>139</v>
      </c>
      <c r="CS140">
        <v>72</v>
      </c>
    </row>
    <row r="141" spans="1:97" x14ac:dyDescent="0.25">
      <c r="A141" t="s">
        <v>22208</v>
      </c>
      <c r="B141" t="s">
        <v>22209</v>
      </c>
      <c r="C141" t="s">
        <v>22210</v>
      </c>
      <c r="D141" s="14" t="s">
        <v>22214</v>
      </c>
      <c r="E141" s="14" t="s">
        <v>1119</v>
      </c>
      <c r="AQ141" t="s">
        <v>74</v>
      </c>
      <c r="AU141" s="3"/>
      <c r="AX141">
        <v>0</v>
      </c>
      <c r="AY141" t="s">
        <v>22209</v>
      </c>
      <c r="AZ141" t="s">
        <v>22210</v>
      </c>
      <c r="BA141" s="14">
        <v>1</v>
      </c>
      <c r="BB141" s="14">
        <v>1</v>
      </c>
      <c r="CN141">
        <v>0</v>
      </c>
      <c r="CP141">
        <v>0</v>
      </c>
      <c r="CR141">
        <v>140</v>
      </c>
      <c r="CS141">
        <v>72</v>
      </c>
    </row>
    <row r="142" spans="1:97" x14ac:dyDescent="0.25">
      <c r="A142" t="s">
        <v>23357</v>
      </c>
      <c r="B142" t="s">
        <v>23358</v>
      </c>
      <c r="C142" t="s">
        <v>23359</v>
      </c>
      <c r="D142" s="14" t="s">
        <v>23363</v>
      </c>
      <c r="E142" t="s">
        <v>2688</v>
      </c>
      <c r="AQ142" t="s">
        <v>74</v>
      </c>
      <c r="AU142" s="3"/>
      <c r="AX142">
        <v>0</v>
      </c>
      <c r="AY142" t="s">
        <v>23358</v>
      </c>
      <c r="AZ142" t="s">
        <v>23359</v>
      </c>
      <c r="BA142" s="14">
        <v>1</v>
      </c>
      <c r="BB142">
        <v>0</v>
      </c>
      <c r="CN142">
        <v>0</v>
      </c>
      <c r="CP142">
        <v>0</v>
      </c>
      <c r="CR142">
        <v>141</v>
      </c>
      <c r="CS142">
        <v>72</v>
      </c>
    </row>
    <row r="143" spans="1:97" x14ac:dyDescent="0.25">
      <c r="A143" t="s">
        <v>8006</v>
      </c>
      <c r="B143" t="s">
        <v>8007</v>
      </c>
      <c r="C143" t="s">
        <v>8008</v>
      </c>
      <c r="D143" t="s">
        <v>8012</v>
      </c>
      <c r="E143" t="s">
        <v>4740</v>
      </c>
      <c r="AQ143" t="s">
        <v>74</v>
      </c>
      <c r="AU143" s="3"/>
      <c r="AX143">
        <v>0</v>
      </c>
      <c r="AY143" t="s">
        <v>8007</v>
      </c>
      <c r="AZ143" t="s">
        <v>8008</v>
      </c>
      <c r="BA143">
        <v>0</v>
      </c>
      <c r="BB143">
        <v>0</v>
      </c>
      <c r="CN143">
        <v>0</v>
      </c>
      <c r="CP143">
        <v>0</v>
      </c>
      <c r="CR143">
        <v>142</v>
      </c>
      <c r="CS143">
        <v>72</v>
      </c>
    </row>
    <row r="144" spans="1:97" x14ac:dyDescent="0.25">
      <c r="A144" t="s">
        <v>3824</v>
      </c>
      <c r="B144" t="s">
        <v>3825</v>
      </c>
      <c r="C144" t="s">
        <v>3826</v>
      </c>
      <c r="D144" s="14" t="s">
        <v>3830</v>
      </c>
      <c r="E144" s="14" t="s">
        <v>384</v>
      </c>
      <c r="AQ144" s="14" t="s">
        <v>280</v>
      </c>
      <c r="AU144" s="3"/>
      <c r="AX144">
        <v>0</v>
      </c>
      <c r="AY144" t="s">
        <v>3825</v>
      </c>
      <c r="AZ144" t="s">
        <v>3826</v>
      </c>
      <c r="BA144" s="14">
        <v>1</v>
      </c>
      <c r="BB144" s="14">
        <v>1</v>
      </c>
      <c r="CN144" s="14">
        <v>1</v>
      </c>
      <c r="CP144">
        <v>0</v>
      </c>
      <c r="CR144">
        <v>143</v>
      </c>
      <c r="CS144">
        <v>71</v>
      </c>
    </row>
    <row r="145" spans="1:97" x14ac:dyDescent="0.25">
      <c r="A145" t="s">
        <v>20958</v>
      </c>
      <c r="B145" t="s">
        <v>20959</v>
      </c>
      <c r="C145" t="s">
        <v>20960</v>
      </c>
      <c r="D145" t="s">
        <v>20964</v>
      </c>
      <c r="E145" s="14" t="s">
        <v>8182</v>
      </c>
      <c r="AQ145" s="14" t="s">
        <v>809</v>
      </c>
      <c r="AU145" s="3"/>
      <c r="AX145">
        <v>0</v>
      </c>
      <c r="AY145" t="s">
        <v>20959</v>
      </c>
      <c r="AZ145" t="s">
        <v>20960</v>
      </c>
      <c r="BA145">
        <v>0</v>
      </c>
      <c r="BB145" s="14">
        <v>1</v>
      </c>
      <c r="CN145" s="14">
        <v>1</v>
      </c>
      <c r="CP145">
        <v>0</v>
      </c>
      <c r="CR145">
        <v>144</v>
      </c>
      <c r="CS145">
        <v>71</v>
      </c>
    </row>
    <row r="146" spans="1:97" x14ac:dyDescent="0.25">
      <c r="A146" t="s">
        <v>22253</v>
      </c>
      <c r="B146" t="s">
        <v>22254</v>
      </c>
      <c r="C146" t="s">
        <v>22255</v>
      </c>
      <c r="D146" s="14" t="s">
        <v>22259</v>
      </c>
      <c r="E146" t="s">
        <v>2595</v>
      </c>
      <c r="AQ146" s="14" t="s">
        <v>486</v>
      </c>
      <c r="AU146" s="3"/>
      <c r="AX146">
        <v>0</v>
      </c>
      <c r="AY146" t="s">
        <v>22254</v>
      </c>
      <c r="AZ146" t="s">
        <v>22255</v>
      </c>
      <c r="BA146" s="14">
        <v>1</v>
      </c>
      <c r="BB146">
        <v>0</v>
      </c>
      <c r="CN146" s="14">
        <v>1</v>
      </c>
      <c r="CP146">
        <v>0</v>
      </c>
      <c r="CR146">
        <v>145</v>
      </c>
      <c r="CS146">
        <v>71</v>
      </c>
    </row>
    <row r="147" spans="1:97" x14ac:dyDescent="0.25">
      <c r="A147" t="s">
        <v>8502</v>
      </c>
      <c r="B147" t="s">
        <v>8503</v>
      </c>
      <c r="C147" t="s">
        <v>8504</v>
      </c>
      <c r="D147" t="s">
        <v>8508</v>
      </c>
      <c r="E147" t="s">
        <v>1257</v>
      </c>
      <c r="AQ147" t="s">
        <v>74</v>
      </c>
      <c r="AU147" s="3"/>
      <c r="AX147">
        <v>0</v>
      </c>
      <c r="AY147" t="s">
        <v>8503</v>
      </c>
      <c r="AZ147" t="s">
        <v>8504</v>
      </c>
      <c r="BA147">
        <v>0</v>
      </c>
      <c r="BB147">
        <v>0</v>
      </c>
      <c r="CN147">
        <v>0</v>
      </c>
      <c r="CP147">
        <v>0</v>
      </c>
      <c r="CR147">
        <v>146</v>
      </c>
      <c r="CS147">
        <v>71</v>
      </c>
    </row>
    <row r="148" spans="1:97" x14ac:dyDescent="0.25">
      <c r="A148" t="s">
        <v>10731</v>
      </c>
      <c r="B148" t="s">
        <v>10732</v>
      </c>
      <c r="C148" t="s">
        <v>10733</v>
      </c>
      <c r="D148" s="14" t="s">
        <v>10737</v>
      </c>
      <c r="E148" s="14" t="s">
        <v>6825</v>
      </c>
      <c r="AQ148" t="s">
        <v>74</v>
      </c>
      <c r="AU148" s="3"/>
      <c r="AX148">
        <v>0</v>
      </c>
      <c r="AY148" t="s">
        <v>10732</v>
      </c>
      <c r="AZ148" t="s">
        <v>10733</v>
      </c>
      <c r="BA148" s="14">
        <v>1</v>
      </c>
      <c r="BB148" s="14">
        <v>1</v>
      </c>
      <c r="CN148">
        <v>0</v>
      </c>
      <c r="CP148">
        <v>0</v>
      </c>
      <c r="CR148">
        <v>147</v>
      </c>
      <c r="CS148">
        <v>71</v>
      </c>
    </row>
    <row r="149" spans="1:97" x14ac:dyDescent="0.25">
      <c r="A149" t="s">
        <v>20516</v>
      </c>
      <c r="B149" t="s">
        <v>20517</v>
      </c>
      <c r="C149" t="s">
        <v>20518</v>
      </c>
      <c r="D149" s="14" t="s">
        <v>20523</v>
      </c>
      <c r="E149" t="s">
        <v>20519</v>
      </c>
      <c r="AQ149" s="14" t="s">
        <v>1210</v>
      </c>
      <c r="AU149" s="3"/>
      <c r="AX149">
        <v>0</v>
      </c>
      <c r="AY149" t="s">
        <v>20517</v>
      </c>
      <c r="AZ149" t="s">
        <v>20518</v>
      </c>
      <c r="BA149" s="14">
        <v>1</v>
      </c>
      <c r="BB149">
        <v>0</v>
      </c>
      <c r="CN149" s="14">
        <v>1</v>
      </c>
      <c r="CP149">
        <v>0</v>
      </c>
      <c r="CR149">
        <v>148</v>
      </c>
      <c r="CS149">
        <v>71</v>
      </c>
    </row>
    <row r="150" spans="1:97" x14ac:dyDescent="0.25">
      <c r="A150" t="s">
        <v>13524</v>
      </c>
      <c r="B150" t="s">
        <v>13524</v>
      </c>
      <c r="C150" t="s">
        <v>13525</v>
      </c>
      <c r="D150" s="14" t="s">
        <v>13529</v>
      </c>
      <c r="E150" s="14" t="s">
        <v>2868</v>
      </c>
      <c r="AQ150" t="s">
        <v>74</v>
      </c>
      <c r="AU150" s="3"/>
      <c r="AX150">
        <v>0</v>
      </c>
      <c r="AY150" t="s">
        <v>13524</v>
      </c>
      <c r="AZ150" t="s">
        <v>13525</v>
      </c>
      <c r="BA150" s="14">
        <v>1</v>
      </c>
      <c r="BB150" s="14">
        <v>1</v>
      </c>
      <c r="CN150">
        <v>0</v>
      </c>
      <c r="CP150">
        <v>0</v>
      </c>
      <c r="CR150">
        <v>149</v>
      </c>
      <c r="CS150">
        <v>70</v>
      </c>
    </row>
    <row r="151" spans="1:97" x14ac:dyDescent="0.25">
      <c r="A151" t="s">
        <v>17638</v>
      </c>
      <c r="B151" t="s">
        <v>17639</v>
      </c>
      <c r="C151" t="s">
        <v>17640</v>
      </c>
      <c r="D151" s="14" t="s">
        <v>17643</v>
      </c>
      <c r="E151" s="14" t="s">
        <v>941</v>
      </c>
      <c r="AQ151" t="s">
        <v>74</v>
      </c>
      <c r="AU151" s="3"/>
      <c r="AX151">
        <v>0</v>
      </c>
      <c r="AY151" t="s">
        <v>17639</v>
      </c>
      <c r="AZ151" t="s">
        <v>17640</v>
      </c>
      <c r="BA151" s="14">
        <v>1</v>
      </c>
      <c r="BB151" s="14">
        <v>1</v>
      </c>
      <c r="CN151">
        <v>0</v>
      </c>
      <c r="CP151">
        <v>0</v>
      </c>
      <c r="CR151">
        <v>150</v>
      </c>
      <c r="CS151">
        <v>70</v>
      </c>
    </row>
    <row r="152" spans="1:97" x14ac:dyDescent="0.25">
      <c r="A152" t="s">
        <v>8227</v>
      </c>
      <c r="B152" t="s">
        <v>8228</v>
      </c>
      <c r="C152" t="s">
        <v>8229</v>
      </c>
      <c r="D152" s="14" t="s">
        <v>8233</v>
      </c>
      <c r="E152" s="14" t="s">
        <v>837</v>
      </c>
      <c r="AQ152" t="s">
        <v>74</v>
      </c>
      <c r="AU152" s="3"/>
      <c r="AX152">
        <v>0</v>
      </c>
      <c r="AY152" t="s">
        <v>8228</v>
      </c>
      <c r="AZ152" t="s">
        <v>8229</v>
      </c>
      <c r="BA152" s="14">
        <v>1</v>
      </c>
      <c r="BB152" s="14">
        <v>1</v>
      </c>
      <c r="CN152">
        <v>0</v>
      </c>
      <c r="CP152">
        <v>0</v>
      </c>
      <c r="CR152">
        <v>151</v>
      </c>
      <c r="CS152">
        <v>69</v>
      </c>
    </row>
    <row r="153" spans="1:97" x14ac:dyDescent="0.25">
      <c r="A153" t="s">
        <v>20149</v>
      </c>
      <c r="B153" t="s">
        <v>20150</v>
      </c>
      <c r="C153" t="s">
        <v>20151</v>
      </c>
      <c r="D153" s="14" t="s">
        <v>20155</v>
      </c>
      <c r="E153" t="s">
        <v>10031</v>
      </c>
      <c r="AQ153" t="s">
        <v>74</v>
      </c>
      <c r="AU153" s="3"/>
      <c r="AX153">
        <v>0</v>
      </c>
      <c r="AY153" t="s">
        <v>20150</v>
      </c>
      <c r="AZ153" t="s">
        <v>20151</v>
      </c>
      <c r="BA153" s="14">
        <v>1</v>
      </c>
      <c r="BB153">
        <v>0</v>
      </c>
      <c r="CN153">
        <v>0</v>
      </c>
      <c r="CP153">
        <v>0</v>
      </c>
      <c r="CR153">
        <v>152</v>
      </c>
      <c r="CS153">
        <v>69</v>
      </c>
    </row>
    <row r="154" spans="1:97" x14ac:dyDescent="0.25">
      <c r="A154" t="s">
        <v>6642</v>
      </c>
      <c r="B154" t="s">
        <v>6643</v>
      </c>
      <c r="C154" t="s">
        <v>6644</v>
      </c>
      <c r="D154" t="s">
        <v>6648</v>
      </c>
      <c r="E154" s="14" t="s">
        <v>1460</v>
      </c>
      <c r="AQ154" s="14" t="s">
        <v>280</v>
      </c>
      <c r="AU154" s="3"/>
      <c r="AX154">
        <v>0</v>
      </c>
      <c r="AY154" t="s">
        <v>6643</v>
      </c>
      <c r="AZ154" t="s">
        <v>6644</v>
      </c>
      <c r="BA154">
        <v>0</v>
      </c>
      <c r="BB154" s="14">
        <v>1</v>
      </c>
      <c r="CN154" s="14">
        <v>1</v>
      </c>
      <c r="CP154">
        <v>0</v>
      </c>
      <c r="CR154">
        <v>153</v>
      </c>
      <c r="CS154">
        <v>69</v>
      </c>
    </row>
    <row r="155" spans="1:97" x14ac:dyDescent="0.25">
      <c r="A155" t="s">
        <v>19319</v>
      </c>
      <c r="B155" t="s">
        <v>19320</v>
      </c>
      <c r="C155" t="s">
        <v>19321</v>
      </c>
      <c r="D155" s="14" t="s">
        <v>19324</v>
      </c>
      <c r="E155" t="s">
        <v>3226</v>
      </c>
      <c r="AQ155" t="s">
        <v>74</v>
      </c>
      <c r="AU155" s="3"/>
      <c r="AX155">
        <v>0</v>
      </c>
      <c r="AY155" t="s">
        <v>19320</v>
      </c>
      <c r="AZ155" t="s">
        <v>19321</v>
      </c>
      <c r="BA155" s="14">
        <v>1</v>
      </c>
      <c r="BB155">
        <v>0</v>
      </c>
      <c r="CN155">
        <v>0</v>
      </c>
      <c r="CP155">
        <v>0</v>
      </c>
      <c r="CR155">
        <v>154</v>
      </c>
      <c r="CS155">
        <v>69</v>
      </c>
    </row>
    <row r="156" spans="1:97" x14ac:dyDescent="0.25">
      <c r="A156" t="s">
        <v>13421</v>
      </c>
      <c r="B156" t="s">
        <v>13421</v>
      </c>
      <c r="C156" t="s">
        <v>13422</v>
      </c>
      <c r="D156" s="14" t="s">
        <v>13429</v>
      </c>
      <c r="E156" t="s">
        <v>7759</v>
      </c>
      <c r="AQ156" t="s">
        <v>74</v>
      </c>
      <c r="AU156" s="3"/>
      <c r="AX156">
        <v>0</v>
      </c>
      <c r="AY156" t="s">
        <v>13421</v>
      </c>
      <c r="AZ156" t="s">
        <v>13422</v>
      </c>
      <c r="BA156" s="14">
        <v>1</v>
      </c>
      <c r="BB156">
        <v>0</v>
      </c>
      <c r="CN156">
        <v>0</v>
      </c>
      <c r="CP156">
        <v>0</v>
      </c>
      <c r="CR156">
        <v>155</v>
      </c>
      <c r="CS156">
        <v>69</v>
      </c>
    </row>
    <row r="157" spans="1:97" x14ac:dyDescent="0.25">
      <c r="A157" t="s">
        <v>6278</v>
      </c>
      <c r="B157" t="s">
        <v>6279</v>
      </c>
      <c r="C157" t="s">
        <v>6280</v>
      </c>
      <c r="D157" s="14" t="s">
        <v>6285</v>
      </c>
      <c r="E157" t="s">
        <v>6281</v>
      </c>
      <c r="AQ157" t="s">
        <v>74</v>
      </c>
      <c r="AU157" s="3"/>
      <c r="AX157">
        <v>0</v>
      </c>
      <c r="AY157" t="s">
        <v>6279</v>
      </c>
      <c r="AZ157" t="s">
        <v>6280</v>
      </c>
      <c r="BA157" s="14">
        <v>1</v>
      </c>
      <c r="BB157">
        <v>0</v>
      </c>
      <c r="CN157">
        <v>0</v>
      </c>
      <c r="CP157">
        <v>0</v>
      </c>
      <c r="CR157">
        <v>156</v>
      </c>
      <c r="CS157">
        <v>68</v>
      </c>
    </row>
    <row r="158" spans="1:97" x14ac:dyDescent="0.25">
      <c r="A158" t="s">
        <v>3921</v>
      </c>
      <c r="B158" t="s">
        <v>3922</v>
      </c>
      <c r="C158" t="s">
        <v>3923</v>
      </c>
      <c r="D158" s="14" t="s">
        <v>3927</v>
      </c>
      <c r="E158" s="14" t="s">
        <v>491</v>
      </c>
      <c r="AQ158" s="14" t="s">
        <v>3934</v>
      </c>
      <c r="AU158" s="3"/>
      <c r="AX158">
        <v>0</v>
      </c>
      <c r="AY158" t="s">
        <v>3922</v>
      </c>
      <c r="AZ158" t="s">
        <v>3923</v>
      </c>
      <c r="BA158" s="14">
        <v>1</v>
      </c>
      <c r="BB158" s="14">
        <v>1</v>
      </c>
      <c r="CN158" s="14">
        <v>1</v>
      </c>
      <c r="CP158">
        <v>0</v>
      </c>
      <c r="CR158">
        <v>157</v>
      </c>
      <c r="CS158">
        <v>68</v>
      </c>
    </row>
    <row r="159" spans="1:97" x14ac:dyDescent="0.25">
      <c r="A159" t="s">
        <v>8088</v>
      </c>
      <c r="B159" t="s">
        <v>8089</v>
      </c>
      <c r="C159" t="s">
        <v>8090</v>
      </c>
      <c r="D159" s="14" t="s">
        <v>8094</v>
      </c>
      <c r="E159" t="s">
        <v>3902</v>
      </c>
      <c r="AQ159" s="14" t="s">
        <v>2521</v>
      </c>
      <c r="AU159" s="3"/>
      <c r="AX159">
        <v>0</v>
      </c>
      <c r="AY159" t="s">
        <v>8089</v>
      </c>
      <c r="AZ159" t="s">
        <v>8090</v>
      </c>
      <c r="BA159" s="14">
        <v>1</v>
      </c>
      <c r="BB159">
        <v>0</v>
      </c>
      <c r="CN159" s="14">
        <v>1</v>
      </c>
      <c r="CP159">
        <v>0</v>
      </c>
      <c r="CR159">
        <v>158</v>
      </c>
      <c r="CS159">
        <v>68</v>
      </c>
    </row>
    <row r="160" spans="1:97" x14ac:dyDescent="0.25">
      <c r="A160" t="s">
        <v>19824</v>
      </c>
      <c r="B160" t="s">
        <v>19825</v>
      </c>
      <c r="C160" t="s">
        <v>19826</v>
      </c>
      <c r="D160" s="14" t="s">
        <v>19830</v>
      </c>
      <c r="E160" t="s">
        <v>3984</v>
      </c>
      <c r="AQ160" t="s">
        <v>74</v>
      </c>
      <c r="AU160" s="3"/>
      <c r="AX160">
        <v>0</v>
      </c>
      <c r="AY160" t="s">
        <v>19825</v>
      </c>
      <c r="AZ160" t="s">
        <v>19826</v>
      </c>
      <c r="BA160" s="14">
        <v>1</v>
      </c>
      <c r="BB160">
        <v>0</v>
      </c>
      <c r="CN160">
        <v>0</v>
      </c>
      <c r="CP160">
        <v>0</v>
      </c>
      <c r="CR160">
        <v>159</v>
      </c>
      <c r="CS160">
        <v>68</v>
      </c>
    </row>
    <row r="161" spans="1:97" x14ac:dyDescent="0.25">
      <c r="A161" t="s">
        <v>12945</v>
      </c>
      <c r="B161" t="s">
        <v>12946</v>
      </c>
      <c r="C161" t="s">
        <v>12947</v>
      </c>
      <c r="D161" t="s">
        <v>12951</v>
      </c>
      <c r="E161" t="s">
        <v>467</v>
      </c>
      <c r="AQ161" t="s">
        <v>74</v>
      </c>
      <c r="AU161" s="3"/>
      <c r="AX161">
        <v>0</v>
      </c>
      <c r="AY161" t="s">
        <v>12946</v>
      </c>
      <c r="AZ161" t="s">
        <v>12947</v>
      </c>
      <c r="BA161">
        <v>0</v>
      </c>
      <c r="BB161">
        <v>0</v>
      </c>
      <c r="CN161">
        <v>0</v>
      </c>
      <c r="CP161">
        <v>0</v>
      </c>
      <c r="CR161">
        <v>160</v>
      </c>
      <c r="CS161">
        <v>68</v>
      </c>
    </row>
    <row r="162" spans="1:97" x14ac:dyDescent="0.25">
      <c r="A162" t="s">
        <v>7199</v>
      </c>
      <c r="B162" t="s">
        <v>7200</v>
      </c>
      <c r="C162" t="s">
        <v>7201</v>
      </c>
      <c r="D162" s="14" t="s">
        <v>7205</v>
      </c>
      <c r="E162" t="s">
        <v>2688</v>
      </c>
      <c r="AQ162" t="s">
        <v>74</v>
      </c>
      <c r="AU162" s="3"/>
      <c r="AX162">
        <v>0</v>
      </c>
      <c r="AY162" t="s">
        <v>7200</v>
      </c>
      <c r="AZ162" t="s">
        <v>7201</v>
      </c>
      <c r="BA162" s="14">
        <v>1</v>
      </c>
      <c r="BB162">
        <v>0</v>
      </c>
      <c r="CN162">
        <v>0</v>
      </c>
      <c r="CP162">
        <v>0</v>
      </c>
      <c r="CR162">
        <v>161</v>
      </c>
      <c r="CS162">
        <v>68</v>
      </c>
    </row>
    <row r="163" spans="1:97" x14ac:dyDescent="0.25">
      <c r="A163" t="s">
        <v>25836</v>
      </c>
      <c r="B163" t="s">
        <v>25837</v>
      </c>
      <c r="C163" t="s">
        <v>25838</v>
      </c>
      <c r="D163" s="14" t="s">
        <v>25842</v>
      </c>
      <c r="E163" t="s">
        <v>6604</v>
      </c>
      <c r="AQ163" t="s">
        <v>74</v>
      </c>
      <c r="AU163" s="3"/>
      <c r="AX163">
        <v>0</v>
      </c>
      <c r="AY163" t="s">
        <v>25837</v>
      </c>
      <c r="AZ163" t="s">
        <v>25838</v>
      </c>
      <c r="BA163" s="14">
        <v>1</v>
      </c>
      <c r="BB163">
        <v>0</v>
      </c>
      <c r="CN163">
        <v>0</v>
      </c>
      <c r="CP163">
        <v>0</v>
      </c>
      <c r="CR163">
        <v>162</v>
      </c>
      <c r="CS163">
        <v>68</v>
      </c>
    </row>
    <row r="164" spans="1:97" x14ac:dyDescent="0.25">
      <c r="A164" t="s">
        <v>1397</v>
      </c>
      <c r="B164" t="s">
        <v>1398</v>
      </c>
      <c r="C164" t="s">
        <v>1399</v>
      </c>
      <c r="D164" s="14" t="s">
        <v>1404</v>
      </c>
      <c r="E164" t="s">
        <v>1400</v>
      </c>
      <c r="AQ164" t="s">
        <v>74</v>
      </c>
      <c r="AU164" s="3"/>
      <c r="AX164">
        <v>0</v>
      </c>
      <c r="AY164" t="s">
        <v>1398</v>
      </c>
      <c r="AZ164" t="s">
        <v>1399</v>
      </c>
      <c r="BA164" s="14">
        <v>1</v>
      </c>
      <c r="BB164">
        <v>0</v>
      </c>
      <c r="CN164">
        <v>0</v>
      </c>
      <c r="CP164">
        <v>0</v>
      </c>
      <c r="CR164">
        <v>163</v>
      </c>
      <c r="CS164">
        <v>67</v>
      </c>
    </row>
    <row r="165" spans="1:97" x14ac:dyDescent="0.25">
      <c r="A165" t="s">
        <v>18884</v>
      </c>
      <c r="B165" t="s">
        <v>18885</v>
      </c>
      <c r="C165" t="s">
        <v>18886</v>
      </c>
      <c r="D165" s="14" t="s">
        <v>18891</v>
      </c>
      <c r="E165" t="s">
        <v>18887</v>
      </c>
      <c r="AQ165" t="s">
        <v>74</v>
      </c>
      <c r="AU165" s="3"/>
      <c r="AX165">
        <v>0</v>
      </c>
      <c r="AY165" t="s">
        <v>18885</v>
      </c>
      <c r="AZ165" t="s">
        <v>18886</v>
      </c>
      <c r="BA165" s="14">
        <v>1</v>
      </c>
      <c r="BB165">
        <v>0</v>
      </c>
      <c r="CN165">
        <v>0</v>
      </c>
      <c r="CP165">
        <v>0</v>
      </c>
      <c r="CR165">
        <v>164</v>
      </c>
      <c r="CS165">
        <v>67</v>
      </c>
    </row>
    <row r="166" spans="1:97" x14ac:dyDescent="0.25">
      <c r="A166" t="s">
        <v>2335</v>
      </c>
      <c r="B166" t="s">
        <v>2336</v>
      </c>
      <c r="C166" t="s">
        <v>2337</v>
      </c>
      <c r="D166" s="14" t="s">
        <v>2341</v>
      </c>
      <c r="E166" s="14" t="s">
        <v>212</v>
      </c>
      <c r="AQ166" t="s">
        <v>74</v>
      </c>
      <c r="AU166" s="3"/>
      <c r="AX166">
        <v>0</v>
      </c>
      <c r="AY166" t="s">
        <v>2336</v>
      </c>
      <c r="AZ166" t="s">
        <v>2337</v>
      </c>
      <c r="BA166" s="14">
        <v>1</v>
      </c>
      <c r="BB166" s="14">
        <v>1</v>
      </c>
      <c r="CN166">
        <v>0</v>
      </c>
      <c r="CP166">
        <v>0</v>
      </c>
      <c r="CR166">
        <v>165</v>
      </c>
      <c r="CS166">
        <v>67</v>
      </c>
    </row>
    <row r="167" spans="1:97" x14ac:dyDescent="0.25">
      <c r="A167" t="s">
        <v>21949</v>
      </c>
      <c r="B167" t="s">
        <v>21950</v>
      </c>
      <c r="C167" t="s">
        <v>21951</v>
      </c>
      <c r="D167" s="14" t="s">
        <v>21955</v>
      </c>
      <c r="E167" t="s">
        <v>6128</v>
      </c>
      <c r="AQ167" s="14" t="s">
        <v>280</v>
      </c>
      <c r="AU167" s="3"/>
      <c r="AX167">
        <v>0</v>
      </c>
      <c r="AY167" t="s">
        <v>21950</v>
      </c>
      <c r="AZ167" t="s">
        <v>21951</v>
      </c>
      <c r="BA167" s="14">
        <v>1</v>
      </c>
      <c r="BB167">
        <v>0</v>
      </c>
      <c r="CN167" s="14">
        <v>1</v>
      </c>
      <c r="CP167">
        <v>0</v>
      </c>
      <c r="CR167">
        <v>166</v>
      </c>
      <c r="CS167">
        <v>67</v>
      </c>
    </row>
    <row r="168" spans="1:97" x14ac:dyDescent="0.25">
      <c r="A168" t="s">
        <v>7473</v>
      </c>
      <c r="B168" t="s">
        <v>7473</v>
      </c>
      <c r="C168" t="s">
        <v>7474</v>
      </c>
      <c r="D168" s="14" t="s">
        <v>7477</v>
      </c>
      <c r="E168" s="14" t="s">
        <v>2224</v>
      </c>
      <c r="AQ168" t="s">
        <v>74</v>
      </c>
      <c r="AU168" s="3"/>
      <c r="AX168">
        <v>0</v>
      </c>
      <c r="AY168" t="s">
        <v>7473</v>
      </c>
      <c r="AZ168" t="s">
        <v>7474</v>
      </c>
      <c r="BA168" s="14">
        <v>1</v>
      </c>
      <c r="BB168" s="14">
        <v>1</v>
      </c>
      <c r="CN168">
        <v>0</v>
      </c>
      <c r="CP168">
        <v>0</v>
      </c>
      <c r="CR168">
        <v>167</v>
      </c>
      <c r="CS168">
        <v>67</v>
      </c>
    </row>
    <row r="169" spans="1:97" x14ac:dyDescent="0.25">
      <c r="A169" t="s">
        <v>5369</v>
      </c>
      <c r="B169" t="s">
        <v>5370</v>
      </c>
      <c r="C169" t="s">
        <v>5371</v>
      </c>
      <c r="D169" s="14" t="s">
        <v>5375</v>
      </c>
      <c r="E169" t="s">
        <v>1535</v>
      </c>
      <c r="AQ169" t="s">
        <v>74</v>
      </c>
      <c r="AU169" s="3"/>
      <c r="AX169">
        <v>0</v>
      </c>
      <c r="AY169" t="s">
        <v>5370</v>
      </c>
      <c r="AZ169" t="s">
        <v>5371</v>
      </c>
      <c r="BA169" s="14">
        <v>1</v>
      </c>
      <c r="BB169">
        <v>0</v>
      </c>
      <c r="CN169">
        <v>0</v>
      </c>
      <c r="CP169">
        <v>0</v>
      </c>
      <c r="CR169">
        <v>168</v>
      </c>
      <c r="CS169">
        <v>67</v>
      </c>
    </row>
    <row r="170" spans="1:97" x14ac:dyDescent="0.25">
      <c r="A170" t="s">
        <v>14128</v>
      </c>
      <c r="B170" t="s">
        <v>14129</v>
      </c>
      <c r="C170" t="s">
        <v>14130</v>
      </c>
      <c r="D170" s="14" t="s">
        <v>14133</v>
      </c>
      <c r="E170" t="s">
        <v>2618</v>
      </c>
      <c r="AQ170" t="s">
        <v>74</v>
      </c>
      <c r="AU170" s="3"/>
      <c r="AX170">
        <v>0</v>
      </c>
      <c r="AY170" t="s">
        <v>14129</v>
      </c>
      <c r="AZ170" t="s">
        <v>14130</v>
      </c>
      <c r="BA170" s="14">
        <v>1</v>
      </c>
      <c r="BB170">
        <v>0</v>
      </c>
      <c r="CN170">
        <v>0</v>
      </c>
      <c r="CP170">
        <v>0</v>
      </c>
      <c r="CR170">
        <v>169</v>
      </c>
      <c r="CS170">
        <v>67</v>
      </c>
    </row>
    <row r="171" spans="1:97" x14ac:dyDescent="0.25">
      <c r="A171" t="s">
        <v>11414</v>
      </c>
      <c r="B171" t="s">
        <v>11415</v>
      </c>
      <c r="C171" t="s">
        <v>11416</v>
      </c>
      <c r="D171" s="14" t="s">
        <v>11420</v>
      </c>
      <c r="E171" s="14" t="s">
        <v>212</v>
      </c>
      <c r="AQ171" s="14" t="s">
        <v>1578</v>
      </c>
      <c r="AU171" s="3"/>
      <c r="AX171">
        <v>0</v>
      </c>
      <c r="AY171" t="s">
        <v>11415</v>
      </c>
      <c r="AZ171" t="s">
        <v>11416</v>
      </c>
      <c r="BA171" s="14">
        <v>1</v>
      </c>
      <c r="BB171" s="14">
        <v>1</v>
      </c>
      <c r="CN171" s="14">
        <v>1</v>
      </c>
      <c r="CP171">
        <v>0</v>
      </c>
      <c r="CR171">
        <v>170</v>
      </c>
      <c r="CS171">
        <v>66</v>
      </c>
    </row>
    <row r="172" spans="1:97" x14ac:dyDescent="0.25">
      <c r="A172" t="s">
        <v>16751</v>
      </c>
      <c r="B172" t="s">
        <v>16752</v>
      </c>
      <c r="C172" t="s">
        <v>16753</v>
      </c>
      <c r="D172" s="14" t="s">
        <v>16757</v>
      </c>
      <c r="E172" s="14" t="s">
        <v>491</v>
      </c>
      <c r="AQ172" t="s">
        <v>74</v>
      </c>
      <c r="AU172" s="3"/>
      <c r="AX172">
        <v>0</v>
      </c>
      <c r="AY172" t="s">
        <v>16752</v>
      </c>
      <c r="AZ172" t="s">
        <v>16753</v>
      </c>
      <c r="BA172" s="14">
        <v>1</v>
      </c>
      <c r="BB172" s="14">
        <v>1</v>
      </c>
      <c r="CN172">
        <v>0</v>
      </c>
      <c r="CP172">
        <v>0</v>
      </c>
      <c r="CR172">
        <v>171</v>
      </c>
      <c r="CS172">
        <v>66</v>
      </c>
    </row>
    <row r="173" spans="1:97" x14ac:dyDescent="0.25">
      <c r="A173" t="s">
        <v>13376</v>
      </c>
      <c r="B173" t="s">
        <v>13377</v>
      </c>
      <c r="C173" t="s">
        <v>13378</v>
      </c>
      <c r="D173" t="s">
        <v>13383</v>
      </c>
      <c r="E173" t="s">
        <v>13379</v>
      </c>
      <c r="AQ173" s="14" t="s">
        <v>809</v>
      </c>
      <c r="AU173" s="3"/>
      <c r="AX173">
        <v>0</v>
      </c>
      <c r="AY173" t="s">
        <v>13377</v>
      </c>
      <c r="AZ173" t="s">
        <v>13378</v>
      </c>
      <c r="BA173">
        <v>0</v>
      </c>
      <c r="BB173">
        <v>0</v>
      </c>
      <c r="CN173" s="14">
        <v>1</v>
      </c>
      <c r="CP173">
        <v>0</v>
      </c>
      <c r="CR173">
        <v>172</v>
      </c>
      <c r="CS173">
        <v>66</v>
      </c>
    </row>
    <row r="174" spans="1:97" x14ac:dyDescent="0.25">
      <c r="A174" t="s">
        <v>18462</v>
      </c>
      <c r="B174" t="s">
        <v>18463</v>
      </c>
      <c r="C174" t="s">
        <v>18464</v>
      </c>
      <c r="D174" s="14" t="s">
        <v>18468</v>
      </c>
      <c r="E174" s="14" t="s">
        <v>857</v>
      </c>
      <c r="AQ174" s="14" t="s">
        <v>9972</v>
      </c>
      <c r="AU174" s="3"/>
      <c r="AX174">
        <v>0</v>
      </c>
      <c r="AY174" t="s">
        <v>18463</v>
      </c>
      <c r="AZ174" t="s">
        <v>18464</v>
      </c>
      <c r="BA174" s="14">
        <v>1</v>
      </c>
      <c r="BB174" s="14">
        <v>1</v>
      </c>
      <c r="CN174" s="14">
        <v>1</v>
      </c>
      <c r="CP174">
        <v>0</v>
      </c>
      <c r="CR174">
        <v>173</v>
      </c>
      <c r="CS174">
        <v>66</v>
      </c>
    </row>
    <row r="175" spans="1:97" x14ac:dyDescent="0.25">
      <c r="A175" t="s">
        <v>18909</v>
      </c>
      <c r="B175" t="s">
        <v>18910</v>
      </c>
      <c r="C175" t="s">
        <v>18911</v>
      </c>
      <c r="D175" s="14" t="s">
        <v>18915</v>
      </c>
      <c r="E175" t="s">
        <v>608</v>
      </c>
      <c r="AQ175" s="14" t="s">
        <v>280</v>
      </c>
      <c r="AU175" s="3"/>
      <c r="AX175">
        <v>0</v>
      </c>
      <c r="AY175" t="s">
        <v>18910</v>
      </c>
      <c r="AZ175" t="s">
        <v>18911</v>
      </c>
      <c r="BA175" s="14">
        <v>1</v>
      </c>
      <c r="BB175">
        <v>0</v>
      </c>
      <c r="CN175" s="14">
        <v>1</v>
      </c>
      <c r="CP175">
        <v>0</v>
      </c>
      <c r="CR175">
        <v>174</v>
      </c>
      <c r="CS175">
        <v>66</v>
      </c>
    </row>
    <row r="176" spans="1:97" x14ac:dyDescent="0.25">
      <c r="A176" t="s">
        <v>4486</v>
      </c>
      <c r="B176" t="s">
        <v>4487</v>
      </c>
      <c r="C176" t="s">
        <v>20089</v>
      </c>
      <c r="D176" t="s">
        <v>20093</v>
      </c>
      <c r="E176" t="s">
        <v>3854</v>
      </c>
      <c r="AQ176" t="s">
        <v>74</v>
      </c>
      <c r="AU176" s="3"/>
      <c r="AX176">
        <v>0</v>
      </c>
      <c r="AY176" t="s">
        <v>4487</v>
      </c>
      <c r="AZ176" t="s">
        <v>20089</v>
      </c>
      <c r="BA176">
        <v>0</v>
      </c>
      <c r="BB176">
        <v>0</v>
      </c>
      <c r="CN176">
        <v>0</v>
      </c>
      <c r="CP176">
        <v>0</v>
      </c>
      <c r="CR176">
        <v>175</v>
      </c>
      <c r="CS176">
        <v>65</v>
      </c>
    </row>
    <row r="177" spans="1:97" x14ac:dyDescent="0.25">
      <c r="A177" t="s">
        <v>24446</v>
      </c>
      <c r="B177" t="s">
        <v>24447</v>
      </c>
      <c r="C177" t="s">
        <v>24448</v>
      </c>
      <c r="D177" s="14" t="s">
        <v>24452</v>
      </c>
      <c r="E177" s="14" t="s">
        <v>77</v>
      </c>
      <c r="AQ177" s="14" t="s">
        <v>379</v>
      </c>
      <c r="AU177" s="3"/>
      <c r="AX177">
        <v>0</v>
      </c>
      <c r="AY177" t="s">
        <v>24447</v>
      </c>
      <c r="AZ177" t="s">
        <v>24448</v>
      </c>
      <c r="BA177" s="14">
        <v>1</v>
      </c>
      <c r="BB177" s="14">
        <v>1</v>
      </c>
      <c r="CN177" s="14">
        <v>1</v>
      </c>
      <c r="CP177">
        <v>0</v>
      </c>
      <c r="CR177">
        <v>176</v>
      </c>
      <c r="CS177">
        <v>65</v>
      </c>
    </row>
    <row r="178" spans="1:97" x14ac:dyDescent="0.25">
      <c r="A178" t="s">
        <v>12782</v>
      </c>
      <c r="B178" t="s">
        <v>12782</v>
      </c>
      <c r="C178" t="s">
        <v>12783</v>
      </c>
      <c r="D178" s="14" t="s">
        <v>12786</v>
      </c>
      <c r="E178" s="14" t="s">
        <v>6299</v>
      </c>
      <c r="AQ178" t="s">
        <v>74</v>
      </c>
      <c r="AU178" s="3"/>
      <c r="AX178">
        <v>0</v>
      </c>
      <c r="AY178" t="s">
        <v>12782</v>
      </c>
      <c r="AZ178" t="s">
        <v>12783</v>
      </c>
      <c r="BA178" s="14">
        <v>1</v>
      </c>
      <c r="BB178" s="14">
        <v>1</v>
      </c>
      <c r="CN178">
        <v>0</v>
      </c>
      <c r="CP178">
        <v>0</v>
      </c>
      <c r="CR178">
        <v>177</v>
      </c>
      <c r="CS178">
        <v>65</v>
      </c>
    </row>
    <row r="179" spans="1:97" x14ac:dyDescent="0.25">
      <c r="A179" t="s">
        <v>8341</v>
      </c>
      <c r="B179" t="s">
        <v>8341</v>
      </c>
      <c r="C179" t="s">
        <v>8342</v>
      </c>
      <c r="D179" s="14" t="s">
        <v>8346</v>
      </c>
      <c r="E179" t="s">
        <v>608</v>
      </c>
      <c r="AQ179" s="14" t="s">
        <v>280</v>
      </c>
      <c r="AU179" s="3"/>
      <c r="AX179">
        <v>0</v>
      </c>
      <c r="AY179" t="s">
        <v>8341</v>
      </c>
      <c r="AZ179" t="s">
        <v>8342</v>
      </c>
      <c r="BA179" s="14">
        <v>1</v>
      </c>
      <c r="BB179">
        <v>0</v>
      </c>
      <c r="CN179" s="14">
        <v>1</v>
      </c>
      <c r="CP179">
        <v>0</v>
      </c>
      <c r="CR179">
        <v>178</v>
      </c>
      <c r="CS179">
        <v>65</v>
      </c>
    </row>
    <row r="180" spans="1:97" x14ac:dyDescent="0.25">
      <c r="A180" t="s">
        <v>8354</v>
      </c>
      <c r="B180" t="s">
        <v>8354</v>
      </c>
      <c r="C180" t="s">
        <v>8355</v>
      </c>
      <c r="D180" t="s">
        <v>74</v>
      </c>
      <c r="E180" t="s">
        <v>608</v>
      </c>
      <c r="AQ180" s="14" t="s">
        <v>280</v>
      </c>
      <c r="AU180" s="3"/>
      <c r="AX180">
        <v>0</v>
      </c>
      <c r="AY180" t="s">
        <v>8354</v>
      </c>
      <c r="AZ180" t="s">
        <v>8355</v>
      </c>
      <c r="BA180">
        <v>0</v>
      </c>
      <c r="BB180">
        <v>0</v>
      </c>
      <c r="CN180" s="14">
        <v>1</v>
      </c>
      <c r="CP180">
        <v>0</v>
      </c>
      <c r="CR180">
        <v>179</v>
      </c>
      <c r="CS180">
        <v>64</v>
      </c>
    </row>
    <row r="181" spans="1:97" x14ac:dyDescent="0.25">
      <c r="A181" t="s">
        <v>8416</v>
      </c>
      <c r="B181" t="s">
        <v>8416</v>
      </c>
      <c r="C181" t="s">
        <v>8417</v>
      </c>
      <c r="D181" s="14" t="s">
        <v>8420</v>
      </c>
      <c r="E181" s="14" t="s">
        <v>2890</v>
      </c>
      <c r="AQ181" s="14" t="s">
        <v>936</v>
      </c>
      <c r="AU181" s="3"/>
      <c r="AX181">
        <v>0</v>
      </c>
      <c r="AY181" t="s">
        <v>8416</v>
      </c>
      <c r="AZ181" t="s">
        <v>8417</v>
      </c>
      <c r="BA181" s="14">
        <v>1</v>
      </c>
      <c r="BB181" s="14">
        <v>1</v>
      </c>
      <c r="CN181" s="14">
        <v>1</v>
      </c>
      <c r="CP181">
        <v>0</v>
      </c>
      <c r="CR181">
        <v>180</v>
      </c>
      <c r="CS181">
        <v>64</v>
      </c>
    </row>
    <row r="182" spans="1:97" x14ac:dyDescent="0.25">
      <c r="A182" t="s">
        <v>7109</v>
      </c>
      <c r="B182" t="s">
        <v>7110</v>
      </c>
      <c r="C182" t="s">
        <v>7111</v>
      </c>
      <c r="D182" s="14" t="s">
        <v>7115</v>
      </c>
      <c r="E182" t="s">
        <v>1601</v>
      </c>
      <c r="AQ182" t="s">
        <v>74</v>
      </c>
      <c r="AU182" s="3"/>
      <c r="AX182">
        <v>0</v>
      </c>
      <c r="AY182" t="s">
        <v>7110</v>
      </c>
      <c r="AZ182" t="s">
        <v>7111</v>
      </c>
      <c r="BA182" s="14">
        <v>1</v>
      </c>
      <c r="BB182">
        <v>0</v>
      </c>
      <c r="CN182">
        <v>0</v>
      </c>
      <c r="CP182">
        <v>0</v>
      </c>
      <c r="CR182">
        <v>181</v>
      </c>
      <c r="CS182">
        <v>63</v>
      </c>
    </row>
    <row r="183" spans="1:97" x14ac:dyDescent="0.25">
      <c r="A183" t="s">
        <v>14684</v>
      </c>
      <c r="B183" t="s">
        <v>14685</v>
      </c>
      <c r="C183" t="s">
        <v>14686</v>
      </c>
      <c r="D183" s="14" t="s">
        <v>14690</v>
      </c>
      <c r="E183" t="s">
        <v>14687</v>
      </c>
      <c r="AQ183" t="s">
        <v>74</v>
      </c>
      <c r="AU183" s="3"/>
      <c r="AX183">
        <v>0</v>
      </c>
      <c r="AY183" t="s">
        <v>14685</v>
      </c>
      <c r="AZ183" t="s">
        <v>14686</v>
      </c>
      <c r="BA183" s="14">
        <v>1</v>
      </c>
      <c r="BB183">
        <v>0</v>
      </c>
      <c r="CN183">
        <v>0</v>
      </c>
      <c r="CP183">
        <v>0</v>
      </c>
      <c r="CR183">
        <v>182</v>
      </c>
      <c r="CS183">
        <v>62</v>
      </c>
    </row>
    <row r="184" spans="1:97" x14ac:dyDescent="0.25">
      <c r="A184" t="s">
        <v>7390</v>
      </c>
      <c r="B184" t="s">
        <v>7391</v>
      </c>
      <c r="C184" t="s">
        <v>7392</v>
      </c>
      <c r="D184" s="14" t="s">
        <v>7396</v>
      </c>
      <c r="E184" t="s">
        <v>6128</v>
      </c>
      <c r="AQ184" t="s">
        <v>74</v>
      </c>
      <c r="AU184" s="3"/>
      <c r="AX184">
        <v>0</v>
      </c>
      <c r="AY184" t="s">
        <v>7391</v>
      </c>
      <c r="AZ184" t="s">
        <v>7392</v>
      </c>
      <c r="BA184" s="14">
        <v>1</v>
      </c>
      <c r="BB184">
        <v>0</v>
      </c>
      <c r="CN184">
        <v>0</v>
      </c>
      <c r="CP184">
        <v>0</v>
      </c>
      <c r="CR184">
        <v>183</v>
      </c>
      <c r="CS184">
        <v>62</v>
      </c>
    </row>
    <row r="185" spans="1:97" x14ac:dyDescent="0.25">
      <c r="A185" t="s">
        <v>7632</v>
      </c>
      <c r="B185" t="s">
        <v>7633</v>
      </c>
      <c r="C185" t="s">
        <v>7634</v>
      </c>
      <c r="D185" s="14" t="s">
        <v>7638</v>
      </c>
      <c r="E185" s="14" t="s">
        <v>77</v>
      </c>
      <c r="AQ185" s="14" t="s">
        <v>379</v>
      </c>
      <c r="AU185" s="3"/>
      <c r="AX185">
        <v>0</v>
      </c>
      <c r="AY185" t="s">
        <v>7633</v>
      </c>
      <c r="AZ185" t="s">
        <v>7634</v>
      </c>
      <c r="BA185" s="14">
        <v>1</v>
      </c>
      <c r="BB185" s="14">
        <v>1</v>
      </c>
      <c r="CN185" s="14">
        <v>1</v>
      </c>
      <c r="CP185">
        <v>0</v>
      </c>
      <c r="CR185">
        <v>184</v>
      </c>
      <c r="CS185">
        <v>62</v>
      </c>
    </row>
    <row r="186" spans="1:97" x14ac:dyDescent="0.25">
      <c r="A186" t="s">
        <v>16063</v>
      </c>
      <c r="B186" t="s">
        <v>16063</v>
      </c>
      <c r="C186" t="s">
        <v>16064</v>
      </c>
      <c r="D186" s="14" t="s">
        <v>16067</v>
      </c>
      <c r="E186" s="14" t="s">
        <v>941</v>
      </c>
      <c r="AQ186" t="s">
        <v>74</v>
      </c>
      <c r="AU186" s="3"/>
      <c r="AX186">
        <v>0</v>
      </c>
      <c r="AY186" t="s">
        <v>16063</v>
      </c>
      <c r="AZ186" t="s">
        <v>16064</v>
      </c>
      <c r="BA186" s="14">
        <v>1</v>
      </c>
      <c r="BB186" s="14">
        <v>1</v>
      </c>
      <c r="CN186">
        <v>0</v>
      </c>
      <c r="CP186">
        <v>0</v>
      </c>
      <c r="CR186">
        <v>185</v>
      </c>
      <c r="CS186">
        <v>62</v>
      </c>
    </row>
    <row r="187" spans="1:97" x14ac:dyDescent="0.25">
      <c r="A187" t="s">
        <v>24281</v>
      </c>
      <c r="B187" t="s">
        <v>24282</v>
      </c>
      <c r="C187" t="s">
        <v>24283</v>
      </c>
      <c r="D187" s="14" t="s">
        <v>24286</v>
      </c>
      <c r="E187" t="s">
        <v>4503</v>
      </c>
      <c r="AQ187" t="s">
        <v>74</v>
      </c>
      <c r="AU187" s="3"/>
      <c r="AX187">
        <v>0</v>
      </c>
      <c r="AY187" t="s">
        <v>24282</v>
      </c>
      <c r="AZ187" t="s">
        <v>24283</v>
      </c>
      <c r="BA187" s="14">
        <v>1</v>
      </c>
      <c r="BB187">
        <v>0</v>
      </c>
      <c r="CN187">
        <v>0</v>
      </c>
      <c r="CP187">
        <v>0</v>
      </c>
      <c r="CR187">
        <v>186</v>
      </c>
      <c r="CS187">
        <v>62</v>
      </c>
    </row>
    <row r="188" spans="1:97" x14ac:dyDescent="0.25">
      <c r="A188" t="s">
        <v>12132</v>
      </c>
      <c r="B188" t="s">
        <v>12133</v>
      </c>
      <c r="C188" t="s">
        <v>12134</v>
      </c>
      <c r="D188" s="14" t="s">
        <v>12138</v>
      </c>
      <c r="E188" t="s">
        <v>12135</v>
      </c>
      <c r="AQ188" s="14" t="s">
        <v>12155</v>
      </c>
      <c r="AU188" s="3"/>
      <c r="AX188">
        <v>0</v>
      </c>
      <c r="AY188" t="s">
        <v>12133</v>
      </c>
      <c r="AZ188" t="s">
        <v>12134</v>
      </c>
      <c r="BA188" s="14">
        <v>1</v>
      </c>
      <c r="BB188">
        <v>0</v>
      </c>
      <c r="CN188" s="14">
        <v>1</v>
      </c>
      <c r="CP188">
        <v>0</v>
      </c>
      <c r="CR188">
        <v>187</v>
      </c>
      <c r="CS188">
        <v>62</v>
      </c>
    </row>
    <row r="189" spans="1:97" x14ac:dyDescent="0.25">
      <c r="A189" t="s">
        <v>16200</v>
      </c>
      <c r="B189" t="s">
        <v>16201</v>
      </c>
      <c r="C189" t="s">
        <v>16202</v>
      </c>
      <c r="D189" s="14" t="s">
        <v>16205</v>
      </c>
      <c r="E189" t="s">
        <v>6626</v>
      </c>
      <c r="AQ189" s="14" t="s">
        <v>936</v>
      </c>
      <c r="AU189" s="3"/>
      <c r="AX189">
        <v>0</v>
      </c>
      <c r="AY189" t="s">
        <v>16201</v>
      </c>
      <c r="AZ189" t="s">
        <v>16202</v>
      </c>
      <c r="BA189" s="14">
        <v>1</v>
      </c>
      <c r="BB189">
        <v>0</v>
      </c>
      <c r="CN189" s="14">
        <v>1</v>
      </c>
      <c r="CP189">
        <v>0</v>
      </c>
      <c r="CR189">
        <v>188</v>
      </c>
      <c r="CS189">
        <v>62</v>
      </c>
    </row>
    <row r="190" spans="1:97" x14ac:dyDescent="0.25">
      <c r="A190" t="s">
        <v>17541</v>
      </c>
      <c r="B190" t="s">
        <v>17542</v>
      </c>
      <c r="C190" t="s">
        <v>17543</v>
      </c>
      <c r="D190" s="14" t="s">
        <v>17548</v>
      </c>
      <c r="E190" t="s">
        <v>17544</v>
      </c>
      <c r="AQ190" s="14" t="s">
        <v>486</v>
      </c>
      <c r="AU190" s="3"/>
      <c r="AX190">
        <v>0</v>
      </c>
      <c r="AY190" t="s">
        <v>17542</v>
      </c>
      <c r="AZ190" t="s">
        <v>17543</v>
      </c>
      <c r="BA190" s="14">
        <v>1</v>
      </c>
      <c r="BB190">
        <v>0</v>
      </c>
      <c r="CN190" s="14">
        <v>1</v>
      </c>
      <c r="CP190">
        <v>0</v>
      </c>
      <c r="CR190">
        <v>189</v>
      </c>
      <c r="CS190">
        <v>61</v>
      </c>
    </row>
    <row r="191" spans="1:97" x14ac:dyDescent="0.25">
      <c r="A191" t="s">
        <v>6024</v>
      </c>
      <c r="B191" t="s">
        <v>6025</v>
      </c>
      <c r="C191" t="s">
        <v>6026</v>
      </c>
      <c r="D191" s="14" t="s">
        <v>6031</v>
      </c>
      <c r="E191" t="s">
        <v>6027</v>
      </c>
      <c r="AQ191" t="s">
        <v>74</v>
      </c>
      <c r="AU191" s="3"/>
      <c r="AX191">
        <v>0</v>
      </c>
      <c r="AY191" t="s">
        <v>6025</v>
      </c>
      <c r="AZ191" t="s">
        <v>6026</v>
      </c>
      <c r="BA191" s="14">
        <v>1</v>
      </c>
      <c r="BB191">
        <v>0</v>
      </c>
      <c r="CN191">
        <v>0</v>
      </c>
      <c r="CP191">
        <v>0</v>
      </c>
      <c r="CR191">
        <v>190</v>
      </c>
      <c r="CS191">
        <v>60</v>
      </c>
    </row>
    <row r="192" spans="1:97" x14ac:dyDescent="0.25">
      <c r="A192" t="s">
        <v>4486</v>
      </c>
      <c r="B192" t="s">
        <v>4487</v>
      </c>
      <c r="C192" t="s">
        <v>22707</v>
      </c>
      <c r="D192" t="s">
        <v>22710</v>
      </c>
      <c r="E192" t="s">
        <v>12359</v>
      </c>
      <c r="AQ192" t="s">
        <v>74</v>
      </c>
      <c r="AU192" s="3"/>
      <c r="AX192">
        <v>0</v>
      </c>
      <c r="AY192" t="s">
        <v>4487</v>
      </c>
      <c r="AZ192" t="s">
        <v>22707</v>
      </c>
      <c r="BA192">
        <v>0</v>
      </c>
      <c r="BB192">
        <v>0</v>
      </c>
      <c r="CN192">
        <v>0</v>
      </c>
      <c r="CP192">
        <v>0</v>
      </c>
      <c r="CR192">
        <v>191</v>
      </c>
      <c r="CS192">
        <v>60</v>
      </c>
    </row>
    <row r="193" spans="1:97" x14ac:dyDescent="0.25">
      <c r="A193" t="s">
        <v>3019</v>
      </c>
      <c r="B193" t="s">
        <v>3020</v>
      </c>
      <c r="C193" t="s">
        <v>3021</v>
      </c>
      <c r="D193" s="14" t="s">
        <v>3026</v>
      </c>
      <c r="E193" t="s">
        <v>3022</v>
      </c>
      <c r="AQ193" t="s">
        <v>74</v>
      </c>
      <c r="AU193" s="3"/>
      <c r="AX193">
        <v>0</v>
      </c>
      <c r="AY193" t="s">
        <v>3020</v>
      </c>
      <c r="AZ193" t="s">
        <v>3021</v>
      </c>
      <c r="BA193" s="14">
        <v>1</v>
      </c>
      <c r="BB193">
        <v>0</v>
      </c>
      <c r="CN193">
        <v>0</v>
      </c>
      <c r="CP193">
        <v>0</v>
      </c>
      <c r="CR193">
        <v>192</v>
      </c>
      <c r="CS193">
        <v>59</v>
      </c>
    </row>
    <row r="194" spans="1:97" x14ac:dyDescent="0.25">
      <c r="A194" t="s">
        <v>17345</v>
      </c>
      <c r="B194" t="s">
        <v>17346</v>
      </c>
      <c r="C194" t="s">
        <v>17347</v>
      </c>
      <c r="D194" s="14" t="s">
        <v>17351</v>
      </c>
      <c r="E194" s="14" t="s">
        <v>109</v>
      </c>
      <c r="AQ194" t="s">
        <v>74</v>
      </c>
      <c r="AU194" s="3"/>
      <c r="AX194">
        <v>0</v>
      </c>
      <c r="AY194" t="s">
        <v>17346</v>
      </c>
      <c r="AZ194" t="s">
        <v>17347</v>
      </c>
      <c r="BA194" s="14">
        <v>1</v>
      </c>
      <c r="BB194" s="14">
        <v>1</v>
      </c>
      <c r="CN194">
        <v>0</v>
      </c>
      <c r="CP194">
        <v>0</v>
      </c>
      <c r="CR194">
        <v>193</v>
      </c>
      <c r="CS194">
        <v>59</v>
      </c>
    </row>
    <row r="195" spans="1:97" x14ac:dyDescent="0.25">
      <c r="A195" t="s">
        <v>6201</v>
      </c>
      <c r="B195" t="s">
        <v>6202</v>
      </c>
      <c r="C195" t="s">
        <v>6203</v>
      </c>
      <c r="D195" s="14" t="s">
        <v>6208</v>
      </c>
      <c r="E195" t="s">
        <v>6204</v>
      </c>
      <c r="AQ195" s="14" t="s">
        <v>2521</v>
      </c>
      <c r="AU195" s="3"/>
      <c r="AX195">
        <v>0</v>
      </c>
      <c r="AY195" t="s">
        <v>6202</v>
      </c>
      <c r="AZ195" t="s">
        <v>6203</v>
      </c>
      <c r="BA195" s="14">
        <v>1</v>
      </c>
      <c r="BB195">
        <v>0</v>
      </c>
      <c r="CN195" s="14">
        <v>1</v>
      </c>
      <c r="CP195">
        <v>0</v>
      </c>
      <c r="CR195">
        <v>194</v>
      </c>
      <c r="CS195">
        <v>58</v>
      </c>
    </row>
    <row r="196" spans="1:97" x14ac:dyDescent="0.25">
      <c r="A196" t="s">
        <v>16426</v>
      </c>
      <c r="B196" t="s">
        <v>16427</v>
      </c>
      <c r="C196" t="s">
        <v>16428</v>
      </c>
      <c r="D196" s="14" t="s">
        <v>16433</v>
      </c>
      <c r="E196" t="s">
        <v>16429</v>
      </c>
      <c r="AQ196" s="14" t="s">
        <v>280</v>
      </c>
      <c r="AU196" s="3"/>
      <c r="AX196">
        <v>0</v>
      </c>
      <c r="AY196" t="s">
        <v>16427</v>
      </c>
      <c r="AZ196" t="s">
        <v>16428</v>
      </c>
      <c r="BA196" s="14">
        <v>1</v>
      </c>
      <c r="BB196">
        <v>0</v>
      </c>
      <c r="CN196" s="14">
        <v>1</v>
      </c>
      <c r="CP196">
        <v>0</v>
      </c>
      <c r="CR196">
        <v>195</v>
      </c>
      <c r="CS196">
        <v>58</v>
      </c>
    </row>
    <row r="197" spans="1:97" x14ac:dyDescent="0.25">
      <c r="A197" t="s">
        <v>14619</v>
      </c>
      <c r="B197" t="s">
        <v>14619</v>
      </c>
      <c r="C197" t="s">
        <v>14620</v>
      </c>
      <c r="D197" s="14" t="s">
        <v>14624</v>
      </c>
      <c r="E197" t="s">
        <v>2741</v>
      </c>
      <c r="AQ197" t="s">
        <v>74</v>
      </c>
      <c r="AU197" s="3"/>
      <c r="AX197">
        <v>0</v>
      </c>
      <c r="AY197" t="s">
        <v>14619</v>
      </c>
      <c r="AZ197" t="s">
        <v>14620</v>
      </c>
      <c r="BA197" s="14">
        <v>1</v>
      </c>
      <c r="BB197">
        <v>0</v>
      </c>
      <c r="CN197">
        <v>0</v>
      </c>
      <c r="CP197">
        <v>0</v>
      </c>
      <c r="CR197">
        <v>196</v>
      </c>
      <c r="CS197">
        <v>58</v>
      </c>
    </row>
    <row r="198" spans="1:97" x14ac:dyDescent="0.25">
      <c r="A198" t="s">
        <v>7756</v>
      </c>
      <c r="B198" t="s">
        <v>7757</v>
      </c>
      <c r="C198" t="s">
        <v>7758</v>
      </c>
      <c r="D198" s="14" t="s">
        <v>7763</v>
      </c>
      <c r="E198" t="s">
        <v>7759</v>
      </c>
      <c r="AQ198" s="14" t="s">
        <v>486</v>
      </c>
      <c r="AU198" s="3"/>
      <c r="AX198">
        <v>0</v>
      </c>
      <c r="AY198" t="s">
        <v>7757</v>
      </c>
      <c r="AZ198" t="s">
        <v>7758</v>
      </c>
      <c r="BA198" s="14">
        <v>1</v>
      </c>
      <c r="BB198">
        <v>0</v>
      </c>
      <c r="CN198" s="14">
        <v>1</v>
      </c>
      <c r="CP198">
        <v>0</v>
      </c>
      <c r="CR198">
        <v>197</v>
      </c>
      <c r="CS198">
        <v>58</v>
      </c>
    </row>
    <row r="199" spans="1:97" x14ac:dyDescent="0.25">
      <c r="A199" t="s">
        <v>1636</v>
      </c>
      <c r="B199" t="s">
        <v>1637</v>
      </c>
      <c r="C199" t="s">
        <v>1638</v>
      </c>
      <c r="D199" t="s">
        <v>1643</v>
      </c>
      <c r="E199" t="s">
        <v>1639</v>
      </c>
      <c r="AQ199" t="s">
        <v>74</v>
      </c>
      <c r="AU199" s="3"/>
      <c r="AX199">
        <v>0</v>
      </c>
      <c r="AY199" t="s">
        <v>1637</v>
      </c>
      <c r="AZ199" t="s">
        <v>1638</v>
      </c>
      <c r="BA199">
        <v>0</v>
      </c>
      <c r="BB199">
        <v>0</v>
      </c>
      <c r="CN199">
        <v>0</v>
      </c>
      <c r="CP199">
        <v>0</v>
      </c>
      <c r="CR199">
        <v>198</v>
      </c>
      <c r="CS199">
        <v>58</v>
      </c>
    </row>
    <row r="200" spans="1:97" x14ac:dyDescent="0.25">
      <c r="A200" t="s">
        <v>24982</v>
      </c>
      <c r="B200" t="s">
        <v>24983</v>
      </c>
      <c r="C200" t="s">
        <v>24984</v>
      </c>
      <c r="D200" t="s">
        <v>24988</v>
      </c>
      <c r="E200" s="14" t="s">
        <v>1119</v>
      </c>
      <c r="AQ200" t="s">
        <v>74</v>
      </c>
      <c r="AU200" s="3"/>
      <c r="AX200">
        <v>0</v>
      </c>
      <c r="AY200" t="s">
        <v>24983</v>
      </c>
      <c r="AZ200" t="s">
        <v>24984</v>
      </c>
      <c r="BA200">
        <v>0</v>
      </c>
      <c r="BB200" s="14">
        <v>1</v>
      </c>
      <c r="CN200">
        <v>0</v>
      </c>
      <c r="CP200">
        <v>0</v>
      </c>
      <c r="CR200">
        <v>199</v>
      </c>
      <c r="CS200">
        <v>58</v>
      </c>
    </row>
    <row r="201" spans="1:97" x14ac:dyDescent="0.25">
      <c r="A201" t="s">
        <v>21156</v>
      </c>
      <c r="B201" t="s">
        <v>21157</v>
      </c>
      <c r="C201" t="s">
        <v>21158</v>
      </c>
      <c r="D201" s="14" t="s">
        <v>21162</v>
      </c>
      <c r="E201" t="s">
        <v>1441</v>
      </c>
      <c r="AQ201" s="14" t="s">
        <v>1036</v>
      </c>
      <c r="AU201" s="3"/>
      <c r="AX201">
        <v>0</v>
      </c>
      <c r="AY201" t="s">
        <v>21157</v>
      </c>
      <c r="AZ201" t="s">
        <v>21158</v>
      </c>
      <c r="BA201" s="14">
        <v>1</v>
      </c>
      <c r="BB201">
        <v>0</v>
      </c>
      <c r="CN201" s="14">
        <v>1</v>
      </c>
      <c r="CP201">
        <v>0</v>
      </c>
      <c r="CR201">
        <v>200</v>
      </c>
      <c r="CS201">
        <v>57</v>
      </c>
    </row>
    <row r="202" spans="1:97" x14ac:dyDescent="0.25">
      <c r="A202" t="s">
        <v>19730</v>
      </c>
      <c r="B202" t="s">
        <v>19731</v>
      </c>
      <c r="C202" t="s">
        <v>19732</v>
      </c>
      <c r="D202" s="14" t="s">
        <v>19736</v>
      </c>
      <c r="E202" t="s">
        <v>1601</v>
      </c>
      <c r="AQ202" t="s">
        <v>74</v>
      </c>
      <c r="AU202" s="3"/>
      <c r="AX202">
        <v>0</v>
      </c>
      <c r="AY202" t="s">
        <v>19731</v>
      </c>
      <c r="AZ202" t="s">
        <v>19732</v>
      </c>
      <c r="BA202" s="14">
        <v>1</v>
      </c>
      <c r="BB202">
        <v>0</v>
      </c>
      <c r="CN202">
        <v>0</v>
      </c>
      <c r="CP202">
        <v>0</v>
      </c>
      <c r="CR202">
        <v>201</v>
      </c>
      <c r="CS202">
        <v>57</v>
      </c>
    </row>
    <row r="203" spans="1:97" x14ac:dyDescent="0.25">
      <c r="A203" t="s">
        <v>4977</v>
      </c>
      <c r="B203" t="s">
        <v>4978</v>
      </c>
      <c r="C203" t="s">
        <v>4979</v>
      </c>
      <c r="D203" s="14" t="s">
        <v>4983</v>
      </c>
      <c r="E203" s="14" t="s">
        <v>1119</v>
      </c>
      <c r="AQ203" t="s">
        <v>74</v>
      </c>
      <c r="AU203" s="3"/>
      <c r="AX203">
        <v>0</v>
      </c>
      <c r="AY203" t="s">
        <v>4978</v>
      </c>
      <c r="AZ203" t="s">
        <v>4979</v>
      </c>
      <c r="BA203" s="14">
        <v>1</v>
      </c>
      <c r="BB203" s="14">
        <v>1</v>
      </c>
      <c r="CN203">
        <v>0</v>
      </c>
      <c r="CP203">
        <v>0</v>
      </c>
      <c r="CR203">
        <v>202</v>
      </c>
      <c r="CS203">
        <v>57</v>
      </c>
    </row>
    <row r="204" spans="1:97" x14ac:dyDescent="0.25">
      <c r="A204" t="s">
        <v>13486</v>
      </c>
      <c r="B204" t="s">
        <v>13487</v>
      </c>
      <c r="C204" t="s">
        <v>13488</v>
      </c>
      <c r="D204" s="14" t="s">
        <v>13492</v>
      </c>
      <c r="E204" t="s">
        <v>3061</v>
      </c>
      <c r="AQ204" s="14" t="s">
        <v>486</v>
      </c>
      <c r="AU204" s="3"/>
      <c r="AX204">
        <v>0</v>
      </c>
      <c r="AY204" t="s">
        <v>13487</v>
      </c>
      <c r="AZ204" t="s">
        <v>13488</v>
      </c>
      <c r="BA204" s="14">
        <v>1</v>
      </c>
      <c r="BB204">
        <v>0</v>
      </c>
      <c r="CN204" s="14">
        <v>1</v>
      </c>
      <c r="CP204">
        <v>0</v>
      </c>
      <c r="CR204">
        <v>203</v>
      </c>
      <c r="CS204">
        <v>57</v>
      </c>
    </row>
    <row r="205" spans="1:97" x14ac:dyDescent="0.25">
      <c r="A205" t="s">
        <v>4737</v>
      </c>
      <c r="B205" t="s">
        <v>4738</v>
      </c>
      <c r="C205" t="s">
        <v>4739</v>
      </c>
      <c r="D205" t="s">
        <v>4744</v>
      </c>
      <c r="E205" t="s">
        <v>4740</v>
      </c>
      <c r="AQ205" t="s">
        <v>74</v>
      </c>
      <c r="AU205" s="3"/>
      <c r="AX205">
        <v>0</v>
      </c>
      <c r="AY205" t="s">
        <v>4738</v>
      </c>
      <c r="AZ205" t="s">
        <v>4739</v>
      </c>
      <c r="BA205">
        <v>0</v>
      </c>
      <c r="BB205">
        <v>0</v>
      </c>
      <c r="CN205">
        <v>0</v>
      </c>
      <c r="CP205">
        <v>0</v>
      </c>
      <c r="CR205">
        <v>204</v>
      </c>
      <c r="CS205">
        <v>57</v>
      </c>
    </row>
    <row r="206" spans="1:97" x14ac:dyDescent="0.25">
      <c r="A206" t="s">
        <v>22313</v>
      </c>
      <c r="B206" t="s">
        <v>22314</v>
      </c>
      <c r="C206" t="s">
        <v>22315</v>
      </c>
      <c r="D206" s="14" t="s">
        <v>22319</v>
      </c>
      <c r="E206" t="s">
        <v>4557</v>
      </c>
      <c r="AQ206" s="14" t="s">
        <v>936</v>
      </c>
      <c r="AU206" s="3"/>
      <c r="AX206">
        <v>0</v>
      </c>
      <c r="AY206" t="s">
        <v>22314</v>
      </c>
      <c r="AZ206" t="s">
        <v>22315</v>
      </c>
      <c r="BA206" s="14">
        <v>1</v>
      </c>
      <c r="BB206">
        <v>0</v>
      </c>
      <c r="CN206" s="14">
        <v>1</v>
      </c>
      <c r="CP206">
        <v>0</v>
      </c>
      <c r="CR206">
        <v>205</v>
      </c>
      <c r="CS206">
        <v>57</v>
      </c>
    </row>
    <row r="207" spans="1:97" x14ac:dyDescent="0.25">
      <c r="A207" t="s">
        <v>18663</v>
      </c>
      <c r="B207" t="s">
        <v>18664</v>
      </c>
      <c r="C207" t="s">
        <v>18665</v>
      </c>
      <c r="D207" s="14" t="s">
        <v>18669</v>
      </c>
      <c r="E207" t="s">
        <v>8912</v>
      </c>
      <c r="AQ207" t="s">
        <v>74</v>
      </c>
      <c r="AU207" s="3"/>
      <c r="AX207">
        <v>0</v>
      </c>
      <c r="AY207" t="s">
        <v>18664</v>
      </c>
      <c r="AZ207" t="s">
        <v>18665</v>
      </c>
      <c r="BA207" s="14">
        <v>1</v>
      </c>
      <c r="BB207">
        <v>0</v>
      </c>
      <c r="CN207">
        <v>0</v>
      </c>
      <c r="CP207">
        <v>0</v>
      </c>
      <c r="CR207">
        <v>206</v>
      </c>
      <c r="CS207">
        <v>55</v>
      </c>
    </row>
    <row r="208" spans="1:97" x14ac:dyDescent="0.25">
      <c r="A208" t="s">
        <v>14035</v>
      </c>
      <c r="B208" t="s">
        <v>14036</v>
      </c>
      <c r="C208" t="s">
        <v>14037</v>
      </c>
      <c r="D208" t="s">
        <v>14042</v>
      </c>
      <c r="E208" t="s">
        <v>14038</v>
      </c>
      <c r="AQ208" s="14" t="s">
        <v>486</v>
      </c>
      <c r="AU208" s="3"/>
      <c r="AX208">
        <v>0</v>
      </c>
      <c r="AY208" t="s">
        <v>14036</v>
      </c>
      <c r="AZ208" t="s">
        <v>14037</v>
      </c>
      <c r="BA208">
        <v>0</v>
      </c>
      <c r="BB208">
        <v>0</v>
      </c>
      <c r="CN208" s="14">
        <v>1</v>
      </c>
      <c r="CP208">
        <v>0</v>
      </c>
      <c r="CR208">
        <v>207</v>
      </c>
      <c r="CS208">
        <v>55</v>
      </c>
    </row>
    <row r="209" spans="1:97" x14ac:dyDescent="0.25">
      <c r="A209" t="s">
        <v>18088</v>
      </c>
      <c r="B209" t="s">
        <v>18088</v>
      </c>
      <c r="C209" t="s">
        <v>18089</v>
      </c>
      <c r="D209" s="14" t="s">
        <v>18092</v>
      </c>
      <c r="E209" t="s">
        <v>9888</v>
      </c>
      <c r="AQ209" s="14" t="s">
        <v>486</v>
      </c>
      <c r="AU209" s="3"/>
      <c r="AX209">
        <v>0</v>
      </c>
      <c r="AY209" t="s">
        <v>18088</v>
      </c>
      <c r="AZ209" t="s">
        <v>18089</v>
      </c>
      <c r="BA209" s="14">
        <v>1</v>
      </c>
      <c r="BB209">
        <v>0</v>
      </c>
      <c r="CN209" s="14">
        <v>1</v>
      </c>
      <c r="CP209">
        <v>0</v>
      </c>
      <c r="CR209">
        <v>208</v>
      </c>
      <c r="CS209">
        <v>55</v>
      </c>
    </row>
    <row r="210" spans="1:97" x14ac:dyDescent="0.25">
      <c r="A210" t="s">
        <v>14024</v>
      </c>
      <c r="B210" t="s">
        <v>14025</v>
      </c>
      <c r="C210" t="s">
        <v>14026</v>
      </c>
      <c r="D210" s="14" t="s">
        <v>14029</v>
      </c>
      <c r="E210" s="14" t="s">
        <v>6299</v>
      </c>
      <c r="AQ210" t="s">
        <v>74</v>
      </c>
      <c r="AU210" s="3"/>
      <c r="AX210">
        <v>0</v>
      </c>
      <c r="AY210" t="s">
        <v>14025</v>
      </c>
      <c r="AZ210" t="s">
        <v>14026</v>
      </c>
      <c r="BA210" s="14">
        <v>1</v>
      </c>
      <c r="BB210" s="14">
        <v>1</v>
      </c>
      <c r="CN210">
        <v>0</v>
      </c>
      <c r="CP210">
        <v>0</v>
      </c>
      <c r="CR210">
        <v>209</v>
      </c>
      <c r="CS210">
        <v>55</v>
      </c>
    </row>
    <row r="211" spans="1:97" x14ac:dyDescent="0.25">
      <c r="A211" t="s">
        <v>11487</v>
      </c>
      <c r="B211" t="s">
        <v>11488</v>
      </c>
      <c r="C211" t="s">
        <v>11489</v>
      </c>
      <c r="D211" t="s">
        <v>11494</v>
      </c>
      <c r="E211" t="s">
        <v>11490</v>
      </c>
      <c r="AQ211" s="14" t="s">
        <v>936</v>
      </c>
      <c r="AU211" s="3"/>
      <c r="AX211">
        <v>0</v>
      </c>
      <c r="AY211" t="s">
        <v>11488</v>
      </c>
      <c r="AZ211" t="s">
        <v>11489</v>
      </c>
      <c r="BA211">
        <v>0</v>
      </c>
      <c r="BB211">
        <v>0</v>
      </c>
      <c r="CN211" s="14">
        <v>1</v>
      </c>
      <c r="CP211">
        <v>0</v>
      </c>
      <c r="CR211">
        <v>210</v>
      </c>
      <c r="CS211">
        <v>55</v>
      </c>
    </row>
    <row r="212" spans="1:97" x14ac:dyDescent="0.25">
      <c r="A212" t="s">
        <v>9191</v>
      </c>
      <c r="B212" t="s">
        <v>9192</v>
      </c>
      <c r="C212" t="s">
        <v>9193</v>
      </c>
      <c r="D212" s="14" t="s">
        <v>9197</v>
      </c>
      <c r="E212" t="s">
        <v>7991</v>
      </c>
      <c r="AQ212" t="s">
        <v>74</v>
      </c>
      <c r="AU212" s="3"/>
      <c r="AX212">
        <v>0</v>
      </c>
      <c r="AY212" t="s">
        <v>9192</v>
      </c>
      <c r="AZ212" t="s">
        <v>9193</v>
      </c>
      <c r="BA212" s="14">
        <v>1</v>
      </c>
      <c r="BB212">
        <v>0</v>
      </c>
      <c r="CN212">
        <v>0</v>
      </c>
      <c r="CP212">
        <v>0</v>
      </c>
      <c r="CR212">
        <v>211</v>
      </c>
      <c r="CS212">
        <v>55</v>
      </c>
    </row>
    <row r="213" spans="1:97" x14ac:dyDescent="0.25">
      <c r="A213" t="s">
        <v>26149</v>
      </c>
      <c r="B213" t="s">
        <v>26150</v>
      </c>
      <c r="C213" t="s">
        <v>26151</v>
      </c>
      <c r="D213" s="14" t="s">
        <v>26155</v>
      </c>
      <c r="E213" t="s">
        <v>9322</v>
      </c>
      <c r="AQ213" s="14" t="s">
        <v>26166</v>
      </c>
      <c r="AU213" s="3"/>
      <c r="AX213">
        <v>0</v>
      </c>
      <c r="AY213" t="s">
        <v>26150</v>
      </c>
      <c r="AZ213" t="s">
        <v>26151</v>
      </c>
      <c r="BA213" s="14">
        <v>1</v>
      </c>
      <c r="BB213">
        <v>0</v>
      </c>
      <c r="CN213" s="14">
        <v>1</v>
      </c>
      <c r="CP213">
        <v>0</v>
      </c>
      <c r="CR213">
        <v>212</v>
      </c>
      <c r="CS213">
        <v>54</v>
      </c>
    </row>
    <row r="214" spans="1:97" x14ac:dyDescent="0.25">
      <c r="A214" t="s">
        <v>13731</v>
      </c>
      <c r="B214" t="s">
        <v>13732</v>
      </c>
      <c r="C214" t="s">
        <v>13733</v>
      </c>
      <c r="D214" s="14" t="s">
        <v>13737</v>
      </c>
      <c r="E214" t="s">
        <v>3984</v>
      </c>
      <c r="AQ214" t="s">
        <v>74</v>
      </c>
      <c r="AU214" s="3"/>
      <c r="AX214">
        <v>0</v>
      </c>
      <c r="AY214" t="s">
        <v>13732</v>
      </c>
      <c r="AZ214" t="s">
        <v>13733</v>
      </c>
      <c r="BA214" s="14">
        <v>1</v>
      </c>
      <c r="BB214">
        <v>0</v>
      </c>
      <c r="CN214">
        <v>0</v>
      </c>
      <c r="CP214">
        <v>0</v>
      </c>
      <c r="CR214">
        <v>213</v>
      </c>
      <c r="CS214">
        <v>54</v>
      </c>
    </row>
    <row r="215" spans="1:97" x14ac:dyDescent="0.25">
      <c r="A215" t="s">
        <v>282</v>
      </c>
      <c r="B215" t="s">
        <v>283</v>
      </c>
      <c r="C215" t="s">
        <v>284</v>
      </c>
      <c r="D215" t="s">
        <v>289</v>
      </c>
      <c r="E215" s="14" t="s">
        <v>285</v>
      </c>
      <c r="AQ215" s="14" t="s">
        <v>155</v>
      </c>
      <c r="AU215" s="3"/>
      <c r="AX215">
        <v>0</v>
      </c>
      <c r="AY215" t="s">
        <v>283</v>
      </c>
      <c r="AZ215" t="s">
        <v>284</v>
      </c>
      <c r="BA215">
        <v>0</v>
      </c>
      <c r="BB215" s="14">
        <v>1</v>
      </c>
      <c r="CN215" s="14">
        <v>1</v>
      </c>
      <c r="CP215">
        <v>0</v>
      </c>
      <c r="CR215">
        <v>214</v>
      </c>
      <c r="CS215">
        <v>54</v>
      </c>
    </row>
    <row r="216" spans="1:97" x14ac:dyDescent="0.25">
      <c r="A216" t="s">
        <v>464</v>
      </c>
      <c r="B216" t="s">
        <v>465</v>
      </c>
      <c r="C216" t="s">
        <v>466</v>
      </c>
      <c r="D216" s="14" t="s">
        <v>471</v>
      </c>
      <c r="E216" t="s">
        <v>467</v>
      </c>
      <c r="AQ216" s="14" t="s">
        <v>486</v>
      </c>
      <c r="AU216" s="3"/>
      <c r="AX216">
        <v>0</v>
      </c>
      <c r="AY216" t="s">
        <v>465</v>
      </c>
      <c r="AZ216" t="s">
        <v>466</v>
      </c>
      <c r="BA216" s="14">
        <v>1</v>
      </c>
      <c r="BB216">
        <v>0</v>
      </c>
      <c r="CN216" s="14">
        <v>1</v>
      </c>
      <c r="CP216">
        <v>0</v>
      </c>
      <c r="CR216">
        <v>215</v>
      </c>
      <c r="CS216">
        <v>54</v>
      </c>
    </row>
    <row r="217" spans="1:97" x14ac:dyDescent="0.25">
      <c r="A217" t="s">
        <v>10028</v>
      </c>
      <c r="B217" t="s">
        <v>10029</v>
      </c>
      <c r="C217" t="s">
        <v>10030</v>
      </c>
      <c r="D217" s="14" t="s">
        <v>10035</v>
      </c>
      <c r="E217" t="s">
        <v>10031</v>
      </c>
      <c r="AQ217" t="s">
        <v>74</v>
      </c>
      <c r="AU217" s="3"/>
      <c r="AX217">
        <v>0</v>
      </c>
      <c r="AY217" t="s">
        <v>10029</v>
      </c>
      <c r="AZ217" t="s">
        <v>10030</v>
      </c>
      <c r="BA217" s="14">
        <v>1</v>
      </c>
      <c r="BB217">
        <v>0</v>
      </c>
      <c r="CN217">
        <v>0</v>
      </c>
      <c r="CP217">
        <v>0</v>
      </c>
      <c r="CR217">
        <v>216</v>
      </c>
      <c r="CS217">
        <v>54</v>
      </c>
    </row>
    <row r="218" spans="1:97" x14ac:dyDescent="0.25">
      <c r="A218" t="s">
        <v>15325</v>
      </c>
      <c r="B218" t="s">
        <v>15325</v>
      </c>
      <c r="C218" t="s">
        <v>15326</v>
      </c>
      <c r="D218" s="14" t="s">
        <v>15329</v>
      </c>
      <c r="E218" t="s">
        <v>6626</v>
      </c>
      <c r="AQ218" t="s">
        <v>74</v>
      </c>
      <c r="AU218" s="3"/>
      <c r="AX218">
        <v>0</v>
      </c>
      <c r="AY218" t="s">
        <v>15325</v>
      </c>
      <c r="AZ218" t="s">
        <v>15326</v>
      </c>
      <c r="BA218" s="14">
        <v>1</v>
      </c>
      <c r="BB218">
        <v>0</v>
      </c>
      <c r="CN218">
        <v>0</v>
      </c>
      <c r="CP218">
        <v>0</v>
      </c>
      <c r="CR218">
        <v>217</v>
      </c>
      <c r="CS218">
        <v>54</v>
      </c>
    </row>
    <row r="219" spans="1:97" x14ac:dyDescent="0.25">
      <c r="A219" t="s">
        <v>13001</v>
      </c>
      <c r="B219" t="s">
        <v>13002</v>
      </c>
      <c r="C219" t="s">
        <v>13003</v>
      </c>
      <c r="D219" s="14" t="s">
        <v>13007</v>
      </c>
      <c r="E219" s="14" t="s">
        <v>212</v>
      </c>
      <c r="AQ219" t="s">
        <v>74</v>
      </c>
      <c r="AU219" s="3"/>
      <c r="AX219">
        <v>0</v>
      </c>
      <c r="AY219" t="s">
        <v>13002</v>
      </c>
      <c r="AZ219" t="s">
        <v>13003</v>
      </c>
      <c r="BA219" s="14">
        <v>1</v>
      </c>
      <c r="BB219" s="14">
        <v>1</v>
      </c>
      <c r="CN219">
        <v>0</v>
      </c>
      <c r="CP219">
        <v>0</v>
      </c>
      <c r="CR219">
        <v>218</v>
      </c>
      <c r="CS219">
        <v>54</v>
      </c>
    </row>
    <row r="220" spans="1:97" x14ac:dyDescent="0.25">
      <c r="A220" t="s">
        <v>9611</v>
      </c>
      <c r="B220" t="s">
        <v>9612</v>
      </c>
      <c r="C220" t="s">
        <v>9613</v>
      </c>
      <c r="D220" s="14" t="s">
        <v>9617</v>
      </c>
      <c r="E220" s="14" t="s">
        <v>6825</v>
      </c>
      <c r="AQ220" t="s">
        <v>74</v>
      </c>
      <c r="AU220" s="3"/>
      <c r="AX220">
        <v>0</v>
      </c>
      <c r="AY220" t="s">
        <v>9612</v>
      </c>
      <c r="AZ220" t="s">
        <v>9613</v>
      </c>
      <c r="BA220" s="14">
        <v>1</v>
      </c>
      <c r="BB220" s="14">
        <v>1</v>
      </c>
      <c r="CN220">
        <v>0</v>
      </c>
      <c r="CP220">
        <v>0</v>
      </c>
      <c r="CR220">
        <v>219</v>
      </c>
      <c r="CS220">
        <v>52</v>
      </c>
    </row>
    <row r="221" spans="1:97" x14ac:dyDescent="0.25">
      <c r="A221" t="s">
        <v>14231</v>
      </c>
      <c r="B221" t="s">
        <v>14232</v>
      </c>
      <c r="C221" t="s">
        <v>14233</v>
      </c>
      <c r="D221" s="14" t="s">
        <v>14237</v>
      </c>
      <c r="E221" t="s">
        <v>14234</v>
      </c>
      <c r="AQ221" t="s">
        <v>74</v>
      </c>
      <c r="AU221" s="3"/>
      <c r="AX221">
        <v>0</v>
      </c>
      <c r="AY221" t="s">
        <v>14232</v>
      </c>
      <c r="AZ221" t="s">
        <v>14233</v>
      </c>
      <c r="BA221" s="14">
        <v>1</v>
      </c>
      <c r="BB221">
        <v>0</v>
      </c>
      <c r="CN221">
        <v>0</v>
      </c>
      <c r="CP221">
        <v>0</v>
      </c>
      <c r="CR221">
        <v>220</v>
      </c>
      <c r="CS221">
        <v>52</v>
      </c>
    </row>
    <row r="222" spans="1:97" x14ac:dyDescent="0.25">
      <c r="A222" t="s">
        <v>12337</v>
      </c>
      <c r="B222" t="s">
        <v>12338</v>
      </c>
      <c r="C222" t="s">
        <v>12339</v>
      </c>
      <c r="D222" s="14" t="s">
        <v>12343</v>
      </c>
      <c r="E222" t="s">
        <v>12340</v>
      </c>
      <c r="AQ222" t="s">
        <v>74</v>
      </c>
      <c r="AU222" s="3"/>
      <c r="AX222">
        <v>0</v>
      </c>
      <c r="AY222" t="s">
        <v>12338</v>
      </c>
      <c r="AZ222" t="s">
        <v>12339</v>
      </c>
      <c r="BA222" s="14">
        <v>1</v>
      </c>
      <c r="BB222">
        <v>0</v>
      </c>
      <c r="CN222">
        <v>0</v>
      </c>
      <c r="CP222">
        <v>0</v>
      </c>
      <c r="CR222">
        <v>221</v>
      </c>
      <c r="CS222">
        <v>52</v>
      </c>
    </row>
    <row r="223" spans="1:97" x14ac:dyDescent="0.25">
      <c r="A223" t="s">
        <v>23251</v>
      </c>
      <c r="B223" t="s">
        <v>23252</v>
      </c>
      <c r="C223" t="s">
        <v>23253</v>
      </c>
      <c r="D223" s="14" t="s">
        <v>23257</v>
      </c>
      <c r="E223" s="14" t="s">
        <v>77</v>
      </c>
      <c r="AQ223" s="14" t="s">
        <v>379</v>
      </c>
      <c r="AU223" s="3"/>
      <c r="AX223">
        <v>0</v>
      </c>
      <c r="AY223" t="s">
        <v>23252</v>
      </c>
      <c r="AZ223" t="s">
        <v>23253</v>
      </c>
      <c r="BA223" s="14">
        <v>1</v>
      </c>
      <c r="BB223" s="14">
        <v>1</v>
      </c>
      <c r="CN223" s="14">
        <v>1</v>
      </c>
      <c r="CP223">
        <v>0</v>
      </c>
      <c r="CR223">
        <v>222</v>
      </c>
      <c r="CS223">
        <v>52</v>
      </c>
    </row>
    <row r="224" spans="1:97" x14ac:dyDescent="0.25">
      <c r="A224" t="s">
        <v>13172</v>
      </c>
      <c r="B224" t="s">
        <v>13172</v>
      </c>
      <c r="C224" t="s">
        <v>13173</v>
      </c>
      <c r="D224" t="s">
        <v>74</v>
      </c>
      <c r="E224" t="s">
        <v>13174</v>
      </c>
      <c r="AQ224" t="s">
        <v>74</v>
      </c>
      <c r="AU224" s="3"/>
      <c r="AX224">
        <v>0</v>
      </c>
      <c r="AY224" t="s">
        <v>13172</v>
      </c>
      <c r="AZ224" t="s">
        <v>13173</v>
      </c>
      <c r="BA224">
        <v>0</v>
      </c>
      <c r="BB224">
        <v>0</v>
      </c>
      <c r="CN224">
        <v>0</v>
      </c>
      <c r="CP224">
        <v>0</v>
      </c>
      <c r="CR224">
        <v>223</v>
      </c>
      <c r="CS224">
        <v>52</v>
      </c>
    </row>
    <row r="225" spans="1:97" x14ac:dyDescent="0.25">
      <c r="A225" t="s">
        <v>1438</v>
      </c>
      <c r="B225" t="s">
        <v>1439</v>
      </c>
      <c r="C225" t="s">
        <v>1440</v>
      </c>
      <c r="D225" s="14" t="s">
        <v>1445</v>
      </c>
      <c r="E225" t="s">
        <v>1441</v>
      </c>
      <c r="AQ225" t="s">
        <v>74</v>
      </c>
      <c r="AU225" s="3"/>
      <c r="AX225">
        <v>0</v>
      </c>
      <c r="AY225" t="s">
        <v>1439</v>
      </c>
      <c r="AZ225" t="s">
        <v>1440</v>
      </c>
      <c r="BA225" s="14">
        <v>1</v>
      </c>
      <c r="BB225">
        <v>0</v>
      </c>
      <c r="CN225">
        <v>0</v>
      </c>
      <c r="CP225">
        <v>0</v>
      </c>
      <c r="CR225">
        <v>224</v>
      </c>
      <c r="CS225">
        <v>51</v>
      </c>
    </row>
    <row r="226" spans="1:97" x14ac:dyDescent="0.25">
      <c r="A226" t="s">
        <v>9236</v>
      </c>
      <c r="B226" t="s">
        <v>9237</v>
      </c>
      <c r="C226" t="s">
        <v>9238</v>
      </c>
      <c r="D226" s="14" t="s">
        <v>9242</v>
      </c>
      <c r="E226" t="s">
        <v>1956</v>
      </c>
      <c r="AQ226" t="s">
        <v>74</v>
      </c>
      <c r="AU226" s="3"/>
      <c r="AX226">
        <v>0</v>
      </c>
      <c r="AY226" t="s">
        <v>9237</v>
      </c>
      <c r="AZ226" t="s">
        <v>9238</v>
      </c>
      <c r="BA226" s="14">
        <v>1</v>
      </c>
      <c r="BB226">
        <v>0</v>
      </c>
      <c r="CN226">
        <v>0</v>
      </c>
      <c r="CP226">
        <v>0</v>
      </c>
      <c r="CR226">
        <v>225</v>
      </c>
      <c r="CS226">
        <v>50</v>
      </c>
    </row>
    <row r="227" spans="1:97" x14ac:dyDescent="0.25">
      <c r="A227" t="s">
        <v>10480</v>
      </c>
      <c r="B227" t="s">
        <v>10481</v>
      </c>
      <c r="C227" t="s">
        <v>10482</v>
      </c>
      <c r="D227" s="14" t="s">
        <v>10486</v>
      </c>
      <c r="E227" s="14" t="s">
        <v>1119</v>
      </c>
      <c r="AQ227" t="s">
        <v>74</v>
      </c>
      <c r="AU227" s="3"/>
      <c r="AX227">
        <v>0</v>
      </c>
      <c r="AY227" t="s">
        <v>10481</v>
      </c>
      <c r="AZ227" t="s">
        <v>10482</v>
      </c>
      <c r="BA227" s="14">
        <v>1</v>
      </c>
      <c r="BB227" s="14">
        <v>1</v>
      </c>
      <c r="CN227">
        <v>0</v>
      </c>
      <c r="CP227">
        <v>0</v>
      </c>
      <c r="CR227">
        <v>226</v>
      </c>
      <c r="CS227">
        <v>50</v>
      </c>
    </row>
    <row r="228" spans="1:97" x14ac:dyDescent="0.25">
      <c r="A228" t="s">
        <v>15121</v>
      </c>
      <c r="B228" t="s">
        <v>15122</v>
      </c>
      <c r="C228" t="s">
        <v>15123</v>
      </c>
      <c r="D228" s="14" t="s">
        <v>15127</v>
      </c>
      <c r="E228" t="s">
        <v>13817</v>
      </c>
      <c r="AQ228" t="s">
        <v>74</v>
      </c>
      <c r="AU228" s="3"/>
      <c r="AX228">
        <v>0</v>
      </c>
      <c r="AY228" t="s">
        <v>15122</v>
      </c>
      <c r="AZ228" t="s">
        <v>15123</v>
      </c>
      <c r="BA228" s="14">
        <v>1</v>
      </c>
      <c r="BB228">
        <v>0</v>
      </c>
      <c r="CN228">
        <v>0</v>
      </c>
      <c r="CP228">
        <v>0</v>
      </c>
      <c r="CR228">
        <v>227</v>
      </c>
      <c r="CS228">
        <v>50</v>
      </c>
    </row>
    <row r="229" spans="1:97" x14ac:dyDescent="0.25">
      <c r="A229" t="s">
        <v>16662</v>
      </c>
      <c r="B229" t="s">
        <v>16663</v>
      </c>
      <c r="C229" t="s">
        <v>16664</v>
      </c>
      <c r="D229" s="14" t="s">
        <v>16668</v>
      </c>
      <c r="E229" s="14" t="s">
        <v>2927</v>
      </c>
      <c r="AQ229" t="s">
        <v>74</v>
      </c>
      <c r="AU229" s="3"/>
      <c r="AX229">
        <v>0</v>
      </c>
      <c r="AY229" t="s">
        <v>16663</v>
      </c>
      <c r="AZ229" t="s">
        <v>16664</v>
      </c>
      <c r="BA229" s="14">
        <v>1</v>
      </c>
      <c r="BB229" s="14">
        <v>1</v>
      </c>
      <c r="CN229">
        <v>0</v>
      </c>
      <c r="CP229">
        <v>0</v>
      </c>
      <c r="CR229">
        <v>228</v>
      </c>
      <c r="CS229">
        <v>50</v>
      </c>
    </row>
    <row r="230" spans="1:97" x14ac:dyDescent="0.25">
      <c r="A230" t="s">
        <v>4681</v>
      </c>
      <c r="B230" t="s">
        <v>4682</v>
      </c>
      <c r="C230" t="s">
        <v>4683</v>
      </c>
      <c r="D230" s="14" t="s">
        <v>4688</v>
      </c>
      <c r="E230" t="s">
        <v>4684</v>
      </c>
      <c r="AQ230" t="s">
        <v>74</v>
      </c>
      <c r="AU230" s="3"/>
      <c r="AX230">
        <v>0</v>
      </c>
      <c r="AY230" t="s">
        <v>4682</v>
      </c>
      <c r="AZ230" t="s">
        <v>4683</v>
      </c>
      <c r="BA230" s="14">
        <v>1</v>
      </c>
      <c r="BB230">
        <v>0</v>
      </c>
      <c r="CN230">
        <v>0</v>
      </c>
      <c r="CP230">
        <v>0</v>
      </c>
      <c r="CR230">
        <v>229</v>
      </c>
      <c r="CS230">
        <v>49</v>
      </c>
    </row>
    <row r="231" spans="1:97" x14ac:dyDescent="0.25">
      <c r="A231" t="s">
        <v>14075</v>
      </c>
      <c r="B231" t="s">
        <v>14076</v>
      </c>
      <c r="C231" t="s">
        <v>14077</v>
      </c>
      <c r="D231" s="14" t="s">
        <v>14081</v>
      </c>
      <c r="E231" t="s">
        <v>14078</v>
      </c>
      <c r="AQ231" s="14" t="s">
        <v>936</v>
      </c>
      <c r="AU231" s="3"/>
      <c r="AX231">
        <v>0</v>
      </c>
      <c r="AY231" t="s">
        <v>14076</v>
      </c>
      <c r="AZ231" t="s">
        <v>14077</v>
      </c>
      <c r="BA231" s="14">
        <v>1</v>
      </c>
      <c r="BB231">
        <v>0</v>
      </c>
      <c r="CN231" s="14">
        <v>1</v>
      </c>
      <c r="CP231">
        <v>0</v>
      </c>
      <c r="CR231">
        <v>230</v>
      </c>
      <c r="CS231">
        <v>49</v>
      </c>
    </row>
    <row r="232" spans="1:97" x14ac:dyDescent="0.25">
      <c r="A232" t="s">
        <v>26357</v>
      </c>
      <c r="B232" t="s">
        <v>26358</v>
      </c>
      <c r="C232" t="s">
        <v>26359</v>
      </c>
      <c r="D232" s="14" t="s">
        <v>26363</v>
      </c>
      <c r="E232" t="s">
        <v>11140</v>
      </c>
      <c r="AQ232" s="14" t="s">
        <v>486</v>
      </c>
      <c r="AU232" s="3"/>
      <c r="AX232">
        <v>0</v>
      </c>
      <c r="AY232" t="s">
        <v>26358</v>
      </c>
      <c r="AZ232" t="s">
        <v>26359</v>
      </c>
      <c r="BA232" s="14">
        <v>1</v>
      </c>
      <c r="BB232">
        <v>0</v>
      </c>
      <c r="CN232" s="14">
        <v>1</v>
      </c>
      <c r="CP232">
        <v>0</v>
      </c>
      <c r="CR232">
        <v>231</v>
      </c>
      <c r="CS232">
        <v>49</v>
      </c>
    </row>
    <row r="233" spans="1:97" x14ac:dyDescent="0.25">
      <c r="A233" t="s">
        <v>16236</v>
      </c>
      <c r="B233" t="s">
        <v>16237</v>
      </c>
      <c r="C233" t="s">
        <v>16238</v>
      </c>
      <c r="D233" s="14" t="s">
        <v>16241</v>
      </c>
      <c r="E233" t="s">
        <v>6713</v>
      </c>
      <c r="AQ233" t="s">
        <v>74</v>
      </c>
      <c r="AU233" s="3"/>
      <c r="AX233">
        <v>0</v>
      </c>
      <c r="AY233" t="s">
        <v>16237</v>
      </c>
      <c r="AZ233" t="s">
        <v>16238</v>
      </c>
      <c r="BA233" s="14">
        <v>1</v>
      </c>
      <c r="BB233">
        <v>0</v>
      </c>
      <c r="CN233">
        <v>0</v>
      </c>
      <c r="CP233">
        <v>0</v>
      </c>
      <c r="CR233">
        <v>232</v>
      </c>
      <c r="CS233">
        <v>49</v>
      </c>
    </row>
    <row r="234" spans="1:97" x14ac:dyDescent="0.25">
      <c r="A234" t="s">
        <v>15934</v>
      </c>
      <c r="B234" t="s">
        <v>15935</v>
      </c>
      <c r="C234" t="s">
        <v>15936</v>
      </c>
      <c r="D234" s="14" t="s">
        <v>15940</v>
      </c>
      <c r="E234" t="s">
        <v>2406</v>
      </c>
      <c r="AQ234" t="s">
        <v>74</v>
      </c>
      <c r="AU234" s="3"/>
      <c r="AX234">
        <v>0</v>
      </c>
      <c r="AY234" t="s">
        <v>15935</v>
      </c>
      <c r="AZ234" t="s">
        <v>15936</v>
      </c>
      <c r="BA234" s="14">
        <v>1</v>
      </c>
      <c r="BB234">
        <v>0</v>
      </c>
      <c r="CN234">
        <v>0</v>
      </c>
      <c r="CP234">
        <v>0</v>
      </c>
      <c r="CR234">
        <v>233</v>
      </c>
      <c r="CS234">
        <v>49</v>
      </c>
    </row>
    <row r="235" spans="1:97" x14ac:dyDescent="0.25">
      <c r="A235" t="s">
        <v>20665</v>
      </c>
      <c r="B235" t="s">
        <v>20666</v>
      </c>
      <c r="C235" t="s">
        <v>20667</v>
      </c>
      <c r="D235" s="14" t="s">
        <v>20671</v>
      </c>
      <c r="E235" t="s">
        <v>12624</v>
      </c>
      <c r="AQ235" t="s">
        <v>74</v>
      </c>
      <c r="AU235" s="3"/>
      <c r="AX235">
        <v>0</v>
      </c>
      <c r="AY235" t="s">
        <v>20666</v>
      </c>
      <c r="AZ235" t="s">
        <v>20667</v>
      </c>
      <c r="BA235" s="14">
        <v>1</v>
      </c>
      <c r="BB235">
        <v>0</v>
      </c>
      <c r="CN235">
        <v>0</v>
      </c>
      <c r="CP235">
        <v>0</v>
      </c>
      <c r="CR235">
        <v>234</v>
      </c>
      <c r="CS235">
        <v>49</v>
      </c>
    </row>
    <row r="236" spans="1:97" x14ac:dyDescent="0.25">
      <c r="A236" t="s">
        <v>22811</v>
      </c>
      <c r="B236" t="s">
        <v>22812</v>
      </c>
      <c r="C236" t="s">
        <v>22813</v>
      </c>
      <c r="D236" s="14" t="s">
        <v>22817</v>
      </c>
      <c r="E236" t="s">
        <v>2688</v>
      </c>
      <c r="AQ236" s="14" t="s">
        <v>486</v>
      </c>
      <c r="AU236" s="3"/>
      <c r="AX236">
        <v>0</v>
      </c>
      <c r="AY236" t="s">
        <v>22812</v>
      </c>
      <c r="AZ236" t="s">
        <v>22813</v>
      </c>
      <c r="BA236" s="14">
        <v>1</v>
      </c>
      <c r="BB236">
        <v>0</v>
      </c>
      <c r="CN236" s="14">
        <v>1</v>
      </c>
      <c r="CP236">
        <v>0</v>
      </c>
      <c r="CR236">
        <v>235</v>
      </c>
      <c r="CS236">
        <v>48</v>
      </c>
    </row>
    <row r="237" spans="1:97" x14ac:dyDescent="0.25">
      <c r="A237" t="s">
        <v>8328</v>
      </c>
      <c r="B237" t="s">
        <v>8329</v>
      </c>
      <c r="C237" t="s">
        <v>8330</v>
      </c>
      <c r="D237" s="14" t="s">
        <v>8334</v>
      </c>
      <c r="E237" t="s">
        <v>3061</v>
      </c>
      <c r="AQ237" t="s">
        <v>74</v>
      </c>
      <c r="AU237" s="3"/>
      <c r="AX237">
        <v>0</v>
      </c>
      <c r="AY237" t="s">
        <v>8329</v>
      </c>
      <c r="AZ237" t="s">
        <v>8330</v>
      </c>
      <c r="BA237" s="14">
        <v>1</v>
      </c>
      <c r="BB237">
        <v>0</v>
      </c>
      <c r="CN237">
        <v>0</v>
      </c>
      <c r="CP237">
        <v>0</v>
      </c>
      <c r="CR237">
        <v>236</v>
      </c>
      <c r="CS237">
        <v>48</v>
      </c>
    </row>
    <row r="238" spans="1:97" x14ac:dyDescent="0.25">
      <c r="A238" t="s">
        <v>16927</v>
      </c>
      <c r="B238" t="s">
        <v>16928</v>
      </c>
      <c r="C238" t="s">
        <v>16929</v>
      </c>
      <c r="D238" s="14" t="s">
        <v>16933</v>
      </c>
      <c r="E238" t="s">
        <v>3429</v>
      </c>
      <c r="AQ238" t="s">
        <v>74</v>
      </c>
      <c r="AU238" s="3"/>
      <c r="AX238">
        <v>0</v>
      </c>
      <c r="AY238" t="s">
        <v>16928</v>
      </c>
      <c r="AZ238" t="s">
        <v>16929</v>
      </c>
      <c r="BA238" s="14">
        <v>1</v>
      </c>
      <c r="BB238">
        <v>0</v>
      </c>
      <c r="CN238">
        <v>0</v>
      </c>
      <c r="CP238">
        <v>0</v>
      </c>
      <c r="CR238">
        <v>237</v>
      </c>
      <c r="CS238">
        <v>47</v>
      </c>
    </row>
    <row r="239" spans="1:97" x14ac:dyDescent="0.25">
      <c r="A239" t="s">
        <v>1074</v>
      </c>
      <c r="B239" t="s">
        <v>1075</v>
      </c>
      <c r="C239" t="s">
        <v>1076</v>
      </c>
      <c r="D239" s="14" t="s">
        <v>1081</v>
      </c>
      <c r="E239" t="s">
        <v>1077</v>
      </c>
      <c r="AQ239" t="s">
        <v>74</v>
      </c>
      <c r="AU239" s="3"/>
      <c r="AX239">
        <v>0</v>
      </c>
      <c r="AY239" t="s">
        <v>1075</v>
      </c>
      <c r="AZ239" t="s">
        <v>1076</v>
      </c>
      <c r="BA239" s="14">
        <v>1</v>
      </c>
      <c r="BB239">
        <v>0</v>
      </c>
      <c r="CN239">
        <v>0</v>
      </c>
      <c r="CP239">
        <v>0</v>
      </c>
      <c r="CR239">
        <v>238</v>
      </c>
      <c r="CS239">
        <v>47</v>
      </c>
    </row>
    <row r="240" spans="1:97" x14ac:dyDescent="0.25">
      <c r="A240" t="s">
        <v>18937</v>
      </c>
      <c r="B240" t="s">
        <v>18938</v>
      </c>
      <c r="C240" t="s">
        <v>18939</v>
      </c>
      <c r="D240" t="s">
        <v>18942</v>
      </c>
      <c r="E240" t="s">
        <v>3226</v>
      </c>
      <c r="AQ240" t="s">
        <v>74</v>
      </c>
      <c r="AU240" s="3"/>
      <c r="AX240">
        <v>0</v>
      </c>
      <c r="AY240" t="s">
        <v>18938</v>
      </c>
      <c r="AZ240" t="s">
        <v>18939</v>
      </c>
      <c r="BA240">
        <v>0</v>
      </c>
      <c r="BB240">
        <v>0</v>
      </c>
      <c r="CN240">
        <v>0</v>
      </c>
      <c r="CP240">
        <v>0</v>
      </c>
      <c r="CR240">
        <v>239</v>
      </c>
      <c r="CS240">
        <v>47</v>
      </c>
    </row>
    <row r="241" spans="1:97" x14ac:dyDescent="0.25">
      <c r="A241" t="s">
        <v>4634</v>
      </c>
      <c r="B241" t="s">
        <v>4634</v>
      </c>
      <c r="C241" t="s">
        <v>4635</v>
      </c>
      <c r="D241" s="14" t="s">
        <v>4637</v>
      </c>
      <c r="E241" t="s">
        <v>4636</v>
      </c>
      <c r="AQ241" t="s">
        <v>74</v>
      </c>
      <c r="AU241" s="3"/>
      <c r="AX241">
        <v>0</v>
      </c>
      <c r="AY241" t="s">
        <v>4634</v>
      </c>
      <c r="AZ241" t="s">
        <v>4635</v>
      </c>
      <c r="BA241" s="14">
        <v>1</v>
      </c>
      <c r="BB241">
        <v>0</v>
      </c>
      <c r="CN241">
        <v>0</v>
      </c>
      <c r="CP241">
        <v>0</v>
      </c>
      <c r="CR241">
        <v>240</v>
      </c>
      <c r="CS241">
        <v>47</v>
      </c>
    </row>
    <row r="242" spans="1:97" x14ac:dyDescent="0.25">
      <c r="A242" t="s">
        <v>15225</v>
      </c>
      <c r="B242" t="s">
        <v>15226</v>
      </c>
      <c r="C242" t="s">
        <v>15227</v>
      </c>
      <c r="D242" s="14" t="s">
        <v>15231</v>
      </c>
      <c r="E242" t="s">
        <v>3189</v>
      </c>
      <c r="AQ242" t="s">
        <v>74</v>
      </c>
      <c r="AU242" s="3"/>
      <c r="AX242">
        <v>0</v>
      </c>
      <c r="AY242" t="s">
        <v>15226</v>
      </c>
      <c r="AZ242" t="s">
        <v>15227</v>
      </c>
      <c r="BA242" s="14">
        <v>1</v>
      </c>
      <c r="BB242">
        <v>0</v>
      </c>
      <c r="CN242">
        <v>0</v>
      </c>
      <c r="CP242">
        <v>0</v>
      </c>
      <c r="CR242">
        <v>241</v>
      </c>
      <c r="CS242">
        <v>47</v>
      </c>
    </row>
    <row r="243" spans="1:97" x14ac:dyDescent="0.25">
      <c r="A243" t="s">
        <v>21684</v>
      </c>
      <c r="B243" t="s">
        <v>21685</v>
      </c>
      <c r="C243" t="s">
        <v>21686</v>
      </c>
      <c r="D243" t="s">
        <v>21690</v>
      </c>
      <c r="E243" s="14" t="s">
        <v>77</v>
      </c>
      <c r="AQ243" s="14" t="s">
        <v>379</v>
      </c>
      <c r="AU243" s="3"/>
      <c r="AX243">
        <v>0</v>
      </c>
      <c r="AY243" t="s">
        <v>21685</v>
      </c>
      <c r="AZ243" t="s">
        <v>21686</v>
      </c>
      <c r="BA243">
        <v>0</v>
      </c>
      <c r="BB243" s="14">
        <v>1</v>
      </c>
      <c r="CN243" s="14">
        <v>1</v>
      </c>
      <c r="CP243">
        <v>0</v>
      </c>
      <c r="CR243">
        <v>242</v>
      </c>
      <c r="CS243">
        <v>46</v>
      </c>
    </row>
    <row r="244" spans="1:97" x14ac:dyDescent="0.25">
      <c r="A244" t="s">
        <v>25107</v>
      </c>
      <c r="B244" t="s">
        <v>25108</v>
      </c>
      <c r="C244" t="s">
        <v>25109</v>
      </c>
      <c r="D244" s="14" t="s">
        <v>25114</v>
      </c>
      <c r="E244" t="s">
        <v>25110</v>
      </c>
      <c r="AQ244" t="s">
        <v>74</v>
      </c>
      <c r="AU244" s="3"/>
      <c r="AX244">
        <v>0</v>
      </c>
      <c r="AY244" t="s">
        <v>25108</v>
      </c>
      <c r="AZ244" t="s">
        <v>25109</v>
      </c>
      <c r="BA244" s="14">
        <v>1</v>
      </c>
      <c r="BB244">
        <v>0</v>
      </c>
      <c r="CN244">
        <v>0</v>
      </c>
      <c r="CP244">
        <v>0</v>
      </c>
      <c r="CR244">
        <v>243</v>
      </c>
      <c r="CS244">
        <v>46</v>
      </c>
    </row>
    <row r="245" spans="1:97" x14ac:dyDescent="0.25">
      <c r="A245" t="s">
        <v>16482</v>
      </c>
      <c r="B245" t="s">
        <v>16483</v>
      </c>
      <c r="C245" t="s">
        <v>16484</v>
      </c>
      <c r="D245" t="s">
        <v>16487</v>
      </c>
      <c r="E245" t="s">
        <v>9994</v>
      </c>
      <c r="AQ245" t="s">
        <v>74</v>
      </c>
      <c r="AU245" s="3"/>
      <c r="AX245">
        <v>0</v>
      </c>
      <c r="AY245" t="s">
        <v>16483</v>
      </c>
      <c r="AZ245" t="s">
        <v>16484</v>
      </c>
      <c r="BA245">
        <v>0</v>
      </c>
      <c r="BB245">
        <v>0</v>
      </c>
      <c r="CN245">
        <v>0</v>
      </c>
      <c r="CP245">
        <v>0</v>
      </c>
      <c r="CR245">
        <v>244</v>
      </c>
      <c r="CS245">
        <v>46</v>
      </c>
    </row>
    <row r="246" spans="1:97" x14ac:dyDescent="0.25">
      <c r="A246" t="s">
        <v>6378</v>
      </c>
      <c r="B246" t="s">
        <v>6379</v>
      </c>
      <c r="C246" t="s">
        <v>6380</v>
      </c>
      <c r="D246" s="14" t="s">
        <v>6385</v>
      </c>
      <c r="E246" t="s">
        <v>6381</v>
      </c>
      <c r="AQ246" s="14" t="s">
        <v>486</v>
      </c>
      <c r="AU246" s="3"/>
      <c r="AX246">
        <v>0</v>
      </c>
      <c r="AY246" t="s">
        <v>6379</v>
      </c>
      <c r="AZ246" t="s">
        <v>6380</v>
      </c>
      <c r="BA246" s="14">
        <v>1</v>
      </c>
      <c r="BB246">
        <v>0</v>
      </c>
      <c r="CN246" s="14">
        <v>1</v>
      </c>
      <c r="CP246">
        <v>0</v>
      </c>
      <c r="CR246">
        <v>245</v>
      </c>
      <c r="CS246">
        <v>46</v>
      </c>
    </row>
    <row r="247" spans="1:97" x14ac:dyDescent="0.25">
      <c r="A247" t="s">
        <v>21060</v>
      </c>
      <c r="B247" t="s">
        <v>21061</v>
      </c>
      <c r="C247" t="s">
        <v>21062</v>
      </c>
      <c r="D247" t="s">
        <v>21066</v>
      </c>
      <c r="E247" t="s">
        <v>2317</v>
      </c>
      <c r="AQ247" s="14" t="s">
        <v>486</v>
      </c>
      <c r="AU247" s="3"/>
      <c r="AX247">
        <v>0</v>
      </c>
      <c r="AY247" t="s">
        <v>21061</v>
      </c>
      <c r="AZ247" t="s">
        <v>21062</v>
      </c>
      <c r="BA247">
        <v>0</v>
      </c>
      <c r="BB247">
        <v>0</v>
      </c>
      <c r="CN247" s="14">
        <v>1</v>
      </c>
      <c r="CP247">
        <v>0</v>
      </c>
      <c r="CR247">
        <v>246</v>
      </c>
      <c r="CS247">
        <v>46</v>
      </c>
    </row>
    <row r="248" spans="1:97" x14ac:dyDescent="0.25">
      <c r="A248" t="s">
        <v>12912</v>
      </c>
      <c r="B248" t="s">
        <v>12912</v>
      </c>
      <c r="C248" t="s">
        <v>12913</v>
      </c>
      <c r="D248" s="14" t="s">
        <v>12917</v>
      </c>
      <c r="E248" t="s">
        <v>2595</v>
      </c>
      <c r="AQ248" t="s">
        <v>74</v>
      </c>
      <c r="AU248" s="3"/>
      <c r="AX248">
        <v>0</v>
      </c>
      <c r="AY248" t="s">
        <v>12912</v>
      </c>
      <c r="AZ248" t="s">
        <v>12913</v>
      </c>
      <c r="BA248" s="14">
        <v>1</v>
      </c>
      <c r="BB248">
        <v>0</v>
      </c>
      <c r="CN248">
        <v>0</v>
      </c>
      <c r="CP248">
        <v>0</v>
      </c>
      <c r="CR248">
        <v>247</v>
      </c>
      <c r="CS248">
        <v>46</v>
      </c>
    </row>
    <row r="249" spans="1:97" x14ac:dyDescent="0.25">
      <c r="A249" t="s">
        <v>15471</v>
      </c>
      <c r="B249" t="s">
        <v>15472</v>
      </c>
      <c r="C249" t="s">
        <v>15473</v>
      </c>
      <c r="D249" s="14" t="s">
        <v>15477</v>
      </c>
      <c r="E249" t="s">
        <v>6204</v>
      </c>
      <c r="AQ249" s="14" t="s">
        <v>486</v>
      </c>
      <c r="AU249" s="3"/>
      <c r="AX249">
        <v>0</v>
      </c>
      <c r="AY249" t="s">
        <v>15472</v>
      </c>
      <c r="AZ249" t="s">
        <v>15473</v>
      </c>
      <c r="BA249" s="14">
        <v>1</v>
      </c>
      <c r="BB249">
        <v>0</v>
      </c>
      <c r="CN249" s="14">
        <v>1</v>
      </c>
      <c r="CP249">
        <v>0</v>
      </c>
      <c r="CR249">
        <v>248</v>
      </c>
      <c r="CS249">
        <v>46</v>
      </c>
    </row>
    <row r="250" spans="1:97" x14ac:dyDescent="0.25">
      <c r="A250" t="s">
        <v>12458</v>
      </c>
      <c r="B250" t="s">
        <v>12459</v>
      </c>
      <c r="C250" t="s">
        <v>12460</v>
      </c>
      <c r="D250" s="14" t="s">
        <v>12463</v>
      </c>
      <c r="E250" s="14" t="s">
        <v>6299</v>
      </c>
      <c r="AQ250" t="s">
        <v>74</v>
      </c>
      <c r="AU250" s="3"/>
      <c r="AX250">
        <v>0</v>
      </c>
      <c r="AY250" t="s">
        <v>12459</v>
      </c>
      <c r="AZ250" t="s">
        <v>12460</v>
      </c>
      <c r="BA250" s="14">
        <v>1</v>
      </c>
      <c r="BB250" s="14">
        <v>1</v>
      </c>
      <c r="CN250">
        <v>0</v>
      </c>
      <c r="CP250">
        <v>0</v>
      </c>
      <c r="CR250">
        <v>249</v>
      </c>
      <c r="CS250">
        <v>46</v>
      </c>
    </row>
    <row r="251" spans="1:97" x14ac:dyDescent="0.25">
      <c r="A251" t="s">
        <v>3584</v>
      </c>
      <c r="B251" t="s">
        <v>3585</v>
      </c>
      <c r="C251" t="s">
        <v>3586</v>
      </c>
      <c r="D251" t="s">
        <v>3590</v>
      </c>
      <c r="E251" s="14" t="s">
        <v>77</v>
      </c>
      <c r="AQ251" s="14" t="s">
        <v>379</v>
      </c>
      <c r="AU251" s="3"/>
      <c r="AX251">
        <v>0</v>
      </c>
      <c r="AY251" t="s">
        <v>3585</v>
      </c>
      <c r="AZ251" t="s">
        <v>3586</v>
      </c>
      <c r="BA251">
        <v>0</v>
      </c>
      <c r="BB251" s="14">
        <v>1</v>
      </c>
      <c r="CN251" s="14">
        <v>1</v>
      </c>
      <c r="CP251">
        <v>0</v>
      </c>
      <c r="CR251">
        <v>250</v>
      </c>
      <c r="CS251">
        <v>46</v>
      </c>
    </row>
    <row r="252" spans="1:97" x14ac:dyDescent="0.25">
      <c r="A252" t="s">
        <v>6145</v>
      </c>
      <c r="B252" t="s">
        <v>6146</v>
      </c>
      <c r="C252" t="s">
        <v>6147</v>
      </c>
      <c r="D252" t="s">
        <v>6152</v>
      </c>
      <c r="E252" t="s">
        <v>6148</v>
      </c>
      <c r="AQ252" t="s">
        <v>74</v>
      </c>
      <c r="AU252" s="3"/>
      <c r="AX252">
        <v>0</v>
      </c>
      <c r="AY252" t="s">
        <v>6146</v>
      </c>
      <c r="AZ252" t="s">
        <v>6147</v>
      </c>
      <c r="BA252">
        <v>0</v>
      </c>
      <c r="BB252">
        <v>0</v>
      </c>
      <c r="CN252">
        <v>0</v>
      </c>
      <c r="CP252">
        <v>0</v>
      </c>
      <c r="CR252">
        <v>251</v>
      </c>
      <c r="CS252">
        <v>45</v>
      </c>
    </row>
    <row r="253" spans="1:97" x14ac:dyDescent="0.25">
      <c r="A253" t="s">
        <v>3673</v>
      </c>
      <c r="B253" t="s">
        <v>3674</v>
      </c>
      <c r="C253" t="s">
        <v>3675</v>
      </c>
      <c r="D253" s="14" t="s">
        <v>3679</v>
      </c>
      <c r="E253" s="14" t="s">
        <v>2224</v>
      </c>
      <c r="AQ253" t="s">
        <v>74</v>
      </c>
      <c r="AU253" s="3"/>
      <c r="AX253">
        <v>0</v>
      </c>
      <c r="AY253" t="s">
        <v>3674</v>
      </c>
      <c r="AZ253" t="s">
        <v>3675</v>
      </c>
      <c r="BA253" s="14">
        <v>1</v>
      </c>
      <c r="BB253" s="14">
        <v>1</v>
      </c>
      <c r="CN253">
        <v>0</v>
      </c>
      <c r="CP253">
        <v>0</v>
      </c>
      <c r="CR253">
        <v>252</v>
      </c>
      <c r="CS253">
        <v>45</v>
      </c>
    </row>
    <row r="254" spans="1:97" x14ac:dyDescent="0.25">
      <c r="A254" t="s">
        <v>13946</v>
      </c>
      <c r="B254" t="s">
        <v>13946</v>
      </c>
      <c r="C254" t="s">
        <v>13947</v>
      </c>
      <c r="D254" s="14" t="s">
        <v>13950</v>
      </c>
      <c r="E254" s="14" t="s">
        <v>2890</v>
      </c>
      <c r="AQ254" t="s">
        <v>74</v>
      </c>
      <c r="AU254" s="3"/>
      <c r="AX254">
        <v>0</v>
      </c>
      <c r="AY254" t="s">
        <v>13946</v>
      </c>
      <c r="AZ254" t="s">
        <v>13947</v>
      </c>
      <c r="BA254" s="14">
        <v>1</v>
      </c>
      <c r="BB254" s="14">
        <v>1</v>
      </c>
      <c r="CN254">
        <v>0</v>
      </c>
      <c r="CP254">
        <v>0</v>
      </c>
      <c r="CR254">
        <v>253</v>
      </c>
      <c r="CS254">
        <v>45</v>
      </c>
    </row>
    <row r="255" spans="1:97" x14ac:dyDescent="0.25">
      <c r="A255" t="s">
        <v>15148</v>
      </c>
      <c r="B255" t="s">
        <v>15148</v>
      </c>
      <c r="C255" t="s">
        <v>15149</v>
      </c>
      <c r="D255" t="s">
        <v>74</v>
      </c>
      <c r="E255" t="s">
        <v>15150</v>
      </c>
      <c r="AQ255" t="s">
        <v>74</v>
      </c>
      <c r="AU255" s="3"/>
      <c r="AX255">
        <v>0</v>
      </c>
      <c r="AY255" t="s">
        <v>15148</v>
      </c>
      <c r="AZ255" t="s">
        <v>15149</v>
      </c>
      <c r="BA255">
        <v>0</v>
      </c>
      <c r="BB255">
        <v>0</v>
      </c>
      <c r="CN255">
        <v>0</v>
      </c>
      <c r="CP255">
        <v>0</v>
      </c>
      <c r="CR255">
        <v>254</v>
      </c>
      <c r="CS255">
        <v>44</v>
      </c>
    </row>
    <row r="256" spans="1:97" x14ac:dyDescent="0.25">
      <c r="A256" t="s">
        <v>19424</v>
      </c>
      <c r="B256" t="s">
        <v>19425</v>
      </c>
      <c r="C256" t="s">
        <v>19426</v>
      </c>
      <c r="D256" s="14" t="s">
        <v>19430</v>
      </c>
      <c r="E256" s="14" t="s">
        <v>2868</v>
      </c>
      <c r="AQ256" s="14" t="s">
        <v>486</v>
      </c>
      <c r="AU256" s="3"/>
      <c r="AX256">
        <v>0</v>
      </c>
      <c r="AY256" t="s">
        <v>19425</v>
      </c>
      <c r="AZ256" t="s">
        <v>19426</v>
      </c>
      <c r="BA256" s="14">
        <v>1</v>
      </c>
      <c r="BB256" s="14">
        <v>1</v>
      </c>
      <c r="CN256" s="14">
        <v>1</v>
      </c>
      <c r="CP256">
        <v>0</v>
      </c>
      <c r="CR256">
        <v>255</v>
      </c>
      <c r="CS256">
        <v>44</v>
      </c>
    </row>
    <row r="257" spans="1:97" x14ac:dyDescent="0.25">
      <c r="A257" t="s">
        <v>10140</v>
      </c>
      <c r="B257" t="s">
        <v>10141</v>
      </c>
      <c r="C257" t="s">
        <v>10142</v>
      </c>
      <c r="D257" s="14" t="s">
        <v>10146</v>
      </c>
      <c r="E257" s="14" t="s">
        <v>384</v>
      </c>
      <c r="AQ257" t="s">
        <v>74</v>
      </c>
      <c r="AU257" s="3"/>
      <c r="AX257">
        <v>0</v>
      </c>
      <c r="AY257" t="s">
        <v>10141</v>
      </c>
      <c r="AZ257" t="s">
        <v>10142</v>
      </c>
      <c r="BA257" s="14">
        <v>1</v>
      </c>
      <c r="BB257" s="14">
        <v>1</v>
      </c>
      <c r="CN257">
        <v>0</v>
      </c>
      <c r="CP257">
        <v>0</v>
      </c>
      <c r="CR257">
        <v>256</v>
      </c>
      <c r="CS257">
        <v>44</v>
      </c>
    </row>
    <row r="258" spans="1:97" x14ac:dyDescent="0.25">
      <c r="A258" t="s">
        <v>4554</v>
      </c>
      <c r="B258" t="s">
        <v>4555</v>
      </c>
      <c r="C258" t="s">
        <v>4556</v>
      </c>
      <c r="D258" s="14" t="s">
        <v>4561</v>
      </c>
      <c r="E258" t="s">
        <v>4557</v>
      </c>
      <c r="AQ258" s="14" t="s">
        <v>1480</v>
      </c>
      <c r="AU258" s="3"/>
      <c r="AX258">
        <v>0</v>
      </c>
      <c r="AY258" t="s">
        <v>4555</v>
      </c>
      <c r="AZ258" t="s">
        <v>4556</v>
      </c>
      <c r="BA258" s="14">
        <v>1</v>
      </c>
      <c r="BB258">
        <v>0</v>
      </c>
      <c r="CN258" s="14">
        <v>1</v>
      </c>
      <c r="CP258">
        <v>0</v>
      </c>
      <c r="CR258">
        <v>257</v>
      </c>
      <c r="CS258">
        <v>44</v>
      </c>
    </row>
    <row r="259" spans="1:97" x14ac:dyDescent="0.25">
      <c r="A259" t="s">
        <v>9576</v>
      </c>
      <c r="B259" t="s">
        <v>9577</v>
      </c>
      <c r="C259" t="s">
        <v>9578</v>
      </c>
      <c r="D259" t="s">
        <v>9581</v>
      </c>
      <c r="E259" t="s">
        <v>132</v>
      </c>
      <c r="AQ259" s="14" t="s">
        <v>379</v>
      </c>
      <c r="AU259" s="3"/>
      <c r="AX259">
        <v>0</v>
      </c>
      <c r="AY259" t="s">
        <v>9577</v>
      </c>
      <c r="AZ259" t="s">
        <v>9578</v>
      </c>
      <c r="BA259">
        <v>0</v>
      </c>
      <c r="BB259">
        <v>0</v>
      </c>
      <c r="CN259" s="14">
        <v>1</v>
      </c>
      <c r="CP259">
        <v>0</v>
      </c>
      <c r="CR259">
        <v>258</v>
      </c>
      <c r="CS259">
        <v>44</v>
      </c>
    </row>
    <row r="260" spans="1:97" x14ac:dyDescent="0.25">
      <c r="A260" t="s">
        <v>13814</v>
      </c>
      <c r="B260" t="s">
        <v>13815</v>
      </c>
      <c r="C260" t="s">
        <v>13816</v>
      </c>
      <c r="D260" s="14" t="s">
        <v>13821</v>
      </c>
      <c r="E260" t="s">
        <v>13817</v>
      </c>
      <c r="AQ260" t="s">
        <v>74</v>
      </c>
      <c r="AU260" s="3"/>
      <c r="AX260">
        <v>0</v>
      </c>
      <c r="AY260" t="s">
        <v>13815</v>
      </c>
      <c r="AZ260" t="s">
        <v>13816</v>
      </c>
      <c r="BA260" s="14">
        <v>1</v>
      </c>
      <c r="BB260">
        <v>0</v>
      </c>
      <c r="CN260">
        <v>0</v>
      </c>
      <c r="CP260">
        <v>0</v>
      </c>
      <c r="CR260">
        <v>259</v>
      </c>
      <c r="CS260">
        <v>44</v>
      </c>
    </row>
    <row r="261" spans="1:97" x14ac:dyDescent="0.25">
      <c r="A261" t="s">
        <v>21759</v>
      </c>
      <c r="B261" t="s">
        <v>21760</v>
      </c>
      <c r="C261" t="s">
        <v>21761</v>
      </c>
      <c r="D261" s="14" t="s">
        <v>21765</v>
      </c>
      <c r="E261" t="s">
        <v>467</v>
      </c>
      <c r="AQ261" t="s">
        <v>74</v>
      </c>
      <c r="AU261" s="3"/>
      <c r="AX261">
        <v>0</v>
      </c>
      <c r="AY261" t="s">
        <v>21760</v>
      </c>
      <c r="AZ261" t="s">
        <v>21761</v>
      </c>
      <c r="BA261" s="14">
        <v>1</v>
      </c>
      <c r="BB261">
        <v>0</v>
      </c>
      <c r="CN261">
        <v>0</v>
      </c>
      <c r="CP261">
        <v>0</v>
      </c>
      <c r="CR261">
        <v>260</v>
      </c>
      <c r="CS261">
        <v>44</v>
      </c>
    </row>
    <row r="262" spans="1:97" x14ac:dyDescent="0.25">
      <c r="A262" t="s">
        <v>20209</v>
      </c>
      <c r="B262" t="s">
        <v>20210</v>
      </c>
      <c r="C262" t="s">
        <v>20211</v>
      </c>
      <c r="D262" t="s">
        <v>20215</v>
      </c>
      <c r="E262" s="14" t="s">
        <v>1460</v>
      </c>
      <c r="AQ262" t="s">
        <v>74</v>
      </c>
      <c r="AU262" s="3"/>
      <c r="AX262">
        <v>0</v>
      </c>
      <c r="AY262" t="s">
        <v>20210</v>
      </c>
      <c r="AZ262" t="s">
        <v>20211</v>
      </c>
      <c r="BA262">
        <v>0</v>
      </c>
      <c r="BB262" s="14">
        <v>1</v>
      </c>
      <c r="CN262">
        <v>0</v>
      </c>
      <c r="CP262">
        <v>0</v>
      </c>
      <c r="CR262">
        <v>261</v>
      </c>
      <c r="CS262">
        <v>44</v>
      </c>
    </row>
    <row r="263" spans="1:97" x14ac:dyDescent="0.25">
      <c r="A263" t="s">
        <v>22746</v>
      </c>
      <c r="B263" t="s">
        <v>22747</v>
      </c>
      <c r="C263" t="s">
        <v>22748</v>
      </c>
      <c r="D263" s="14" t="s">
        <v>22752</v>
      </c>
      <c r="E263" t="s">
        <v>16718</v>
      </c>
      <c r="AQ263" t="s">
        <v>74</v>
      </c>
      <c r="AU263" s="3"/>
      <c r="AX263">
        <v>0</v>
      </c>
      <c r="AY263" t="s">
        <v>22747</v>
      </c>
      <c r="AZ263" t="s">
        <v>22748</v>
      </c>
      <c r="BA263" s="14">
        <v>1</v>
      </c>
      <c r="BB263">
        <v>0</v>
      </c>
      <c r="CN263">
        <v>0</v>
      </c>
      <c r="CP263">
        <v>0</v>
      </c>
      <c r="CR263">
        <v>262</v>
      </c>
      <c r="CS263">
        <v>44</v>
      </c>
    </row>
    <row r="264" spans="1:97" x14ac:dyDescent="0.25">
      <c r="A264" t="s">
        <v>23678</v>
      </c>
      <c r="B264" t="s">
        <v>23679</v>
      </c>
      <c r="C264" t="s">
        <v>23680</v>
      </c>
      <c r="D264" s="14" t="s">
        <v>23684</v>
      </c>
      <c r="E264" t="s">
        <v>467</v>
      </c>
      <c r="AQ264" t="s">
        <v>74</v>
      </c>
      <c r="AU264" s="3"/>
      <c r="AX264">
        <v>0</v>
      </c>
      <c r="AY264" t="s">
        <v>23679</v>
      </c>
      <c r="AZ264" t="s">
        <v>23680</v>
      </c>
      <c r="BA264" s="14">
        <v>1</v>
      </c>
      <c r="BB264">
        <v>0</v>
      </c>
      <c r="CN264">
        <v>0</v>
      </c>
      <c r="CP264">
        <v>0</v>
      </c>
      <c r="CR264">
        <v>263</v>
      </c>
      <c r="CS264">
        <v>43</v>
      </c>
    </row>
    <row r="265" spans="1:97" x14ac:dyDescent="0.25">
      <c r="A265" t="s">
        <v>20803</v>
      </c>
      <c r="B265" t="s">
        <v>20804</v>
      </c>
      <c r="C265" t="s">
        <v>20805</v>
      </c>
      <c r="D265" s="14" t="s">
        <v>20809</v>
      </c>
      <c r="E265" s="14" t="s">
        <v>1119</v>
      </c>
      <c r="AQ265" s="14" t="s">
        <v>486</v>
      </c>
      <c r="AU265" s="3"/>
      <c r="AX265">
        <v>0</v>
      </c>
      <c r="AY265" t="s">
        <v>20804</v>
      </c>
      <c r="AZ265" t="s">
        <v>20805</v>
      </c>
      <c r="BA265" s="14">
        <v>1</v>
      </c>
      <c r="BB265" s="14">
        <v>1</v>
      </c>
      <c r="CN265" s="14">
        <v>1</v>
      </c>
      <c r="CP265">
        <v>0</v>
      </c>
      <c r="CR265">
        <v>264</v>
      </c>
      <c r="CS265">
        <v>43</v>
      </c>
    </row>
    <row r="266" spans="1:97" x14ac:dyDescent="0.25">
      <c r="A266" t="s">
        <v>5085</v>
      </c>
      <c r="B266" t="s">
        <v>5086</v>
      </c>
      <c r="C266" t="s">
        <v>5087</v>
      </c>
      <c r="D266" t="s">
        <v>5092</v>
      </c>
      <c r="E266" t="s">
        <v>5088</v>
      </c>
      <c r="AQ266" t="s">
        <v>74</v>
      </c>
      <c r="AU266" s="3"/>
      <c r="AX266">
        <v>0</v>
      </c>
      <c r="AY266" t="s">
        <v>5086</v>
      </c>
      <c r="AZ266" t="s">
        <v>5087</v>
      </c>
      <c r="BA266">
        <v>0</v>
      </c>
      <c r="BB266">
        <v>0</v>
      </c>
      <c r="CN266">
        <v>0</v>
      </c>
      <c r="CP266">
        <v>0</v>
      </c>
      <c r="CR266">
        <v>265</v>
      </c>
      <c r="CS266">
        <v>43</v>
      </c>
    </row>
    <row r="267" spans="1:97" x14ac:dyDescent="0.25">
      <c r="A267" t="s">
        <v>21641</v>
      </c>
      <c r="B267" t="s">
        <v>21642</v>
      </c>
      <c r="C267" t="s">
        <v>21643</v>
      </c>
      <c r="D267" s="14" t="s">
        <v>21647</v>
      </c>
      <c r="E267" t="s">
        <v>6604</v>
      </c>
      <c r="AQ267" t="s">
        <v>74</v>
      </c>
      <c r="AU267" s="3"/>
      <c r="AX267">
        <v>0</v>
      </c>
      <c r="AY267" t="s">
        <v>21642</v>
      </c>
      <c r="AZ267" t="s">
        <v>21643</v>
      </c>
      <c r="BA267" s="14">
        <v>1</v>
      </c>
      <c r="BB267">
        <v>0</v>
      </c>
      <c r="CN267">
        <v>0</v>
      </c>
      <c r="CP267">
        <v>0</v>
      </c>
      <c r="CR267">
        <v>266</v>
      </c>
      <c r="CS267">
        <v>43</v>
      </c>
    </row>
    <row r="268" spans="1:97" x14ac:dyDescent="0.25">
      <c r="A268" t="s">
        <v>17477</v>
      </c>
      <c r="B268" t="s">
        <v>17478</v>
      </c>
      <c r="C268" t="s">
        <v>17479</v>
      </c>
      <c r="D268" s="14" t="s">
        <v>17483</v>
      </c>
      <c r="E268" s="14" t="s">
        <v>2868</v>
      </c>
      <c r="AQ268" t="s">
        <v>74</v>
      </c>
      <c r="AU268" s="3"/>
      <c r="AX268">
        <v>0</v>
      </c>
      <c r="AY268" t="s">
        <v>17478</v>
      </c>
      <c r="AZ268" t="s">
        <v>17479</v>
      </c>
      <c r="BA268" s="14">
        <v>1</v>
      </c>
      <c r="BB268" s="14">
        <v>1</v>
      </c>
      <c r="CN268">
        <v>0</v>
      </c>
      <c r="CP268">
        <v>0</v>
      </c>
      <c r="CR268">
        <v>267</v>
      </c>
      <c r="CS268">
        <v>43</v>
      </c>
    </row>
    <row r="269" spans="1:97" x14ac:dyDescent="0.25">
      <c r="A269" t="s">
        <v>13186</v>
      </c>
      <c r="B269" t="s">
        <v>13186</v>
      </c>
      <c r="C269" t="s">
        <v>13187</v>
      </c>
      <c r="D269" s="14" t="s">
        <v>13190</v>
      </c>
      <c r="E269" t="s">
        <v>5294</v>
      </c>
      <c r="AQ269" t="s">
        <v>74</v>
      </c>
      <c r="AU269" s="3"/>
      <c r="AX269">
        <v>0</v>
      </c>
      <c r="AY269" t="s">
        <v>13186</v>
      </c>
      <c r="AZ269" t="s">
        <v>13187</v>
      </c>
      <c r="BA269" s="14">
        <v>1</v>
      </c>
      <c r="BB269">
        <v>0</v>
      </c>
      <c r="CN269">
        <v>0</v>
      </c>
      <c r="CP269">
        <v>0</v>
      </c>
      <c r="CR269">
        <v>268</v>
      </c>
      <c r="CS269">
        <v>43</v>
      </c>
    </row>
    <row r="270" spans="1:97" x14ac:dyDescent="0.25">
      <c r="A270" t="s">
        <v>15702</v>
      </c>
      <c r="B270" t="s">
        <v>15703</v>
      </c>
      <c r="C270" t="s">
        <v>15704</v>
      </c>
      <c r="D270" s="14" t="s">
        <v>15707</v>
      </c>
      <c r="E270" t="s">
        <v>5537</v>
      </c>
      <c r="AQ270" s="14" t="s">
        <v>809</v>
      </c>
      <c r="AU270" s="3"/>
      <c r="AX270">
        <v>0</v>
      </c>
      <c r="AY270" t="s">
        <v>15703</v>
      </c>
      <c r="AZ270" t="s">
        <v>15704</v>
      </c>
      <c r="BA270" s="14">
        <v>1</v>
      </c>
      <c r="BB270">
        <v>0</v>
      </c>
      <c r="CN270" s="14">
        <v>1</v>
      </c>
      <c r="CP270">
        <v>0</v>
      </c>
      <c r="CR270">
        <v>269</v>
      </c>
      <c r="CS270">
        <v>43</v>
      </c>
    </row>
    <row r="271" spans="1:97" x14ac:dyDescent="0.25">
      <c r="A271" t="s">
        <v>5600</v>
      </c>
      <c r="B271" t="s">
        <v>5601</v>
      </c>
      <c r="C271" t="s">
        <v>5602</v>
      </c>
      <c r="D271" t="s">
        <v>5605</v>
      </c>
      <c r="E271" t="s">
        <v>563</v>
      </c>
      <c r="AQ271" t="s">
        <v>74</v>
      </c>
      <c r="AU271" s="3"/>
      <c r="AX271">
        <v>0</v>
      </c>
      <c r="AY271" t="s">
        <v>5601</v>
      </c>
      <c r="AZ271" t="s">
        <v>5602</v>
      </c>
      <c r="BA271">
        <v>0</v>
      </c>
      <c r="BB271">
        <v>0</v>
      </c>
      <c r="CN271">
        <v>0</v>
      </c>
      <c r="CP271">
        <v>0</v>
      </c>
      <c r="CR271">
        <v>270</v>
      </c>
      <c r="CS271">
        <v>42</v>
      </c>
    </row>
    <row r="272" spans="1:97" x14ac:dyDescent="0.25">
      <c r="A272" t="s">
        <v>13270</v>
      </c>
      <c r="B272" t="s">
        <v>13271</v>
      </c>
      <c r="C272" t="s">
        <v>13272</v>
      </c>
      <c r="D272" s="14" t="s">
        <v>13275</v>
      </c>
      <c r="E272" t="s">
        <v>7903</v>
      </c>
      <c r="AQ272" s="14" t="s">
        <v>13281</v>
      </c>
      <c r="AU272" s="3"/>
      <c r="AX272">
        <v>0</v>
      </c>
      <c r="AY272" t="s">
        <v>13271</v>
      </c>
      <c r="AZ272" t="s">
        <v>13272</v>
      </c>
      <c r="BA272" s="14">
        <v>1</v>
      </c>
      <c r="BB272">
        <v>0</v>
      </c>
      <c r="CN272" s="14">
        <v>1</v>
      </c>
      <c r="CP272">
        <v>0</v>
      </c>
      <c r="CR272">
        <v>271</v>
      </c>
      <c r="CS272">
        <v>42</v>
      </c>
    </row>
    <row r="273" spans="1:97" x14ac:dyDescent="0.25">
      <c r="A273" t="s">
        <v>3770</v>
      </c>
      <c r="B273" t="s">
        <v>3771</v>
      </c>
      <c r="C273" t="s">
        <v>3772</v>
      </c>
      <c r="D273" s="14" t="s">
        <v>3777</v>
      </c>
      <c r="E273" t="s">
        <v>3773</v>
      </c>
      <c r="AQ273" t="s">
        <v>74</v>
      </c>
      <c r="AU273" s="3"/>
      <c r="AX273">
        <v>0</v>
      </c>
      <c r="AY273" t="s">
        <v>3771</v>
      </c>
      <c r="AZ273" t="s">
        <v>3772</v>
      </c>
      <c r="BA273" s="14">
        <v>1</v>
      </c>
      <c r="BB273">
        <v>0</v>
      </c>
      <c r="CN273">
        <v>0</v>
      </c>
      <c r="CP273">
        <v>0</v>
      </c>
      <c r="CR273">
        <v>272</v>
      </c>
      <c r="CS273">
        <v>42</v>
      </c>
    </row>
    <row r="274" spans="1:97" x14ac:dyDescent="0.25">
      <c r="A274" t="s">
        <v>13647</v>
      </c>
      <c r="B274" t="s">
        <v>13648</v>
      </c>
      <c r="C274" t="s">
        <v>13649</v>
      </c>
      <c r="D274" t="s">
        <v>13653</v>
      </c>
      <c r="E274" t="s">
        <v>1192</v>
      </c>
      <c r="AQ274" s="14" t="s">
        <v>486</v>
      </c>
      <c r="AU274" s="3"/>
      <c r="AX274">
        <v>0</v>
      </c>
      <c r="AY274" t="s">
        <v>13648</v>
      </c>
      <c r="AZ274" t="s">
        <v>13649</v>
      </c>
      <c r="BA274">
        <v>0</v>
      </c>
      <c r="BB274">
        <v>0</v>
      </c>
      <c r="CN274" s="14">
        <v>1</v>
      </c>
      <c r="CP274">
        <v>0</v>
      </c>
      <c r="CR274">
        <v>273</v>
      </c>
      <c r="CS274">
        <v>42</v>
      </c>
    </row>
    <row r="275" spans="1:97" x14ac:dyDescent="0.25">
      <c r="A275" t="s">
        <v>21539</v>
      </c>
      <c r="B275" t="s">
        <v>21540</v>
      </c>
      <c r="C275" t="s">
        <v>21541</v>
      </c>
      <c r="D275" s="14" t="s">
        <v>21546</v>
      </c>
      <c r="E275" t="s">
        <v>21542</v>
      </c>
      <c r="AQ275" s="14" t="s">
        <v>486</v>
      </c>
      <c r="AU275" s="3"/>
      <c r="AX275">
        <v>0</v>
      </c>
      <c r="AY275" t="s">
        <v>21540</v>
      </c>
      <c r="AZ275" t="s">
        <v>21541</v>
      </c>
      <c r="BA275" s="14">
        <v>1</v>
      </c>
      <c r="BB275">
        <v>0</v>
      </c>
      <c r="CN275" s="14">
        <v>1</v>
      </c>
      <c r="CP275">
        <v>0</v>
      </c>
      <c r="CR275">
        <v>274</v>
      </c>
      <c r="CS275">
        <v>42</v>
      </c>
    </row>
    <row r="276" spans="1:97" x14ac:dyDescent="0.25">
      <c r="A276" t="s">
        <v>4580</v>
      </c>
      <c r="B276" t="s">
        <v>4581</v>
      </c>
      <c r="C276" t="s">
        <v>4582</v>
      </c>
      <c r="D276" t="s">
        <v>4586</v>
      </c>
      <c r="E276" t="s">
        <v>1676</v>
      </c>
      <c r="AQ276" t="s">
        <v>74</v>
      </c>
      <c r="AU276" s="3"/>
      <c r="AX276">
        <v>0</v>
      </c>
      <c r="AY276" t="s">
        <v>4581</v>
      </c>
      <c r="AZ276" t="s">
        <v>4582</v>
      </c>
      <c r="BA276">
        <v>0</v>
      </c>
      <c r="BB276">
        <v>0</v>
      </c>
      <c r="CN276">
        <v>0</v>
      </c>
      <c r="CP276">
        <v>0</v>
      </c>
      <c r="CR276">
        <v>275</v>
      </c>
      <c r="CS276">
        <v>42</v>
      </c>
    </row>
    <row r="277" spans="1:97" x14ac:dyDescent="0.25">
      <c r="A277" t="s">
        <v>17665</v>
      </c>
      <c r="B277" t="s">
        <v>17666</v>
      </c>
      <c r="C277" t="s">
        <v>17667</v>
      </c>
      <c r="D277" t="s">
        <v>17672</v>
      </c>
      <c r="E277" t="s">
        <v>17668</v>
      </c>
      <c r="AQ277" s="14" t="s">
        <v>1480</v>
      </c>
      <c r="AU277" s="3"/>
      <c r="AX277">
        <v>0</v>
      </c>
      <c r="AY277" t="s">
        <v>17666</v>
      </c>
      <c r="AZ277" t="s">
        <v>17667</v>
      </c>
      <c r="BA277">
        <v>0</v>
      </c>
      <c r="BB277">
        <v>0</v>
      </c>
      <c r="CN277" s="14">
        <v>1</v>
      </c>
      <c r="CP277">
        <v>0</v>
      </c>
      <c r="CR277">
        <v>276</v>
      </c>
      <c r="CS277">
        <v>42</v>
      </c>
    </row>
    <row r="278" spans="1:97" x14ac:dyDescent="0.25">
      <c r="A278" t="s">
        <v>3445</v>
      </c>
      <c r="B278" t="s">
        <v>3446</v>
      </c>
      <c r="C278" t="s">
        <v>3447</v>
      </c>
      <c r="D278" s="14" t="s">
        <v>3451</v>
      </c>
      <c r="E278" t="s">
        <v>2470</v>
      </c>
      <c r="AQ278" s="14" t="s">
        <v>379</v>
      </c>
      <c r="AU278" s="3"/>
      <c r="AX278">
        <v>0</v>
      </c>
      <c r="AY278" t="s">
        <v>3446</v>
      </c>
      <c r="AZ278" t="s">
        <v>3447</v>
      </c>
      <c r="BA278" s="14">
        <v>1</v>
      </c>
      <c r="BB278">
        <v>0</v>
      </c>
      <c r="CN278" s="14">
        <v>1</v>
      </c>
      <c r="CP278">
        <v>0</v>
      </c>
      <c r="CR278">
        <v>277</v>
      </c>
      <c r="CS278">
        <v>41</v>
      </c>
    </row>
    <row r="279" spans="1:97" x14ac:dyDescent="0.25">
      <c r="A279" t="s">
        <v>13039</v>
      </c>
      <c r="B279" t="s">
        <v>13040</v>
      </c>
      <c r="C279" t="s">
        <v>14987</v>
      </c>
      <c r="D279" s="14" t="s">
        <v>14990</v>
      </c>
      <c r="E279" s="14" t="s">
        <v>2890</v>
      </c>
      <c r="AQ279" t="s">
        <v>74</v>
      </c>
      <c r="AU279" s="3"/>
      <c r="AX279">
        <v>0</v>
      </c>
      <c r="AY279" t="s">
        <v>13040</v>
      </c>
      <c r="AZ279" t="s">
        <v>14987</v>
      </c>
      <c r="BA279" s="14">
        <v>1</v>
      </c>
      <c r="BB279" s="14">
        <v>1</v>
      </c>
      <c r="CN279">
        <v>0</v>
      </c>
      <c r="CP279">
        <v>0</v>
      </c>
      <c r="CR279">
        <v>278</v>
      </c>
      <c r="CS279">
        <v>41</v>
      </c>
    </row>
    <row r="280" spans="1:97" x14ac:dyDescent="0.25">
      <c r="A280" t="s">
        <v>8021</v>
      </c>
      <c r="B280" t="s">
        <v>8022</v>
      </c>
      <c r="C280" t="s">
        <v>8023</v>
      </c>
      <c r="D280" s="14" t="s">
        <v>8027</v>
      </c>
      <c r="E280" s="14" t="s">
        <v>1119</v>
      </c>
      <c r="AQ280" t="s">
        <v>74</v>
      </c>
      <c r="AU280" s="3"/>
      <c r="AX280">
        <v>0</v>
      </c>
      <c r="AY280" t="s">
        <v>8022</v>
      </c>
      <c r="AZ280" t="s">
        <v>8023</v>
      </c>
      <c r="BA280" s="14">
        <v>1</v>
      </c>
      <c r="BB280" s="14">
        <v>1</v>
      </c>
      <c r="CN280">
        <v>0</v>
      </c>
      <c r="CP280">
        <v>0</v>
      </c>
      <c r="CR280">
        <v>279</v>
      </c>
      <c r="CS280">
        <v>41</v>
      </c>
    </row>
    <row r="281" spans="1:97" x14ac:dyDescent="0.25">
      <c r="A281" t="s">
        <v>17283</v>
      </c>
      <c r="B281" t="s">
        <v>17284</v>
      </c>
      <c r="C281" t="s">
        <v>17285</v>
      </c>
      <c r="D281" s="14" t="s">
        <v>17288</v>
      </c>
      <c r="E281" s="14" t="s">
        <v>2224</v>
      </c>
      <c r="AQ281" t="s">
        <v>74</v>
      </c>
      <c r="AU281" s="3"/>
      <c r="AX281">
        <v>0</v>
      </c>
      <c r="AY281" t="s">
        <v>17284</v>
      </c>
      <c r="AZ281" t="s">
        <v>17285</v>
      </c>
      <c r="BA281" s="14">
        <v>1</v>
      </c>
      <c r="BB281" s="14">
        <v>1</v>
      </c>
      <c r="CN281">
        <v>0</v>
      </c>
      <c r="CP281">
        <v>0</v>
      </c>
      <c r="CR281">
        <v>280</v>
      </c>
      <c r="CS281">
        <v>41</v>
      </c>
    </row>
    <row r="282" spans="1:97" x14ac:dyDescent="0.25">
      <c r="A282" t="s">
        <v>10012</v>
      </c>
      <c r="B282" t="s">
        <v>10013</v>
      </c>
      <c r="C282" t="s">
        <v>10014</v>
      </c>
      <c r="D282" s="14" t="s">
        <v>10018</v>
      </c>
      <c r="E282" t="s">
        <v>3984</v>
      </c>
      <c r="AQ282" t="s">
        <v>74</v>
      </c>
      <c r="AU282" s="3"/>
      <c r="AX282">
        <v>0</v>
      </c>
      <c r="AY282" t="s">
        <v>10013</v>
      </c>
      <c r="AZ282" t="s">
        <v>10014</v>
      </c>
      <c r="BA282" s="14">
        <v>1</v>
      </c>
      <c r="BB282">
        <v>0</v>
      </c>
      <c r="CN282">
        <v>0</v>
      </c>
      <c r="CP282">
        <v>0</v>
      </c>
      <c r="CR282">
        <v>281</v>
      </c>
      <c r="CS282">
        <v>41</v>
      </c>
    </row>
    <row r="283" spans="1:97" x14ac:dyDescent="0.25">
      <c r="A283" t="s">
        <v>18754</v>
      </c>
      <c r="B283" t="s">
        <v>18755</v>
      </c>
      <c r="C283" t="s">
        <v>18756</v>
      </c>
      <c r="D283" s="14" t="s">
        <v>18760</v>
      </c>
      <c r="E283" t="s">
        <v>10031</v>
      </c>
      <c r="AQ283" t="s">
        <v>74</v>
      </c>
      <c r="AU283" s="3"/>
      <c r="AX283">
        <v>0</v>
      </c>
      <c r="AY283" t="s">
        <v>18755</v>
      </c>
      <c r="AZ283" t="s">
        <v>18756</v>
      </c>
      <c r="BA283" s="14">
        <v>1</v>
      </c>
      <c r="BB283">
        <v>0</v>
      </c>
      <c r="CN283">
        <v>0</v>
      </c>
      <c r="CP283">
        <v>0</v>
      </c>
      <c r="CR283">
        <v>282</v>
      </c>
      <c r="CS283">
        <v>41</v>
      </c>
    </row>
    <row r="284" spans="1:97" x14ac:dyDescent="0.25">
      <c r="A284" t="s">
        <v>6955</v>
      </c>
      <c r="B284" t="s">
        <v>6956</v>
      </c>
      <c r="C284" t="s">
        <v>6957</v>
      </c>
      <c r="D284" s="14" t="s">
        <v>6960</v>
      </c>
      <c r="E284" t="s">
        <v>6958</v>
      </c>
      <c r="AQ284" s="14" t="s">
        <v>4082</v>
      </c>
      <c r="AU284" s="3"/>
      <c r="AX284">
        <v>0</v>
      </c>
      <c r="AY284" t="s">
        <v>6956</v>
      </c>
      <c r="AZ284" t="s">
        <v>6957</v>
      </c>
      <c r="BA284" s="14">
        <v>1</v>
      </c>
      <c r="BB284">
        <v>0</v>
      </c>
      <c r="CN284" s="14">
        <v>1</v>
      </c>
      <c r="CP284">
        <v>0</v>
      </c>
      <c r="CR284">
        <v>283</v>
      </c>
      <c r="CS284">
        <v>41</v>
      </c>
    </row>
    <row r="285" spans="1:97" x14ac:dyDescent="0.25">
      <c r="A285" t="s">
        <v>259</v>
      </c>
      <c r="B285" t="s">
        <v>260</v>
      </c>
      <c r="C285" t="s">
        <v>261</v>
      </c>
      <c r="D285" t="s">
        <v>265</v>
      </c>
      <c r="E285" t="s">
        <v>262</v>
      </c>
      <c r="AQ285" s="14" t="s">
        <v>280</v>
      </c>
      <c r="AU285" s="3"/>
      <c r="AX285">
        <v>0</v>
      </c>
      <c r="AY285" t="s">
        <v>260</v>
      </c>
      <c r="AZ285" t="s">
        <v>261</v>
      </c>
      <c r="BA285">
        <v>0</v>
      </c>
      <c r="BB285">
        <v>0</v>
      </c>
      <c r="CN285" s="14">
        <v>1</v>
      </c>
      <c r="CP285">
        <v>0</v>
      </c>
      <c r="CR285">
        <v>284</v>
      </c>
      <c r="CS285">
        <v>41</v>
      </c>
    </row>
    <row r="286" spans="1:97" x14ac:dyDescent="0.25">
      <c r="A286" t="s">
        <v>9957</v>
      </c>
      <c r="B286" t="s">
        <v>9958</v>
      </c>
      <c r="C286" t="s">
        <v>9959</v>
      </c>
      <c r="D286" s="14" t="s">
        <v>9963</v>
      </c>
      <c r="E286" t="s">
        <v>2271</v>
      </c>
      <c r="AQ286" s="14" t="s">
        <v>9972</v>
      </c>
      <c r="AU286" s="3"/>
      <c r="AX286">
        <v>0</v>
      </c>
      <c r="AY286" t="s">
        <v>9958</v>
      </c>
      <c r="AZ286" t="s">
        <v>9959</v>
      </c>
      <c r="BA286" s="14">
        <v>1</v>
      </c>
      <c r="BB286">
        <v>0</v>
      </c>
      <c r="CN286" s="14">
        <v>1</v>
      </c>
      <c r="CP286">
        <v>0</v>
      </c>
      <c r="CR286">
        <v>285</v>
      </c>
      <c r="CS286">
        <v>41</v>
      </c>
    </row>
    <row r="287" spans="1:97" x14ac:dyDescent="0.25">
      <c r="A287" t="s">
        <v>10443</v>
      </c>
      <c r="B287" t="s">
        <v>10444</v>
      </c>
      <c r="C287" t="s">
        <v>10445</v>
      </c>
      <c r="D287" s="14" t="s">
        <v>10450</v>
      </c>
      <c r="E287" t="s">
        <v>10446</v>
      </c>
      <c r="AQ287" s="14" t="s">
        <v>486</v>
      </c>
      <c r="AU287" s="3"/>
      <c r="AX287">
        <v>0</v>
      </c>
      <c r="AY287" t="s">
        <v>10444</v>
      </c>
      <c r="AZ287" t="s">
        <v>10445</v>
      </c>
      <c r="BA287" s="14">
        <v>1</v>
      </c>
      <c r="BB287">
        <v>0</v>
      </c>
      <c r="CN287" s="14">
        <v>1</v>
      </c>
      <c r="CP287">
        <v>0</v>
      </c>
      <c r="CR287">
        <v>286</v>
      </c>
      <c r="CS287">
        <v>41</v>
      </c>
    </row>
    <row r="288" spans="1:97" x14ac:dyDescent="0.25">
      <c r="A288" t="s">
        <v>23554</v>
      </c>
      <c r="B288" t="s">
        <v>23554</v>
      </c>
      <c r="C288" t="s">
        <v>23555</v>
      </c>
      <c r="D288" s="14" t="s">
        <v>23559</v>
      </c>
      <c r="E288" t="s">
        <v>5314</v>
      </c>
      <c r="AQ288" t="s">
        <v>74</v>
      </c>
      <c r="AU288" s="3"/>
      <c r="AX288">
        <v>0</v>
      </c>
      <c r="AY288" t="s">
        <v>23554</v>
      </c>
      <c r="AZ288" t="s">
        <v>23555</v>
      </c>
      <c r="BA288" s="14">
        <v>1</v>
      </c>
      <c r="BB288">
        <v>0</v>
      </c>
      <c r="CN288">
        <v>0</v>
      </c>
      <c r="CP288">
        <v>0</v>
      </c>
      <c r="CR288">
        <v>287</v>
      </c>
      <c r="CS288">
        <v>41</v>
      </c>
    </row>
    <row r="289" spans="1:97" x14ac:dyDescent="0.25">
      <c r="A289" t="s">
        <v>7685</v>
      </c>
      <c r="B289" t="s">
        <v>7686</v>
      </c>
      <c r="C289" t="s">
        <v>7687</v>
      </c>
      <c r="D289" s="14" t="s">
        <v>7692</v>
      </c>
      <c r="E289" t="s">
        <v>7688</v>
      </c>
      <c r="AQ289" t="s">
        <v>74</v>
      </c>
      <c r="AU289" s="3"/>
      <c r="AX289">
        <v>0</v>
      </c>
      <c r="AY289" t="s">
        <v>7686</v>
      </c>
      <c r="AZ289" t="s">
        <v>7687</v>
      </c>
      <c r="BA289" s="14">
        <v>1</v>
      </c>
      <c r="BB289">
        <v>0</v>
      </c>
      <c r="CN289">
        <v>0</v>
      </c>
      <c r="CP289">
        <v>0</v>
      </c>
      <c r="CR289">
        <v>288</v>
      </c>
      <c r="CS289">
        <v>41</v>
      </c>
    </row>
    <row r="290" spans="1:97" x14ac:dyDescent="0.25">
      <c r="A290" t="s">
        <v>12834</v>
      </c>
      <c r="B290" t="s">
        <v>12835</v>
      </c>
      <c r="C290" t="s">
        <v>12836</v>
      </c>
      <c r="D290" s="14" t="s">
        <v>12840</v>
      </c>
      <c r="E290" t="s">
        <v>12837</v>
      </c>
      <c r="AQ290" t="s">
        <v>74</v>
      </c>
      <c r="AU290" s="3"/>
      <c r="AX290">
        <v>0</v>
      </c>
      <c r="AY290" t="s">
        <v>12835</v>
      </c>
      <c r="AZ290" t="s">
        <v>12836</v>
      </c>
      <c r="BA290" s="14">
        <v>1</v>
      </c>
      <c r="BB290">
        <v>0</v>
      </c>
      <c r="CN290">
        <v>0</v>
      </c>
      <c r="CP290">
        <v>0</v>
      </c>
      <c r="CR290">
        <v>289</v>
      </c>
      <c r="CS290">
        <v>41</v>
      </c>
    </row>
    <row r="291" spans="1:97" x14ac:dyDescent="0.25">
      <c r="A291" t="s">
        <v>6489</v>
      </c>
      <c r="B291" t="s">
        <v>6490</v>
      </c>
      <c r="C291" t="s">
        <v>6491</v>
      </c>
      <c r="D291" s="14" t="s">
        <v>6495</v>
      </c>
      <c r="E291" s="14" t="s">
        <v>1119</v>
      </c>
      <c r="AQ291" t="s">
        <v>74</v>
      </c>
      <c r="AU291" s="3"/>
      <c r="AX291">
        <v>0</v>
      </c>
      <c r="AY291" t="s">
        <v>6490</v>
      </c>
      <c r="AZ291" t="s">
        <v>6491</v>
      </c>
      <c r="BA291" s="14">
        <v>1</v>
      </c>
      <c r="BB291" s="14">
        <v>1</v>
      </c>
      <c r="CN291">
        <v>0</v>
      </c>
      <c r="CP291">
        <v>0</v>
      </c>
      <c r="CR291">
        <v>290</v>
      </c>
      <c r="CS291">
        <v>40</v>
      </c>
    </row>
    <row r="292" spans="1:97" x14ac:dyDescent="0.25">
      <c r="A292" t="s">
        <v>23520</v>
      </c>
      <c r="B292" t="s">
        <v>23521</v>
      </c>
      <c r="C292" t="s">
        <v>23522</v>
      </c>
      <c r="D292" s="14" t="s">
        <v>23526</v>
      </c>
      <c r="E292" s="14" t="s">
        <v>5837</v>
      </c>
      <c r="AQ292" t="s">
        <v>74</v>
      </c>
      <c r="AU292" s="3"/>
      <c r="AX292">
        <v>0</v>
      </c>
      <c r="AY292" t="s">
        <v>23521</v>
      </c>
      <c r="AZ292" t="s">
        <v>23522</v>
      </c>
      <c r="BA292" s="14">
        <v>1</v>
      </c>
      <c r="BB292" s="14">
        <v>1</v>
      </c>
      <c r="CN292">
        <v>0</v>
      </c>
      <c r="CP292">
        <v>0</v>
      </c>
      <c r="CR292">
        <v>291</v>
      </c>
      <c r="CS292">
        <v>40</v>
      </c>
    </row>
    <row r="293" spans="1:97" x14ac:dyDescent="0.25">
      <c r="A293" t="s">
        <v>4833</v>
      </c>
      <c r="B293" t="s">
        <v>4834</v>
      </c>
      <c r="C293" t="s">
        <v>4835</v>
      </c>
      <c r="D293" t="s">
        <v>4839</v>
      </c>
      <c r="E293" t="s">
        <v>4797</v>
      </c>
      <c r="AQ293" t="s">
        <v>74</v>
      </c>
      <c r="AU293" s="3"/>
      <c r="AX293">
        <v>0</v>
      </c>
      <c r="AY293" t="s">
        <v>4834</v>
      </c>
      <c r="AZ293" t="s">
        <v>4835</v>
      </c>
      <c r="BA293">
        <v>0</v>
      </c>
      <c r="BB293">
        <v>0</v>
      </c>
      <c r="CN293">
        <v>0</v>
      </c>
      <c r="CP293">
        <v>0</v>
      </c>
      <c r="CR293">
        <v>292</v>
      </c>
      <c r="CS293">
        <v>40</v>
      </c>
    </row>
    <row r="294" spans="1:97" x14ac:dyDescent="0.25">
      <c r="A294" t="s">
        <v>5420</v>
      </c>
      <c r="B294" t="s">
        <v>5421</v>
      </c>
      <c r="C294" t="s">
        <v>5422</v>
      </c>
      <c r="D294" t="s">
        <v>5426</v>
      </c>
      <c r="E294" t="s">
        <v>5423</v>
      </c>
      <c r="AQ294" s="14" t="s">
        <v>280</v>
      </c>
      <c r="AU294" s="3"/>
      <c r="AX294">
        <v>0</v>
      </c>
      <c r="AY294" t="s">
        <v>5421</v>
      </c>
      <c r="AZ294" t="s">
        <v>5422</v>
      </c>
      <c r="BA294">
        <v>0</v>
      </c>
      <c r="BB294">
        <v>0</v>
      </c>
      <c r="CN294" s="14">
        <v>1</v>
      </c>
      <c r="CP294">
        <v>0</v>
      </c>
      <c r="CR294">
        <v>293</v>
      </c>
      <c r="CS294">
        <v>40</v>
      </c>
    </row>
    <row r="295" spans="1:97" x14ac:dyDescent="0.25">
      <c r="A295" t="s">
        <v>10253</v>
      </c>
      <c r="B295" t="s">
        <v>10253</v>
      </c>
      <c r="C295" t="s">
        <v>10254</v>
      </c>
      <c r="D295" s="14" t="s">
        <v>10257</v>
      </c>
      <c r="E295" t="s">
        <v>5032</v>
      </c>
      <c r="AQ295" t="s">
        <v>74</v>
      </c>
      <c r="AU295" s="3"/>
      <c r="AX295">
        <v>0</v>
      </c>
      <c r="AY295" t="s">
        <v>10253</v>
      </c>
      <c r="AZ295" t="s">
        <v>10254</v>
      </c>
      <c r="BA295" s="14">
        <v>1</v>
      </c>
      <c r="BB295">
        <v>0</v>
      </c>
      <c r="CN295">
        <v>0</v>
      </c>
      <c r="CP295">
        <v>0</v>
      </c>
      <c r="CR295">
        <v>294</v>
      </c>
      <c r="CS295">
        <v>39</v>
      </c>
    </row>
    <row r="296" spans="1:97" x14ac:dyDescent="0.25">
      <c r="A296" t="s">
        <v>26267</v>
      </c>
      <c r="B296" t="s">
        <v>26268</v>
      </c>
      <c r="C296" t="s">
        <v>26269</v>
      </c>
      <c r="D296" t="s">
        <v>26272</v>
      </c>
      <c r="E296" t="s">
        <v>5753</v>
      </c>
      <c r="AQ296" t="s">
        <v>74</v>
      </c>
      <c r="AU296" s="3"/>
      <c r="AX296">
        <v>0</v>
      </c>
      <c r="AY296" t="s">
        <v>26268</v>
      </c>
      <c r="AZ296" t="s">
        <v>26269</v>
      </c>
      <c r="BA296">
        <v>0</v>
      </c>
      <c r="BB296">
        <v>0</v>
      </c>
      <c r="CN296">
        <v>0</v>
      </c>
      <c r="CP296">
        <v>0</v>
      </c>
      <c r="CR296">
        <v>295</v>
      </c>
      <c r="CS296">
        <v>39</v>
      </c>
    </row>
    <row r="297" spans="1:97" x14ac:dyDescent="0.25">
      <c r="A297" t="s">
        <v>17144</v>
      </c>
      <c r="B297" t="s">
        <v>17145</v>
      </c>
      <c r="C297" t="s">
        <v>17146</v>
      </c>
      <c r="D297" s="14" t="s">
        <v>17150</v>
      </c>
      <c r="E297" s="14" t="s">
        <v>212</v>
      </c>
      <c r="AQ297" s="14" t="s">
        <v>486</v>
      </c>
      <c r="AU297" s="3"/>
      <c r="AX297">
        <v>0</v>
      </c>
      <c r="AY297" t="s">
        <v>17145</v>
      </c>
      <c r="AZ297" t="s">
        <v>17146</v>
      </c>
      <c r="BA297" s="14">
        <v>1</v>
      </c>
      <c r="BB297" s="14">
        <v>1</v>
      </c>
      <c r="CN297" s="14">
        <v>1</v>
      </c>
      <c r="CP297">
        <v>0</v>
      </c>
      <c r="CR297">
        <v>296</v>
      </c>
      <c r="CS297">
        <v>39</v>
      </c>
    </row>
    <row r="298" spans="1:97" x14ac:dyDescent="0.25">
      <c r="A298" t="s">
        <v>16306</v>
      </c>
      <c r="B298" t="s">
        <v>16307</v>
      </c>
      <c r="C298" t="s">
        <v>16308</v>
      </c>
      <c r="D298" s="14" t="s">
        <v>16312</v>
      </c>
      <c r="E298" t="s">
        <v>1441</v>
      </c>
      <c r="AQ298" t="s">
        <v>74</v>
      </c>
      <c r="AU298" s="3"/>
      <c r="AX298">
        <v>0</v>
      </c>
      <c r="AY298" t="s">
        <v>16307</v>
      </c>
      <c r="AZ298" t="s">
        <v>16308</v>
      </c>
      <c r="BA298" s="14">
        <v>1</v>
      </c>
      <c r="BB298">
        <v>0</v>
      </c>
      <c r="CN298">
        <v>0</v>
      </c>
      <c r="CP298">
        <v>0</v>
      </c>
      <c r="CR298">
        <v>297</v>
      </c>
      <c r="CS298">
        <v>39</v>
      </c>
    </row>
    <row r="299" spans="1:97" x14ac:dyDescent="0.25">
      <c r="A299" t="s">
        <v>12427</v>
      </c>
      <c r="B299" t="s">
        <v>12428</v>
      </c>
      <c r="C299" t="s">
        <v>12429</v>
      </c>
      <c r="D299" s="14" t="s">
        <v>12432</v>
      </c>
      <c r="E299" t="s">
        <v>1157</v>
      </c>
      <c r="AQ299" s="14" t="s">
        <v>12442</v>
      </c>
      <c r="AU299" s="3"/>
      <c r="AX299">
        <v>0</v>
      </c>
      <c r="AY299" t="s">
        <v>12428</v>
      </c>
      <c r="AZ299" t="s">
        <v>12429</v>
      </c>
      <c r="BA299" s="14">
        <v>1</v>
      </c>
      <c r="BB299">
        <v>0</v>
      </c>
      <c r="CN299" s="14">
        <v>1</v>
      </c>
      <c r="CP299">
        <v>0</v>
      </c>
      <c r="CR299">
        <v>298</v>
      </c>
      <c r="CS299">
        <v>39</v>
      </c>
    </row>
    <row r="300" spans="1:97" x14ac:dyDescent="0.25">
      <c r="A300" t="s">
        <v>10057</v>
      </c>
      <c r="B300" t="s">
        <v>10058</v>
      </c>
      <c r="C300" t="s">
        <v>10059</v>
      </c>
      <c r="D300" s="14" t="s">
        <v>10063</v>
      </c>
      <c r="E300" s="14" t="s">
        <v>384</v>
      </c>
      <c r="AQ300" t="s">
        <v>74</v>
      </c>
      <c r="AU300" s="3"/>
      <c r="AX300">
        <v>0</v>
      </c>
      <c r="AY300" t="s">
        <v>10058</v>
      </c>
      <c r="AZ300" t="s">
        <v>10059</v>
      </c>
      <c r="BA300" s="14">
        <v>1</v>
      </c>
      <c r="BB300" s="14">
        <v>1</v>
      </c>
      <c r="CN300">
        <v>0</v>
      </c>
      <c r="CP300">
        <v>0</v>
      </c>
      <c r="CR300">
        <v>299</v>
      </c>
      <c r="CS300">
        <v>39</v>
      </c>
    </row>
    <row r="301" spans="1:97" x14ac:dyDescent="0.25">
      <c r="A301" t="s">
        <v>20706</v>
      </c>
      <c r="B301" t="s">
        <v>20707</v>
      </c>
      <c r="C301" t="s">
        <v>20708</v>
      </c>
      <c r="D301" s="14" t="s">
        <v>20713</v>
      </c>
      <c r="E301" t="s">
        <v>20709</v>
      </c>
      <c r="AQ301" t="s">
        <v>74</v>
      </c>
      <c r="AU301" s="3"/>
      <c r="AX301">
        <v>0</v>
      </c>
      <c r="AY301" t="s">
        <v>20707</v>
      </c>
      <c r="AZ301" t="s">
        <v>20708</v>
      </c>
      <c r="BA301" s="14">
        <v>1</v>
      </c>
      <c r="BB301">
        <v>0</v>
      </c>
      <c r="CN301">
        <v>0</v>
      </c>
      <c r="CP301">
        <v>0</v>
      </c>
      <c r="CR301">
        <v>300</v>
      </c>
      <c r="CS301">
        <v>39</v>
      </c>
    </row>
    <row r="302" spans="1:97" x14ac:dyDescent="0.25">
      <c r="A302" t="s">
        <v>16812</v>
      </c>
      <c r="B302" t="s">
        <v>16812</v>
      </c>
      <c r="C302" t="s">
        <v>16813</v>
      </c>
      <c r="D302" s="14" t="s">
        <v>16819</v>
      </c>
      <c r="E302" t="s">
        <v>16814</v>
      </c>
      <c r="AQ302" t="s">
        <v>74</v>
      </c>
      <c r="AU302" s="3"/>
      <c r="AX302">
        <v>0</v>
      </c>
      <c r="AY302" t="s">
        <v>16812</v>
      </c>
      <c r="AZ302" t="s">
        <v>16813</v>
      </c>
      <c r="BA302" s="14">
        <v>1</v>
      </c>
      <c r="BB302">
        <v>0</v>
      </c>
      <c r="CN302">
        <v>0</v>
      </c>
      <c r="CP302">
        <v>0</v>
      </c>
      <c r="CR302">
        <v>301</v>
      </c>
      <c r="CS302">
        <v>39</v>
      </c>
    </row>
    <row r="303" spans="1:97" x14ac:dyDescent="0.25">
      <c r="A303" t="s">
        <v>21473</v>
      </c>
      <c r="B303" t="s">
        <v>21474</v>
      </c>
      <c r="C303" t="s">
        <v>21475</v>
      </c>
      <c r="D303" s="14" t="s">
        <v>21479</v>
      </c>
      <c r="E303" t="s">
        <v>2406</v>
      </c>
      <c r="AQ303" t="s">
        <v>74</v>
      </c>
      <c r="AU303" s="3"/>
      <c r="AX303">
        <v>0</v>
      </c>
      <c r="AY303" t="s">
        <v>21474</v>
      </c>
      <c r="AZ303" t="s">
        <v>21475</v>
      </c>
      <c r="BA303" s="14">
        <v>1</v>
      </c>
      <c r="BB303">
        <v>0</v>
      </c>
      <c r="CN303">
        <v>0</v>
      </c>
      <c r="CP303">
        <v>0</v>
      </c>
      <c r="CR303">
        <v>302</v>
      </c>
      <c r="CS303">
        <v>39</v>
      </c>
    </row>
    <row r="304" spans="1:97" x14ac:dyDescent="0.25">
      <c r="A304" t="s">
        <v>18207</v>
      </c>
      <c r="B304" t="s">
        <v>18208</v>
      </c>
      <c r="C304" t="s">
        <v>18209</v>
      </c>
      <c r="D304" s="14" t="s">
        <v>18213</v>
      </c>
      <c r="E304" t="s">
        <v>18210</v>
      </c>
      <c r="AQ304" t="s">
        <v>74</v>
      </c>
      <c r="AU304" s="3"/>
      <c r="AX304">
        <v>0</v>
      </c>
      <c r="AY304" t="s">
        <v>18208</v>
      </c>
      <c r="AZ304" t="s">
        <v>18209</v>
      </c>
      <c r="BA304" s="14">
        <v>1</v>
      </c>
      <c r="BB304">
        <v>0</v>
      </c>
      <c r="CN304">
        <v>0</v>
      </c>
      <c r="CP304">
        <v>0</v>
      </c>
      <c r="CR304">
        <v>303</v>
      </c>
      <c r="CS304">
        <v>39</v>
      </c>
    </row>
    <row r="305" spans="1:97" x14ac:dyDescent="0.25">
      <c r="A305" t="s">
        <v>25083</v>
      </c>
      <c r="B305" t="s">
        <v>25084</v>
      </c>
      <c r="C305" t="s">
        <v>25085</v>
      </c>
      <c r="D305" s="14" t="s">
        <v>25090</v>
      </c>
      <c r="E305" t="s">
        <v>25086</v>
      </c>
      <c r="AQ305" s="14" t="s">
        <v>9972</v>
      </c>
      <c r="AU305" s="3"/>
      <c r="AX305">
        <v>0</v>
      </c>
      <c r="AY305" t="s">
        <v>25084</v>
      </c>
      <c r="AZ305" t="s">
        <v>25085</v>
      </c>
      <c r="BA305" s="14">
        <v>1</v>
      </c>
      <c r="BB305">
        <v>0</v>
      </c>
      <c r="CN305" s="14">
        <v>1</v>
      </c>
      <c r="CP305">
        <v>0</v>
      </c>
      <c r="CR305">
        <v>304</v>
      </c>
      <c r="CS305">
        <v>39</v>
      </c>
    </row>
    <row r="306" spans="1:97" x14ac:dyDescent="0.25">
      <c r="A306" t="s">
        <v>20348</v>
      </c>
      <c r="B306" t="s">
        <v>20349</v>
      </c>
      <c r="C306" t="s">
        <v>20350</v>
      </c>
      <c r="D306" t="s">
        <v>20354</v>
      </c>
      <c r="E306" s="14" t="s">
        <v>4043</v>
      </c>
      <c r="AQ306" t="s">
        <v>74</v>
      </c>
      <c r="AU306" s="3"/>
      <c r="AX306">
        <v>0</v>
      </c>
      <c r="AY306" t="s">
        <v>20349</v>
      </c>
      <c r="AZ306" t="s">
        <v>20350</v>
      </c>
      <c r="BA306">
        <v>0</v>
      </c>
      <c r="BB306" s="14">
        <v>1</v>
      </c>
      <c r="CN306">
        <v>0</v>
      </c>
      <c r="CP306">
        <v>0</v>
      </c>
      <c r="CR306">
        <v>305</v>
      </c>
      <c r="CS306">
        <v>39</v>
      </c>
    </row>
    <row r="307" spans="1:97" x14ac:dyDescent="0.25">
      <c r="A307" t="s">
        <v>19137</v>
      </c>
      <c r="B307" t="s">
        <v>19138</v>
      </c>
      <c r="C307" t="s">
        <v>19139</v>
      </c>
      <c r="D307" s="14" t="s">
        <v>19144</v>
      </c>
      <c r="E307" t="s">
        <v>19140</v>
      </c>
      <c r="AQ307" t="s">
        <v>74</v>
      </c>
      <c r="AU307" s="3"/>
      <c r="AX307">
        <v>0</v>
      </c>
      <c r="AY307" t="s">
        <v>19138</v>
      </c>
      <c r="AZ307" t="s">
        <v>19139</v>
      </c>
      <c r="BA307" s="14">
        <v>1</v>
      </c>
      <c r="BB307">
        <v>0</v>
      </c>
      <c r="CN307">
        <v>0</v>
      </c>
      <c r="CP307">
        <v>0</v>
      </c>
      <c r="CR307">
        <v>306</v>
      </c>
      <c r="CS307">
        <v>38</v>
      </c>
    </row>
    <row r="308" spans="1:97" x14ac:dyDescent="0.25">
      <c r="A308" t="s">
        <v>10805</v>
      </c>
      <c r="B308" t="s">
        <v>10806</v>
      </c>
      <c r="C308" t="s">
        <v>10807</v>
      </c>
      <c r="D308" t="s">
        <v>10812</v>
      </c>
      <c r="E308" t="s">
        <v>10808</v>
      </c>
      <c r="AQ308" t="s">
        <v>74</v>
      </c>
      <c r="AU308" s="3"/>
      <c r="AX308">
        <v>0</v>
      </c>
      <c r="AY308" t="s">
        <v>10806</v>
      </c>
      <c r="AZ308" t="s">
        <v>10807</v>
      </c>
      <c r="BA308">
        <v>0</v>
      </c>
      <c r="BB308">
        <v>0</v>
      </c>
      <c r="CN308">
        <v>0</v>
      </c>
      <c r="CP308">
        <v>0</v>
      </c>
      <c r="CR308">
        <v>307</v>
      </c>
      <c r="CS308">
        <v>38</v>
      </c>
    </row>
    <row r="309" spans="1:97" x14ac:dyDescent="0.25">
      <c r="A309" t="s">
        <v>6506</v>
      </c>
      <c r="B309" t="s">
        <v>6507</v>
      </c>
      <c r="C309" t="s">
        <v>6508</v>
      </c>
      <c r="D309" s="14" t="s">
        <v>6512</v>
      </c>
      <c r="E309" t="s">
        <v>2406</v>
      </c>
      <c r="AQ309" t="s">
        <v>74</v>
      </c>
      <c r="AU309" s="3"/>
      <c r="AX309">
        <v>0</v>
      </c>
      <c r="AY309" t="s">
        <v>6507</v>
      </c>
      <c r="AZ309" t="s">
        <v>6508</v>
      </c>
      <c r="BA309" s="14">
        <v>1</v>
      </c>
      <c r="BB309">
        <v>0</v>
      </c>
      <c r="CN309">
        <v>0</v>
      </c>
      <c r="CP309">
        <v>0</v>
      </c>
      <c r="CR309">
        <v>308</v>
      </c>
      <c r="CS309">
        <v>38</v>
      </c>
    </row>
    <row r="310" spans="1:97" x14ac:dyDescent="0.25">
      <c r="A310" t="s">
        <v>4993</v>
      </c>
      <c r="B310" t="s">
        <v>4994</v>
      </c>
      <c r="C310" t="s">
        <v>4995</v>
      </c>
      <c r="D310" t="s">
        <v>4999</v>
      </c>
      <c r="E310" s="14" t="s">
        <v>109</v>
      </c>
      <c r="AQ310" t="s">
        <v>74</v>
      </c>
      <c r="AU310" s="3"/>
      <c r="AX310">
        <v>0</v>
      </c>
      <c r="AY310" t="s">
        <v>4994</v>
      </c>
      <c r="AZ310" t="s">
        <v>4995</v>
      </c>
      <c r="BA310">
        <v>0</v>
      </c>
      <c r="BB310" s="14">
        <v>1</v>
      </c>
      <c r="CN310">
        <v>0</v>
      </c>
      <c r="CP310">
        <v>0</v>
      </c>
      <c r="CR310">
        <v>309</v>
      </c>
      <c r="CS310">
        <v>38</v>
      </c>
    </row>
    <row r="311" spans="1:97" x14ac:dyDescent="0.25">
      <c r="A311" t="s">
        <v>9533</v>
      </c>
      <c r="B311" t="s">
        <v>9534</v>
      </c>
      <c r="C311" t="s">
        <v>9535</v>
      </c>
      <c r="D311" s="14" t="s">
        <v>9539</v>
      </c>
      <c r="E311" s="14" t="s">
        <v>2868</v>
      </c>
      <c r="AQ311" t="s">
        <v>74</v>
      </c>
      <c r="AU311" s="3"/>
      <c r="AX311">
        <v>0</v>
      </c>
      <c r="AY311" t="s">
        <v>9534</v>
      </c>
      <c r="AZ311" t="s">
        <v>9535</v>
      </c>
      <c r="BA311" s="14">
        <v>1</v>
      </c>
      <c r="BB311" s="14">
        <v>1</v>
      </c>
      <c r="CN311">
        <v>0</v>
      </c>
      <c r="CP311">
        <v>0</v>
      </c>
      <c r="CR311">
        <v>310</v>
      </c>
      <c r="CS311">
        <v>38</v>
      </c>
    </row>
    <row r="312" spans="1:97" x14ac:dyDescent="0.25">
      <c r="A312" t="s">
        <v>24414</v>
      </c>
      <c r="B312" t="s">
        <v>24415</v>
      </c>
      <c r="C312" t="s">
        <v>24416</v>
      </c>
      <c r="D312" s="14" t="s">
        <v>24421</v>
      </c>
      <c r="E312" t="s">
        <v>24417</v>
      </c>
      <c r="AQ312" t="s">
        <v>74</v>
      </c>
      <c r="AU312" s="3"/>
      <c r="AX312">
        <v>0</v>
      </c>
      <c r="AY312" t="s">
        <v>24415</v>
      </c>
      <c r="AZ312" t="s">
        <v>24416</v>
      </c>
      <c r="BA312" s="14">
        <v>1</v>
      </c>
      <c r="BB312">
        <v>0</v>
      </c>
      <c r="CN312">
        <v>0</v>
      </c>
      <c r="CP312">
        <v>0</v>
      </c>
      <c r="CR312">
        <v>311</v>
      </c>
      <c r="CS312">
        <v>38</v>
      </c>
    </row>
    <row r="313" spans="1:97" x14ac:dyDescent="0.25">
      <c r="A313" t="s">
        <v>1552</v>
      </c>
      <c r="B313" t="s">
        <v>1553</v>
      </c>
      <c r="C313" t="s">
        <v>1554</v>
      </c>
      <c r="D313" s="14" t="s">
        <v>1559</v>
      </c>
      <c r="E313" t="s">
        <v>1555</v>
      </c>
      <c r="AQ313" s="14" t="s">
        <v>1578</v>
      </c>
      <c r="AU313" s="3"/>
      <c r="AX313">
        <v>0</v>
      </c>
      <c r="AY313" t="s">
        <v>1553</v>
      </c>
      <c r="AZ313" t="s">
        <v>1554</v>
      </c>
      <c r="BA313" s="14">
        <v>1</v>
      </c>
      <c r="BB313">
        <v>0</v>
      </c>
      <c r="CN313" s="14">
        <v>1</v>
      </c>
      <c r="CP313">
        <v>0</v>
      </c>
      <c r="CR313">
        <v>312</v>
      </c>
      <c r="CS313">
        <v>38</v>
      </c>
    </row>
    <row r="314" spans="1:97" x14ac:dyDescent="0.25">
      <c r="A314" t="s">
        <v>7601</v>
      </c>
      <c r="B314" t="s">
        <v>7602</v>
      </c>
      <c r="C314" t="s">
        <v>7603</v>
      </c>
      <c r="D314" t="s">
        <v>7607</v>
      </c>
      <c r="E314" t="s">
        <v>6148</v>
      </c>
      <c r="AQ314" s="14" t="s">
        <v>1480</v>
      </c>
      <c r="AU314" s="3"/>
      <c r="AX314">
        <v>0</v>
      </c>
      <c r="AY314" t="s">
        <v>7602</v>
      </c>
      <c r="AZ314" t="s">
        <v>7603</v>
      </c>
      <c r="BA314">
        <v>0</v>
      </c>
      <c r="BB314">
        <v>0</v>
      </c>
      <c r="CN314" s="14">
        <v>1</v>
      </c>
      <c r="CP314">
        <v>0</v>
      </c>
      <c r="CR314">
        <v>313</v>
      </c>
      <c r="CS314">
        <v>38</v>
      </c>
    </row>
    <row r="315" spans="1:97" x14ac:dyDescent="0.25">
      <c r="A315" t="s">
        <v>16272</v>
      </c>
      <c r="B315" t="s">
        <v>16273</v>
      </c>
      <c r="C315" t="s">
        <v>16274</v>
      </c>
      <c r="D315" s="14" t="s">
        <v>16278</v>
      </c>
      <c r="E315" t="s">
        <v>1676</v>
      </c>
      <c r="AQ315" s="14" t="s">
        <v>936</v>
      </c>
      <c r="AU315" s="3"/>
      <c r="AX315">
        <v>0</v>
      </c>
      <c r="AY315" t="s">
        <v>16273</v>
      </c>
      <c r="AZ315" t="s">
        <v>16274</v>
      </c>
      <c r="BA315" s="14">
        <v>1</v>
      </c>
      <c r="BB315">
        <v>0</v>
      </c>
      <c r="CN315" s="14">
        <v>1</v>
      </c>
      <c r="CP315">
        <v>0</v>
      </c>
      <c r="CR315">
        <v>314</v>
      </c>
      <c r="CS315">
        <v>38</v>
      </c>
    </row>
    <row r="316" spans="1:97" x14ac:dyDescent="0.25">
      <c r="A316" t="s">
        <v>11227</v>
      </c>
      <c r="B316" t="s">
        <v>11227</v>
      </c>
      <c r="C316" t="s">
        <v>11228</v>
      </c>
      <c r="D316" s="14" t="s">
        <v>11231</v>
      </c>
      <c r="E316" t="s">
        <v>6626</v>
      </c>
      <c r="AQ316" t="s">
        <v>74</v>
      </c>
      <c r="AU316" s="3"/>
      <c r="AX316">
        <v>0</v>
      </c>
      <c r="AY316" t="s">
        <v>11227</v>
      </c>
      <c r="AZ316" t="s">
        <v>11228</v>
      </c>
      <c r="BA316" s="14">
        <v>1</v>
      </c>
      <c r="BB316">
        <v>0</v>
      </c>
      <c r="CN316">
        <v>0</v>
      </c>
      <c r="CP316">
        <v>0</v>
      </c>
      <c r="CR316">
        <v>315</v>
      </c>
      <c r="CS316">
        <v>38</v>
      </c>
    </row>
    <row r="317" spans="1:97" x14ac:dyDescent="0.25">
      <c r="A317" t="s">
        <v>6125</v>
      </c>
      <c r="B317" t="s">
        <v>6126</v>
      </c>
      <c r="C317" t="s">
        <v>6127</v>
      </c>
      <c r="D317" s="14" t="s">
        <v>6132</v>
      </c>
      <c r="E317" t="s">
        <v>6128</v>
      </c>
      <c r="AQ317" t="s">
        <v>74</v>
      </c>
      <c r="AU317" s="3"/>
      <c r="AX317">
        <v>0</v>
      </c>
      <c r="AY317" t="s">
        <v>6126</v>
      </c>
      <c r="AZ317" t="s">
        <v>6127</v>
      </c>
      <c r="BA317" s="14">
        <v>1</v>
      </c>
      <c r="BB317">
        <v>0</v>
      </c>
      <c r="CN317">
        <v>0</v>
      </c>
      <c r="CP317">
        <v>0</v>
      </c>
      <c r="CR317">
        <v>316</v>
      </c>
      <c r="CS317">
        <v>37</v>
      </c>
    </row>
    <row r="318" spans="1:97" x14ac:dyDescent="0.25">
      <c r="A318" t="s">
        <v>11508</v>
      </c>
      <c r="B318" t="s">
        <v>11509</v>
      </c>
      <c r="C318" t="s">
        <v>11510</v>
      </c>
      <c r="D318" s="14" t="s">
        <v>11513</v>
      </c>
      <c r="E318" t="s">
        <v>2133</v>
      </c>
      <c r="AQ318" s="14" t="s">
        <v>936</v>
      </c>
      <c r="AU318" s="3"/>
      <c r="AX318">
        <v>0</v>
      </c>
      <c r="AY318" t="s">
        <v>11509</v>
      </c>
      <c r="AZ318" t="s">
        <v>11510</v>
      </c>
      <c r="BA318" s="14">
        <v>1</v>
      </c>
      <c r="BB318">
        <v>0</v>
      </c>
      <c r="CN318" s="14">
        <v>1</v>
      </c>
      <c r="CP318">
        <v>0</v>
      </c>
      <c r="CR318">
        <v>317</v>
      </c>
      <c r="CS318">
        <v>37</v>
      </c>
    </row>
    <row r="319" spans="1:97" x14ac:dyDescent="0.25">
      <c r="A319" t="s">
        <v>18982</v>
      </c>
      <c r="B319" t="s">
        <v>18983</v>
      </c>
      <c r="C319" t="s">
        <v>18984</v>
      </c>
      <c r="D319" s="14" t="s">
        <v>18989</v>
      </c>
      <c r="E319" t="s">
        <v>18985</v>
      </c>
      <c r="AQ319" t="s">
        <v>74</v>
      </c>
      <c r="AU319" s="3"/>
      <c r="AX319">
        <v>0</v>
      </c>
      <c r="AY319" t="s">
        <v>18983</v>
      </c>
      <c r="AZ319" t="s">
        <v>18984</v>
      </c>
      <c r="BA319" s="14">
        <v>1</v>
      </c>
      <c r="BB319">
        <v>0</v>
      </c>
      <c r="CN319">
        <v>0</v>
      </c>
      <c r="CP319">
        <v>0</v>
      </c>
      <c r="CR319">
        <v>318</v>
      </c>
      <c r="CS319">
        <v>37</v>
      </c>
    </row>
    <row r="320" spans="1:97" x14ac:dyDescent="0.25">
      <c r="A320" t="s">
        <v>106</v>
      </c>
      <c r="B320" t="s">
        <v>107</v>
      </c>
      <c r="C320" t="s">
        <v>108</v>
      </c>
      <c r="D320" t="s">
        <v>113</v>
      </c>
      <c r="E320" s="14" t="s">
        <v>109</v>
      </c>
      <c r="AQ320" t="s">
        <v>74</v>
      </c>
      <c r="AU320" s="3"/>
      <c r="AX320">
        <v>0</v>
      </c>
      <c r="AY320" t="s">
        <v>107</v>
      </c>
      <c r="AZ320" t="s">
        <v>108</v>
      </c>
      <c r="BA320">
        <v>0</v>
      </c>
      <c r="BB320" s="14">
        <v>1</v>
      </c>
      <c r="CN320">
        <v>0</v>
      </c>
      <c r="CP320">
        <v>0</v>
      </c>
      <c r="CR320">
        <v>319</v>
      </c>
      <c r="CS320">
        <v>37</v>
      </c>
    </row>
    <row r="321" spans="1:97" x14ac:dyDescent="0.25">
      <c r="A321" t="s">
        <v>11522</v>
      </c>
      <c r="B321" t="s">
        <v>11523</v>
      </c>
      <c r="C321" t="s">
        <v>11524</v>
      </c>
      <c r="D321" s="14" t="s">
        <v>11529</v>
      </c>
      <c r="E321" t="s">
        <v>11525</v>
      </c>
      <c r="AQ321" t="s">
        <v>74</v>
      </c>
      <c r="AU321" s="3"/>
      <c r="AX321">
        <v>0</v>
      </c>
      <c r="AY321" t="s">
        <v>11523</v>
      </c>
      <c r="AZ321" t="s">
        <v>11524</v>
      </c>
      <c r="BA321" s="14">
        <v>1</v>
      </c>
      <c r="BB321">
        <v>0</v>
      </c>
      <c r="CN321">
        <v>0</v>
      </c>
      <c r="CP321">
        <v>0</v>
      </c>
      <c r="CR321">
        <v>320</v>
      </c>
      <c r="CS321">
        <v>37</v>
      </c>
    </row>
    <row r="322" spans="1:97" x14ac:dyDescent="0.25">
      <c r="A322" t="s">
        <v>17264</v>
      </c>
      <c r="B322" t="s">
        <v>17265</v>
      </c>
      <c r="C322" t="s">
        <v>17266</v>
      </c>
      <c r="D322" s="14" t="s">
        <v>17271</v>
      </c>
      <c r="E322" t="s">
        <v>17267</v>
      </c>
      <c r="AQ322" t="s">
        <v>74</v>
      </c>
      <c r="AU322" s="3"/>
      <c r="AX322">
        <v>0</v>
      </c>
      <c r="AY322" t="s">
        <v>17265</v>
      </c>
      <c r="AZ322" t="s">
        <v>17266</v>
      </c>
      <c r="BA322" s="14">
        <v>1</v>
      </c>
      <c r="BB322">
        <v>0</v>
      </c>
      <c r="CN322">
        <v>0</v>
      </c>
      <c r="CP322">
        <v>0</v>
      </c>
      <c r="CR322">
        <v>321</v>
      </c>
      <c r="CS322">
        <v>37</v>
      </c>
    </row>
    <row r="323" spans="1:97" x14ac:dyDescent="0.25">
      <c r="A323" t="s">
        <v>11597</v>
      </c>
      <c r="B323" t="s">
        <v>11598</v>
      </c>
      <c r="C323" t="s">
        <v>11599</v>
      </c>
      <c r="D323" t="s">
        <v>11603</v>
      </c>
      <c r="E323" s="14" t="s">
        <v>361</v>
      </c>
      <c r="AQ323" s="14" t="s">
        <v>379</v>
      </c>
      <c r="AU323" s="3"/>
      <c r="AX323">
        <v>0</v>
      </c>
      <c r="AY323" t="s">
        <v>11598</v>
      </c>
      <c r="AZ323" t="s">
        <v>11599</v>
      </c>
      <c r="BA323">
        <v>0</v>
      </c>
      <c r="BB323" s="14">
        <v>1</v>
      </c>
      <c r="CN323" s="14">
        <v>1</v>
      </c>
      <c r="CP323">
        <v>0</v>
      </c>
      <c r="CR323">
        <v>322</v>
      </c>
      <c r="CS323">
        <v>37</v>
      </c>
    </row>
    <row r="324" spans="1:97" x14ac:dyDescent="0.25">
      <c r="A324" t="s">
        <v>24175</v>
      </c>
      <c r="B324" t="s">
        <v>24176</v>
      </c>
      <c r="C324" t="s">
        <v>24177</v>
      </c>
      <c r="D324" s="14" t="s">
        <v>24181</v>
      </c>
      <c r="E324" t="s">
        <v>4503</v>
      </c>
      <c r="AQ324" s="14" t="s">
        <v>1036</v>
      </c>
      <c r="AU324" s="3"/>
      <c r="AX324">
        <v>0</v>
      </c>
      <c r="AY324" t="s">
        <v>24176</v>
      </c>
      <c r="AZ324" t="s">
        <v>24177</v>
      </c>
      <c r="BA324" s="14">
        <v>1</v>
      </c>
      <c r="BB324">
        <v>0</v>
      </c>
      <c r="CN324" s="14">
        <v>1</v>
      </c>
      <c r="CP324">
        <v>0</v>
      </c>
      <c r="CR324">
        <v>323</v>
      </c>
      <c r="CS324">
        <v>36</v>
      </c>
    </row>
    <row r="325" spans="1:97" x14ac:dyDescent="0.25">
      <c r="A325" t="s">
        <v>8768</v>
      </c>
      <c r="B325" t="s">
        <v>8769</v>
      </c>
      <c r="C325" t="s">
        <v>8770</v>
      </c>
      <c r="D325" s="14" t="s">
        <v>8774</v>
      </c>
      <c r="E325" t="s">
        <v>8590</v>
      </c>
      <c r="AQ325" t="s">
        <v>74</v>
      </c>
      <c r="AU325" s="3"/>
      <c r="AX325">
        <v>0</v>
      </c>
      <c r="AY325" t="s">
        <v>8769</v>
      </c>
      <c r="AZ325" t="s">
        <v>8770</v>
      </c>
      <c r="BA325" s="14">
        <v>1</v>
      </c>
      <c r="BB325">
        <v>0</v>
      </c>
      <c r="CN325">
        <v>0</v>
      </c>
      <c r="CP325">
        <v>0</v>
      </c>
      <c r="CR325">
        <v>324</v>
      </c>
      <c r="CS325">
        <v>36</v>
      </c>
    </row>
    <row r="326" spans="1:97" x14ac:dyDescent="0.25">
      <c r="A326" t="s">
        <v>17082</v>
      </c>
      <c r="B326" t="s">
        <v>17083</v>
      </c>
      <c r="C326" t="s">
        <v>17084</v>
      </c>
      <c r="D326" s="14" t="s">
        <v>17089</v>
      </c>
      <c r="E326" t="s">
        <v>17085</v>
      </c>
      <c r="AQ326" t="s">
        <v>74</v>
      </c>
      <c r="AU326" s="3"/>
      <c r="AX326">
        <v>0</v>
      </c>
      <c r="AY326" t="s">
        <v>17083</v>
      </c>
      <c r="AZ326" t="s">
        <v>17084</v>
      </c>
      <c r="BA326" s="14">
        <v>1</v>
      </c>
      <c r="BB326">
        <v>0</v>
      </c>
      <c r="CN326">
        <v>0</v>
      </c>
      <c r="CP326">
        <v>0</v>
      </c>
      <c r="CR326">
        <v>325</v>
      </c>
      <c r="CS326">
        <v>36</v>
      </c>
    </row>
    <row r="327" spans="1:97" x14ac:dyDescent="0.25">
      <c r="A327" t="s">
        <v>17331</v>
      </c>
      <c r="B327" t="s">
        <v>17332</v>
      </c>
      <c r="C327" t="s">
        <v>17333</v>
      </c>
      <c r="D327" t="s">
        <v>17337</v>
      </c>
      <c r="E327" s="14" t="s">
        <v>857</v>
      </c>
      <c r="AQ327" t="s">
        <v>74</v>
      </c>
      <c r="AU327" s="3"/>
      <c r="AX327">
        <v>0</v>
      </c>
      <c r="AY327" t="s">
        <v>17332</v>
      </c>
      <c r="AZ327" t="s">
        <v>17333</v>
      </c>
      <c r="BA327">
        <v>0</v>
      </c>
      <c r="BB327" s="14">
        <v>1</v>
      </c>
      <c r="CN327">
        <v>0</v>
      </c>
      <c r="CP327">
        <v>0</v>
      </c>
      <c r="CR327">
        <v>326</v>
      </c>
      <c r="CS327">
        <v>36</v>
      </c>
    </row>
    <row r="328" spans="1:97" x14ac:dyDescent="0.25">
      <c r="A328" t="s">
        <v>20619</v>
      </c>
      <c r="B328" t="s">
        <v>20620</v>
      </c>
      <c r="C328" t="s">
        <v>20621</v>
      </c>
      <c r="D328" t="s">
        <v>20625</v>
      </c>
      <c r="E328" s="14" t="s">
        <v>857</v>
      </c>
      <c r="AQ328" t="s">
        <v>74</v>
      </c>
      <c r="AU328" s="3"/>
      <c r="AX328">
        <v>0</v>
      </c>
      <c r="AY328" t="s">
        <v>20620</v>
      </c>
      <c r="AZ328" t="s">
        <v>20621</v>
      </c>
      <c r="BA328">
        <v>0</v>
      </c>
      <c r="BB328" s="14">
        <v>1</v>
      </c>
      <c r="CN328">
        <v>0</v>
      </c>
      <c r="CP328">
        <v>0</v>
      </c>
      <c r="CR328">
        <v>327</v>
      </c>
      <c r="CS328">
        <v>36</v>
      </c>
    </row>
    <row r="329" spans="1:97" x14ac:dyDescent="0.25">
      <c r="A329" t="s">
        <v>21140</v>
      </c>
      <c r="B329" t="s">
        <v>21141</v>
      </c>
      <c r="C329" t="s">
        <v>21142</v>
      </c>
      <c r="D329" s="14" t="s">
        <v>21146</v>
      </c>
      <c r="E329" t="s">
        <v>3902</v>
      </c>
      <c r="AQ329" s="14" t="s">
        <v>936</v>
      </c>
      <c r="AU329" s="3"/>
      <c r="AX329">
        <v>0</v>
      </c>
      <c r="AY329" t="s">
        <v>21141</v>
      </c>
      <c r="AZ329" t="s">
        <v>21142</v>
      </c>
      <c r="BA329" s="14">
        <v>1</v>
      </c>
      <c r="BB329">
        <v>0</v>
      </c>
      <c r="CN329" s="14">
        <v>1</v>
      </c>
      <c r="CP329">
        <v>0</v>
      </c>
      <c r="CR329">
        <v>328</v>
      </c>
      <c r="CS329">
        <v>36</v>
      </c>
    </row>
    <row r="330" spans="1:97" x14ac:dyDescent="0.25">
      <c r="A330" t="s">
        <v>16445</v>
      </c>
      <c r="B330" t="s">
        <v>16446</v>
      </c>
      <c r="C330" t="s">
        <v>16447</v>
      </c>
      <c r="D330" t="s">
        <v>16451</v>
      </c>
      <c r="E330" t="s">
        <v>15428</v>
      </c>
      <c r="AQ330" t="s">
        <v>74</v>
      </c>
      <c r="AU330" s="3"/>
      <c r="AX330">
        <v>0</v>
      </c>
      <c r="AY330" t="s">
        <v>16446</v>
      </c>
      <c r="AZ330" t="s">
        <v>16447</v>
      </c>
      <c r="BA330">
        <v>0</v>
      </c>
      <c r="BB330">
        <v>0</v>
      </c>
      <c r="CN330">
        <v>0</v>
      </c>
      <c r="CP330">
        <v>0</v>
      </c>
      <c r="CR330">
        <v>329</v>
      </c>
      <c r="CS330">
        <v>36</v>
      </c>
    </row>
    <row r="331" spans="1:97" x14ac:dyDescent="0.25">
      <c r="A331" t="s">
        <v>1937</v>
      </c>
      <c r="B331" t="s">
        <v>1938</v>
      </c>
      <c r="C331" t="s">
        <v>1939</v>
      </c>
      <c r="D331" s="14" t="s">
        <v>1943</v>
      </c>
      <c r="E331" s="14" t="s">
        <v>77</v>
      </c>
      <c r="AQ331" s="14" t="s">
        <v>379</v>
      </c>
      <c r="AU331" s="3"/>
      <c r="AX331">
        <v>0</v>
      </c>
      <c r="AY331" t="s">
        <v>1938</v>
      </c>
      <c r="AZ331" t="s">
        <v>1939</v>
      </c>
      <c r="BA331" s="14">
        <v>1</v>
      </c>
      <c r="BB331" s="14">
        <v>1</v>
      </c>
      <c r="CN331" s="14">
        <v>1</v>
      </c>
      <c r="CP331">
        <v>0</v>
      </c>
      <c r="CR331">
        <v>330</v>
      </c>
      <c r="CS331">
        <v>36</v>
      </c>
    </row>
    <row r="332" spans="1:97" x14ac:dyDescent="0.25">
      <c r="A332" t="s">
        <v>7549</v>
      </c>
      <c r="B332" t="s">
        <v>7549</v>
      </c>
      <c r="C332" t="s">
        <v>7550</v>
      </c>
      <c r="D332" s="14" t="s">
        <v>7553</v>
      </c>
      <c r="E332" t="s">
        <v>6779</v>
      </c>
      <c r="AQ332" t="s">
        <v>74</v>
      </c>
      <c r="AU332" s="3"/>
      <c r="AX332">
        <v>0</v>
      </c>
      <c r="AY332" t="s">
        <v>7549</v>
      </c>
      <c r="AZ332" t="s">
        <v>7550</v>
      </c>
      <c r="BA332" s="14">
        <v>1</v>
      </c>
      <c r="BB332">
        <v>0</v>
      </c>
      <c r="CN332">
        <v>0</v>
      </c>
      <c r="CP332">
        <v>0</v>
      </c>
      <c r="CR332">
        <v>331</v>
      </c>
      <c r="CS332">
        <v>36</v>
      </c>
    </row>
    <row r="333" spans="1:97" x14ac:dyDescent="0.25">
      <c r="A333" t="s">
        <v>16377</v>
      </c>
      <c r="B333" t="s">
        <v>16377</v>
      </c>
      <c r="C333" t="s">
        <v>16378</v>
      </c>
      <c r="D333" t="s">
        <v>74</v>
      </c>
      <c r="E333" t="s">
        <v>16379</v>
      </c>
      <c r="AQ333" t="s">
        <v>74</v>
      </c>
      <c r="AU333" s="3"/>
      <c r="AX333">
        <v>0</v>
      </c>
      <c r="AY333" t="s">
        <v>16377</v>
      </c>
      <c r="AZ333" t="s">
        <v>16378</v>
      </c>
      <c r="BA333">
        <v>0</v>
      </c>
      <c r="BB333">
        <v>0</v>
      </c>
      <c r="CN333">
        <v>0</v>
      </c>
      <c r="CP333">
        <v>0</v>
      </c>
      <c r="CR333">
        <v>332</v>
      </c>
      <c r="CS333">
        <v>35</v>
      </c>
    </row>
    <row r="334" spans="1:97" x14ac:dyDescent="0.25">
      <c r="A334" t="s">
        <v>16798</v>
      </c>
      <c r="B334" t="s">
        <v>16799</v>
      </c>
      <c r="C334" t="s">
        <v>16800</v>
      </c>
      <c r="D334" t="s">
        <v>16804</v>
      </c>
      <c r="E334" t="s">
        <v>814</v>
      </c>
      <c r="AQ334" s="14" t="s">
        <v>280</v>
      </c>
      <c r="AU334" s="3"/>
      <c r="AX334">
        <v>0</v>
      </c>
      <c r="AY334" t="s">
        <v>16799</v>
      </c>
      <c r="AZ334" t="s">
        <v>16800</v>
      </c>
      <c r="BA334">
        <v>0</v>
      </c>
      <c r="BB334">
        <v>0</v>
      </c>
      <c r="CN334" s="14">
        <v>1</v>
      </c>
      <c r="CP334">
        <v>0</v>
      </c>
      <c r="CR334">
        <v>333</v>
      </c>
      <c r="CS334">
        <v>35</v>
      </c>
    </row>
    <row r="335" spans="1:97" x14ac:dyDescent="0.25">
      <c r="A335" t="s">
        <v>12823</v>
      </c>
      <c r="B335" t="s">
        <v>12824</v>
      </c>
      <c r="C335" t="s">
        <v>12825</v>
      </c>
      <c r="D335" s="14" t="s">
        <v>12828</v>
      </c>
      <c r="E335" s="14" t="s">
        <v>6299</v>
      </c>
      <c r="AQ335" t="s">
        <v>74</v>
      </c>
      <c r="AU335" s="3"/>
      <c r="AX335">
        <v>0</v>
      </c>
      <c r="AY335" t="s">
        <v>12824</v>
      </c>
      <c r="AZ335" t="s">
        <v>12825</v>
      </c>
      <c r="BA335" s="14">
        <v>1</v>
      </c>
      <c r="BB335" s="14">
        <v>1</v>
      </c>
      <c r="CN335">
        <v>0</v>
      </c>
      <c r="CP335">
        <v>0</v>
      </c>
      <c r="CR335">
        <v>334</v>
      </c>
      <c r="CS335">
        <v>35</v>
      </c>
    </row>
    <row r="336" spans="1:97" x14ac:dyDescent="0.25">
      <c r="A336" t="s">
        <v>14172</v>
      </c>
      <c r="B336" t="s">
        <v>14173</v>
      </c>
      <c r="C336" t="s">
        <v>14174</v>
      </c>
      <c r="D336" s="14" t="s">
        <v>14177</v>
      </c>
      <c r="E336" t="s">
        <v>1157</v>
      </c>
      <c r="AQ336" t="s">
        <v>74</v>
      </c>
      <c r="AU336" s="3"/>
      <c r="AX336">
        <v>0</v>
      </c>
      <c r="AY336" t="s">
        <v>14173</v>
      </c>
      <c r="AZ336" t="s">
        <v>14174</v>
      </c>
      <c r="BA336" s="14">
        <v>1</v>
      </c>
      <c r="BB336">
        <v>0</v>
      </c>
      <c r="CN336">
        <v>0</v>
      </c>
      <c r="CP336">
        <v>0</v>
      </c>
      <c r="CR336">
        <v>335</v>
      </c>
      <c r="CS336">
        <v>35</v>
      </c>
    </row>
    <row r="337" spans="1:97" x14ac:dyDescent="0.25">
      <c r="A337" t="s">
        <v>14482</v>
      </c>
      <c r="B337" t="s">
        <v>14483</v>
      </c>
      <c r="C337" t="s">
        <v>14484</v>
      </c>
      <c r="D337" s="14" t="s">
        <v>14488</v>
      </c>
      <c r="E337" t="s">
        <v>3854</v>
      </c>
      <c r="AQ337" t="s">
        <v>74</v>
      </c>
      <c r="AU337" s="3"/>
      <c r="AX337">
        <v>0</v>
      </c>
      <c r="AY337" t="s">
        <v>14483</v>
      </c>
      <c r="AZ337" t="s">
        <v>14484</v>
      </c>
      <c r="BA337" s="14">
        <v>1</v>
      </c>
      <c r="BB337">
        <v>0</v>
      </c>
      <c r="CN337">
        <v>0</v>
      </c>
      <c r="CP337">
        <v>0</v>
      </c>
      <c r="CR337">
        <v>336</v>
      </c>
      <c r="CS337">
        <v>35</v>
      </c>
    </row>
    <row r="338" spans="1:97" x14ac:dyDescent="0.25">
      <c r="A338" t="s">
        <v>15134</v>
      </c>
      <c r="B338" t="s">
        <v>15135</v>
      </c>
      <c r="C338" t="s">
        <v>15136</v>
      </c>
      <c r="D338" s="14" t="s">
        <v>15140</v>
      </c>
      <c r="E338" t="s">
        <v>7991</v>
      </c>
      <c r="AQ338" t="s">
        <v>74</v>
      </c>
      <c r="AU338" s="3"/>
      <c r="AX338">
        <v>0</v>
      </c>
      <c r="AY338" t="s">
        <v>15135</v>
      </c>
      <c r="AZ338" t="s">
        <v>15136</v>
      </c>
      <c r="BA338" s="14">
        <v>1</v>
      </c>
      <c r="BB338">
        <v>0</v>
      </c>
      <c r="CN338">
        <v>0</v>
      </c>
      <c r="CP338">
        <v>0</v>
      </c>
      <c r="CR338">
        <v>337</v>
      </c>
      <c r="CS338">
        <v>35</v>
      </c>
    </row>
    <row r="339" spans="1:97" x14ac:dyDescent="0.25">
      <c r="A339" t="s">
        <v>16603</v>
      </c>
      <c r="B339" t="s">
        <v>16604</v>
      </c>
      <c r="C339" t="s">
        <v>16605</v>
      </c>
      <c r="D339" s="14" t="s">
        <v>16609</v>
      </c>
      <c r="E339" s="14" t="s">
        <v>2890</v>
      </c>
      <c r="AQ339" t="s">
        <v>74</v>
      </c>
      <c r="AU339" s="3"/>
      <c r="AX339">
        <v>0</v>
      </c>
      <c r="AY339" t="s">
        <v>16604</v>
      </c>
      <c r="AZ339" t="s">
        <v>16605</v>
      </c>
      <c r="BA339" s="14">
        <v>1</v>
      </c>
      <c r="BB339" s="14">
        <v>1</v>
      </c>
      <c r="CN339">
        <v>0</v>
      </c>
      <c r="CP339">
        <v>0</v>
      </c>
      <c r="CR339">
        <v>338</v>
      </c>
      <c r="CS339">
        <v>35</v>
      </c>
    </row>
    <row r="340" spans="1:97" x14ac:dyDescent="0.25">
      <c r="A340" t="s">
        <v>26234</v>
      </c>
      <c r="B340" t="s">
        <v>26235</v>
      </c>
      <c r="C340" t="s">
        <v>26236</v>
      </c>
      <c r="D340" s="14" t="s">
        <v>26241</v>
      </c>
      <c r="E340" t="s">
        <v>26237</v>
      </c>
      <c r="AQ340" t="s">
        <v>74</v>
      </c>
      <c r="AU340" s="3"/>
      <c r="AX340">
        <v>0</v>
      </c>
      <c r="AY340" t="s">
        <v>26235</v>
      </c>
      <c r="AZ340" t="s">
        <v>26236</v>
      </c>
      <c r="BA340" s="14">
        <v>1</v>
      </c>
      <c r="BB340">
        <v>0</v>
      </c>
      <c r="CN340">
        <v>0</v>
      </c>
      <c r="CP340">
        <v>0</v>
      </c>
      <c r="CR340">
        <v>339</v>
      </c>
      <c r="CS340">
        <v>35</v>
      </c>
    </row>
    <row r="341" spans="1:97" x14ac:dyDescent="0.25">
      <c r="A341" t="s">
        <v>20931</v>
      </c>
      <c r="B341" t="s">
        <v>20932</v>
      </c>
      <c r="C341" t="s">
        <v>20933</v>
      </c>
      <c r="D341" s="14" t="s">
        <v>20937</v>
      </c>
      <c r="E341" t="s">
        <v>4684</v>
      </c>
      <c r="AQ341" t="s">
        <v>74</v>
      </c>
      <c r="AU341" s="3"/>
      <c r="AX341">
        <v>0</v>
      </c>
      <c r="AY341" t="s">
        <v>20932</v>
      </c>
      <c r="AZ341" t="s">
        <v>20933</v>
      </c>
      <c r="BA341" s="14">
        <v>1</v>
      </c>
      <c r="BB341">
        <v>0</v>
      </c>
      <c r="CN341">
        <v>0</v>
      </c>
      <c r="CP341">
        <v>0</v>
      </c>
      <c r="CR341">
        <v>340</v>
      </c>
      <c r="CS341">
        <v>34</v>
      </c>
    </row>
    <row r="342" spans="1:97" x14ac:dyDescent="0.25">
      <c r="A342" t="s">
        <v>1420</v>
      </c>
      <c r="B342" t="s">
        <v>1421</v>
      </c>
      <c r="C342" t="s">
        <v>1422</v>
      </c>
      <c r="D342" s="14" t="s">
        <v>1426</v>
      </c>
      <c r="E342" s="14" t="s">
        <v>77</v>
      </c>
      <c r="AQ342" s="14" t="s">
        <v>379</v>
      </c>
      <c r="AU342" s="3"/>
      <c r="AX342">
        <v>0</v>
      </c>
      <c r="AY342" t="s">
        <v>1421</v>
      </c>
      <c r="AZ342" t="s">
        <v>1422</v>
      </c>
      <c r="BA342" s="14">
        <v>1</v>
      </c>
      <c r="BB342" s="14">
        <v>1</v>
      </c>
      <c r="CN342" s="14">
        <v>1</v>
      </c>
      <c r="CP342">
        <v>0</v>
      </c>
      <c r="CR342">
        <v>341</v>
      </c>
      <c r="CS342">
        <v>34</v>
      </c>
    </row>
    <row r="343" spans="1:97" x14ac:dyDescent="0.25">
      <c r="A343" t="s">
        <v>2245</v>
      </c>
      <c r="B343" t="s">
        <v>2246</v>
      </c>
      <c r="C343" t="s">
        <v>2247</v>
      </c>
      <c r="D343" t="s">
        <v>2252</v>
      </c>
      <c r="E343" t="s">
        <v>2248</v>
      </c>
      <c r="AQ343" s="14" t="s">
        <v>379</v>
      </c>
      <c r="AU343" s="3"/>
      <c r="AX343">
        <v>0</v>
      </c>
      <c r="AY343" t="s">
        <v>2246</v>
      </c>
      <c r="AZ343" t="s">
        <v>2247</v>
      </c>
      <c r="BA343">
        <v>0</v>
      </c>
      <c r="BB343">
        <v>0</v>
      </c>
      <c r="CN343" s="14">
        <v>1</v>
      </c>
      <c r="CP343">
        <v>0</v>
      </c>
      <c r="CR343">
        <v>342</v>
      </c>
      <c r="CS343">
        <v>34</v>
      </c>
    </row>
    <row r="344" spans="1:97" x14ac:dyDescent="0.25">
      <c r="A344" t="s">
        <v>13239</v>
      </c>
      <c r="B344" t="s">
        <v>13239</v>
      </c>
      <c r="C344" t="s">
        <v>13240</v>
      </c>
      <c r="D344" t="s">
        <v>13245</v>
      </c>
      <c r="E344" t="s">
        <v>13241</v>
      </c>
      <c r="AQ344" t="s">
        <v>74</v>
      </c>
      <c r="AU344" s="3"/>
      <c r="AX344">
        <v>0</v>
      </c>
      <c r="AY344" t="s">
        <v>13239</v>
      </c>
      <c r="AZ344" t="s">
        <v>13240</v>
      </c>
      <c r="BA344">
        <v>0</v>
      </c>
      <c r="BB344">
        <v>0</v>
      </c>
      <c r="CN344">
        <v>0</v>
      </c>
      <c r="CP344">
        <v>0</v>
      </c>
      <c r="CR344">
        <v>343</v>
      </c>
      <c r="CS344">
        <v>34</v>
      </c>
    </row>
    <row r="345" spans="1:97" x14ac:dyDescent="0.25">
      <c r="A345" t="s">
        <v>12868</v>
      </c>
      <c r="B345" t="s">
        <v>12869</v>
      </c>
      <c r="C345" t="s">
        <v>12870</v>
      </c>
      <c r="D345" s="14" t="s">
        <v>12875</v>
      </c>
      <c r="E345" t="s">
        <v>12871</v>
      </c>
      <c r="AQ345" t="s">
        <v>74</v>
      </c>
      <c r="AU345" s="3"/>
      <c r="AX345">
        <v>0</v>
      </c>
      <c r="AY345" t="s">
        <v>12869</v>
      </c>
      <c r="AZ345" t="s">
        <v>12870</v>
      </c>
      <c r="BA345" s="14">
        <v>1</v>
      </c>
      <c r="BB345">
        <v>0</v>
      </c>
      <c r="CN345">
        <v>0</v>
      </c>
      <c r="CP345">
        <v>0</v>
      </c>
      <c r="CR345">
        <v>344</v>
      </c>
      <c r="CS345">
        <v>34</v>
      </c>
    </row>
    <row r="346" spans="1:97" x14ac:dyDescent="0.25">
      <c r="A346" t="s">
        <v>13313</v>
      </c>
      <c r="B346" t="s">
        <v>13314</v>
      </c>
      <c r="C346" t="s">
        <v>13315</v>
      </c>
      <c r="D346" s="14" t="s">
        <v>13318</v>
      </c>
      <c r="E346" t="s">
        <v>5108</v>
      </c>
      <c r="AQ346" t="s">
        <v>74</v>
      </c>
      <c r="AU346" s="3"/>
      <c r="AX346">
        <v>0</v>
      </c>
      <c r="AY346" t="s">
        <v>13314</v>
      </c>
      <c r="AZ346" t="s">
        <v>13315</v>
      </c>
      <c r="BA346" s="14">
        <v>1</v>
      </c>
      <c r="BB346">
        <v>0</v>
      </c>
      <c r="CN346">
        <v>0</v>
      </c>
      <c r="CP346">
        <v>0</v>
      </c>
      <c r="CR346">
        <v>345</v>
      </c>
      <c r="CS346">
        <v>34</v>
      </c>
    </row>
    <row r="347" spans="1:97" x14ac:dyDescent="0.25">
      <c r="A347" t="s">
        <v>3534</v>
      </c>
      <c r="B347" t="s">
        <v>3535</v>
      </c>
      <c r="C347" t="s">
        <v>3536</v>
      </c>
      <c r="D347" s="14" t="s">
        <v>3540</v>
      </c>
      <c r="E347" s="14" t="s">
        <v>2927</v>
      </c>
      <c r="AQ347" t="s">
        <v>74</v>
      </c>
      <c r="AU347" s="3"/>
      <c r="AX347">
        <v>0</v>
      </c>
      <c r="AY347" t="s">
        <v>3535</v>
      </c>
      <c r="AZ347" t="s">
        <v>3536</v>
      </c>
      <c r="BA347" s="14">
        <v>1</v>
      </c>
      <c r="BB347" s="14">
        <v>1</v>
      </c>
      <c r="CN347">
        <v>0</v>
      </c>
      <c r="CP347">
        <v>0</v>
      </c>
      <c r="CR347">
        <v>346</v>
      </c>
      <c r="CS347">
        <v>34</v>
      </c>
    </row>
    <row r="348" spans="1:97" x14ac:dyDescent="0.25">
      <c r="A348" t="s">
        <v>18177</v>
      </c>
      <c r="B348" t="s">
        <v>18178</v>
      </c>
      <c r="C348" t="s">
        <v>18179</v>
      </c>
      <c r="D348" s="14" t="s">
        <v>18183</v>
      </c>
      <c r="E348" s="14" t="s">
        <v>109</v>
      </c>
      <c r="AQ348" t="s">
        <v>74</v>
      </c>
      <c r="AU348" s="3"/>
      <c r="AX348">
        <v>0</v>
      </c>
      <c r="AY348" t="s">
        <v>18178</v>
      </c>
      <c r="AZ348" t="s">
        <v>18179</v>
      </c>
      <c r="BA348" s="14">
        <v>1</v>
      </c>
      <c r="BB348" s="14">
        <v>1</v>
      </c>
      <c r="CN348">
        <v>0</v>
      </c>
      <c r="CP348">
        <v>0</v>
      </c>
      <c r="CR348">
        <v>347</v>
      </c>
      <c r="CS348">
        <v>34</v>
      </c>
    </row>
    <row r="349" spans="1:97" x14ac:dyDescent="0.25">
      <c r="A349" t="s">
        <v>1060</v>
      </c>
      <c r="B349" t="s">
        <v>1061</v>
      </c>
      <c r="C349" t="s">
        <v>1062</v>
      </c>
      <c r="D349" s="14" t="s">
        <v>1066</v>
      </c>
      <c r="E349" s="14" t="s">
        <v>491</v>
      </c>
      <c r="AQ349" t="s">
        <v>74</v>
      </c>
      <c r="AU349" s="3"/>
      <c r="AX349">
        <v>0</v>
      </c>
      <c r="AY349" t="s">
        <v>1061</v>
      </c>
      <c r="AZ349" t="s">
        <v>1062</v>
      </c>
      <c r="BA349" s="14">
        <v>1</v>
      </c>
      <c r="BB349" s="14">
        <v>1</v>
      </c>
      <c r="CN349">
        <v>0</v>
      </c>
      <c r="CP349">
        <v>0</v>
      </c>
      <c r="CR349">
        <v>348</v>
      </c>
      <c r="CS349">
        <v>34</v>
      </c>
    </row>
    <row r="350" spans="1:97" x14ac:dyDescent="0.25">
      <c r="A350" t="s">
        <v>13064</v>
      </c>
      <c r="B350" t="s">
        <v>13065</v>
      </c>
      <c r="C350" t="s">
        <v>13066</v>
      </c>
      <c r="D350" t="s">
        <v>13069</v>
      </c>
      <c r="E350" s="14" t="s">
        <v>2927</v>
      </c>
      <c r="AQ350" s="14" t="s">
        <v>936</v>
      </c>
      <c r="AU350" s="3"/>
      <c r="AX350">
        <v>0</v>
      </c>
      <c r="AY350" t="s">
        <v>13065</v>
      </c>
      <c r="AZ350" t="s">
        <v>13066</v>
      </c>
      <c r="BA350">
        <v>0</v>
      </c>
      <c r="BB350" s="14">
        <v>1</v>
      </c>
      <c r="CN350" s="14">
        <v>1</v>
      </c>
      <c r="CP350">
        <v>0</v>
      </c>
      <c r="CR350">
        <v>349</v>
      </c>
      <c r="CS350">
        <v>34</v>
      </c>
    </row>
    <row r="351" spans="1:97" x14ac:dyDescent="0.25">
      <c r="A351" t="s">
        <v>16288</v>
      </c>
      <c r="B351" t="s">
        <v>16289</v>
      </c>
      <c r="C351" t="s">
        <v>16290</v>
      </c>
      <c r="D351" s="14" t="s">
        <v>16295</v>
      </c>
      <c r="E351" t="s">
        <v>16291</v>
      </c>
      <c r="AQ351" t="s">
        <v>74</v>
      </c>
      <c r="AU351" s="3"/>
      <c r="AX351">
        <v>0</v>
      </c>
      <c r="AY351" t="s">
        <v>16289</v>
      </c>
      <c r="AZ351" t="s">
        <v>16290</v>
      </c>
      <c r="BA351" s="14">
        <v>1</v>
      </c>
      <c r="BB351">
        <v>0</v>
      </c>
      <c r="CN351">
        <v>0</v>
      </c>
      <c r="CP351">
        <v>0</v>
      </c>
      <c r="CR351">
        <v>350</v>
      </c>
      <c r="CS351">
        <v>34</v>
      </c>
    </row>
    <row r="352" spans="1:97" x14ac:dyDescent="0.25">
      <c r="A352" t="s">
        <v>21312</v>
      </c>
      <c r="B352" t="s">
        <v>21313</v>
      </c>
      <c r="C352" t="s">
        <v>21314</v>
      </c>
      <c r="D352" s="14" t="s">
        <v>21318</v>
      </c>
      <c r="E352" t="s">
        <v>1321</v>
      </c>
      <c r="AQ352" t="s">
        <v>74</v>
      </c>
      <c r="AU352" s="3"/>
      <c r="AX352">
        <v>0</v>
      </c>
      <c r="AY352" t="s">
        <v>21313</v>
      </c>
      <c r="AZ352" t="s">
        <v>21314</v>
      </c>
      <c r="BA352" s="14">
        <v>1</v>
      </c>
      <c r="BB352">
        <v>0</v>
      </c>
      <c r="CN352">
        <v>0</v>
      </c>
      <c r="CP352">
        <v>0</v>
      </c>
      <c r="CR352">
        <v>351</v>
      </c>
      <c r="CS352">
        <v>34</v>
      </c>
    </row>
    <row r="353" spans="1:97" x14ac:dyDescent="0.25">
      <c r="A353" t="s">
        <v>14250</v>
      </c>
      <c r="B353" t="s">
        <v>14251</v>
      </c>
      <c r="C353" t="s">
        <v>14252</v>
      </c>
      <c r="D353" s="14" t="s">
        <v>14256</v>
      </c>
      <c r="E353" t="s">
        <v>4525</v>
      </c>
      <c r="AQ353" t="s">
        <v>74</v>
      </c>
      <c r="AU353" s="3"/>
      <c r="AX353">
        <v>0</v>
      </c>
      <c r="AY353" t="s">
        <v>14251</v>
      </c>
      <c r="AZ353" t="s">
        <v>14252</v>
      </c>
      <c r="BA353" s="14">
        <v>1</v>
      </c>
      <c r="BB353">
        <v>0</v>
      </c>
      <c r="CN353">
        <v>0</v>
      </c>
      <c r="CP353">
        <v>0</v>
      </c>
      <c r="CR353">
        <v>352</v>
      </c>
      <c r="CS353">
        <v>33</v>
      </c>
    </row>
    <row r="354" spans="1:97" x14ac:dyDescent="0.25">
      <c r="A354" t="s">
        <v>15044</v>
      </c>
      <c r="B354" t="s">
        <v>15045</v>
      </c>
      <c r="C354" t="s">
        <v>15046</v>
      </c>
      <c r="D354" s="14" t="s">
        <v>15049</v>
      </c>
      <c r="E354" s="14" t="s">
        <v>2224</v>
      </c>
      <c r="AQ354" t="s">
        <v>74</v>
      </c>
      <c r="AU354" s="3"/>
      <c r="AX354">
        <v>0</v>
      </c>
      <c r="AY354" t="s">
        <v>15045</v>
      </c>
      <c r="AZ354" t="s">
        <v>15046</v>
      </c>
      <c r="BA354" s="14">
        <v>1</v>
      </c>
      <c r="BB354" s="14">
        <v>1</v>
      </c>
      <c r="CN354">
        <v>0</v>
      </c>
      <c r="CP354">
        <v>0</v>
      </c>
      <c r="CR354">
        <v>353</v>
      </c>
      <c r="CS354">
        <v>33</v>
      </c>
    </row>
    <row r="355" spans="1:97" x14ac:dyDescent="0.25">
      <c r="A355" t="s">
        <v>9127</v>
      </c>
      <c r="B355" t="s">
        <v>9128</v>
      </c>
      <c r="C355" t="s">
        <v>9129</v>
      </c>
      <c r="D355" s="14" t="s">
        <v>9134</v>
      </c>
      <c r="E355" t="s">
        <v>9130</v>
      </c>
      <c r="AQ355" t="s">
        <v>74</v>
      </c>
      <c r="AU355" s="3"/>
      <c r="AX355">
        <v>0</v>
      </c>
      <c r="AY355" t="s">
        <v>9128</v>
      </c>
      <c r="AZ355" t="s">
        <v>9129</v>
      </c>
      <c r="BA355" s="14">
        <v>1</v>
      </c>
      <c r="BB355">
        <v>0</v>
      </c>
      <c r="CN355">
        <v>0</v>
      </c>
      <c r="CP355">
        <v>0</v>
      </c>
      <c r="CR355">
        <v>354</v>
      </c>
      <c r="CS355">
        <v>33</v>
      </c>
    </row>
    <row r="356" spans="1:97" x14ac:dyDescent="0.25">
      <c r="A356" t="s">
        <v>25008</v>
      </c>
      <c r="B356" t="s">
        <v>25009</v>
      </c>
      <c r="C356" t="s">
        <v>25010</v>
      </c>
      <c r="D356" t="s">
        <v>25014</v>
      </c>
      <c r="E356" t="s">
        <v>1823</v>
      </c>
      <c r="AQ356" t="s">
        <v>74</v>
      </c>
      <c r="AU356" s="3"/>
      <c r="AX356">
        <v>0</v>
      </c>
      <c r="AY356" t="s">
        <v>25009</v>
      </c>
      <c r="AZ356" t="s">
        <v>25010</v>
      </c>
      <c r="BA356">
        <v>0</v>
      </c>
      <c r="BB356">
        <v>0</v>
      </c>
      <c r="CN356">
        <v>0</v>
      </c>
      <c r="CP356">
        <v>0</v>
      </c>
      <c r="CR356">
        <v>355</v>
      </c>
      <c r="CS356">
        <v>33</v>
      </c>
    </row>
    <row r="357" spans="1:97" x14ac:dyDescent="0.25">
      <c r="A357" t="s">
        <v>3899</v>
      </c>
      <c r="B357" t="s">
        <v>3900</v>
      </c>
      <c r="C357" t="s">
        <v>3901</v>
      </c>
      <c r="D357" s="14" t="s">
        <v>3906</v>
      </c>
      <c r="E357" t="s">
        <v>3902</v>
      </c>
      <c r="AQ357" s="14" t="s">
        <v>1210</v>
      </c>
      <c r="AU357" s="3"/>
      <c r="AX357">
        <v>0</v>
      </c>
      <c r="AY357" t="s">
        <v>3900</v>
      </c>
      <c r="AZ357" t="s">
        <v>3901</v>
      </c>
      <c r="BA357" s="14">
        <v>1</v>
      </c>
      <c r="BB357">
        <v>0</v>
      </c>
      <c r="CN357" s="14">
        <v>1</v>
      </c>
      <c r="CP357">
        <v>0</v>
      </c>
      <c r="CR357">
        <v>356</v>
      </c>
      <c r="CS357">
        <v>33</v>
      </c>
    </row>
    <row r="358" spans="1:97" x14ac:dyDescent="0.25">
      <c r="A358" t="s">
        <v>26537</v>
      </c>
      <c r="B358" t="s">
        <v>26538</v>
      </c>
      <c r="C358" t="s">
        <v>26539</v>
      </c>
      <c r="D358" s="14" t="s">
        <v>26544</v>
      </c>
      <c r="E358" t="s">
        <v>26540</v>
      </c>
      <c r="AQ358" s="14" t="s">
        <v>379</v>
      </c>
      <c r="AU358" s="3"/>
      <c r="AX358">
        <v>0</v>
      </c>
      <c r="AY358" t="s">
        <v>26538</v>
      </c>
      <c r="AZ358" t="s">
        <v>26539</v>
      </c>
      <c r="BA358" s="14">
        <v>1</v>
      </c>
      <c r="BB358">
        <v>0</v>
      </c>
      <c r="CN358" s="14">
        <v>1</v>
      </c>
      <c r="CP358">
        <v>0</v>
      </c>
      <c r="CR358">
        <v>357</v>
      </c>
      <c r="CS358">
        <v>33</v>
      </c>
    </row>
    <row r="359" spans="1:97" x14ac:dyDescent="0.25">
      <c r="A359" t="s">
        <v>16833</v>
      </c>
      <c r="B359" t="s">
        <v>16834</v>
      </c>
      <c r="C359" t="s">
        <v>16835</v>
      </c>
      <c r="D359" s="14" t="s">
        <v>16840</v>
      </c>
      <c r="E359" t="s">
        <v>16836</v>
      </c>
      <c r="AQ359" s="14" t="s">
        <v>1210</v>
      </c>
      <c r="AU359" s="3"/>
      <c r="AX359">
        <v>0</v>
      </c>
      <c r="AY359" t="s">
        <v>16834</v>
      </c>
      <c r="AZ359" t="s">
        <v>16835</v>
      </c>
      <c r="BA359" s="14">
        <v>1</v>
      </c>
      <c r="BB359">
        <v>0</v>
      </c>
      <c r="CN359" s="14">
        <v>1</v>
      </c>
      <c r="CP359">
        <v>0</v>
      </c>
      <c r="CR359">
        <v>358</v>
      </c>
      <c r="CS359">
        <v>33</v>
      </c>
    </row>
    <row r="360" spans="1:97" x14ac:dyDescent="0.25">
      <c r="A360" t="s">
        <v>5948</v>
      </c>
      <c r="B360" t="s">
        <v>5949</v>
      </c>
      <c r="C360" t="s">
        <v>5950</v>
      </c>
      <c r="D360" s="14" t="s">
        <v>5952</v>
      </c>
      <c r="E360" t="s">
        <v>1676</v>
      </c>
      <c r="AQ360" t="s">
        <v>74</v>
      </c>
      <c r="AU360" s="3"/>
      <c r="AX360">
        <v>0</v>
      </c>
      <c r="AY360" t="s">
        <v>5949</v>
      </c>
      <c r="AZ360" t="s">
        <v>5950</v>
      </c>
      <c r="BA360" s="14">
        <v>1</v>
      </c>
      <c r="BB360">
        <v>0</v>
      </c>
      <c r="CN360">
        <v>0</v>
      </c>
      <c r="CP360">
        <v>0</v>
      </c>
      <c r="CR360">
        <v>359</v>
      </c>
      <c r="CS360">
        <v>33</v>
      </c>
    </row>
    <row r="361" spans="1:97" x14ac:dyDescent="0.25">
      <c r="A361" t="s">
        <v>6024</v>
      </c>
      <c r="B361" t="s">
        <v>6025</v>
      </c>
      <c r="C361" t="s">
        <v>8555</v>
      </c>
      <c r="D361" s="14" t="s">
        <v>6031</v>
      </c>
      <c r="E361" t="s">
        <v>1676</v>
      </c>
      <c r="AQ361" t="s">
        <v>74</v>
      </c>
      <c r="AU361" s="3"/>
      <c r="AX361">
        <v>0</v>
      </c>
      <c r="AY361" t="s">
        <v>6025</v>
      </c>
      <c r="AZ361" t="s">
        <v>8555</v>
      </c>
      <c r="BA361" s="14">
        <v>1</v>
      </c>
      <c r="BB361">
        <v>0</v>
      </c>
      <c r="CN361">
        <v>0</v>
      </c>
      <c r="CP361">
        <v>0</v>
      </c>
      <c r="CR361">
        <v>360</v>
      </c>
      <c r="CS361">
        <v>33</v>
      </c>
    </row>
    <row r="362" spans="1:97" x14ac:dyDescent="0.25">
      <c r="A362" t="s">
        <v>13014</v>
      </c>
      <c r="B362" t="s">
        <v>13015</v>
      </c>
      <c r="C362" t="s">
        <v>13016</v>
      </c>
      <c r="D362" s="14" t="s">
        <v>13020</v>
      </c>
      <c r="E362" t="s">
        <v>3061</v>
      </c>
      <c r="AQ362" t="s">
        <v>74</v>
      </c>
      <c r="AU362" s="3"/>
      <c r="AX362">
        <v>0</v>
      </c>
      <c r="AY362" t="s">
        <v>13015</v>
      </c>
      <c r="AZ362" t="s">
        <v>13016</v>
      </c>
      <c r="BA362" s="14">
        <v>1</v>
      </c>
      <c r="BB362">
        <v>0</v>
      </c>
      <c r="CN362">
        <v>0</v>
      </c>
      <c r="CP362">
        <v>0</v>
      </c>
      <c r="CR362">
        <v>361</v>
      </c>
      <c r="CS362">
        <v>33</v>
      </c>
    </row>
    <row r="363" spans="1:97" x14ac:dyDescent="0.25">
      <c r="A363" t="s">
        <v>12396</v>
      </c>
      <c r="B363" t="s">
        <v>12397</v>
      </c>
      <c r="C363" t="s">
        <v>12398</v>
      </c>
      <c r="D363" s="14" t="s">
        <v>12402</v>
      </c>
      <c r="E363" t="s">
        <v>11889</v>
      </c>
      <c r="AQ363" t="s">
        <v>74</v>
      </c>
      <c r="AU363" s="3"/>
      <c r="AX363">
        <v>0</v>
      </c>
      <c r="AY363" t="s">
        <v>12397</v>
      </c>
      <c r="AZ363" t="s">
        <v>12398</v>
      </c>
      <c r="BA363" s="14">
        <v>1</v>
      </c>
      <c r="BB363">
        <v>0</v>
      </c>
      <c r="CN363">
        <v>0</v>
      </c>
      <c r="CP363">
        <v>0</v>
      </c>
      <c r="CR363">
        <v>362</v>
      </c>
      <c r="CS363">
        <v>32</v>
      </c>
    </row>
    <row r="364" spans="1:97" x14ac:dyDescent="0.25">
      <c r="A364" t="s">
        <v>7374</v>
      </c>
      <c r="B364" t="s">
        <v>7375</v>
      </c>
      <c r="C364" t="s">
        <v>7376</v>
      </c>
      <c r="D364" s="14" t="s">
        <v>7380</v>
      </c>
      <c r="E364" s="14" t="s">
        <v>109</v>
      </c>
      <c r="AQ364" t="s">
        <v>74</v>
      </c>
      <c r="AU364" s="3"/>
      <c r="AX364">
        <v>0</v>
      </c>
      <c r="AY364" t="s">
        <v>7375</v>
      </c>
      <c r="AZ364" t="s">
        <v>7376</v>
      </c>
      <c r="BA364" s="14">
        <v>1</v>
      </c>
      <c r="BB364" s="14">
        <v>1</v>
      </c>
      <c r="CN364">
        <v>0</v>
      </c>
      <c r="CP364">
        <v>0</v>
      </c>
      <c r="CR364">
        <v>363</v>
      </c>
      <c r="CS364">
        <v>32</v>
      </c>
    </row>
    <row r="365" spans="1:97" x14ac:dyDescent="0.25">
      <c r="A365" t="s">
        <v>9855</v>
      </c>
      <c r="B365" t="s">
        <v>9856</v>
      </c>
      <c r="C365" t="s">
        <v>9857</v>
      </c>
      <c r="D365" s="14" t="s">
        <v>9861</v>
      </c>
      <c r="E365" s="14" t="s">
        <v>2868</v>
      </c>
      <c r="AQ365" t="s">
        <v>74</v>
      </c>
      <c r="AU365" s="3"/>
      <c r="AX365">
        <v>0</v>
      </c>
      <c r="AY365" t="s">
        <v>9856</v>
      </c>
      <c r="AZ365" t="s">
        <v>9857</v>
      </c>
      <c r="BA365" s="14">
        <v>1</v>
      </c>
      <c r="BB365" s="14">
        <v>1</v>
      </c>
      <c r="CN365">
        <v>0</v>
      </c>
      <c r="CP365">
        <v>0</v>
      </c>
      <c r="CR365">
        <v>364</v>
      </c>
      <c r="CS365">
        <v>32</v>
      </c>
    </row>
    <row r="366" spans="1:97" x14ac:dyDescent="0.25">
      <c r="A366" t="s">
        <v>1482</v>
      </c>
      <c r="B366" t="s">
        <v>1483</v>
      </c>
      <c r="C366" t="s">
        <v>1484</v>
      </c>
      <c r="D366" s="14" t="s">
        <v>1488</v>
      </c>
      <c r="E366" s="14" t="s">
        <v>237</v>
      </c>
      <c r="AQ366" t="s">
        <v>74</v>
      </c>
      <c r="AU366" s="3"/>
      <c r="AX366">
        <v>0</v>
      </c>
      <c r="AY366" t="s">
        <v>1483</v>
      </c>
      <c r="AZ366" t="s">
        <v>1484</v>
      </c>
      <c r="BA366" s="14">
        <v>1</v>
      </c>
      <c r="BB366" s="14">
        <v>1</v>
      </c>
      <c r="CN366">
        <v>0</v>
      </c>
      <c r="CP366">
        <v>0</v>
      </c>
      <c r="CR366">
        <v>365</v>
      </c>
      <c r="CS366">
        <v>32</v>
      </c>
    </row>
    <row r="367" spans="1:97" x14ac:dyDescent="0.25">
      <c r="A367" t="s">
        <v>24647</v>
      </c>
      <c r="B367" t="s">
        <v>24648</v>
      </c>
      <c r="C367" t="s">
        <v>24649</v>
      </c>
      <c r="D367" s="14" t="s">
        <v>24653</v>
      </c>
      <c r="E367" s="14" t="s">
        <v>491</v>
      </c>
      <c r="AQ367" s="14" t="s">
        <v>280</v>
      </c>
      <c r="AU367" s="3"/>
      <c r="AX367">
        <v>0</v>
      </c>
      <c r="AY367" t="s">
        <v>24648</v>
      </c>
      <c r="AZ367" t="s">
        <v>24649</v>
      </c>
      <c r="BA367" s="14">
        <v>1</v>
      </c>
      <c r="BB367" s="14">
        <v>1</v>
      </c>
      <c r="CN367" s="14">
        <v>1</v>
      </c>
      <c r="CP367">
        <v>0</v>
      </c>
      <c r="CR367">
        <v>366</v>
      </c>
      <c r="CS367">
        <v>32</v>
      </c>
    </row>
    <row r="368" spans="1:97" x14ac:dyDescent="0.25">
      <c r="A368" t="s">
        <v>10521</v>
      </c>
      <c r="B368" t="s">
        <v>10522</v>
      </c>
      <c r="C368" t="s">
        <v>10523</v>
      </c>
      <c r="D368" s="14" t="s">
        <v>10527</v>
      </c>
      <c r="E368" t="s">
        <v>9838</v>
      </c>
      <c r="AQ368" t="s">
        <v>74</v>
      </c>
      <c r="AU368" s="3"/>
      <c r="AX368">
        <v>0</v>
      </c>
      <c r="AY368" t="s">
        <v>10522</v>
      </c>
      <c r="AZ368" t="s">
        <v>10523</v>
      </c>
      <c r="BA368" s="14">
        <v>1</v>
      </c>
      <c r="BB368">
        <v>0</v>
      </c>
      <c r="CN368">
        <v>0</v>
      </c>
      <c r="CP368">
        <v>0</v>
      </c>
      <c r="CR368">
        <v>367</v>
      </c>
      <c r="CS368">
        <v>32</v>
      </c>
    </row>
    <row r="369" spans="1:97" x14ac:dyDescent="0.25">
      <c r="A369" t="s">
        <v>17751</v>
      </c>
      <c r="B369" t="s">
        <v>17752</v>
      </c>
      <c r="C369" t="s">
        <v>17753</v>
      </c>
      <c r="D369" s="14" t="s">
        <v>17756</v>
      </c>
      <c r="E369" t="s">
        <v>1535</v>
      </c>
      <c r="AQ369" t="s">
        <v>74</v>
      </c>
      <c r="AU369" s="3"/>
      <c r="AX369">
        <v>0</v>
      </c>
      <c r="AY369" t="s">
        <v>17752</v>
      </c>
      <c r="AZ369" t="s">
        <v>17753</v>
      </c>
      <c r="BA369" s="14">
        <v>1</v>
      </c>
      <c r="BB369">
        <v>0</v>
      </c>
      <c r="CN369">
        <v>0</v>
      </c>
      <c r="CP369">
        <v>0</v>
      </c>
      <c r="CR369">
        <v>368</v>
      </c>
      <c r="CS369">
        <v>32</v>
      </c>
    </row>
    <row r="370" spans="1:97" x14ac:dyDescent="0.25">
      <c r="A370" t="s">
        <v>17945</v>
      </c>
      <c r="B370" t="s">
        <v>17946</v>
      </c>
      <c r="C370" t="s">
        <v>17947</v>
      </c>
      <c r="D370" t="s">
        <v>17952</v>
      </c>
      <c r="E370" t="s">
        <v>17948</v>
      </c>
      <c r="AQ370" t="s">
        <v>74</v>
      </c>
      <c r="AU370" s="3"/>
      <c r="AX370">
        <v>0</v>
      </c>
      <c r="AY370" t="s">
        <v>17946</v>
      </c>
      <c r="AZ370" t="s">
        <v>17947</v>
      </c>
      <c r="BA370">
        <v>0</v>
      </c>
      <c r="BB370">
        <v>0</v>
      </c>
      <c r="CN370">
        <v>0</v>
      </c>
      <c r="CP370">
        <v>0</v>
      </c>
      <c r="CR370">
        <v>369</v>
      </c>
      <c r="CS370">
        <v>32</v>
      </c>
    </row>
    <row r="371" spans="1:97" x14ac:dyDescent="0.25">
      <c r="A371" t="s">
        <v>3809</v>
      </c>
      <c r="B371" t="s">
        <v>3809</v>
      </c>
      <c r="C371" t="s">
        <v>3810</v>
      </c>
      <c r="D371" s="14" t="s">
        <v>3814</v>
      </c>
      <c r="E371" t="s">
        <v>3811</v>
      </c>
      <c r="AQ371" t="s">
        <v>74</v>
      </c>
      <c r="AU371" s="3"/>
      <c r="AX371">
        <v>0</v>
      </c>
      <c r="AY371" t="s">
        <v>3809</v>
      </c>
      <c r="AZ371" t="s">
        <v>3810</v>
      </c>
      <c r="BA371" s="14">
        <v>1</v>
      </c>
      <c r="BB371">
        <v>0</v>
      </c>
      <c r="CN371">
        <v>0</v>
      </c>
      <c r="CP371">
        <v>0</v>
      </c>
      <c r="CR371">
        <v>370</v>
      </c>
      <c r="CS371">
        <v>32</v>
      </c>
    </row>
    <row r="372" spans="1:97" x14ac:dyDescent="0.25">
      <c r="A372" t="s">
        <v>11736</v>
      </c>
      <c r="B372" t="s">
        <v>11736</v>
      </c>
      <c r="C372" t="s">
        <v>11737</v>
      </c>
      <c r="D372" s="14" t="s">
        <v>11742</v>
      </c>
      <c r="E372" t="s">
        <v>11738</v>
      </c>
      <c r="AQ372" t="s">
        <v>74</v>
      </c>
      <c r="AU372" s="3"/>
      <c r="AX372">
        <v>0</v>
      </c>
      <c r="AY372" t="s">
        <v>11736</v>
      </c>
      <c r="AZ372" t="s">
        <v>11737</v>
      </c>
      <c r="BA372" s="14">
        <v>1</v>
      </c>
      <c r="BB372">
        <v>0</v>
      </c>
      <c r="CN372">
        <v>0</v>
      </c>
      <c r="CP372">
        <v>0</v>
      </c>
      <c r="CR372">
        <v>371</v>
      </c>
      <c r="CS372">
        <v>31</v>
      </c>
    </row>
    <row r="373" spans="1:97" x14ac:dyDescent="0.25">
      <c r="A373" t="s">
        <v>14496</v>
      </c>
      <c r="B373" t="s">
        <v>14497</v>
      </c>
      <c r="C373" t="s">
        <v>14498</v>
      </c>
      <c r="D373" s="14" t="s">
        <v>14503</v>
      </c>
      <c r="E373" t="s">
        <v>14499</v>
      </c>
      <c r="AQ373" t="s">
        <v>74</v>
      </c>
      <c r="AU373" s="3"/>
      <c r="AX373">
        <v>0</v>
      </c>
      <c r="AY373" t="s">
        <v>14497</v>
      </c>
      <c r="AZ373" t="s">
        <v>14498</v>
      </c>
      <c r="BA373" s="14">
        <v>1</v>
      </c>
      <c r="BB373">
        <v>0</v>
      </c>
      <c r="CN373">
        <v>0</v>
      </c>
      <c r="CP373">
        <v>0</v>
      </c>
      <c r="CR373">
        <v>372</v>
      </c>
      <c r="CS373">
        <v>31</v>
      </c>
    </row>
    <row r="374" spans="1:97" x14ac:dyDescent="0.25">
      <c r="A374" t="s">
        <v>13257</v>
      </c>
      <c r="B374" t="s">
        <v>13258</v>
      </c>
      <c r="C374" t="s">
        <v>13259</v>
      </c>
      <c r="D374" s="14" t="s">
        <v>13262</v>
      </c>
      <c r="E374" t="s">
        <v>9209</v>
      </c>
      <c r="AQ374" t="s">
        <v>74</v>
      </c>
      <c r="AU374" s="3"/>
      <c r="AX374">
        <v>0</v>
      </c>
      <c r="AY374" t="s">
        <v>13258</v>
      </c>
      <c r="AZ374" t="s">
        <v>13259</v>
      </c>
      <c r="BA374" s="14">
        <v>1</v>
      </c>
      <c r="BB374">
        <v>0</v>
      </c>
      <c r="CN374">
        <v>0</v>
      </c>
      <c r="CP374">
        <v>0</v>
      </c>
      <c r="CR374">
        <v>373</v>
      </c>
      <c r="CS374">
        <v>31</v>
      </c>
    </row>
    <row r="375" spans="1:97" x14ac:dyDescent="0.25">
      <c r="A375" t="s">
        <v>8937</v>
      </c>
      <c r="B375" t="s">
        <v>8938</v>
      </c>
      <c r="C375" t="s">
        <v>8939</v>
      </c>
      <c r="D375" s="14" t="s">
        <v>8944</v>
      </c>
      <c r="E375" t="s">
        <v>8940</v>
      </c>
      <c r="AQ375" s="14" t="s">
        <v>4082</v>
      </c>
      <c r="AU375" s="3"/>
      <c r="AX375">
        <v>0</v>
      </c>
      <c r="AY375" t="s">
        <v>8938</v>
      </c>
      <c r="AZ375" t="s">
        <v>8939</v>
      </c>
      <c r="BA375" s="14">
        <v>1</v>
      </c>
      <c r="BB375">
        <v>0</v>
      </c>
      <c r="CN375" s="14">
        <v>1</v>
      </c>
      <c r="CP375">
        <v>0</v>
      </c>
      <c r="CR375">
        <v>374</v>
      </c>
      <c r="CS375">
        <v>31</v>
      </c>
    </row>
    <row r="376" spans="1:97" x14ac:dyDescent="0.25">
      <c r="A376" t="s">
        <v>15865</v>
      </c>
      <c r="B376" t="s">
        <v>15866</v>
      </c>
      <c r="C376" t="s">
        <v>15867</v>
      </c>
      <c r="D376" s="14" t="s">
        <v>15871</v>
      </c>
      <c r="E376" t="s">
        <v>9977</v>
      </c>
      <c r="AQ376" t="s">
        <v>74</v>
      </c>
      <c r="AU376" s="3"/>
      <c r="AX376">
        <v>0</v>
      </c>
      <c r="AY376" t="s">
        <v>15866</v>
      </c>
      <c r="AZ376" t="s">
        <v>15867</v>
      </c>
      <c r="BA376" s="14">
        <v>1</v>
      </c>
      <c r="BB376">
        <v>0</v>
      </c>
      <c r="CN376">
        <v>0</v>
      </c>
      <c r="CP376">
        <v>0</v>
      </c>
      <c r="CR376">
        <v>375</v>
      </c>
      <c r="CS376">
        <v>31</v>
      </c>
    </row>
    <row r="377" spans="1:97" x14ac:dyDescent="0.25">
      <c r="A377" t="s">
        <v>15031</v>
      </c>
      <c r="B377" t="s">
        <v>15032</v>
      </c>
      <c r="C377" t="s">
        <v>15033</v>
      </c>
      <c r="D377" s="14" t="s">
        <v>15037</v>
      </c>
      <c r="E377" t="s">
        <v>12871</v>
      </c>
      <c r="AQ377" t="s">
        <v>74</v>
      </c>
      <c r="AU377" s="3"/>
      <c r="AX377">
        <v>0</v>
      </c>
      <c r="AY377" t="s">
        <v>15032</v>
      </c>
      <c r="AZ377" t="s">
        <v>15033</v>
      </c>
      <c r="BA377" s="14">
        <v>1</v>
      </c>
      <c r="BB377">
        <v>0</v>
      </c>
      <c r="CN377">
        <v>0</v>
      </c>
      <c r="CP377">
        <v>0</v>
      </c>
      <c r="CR377">
        <v>376</v>
      </c>
      <c r="CS377">
        <v>31</v>
      </c>
    </row>
    <row r="378" spans="1:97" x14ac:dyDescent="0.25">
      <c r="A378" t="s">
        <v>16635</v>
      </c>
      <c r="B378" t="s">
        <v>16636</v>
      </c>
      <c r="C378" t="s">
        <v>16637</v>
      </c>
      <c r="D378" s="14" t="s">
        <v>16641</v>
      </c>
      <c r="E378" s="14" t="s">
        <v>212</v>
      </c>
      <c r="AQ378" s="14" t="s">
        <v>486</v>
      </c>
      <c r="AU378" s="3"/>
      <c r="AX378">
        <v>0</v>
      </c>
      <c r="AY378" t="s">
        <v>16636</v>
      </c>
      <c r="AZ378" t="s">
        <v>16637</v>
      </c>
      <c r="BA378" s="14">
        <v>1</v>
      </c>
      <c r="BB378" s="14">
        <v>1</v>
      </c>
      <c r="CN378" s="14">
        <v>1</v>
      </c>
      <c r="CP378">
        <v>0</v>
      </c>
      <c r="CR378">
        <v>377</v>
      </c>
      <c r="CS378">
        <v>31</v>
      </c>
    </row>
    <row r="379" spans="1:97" x14ac:dyDescent="0.25">
      <c r="A379" t="s">
        <v>11251</v>
      </c>
      <c r="B379" t="s">
        <v>11252</v>
      </c>
      <c r="C379" t="s">
        <v>11253</v>
      </c>
      <c r="D379" t="s">
        <v>11257</v>
      </c>
      <c r="E379" t="s">
        <v>6713</v>
      </c>
      <c r="AQ379" s="14" t="s">
        <v>936</v>
      </c>
      <c r="AU379" s="3"/>
      <c r="AX379">
        <v>0</v>
      </c>
      <c r="AY379" t="s">
        <v>11252</v>
      </c>
      <c r="AZ379" t="s">
        <v>11253</v>
      </c>
      <c r="BA379">
        <v>0</v>
      </c>
      <c r="BB379">
        <v>0</v>
      </c>
      <c r="CN379" s="14">
        <v>1</v>
      </c>
      <c r="CP379">
        <v>0</v>
      </c>
      <c r="CR379">
        <v>378</v>
      </c>
      <c r="CS379">
        <v>31</v>
      </c>
    </row>
    <row r="380" spans="1:97" x14ac:dyDescent="0.25">
      <c r="A380" t="s">
        <v>14218</v>
      </c>
      <c r="B380" t="s">
        <v>14219</v>
      </c>
      <c r="C380" t="s">
        <v>14220</v>
      </c>
      <c r="D380" s="14" t="s">
        <v>14224</v>
      </c>
      <c r="E380" s="14" t="s">
        <v>6299</v>
      </c>
      <c r="AQ380" t="s">
        <v>74</v>
      </c>
      <c r="AU380" s="3"/>
      <c r="AX380">
        <v>0</v>
      </c>
      <c r="AY380" t="s">
        <v>14219</v>
      </c>
      <c r="AZ380" t="s">
        <v>14220</v>
      </c>
      <c r="BA380" s="14">
        <v>1</v>
      </c>
      <c r="BB380" s="14">
        <v>1</v>
      </c>
      <c r="CN380">
        <v>0</v>
      </c>
      <c r="CP380">
        <v>0</v>
      </c>
      <c r="CR380">
        <v>379</v>
      </c>
      <c r="CS380">
        <v>31</v>
      </c>
    </row>
    <row r="381" spans="1:97" x14ac:dyDescent="0.25">
      <c r="A381" t="s">
        <v>16779</v>
      </c>
      <c r="B381" t="s">
        <v>16780</v>
      </c>
      <c r="C381" t="s">
        <v>16781</v>
      </c>
      <c r="D381" t="s">
        <v>16785</v>
      </c>
      <c r="E381" t="s">
        <v>16782</v>
      </c>
      <c r="AQ381" s="14" t="s">
        <v>486</v>
      </c>
      <c r="AU381" s="3"/>
      <c r="AX381">
        <v>0</v>
      </c>
      <c r="AY381" t="s">
        <v>16780</v>
      </c>
      <c r="AZ381" t="s">
        <v>16781</v>
      </c>
      <c r="BA381">
        <v>0</v>
      </c>
      <c r="BB381">
        <v>0</v>
      </c>
      <c r="CN381" s="14">
        <v>1</v>
      </c>
      <c r="CP381">
        <v>0</v>
      </c>
      <c r="CR381">
        <v>380</v>
      </c>
      <c r="CS381">
        <v>31</v>
      </c>
    </row>
    <row r="382" spans="1:97" x14ac:dyDescent="0.25">
      <c r="A382" t="s">
        <v>2865</v>
      </c>
      <c r="B382" t="s">
        <v>2866</v>
      </c>
      <c r="C382" t="s">
        <v>2867</v>
      </c>
      <c r="D382" t="s">
        <v>2872</v>
      </c>
      <c r="E382" s="14" t="s">
        <v>2868</v>
      </c>
      <c r="AQ382" s="14" t="s">
        <v>280</v>
      </c>
      <c r="AU382" s="3"/>
      <c r="AX382">
        <v>0</v>
      </c>
      <c r="AY382" t="s">
        <v>2866</v>
      </c>
      <c r="AZ382" t="s">
        <v>2867</v>
      </c>
      <c r="BA382">
        <v>0</v>
      </c>
      <c r="BB382" s="14">
        <v>1</v>
      </c>
      <c r="CN382" s="14">
        <v>1</v>
      </c>
      <c r="CP382">
        <v>0</v>
      </c>
      <c r="CR382">
        <v>381</v>
      </c>
      <c r="CS382">
        <v>31</v>
      </c>
    </row>
    <row r="383" spans="1:97" x14ac:dyDescent="0.25">
      <c r="A383" t="s">
        <v>18127</v>
      </c>
      <c r="B383" t="s">
        <v>18128</v>
      </c>
      <c r="C383" t="s">
        <v>18129</v>
      </c>
      <c r="D383" s="14" t="s">
        <v>18134</v>
      </c>
      <c r="E383" t="s">
        <v>18130</v>
      </c>
      <c r="AQ383" t="s">
        <v>74</v>
      </c>
      <c r="AU383" s="3"/>
      <c r="AX383">
        <v>0</v>
      </c>
      <c r="AY383" t="s">
        <v>18128</v>
      </c>
      <c r="AZ383" t="s">
        <v>18129</v>
      </c>
      <c r="BA383" s="14">
        <v>1</v>
      </c>
      <c r="BB383">
        <v>0</v>
      </c>
      <c r="CN383">
        <v>0</v>
      </c>
      <c r="CP383">
        <v>0</v>
      </c>
      <c r="CR383">
        <v>382</v>
      </c>
      <c r="CS383">
        <v>31</v>
      </c>
    </row>
    <row r="384" spans="1:97" x14ac:dyDescent="0.25">
      <c r="A384" t="s">
        <v>9386</v>
      </c>
      <c r="B384" t="s">
        <v>9387</v>
      </c>
      <c r="C384" t="s">
        <v>9388</v>
      </c>
      <c r="D384" s="14" t="s">
        <v>9393</v>
      </c>
      <c r="E384" t="s">
        <v>9389</v>
      </c>
      <c r="AQ384" s="14" t="s">
        <v>1036</v>
      </c>
      <c r="AU384" s="3"/>
      <c r="AX384">
        <v>0</v>
      </c>
      <c r="AY384" t="s">
        <v>9387</v>
      </c>
      <c r="AZ384" t="s">
        <v>9388</v>
      </c>
      <c r="BA384" s="14">
        <v>1</v>
      </c>
      <c r="BB384">
        <v>0</v>
      </c>
      <c r="CN384" s="14">
        <v>1</v>
      </c>
      <c r="CP384">
        <v>0</v>
      </c>
      <c r="CR384">
        <v>383</v>
      </c>
      <c r="CS384">
        <v>31</v>
      </c>
    </row>
    <row r="385" spans="1:97" x14ac:dyDescent="0.25">
      <c r="A385" t="s">
        <v>15484</v>
      </c>
      <c r="B385" t="s">
        <v>15485</v>
      </c>
      <c r="C385" t="s">
        <v>15486</v>
      </c>
      <c r="D385" s="14" t="s">
        <v>15490</v>
      </c>
      <c r="E385" t="s">
        <v>10197</v>
      </c>
      <c r="AQ385" s="14" t="s">
        <v>486</v>
      </c>
      <c r="AU385" s="3"/>
      <c r="AX385">
        <v>0</v>
      </c>
      <c r="AY385" t="s">
        <v>15485</v>
      </c>
      <c r="AZ385" t="s">
        <v>15486</v>
      </c>
      <c r="BA385" s="14">
        <v>1</v>
      </c>
      <c r="BB385">
        <v>0</v>
      </c>
      <c r="CN385" s="14">
        <v>1</v>
      </c>
      <c r="CP385">
        <v>0</v>
      </c>
      <c r="CR385">
        <v>384</v>
      </c>
      <c r="CS385">
        <v>30</v>
      </c>
    </row>
    <row r="386" spans="1:97" x14ac:dyDescent="0.25">
      <c r="A386" t="s">
        <v>1254</v>
      </c>
      <c r="B386" t="s">
        <v>1255</v>
      </c>
      <c r="C386" t="s">
        <v>9825</v>
      </c>
      <c r="D386" t="s">
        <v>9829</v>
      </c>
      <c r="E386" s="14" t="s">
        <v>237</v>
      </c>
      <c r="AQ386" t="s">
        <v>74</v>
      </c>
      <c r="AU386" s="3"/>
      <c r="AX386">
        <v>0</v>
      </c>
      <c r="AY386" t="s">
        <v>1255</v>
      </c>
      <c r="AZ386" t="s">
        <v>9825</v>
      </c>
      <c r="BA386">
        <v>0</v>
      </c>
      <c r="BB386" s="14">
        <v>1</v>
      </c>
      <c r="CN386">
        <v>0</v>
      </c>
      <c r="CP386">
        <v>0</v>
      </c>
      <c r="CR386">
        <v>385</v>
      </c>
      <c r="CS386">
        <v>30</v>
      </c>
    </row>
    <row r="387" spans="1:97" x14ac:dyDescent="0.25">
      <c r="A387" t="s">
        <v>12573</v>
      </c>
      <c r="B387" t="s">
        <v>12573</v>
      </c>
      <c r="C387" t="s">
        <v>12574</v>
      </c>
      <c r="D387" s="14" t="s">
        <v>12579</v>
      </c>
      <c r="E387" s="14" t="s">
        <v>6299</v>
      </c>
      <c r="AQ387" t="s">
        <v>74</v>
      </c>
      <c r="AU387" s="3"/>
      <c r="AX387">
        <v>0</v>
      </c>
      <c r="AY387" t="s">
        <v>12573</v>
      </c>
      <c r="AZ387" t="s">
        <v>12574</v>
      </c>
      <c r="BA387" s="14">
        <v>1</v>
      </c>
      <c r="BB387" s="14">
        <v>1</v>
      </c>
      <c r="CN387">
        <v>0</v>
      </c>
      <c r="CP387">
        <v>0</v>
      </c>
      <c r="CR387">
        <v>386</v>
      </c>
      <c r="CS387">
        <v>30</v>
      </c>
    </row>
    <row r="388" spans="1:97" x14ac:dyDescent="0.25">
      <c r="A388" t="s">
        <v>11708</v>
      </c>
      <c r="B388" t="s">
        <v>11709</v>
      </c>
      <c r="C388" t="s">
        <v>11710</v>
      </c>
      <c r="D388" s="14" t="s">
        <v>11714</v>
      </c>
      <c r="E388" t="s">
        <v>608</v>
      </c>
      <c r="AQ388" s="14" t="s">
        <v>280</v>
      </c>
      <c r="AU388" s="3"/>
      <c r="AX388">
        <v>0</v>
      </c>
      <c r="AY388" t="s">
        <v>11709</v>
      </c>
      <c r="AZ388" t="s">
        <v>11710</v>
      </c>
      <c r="BA388" s="14">
        <v>1</v>
      </c>
      <c r="BB388">
        <v>0</v>
      </c>
      <c r="CN388" s="14">
        <v>1</v>
      </c>
      <c r="CP388">
        <v>0</v>
      </c>
      <c r="CR388">
        <v>387</v>
      </c>
      <c r="CS388">
        <v>30</v>
      </c>
    </row>
    <row r="389" spans="1:97" x14ac:dyDescent="0.25">
      <c r="A389" t="s">
        <v>13039</v>
      </c>
      <c r="B389" t="s">
        <v>13040</v>
      </c>
      <c r="C389" t="s">
        <v>13041</v>
      </c>
      <c r="D389" s="14" t="s">
        <v>13045</v>
      </c>
      <c r="E389" s="14" t="s">
        <v>2890</v>
      </c>
      <c r="AQ389" t="s">
        <v>74</v>
      </c>
      <c r="AU389" s="3"/>
      <c r="AX389">
        <v>0</v>
      </c>
      <c r="AY389" t="s">
        <v>13040</v>
      </c>
      <c r="AZ389" t="s">
        <v>13041</v>
      </c>
      <c r="BA389" s="14">
        <v>1</v>
      </c>
      <c r="BB389" s="14">
        <v>1</v>
      </c>
      <c r="CN389">
        <v>0</v>
      </c>
      <c r="CP389">
        <v>0</v>
      </c>
      <c r="CR389">
        <v>388</v>
      </c>
      <c r="CS389">
        <v>30</v>
      </c>
    </row>
    <row r="390" spans="1:97" x14ac:dyDescent="0.25">
      <c r="A390" t="s">
        <v>9907</v>
      </c>
      <c r="B390" t="s">
        <v>9908</v>
      </c>
      <c r="C390" t="s">
        <v>9909</v>
      </c>
      <c r="D390" s="14" t="s">
        <v>9913</v>
      </c>
      <c r="E390" s="14" t="s">
        <v>1764</v>
      </c>
      <c r="AQ390" s="14" t="s">
        <v>486</v>
      </c>
      <c r="AU390" s="3"/>
      <c r="AX390">
        <v>0</v>
      </c>
      <c r="AY390" t="s">
        <v>9908</v>
      </c>
      <c r="AZ390" t="s">
        <v>9909</v>
      </c>
      <c r="BA390" s="14">
        <v>1</v>
      </c>
      <c r="BB390" s="14">
        <v>1</v>
      </c>
      <c r="CN390" s="14">
        <v>1</v>
      </c>
      <c r="CP390">
        <v>0</v>
      </c>
      <c r="CR390">
        <v>389</v>
      </c>
      <c r="CS390">
        <v>30</v>
      </c>
    </row>
    <row r="391" spans="1:97" x14ac:dyDescent="0.25">
      <c r="A391" t="s">
        <v>18442</v>
      </c>
      <c r="B391" t="s">
        <v>18443</v>
      </c>
      <c r="C391" t="s">
        <v>18444</v>
      </c>
      <c r="D391" t="s">
        <v>18448</v>
      </c>
      <c r="E391" t="s">
        <v>18445</v>
      </c>
      <c r="AQ391" t="s">
        <v>74</v>
      </c>
      <c r="AU391" s="3"/>
      <c r="AX391">
        <v>0</v>
      </c>
      <c r="AY391" t="s">
        <v>18443</v>
      </c>
      <c r="AZ391" t="s">
        <v>18444</v>
      </c>
      <c r="BA391">
        <v>0</v>
      </c>
      <c r="BB391">
        <v>0</v>
      </c>
      <c r="CN391">
        <v>0</v>
      </c>
      <c r="CP391">
        <v>0</v>
      </c>
      <c r="CR391">
        <v>390</v>
      </c>
      <c r="CS391">
        <v>30</v>
      </c>
    </row>
    <row r="392" spans="1:97" x14ac:dyDescent="0.25">
      <c r="A392" t="s">
        <v>20161</v>
      </c>
      <c r="B392" t="s">
        <v>20162</v>
      </c>
      <c r="C392" t="s">
        <v>20163</v>
      </c>
      <c r="D392" s="14" t="s">
        <v>20167</v>
      </c>
      <c r="E392" t="s">
        <v>10235</v>
      </c>
      <c r="AQ392" t="s">
        <v>74</v>
      </c>
      <c r="AU392" s="3"/>
      <c r="AX392">
        <v>0</v>
      </c>
      <c r="AY392" t="s">
        <v>20162</v>
      </c>
      <c r="AZ392" t="s">
        <v>20163</v>
      </c>
      <c r="BA392" s="14">
        <v>1</v>
      </c>
      <c r="BB392">
        <v>0</v>
      </c>
      <c r="CN392">
        <v>0</v>
      </c>
      <c r="CP392">
        <v>0</v>
      </c>
      <c r="CR392">
        <v>391</v>
      </c>
      <c r="CS392">
        <v>30</v>
      </c>
    </row>
    <row r="393" spans="1:97" x14ac:dyDescent="0.25">
      <c r="A393" t="s">
        <v>10963</v>
      </c>
      <c r="B393" t="s">
        <v>10964</v>
      </c>
      <c r="C393" t="s">
        <v>10965</v>
      </c>
      <c r="D393" s="14" t="s">
        <v>10970</v>
      </c>
      <c r="E393" t="s">
        <v>10966</v>
      </c>
      <c r="AQ393" s="14" t="s">
        <v>936</v>
      </c>
      <c r="AU393" s="3"/>
      <c r="AX393">
        <v>0</v>
      </c>
      <c r="AY393" t="s">
        <v>10964</v>
      </c>
      <c r="AZ393" t="s">
        <v>10965</v>
      </c>
      <c r="BA393" s="14">
        <v>1</v>
      </c>
      <c r="BB393">
        <v>0</v>
      </c>
      <c r="CN393" s="14">
        <v>1</v>
      </c>
      <c r="CP393">
        <v>0</v>
      </c>
      <c r="CR393">
        <v>392</v>
      </c>
      <c r="CS393">
        <v>30</v>
      </c>
    </row>
    <row r="394" spans="1:97" x14ac:dyDescent="0.25">
      <c r="A394" t="s">
        <v>26083</v>
      </c>
      <c r="B394" t="s">
        <v>26084</v>
      </c>
      <c r="C394" t="s">
        <v>26085</v>
      </c>
      <c r="D394" t="s">
        <v>26089</v>
      </c>
      <c r="E394" t="s">
        <v>5718</v>
      </c>
      <c r="AQ394" s="14" t="s">
        <v>809</v>
      </c>
      <c r="AU394" s="3"/>
      <c r="AX394">
        <v>0</v>
      </c>
      <c r="AY394" t="s">
        <v>26084</v>
      </c>
      <c r="AZ394" t="s">
        <v>26085</v>
      </c>
      <c r="BA394">
        <v>0</v>
      </c>
      <c r="BB394">
        <v>0</v>
      </c>
      <c r="CN394" s="14">
        <v>1</v>
      </c>
      <c r="CP394">
        <v>0</v>
      </c>
      <c r="CR394">
        <v>393</v>
      </c>
      <c r="CS394">
        <v>30</v>
      </c>
    </row>
    <row r="395" spans="1:97" x14ac:dyDescent="0.25">
      <c r="A395" t="s">
        <v>15191</v>
      </c>
      <c r="B395" t="s">
        <v>15192</v>
      </c>
      <c r="C395" t="s">
        <v>15193</v>
      </c>
      <c r="D395" s="14" t="s">
        <v>15198</v>
      </c>
      <c r="E395" t="s">
        <v>15194</v>
      </c>
      <c r="AQ395" t="s">
        <v>74</v>
      </c>
      <c r="AU395" s="3"/>
      <c r="AX395">
        <v>0</v>
      </c>
      <c r="AY395" t="s">
        <v>15192</v>
      </c>
      <c r="AZ395" t="s">
        <v>15193</v>
      </c>
      <c r="BA395" s="14">
        <v>1</v>
      </c>
      <c r="BB395">
        <v>0</v>
      </c>
      <c r="CN395">
        <v>0</v>
      </c>
      <c r="CP395">
        <v>0</v>
      </c>
      <c r="CR395">
        <v>394</v>
      </c>
      <c r="CS395">
        <v>30</v>
      </c>
    </row>
    <row r="396" spans="1:97" x14ac:dyDescent="0.25">
      <c r="A396" t="s">
        <v>9835</v>
      </c>
      <c r="B396" t="s">
        <v>9836</v>
      </c>
      <c r="C396" t="s">
        <v>9837</v>
      </c>
      <c r="D396" t="s">
        <v>9842</v>
      </c>
      <c r="E396" t="s">
        <v>9838</v>
      </c>
      <c r="AQ396" t="s">
        <v>74</v>
      </c>
      <c r="AU396" s="3"/>
      <c r="AX396">
        <v>0</v>
      </c>
      <c r="AY396" t="s">
        <v>9836</v>
      </c>
      <c r="AZ396" t="s">
        <v>9837</v>
      </c>
      <c r="BA396">
        <v>0</v>
      </c>
      <c r="BB396">
        <v>0</v>
      </c>
      <c r="CN396">
        <v>0</v>
      </c>
      <c r="CP396">
        <v>0</v>
      </c>
      <c r="CR396">
        <v>395</v>
      </c>
      <c r="CS396">
        <v>29</v>
      </c>
    </row>
    <row r="397" spans="1:97" x14ac:dyDescent="0.25">
      <c r="A397" t="s">
        <v>16939</v>
      </c>
      <c r="B397" t="s">
        <v>16940</v>
      </c>
      <c r="C397" t="s">
        <v>16941</v>
      </c>
      <c r="D397" s="14" t="s">
        <v>16946</v>
      </c>
      <c r="E397" t="s">
        <v>16942</v>
      </c>
      <c r="AQ397" t="s">
        <v>74</v>
      </c>
      <c r="AU397" s="3"/>
      <c r="AX397">
        <v>0</v>
      </c>
      <c r="AY397" t="s">
        <v>16940</v>
      </c>
      <c r="AZ397" t="s">
        <v>16941</v>
      </c>
      <c r="BA397" s="14">
        <v>1</v>
      </c>
      <c r="BB397">
        <v>0</v>
      </c>
      <c r="CN397">
        <v>0</v>
      </c>
      <c r="CP397">
        <v>0</v>
      </c>
      <c r="CR397">
        <v>396</v>
      </c>
      <c r="CS397">
        <v>29</v>
      </c>
    </row>
    <row r="398" spans="1:97" x14ac:dyDescent="0.25">
      <c r="A398" t="s">
        <v>4371</v>
      </c>
      <c r="B398" t="s">
        <v>4372</v>
      </c>
      <c r="C398" t="s">
        <v>4373</v>
      </c>
      <c r="D398" s="14" t="s">
        <v>4377</v>
      </c>
      <c r="E398" s="14" t="s">
        <v>384</v>
      </c>
      <c r="AQ398" s="14" t="s">
        <v>4385</v>
      </c>
      <c r="AU398" s="3"/>
      <c r="AX398">
        <v>0</v>
      </c>
      <c r="AY398" t="s">
        <v>4372</v>
      </c>
      <c r="AZ398" t="s">
        <v>4373</v>
      </c>
      <c r="BA398" s="14">
        <v>1</v>
      </c>
      <c r="BB398" s="14">
        <v>1</v>
      </c>
      <c r="CN398" s="14">
        <v>1</v>
      </c>
      <c r="CP398">
        <v>0</v>
      </c>
      <c r="CR398">
        <v>397</v>
      </c>
      <c r="CS398">
        <v>29</v>
      </c>
    </row>
    <row r="399" spans="1:97" x14ac:dyDescent="0.25">
      <c r="A399" t="s">
        <v>11583</v>
      </c>
      <c r="B399" t="s">
        <v>11584</v>
      </c>
      <c r="C399" t="s">
        <v>11585</v>
      </c>
      <c r="D399" s="14" t="s">
        <v>11589</v>
      </c>
      <c r="E399" t="s">
        <v>7759</v>
      </c>
      <c r="AQ399" s="14" t="s">
        <v>809</v>
      </c>
      <c r="AU399" s="3"/>
      <c r="AX399">
        <v>0</v>
      </c>
      <c r="AY399" t="s">
        <v>11584</v>
      </c>
      <c r="AZ399" t="s">
        <v>11585</v>
      </c>
      <c r="BA399" s="14">
        <v>1</v>
      </c>
      <c r="BB399">
        <v>0</v>
      </c>
      <c r="CN399" s="14">
        <v>1</v>
      </c>
      <c r="CP399">
        <v>0</v>
      </c>
      <c r="CR399">
        <v>398</v>
      </c>
      <c r="CS399">
        <v>29</v>
      </c>
    </row>
    <row r="400" spans="1:97" x14ac:dyDescent="0.25">
      <c r="A400" t="s">
        <v>6657</v>
      </c>
      <c r="B400" t="s">
        <v>6658</v>
      </c>
      <c r="C400" t="s">
        <v>6659</v>
      </c>
      <c r="D400" s="14" t="s">
        <v>6663</v>
      </c>
      <c r="E400" s="14" t="s">
        <v>77</v>
      </c>
      <c r="AQ400" s="14" t="s">
        <v>379</v>
      </c>
      <c r="AU400" s="3"/>
      <c r="AX400">
        <v>0</v>
      </c>
      <c r="AY400" t="s">
        <v>6658</v>
      </c>
      <c r="AZ400" t="s">
        <v>6659</v>
      </c>
      <c r="BA400" s="14">
        <v>1</v>
      </c>
      <c r="BB400" s="14">
        <v>1</v>
      </c>
      <c r="CN400" s="14">
        <v>1</v>
      </c>
      <c r="CP400">
        <v>0</v>
      </c>
      <c r="CR400">
        <v>399</v>
      </c>
      <c r="CS400">
        <v>29</v>
      </c>
    </row>
    <row r="401" spans="1:97" x14ac:dyDescent="0.25">
      <c r="A401" t="s">
        <v>8427</v>
      </c>
      <c r="B401" t="s">
        <v>8428</v>
      </c>
      <c r="C401" t="s">
        <v>8429</v>
      </c>
      <c r="D401" s="14" t="s">
        <v>8433</v>
      </c>
      <c r="E401" s="14" t="s">
        <v>1119</v>
      </c>
      <c r="AQ401" t="s">
        <v>74</v>
      </c>
      <c r="AU401" s="3"/>
      <c r="AX401">
        <v>0</v>
      </c>
      <c r="AY401" t="s">
        <v>8428</v>
      </c>
      <c r="AZ401" t="s">
        <v>8429</v>
      </c>
      <c r="BA401" s="14">
        <v>1</v>
      </c>
      <c r="BB401" s="14">
        <v>1</v>
      </c>
      <c r="CN401">
        <v>0</v>
      </c>
      <c r="CP401">
        <v>0</v>
      </c>
      <c r="CR401">
        <v>400</v>
      </c>
      <c r="CS401">
        <v>29</v>
      </c>
    </row>
    <row r="402" spans="1:97" x14ac:dyDescent="0.25">
      <c r="A402" t="s">
        <v>9369</v>
      </c>
      <c r="B402" t="s">
        <v>9370</v>
      </c>
      <c r="C402" t="s">
        <v>9371</v>
      </c>
      <c r="D402" s="14" t="s">
        <v>9375</v>
      </c>
      <c r="E402" t="s">
        <v>2317</v>
      </c>
      <c r="AQ402" t="s">
        <v>74</v>
      </c>
      <c r="AU402" s="3"/>
      <c r="AX402">
        <v>0</v>
      </c>
      <c r="AY402" t="s">
        <v>9370</v>
      </c>
      <c r="AZ402" t="s">
        <v>9371</v>
      </c>
      <c r="BA402" s="14">
        <v>1</v>
      </c>
      <c r="BB402">
        <v>0</v>
      </c>
      <c r="CN402">
        <v>0</v>
      </c>
      <c r="CP402">
        <v>0</v>
      </c>
      <c r="CR402">
        <v>401</v>
      </c>
      <c r="CS402">
        <v>29</v>
      </c>
    </row>
    <row r="403" spans="1:97" x14ac:dyDescent="0.25">
      <c r="A403" t="s">
        <v>22590</v>
      </c>
      <c r="B403" t="s">
        <v>22591</v>
      </c>
      <c r="C403" t="s">
        <v>22592</v>
      </c>
      <c r="D403" s="14" t="s">
        <v>22596</v>
      </c>
      <c r="E403" t="s">
        <v>13379</v>
      </c>
      <c r="AQ403" t="s">
        <v>74</v>
      </c>
      <c r="AU403" s="3"/>
      <c r="AX403">
        <v>0</v>
      </c>
      <c r="AY403" t="s">
        <v>22591</v>
      </c>
      <c r="AZ403" t="s">
        <v>22592</v>
      </c>
      <c r="BA403" s="14">
        <v>1</v>
      </c>
      <c r="BB403">
        <v>0</v>
      </c>
      <c r="CN403">
        <v>0</v>
      </c>
      <c r="CP403">
        <v>0</v>
      </c>
      <c r="CR403">
        <v>402</v>
      </c>
      <c r="CS403">
        <v>29</v>
      </c>
    </row>
    <row r="404" spans="1:97" x14ac:dyDescent="0.25">
      <c r="A404" t="s">
        <v>4596</v>
      </c>
      <c r="B404" t="s">
        <v>4597</v>
      </c>
      <c r="C404" t="s">
        <v>4598</v>
      </c>
      <c r="D404" s="14" t="s">
        <v>4603</v>
      </c>
      <c r="E404" t="s">
        <v>4599</v>
      </c>
      <c r="AQ404" t="s">
        <v>74</v>
      </c>
      <c r="AU404" s="3"/>
      <c r="AX404">
        <v>0</v>
      </c>
      <c r="AY404" t="s">
        <v>4597</v>
      </c>
      <c r="AZ404" t="s">
        <v>4598</v>
      </c>
      <c r="BA404" s="14">
        <v>1</v>
      </c>
      <c r="BB404">
        <v>0</v>
      </c>
      <c r="CN404">
        <v>0</v>
      </c>
      <c r="CP404">
        <v>0</v>
      </c>
      <c r="CR404">
        <v>403</v>
      </c>
      <c r="CS404">
        <v>29</v>
      </c>
    </row>
    <row r="405" spans="1:97" x14ac:dyDescent="0.25">
      <c r="A405" t="s">
        <v>20973</v>
      </c>
      <c r="B405" t="s">
        <v>20974</v>
      </c>
      <c r="C405" t="s">
        <v>20975</v>
      </c>
      <c r="D405" s="14" t="s">
        <v>20983</v>
      </c>
      <c r="E405" t="s">
        <v>20976</v>
      </c>
      <c r="AQ405" s="14" t="s">
        <v>809</v>
      </c>
      <c r="AU405" s="3"/>
      <c r="AX405">
        <v>0</v>
      </c>
      <c r="AY405" t="s">
        <v>20974</v>
      </c>
      <c r="AZ405" t="s">
        <v>20975</v>
      </c>
      <c r="BA405" s="14">
        <v>1</v>
      </c>
      <c r="BB405">
        <v>0</v>
      </c>
      <c r="CN405" s="14">
        <v>1</v>
      </c>
      <c r="CP405">
        <v>0</v>
      </c>
      <c r="CR405">
        <v>404</v>
      </c>
      <c r="CS405">
        <v>28</v>
      </c>
    </row>
    <row r="406" spans="1:97" x14ac:dyDescent="0.25">
      <c r="A406" t="s">
        <v>5148</v>
      </c>
      <c r="B406" t="s">
        <v>5149</v>
      </c>
      <c r="C406" t="s">
        <v>9757</v>
      </c>
      <c r="D406" s="14" t="s">
        <v>9760</v>
      </c>
      <c r="E406" t="s">
        <v>5151</v>
      </c>
      <c r="AQ406" t="s">
        <v>74</v>
      </c>
      <c r="AU406" s="3"/>
      <c r="AX406">
        <v>0</v>
      </c>
      <c r="AY406" t="s">
        <v>5149</v>
      </c>
      <c r="AZ406" t="s">
        <v>9757</v>
      </c>
      <c r="BA406" s="14">
        <v>1</v>
      </c>
      <c r="BB406">
        <v>0</v>
      </c>
      <c r="CN406">
        <v>0</v>
      </c>
      <c r="CP406">
        <v>0</v>
      </c>
      <c r="CR406">
        <v>405</v>
      </c>
      <c r="CS406">
        <v>28</v>
      </c>
    </row>
    <row r="407" spans="1:97" x14ac:dyDescent="0.25">
      <c r="A407" t="s">
        <v>22891</v>
      </c>
      <c r="B407" t="s">
        <v>22892</v>
      </c>
      <c r="C407" t="s">
        <v>22893</v>
      </c>
      <c r="D407" s="14" t="s">
        <v>22897</v>
      </c>
      <c r="E407" s="14" t="s">
        <v>2868</v>
      </c>
      <c r="AQ407" t="s">
        <v>74</v>
      </c>
      <c r="AU407" s="3"/>
      <c r="AX407">
        <v>0</v>
      </c>
      <c r="AY407" t="s">
        <v>22892</v>
      </c>
      <c r="AZ407" t="s">
        <v>22893</v>
      </c>
      <c r="BA407" s="14">
        <v>1</v>
      </c>
      <c r="BB407" s="14">
        <v>1</v>
      </c>
      <c r="CN407">
        <v>0</v>
      </c>
      <c r="CP407">
        <v>0</v>
      </c>
      <c r="CR407">
        <v>406</v>
      </c>
      <c r="CS407">
        <v>28</v>
      </c>
    </row>
    <row r="408" spans="1:97" x14ac:dyDescent="0.25">
      <c r="A408" t="s">
        <v>3271</v>
      </c>
      <c r="B408" t="s">
        <v>3272</v>
      </c>
      <c r="C408" t="s">
        <v>3273</v>
      </c>
      <c r="D408" s="14" t="s">
        <v>3276</v>
      </c>
      <c r="E408" t="s">
        <v>1157</v>
      </c>
      <c r="AQ408" s="14" t="s">
        <v>1578</v>
      </c>
      <c r="AU408" s="3"/>
      <c r="AX408">
        <v>0</v>
      </c>
      <c r="AY408" t="s">
        <v>3272</v>
      </c>
      <c r="AZ408" t="s">
        <v>3273</v>
      </c>
      <c r="BA408" s="14">
        <v>1</v>
      </c>
      <c r="BB408">
        <v>0</v>
      </c>
      <c r="CN408" s="14">
        <v>1</v>
      </c>
      <c r="CP408">
        <v>0</v>
      </c>
      <c r="CR408">
        <v>407</v>
      </c>
      <c r="CS408">
        <v>28</v>
      </c>
    </row>
    <row r="409" spans="1:97" x14ac:dyDescent="0.25">
      <c r="A409" t="s">
        <v>23861</v>
      </c>
      <c r="B409" t="s">
        <v>23862</v>
      </c>
      <c r="C409" t="s">
        <v>23863</v>
      </c>
      <c r="D409" s="14" t="s">
        <v>23868</v>
      </c>
      <c r="E409" t="s">
        <v>23864</v>
      </c>
      <c r="AQ409" t="s">
        <v>74</v>
      </c>
      <c r="AU409" s="3"/>
      <c r="AX409">
        <v>0</v>
      </c>
      <c r="AY409" t="s">
        <v>23862</v>
      </c>
      <c r="AZ409" t="s">
        <v>23863</v>
      </c>
      <c r="BA409" s="14">
        <v>1</v>
      </c>
      <c r="BB409">
        <v>0</v>
      </c>
      <c r="CN409">
        <v>0</v>
      </c>
      <c r="CP409">
        <v>0</v>
      </c>
      <c r="CR409">
        <v>408</v>
      </c>
      <c r="CS409">
        <v>28</v>
      </c>
    </row>
    <row r="410" spans="1:97" x14ac:dyDescent="0.25">
      <c r="A410" t="s">
        <v>23174</v>
      </c>
      <c r="B410" t="s">
        <v>23175</v>
      </c>
      <c r="C410" t="s">
        <v>23176</v>
      </c>
      <c r="D410" s="14" t="s">
        <v>23180</v>
      </c>
      <c r="E410" t="s">
        <v>23177</v>
      </c>
      <c r="AQ410" t="s">
        <v>74</v>
      </c>
      <c r="AU410" s="3"/>
      <c r="AX410">
        <v>0</v>
      </c>
      <c r="AY410" t="s">
        <v>23175</v>
      </c>
      <c r="AZ410" t="s">
        <v>23176</v>
      </c>
      <c r="BA410" s="14">
        <v>1</v>
      </c>
      <c r="BB410">
        <v>0</v>
      </c>
      <c r="CN410">
        <v>0</v>
      </c>
      <c r="CP410">
        <v>0</v>
      </c>
      <c r="CR410">
        <v>409</v>
      </c>
      <c r="CS410">
        <v>28</v>
      </c>
    </row>
    <row r="411" spans="1:97" x14ac:dyDescent="0.25">
      <c r="A411" t="s">
        <v>26197</v>
      </c>
      <c r="B411" t="s">
        <v>26198</v>
      </c>
      <c r="C411" t="s">
        <v>26199</v>
      </c>
      <c r="D411" t="s">
        <v>26202</v>
      </c>
      <c r="E411" s="14" t="s">
        <v>4139</v>
      </c>
      <c r="AQ411" s="14" t="s">
        <v>379</v>
      </c>
      <c r="AU411" s="3"/>
      <c r="AX411">
        <v>0</v>
      </c>
      <c r="AY411" t="s">
        <v>26198</v>
      </c>
      <c r="AZ411" t="s">
        <v>26199</v>
      </c>
      <c r="BA411">
        <v>0</v>
      </c>
      <c r="BB411" s="14">
        <v>1</v>
      </c>
      <c r="CN411" s="14">
        <v>1</v>
      </c>
      <c r="CP411">
        <v>0</v>
      </c>
      <c r="CR411">
        <v>410</v>
      </c>
      <c r="CS411">
        <v>28</v>
      </c>
    </row>
    <row r="412" spans="1:97" x14ac:dyDescent="0.25">
      <c r="A412" t="s">
        <v>1154</v>
      </c>
      <c r="B412" t="s">
        <v>1155</v>
      </c>
      <c r="C412" t="s">
        <v>1156</v>
      </c>
      <c r="D412" s="14" t="s">
        <v>1160</v>
      </c>
      <c r="E412" t="s">
        <v>1157</v>
      </c>
      <c r="AQ412" t="s">
        <v>74</v>
      </c>
      <c r="AU412" s="3"/>
      <c r="AX412">
        <v>0</v>
      </c>
      <c r="AY412" t="s">
        <v>1155</v>
      </c>
      <c r="AZ412" t="s">
        <v>1156</v>
      </c>
      <c r="BA412" s="14">
        <v>1</v>
      </c>
      <c r="BB412">
        <v>0</v>
      </c>
      <c r="CN412">
        <v>0</v>
      </c>
      <c r="CP412">
        <v>0</v>
      </c>
      <c r="CR412">
        <v>411</v>
      </c>
      <c r="CS412">
        <v>28</v>
      </c>
    </row>
    <row r="413" spans="1:97" x14ac:dyDescent="0.25">
      <c r="A413" t="s">
        <v>12961</v>
      </c>
      <c r="B413" t="s">
        <v>12962</v>
      </c>
      <c r="C413" t="s">
        <v>12963</v>
      </c>
      <c r="D413" s="14" t="s">
        <v>12967</v>
      </c>
      <c r="E413" t="s">
        <v>5032</v>
      </c>
      <c r="AQ413" t="s">
        <v>74</v>
      </c>
      <c r="AU413" s="3"/>
      <c r="AX413">
        <v>0</v>
      </c>
      <c r="AY413" t="s">
        <v>12962</v>
      </c>
      <c r="AZ413" t="s">
        <v>12963</v>
      </c>
      <c r="BA413" s="14">
        <v>1</v>
      </c>
      <c r="BB413">
        <v>0</v>
      </c>
      <c r="CN413">
        <v>0</v>
      </c>
      <c r="CP413">
        <v>0</v>
      </c>
      <c r="CR413">
        <v>412</v>
      </c>
      <c r="CS413">
        <v>28</v>
      </c>
    </row>
    <row r="414" spans="1:97" x14ac:dyDescent="0.25">
      <c r="A414" t="s">
        <v>1580</v>
      </c>
      <c r="B414" t="s">
        <v>1581</v>
      </c>
      <c r="C414" t="s">
        <v>1582</v>
      </c>
      <c r="D414" s="14" t="s">
        <v>1586</v>
      </c>
      <c r="E414" s="14" t="s">
        <v>857</v>
      </c>
      <c r="AQ414" s="14" t="s">
        <v>1036</v>
      </c>
      <c r="AU414" s="3"/>
      <c r="AX414">
        <v>0</v>
      </c>
      <c r="AY414" t="s">
        <v>1581</v>
      </c>
      <c r="AZ414" t="s">
        <v>1582</v>
      </c>
      <c r="BA414" s="14">
        <v>1</v>
      </c>
      <c r="BB414" s="14">
        <v>1</v>
      </c>
      <c r="CN414" s="14">
        <v>1</v>
      </c>
      <c r="CP414">
        <v>0</v>
      </c>
      <c r="CR414">
        <v>413</v>
      </c>
      <c r="CS414">
        <v>28</v>
      </c>
    </row>
    <row r="415" spans="1:97" x14ac:dyDescent="0.25">
      <c r="A415" t="s">
        <v>24023</v>
      </c>
      <c r="B415" t="s">
        <v>24024</v>
      </c>
      <c r="C415" t="s">
        <v>24025</v>
      </c>
      <c r="D415" s="14" t="s">
        <v>24029</v>
      </c>
      <c r="E415" t="s">
        <v>24026</v>
      </c>
      <c r="AQ415" s="14" t="s">
        <v>1578</v>
      </c>
      <c r="AU415" s="3"/>
      <c r="AX415">
        <v>0</v>
      </c>
      <c r="AY415" t="s">
        <v>24024</v>
      </c>
      <c r="AZ415" t="s">
        <v>24025</v>
      </c>
      <c r="BA415" s="14">
        <v>1</v>
      </c>
      <c r="BB415">
        <v>0</v>
      </c>
      <c r="CN415" s="14">
        <v>1</v>
      </c>
      <c r="CP415">
        <v>0</v>
      </c>
      <c r="CR415">
        <v>414</v>
      </c>
      <c r="CS415">
        <v>28</v>
      </c>
    </row>
    <row r="416" spans="1:97" x14ac:dyDescent="0.25">
      <c r="A416" t="s">
        <v>1532</v>
      </c>
      <c r="B416" t="s">
        <v>1533</v>
      </c>
      <c r="C416" t="s">
        <v>1534</v>
      </c>
      <c r="D416" t="s">
        <v>1539</v>
      </c>
      <c r="E416" t="s">
        <v>1535</v>
      </c>
      <c r="AQ416" t="s">
        <v>74</v>
      </c>
      <c r="AU416" s="3"/>
      <c r="AX416">
        <v>0</v>
      </c>
      <c r="AY416" t="s">
        <v>1533</v>
      </c>
      <c r="AZ416" t="s">
        <v>1534</v>
      </c>
      <c r="BA416">
        <v>0</v>
      </c>
      <c r="BB416">
        <v>0</v>
      </c>
      <c r="CN416">
        <v>0</v>
      </c>
      <c r="CP416">
        <v>0</v>
      </c>
      <c r="CR416">
        <v>415</v>
      </c>
      <c r="CS416">
        <v>28</v>
      </c>
    </row>
    <row r="417" spans="1:97" x14ac:dyDescent="0.25">
      <c r="A417" t="s">
        <v>22791</v>
      </c>
      <c r="B417" t="s">
        <v>22792</v>
      </c>
      <c r="C417" t="s">
        <v>22793</v>
      </c>
      <c r="D417" t="s">
        <v>22797</v>
      </c>
      <c r="E417" t="s">
        <v>22794</v>
      </c>
      <c r="AQ417" s="14" t="s">
        <v>1036</v>
      </c>
      <c r="AU417" s="3"/>
      <c r="AX417">
        <v>0</v>
      </c>
      <c r="AY417" t="s">
        <v>22792</v>
      </c>
      <c r="AZ417" t="s">
        <v>22793</v>
      </c>
      <c r="BA417">
        <v>0</v>
      </c>
      <c r="BB417">
        <v>0</v>
      </c>
      <c r="CN417" s="14">
        <v>1</v>
      </c>
      <c r="CP417">
        <v>0</v>
      </c>
      <c r="CR417">
        <v>416</v>
      </c>
      <c r="CS417">
        <v>28</v>
      </c>
    </row>
    <row r="418" spans="1:97" x14ac:dyDescent="0.25">
      <c r="A418" t="s">
        <v>4934</v>
      </c>
      <c r="B418" t="s">
        <v>4935</v>
      </c>
      <c r="C418" t="s">
        <v>4936</v>
      </c>
      <c r="D418" s="14" t="s">
        <v>4940</v>
      </c>
      <c r="E418" s="14" t="s">
        <v>2868</v>
      </c>
      <c r="AQ418" s="14" t="s">
        <v>486</v>
      </c>
      <c r="AU418" s="3"/>
      <c r="AX418">
        <v>0</v>
      </c>
      <c r="AY418" t="s">
        <v>4935</v>
      </c>
      <c r="AZ418" t="s">
        <v>4936</v>
      </c>
      <c r="BA418" s="14">
        <v>1</v>
      </c>
      <c r="BB418" s="14">
        <v>1</v>
      </c>
      <c r="CN418" s="14">
        <v>1</v>
      </c>
      <c r="CP418">
        <v>0</v>
      </c>
      <c r="CR418">
        <v>417</v>
      </c>
      <c r="CS418">
        <v>28</v>
      </c>
    </row>
    <row r="419" spans="1:97" x14ac:dyDescent="0.25">
      <c r="A419" t="s">
        <v>19788</v>
      </c>
      <c r="B419" t="s">
        <v>19789</v>
      </c>
      <c r="C419" t="s">
        <v>19790</v>
      </c>
      <c r="D419" s="14" t="s">
        <v>19793</v>
      </c>
      <c r="E419" t="s">
        <v>19041</v>
      </c>
      <c r="AQ419" s="14" t="s">
        <v>936</v>
      </c>
      <c r="AU419" s="3"/>
      <c r="AX419">
        <v>0</v>
      </c>
      <c r="AY419" t="s">
        <v>19789</v>
      </c>
      <c r="AZ419" t="s">
        <v>19790</v>
      </c>
      <c r="BA419" s="14">
        <v>1</v>
      </c>
      <c r="BB419">
        <v>0</v>
      </c>
      <c r="CN419" s="14">
        <v>1</v>
      </c>
      <c r="CP419">
        <v>0</v>
      </c>
      <c r="CR419">
        <v>418</v>
      </c>
      <c r="CS419">
        <v>27</v>
      </c>
    </row>
    <row r="420" spans="1:97" x14ac:dyDescent="0.25">
      <c r="A420" t="s">
        <v>3186</v>
      </c>
      <c r="B420" t="s">
        <v>3187</v>
      </c>
      <c r="C420" t="s">
        <v>3188</v>
      </c>
      <c r="D420" t="s">
        <v>3193</v>
      </c>
      <c r="E420" t="s">
        <v>3189</v>
      </c>
      <c r="AQ420" t="s">
        <v>74</v>
      </c>
      <c r="AU420" s="3"/>
      <c r="AX420">
        <v>0</v>
      </c>
      <c r="AY420" t="s">
        <v>3187</v>
      </c>
      <c r="AZ420" t="s">
        <v>3188</v>
      </c>
      <c r="BA420">
        <v>0</v>
      </c>
      <c r="BB420">
        <v>0</v>
      </c>
      <c r="CN420">
        <v>0</v>
      </c>
      <c r="CP420">
        <v>0</v>
      </c>
      <c r="CR420">
        <v>419</v>
      </c>
      <c r="CS420">
        <v>27</v>
      </c>
    </row>
    <row r="421" spans="1:97" x14ac:dyDescent="0.25">
      <c r="A421" t="s">
        <v>10590</v>
      </c>
      <c r="B421" t="s">
        <v>10591</v>
      </c>
      <c r="C421" t="s">
        <v>10592</v>
      </c>
      <c r="D421" s="14" t="s">
        <v>10596</v>
      </c>
      <c r="E421" s="14" t="s">
        <v>8182</v>
      </c>
      <c r="AQ421" t="s">
        <v>74</v>
      </c>
      <c r="AU421" s="3"/>
      <c r="AX421">
        <v>0</v>
      </c>
      <c r="AY421" t="s">
        <v>10591</v>
      </c>
      <c r="AZ421" t="s">
        <v>10592</v>
      </c>
      <c r="BA421" s="14">
        <v>1</v>
      </c>
      <c r="BB421" s="14">
        <v>1</v>
      </c>
      <c r="CN421">
        <v>0</v>
      </c>
      <c r="CP421">
        <v>0</v>
      </c>
      <c r="CR421">
        <v>420</v>
      </c>
      <c r="CS421">
        <v>27</v>
      </c>
    </row>
    <row r="422" spans="1:97" x14ac:dyDescent="0.25">
      <c r="A422" t="s">
        <v>13499</v>
      </c>
      <c r="B422" t="s">
        <v>13500</v>
      </c>
      <c r="C422" t="s">
        <v>13501</v>
      </c>
      <c r="D422" s="14" t="s">
        <v>13506</v>
      </c>
      <c r="E422" t="s">
        <v>13502</v>
      </c>
      <c r="AQ422" s="14" t="s">
        <v>4059</v>
      </c>
      <c r="AU422" s="3"/>
      <c r="AX422">
        <v>0</v>
      </c>
      <c r="AY422" t="s">
        <v>13500</v>
      </c>
      <c r="AZ422" t="s">
        <v>13501</v>
      </c>
      <c r="BA422" s="14">
        <v>1</v>
      </c>
      <c r="BB422">
        <v>0</v>
      </c>
      <c r="CN422" s="14">
        <v>1</v>
      </c>
      <c r="CP422">
        <v>0</v>
      </c>
      <c r="CR422">
        <v>421</v>
      </c>
      <c r="CS422">
        <v>27</v>
      </c>
    </row>
    <row r="423" spans="1:97" x14ac:dyDescent="0.25">
      <c r="A423" t="s">
        <v>10194</v>
      </c>
      <c r="B423" t="s">
        <v>10195</v>
      </c>
      <c r="C423" t="s">
        <v>10196</v>
      </c>
      <c r="D423" s="14" t="s">
        <v>10201</v>
      </c>
      <c r="E423" t="s">
        <v>10197</v>
      </c>
      <c r="AQ423" s="14" t="s">
        <v>280</v>
      </c>
      <c r="AU423" s="3"/>
      <c r="AX423">
        <v>0</v>
      </c>
      <c r="AY423" t="s">
        <v>10195</v>
      </c>
      <c r="AZ423" t="s">
        <v>10196</v>
      </c>
      <c r="BA423" s="14">
        <v>1</v>
      </c>
      <c r="BB423">
        <v>0</v>
      </c>
      <c r="CN423" s="14">
        <v>1</v>
      </c>
      <c r="CP423">
        <v>0</v>
      </c>
      <c r="CR423">
        <v>422</v>
      </c>
      <c r="CS423">
        <v>27</v>
      </c>
    </row>
    <row r="424" spans="1:97" x14ac:dyDescent="0.25">
      <c r="A424" t="s">
        <v>18969</v>
      </c>
      <c r="B424" t="s">
        <v>18970</v>
      </c>
      <c r="C424" t="s">
        <v>18971</v>
      </c>
      <c r="D424" t="s">
        <v>18975</v>
      </c>
      <c r="E424" t="s">
        <v>16010</v>
      </c>
      <c r="AQ424" t="s">
        <v>74</v>
      </c>
      <c r="AU424" s="3"/>
      <c r="AX424">
        <v>0</v>
      </c>
      <c r="AY424" t="s">
        <v>18970</v>
      </c>
      <c r="AZ424" t="s">
        <v>18971</v>
      </c>
      <c r="BA424">
        <v>0</v>
      </c>
      <c r="BB424">
        <v>0</v>
      </c>
      <c r="CN424">
        <v>0</v>
      </c>
      <c r="CP424">
        <v>0</v>
      </c>
      <c r="CR424">
        <v>423</v>
      </c>
      <c r="CS424">
        <v>27</v>
      </c>
    </row>
    <row r="425" spans="1:97" x14ac:dyDescent="0.25">
      <c r="A425" t="s">
        <v>23691</v>
      </c>
      <c r="B425" t="s">
        <v>23692</v>
      </c>
      <c r="C425" t="s">
        <v>23693</v>
      </c>
      <c r="D425" s="14" t="s">
        <v>23697</v>
      </c>
      <c r="E425" t="s">
        <v>15194</v>
      </c>
      <c r="AQ425" t="s">
        <v>74</v>
      </c>
      <c r="AU425" s="3"/>
      <c r="AX425">
        <v>0</v>
      </c>
      <c r="AY425" t="s">
        <v>23692</v>
      </c>
      <c r="AZ425" t="s">
        <v>23693</v>
      </c>
      <c r="BA425" s="14">
        <v>1</v>
      </c>
      <c r="BB425">
        <v>0</v>
      </c>
      <c r="CN425">
        <v>0</v>
      </c>
      <c r="CP425">
        <v>0</v>
      </c>
      <c r="CR425">
        <v>424</v>
      </c>
      <c r="CS425">
        <v>27</v>
      </c>
    </row>
    <row r="426" spans="1:97" x14ac:dyDescent="0.25">
      <c r="A426" t="s">
        <v>13617</v>
      </c>
      <c r="B426" t="s">
        <v>13618</v>
      </c>
      <c r="C426" t="s">
        <v>13619</v>
      </c>
      <c r="D426" s="14" t="s">
        <v>13623</v>
      </c>
      <c r="E426" s="14" t="s">
        <v>1460</v>
      </c>
      <c r="AQ426" t="s">
        <v>74</v>
      </c>
      <c r="AU426" s="3"/>
      <c r="AX426">
        <v>0</v>
      </c>
      <c r="AY426" t="s">
        <v>13618</v>
      </c>
      <c r="AZ426" t="s">
        <v>13619</v>
      </c>
      <c r="BA426" s="14">
        <v>1</v>
      </c>
      <c r="BB426" s="14">
        <v>1</v>
      </c>
      <c r="CN426">
        <v>0</v>
      </c>
      <c r="CP426">
        <v>0</v>
      </c>
      <c r="CR426">
        <v>425</v>
      </c>
      <c r="CS426">
        <v>27</v>
      </c>
    </row>
    <row r="427" spans="1:97" x14ac:dyDescent="0.25">
      <c r="A427" t="s">
        <v>12532</v>
      </c>
      <c r="B427" t="s">
        <v>12533</v>
      </c>
      <c r="C427" t="s">
        <v>12534</v>
      </c>
      <c r="D427" s="14" t="s">
        <v>12539</v>
      </c>
      <c r="E427" t="s">
        <v>12535</v>
      </c>
      <c r="AQ427" s="14" t="s">
        <v>486</v>
      </c>
      <c r="AU427" s="3"/>
      <c r="AX427">
        <v>0</v>
      </c>
      <c r="AY427" t="s">
        <v>12533</v>
      </c>
      <c r="AZ427" t="s">
        <v>12534</v>
      </c>
      <c r="BA427" s="14">
        <v>1</v>
      </c>
      <c r="BB427">
        <v>0</v>
      </c>
      <c r="CN427" s="14">
        <v>1</v>
      </c>
      <c r="CP427">
        <v>0</v>
      </c>
      <c r="CR427">
        <v>426</v>
      </c>
      <c r="CS427">
        <v>27</v>
      </c>
    </row>
    <row r="428" spans="1:97" x14ac:dyDescent="0.25">
      <c r="A428" t="s">
        <v>1338</v>
      </c>
      <c r="B428" t="s">
        <v>1339</v>
      </c>
      <c r="C428" t="s">
        <v>1340</v>
      </c>
      <c r="D428" s="14" t="s">
        <v>1344</v>
      </c>
      <c r="E428" s="14" t="s">
        <v>109</v>
      </c>
      <c r="AQ428" s="14" t="s">
        <v>486</v>
      </c>
      <c r="AU428" s="3"/>
      <c r="AX428">
        <v>0</v>
      </c>
      <c r="AY428" t="s">
        <v>1339</v>
      </c>
      <c r="AZ428" t="s">
        <v>1340</v>
      </c>
      <c r="BA428" s="14">
        <v>1</v>
      </c>
      <c r="BB428" s="14">
        <v>1</v>
      </c>
      <c r="CN428" s="14">
        <v>1</v>
      </c>
      <c r="CP428">
        <v>0</v>
      </c>
      <c r="CR428">
        <v>427</v>
      </c>
      <c r="CS428">
        <v>27</v>
      </c>
    </row>
    <row r="429" spans="1:97" x14ac:dyDescent="0.25">
      <c r="A429" t="s">
        <v>26595</v>
      </c>
      <c r="B429" t="s">
        <v>26596</v>
      </c>
      <c r="C429" t="s">
        <v>26597</v>
      </c>
      <c r="D429" s="14" t="s">
        <v>26601</v>
      </c>
      <c r="E429" t="s">
        <v>26540</v>
      </c>
      <c r="AQ429" s="14" t="s">
        <v>379</v>
      </c>
      <c r="AU429" s="3"/>
      <c r="AX429">
        <v>0</v>
      </c>
      <c r="AY429" t="s">
        <v>26596</v>
      </c>
      <c r="AZ429" t="s">
        <v>26597</v>
      </c>
      <c r="BA429" s="14">
        <v>1</v>
      </c>
      <c r="BB429">
        <v>0</v>
      </c>
      <c r="CN429" s="14">
        <v>1</v>
      </c>
      <c r="CP429">
        <v>0</v>
      </c>
      <c r="CR429">
        <v>428</v>
      </c>
      <c r="CS429">
        <v>27</v>
      </c>
    </row>
    <row r="430" spans="1:97" x14ac:dyDescent="0.25">
      <c r="A430" t="s">
        <v>9409</v>
      </c>
      <c r="B430" t="s">
        <v>9410</v>
      </c>
      <c r="C430" t="s">
        <v>9411</v>
      </c>
      <c r="D430" s="14" t="s">
        <v>9415</v>
      </c>
      <c r="E430" s="14" t="s">
        <v>1119</v>
      </c>
      <c r="AQ430" t="s">
        <v>74</v>
      </c>
      <c r="AU430" s="3"/>
      <c r="AX430">
        <v>0</v>
      </c>
      <c r="AY430" t="s">
        <v>9410</v>
      </c>
      <c r="AZ430" t="s">
        <v>9411</v>
      </c>
      <c r="BA430" s="14">
        <v>1</v>
      </c>
      <c r="BB430" s="14">
        <v>1</v>
      </c>
      <c r="CN430">
        <v>0</v>
      </c>
      <c r="CP430">
        <v>0</v>
      </c>
      <c r="CR430">
        <v>429</v>
      </c>
      <c r="CS430">
        <v>27</v>
      </c>
    </row>
    <row r="431" spans="1:97" x14ac:dyDescent="0.25">
      <c r="A431" t="s">
        <v>11927</v>
      </c>
      <c r="B431" t="s">
        <v>11928</v>
      </c>
      <c r="C431" t="s">
        <v>11929</v>
      </c>
      <c r="D431" t="s">
        <v>11933</v>
      </c>
      <c r="E431" t="s">
        <v>1215</v>
      </c>
      <c r="AQ431" s="14" t="s">
        <v>103</v>
      </c>
      <c r="AU431" s="3"/>
      <c r="AX431">
        <v>0</v>
      </c>
      <c r="AY431" t="s">
        <v>11928</v>
      </c>
      <c r="AZ431" t="s">
        <v>11929</v>
      </c>
      <c r="BA431">
        <v>0</v>
      </c>
      <c r="BB431">
        <v>0</v>
      </c>
      <c r="CN431" s="14">
        <v>1</v>
      </c>
      <c r="CP431">
        <v>0</v>
      </c>
      <c r="CR431">
        <v>430</v>
      </c>
      <c r="CS431">
        <v>27</v>
      </c>
    </row>
    <row r="432" spans="1:97" x14ac:dyDescent="0.25">
      <c r="A432" t="s">
        <v>25882</v>
      </c>
      <c r="B432" t="s">
        <v>25883</v>
      </c>
      <c r="C432" t="s">
        <v>25884</v>
      </c>
      <c r="D432" s="14" t="s">
        <v>25888</v>
      </c>
      <c r="E432" t="s">
        <v>25885</v>
      </c>
      <c r="AQ432" t="s">
        <v>74</v>
      </c>
      <c r="AU432" s="3"/>
      <c r="AX432">
        <v>0</v>
      </c>
      <c r="AY432" t="s">
        <v>25883</v>
      </c>
      <c r="AZ432" t="s">
        <v>25884</v>
      </c>
      <c r="BA432" s="14">
        <v>1</v>
      </c>
      <c r="BB432">
        <v>0</v>
      </c>
      <c r="CN432">
        <v>0</v>
      </c>
      <c r="CP432">
        <v>0</v>
      </c>
      <c r="CR432">
        <v>431</v>
      </c>
      <c r="CS432">
        <v>27</v>
      </c>
    </row>
    <row r="433" spans="1:97" x14ac:dyDescent="0.25">
      <c r="A433" t="s">
        <v>10413</v>
      </c>
      <c r="B433" t="s">
        <v>10413</v>
      </c>
      <c r="C433" t="s">
        <v>10414</v>
      </c>
      <c r="D433" s="14" t="s">
        <v>10417</v>
      </c>
      <c r="E433" t="s">
        <v>10415</v>
      </c>
      <c r="AQ433" t="s">
        <v>74</v>
      </c>
      <c r="AU433" s="3"/>
      <c r="AX433">
        <v>0</v>
      </c>
      <c r="AY433" t="s">
        <v>10413</v>
      </c>
      <c r="AZ433" t="s">
        <v>10414</v>
      </c>
      <c r="BA433" s="14">
        <v>1</v>
      </c>
      <c r="BB433">
        <v>0</v>
      </c>
      <c r="CN433">
        <v>0</v>
      </c>
      <c r="CP433">
        <v>0</v>
      </c>
      <c r="CR433">
        <v>432</v>
      </c>
      <c r="CS433">
        <v>27</v>
      </c>
    </row>
    <row r="434" spans="1:97" x14ac:dyDescent="0.25">
      <c r="A434" t="s">
        <v>6223</v>
      </c>
      <c r="B434" t="s">
        <v>6224</v>
      </c>
      <c r="C434" t="s">
        <v>6225</v>
      </c>
      <c r="D434" s="14" t="s">
        <v>6229</v>
      </c>
      <c r="E434" t="s">
        <v>6226</v>
      </c>
      <c r="AQ434" s="14" t="s">
        <v>809</v>
      </c>
      <c r="AU434" s="3"/>
      <c r="AX434">
        <v>0</v>
      </c>
      <c r="AY434" t="s">
        <v>6224</v>
      </c>
      <c r="AZ434" t="s">
        <v>6225</v>
      </c>
      <c r="BA434" s="14">
        <v>1</v>
      </c>
      <c r="BB434">
        <v>0</v>
      </c>
      <c r="CN434" s="14">
        <v>1</v>
      </c>
      <c r="CP434">
        <v>0</v>
      </c>
      <c r="CR434">
        <v>433</v>
      </c>
      <c r="CS434">
        <v>27</v>
      </c>
    </row>
    <row r="435" spans="1:97" x14ac:dyDescent="0.25">
      <c r="A435" t="s">
        <v>13195</v>
      </c>
      <c r="B435" t="s">
        <v>13196</v>
      </c>
      <c r="C435" t="s">
        <v>13197</v>
      </c>
      <c r="D435" s="14" t="s">
        <v>13201</v>
      </c>
      <c r="E435" t="s">
        <v>1676</v>
      </c>
      <c r="AQ435" t="s">
        <v>74</v>
      </c>
      <c r="AU435" s="3"/>
      <c r="AX435">
        <v>0</v>
      </c>
      <c r="AY435" t="s">
        <v>13196</v>
      </c>
      <c r="AZ435" t="s">
        <v>13197</v>
      </c>
      <c r="BA435" s="14">
        <v>1</v>
      </c>
      <c r="BB435">
        <v>0</v>
      </c>
      <c r="CN435">
        <v>0</v>
      </c>
      <c r="CP435">
        <v>0</v>
      </c>
      <c r="CR435">
        <v>434</v>
      </c>
      <c r="CS435">
        <v>26</v>
      </c>
    </row>
    <row r="436" spans="1:97" x14ac:dyDescent="0.25">
      <c r="A436" t="s">
        <v>13790</v>
      </c>
      <c r="B436" t="s">
        <v>13791</v>
      </c>
      <c r="C436" t="s">
        <v>13792</v>
      </c>
      <c r="D436" s="14" t="s">
        <v>13795</v>
      </c>
      <c r="E436" s="14" t="s">
        <v>6299</v>
      </c>
      <c r="AQ436" t="s">
        <v>74</v>
      </c>
      <c r="AU436" s="3"/>
      <c r="AX436">
        <v>0</v>
      </c>
      <c r="AY436" t="s">
        <v>13791</v>
      </c>
      <c r="AZ436" t="s">
        <v>13792</v>
      </c>
      <c r="BA436" s="14">
        <v>1</v>
      </c>
      <c r="BB436" s="14">
        <v>1</v>
      </c>
      <c r="CN436">
        <v>0</v>
      </c>
      <c r="CP436">
        <v>0</v>
      </c>
      <c r="CR436">
        <v>435</v>
      </c>
      <c r="CS436">
        <v>26</v>
      </c>
    </row>
    <row r="437" spans="1:97" x14ac:dyDescent="0.25">
      <c r="A437" t="s">
        <v>22604</v>
      </c>
      <c r="B437" t="s">
        <v>22605</v>
      </c>
      <c r="C437" t="s">
        <v>22606</v>
      </c>
      <c r="D437" s="14" t="s">
        <v>22610</v>
      </c>
      <c r="E437" t="s">
        <v>20858</v>
      </c>
      <c r="AQ437" t="s">
        <v>74</v>
      </c>
      <c r="AU437" s="3"/>
      <c r="AX437">
        <v>0</v>
      </c>
      <c r="AY437" t="s">
        <v>22605</v>
      </c>
      <c r="AZ437" t="s">
        <v>22606</v>
      </c>
      <c r="BA437" s="14">
        <v>1</v>
      </c>
      <c r="BB437">
        <v>0</v>
      </c>
      <c r="CN437">
        <v>0</v>
      </c>
      <c r="CP437">
        <v>0</v>
      </c>
      <c r="CR437">
        <v>436</v>
      </c>
      <c r="CS437">
        <v>26</v>
      </c>
    </row>
    <row r="438" spans="1:97" x14ac:dyDescent="0.25">
      <c r="A438" t="s">
        <v>5834</v>
      </c>
      <c r="B438" t="s">
        <v>5835</v>
      </c>
      <c r="C438" t="s">
        <v>5836</v>
      </c>
      <c r="D438" s="14" t="s">
        <v>5841</v>
      </c>
      <c r="E438" s="14" t="s">
        <v>5837</v>
      </c>
      <c r="AQ438" t="s">
        <v>74</v>
      </c>
      <c r="AU438" s="3"/>
      <c r="AX438">
        <v>0</v>
      </c>
      <c r="AY438" t="s">
        <v>5835</v>
      </c>
      <c r="AZ438" t="s">
        <v>5836</v>
      </c>
      <c r="BA438" s="14">
        <v>1</v>
      </c>
      <c r="BB438" s="14">
        <v>1</v>
      </c>
      <c r="CN438">
        <v>0</v>
      </c>
      <c r="CP438">
        <v>0</v>
      </c>
      <c r="CR438">
        <v>437</v>
      </c>
      <c r="CS438">
        <v>26</v>
      </c>
    </row>
    <row r="439" spans="1:97" x14ac:dyDescent="0.25">
      <c r="A439" t="s">
        <v>1141</v>
      </c>
      <c r="B439" t="s">
        <v>1142</v>
      </c>
      <c r="C439" t="s">
        <v>1143</v>
      </c>
      <c r="D439" s="14" t="s">
        <v>1147</v>
      </c>
      <c r="E439" s="14" t="s">
        <v>212</v>
      </c>
      <c r="AQ439" t="s">
        <v>74</v>
      </c>
      <c r="AU439" s="3"/>
      <c r="AX439">
        <v>0</v>
      </c>
      <c r="AY439" t="s">
        <v>1142</v>
      </c>
      <c r="AZ439" t="s">
        <v>1143</v>
      </c>
      <c r="BA439" s="14">
        <v>1</v>
      </c>
      <c r="BB439" s="14">
        <v>1</v>
      </c>
      <c r="CN439">
        <v>0</v>
      </c>
      <c r="CP439">
        <v>0</v>
      </c>
      <c r="CR439">
        <v>438</v>
      </c>
      <c r="CS439">
        <v>26</v>
      </c>
    </row>
    <row r="440" spans="1:97" x14ac:dyDescent="0.25">
      <c r="A440" t="s">
        <v>5889</v>
      </c>
      <c r="B440" t="s">
        <v>5890</v>
      </c>
      <c r="C440" t="s">
        <v>5891</v>
      </c>
      <c r="D440" s="14" t="s">
        <v>5895</v>
      </c>
      <c r="E440" t="s">
        <v>5787</v>
      </c>
      <c r="AQ440" s="14" t="s">
        <v>809</v>
      </c>
      <c r="AU440" s="3"/>
      <c r="AX440">
        <v>0</v>
      </c>
      <c r="AY440" t="s">
        <v>5890</v>
      </c>
      <c r="AZ440" t="s">
        <v>5891</v>
      </c>
      <c r="BA440" s="14">
        <v>1</v>
      </c>
      <c r="BB440">
        <v>0</v>
      </c>
      <c r="CN440" s="14">
        <v>1</v>
      </c>
      <c r="CP440">
        <v>0</v>
      </c>
      <c r="CR440">
        <v>439</v>
      </c>
      <c r="CS440">
        <v>26</v>
      </c>
    </row>
    <row r="441" spans="1:97" x14ac:dyDescent="0.25">
      <c r="A441" t="s">
        <v>22068</v>
      </c>
      <c r="B441" t="s">
        <v>22069</v>
      </c>
      <c r="C441" t="s">
        <v>22070</v>
      </c>
      <c r="D441" s="14" t="s">
        <v>22075</v>
      </c>
      <c r="E441" t="s">
        <v>22071</v>
      </c>
      <c r="AQ441" t="s">
        <v>74</v>
      </c>
      <c r="AU441" s="3"/>
      <c r="AX441">
        <v>0</v>
      </c>
      <c r="AY441" t="s">
        <v>22069</v>
      </c>
      <c r="AZ441" t="s">
        <v>22070</v>
      </c>
      <c r="BA441" s="14">
        <v>1</v>
      </c>
      <c r="BB441">
        <v>0</v>
      </c>
      <c r="CN441">
        <v>0</v>
      </c>
      <c r="CP441">
        <v>0</v>
      </c>
      <c r="CR441">
        <v>440</v>
      </c>
      <c r="CS441">
        <v>26</v>
      </c>
    </row>
    <row r="442" spans="1:97" x14ac:dyDescent="0.25">
      <c r="A442" t="s">
        <v>24662</v>
      </c>
      <c r="B442" t="s">
        <v>24663</v>
      </c>
      <c r="C442" t="s">
        <v>24664</v>
      </c>
      <c r="D442" s="14" t="s">
        <v>24668</v>
      </c>
      <c r="E442" t="s">
        <v>24329</v>
      </c>
      <c r="AQ442" s="14" t="s">
        <v>486</v>
      </c>
      <c r="AU442" s="3"/>
      <c r="AX442">
        <v>0</v>
      </c>
      <c r="AY442" t="s">
        <v>24663</v>
      </c>
      <c r="AZ442" t="s">
        <v>24664</v>
      </c>
      <c r="BA442" s="14">
        <v>1</v>
      </c>
      <c r="BB442">
        <v>0</v>
      </c>
      <c r="CN442" s="14">
        <v>1</v>
      </c>
      <c r="CP442">
        <v>0</v>
      </c>
      <c r="CR442">
        <v>441</v>
      </c>
      <c r="CS442">
        <v>26</v>
      </c>
    </row>
    <row r="443" spans="1:97" x14ac:dyDescent="0.25">
      <c r="A443" t="s">
        <v>11837</v>
      </c>
      <c r="B443" t="s">
        <v>11838</v>
      </c>
      <c r="C443" t="s">
        <v>11839</v>
      </c>
      <c r="D443" t="s">
        <v>11844</v>
      </c>
      <c r="E443" t="s">
        <v>11840</v>
      </c>
      <c r="AQ443" t="s">
        <v>74</v>
      </c>
      <c r="AU443" s="3"/>
      <c r="AX443">
        <v>0</v>
      </c>
      <c r="AY443" t="s">
        <v>11838</v>
      </c>
      <c r="AZ443" t="s">
        <v>11839</v>
      </c>
      <c r="BA443">
        <v>0</v>
      </c>
      <c r="BB443">
        <v>0</v>
      </c>
      <c r="CN443">
        <v>0</v>
      </c>
      <c r="CP443">
        <v>0</v>
      </c>
      <c r="CR443">
        <v>442</v>
      </c>
      <c r="CS443">
        <v>26</v>
      </c>
    </row>
    <row r="444" spans="1:97" x14ac:dyDescent="0.25">
      <c r="A444" t="s">
        <v>23565</v>
      </c>
      <c r="B444" t="s">
        <v>23566</v>
      </c>
      <c r="C444" t="s">
        <v>23567</v>
      </c>
      <c r="D444" s="14" t="s">
        <v>23571</v>
      </c>
      <c r="E444" s="14" t="s">
        <v>5837</v>
      </c>
      <c r="AQ444" t="s">
        <v>74</v>
      </c>
      <c r="AU444" s="3"/>
      <c r="AX444">
        <v>0</v>
      </c>
      <c r="AY444" t="s">
        <v>23566</v>
      </c>
      <c r="AZ444" t="s">
        <v>23567</v>
      </c>
      <c r="BA444" s="14">
        <v>1</v>
      </c>
      <c r="BB444" s="14">
        <v>1</v>
      </c>
      <c r="CN444">
        <v>0</v>
      </c>
      <c r="CP444">
        <v>0</v>
      </c>
      <c r="CR444">
        <v>443</v>
      </c>
      <c r="CS444">
        <v>26</v>
      </c>
    </row>
    <row r="445" spans="1:97" x14ac:dyDescent="0.25">
      <c r="A445" t="s">
        <v>3964</v>
      </c>
      <c r="B445" t="s">
        <v>3965</v>
      </c>
      <c r="C445" t="s">
        <v>3966</v>
      </c>
      <c r="D445" t="s">
        <v>3970</v>
      </c>
      <c r="E445" s="14" t="s">
        <v>237</v>
      </c>
      <c r="AQ445" s="14" t="s">
        <v>936</v>
      </c>
      <c r="AU445" s="3"/>
      <c r="AX445">
        <v>0</v>
      </c>
      <c r="AY445" t="s">
        <v>3965</v>
      </c>
      <c r="AZ445" t="s">
        <v>3966</v>
      </c>
      <c r="BA445">
        <v>0</v>
      </c>
      <c r="BB445" s="14">
        <v>1</v>
      </c>
      <c r="CN445" s="14">
        <v>1</v>
      </c>
      <c r="CP445">
        <v>0</v>
      </c>
      <c r="CR445">
        <v>444</v>
      </c>
      <c r="CS445">
        <v>26</v>
      </c>
    </row>
    <row r="446" spans="1:97" x14ac:dyDescent="0.25">
      <c r="A446" t="s">
        <v>18817</v>
      </c>
      <c r="B446" t="s">
        <v>18818</v>
      </c>
      <c r="C446" t="s">
        <v>18819</v>
      </c>
      <c r="D446" t="s">
        <v>18823</v>
      </c>
      <c r="E446" t="s">
        <v>6909</v>
      </c>
      <c r="AQ446" t="s">
        <v>74</v>
      </c>
      <c r="AU446" s="3"/>
      <c r="AX446">
        <v>0</v>
      </c>
      <c r="AY446" t="s">
        <v>18818</v>
      </c>
      <c r="AZ446" t="s">
        <v>18819</v>
      </c>
      <c r="BA446">
        <v>0</v>
      </c>
      <c r="BB446">
        <v>0</v>
      </c>
      <c r="CN446">
        <v>0</v>
      </c>
      <c r="CP446">
        <v>0</v>
      </c>
      <c r="CR446">
        <v>445</v>
      </c>
      <c r="CS446">
        <v>26</v>
      </c>
    </row>
    <row r="447" spans="1:97" x14ac:dyDescent="0.25">
      <c r="A447" t="s">
        <v>16533</v>
      </c>
      <c r="B447" t="s">
        <v>16534</v>
      </c>
      <c r="C447" t="s">
        <v>16535</v>
      </c>
      <c r="D447" s="14" t="s">
        <v>16538</v>
      </c>
      <c r="E447" t="s">
        <v>13174</v>
      </c>
      <c r="AQ447" t="s">
        <v>74</v>
      </c>
      <c r="AU447" s="3"/>
      <c r="AX447">
        <v>0</v>
      </c>
      <c r="AY447" t="s">
        <v>16534</v>
      </c>
      <c r="AZ447" t="s">
        <v>16535</v>
      </c>
      <c r="BA447" s="14">
        <v>1</v>
      </c>
      <c r="BB447">
        <v>0</v>
      </c>
      <c r="CN447">
        <v>0</v>
      </c>
      <c r="CP447">
        <v>0</v>
      </c>
      <c r="CR447">
        <v>446</v>
      </c>
      <c r="CS447">
        <v>26</v>
      </c>
    </row>
    <row r="448" spans="1:97" x14ac:dyDescent="0.25">
      <c r="A448" t="s">
        <v>11628</v>
      </c>
      <c r="B448" t="s">
        <v>11629</v>
      </c>
      <c r="C448" t="s">
        <v>11630</v>
      </c>
      <c r="D448" s="14" t="s">
        <v>11634</v>
      </c>
      <c r="E448" t="s">
        <v>2183</v>
      </c>
      <c r="AQ448" t="s">
        <v>74</v>
      </c>
      <c r="AU448" s="3"/>
      <c r="AX448">
        <v>0</v>
      </c>
      <c r="AY448" t="s">
        <v>11629</v>
      </c>
      <c r="AZ448" t="s">
        <v>11630</v>
      </c>
      <c r="BA448" s="14">
        <v>1</v>
      </c>
      <c r="BB448">
        <v>0</v>
      </c>
      <c r="CN448">
        <v>0</v>
      </c>
      <c r="CP448">
        <v>0</v>
      </c>
      <c r="CR448">
        <v>447</v>
      </c>
      <c r="CS448">
        <v>26</v>
      </c>
    </row>
    <row r="449" spans="1:97" x14ac:dyDescent="0.25">
      <c r="A449" t="s">
        <v>2180</v>
      </c>
      <c r="B449" t="s">
        <v>2181</v>
      </c>
      <c r="C449" t="s">
        <v>2182</v>
      </c>
      <c r="D449" s="14" t="s">
        <v>2187</v>
      </c>
      <c r="E449" t="s">
        <v>2183</v>
      </c>
      <c r="AQ449" t="s">
        <v>74</v>
      </c>
      <c r="AU449" s="3"/>
      <c r="AX449">
        <v>0</v>
      </c>
      <c r="AY449" t="s">
        <v>2181</v>
      </c>
      <c r="AZ449" t="s">
        <v>2182</v>
      </c>
      <c r="BA449" s="14">
        <v>1</v>
      </c>
      <c r="BB449">
        <v>0</v>
      </c>
      <c r="CN449">
        <v>0</v>
      </c>
      <c r="CP449">
        <v>0</v>
      </c>
      <c r="CR449">
        <v>448</v>
      </c>
      <c r="CS449">
        <v>26</v>
      </c>
    </row>
    <row r="450" spans="1:97" x14ac:dyDescent="0.25">
      <c r="A450" t="s">
        <v>5934</v>
      </c>
      <c r="B450" t="s">
        <v>5935</v>
      </c>
      <c r="C450" t="s">
        <v>5936</v>
      </c>
      <c r="D450" s="14" t="s">
        <v>5940</v>
      </c>
      <c r="E450" s="14" t="s">
        <v>109</v>
      </c>
      <c r="AQ450" t="s">
        <v>74</v>
      </c>
      <c r="AU450" s="3"/>
      <c r="AX450">
        <v>0</v>
      </c>
      <c r="AY450" t="s">
        <v>5935</v>
      </c>
      <c r="AZ450" t="s">
        <v>5936</v>
      </c>
      <c r="BA450" s="14">
        <v>1</v>
      </c>
      <c r="BB450" s="14">
        <v>1</v>
      </c>
      <c r="CN450">
        <v>0</v>
      </c>
      <c r="CP450">
        <v>0</v>
      </c>
      <c r="CR450">
        <v>449</v>
      </c>
      <c r="CS450">
        <v>26</v>
      </c>
    </row>
    <row r="451" spans="1:97" x14ac:dyDescent="0.25">
      <c r="A451" t="s">
        <v>19648</v>
      </c>
      <c r="B451" t="s">
        <v>19649</v>
      </c>
      <c r="C451" t="s">
        <v>19650</v>
      </c>
      <c r="D451" t="s">
        <v>19654</v>
      </c>
      <c r="E451" t="s">
        <v>11525</v>
      </c>
      <c r="AQ451" t="s">
        <v>74</v>
      </c>
      <c r="AU451" s="3"/>
      <c r="AX451">
        <v>0</v>
      </c>
      <c r="AY451" t="s">
        <v>19649</v>
      </c>
      <c r="AZ451" t="s">
        <v>19650</v>
      </c>
      <c r="BA451">
        <v>0</v>
      </c>
      <c r="BB451">
        <v>0</v>
      </c>
      <c r="CN451">
        <v>0</v>
      </c>
      <c r="CP451">
        <v>0</v>
      </c>
      <c r="CR451">
        <v>450</v>
      </c>
      <c r="CS451">
        <v>26</v>
      </c>
    </row>
    <row r="452" spans="1:97" x14ac:dyDescent="0.25">
      <c r="A452" t="s">
        <v>15962</v>
      </c>
      <c r="B452" t="s">
        <v>15963</v>
      </c>
      <c r="C452" t="s">
        <v>15964</v>
      </c>
      <c r="D452" s="14" t="s">
        <v>15968</v>
      </c>
      <c r="E452" s="14" t="s">
        <v>2927</v>
      </c>
      <c r="AQ452" s="14" t="s">
        <v>12155</v>
      </c>
      <c r="AU452" s="3"/>
      <c r="AX452">
        <v>0</v>
      </c>
      <c r="AY452" t="s">
        <v>15963</v>
      </c>
      <c r="AZ452" t="s">
        <v>15964</v>
      </c>
      <c r="BA452" s="14">
        <v>1</v>
      </c>
      <c r="BB452" s="14">
        <v>1</v>
      </c>
      <c r="CN452" s="14">
        <v>1</v>
      </c>
      <c r="CP452">
        <v>0</v>
      </c>
      <c r="CR452">
        <v>451</v>
      </c>
      <c r="CS452">
        <v>26</v>
      </c>
    </row>
    <row r="453" spans="1:97" x14ac:dyDescent="0.25">
      <c r="A453" t="s">
        <v>22761</v>
      </c>
      <c r="B453" t="s">
        <v>22762</v>
      </c>
      <c r="C453" t="s">
        <v>22763</v>
      </c>
      <c r="D453" s="14" t="s">
        <v>22766</v>
      </c>
      <c r="E453" t="s">
        <v>9709</v>
      </c>
      <c r="AQ453" s="14" t="s">
        <v>22777</v>
      </c>
      <c r="AU453" s="3"/>
      <c r="AX453">
        <v>0</v>
      </c>
      <c r="AY453" t="s">
        <v>22762</v>
      </c>
      <c r="AZ453" t="s">
        <v>22763</v>
      </c>
      <c r="BA453" s="14">
        <v>1</v>
      </c>
      <c r="BB453">
        <v>0</v>
      </c>
      <c r="CN453" s="14">
        <v>1</v>
      </c>
      <c r="CP453">
        <v>0</v>
      </c>
      <c r="CR453">
        <v>452</v>
      </c>
      <c r="CS453">
        <v>26</v>
      </c>
    </row>
    <row r="454" spans="1:97" x14ac:dyDescent="0.25">
      <c r="A454" t="s">
        <v>24039</v>
      </c>
      <c r="B454" t="s">
        <v>24040</v>
      </c>
      <c r="C454" t="s">
        <v>24041</v>
      </c>
      <c r="D454" s="14" t="s">
        <v>24045</v>
      </c>
      <c r="E454" s="14" t="s">
        <v>361</v>
      </c>
      <c r="AQ454" s="14" t="s">
        <v>24053</v>
      </c>
      <c r="AU454" s="3"/>
      <c r="AX454">
        <v>0</v>
      </c>
      <c r="AY454" t="s">
        <v>24040</v>
      </c>
      <c r="AZ454" t="s">
        <v>24041</v>
      </c>
      <c r="BA454" s="14">
        <v>1</v>
      </c>
      <c r="BB454" s="14">
        <v>1</v>
      </c>
      <c r="CN454" s="14">
        <v>1</v>
      </c>
      <c r="CP454">
        <v>0</v>
      </c>
      <c r="CR454">
        <v>453</v>
      </c>
      <c r="CS454">
        <v>26</v>
      </c>
    </row>
    <row r="455" spans="1:97" x14ac:dyDescent="0.25">
      <c r="A455" t="s">
        <v>23156</v>
      </c>
      <c r="B455" t="s">
        <v>23157</v>
      </c>
      <c r="C455" t="s">
        <v>23158</v>
      </c>
      <c r="D455" s="14" t="s">
        <v>23162</v>
      </c>
      <c r="E455" s="14" t="s">
        <v>212</v>
      </c>
      <c r="AQ455" t="s">
        <v>74</v>
      </c>
      <c r="AU455" s="3"/>
      <c r="AX455">
        <v>0</v>
      </c>
      <c r="AY455" t="s">
        <v>23157</v>
      </c>
      <c r="AZ455" t="s">
        <v>23158</v>
      </c>
      <c r="BA455" s="14">
        <v>1</v>
      </c>
      <c r="BB455" s="14">
        <v>1</v>
      </c>
      <c r="CN455">
        <v>0</v>
      </c>
      <c r="CP455">
        <v>0</v>
      </c>
      <c r="CR455">
        <v>454</v>
      </c>
      <c r="CS455">
        <v>26</v>
      </c>
    </row>
    <row r="456" spans="1:97" x14ac:dyDescent="0.25">
      <c r="A456" t="s">
        <v>17763</v>
      </c>
      <c r="B456" t="s">
        <v>17764</v>
      </c>
      <c r="C456" t="s">
        <v>17765</v>
      </c>
      <c r="D456" s="14" t="s">
        <v>17769</v>
      </c>
      <c r="E456" s="14" t="s">
        <v>837</v>
      </c>
      <c r="AQ456" t="s">
        <v>74</v>
      </c>
      <c r="AU456" s="3"/>
      <c r="AX456">
        <v>0</v>
      </c>
      <c r="AY456" t="s">
        <v>17764</v>
      </c>
      <c r="AZ456" t="s">
        <v>17765</v>
      </c>
      <c r="BA456" s="14">
        <v>1</v>
      </c>
      <c r="BB456" s="14">
        <v>1</v>
      </c>
      <c r="CN456">
        <v>0</v>
      </c>
      <c r="CP456">
        <v>0</v>
      </c>
      <c r="CR456">
        <v>455</v>
      </c>
      <c r="CS456">
        <v>25</v>
      </c>
    </row>
    <row r="457" spans="1:97" x14ac:dyDescent="0.25">
      <c r="A457" t="s">
        <v>23772</v>
      </c>
      <c r="B457" t="s">
        <v>23773</v>
      </c>
      <c r="C457" t="s">
        <v>23774</v>
      </c>
      <c r="D457" s="14" t="s">
        <v>23778</v>
      </c>
      <c r="E457" t="s">
        <v>2573</v>
      </c>
      <c r="AQ457" t="s">
        <v>74</v>
      </c>
      <c r="AU457" s="3"/>
      <c r="AX457">
        <v>0</v>
      </c>
      <c r="AY457" t="s">
        <v>23773</v>
      </c>
      <c r="AZ457" t="s">
        <v>23774</v>
      </c>
      <c r="BA457" s="14">
        <v>1</v>
      </c>
      <c r="BB457">
        <v>0</v>
      </c>
      <c r="CN457">
        <v>0</v>
      </c>
      <c r="CP457">
        <v>0</v>
      </c>
      <c r="CR457">
        <v>456</v>
      </c>
      <c r="CS457">
        <v>25</v>
      </c>
    </row>
    <row r="458" spans="1:97" x14ac:dyDescent="0.25">
      <c r="A458" t="s">
        <v>19855</v>
      </c>
      <c r="B458" t="s">
        <v>19856</v>
      </c>
      <c r="C458" t="s">
        <v>19857</v>
      </c>
      <c r="D458" s="14" t="s">
        <v>19861</v>
      </c>
      <c r="E458" s="14" t="s">
        <v>837</v>
      </c>
      <c r="AQ458" t="s">
        <v>74</v>
      </c>
      <c r="AU458" s="3"/>
      <c r="AX458">
        <v>0</v>
      </c>
      <c r="AY458" t="s">
        <v>19856</v>
      </c>
      <c r="AZ458" t="s">
        <v>19857</v>
      </c>
      <c r="BA458" s="14">
        <v>1</v>
      </c>
      <c r="BB458" s="14">
        <v>1</v>
      </c>
      <c r="CN458">
        <v>0</v>
      </c>
      <c r="CP458">
        <v>0</v>
      </c>
      <c r="CR458">
        <v>457</v>
      </c>
      <c r="CS458">
        <v>25</v>
      </c>
    </row>
    <row r="459" spans="1:97" x14ac:dyDescent="0.25">
      <c r="A459" t="s">
        <v>23339</v>
      </c>
      <c r="B459" t="s">
        <v>23340</v>
      </c>
      <c r="C459" t="s">
        <v>23341</v>
      </c>
      <c r="D459" s="14" t="s">
        <v>23345</v>
      </c>
      <c r="E459" s="14" t="s">
        <v>285</v>
      </c>
      <c r="AQ459" s="14" t="s">
        <v>103</v>
      </c>
      <c r="AU459" s="3"/>
      <c r="AX459">
        <v>0</v>
      </c>
      <c r="AY459" t="s">
        <v>23340</v>
      </c>
      <c r="AZ459" t="s">
        <v>23341</v>
      </c>
      <c r="BA459" s="14">
        <v>1</v>
      </c>
      <c r="BB459" s="14">
        <v>1</v>
      </c>
      <c r="CN459" s="14">
        <v>1</v>
      </c>
      <c r="CP459">
        <v>0</v>
      </c>
      <c r="CR459">
        <v>458</v>
      </c>
      <c r="CS459">
        <v>25</v>
      </c>
    </row>
    <row r="460" spans="1:97" x14ac:dyDescent="0.25">
      <c r="A460" t="s">
        <v>13366</v>
      </c>
      <c r="B460" t="s">
        <v>13366</v>
      </c>
      <c r="C460" t="s">
        <v>13367</v>
      </c>
      <c r="D460" s="14" t="s">
        <v>13370</v>
      </c>
      <c r="E460" t="s">
        <v>6626</v>
      </c>
      <c r="AQ460" t="s">
        <v>74</v>
      </c>
      <c r="AU460" s="3"/>
      <c r="AX460">
        <v>0</v>
      </c>
      <c r="AY460" t="s">
        <v>13366</v>
      </c>
      <c r="AZ460" t="s">
        <v>13367</v>
      </c>
      <c r="BA460" s="14">
        <v>1</v>
      </c>
      <c r="BB460">
        <v>0</v>
      </c>
      <c r="CN460">
        <v>0</v>
      </c>
      <c r="CP460">
        <v>0</v>
      </c>
      <c r="CR460">
        <v>459</v>
      </c>
      <c r="CS460">
        <v>25</v>
      </c>
    </row>
    <row r="461" spans="1:97" x14ac:dyDescent="0.25">
      <c r="A461" t="s">
        <v>6544</v>
      </c>
      <c r="B461" t="s">
        <v>6545</v>
      </c>
      <c r="C461" t="s">
        <v>6546</v>
      </c>
      <c r="D461" s="14" t="s">
        <v>6549</v>
      </c>
      <c r="E461" t="s">
        <v>4199</v>
      </c>
      <c r="AQ461" t="s">
        <v>74</v>
      </c>
      <c r="AU461" s="3"/>
      <c r="AX461">
        <v>0</v>
      </c>
      <c r="AY461" t="s">
        <v>6545</v>
      </c>
      <c r="AZ461" t="s">
        <v>6546</v>
      </c>
      <c r="BA461" s="14">
        <v>1</v>
      </c>
      <c r="BB461">
        <v>0</v>
      </c>
      <c r="CN461">
        <v>0</v>
      </c>
      <c r="CP461">
        <v>0</v>
      </c>
      <c r="CR461">
        <v>460</v>
      </c>
      <c r="CS461">
        <v>25</v>
      </c>
    </row>
    <row r="462" spans="1:97" x14ac:dyDescent="0.25">
      <c r="A462" t="s">
        <v>15690</v>
      </c>
      <c r="B462" t="s">
        <v>15691</v>
      </c>
      <c r="C462" t="s">
        <v>15692</v>
      </c>
      <c r="D462" s="14" t="s">
        <v>15695</v>
      </c>
      <c r="E462" t="s">
        <v>12359</v>
      </c>
      <c r="AQ462" t="s">
        <v>74</v>
      </c>
      <c r="AU462" s="3"/>
      <c r="AX462">
        <v>0</v>
      </c>
      <c r="AY462" t="s">
        <v>15691</v>
      </c>
      <c r="AZ462" t="s">
        <v>15692</v>
      </c>
      <c r="BA462" s="14">
        <v>1</v>
      </c>
      <c r="BB462">
        <v>0</v>
      </c>
      <c r="CN462">
        <v>0</v>
      </c>
      <c r="CP462">
        <v>0</v>
      </c>
      <c r="CR462">
        <v>461</v>
      </c>
      <c r="CS462">
        <v>25</v>
      </c>
    </row>
    <row r="463" spans="1:97" x14ac:dyDescent="0.25">
      <c r="A463" t="s">
        <v>8255</v>
      </c>
      <c r="B463" t="s">
        <v>8256</v>
      </c>
      <c r="C463" t="s">
        <v>8257</v>
      </c>
      <c r="D463" s="14" t="s">
        <v>8261</v>
      </c>
      <c r="E463" t="s">
        <v>6604</v>
      </c>
      <c r="AQ463" t="s">
        <v>74</v>
      </c>
      <c r="AU463" s="3"/>
      <c r="AX463">
        <v>0</v>
      </c>
      <c r="AY463" t="s">
        <v>8256</v>
      </c>
      <c r="AZ463" t="s">
        <v>8257</v>
      </c>
      <c r="BA463" s="14">
        <v>1</v>
      </c>
      <c r="BB463">
        <v>0</v>
      </c>
      <c r="CN463">
        <v>0</v>
      </c>
      <c r="CP463">
        <v>0</v>
      </c>
      <c r="CR463">
        <v>462</v>
      </c>
      <c r="CS463">
        <v>25</v>
      </c>
    </row>
    <row r="464" spans="1:97" x14ac:dyDescent="0.25">
      <c r="A464" t="s">
        <v>14431</v>
      </c>
      <c r="B464" t="s">
        <v>14432</v>
      </c>
      <c r="C464" t="s">
        <v>14433</v>
      </c>
      <c r="D464" s="14" t="s">
        <v>14438</v>
      </c>
      <c r="E464" t="s">
        <v>14434</v>
      </c>
      <c r="AQ464" s="14" t="s">
        <v>486</v>
      </c>
      <c r="AU464" s="3"/>
      <c r="AX464">
        <v>0</v>
      </c>
      <c r="AY464" t="s">
        <v>14432</v>
      </c>
      <c r="AZ464" t="s">
        <v>14433</v>
      </c>
      <c r="BA464" s="14">
        <v>1</v>
      </c>
      <c r="BB464">
        <v>0</v>
      </c>
      <c r="CN464" s="14">
        <v>1</v>
      </c>
      <c r="CP464">
        <v>0</v>
      </c>
      <c r="CR464">
        <v>463</v>
      </c>
      <c r="CS464">
        <v>25</v>
      </c>
    </row>
    <row r="465" spans="1:97" x14ac:dyDescent="0.25">
      <c r="A465" t="s">
        <v>21932</v>
      </c>
      <c r="B465" t="s">
        <v>21933</v>
      </c>
      <c r="C465" t="s">
        <v>21934</v>
      </c>
      <c r="D465" s="14" t="s">
        <v>21938</v>
      </c>
      <c r="E465" t="s">
        <v>16718</v>
      </c>
      <c r="AQ465" t="s">
        <v>74</v>
      </c>
      <c r="AU465" s="3"/>
      <c r="AX465">
        <v>0</v>
      </c>
      <c r="AY465" t="s">
        <v>21933</v>
      </c>
      <c r="AZ465" t="s">
        <v>21934</v>
      </c>
      <c r="BA465" s="14">
        <v>1</v>
      </c>
      <c r="BB465">
        <v>0</v>
      </c>
      <c r="CN465">
        <v>0</v>
      </c>
      <c r="CP465">
        <v>0</v>
      </c>
      <c r="CR465">
        <v>464</v>
      </c>
      <c r="CS465">
        <v>25</v>
      </c>
    </row>
    <row r="466" spans="1:97" x14ac:dyDescent="0.25">
      <c r="A466" t="s">
        <v>14996</v>
      </c>
      <c r="B466" t="s">
        <v>14997</v>
      </c>
      <c r="C466" t="s">
        <v>14998</v>
      </c>
      <c r="D466" s="14" t="s">
        <v>15002</v>
      </c>
      <c r="E466" t="s">
        <v>6466</v>
      </c>
      <c r="AQ466" s="14" t="s">
        <v>103</v>
      </c>
      <c r="AU466" s="3"/>
      <c r="AX466">
        <v>0</v>
      </c>
      <c r="AY466" t="s">
        <v>14997</v>
      </c>
      <c r="AZ466" t="s">
        <v>14998</v>
      </c>
      <c r="BA466" s="14">
        <v>1</v>
      </c>
      <c r="BB466">
        <v>0</v>
      </c>
      <c r="CN466" s="14">
        <v>1</v>
      </c>
      <c r="CP466">
        <v>0</v>
      </c>
      <c r="CR466">
        <v>465</v>
      </c>
      <c r="CS466">
        <v>25</v>
      </c>
    </row>
    <row r="467" spans="1:97" x14ac:dyDescent="0.25">
      <c r="A467" t="s">
        <v>22840</v>
      </c>
      <c r="B467" t="s">
        <v>22841</v>
      </c>
      <c r="C467" t="s">
        <v>22842</v>
      </c>
      <c r="D467" s="14" t="s">
        <v>22847</v>
      </c>
      <c r="E467" t="s">
        <v>22843</v>
      </c>
      <c r="AQ467" s="14" t="s">
        <v>1578</v>
      </c>
      <c r="AU467" s="3"/>
      <c r="AX467">
        <v>0</v>
      </c>
      <c r="AY467" t="s">
        <v>22841</v>
      </c>
      <c r="AZ467" t="s">
        <v>22842</v>
      </c>
      <c r="BA467" s="14">
        <v>1</v>
      </c>
      <c r="BB467">
        <v>0</v>
      </c>
      <c r="CN467" s="14">
        <v>1</v>
      </c>
      <c r="CP467">
        <v>0</v>
      </c>
      <c r="CR467">
        <v>466</v>
      </c>
      <c r="CS467">
        <v>25</v>
      </c>
    </row>
    <row r="468" spans="1:97" x14ac:dyDescent="0.25">
      <c r="A468" t="s">
        <v>6065</v>
      </c>
      <c r="B468" t="s">
        <v>6066</v>
      </c>
      <c r="C468" t="s">
        <v>6067</v>
      </c>
      <c r="D468" t="s">
        <v>6071</v>
      </c>
      <c r="E468" s="14" t="s">
        <v>237</v>
      </c>
      <c r="AQ468" t="s">
        <v>74</v>
      </c>
      <c r="AU468" s="3"/>
      <c r="AX468">
        <v>0</v>
      </c>
      <c r="AY468" t="s">
        <v>6066</v>
      </c>
      <c r="AZ468" t="s">
        <v>6067</v>
      </c>
      <c r="BA468">
        <v>0</v>
      </c>
      <c r="BB468" s="14">
        <v>1</v>
      </c>
      <c r="CN468">
        <v>0</v>
      </c>
      <c r="CP468">
        <v>0</v>
      </c>
      <c r="CR468">
        <v>467</v>
      </c>
      <c r="CS468">
        <v>25</v>
      </c>
    </row>
    <row r="469" spans="1:97" x14ac:dyDescent="0.25">
      <c r="A469" t="s">
        <v>9094</v>
      </c>
      <c r="B469" t="s">
        <v>9095</v>
      </c>
      <c r="C469" t="s">
        <v>9096</v>
      </c>
      <c r="D469" s="14" t="s">
        <v>9100</v>
      </c>
      <c r="E469" t="s">
        <v>3773</v>
      </c>
      <c r="AQ469" s="14" t="s">
        <v>809</v>
      </c>
      <c r="AU469" s="3"/>
      <c r="AX469">
        <v>0</v>
      </c>
      <c r="AY469" t="s">
        <v>9095</v>
      </c>
      <c r="AZ469" t="s">
        <v>9096</v>
      </c>
      <c r="BA469" s="14">
        <v>1</v>
      </c>
      <c r="BB469">
        <v>0</v>
      </c>
      <c r="CN469" s="14">
        <v>1</v>
      </c>
      <c r="CP469">
        <v>0</v>
      </c>
      <c r="CR469">
        <v>468</v>
      </c>
      <c r="CS469">
        <v>25</v>
      </c>
    </row>
    <row r="470" spans="1:97" x14ac:dyDescent="0.25">
      <c r="A470" t="s">
        <v>9354</v>
      </c>
      <c r="B470" t="s">
        <v>9355</v>
      </c>
      <c r="C470" t="s">
        <v>9356</v>
      </c>
      <c r="D470" s="14" t="s">
        <v>9360</v>
      </c>
      <c r="E470" s="14" t="s">
        <v>361</v>
      </c>
      <c r="AQ470" s="14" t="s">
        <v>379</v>
      </c>
      <c r="AU470" s="3"/>
      <c r="AX470">
        <v>0</v>
      </c>
      <c r="AY470" t="s">
        <v>9355</v>
      </c>
      <c r="AZ470" t="s">
        <v>9356</v>
      </c>
      <c r="BA470" s="14">
        <v>1</v>
      </c>
      <c r="BB470" s="14">
        <v>1</v>
      </c>
      <c r="CN470" s="14">
        <v>1</v>
      </c>
      <c r="CP470">
        <v>0</v>
      </c>
      <c r="CR470">
        <v>469</v>
      </c>
      <c r="CS470">
        <v>25</v>
      </c>
    </row>
    <row r="471" spans="1:97" x14ac:dyDescent="0.25">
      <c r="A471" t="s">
        <v>17650</v>
      </c>
      <c r="B471" t="s">
        <v>17651</v>
      </c>
      <c r="C471" t="s">
        <v>17652</v>
      </c>
      <c r="D471" s="14" t="s">
        <v>17656</v>
      </c>
      <c r="E471" t="s">
        <v>16122</v>
      </c>
      <c r="AQ471" s="14" t="s">
        <v>1480</v>
      </c>
      <c r="AU471" s="3"/>
      <c r="AX471">
        <v>0</v>
      </c>
      <c r="AY471" t="s">
        <v>17651</v>
      </c>
      <c r="AZ471" t="s">
        <v>17652</v>
      </c>
      <c r="BA471" s="14">
        <v>1</v>
      </c>
      <c r="BB471">
        <v>0</v>
      </c>
      <c r="CN471" s="14">
        <v>1</v>
      </c>
      <c r="CP471">
        <v>0</v>
      </c>
      <c r="CR471">
        <v>470</v>
      </c>
      <c r="CS471">
        <v>24</v>
      </c>
    </row>
    <row r="472" spans="1:97" x14ac:dyDescent="0.25">
      <c r="A472" t="s">
        <v>18017</v>
      </c>
      <c r="B472" t="s">
        <v>18017</v>
      </c>
      <c r="C472" t="s">
        <v>18018</v>
      </c>
      <c r="D472" t="s">
        <v>18021</v>
      </c>
      <c r="E472" t="s">
        <v>12359</v>
      </c>
      <c r="AQ472" t="s">
        <v>74</v>
      </c>
      <c r="AU472" s="3"/>
      <c r="AX472">
        <v>0</v>
      </c>
      <c r="AY472" t="s">
        <v>18017</v>
      </c>
      <c r="AZ472" t="s">
        <v>18018</v>
      </c>
      <c r="BA472">
        <v>0</v>
      </c>
      <c r="BB472">
        <v>0</v>
      </c>
      <c r="CN472">
        <v>0</v>
      </c>
      <c r="CP472">
        <v>0</v>
      </c>
      <c r="CR472">
        <v>471</v>
      </c>
      <c r="CS472">
        <v>24</v>
      </c>
    </row>
    <row r="473" spans="1:97" x14ac:dyDescent="0.25">
      <c r="A473" t="s">
        <v>26655</v>
      </c>
      <c r="B473" t="s">
        <v>26656</v>
      </c>
      <c r="C473" t="s">
        <v>26657</v>
      </c>
      <c r="D473" s="14" t="s">
        <v>26660</v>
      </c>
      <c r="E473" t="s">
        <v>5753</v>
      </c>
      <c r="AQ473" t="s">
        <v>74</v>
      </c>
      <c r="AU473" s="3"/>
      <c r="AX473">
        <v>0</v>
      </c>
      <c r="AY473" t="s">
        <v>26656</v>
      </c>
      <c r="AZ473" t="s">
        <v>26657</v>
      </c>
      <c r="BA473" s="14">
        <v>1</v>
      </c>
      <c r="BB473">
        <v>0</v>
      </c>
      <c r="CN473">
        <v>0</v>
      </c>
      <c r="CP473">
        <v>0</v>
      </c>
      <c r="CR473">
        <v>472</v>
      </c>
      <c r="CS473">
        <v>24</v>
      </c>
    </row>
    <row r="474" spans="1:97" x14ac:dyDescent="0.25">
      <c r="A474" t="s">
        <v>9974</v>
      </c>
      <c r="B474" t="s">
        <v>9975</v>
      </c>
      <c r="C474" t="s">
        <v>9976</v>
      </c>
      <c r="D474" s="14" t="s">
        <v>9981</v>
      </c>
      <c r="E474" t="s">
        <v>9977</v>
      </c>
      <c r="AQ474" t="s">
        <v>74</v>
      </c>
      <c r="AU474" s="3"/>
      <c r="AX474">
        <v>0</v>
      </c>
      <c r="AY474" t="s">
        <v>9975</v>
      </c>
      <c r="AZ474" t="s">
        <v>9976</v>
      </c>
      <c r="BA474" s="14">
        <v>1</v>
      </c>
      <c r="BB474">
        <v>0</v>
      </c>
      <c r="CN474">
        <v>0</v>
      </c>
      <c r="CP474">
        <v>0</v>
      </c>
      <c r="CR474">
        <v>473</v>
      </c>
      <c r="CS474">
        <v>24</v>
      </c>
    </row>
    <row r="475" spans="1:97" x14ac:dyDescent="0.25">
      <c r="A475" t="s">
        <v>5816</v>
      </c>
      <c r="B475" t="s">
        <v>5817</v>
      </c>
      <c r="C475" t="s">
        <v>5818</v>
      </c>
      <c r="D475" s="14" t="s">
        <v>5823</v>
      </c>
      <c r="E475" t="s">
        <v>5819</v>
      </c>
      <c r="AQ475" t="s">
        <v>74</v>
      </c>
      <c r="AU475" s="3"/>
      <c r="AX475">
        <v>0</v>
      </c>
      <c r="AY475" t="s">
        <v>5817</v>
      </c>
      <c r="AZ475" t="s">
        <v>5818</v>
      </c>
      <c r="BA475" s="14">
        <v>1</v>
      </c>
      <c r="BB475">
        <v>0</v>
      </c>
      <c r="CN475">
        <v>0</v>
      </c>
      <c r="CP475">
        <v>0</v>
      </c>
      <c r="CR475">
        <v>474</v>
      </c>
      <c r="CS475">
        <v>24</v>
      </c>
    </row>
    <row r="476" spans="1:97" x14ac:dyDescent="0.25">
      <c r="A476" t="s">
        <v>21350</v>
      </c>
      <c r="B476" t="s">
        <v>21351</v>
      </c>
      <c r="C476" t="s">
        <v>21352</v>
      </c>
      <c r="D476" s="14" t="s">
        <v>21356</v>
      </c>
      <c r="E476" t="s">
        <v>15532</v>
      </c>
      <c r="AQ476" s="14" t="s">
        <v>7244</v>
      </c>
      <c r="AU476" s="3"/>
      <c r="AX476">
        <v>0</v>
      </c>
      <c r="AY476" t="s">
        <v>21351</v>
      </c>
      <c r="AZ476" t="s">
        <v>21352</v>
      </c>
      <c r="BA476" s="14">
        <v>1</v>
      </c>
      <c r="BB476">
        <v>0</v>
      </c>
      <c r="CN476" s="14">
        <v>1</v>
      </c>
      <c r="CP476">
        <v>0</v>
      </c>
      <c r="CR476">
        <v>475</v>
      </c>
      <c r="CS476">
        <v>24</v>
      </c>
    </row>
    <row r="477" spans="1:97" x14ac:dyDescent="0.25">
      <c r="A477" t="s">
        <v>4846</v>
      </c>
      <c r="B477" t="s">
        <v>4847</v>
      </c>
      <c r="C477" t="s">
        <v>4848</v>
      </c>
      <c r="D477" s="14" t="s">
        <v>4851</v>
      </c>
      <c r="E477" t="s">
        <v>1157</v>
      </c>
      <c r="AQ477" t="s">
        <v>74</v>
      </c>
      <c r="AU477" s="3"/>
      <c r="AX477">
        <v>0</v>
      </c>
      <c r="AY477" t="s">
        <v>4847</v>
      </c>
      <c r="AZ477" t="s">
        <v>4848</v>
      </c>
      <c r="BA477" s="14">
        <v>1</v>
      </c>
      <c r="BB477">
        <v>0</v>
      </c>
      <c r="CN477">
        <v>0</v>
      </c>
      <c r="CP477">
        <v>0</v>
      </c>
      <c r="CR477">
        <v>476</v>
      </c>
      <c r="CS477">
        <v>24</v>
      </c>
    </row>
    <row r="478" spans="1:97" x14ac:dyDescent="0.25">
      <c r="A478" t="s">
        <v>9920</v>
      </c>
      <c r="B478" t="s">
        <v>9921</v>
      </c>
      <c r="C478" t="s">
        <v>9922</v>
      </c>
      <c r="D478" s="14" t="s">
        <v>9926</v>
      </c>
      <c r="E478" t="s">
        <v>8143</v>
      </c>
      <c r="AQ478" t="s">
        <v>74</v>
      </c>
      <c r="AU478" s="3"/>
      <c r="AX478">
        <v>0</v>
      </c>
      <c r="AY478" t="s">
        <v>9921</v>
      </c>
      <c r="AZ478" t="s">
        <v>9922</v>
      </c>
      <c r="BA478" s="14">
        <v>1</v>
      </c>
      <c r="BB478">
        <v>0</v>
      </c>
      <c r="CN478">
        <v>0</v>
      </c>
      <c r="CP478">
        <v>0</v>
      </c>
      <c r="CR478">
        <v>477</v>
      </c>
      <c r="CS478">
        <v>24</v>
      </c>
    </row>
    <row r="479" spans="1:97" x14ac:dyDescent="0.25">
      <c r="A479" t="s">
        <v>13129</v>
      </c>
      <c r="B479" t="s">
        <v>13130</v>
      </c>
      <c r="C479" t="s">
        <v>13131</v>
      </c>
      <c r="D479" s="14" t="s">
        <v>13134</v>
      </c>
      <c r="E479" s="14" t="s">
        <v>2927</v>
      </c>
      <c r="AQ479" t="s">
        <v>74</v>
      </c>
      <c r="AU479" s="3"/>
      <c r="AX479">
        <v>0</v>
      </c>
      <c r="AY479" t="s">
        <v>13130</v>
      </c>
      <c r="AZ479" t="s">
        <v>13131</v>
      </c>
      <c r="BA479" s="14">
        <v>1</v>
      </c>
      <c r="BB479" s="14">
        <v>1</v>
      </c>
      <c r="CN479">
        <v>0</v>
      </c>
      <c r="CP479">
        <v>0</v>
      </c>
      <c r="CR479">
        <v>478</v>
      </c>
      <c r="CS479">
        <v>24</v>
      </c>
    </row>
    <row r="480" spans="1:97" x14ac:dyDescent="0.25">
      <c r="A480" t="s">
        <v>26560</v>
      </c>
      <c r="B480" t="s">
        <v>26561</v>
      </c>
      <c r="C480" t="s">
        <v>26562</v>
      </c>
      <c r="D480" s="14" t="s">
        <v>26567</v>
      </c>
      <c r="E480" t="s">
        <v>26563</v>
      </c>
      <c r="AQ480" s="14" t="s">
        <v>14654</v>
      </c>
      <c r="AU480" s="3"/>
      <c r="AX480">
        <v>0</v>
      </c>
      <c r="AY480" t="s">
        <v>26561</v>
      </c>
      <c r="AZ480" t="s">
        <v>26562</v>
      </c>
      <c r="BA480" s="14">
        <v>1</v>
      </c>
      <c r="BB480">
        <v>0</v>
      </c>
      <c r="CN480" s="14">
        <v>1</v>
      </c>
      <c r="CP480">
        <v>0</v>
      </c>
      <c r="CR480">
        <v>479</v>
      </c>
      <c r="CS480">
        <v>24</v>
      </c>
    </row>
    <row r="481" spans="1:97" x14ac:dyDescent="0.25">
      <c r="A481" t="s">
        <v>15100</v>
      </c>
      <c r="B481" t="s">
        <v>15101</v>
      </c>
      <c r="C481" t="s">
        <v>15102</v>
      </c>
      <c r="D481" s="14" t="s">
        <v>15107</v>
      </c>
      <c r="E481" t="s">
        <v>15103</v>
      </c>
      <c r="AQ481" s="14" t="s">
        <v>1036</v>
      </c>
      <c r="AU481" s="3"/>
      <c r="AX481">
        <v>0</v>
      </c>
      <c r="AY481" t="s">
        <v>15101</v>
      </c>
      <c r="AZ481" t="s">
        <v>15102</v>
      </c>
      <c r="BA481" s="14">
        <v>1</v>
      </c>
      <c r="BB481">
        <v>0</v>
      </c>
      <c r="CN481" s="14">
        <v>1</v>
      </c>
      <c r="CP481">
        <v>0</v>
      </c>
      <c r="CR481">
        <v>480</v>
      </c>
      <c r="CS481">
        <v>24</v>
      </c>
    </row>
    <row r="482" spans="1:97" x14ac:dyDescent="0.25">
      <c r="A482" t="s">
        <v>23922</v>
      </c>
      <c r="B482" t="s">
        <v>23923</v>
      </c>
      <c r="C482" t="s">
        <v>23924</v>
      </c>
      <c r="D482" t="s">
        <v>23928</v>
      </c>
      <c r="E482" s="14" t="s">
        <v>77</v>
      </c>
      <c r="AQ482" s="14" t="s">
        <v>379</v>
      </c>
      <c r="AU482" s="3"/>
      <c r="AX482">
        <v>0</v>
      </c>
      <c r="AY482" t="s">
        <v>23923</v>
      </c>
      <c r="AZ482" t="s">
        <v>23924</v>
      </c>
      <c r="BA482">
        <v>0</v>
      </c>
      <c r="BB482" s="14">
        <v>1</v>
      </c>
      <c r="CN482" s="14">
        <v>1</v>
      </c>
      <c r="CP482">
        <v>0</v>
      </c>
      <c r="CR482">
        <v>481</v>
      </c>
      <c r="CS482">
        <v>24</v>
      </c>
    </row>
    <row r="483" spans="1:97" x14ac:dyDescent="0.25">
      <c r="A483" t="s">
        <v>24884</v>
      </c>
      <c r="B483" t="s">
        <v>24885</v>
      </c>
      <c r="C483" t="s">
        <v>24886</v>
      </c>
      <c r="D483" t="s">
        <v>24890</v>
      </c>
      <c r="E483" t="s">
        <v>3342</v>
      </c>
      <c r="AQ483" s="14" t="s">
        <v>936</v>
      </c>
      <c r="AU483" s="3"/>
      <c r="AX483">
        <v>0</v>
      </c>
      <c r="AY483" t="s">
        <v>24885</v>
      </c>
      <c r="AZ483" t="s">
        <v>24886</v>
      </c>
      <c r="BA483">
        <v>0</v>
      </c>
      <c r="BB483">
        <v>0</v>
      </c>
      <c r="CN483" s="14">
        <v>1</v>
      </c>
      <c r="CP483">
        <v>0</v>
      </c>
      <c r="CR483">
        <v>482</v>
      </c>
      <c r="CS483">
        <v>24</v>
      </c>
    </row>
    <row r="484" spans="1:97" x14ac:dyDescent="0.25">
      <c r="A484" t="s">
        <v>26065</v>
      </c>
      <c r="B484" t="s">
        <v>26066</v>
      </c>
      <c r="C484" t="s">
        <v>26067</v>
      </c>
      <c r="D484" t="s">
        <v>26071</v>
      </c>
      <c r="E484" t="s">
        <v>4503</v>
      </c>
      <c r="AQ484" t="s">
        <v>74</v>
      </c>
      <c r="AU484" s="3"/>
      <c r="AX484">
        <v>0</v>
      </c>
      <c r="AY484" t="s">
        <v>26066</v>
      </c>
      <c r="AZ484" t="s">
        <v>26067</v>
      </c>
      <c r="BA484">
        <v>0</v>
      </c>
      <c r="BB484">
        <v>0</v>
      </c>
      <c r="CN484">
        <v>0</v>
      </c>
      <c r="CP484">
        <v>0</v>
      </c>
      <c r="CR484">
        <v>483</v>
      </c>
      <c r="CS484">
        <v>24</v>
      </c>
    </row>
    <row r="485" spans="1:97" x14ac:dyDescent="0.25">
      <c r="A485" t="s">
        <v>4648</v>
      </c>
      <c r="B485" t="s">
        <v>4649</v>
      </c>
      <c r="C485" t="s">
        <v>4650</v>
      </c>
      <c r="D485" s="14" t="s">
        <v>4654</v>
      </c>
      <c r="E485" s="14" t="s">
        <v>237</v>
      </c>
      <c r="AQ485" t="s">
        <v>74</v>
      </c>
      <c r="AU485" s="3"/>
      <c r="AX485">
        <v>0</v>
      </c>
      <c r="AY485" t="s">
        <v>4649</v>
      </c>
      <c r="AZ485" t="s">
        <v>4650</v>
      </c>
      <c r="BA485" s="14">
        <v>1</v>
      </c>
      <c r="BB485" s="14">
        <v>1</v>
      </c>
      <c r="CN485">
        <v>0</v>
      </c>
      <c r="CP485">
        <v>0</v>
      </c>
      <c r="CR485">
        <v>484</v>
      </c>
      <c r="CS485">
        <v>24</v>
      </c>
    </row>
    <row r="486" spans="1:97" x14ac:dyDescent="0.25">
      <c r="A486" t="s">
        <v>19451</v>
      </c>
      <c r="B486" t="s">
        <v>19452</v>
      </c>
      <c r="C486" t="s">
        <v>19453</v>
      </c>
      <c r="D486" s="14" t="s">
        <v>19457</v>
      </c>
      <c r="E486" t="s">
        <v>19454</v>
      </c>
      <c r="AQ486" t="s">
        <v>74</v>
      </c>
      <c r="AU486" s="3"/>
      <c r="AX486">
        <v>0</v>
      </c>
      <c r="AY486" t="s">
        <v>19452</v>
      </c>
      <c r="AZ486" t="s">
        <v>19453</v>
      </c>
      <c r="BA486" s="14">
        <v>1</v>
      </c>
      <c r="BB486">
        <v>0</v>
      </c>
      <c r="CN486">
        <v>0</v>
      </c>
      <c r="CP486">
        <v>0</v>
      </c>
      <c r="CR486">
        <v>485</v>
      </c>
      <c r="CS486">
        <v>24</v>
      </c>
    </row>
    <row r="487" spans="1:97" x14ac:dyDescent="0.25">
      <c r="A487" t="s">
        <v>13921</v>
      </c>
      <c r="B487" t="s">
        <v>13922</v>
      </c>
      <c r="C487" t="s">
        <v>13923</v>
      </c>
      <c r="D487" s="14" t="s">
        <v>13927</v>
      </c>
      <c r="E487" t="s">
        <v>9427</v>
      </c>
      <c r="AQ487" t="s">
        <v>74</v>
      </c>
      <c r="AU487" s="3"/>
      <c r="AX487">
        <v>0</v>
      </c>
      <c r="AY487" t="s">
        <v>13922</v>
      </c>
      <c r="AZ487" t="s">
        <v>13923</v>
      </c>
      <c r="BA487" s="14">
        <v>1</v>
      </c>
      <c r="BB487">
        <v>0</v>
      </c>
      <c r="CN487">
        <v>0</v>
      </c>
      <c r="CP487">
        <v>0</v>
      </c>
      <c r="CR487">
        <v>486</v>
      </c>
      <c r="CS487">
        <v>24</v>
      </c>
    </row>
    <row r="488" spans="1:97" x14ac:dyDescent="0.25">
      <c r="A488" t="s">
        <v>16511</v>
      </c>
      <c r="B488" t="s">
        <v>16512</v>
      </c>
      <c r="C488" t="s">
        <v>16513</v>
      </c>
      <c r="D488" s="14" t="s">
        <v>16516</v>
      </c>
      <c r="E488" t="s">
        <v>11066</v>
      </c>
      <c r="AQ488" t="s">
        <v>74</v>
      </c>
      <c r="AU488" s="3"/>
      <c r="AX488">
        <v>0</v>
      </c>
      <c r="AY488" t="s">
        <v>16512</v>
      </c>
      <c r="AZ488" t="s">
        <v>16513</v>
      </c>
      <c r="BA488" s="14">
        <v>1</v>
      </c>
      <c r="BB488">
        <v>0</v>
      </c>
      <c r="CN488">
        <v>0</v>
      </c>
      <c r="CP488">
        <v>0</v>
      </c>
      <c r="CR488">
        <v>487</v>
      </c>
      <c r="CS488">
        <v>24</v>
      </c>
    </row>
    <row r="489" spans="1:97" x14ac:dyDescent="0.25">
      <c r="A489" t="s">
        <v>7045</v>
      </c>
      <c r="B489" t="s">
        <v>7046</v>
      </c>
      <c r="C489" t="s">
        <v>7047</v>
      </c>
      <c r="D489" t="s">
        <v>7051</v>
      </c>
      <c r="E489" t="s">
        <v>7048</v>
      </c>
      <c r="AQ489" s="14" t="s">
        <v>4082</v>
      </c>
      <c r="AU489" s="3"/>
      <c r="AX489">
        <v>0</v>
      </c>
      <c r="AY489" t="s">
        <v>7046</v>
      </c>
      <c r="AZ489" t="s">
        <v>7047</v>
      </c>
      <c r="BA489">
        <v>0</v>
      </c>
      <c r="BB489">
        <v>0</v>
      </c>
      <c r="CN489" s="14">
        <v>1</v>
      </c>
      <c r="CP489">
        <v>0</v>
      </c>
      <c r="CR489">
        <v>488</v>
      </c>
      <c r="CS489">
        <v>24</v>
      </c>
    </row>
    <row r="490" spans="1:97" x14ac:dyDescent="0.25">
      <c r="A490" t="s">
        <v>9177</v>
      </c>
      <c r="B490" t="s">
        <v>9178</v>
      </c>
      <c r="C490" t="s">
        <v>9179</v>
      </c>
      <c r="D490" s="14" t="s">
        <v>9183</v>
      </c>
      <c r="E490" t="s">
        <v>4877</v>
      </c>
      <c r="AQ490" t="s">
        <v>74</v>
      </c>
      <c r="AU490" s="3"/>
      <c r="AX490">
        <v>0</v>
      </c>
      <c r="AY490" t="s">
        <v>9178</v>
      </c>
      <c r="AZ490" t="s">
        <v>9179</v>
      </c>
      <c r="BA490" s="14">
        <v>1</v>
      </c>
      <c r="BB490">
        <v>0</v>
      </c>
      <c r="CN490">
        <v>0</v>
      </c>
      <c r="CP490">
        <v>0</v>
      </c>
      <c r="CR490">
        <v>489</v>
      </c>
      <c r="CS490">
        <v>24</v>
      </c>
    </row>
    <row r="491" spans="1:97" x14ac:dyDescent="0.25">
      <c r="A491" t="s">
        <v>4387</v>
      </c>
      <c r="B491" t="s">
        <v>4388</v>
      </c>
      <c r="C491" t="s">
        <v>4389</v>
      </c>
      <c r="D491" s="14" t="s">
        <v>4393</v>
      </c>
      <c r="E491" t="s">
        <v>1823</v>
      </c>
      <c r="AQ491" t="s">
        <v>74</v>
      </c>
      <c r="AU491" s="3"/>
      <c r="AX491">
        <v>0</v>
      </c>
      <c r="AY491" t="s">
        <v>4388</v>
      </c>
      <c r="AZ491" t="s">
        <v>4389</v>
      </c>
      <c r="BA491" s="14">
        <v>1</v>
      </c>
      <c r="BB491">
        <v>0</v>
      </c>
      <c r="CN491">
        <v>0</v>
      </c>
      <c r="CP491">
        <v>0</v>
      </c>
      <c r="CR491">
        <v>490</v>
      </c>
      <c r="CS491">
        <v>24</v>
      </c>
    </row>
    <row r="492" spans="1:97" x14ac:dyDescent="0.25">
      <c r="A492" t="s">
        <v>11943</v>
      </c>
      <c r="B492" t="s">
        <v>11944</v>
      </c>
      <c r="C492" t="s">
        <v>11945</v>
      </c>
      <c r="D492" s="14" t="s">
        <v>11949</v>
      </c>
      <c r="E492" t="s">
        <v>2406</v>
      </c>
      <c r="AQ492" s="14" t="s">
        <v>486</v>
      </c>
      <c r="AU492" s="3"/>
      <c r="AX492">
        <v>0</v>
      </c>
      <c r="AY492" t="s">
        <v>11944</v>
      </c>
      <c r="AZ492" t="s">
        <v>11945</v>
      </c>
      <c r="BA492" s="14">
        <v>1</v>
      </c>
      <c r="BB492">
        <v>0</v>
      </c>
      <c r="CN492" s="14">
        <v>1</v>
      </c>
      <c r="CP492">
        <v>0</v>
      </c>
      <c r="CR492">
        <v>491</v>
      </c>
      <c r="CS492">
        <v>23</v>
      </c>
    </row>
    <row r="493" spans="1:97" x14ac:dyDescent="0.25">
      <c r="A493" t="s">
        <v>14402</v>
      </c>
      <c r="B493" t="s">
        <v>14403</v>
      </c>
      <c r="C493" t="s">
        <v>14404</v>
      </c>
      <c r="D493" s="14" t="s">
        <v>14408</v>
      </c>
      <c r="E493" s="14" t="s">
        <v>5837</v>
      </c>
      <c r="AQ493" t="s">
        <v>74</v>
      </c>
      <c r="AU493" s="3"/>
      <c r="AX493">
        <v>0</v>
      </c>
      <c r="AY493" t="s">
        <v>14403</v>
      </c>
      <c r="AZ493" t="s">
        <v>14404</v>
      </c>
      <c r="BA493" s="14">
        <v>1</v>
      </c>
      <c r="BB493" s="14">
        <v>1</v>
      </c>
      <c r="CN493">
        <v>0</v>
      </c>
      <c r="CP493">
        <v>0</v>
      </c>
      <c r="CR493">
        <v>492</v>
      </c>
      <c r="CS493">
        <v>23</v>
      </c>
    </row>
    <row r="494" spans="1:97" x14ac:dyDescent="0.25">
      <c r="A494" t="s">
        <v>17861</v>
      </c>
      <c r="B494" t="s">
        <v>17862</v>
      </c>
      <c r="C494" t="s">
        <v>17863</v>
      </c>
      <c r="D494" t="s">
        <v>17867</v>
      </c>
      <c r="E494" t="s">
        <v>17864</v>
      </c>
      <c r="AQ494" t="s">
        <v>74</v>
      </c>
      <c r="AU494" s="3"/>
      <c r="AX494">
        <v>0</v>
      </c>
      <c r="AY494" t="s">
        <v>17862</v>
      </c>
      <c r="AZ494" t="s">
        <v>17863</v>
      </c>
      <c r="BA494">
        <v>0</v>
      </c>
      <c r="BB494">
        <v>0</v>
      </c>
      <c r="CN494">
        <v>0</v>
      </c>
      <c r="CP494">
        <v>0</v>
      </c>
      <c r="CR494">
        <v>493</v>
      </c>
      <c r="CS494">
        <v>23</v>
      </c>
    </row>
    <row r="495" spans="1:97" x14ac:dyDescent="0.25">
      <c r="A495" t="s">
        <v>6676</v>
      </c>
      <c r="B495" t="s">
        <v>6677</v>
      </c>
      <c r="C495" t="s">
        <v>6678</v>
      </c>
      <c r="D495" s="14" t="s">
        <v>6682</v>
      </c>
      <c r="E495" s="14" t="s">
        <v>1119</v>
      </c>
      <c r="AQ495" s="14" t="s">
        <v>486</v>
      </c>
      <c r="AU495" s="3"/>
      <c r="AX495">
        <v>0</v>
      </c>
      <c r="AY495" t="s">
        <v>6677</v>
      </c>
      <c r="AZ495" t="s">
        <v>6678</v>
      </c>
      <c r="BA495" s="14">
        <v>1</v>
      </c>
      <c r="BB495" s="14">
        <v>1</v>
      </c>
      <c r="CN495" s="14">
        <v>1</v>
      </c>
      <c r="CP495">
        <v>0</v>
      </c>
      <c r="CR495">
        <v>494</v>
      </c>
      <c r="CS495">
        <v>23</v>
      </c>
    </row>
    <row r="496" spans="1:97" x14ac:dyDescent="0.25">
      <c r="A496" t="s">
        <v>14345</v>
      </c>
      <c r="B496" t="s">
        <v>14346</v>
      </c>
      <c r="C496" t="s">
        <v>14347</v>
      </c>
      <c r="D496" s="14" t="s">
        <v>14350</v>
      </c>
      <c r="E496" t="s">
        <v>6626</v>
      </c>
      <c r="AQ496" t="s">
        <v>74</v>
      </c>
      <c r="AU496" s="3"/>
      <c r="AX496">
        <v>0</v>
      </c>
      <c r="AY496" t="s">
        <v>14346</v>
      </c>
      <c r="AZ496" t="s">
        <v>14347</v>
      </c>
      <c r="BA496" s="14">
        <v>1</v>
      </c>
      <c r="BB496">
        <v>0</v>
      </c>
      <c r="CN496">
        <v>0</v>
      </c>
      <c r="CP496">
        <v>0</v>
      </c>
      <c r="CR496">
        <v>495</v>
      </c>
      <c r="CS496">
        <v>23</v>
      </c>
    </row>
    <row r="497" spans="1:97" x14ac:dyDescent="0.25">
      <c r="A497" t="s">
        <v>15641</v>
      </c>
      <c r="B497" t="s">
        <v>15642</v>
      </c>
      <c r="C497" t="s">
        <v>15643</v>
      </c>
      <c r="D497" s="14" t="s">
        <v>15647</v>
      </c>
      <c r="E497" s="14" t="s">
        <v>8182</v>
      </c>
      <c r="AQ497" t="s">
        <v>74</v>
      </c>
      <c r="AU497" s="3"/>
      <c r="AX497">
        <v>0</v>
      </c>
      <c r="AY497" t="s">
        <v>15642</v>
      </c>
      <c r="AZ497" t="s">
        <v>15643</v>
      </c>
      <c r="BA497" s="14">
        <v>1</v>
      </c>
      <c r="BB497" s="14">
        <v>1</v>
      </c>
      <c r="CN497">
        <v>0</v>
      </c>
      <c r="CP497">
        <v>0</v>
      </c>
      <c r="CR497">
        <v>496</v>
      </c>
      <c r="CS497">
        <v>23</v>
      </c>
    </row>
    <row r="498" spans="1:97" x14ac:dyDescent="0.25">
      <c r="A498" t="s">
        <v>17894</v>
      </c>
      <c r="B498" t="s">
        <v>17895</v>
      </c>
      <c r="C498" t="s">
        <v>17896</v>
      </c>
      <c r="D498" s="14" t="s">
        <v>17900</v>
      </c>
      <c r="E498" s="14" t="s">
        <v>2890</v>
      </c>
      <c r="AQ498" s="14" t="s">
        <v>809</v>
      </c>
      <c r="AU498" s="3"/>
      <c r="AX498">
        <v>0</v>
      </c>
      <c r="AY498" t="s">
        <v>17895</v>
      </c>
      <c r="AZ498" t="s">
        <v>17896</v>
      </c>
      <c r="BA498" s="14">
        <v>1</v>
      </c>
      <c r="BB498" s="14">
        <v>1</v>
      </c>
      <c r="CN498" s="14">
        <v>1</v>
      </c>
      <c r="CP498">
        <v>0</v>
      </c>
      <c r="CR498">
        <v>497</v>
      </c>
      <c r="CS498">
        <v>23</v>
      </c>
    </row>
    <row r="499" spans="1:97" x14ac:dyDescent="0.25">
      <c r="A499" t="s">
        <v>18071</v>
      </c>
      <c r="B499" t="s">
        <v>18072</v>
      </c>
      <c r="C499" t="s">
        <v>18073</v>
      </c>
      <c r="D499" s="14" t="s">
        <v>18077</v>
      </c>
      <c r="E499" s="14" t="s">
        <v>109</v>
      </c>
      <c r="AQ499" s="14" t="s">
        <v>936</v>
      </c>
      <c r="AU499" s="3"/>
      <c r="AX499">
        <v>0</v>
      </c>
      <c r="AY499" t="s">
        <v>18072</v>
      </c>
      <c r="AZ499" t="s">
        <v>18073</v>
      </c>
      <c r="BA499" s="14">
        <v>1</v>
      </c>
      <c r="BB499" s="14">
        <v>1</v>
      </c>
      <c r="CN499" s="14">
        <v>1</v>
      </c>
      <c r="CP499">
        <v>0</v>
      </c>
      <c r="CR499">
        <v>498</v>
      </c>
      <c r="CS499">
        <v>23</v>
      </c>
    </row>
    <row r="500" spans="1:97" x14ac:dyDescent="0.25">
      <c r="A500" t="s">
        <v>10536</v>
      </c>
      <c r="B500" t="s">
        <v>10537</v>
      </c>
      <c r="C500" t="s">
        <v>10538</v>
      </c>
      <c r="D500" s="14" t="s">
        <v>10542</v>
      </c>
      <c r="E500" t="s">
        <v>10446</v>
      </c>
      <c r="AQ500" s="14" t="s">
        <v>936</v>
      </c>
      <c r="AU500" s="3"/>
      <c r="AX500">
        <v>0</v>
      </c>
      <c r="AY500" t="s">
        <v>10537</v>
      </c>
      <c r="AZ500" t="s">
        <v>10538</v>
      </c>
      <c r="BA500" s="14">
        <v>1</v>
      </c>
      <c r="BB500">
        <v>0</v>
      </c>
      <c r="CN500" s="14">
        <v>1</v>
      </c>
      <c r="CP500">
        <v>0</v>
      </c>
      <c r="CR500">
        <v>499</v>
      </c>
      <c r="CS500">
        <v>23</v>
      </c>
    </row>
    <row r="501" spans="1:97" x14ac:dyDescent="0.25">
      <c r="A501" t="s">
        <v>13880</v>
      </c>
      <c r="B501" t="s">
        <v>13881</v>
      </c>
      <c r="C501" t="s">
        <v>13882</v>
      </c>
      <c r="D501" s="14" t="s">
        <v>13886</v>
      </c>
      <c r="E501" t="s">
        <v>13883</v>
      </c>
      <c r="AQ501" t="s">
        <v>74</v>
      </c>
      <c r="AU501" s="3"/>
      <c r="AX501">
        <v>0</v>
      </c>
      <c r="AY501" t="s">
        <v>13881</v>
      </c>
      <c r="AZ501" t="s">
        <v>13882</v>
      </c>
      <c r="BA501" s="14">
        <v>1</v>
      </c>
      <c r="BB501">
        <v>0</v>
      </c>
      <c r="CN501">
        <v>0</v>
      </c>
      <c r="CP501">
        <v>0</v>
      </c>
      <c r="CR501">
        <v>500</v>
      </c>
      <c r="CS501">
        <v>23</v>
      </c>
    </row>
    <row r="502" spans="1:97" x14ac:dyDescent="0.25">
      <c r="A502" t="s">
        <v>17456</v>
      </c>
      <c r="B502" t="s">
        <v>17457</v>
      </c>
      <c r="C502" t="s">
        <v>17458</v>
      </c>
      <c r="D502" s="14" t="s">
        <v>17463</v>
      </c>
      <c r="E502" t="s">
        <v>17459</v>
      </c>
      <c r="AQ502" t="s">
        <v>74</v>
      </c>
      <c r="AU502" s="3"/>
      <c r="AX502">
        <v>0</v>
      </c>
      <c r="AY502" t="s">
        <v>17457</v>
      </c>
      <c r="AZ502" t="s">
        <v>17458</v>
      </c>
      <c r="BA502" s="14">
        <v>1</v>
      </c>
      <c r="BB502">
        <v>0</v>
      </c>
      <c r="CN502">
        <v>0</v>
      </c>
      <c r="CP502">
        <v>0</v>
      </c>
      <c r="CR502">
        <v>501</v>
      </c>
      <c r="CS502">
        <v>23</v>
      </c>
    </row>
    <row r="503" spans="1:97" x14ac:dyDescent="0.25">
      <c r="A503" t="s">
        <v>18629</v>
      </c>
      <c r="B503" t="s">
        <v>18630</v>
      </c>
      <c r="C503" t="s">
        <v>18631</v>
      </c>
      <c r="D503" t="s">
        <v>18635</v>
      </c>
      <c r="E503" s="14" t="s">
        <v>109</v>
      </c>
      <c r="AQ503" t="s">
        <v>74</v>
      </c>
      <c r="AU503" s="3"/>
      <c r="AX503">
        <v>0</v>
      </c>
      <c r="AY503" t="s">
        <v>18630</v>
      </c>
      <c r="AZ503" t="s">
        <v>18631</v>
      </c>
      <c r="BA503">
        <v>0</v>
      </c>
      <c r="BB503" s="14">
        <v>1</v>
      </c>
      <c r="CN503">
        <v>0</v>
      </c>
      <c r="CP503">
        <v>0</v>
      </c>
      <c r="CR503">
        <v>502</v>
      </c>
      <c r="CS503">
        <v>23</v>
      </c>
    </row>
    <row r="504" spans="1:97" x14ac:dyDescent="0.25">
      <c r="A504" t="s">
        <v>19934</v>
      </c>
      <c r="B504" t="s">
        <v>19935</v>
      </c>
      <c r="C504" t="s">
        <v>19936</v>
      </c>
      <c r="D504" t="s">
        <v>19940</v>
      </c>
      <c r="E504" t="s">
        <v>19937</v>
      </c>
      <c r="AQ504" s="14" t="s">
        <v>1036</v>
      </c>
      <c r="AU504" s="3"/>
      <c r="AX504">
        <v>0</v>
      </c>
      <c r="AY504" t="s">
        <v>19935</v>
      </c>
      <c r="AZ504" t="s">
        <v>19936</v>
      </c>
      <c r="BA504">
        <v>0</v>
      </c>
      <c r="BB504">
        <v>0</v>
      </c>
      <c r="CN504" s="14">
        <v>1</v>
      </c>
      <c r="CP504">
        <v>0</v>
      </c>
      <c r="CR504">
        <v>503</v>
      </c>
      <c r="CS504">
        <v>23</v>
      </c>
    </row>
    <row r="505" spans="1:97" x14ac:dyDescent="0.25">
      <c r="A505" t="s">
        <v>12977</v>
      </c>
      <c r="B505" t="s">
        <v>12978</v>
      </c>
      <c r="C505" t="s">
        <v>12979</v>
      </c>
      <c r="D505" s="14" t="s">
        <v>12984</v>
      </c>
      <c r="E505" t="s">
        <v>12980</v>
      </c>
      <c r="AQ505" s="14" t="s">
        <v>1036</v>
      </c>
      <c r="AU505" s="3"/>
      <c r="AX505">
        <v>0</v>
      </c>
      <c r="AY505" t="s">
        <v>12978</v>
      </c>
      <c r="AZ505" t="s">
        <v>12979</v>
      </c>
      <c r="BA505" s="14">
        <v>1</v>
      </c>
      <c r="BB505">
        <v>0</v>
      </c>
      <c r="CN505" s="14">
        <v>1</v>
      </c>
      <c r="CP505">
        <v>0</v>
      </c>
      <c r="CR505">
        <v>504</v>
      </c>
      <c r="CS505">
        <v>23</v>
      </c>
    </row>
    <row r="506" spans="1:97" x14ac:dyDescent="0.25">
      <c r="A506" t="s">
        <v>2153</v>
      </c>
      <c r="B506" t="s">
        <v>2154</v>
      </c>
      <c r="C506" t="s">
        <v>2155</v>
      </c>
      <c r="D506" s="14" t="s">
        <v>2160</v>
      </c>
      <c r="E506" t="s">
        <v>2156</v>
      </c>
      <c r="AQ506" s="14" t="s">
        <v>103</v>
      </c>
      <c r="AU506" s="3"/>
      <c r="AX506">
        <v>0</v>
      </c>
      <c r="AY506" t="s">
        <v>2154</v>
      </c>
      <c r="AZ506" t="s">
        <v>2155</v>
      </c>
      <c r="BA506" s="14">
        <v>1</v>
      </c>
      <c r="BB506">
        <v>0</v>
      </c>
      <c r="CN506" s="14">
        <v>1</v>
      </c>
      <c r="CP506">
        <v>0</v>
      </c>
      <c r="CR506">
        <v>505</v>
      </c>
      <c r="CS506">
        <v>23</v>
      </c>
    </row>
    <row r="507" spans="1:97" x14ac:dyDescent="0.25">
      <c r="A507" t="s">
        <v>7290</v>
      </c>
      <c r="B507" t="s">
        <v>7290</v>
      </c>
      <c r="C507" t="s">
        <v>7291</v>
      </c>
      <c r="D507" t="s">
        <v>7296</v>
      </c>
      <c r="E507" t="s">
        <v>7292</v>
      </c>
      <c r="AQ507" t="s">
        <v>74</v>
      </c>
      <c r="AU507" s="3"/>
      <c r="AX507">
        <v>0</v>
      </c>
      <c r="AY507" t="s">
        <v>7290</v>
      </c>
      <c r="AZ507" t="s">
        <v>7291</v>
      </c>
      <c r="BA507">
        <v>0</v>
      </c>
      <c r="BB507">
        <v>0</v>
      </c>
      <c r="CN507">
        <v>0</v>
      </c>
      <c r="CP507">
        <v>0</v>
      </c>
      <c r="CR507">
        <v>506</v>
      </c>
      <c r="CS507">
        <v>23</v>
      </c>
    </row>
    <row r="508" spans="1:97" x14ac:dyDescent="0.25">
      <c r="A508" t="s">
        <v>14656</v>
      </c>
      <c r="B508" t="s">
        <v>14657</v>
      </c>
      <c r="C508" t="s">
        <v>14658</v>
      </c>
      <c r="D508" s="14" t="s">
        <v>14662</v>
      </c>
      <c r="E508" t="s">
        <v>3773</v>
      </c>
      <c r="AQ508" s="14" t="s">
        <v>936</v>
      </c>
      <c r="AU508" s="3"/>
      <c r="AX508">
        <v>0</v>
      </c>
      <c r="AY508" t="s">
        <v>14657</v>
      </c>
      <c r="AZ508" t="s">
        <v>14658</v>
      </c>
      <c r="BA508" s="14">
        <v>1</v>
      </c>
      <c r="BB508">
        <v>0</v>
      </c>
      <c r="CN508" s="14">
        <v>1</v>
      </c>
      <c r="CP508">
        <v>0</v>
      </c>
      <c r="CR508">
        <v>507</v>
      </c>
      <c r="CS508">
        <v>22</v>
      </c>
    </row>
    <row r="509" spans="1:97" x14ac:dyDescent="0.25">
      <c r="A509" t="s">
        <v>10874</v>
      </c>
      <c r="B509" t="s">
        <v>10875</v>
      </c>
      <c r="C509" t="s">
        <v>10876</v>
      </c>
      <c r="D509" s="14" t="s">
        <v>10881</v>
      </c>
      <c r="E509" t="s">
        <v>10877</v>
      </c>
      <c r="AQ509" t="s">
        <v>74</v>
      </c>
      <c r="AU509" s="3"/>
      <c r="AX509">
        <v>0</v>
      </c>
      <c r="AY509" t="s">
        <v>10875</v>
      </c>
      <c r="AZ509" t="s">
        <v>10876</v>
      </c>
      <c r="BA509" s="14">
        <v>1</v>
      </c>
      <c r="BB509">
        <v>0</v>
      </c>
      <c r="CN509">
        <v>0</v>
      </c>
      <c r="CP509">
        <v>0</v>
      </c>
      <c r="CR509">
        <v>508</v>
      </c>
      <c r="CS509">
        <v>22</v>
      </c>
    </row>
    <row r="510" spans="1:97" x14ac:dyDescent="0.25">
      <c r="A510" t="s">
        <v>16039</v>
      </c>
      <c r="B510" t="s">
        <v>16040</v>
      </c>
      <c r="C510" t="s">
        <v>16041</v>
      </c>
      <c r="D510" s="14" t="s">
        <v>16046</v>
      </c>
      <c r="E510" t="s">
        <v>16042</v>
      </c>
      <c r="AQ510" t="s">
        <v>74</v>
      </c>
      <c r="AU510" s="3"/>
      <c r="AX510">
        <v>0</v>
      </c>
      <c r="AY510" t="s">
        <v>16040</v>
      </c>
      <c r="AZ510" t="s">
        <v>16041</v>
      </c>
      <c r="BA510" s="14">
        <v>1</v>
      </c>
      <c r="BB510">
        <v>0</v>
      </c>
      <c r="CN510">
        <v>0</v>
      </c>
      <c r="CP510">
        <v>0</v>
      </c>
      <c r="CR510">
        <v>509</v>
      </c>
      <c r="CS510">
        <v>22</v>
      </c>
    </row>
    <row r="511" spans="1:97" x14ac:dyDescent="0.25">
      <c r="A511" t="s">
        <v>4948</v>
      </c>
      <c r="B511" t="s">
        <v>4949</v>
      </c>
      <c r="C511" t="s">
        <v>4950</v>
      </c>
      <c r="D511" s="14" t="s">
        <v>4954</v>
      </c>
      <c r="E511" t="s">
        <v>563</v>
      </c>
      <c r="AQ511" t="s">
        <v>74</v>
      </c>
      <c r="AU511" s="3"/>
      <c r="AX511">
        <v>0</v>
      </c>
      <c r="AY511" t="s">
        <v>4949</v>
      </c>
      <c r="AZ511" t="s">
        <v>4950</v>
      </c>
      <c r="BA511" s="14">
        <v>1</v>
      </c>
      <c r="BB511">
        <v>0</v>
      </c>
      <c r="CN511">
        <v>0</v>
      </c>
      <c r="CP511">
        <v>0</v>
      </c>
      <c r="CR511">
        <v>510</v>
      </c>
      <c r="CS511">
        <v>22</v>
      </c>
    </row>
    <row r="512" spans="1:97" x14ac:dyDescent="0.25">
      <c r="A512" t="s">
        <v>14939</v>
      </c>
      <c r="B512" t="s">
        <v>14940</v>
      </c>
      <c r="C512" t="s">
        <v>14941</v>
      </c>
      <c r="D512" s="14" t="s">
        <v>14945</v>
      </c>
      <c r="E512" t="s">
        <v>2595</v>
      </c>
      <c r="AQ512" s="14" t="s">
        <v>809</v>
      </c>
      <c r="AU512" s="3"/>
      <c r="AX512">
        <v>0</v>
      </c>
      <c r="AY512" t="s">
        <v>14940</v>
      </c>
      <c r="AZ512" t="s">
        <v>14941</v>
      </c>
      <c r="BA512" s="14">
        <v>1</v>
      </c>
      <c r="BB512">
        <v>0</v>
      </c>
      <c r="CN512" s="14">
        <v>1</v>
      </c>
      <c r="CP512">
        <v>0</v>
      </c>
      <c r="CR512">
        <v>511</v>
      </c>
      <c r="CS512">
        <v>22</v>
      </c>
    </row>
    <row r="513" spans="1:97" x14ac:dyDescent="0.25">
      <c r="A513" t="s">
        <v>17687</v>
      </c>
      <c r="B513" t="s">
        <v>17688</v>
      </c>
      <c r="C513" t="s">
        <v>17689</v>
      </c>
      <c r="D513" t="s">
        <v>17693</v>
      </c>
      <c r="E513" t="s">
        <v>6713</v>
      </c>
      <c r="AQ513" t="s">
        <v>74</v>
      </c>
      <c r="AU513" s="3"/>
      <c r="AX513">
        <v>0</v>
      </c>
      <c r="AY513" t="s">
        <v>17688</v>
      </c>
      <c r="AZ513" t="s">
        <v>17689</v>
      </c>
      <c r="BA513">
        <v>0</v>
      </c>
      <c r="BB513">
        <v>0</v>
      </c>
      <c r="CN513">
        <v>0</v>
      </c>
      <c r="CP513">
        <v>0</v>
      </c>
      <c r="CR513">
        <v>512</v>
      </c>
      <c r="CS513">
        <v>22</v>
      </c>
    </row>
    <row r="514" spans="1:97" x14ac:dyDescent="0.25">
      <c r="A514" t="s">
        <v>3838</v>
      </c>
      <c r="B514" t="s">
        <v>3839</v>
      </c>
      <c r="C514" t="s">
        <v>3840</v>
      </c>
      <c r="D514" s="14" t="s">
        <v>3844</v>
      </c>
      <c r="E514" s="14" t="s">
        <v>941</v>
      </c>
      <c r="AQ514" t="s">
        <v>74</v>
      </c>
      <c r="AU514" s="3"/>
      <c r="AX514">
        <v>0</v>
      </c>
      <c r="AY514" t="s">
        <v>3839</v>
      </c>
      <c r="AZ514" t="s">
        <v>3840</v>
      </c>
      <c r="BA514" s="14">
        <v>1</v>
      </c>
      <c r="BB514" s="14">
        <v>1</v>
      </c>
      <c r="CN514">
        <v>0</v>
      </c>
      <c r="CP514">
        <v>0</v>
      </c>
      <c r="CR514">
        <v>513</v>
      </c>
      <c r="CS514">
        <v>22</v>
      </c>
    </row>
    <row r="515" spans="1:97" x14ac:dyDescent="0.25">
      <c r="A515" t="s">
        <v>10090</v>
      </c>
      <c r="B515" t="s">
        <v>10091</v>
      </c>
      <c r="C515" t="s">
        <v>10092</v>
      </c>
      <c r="D515" t="s">
        <v>10096</v>
      </c>
      <c r="E515" s="14" t="s">
        <v>77</v>
      </c>
      <c r="AQ515" s="14" t="s">
        <v>103</v>
      </c>
      <c r="AU515" s="3"/>
      <c r="AX515">
        <v>0</v>
      </c>
      <c r="AY515" t="s">
        <v>10091</v>
      </c>
      <c r="AZ515" t="s">
        <v>10092</v>
      </c>
      <c r="BA515">
        <v>0</v>
      </c>
      <c r="BB515" s="14">
        <v>1</v>
      </c>
      <c r="CN515" s="14">
        <v>1</v>
      </c>
      <c r="CP515">
        <v>0</v>
      </c>
      <c r="CR515">
        <v>514</v>
      </c>
      <c r="CS515">
        <v>22</v>
      </c>
    </row>
    <row r="516" spans="1:97" x14ac:dyDescent="0.25">
      <c r="A516" t="s">
        <v>15821</v>
      </c>
      <c r="B516" t="s">
        <v>15822</v>
      </c>
      <c r="C516" t="s">
        <v>15823</v>
      </c>
      <c r="D516" t="s">
        <v>15827</v>
      </c>
      <c r="E516" s="14" t="s">
        <v>837</v>
      </c>
      <c r="AQ516" s="14" t="s">
        <v>486</v>
      </c>
      <c r="AU516" s="3"/>
      <c r="AX516">
        <v>0</v>
      </c>
      <c r="AY516" t="s">
        <v>15822</v>
      </c>
      <c r="AZ516" t="s">
        <v>15823</v>
      </c>
      <c r="BA516">
        <v>0</v>
      </c>
      <c r="BB516" s="14">
        <v>1</v>
      </c>
      <c r="CN516" s="14">
        <v>1</v>
      </c>
      <c r="CP516">
        <v>0</v>
      </c>
      <c r="CR516">
        <v>515</v>
      </c>
      <c r="CS516">
        <v>22</v>
      </c>
    </row>
    <row r="517" spans="1:97" x14ac:dyDescent="0.25">
      <c r="A517" t="s">
        <v>2450</v>
      </c>
      <c r="B517" t="s">
        <v>2451</v>
      </c>
      <c r="C517" t="s">
        <v>2452</v>
      </c>
      <c r="D517" s="14" t="s">
        <v>2456</v>
      </c>
      <c r="E517" s="14" t="s">
        <v>77</v>
      </c>
      <c r="AQ517" s="14" t="s">
        <v>103</v>
      </c>
      <c r="AU517" s="3"/>
      <c r="AX517">
        <v>0</v>
      </c>
      <c r="AY517" t="s">
        <v>2451</v>
      </c>
      <c r="AZ517" t="s">
        <v>2452</v>
      </c>
      <c r="BA517" s="14">
        <v>1</v>
      </c>
      <c r="BB517" s="14">
        <v>1</v>
      </c>
      <c r="CN517" s="14">
        <v>1</v>
      </c>
      <c r="CP517">
        <v>0</v>
      </c>
      <c r="CR517">
        <v>516</v>
      </c>
      <c r="CS517">
        <v>22</v>
      </c>
    </row>
    <row r="518" spans="1:97" x14ac:dyDescent="0.25">
      <c r="A518" t="s">
        <v>2801</v>
      </c>
      <c r="B518" t="s">
        <v>2802</v>
      </c>
      <c r="C518" t="s">
        <v>2803</v>
      </c>
      <c r="D518" t="s">
        <v>2807</v>
      </c>
      <c r="E518" s="14" t="s">
        <v>77</v>
      </c>
      <c r="AQ518" s="14" t="s">
        <v>379</v>
      </c>
      <c r="AU518" s="3"/>
      <c r="AX518">
        <v>0</v>
      </c>
      <c r="AY518" t="s">
        <v>2802</v>
      </c>
      <c r="AZ518" t="s">
        <v>2803</v>
      </c>
      <c r="BA518">
        <v>0</v>
      </c>
      <c r="BB518" s="14">
        <v>1</v>
      </c>
      <c r="CN518" s="14">
        <v>1</v>
      </c>
      <c r="CP518">
        <v>0</v>
      </c>
      <c r="CR518">
        <v>517</v>
      </c>
      <c r="CS518">
        <v>22</v>
      </c>
    </row>
    <row r="519" spans="1:97" x14ac:dyDescent="0.25">
      <c r="A519" t="s">
        <v>6241</v>
      </c>
      <c r="B519" t="s">
        <v>6242</v>
      </c>
      <c r="C519" t="s">
        <v>6243</v>
      </c>
      <c r="D519" s="14" t="s">
        <v>6247</v>
      </c>
      <c r="E519" t="s">
        <v>6244</v>
      </c>
      <c r="AQ519" s="14" t="s">
        <v>1036</v>
      </c>
      <c r="AU519" s="3"/>
      <c r="AX519">
        <v>0</v>
      </c>
      <c r="AY519" t="s">
        <v>6242</v>
      </c>
      <c r="AZ519" t="s">
        <v>6243</v>
      </c>
      <c r="BA519" s="14">
        <v>1</v>
      </c>
      <c r="BB519">
        <v>0</v>
      </c>
      <c r="CN519" s="14">
        <v>1</v>
      </c>
      <c r="CP519">
        <v>0</v>
      </c>
      <c r="CR519">
        <v>518</v>
      </c>
      <c r="CS519">
        <v>22</v>
      </c>
    </row>
    <row r="520" spans="1:97" x14ac:dyDescent="0.25">
      <c r="A520" t="s">
        <v>9947</v>
      </c>
      <c r="B520" t="s">
        <v>9948</v>
      </c>
      <c r="C520" t="s">
        <v>9949</v>
      </c>
      <c r="D520" s="14" t="s">
        <v>9952</v>
      </c>
      <c r="E520" s="14" t="s">
        <v>6299</v>
      </c>
      <c r="AQ520" t="s">
        <v>74</v>
      </c>
      <c r="AU520" s="3"/>
      <c r="AX520">
        <v>0</v>
      </c>
      <c r="AY520" t="s">
        <v>9948</v>
      </c>
      <c r="AZ520" t="s">
        <v>9949</v>
      </c>
      <c r="BA520" s="14">
        <v>1</v>
      </c>
      <c r="BB520" s="14">
        <v>1</v>
      </c>
      <c r="CN520">
        <v>0</v>
      </c>
      <c r="CP520">
        <v>0</v>
      </c>
      <c r="CR520">
        <v>519</v>
      </c>
      <c r="CS520">
        <v>22</v>
      </c>
    </row>
    <row r="521" spans="1:97" x14ac:dyDescent="0.25">
      <c r="A521" t="s">
        <v>8620</v>
      </c>
      <c r="B521" t="s">
        <v>8621</v>
      </c>
      <c r="C521" t="s">
        <v>12487</v>
      </c>
      <c r="D521" s="14" t="s">
        <v>12491</v>
      </c>
      <c r="E521" t="s">
        <v>11889</v>
      </c>
      <c r="AQ521" t="s">
        <v>74</v>
      </c>
      <c r="AU521" s="3"/>
      <c r="AX521">
        <v>0</v>
      </c>
      <c r="AY521" t="s">
        <v>8621</v>
      </c>
      <c r="AZ521" t="s">
        <v>12487</v>
      </c>
      <c r="BA521" s="14">
        <v>1</v>
      </c>
      <c r="BB521">
        <v>0</v>
      </c>
      <c r="CN521">
        <v>0</v>
      </c>
      <c r="CP521">
        <v>0</v>
      </c>
      <c r="CR521">
        <v>520</v>
      </c>
      <c r="CS521">
        <v>22</v>
      </c>
    </row>
    <row r="522" spans="1:97" x14ac:dyDescent="0.25">
      <c r="A522" t="s">
        <v>11693</v>
      </c>
      <c r="B522" t="s">
        <v>11694</v>
      </c>
      <c r="C522" t="s">
        <v>11695</v>
      </c>
      <c r="D522" t="s">
        <v>11698</v>
      </c>
      <c r="E522" t="s">
        <v>11696</v>
      </c>
      <c r="AQ522" t="s">
        <v>74</v>
      </c>
      <c r="AU522" s="3"/>
      <c r="AX522">
        <v>0</v>
      </c>
      <c r="AY522" t="s">
        <v>11694</v>
      </c>
      <c r="AZ522" t="s">
        <v>11695</v>
      </c>
      <c r="BA522">
        <v>0</v>
      </c>
      <c r="BB522">
        <v>0</v>
      </c>
      <c r="CN522">
        <v>0</v>
      </c>
      <c r="CP522">
        <v>0</v>
      </c>
      <c r="CR522">
        <v>521</v>
      </c>
      <c r="CS522">
        <v>22</v>
      </c>
    </row>
    <row r="523" spans="1:97" x14ac:dyDescent="0.25">
      <c r="A523" t="s">
        <v>21460</v>
      </c>
      <c r="B523" t="s">
        <v>21461</v>
      </c>
      <c r="C523" t="s">
        <v>21462</v>
      </c>
      <c r="D523" t="s">
        <v>21466</v>
      </c>
      <c r="E523" t="s">
        <v>1535</v>
      </c>
      <c r="AQ523" s="14" t="s">
        <v>936</v>
      </c>
      <c r="AU523" s="3"/>
      <c r="AX523">
        <v>0</v>
      </c>
      <c r="AY523" t="s">
        <v>21461</v>
      </c>
      <c r="AZ523" t="s">
        <v>21462</v>
      </c>
      <c r="BA523">
        <v>0</v>
      </c>
      <c r="BB523">
        <v>0</v>
      </c>
      <c r="CN523" s="14">
        <v>1</v>
      </c>
      <c r="CP523">
        <v>0</v>
      </c>
      <c r="CR523">
        <v>522</v>
      </c>
      <c r="CS523">
        <v>22</v>
      </c>
    </row>
    <row r="524" spans="1:97" x14ac:dyDescent="0.25">
      <c r="A524" t="s">
        <v>5334</v>
      </c>
      <c r="B524" t="s">
        <v>5335</v>
      </c>
      <c r="C524" t="s">
        <v>5336</v>
      </c>
      <c r="D524" s="14" t="s">
        <v>5340</v>
      </c>
      <c r="E524" s="14" t="s">
        <v>109</v>
      </c>
      <c r="AQ524" t="s">
        <v>74</v>
      </c>
      <c r="AU524" s="3"/>
      <c r="AX524">
        <v>0</v>
      </c>
      <c r="AY524" t="s">
        <v>5335</v>
      </c>
      <c r="AZ524" t="s">
        <v>5336</v>
      </c>
      <c r="BA524" s="14">
        <v>1</v>
      </c>
      <c r="BB524" s="14">
        <v>1</v>
      </c>
      <c r="CN524">
        <v>0</v>
      </c>
      <c r="CP524">
        <v>0</v>
      </c>
      <c r="CR524">
        <v>523</v>
      </c>
      <c r="CS524">
        <v>22</v>
      </c>
    </row>
    <row r="525" spans="1:97" x14ac:dyDescent="0.25">
      <c r="A525" t="s">
        <v>15882</v>
      </c>
      <c r="B525" t="s">
        <v>15883</v>
      </c>
      <c r="C525" t="s">
        <v>15884</v>
      </c>
      <c r="D525" s="14" t="s">
        <v>15888</v>
      </c>
      <c r="E525" t="s">
        <v>15885</v>
      </c>
      <c r="AQ525" t="s">
        <v>74</v>
      </c>
      <c r="AU525" s="3"/>
      <c r="AX525">
        <v>0</v>
      </c>
      <c r="AY525" t="s">
        <v>15883</v>
      </c>
      <c r="AZ525" t="s">
        <v>15884</v>
      </c>
      <c r="BA525" s="14">
        <v>1</v>
      </c>
      <c r="BB525">
        <v>0</v>
      </c>
      <c r="CN525">
        <v>0</v>
      </c>
      <c r="CP525">
        <v>0</v>
      </c>
      <c r="CR525">
        <v>524</v>
      </c>
      <c r="CS525">
        <v>21</v>
      </c>
    </row>
    <row r="526" spans="1:97" x14ac:dyDescent="0.25">
      <c r="A526" t="s">
        <v>13745</v>
      </c>
      <c r="B526" t="s">
        <v>13746</v>
      </c>
      <c r="C526" t="s">
        <v>13747</v>
      </c>
      <c r="D526" s="14" t="s">
        <v>13751</v>
      </c>
      <c r="E526" t="s">
        <v>467</v>
      </c>
      <c r="AQ526" t="s">
        <v>74</v>
      </c>
      <c r="AU526" s="3"/>
      <c r="AX526">
        <v>0</v>
      </c>
      <c r="AY526" t="s">
        <v>13746</v>
      </c>
      <c r="AZ526" t="s">
        <v>13747</v>
      </c>
      <c r="BA526" s="14">
        <v>1</v>
      </c>
      <c r="BB526">
        <v>0</v>
      </c>
      <c r="CN526">
        <v>0</v>
      </c>
      <c r="CP526">
        <v>0</v>
      </c>
      <c r="CR526">
        <v>525</v>
      </c>
      <c r="CS526">
        <v>21</v>
      </c>
    </row>
    <row r="527" spans="1:97" x14ac:dyDescent="0.25">
      <c r="A527" t="s">
        <v>6776</v>
      </c>
      <c r="B527" t="s">
        <v>6777</v>
      </c>
      <c r="C527" t="s">
        <v>6778</v>
      </c>
      <c r="D527" s="14" t="s">
        <v>6781</v>
      </c>
      <c r="E527" t="s">
        <v>6779</v>
      </c>
      <c r="AQ527" t="s">
        <v>74</v>
      </c>
      <c r="AU527" s="3"/>
      <c r="AX527">
        <v>0</v>
      </c>
      <c r="AY527" t="s">
        <v>6777</v>
      </c>
      <c r="AZ527" t="s">
        <v>6778</v>
      </c>
      <c r="BA527" s="14">
        <v>1</v>
      </c>
      <c r="BB527">
        <v>0</v>
      </c>
      <c r="CN527">
        <v>0</v>
      </c>
      <c r="CP527">
        <v>0</v>
      </c>
      <c r="CR527">
        <v>526</v>
      </c>
      <c r="CS527">
        <v>21</v>
      </c>
    </row>
    <row r="528" spans="1:97" x14ac:dyDescent="0.25">
      <c r="A528" t="s">
        <v>16588</v>
      </c>
      <c r="B528" t="s">
        <v>16589</v>
      </c>
      <c r="C528" t="s">
        <v>16590</v>
      </c>
      <c r="D528" s="14" t="s">
        <v>16594</v>
      </c>
      <c r="E528" t="s">
        <v>3984</v>
      </c>
      <c r="AQ528" s="14" t="s">
        <v>486</v>
      </c>
      <c r="AU528" s="3"/>
      <c r="AX528">
        <v>0</v>
      </c>
      <c r="AY528" t="s">
        <v>16589</v>
      </c>
      <c r="AZ528" t="s">
        <v>16590</v>
      </c>
      <c r="BA528" s="14">
        <v>1</v>
      </c>
      <c r="BB528">
        <v>0</v>
      </c>
      <c r="CN528" s="14">
        <v>1</v>
      </c>
      <c r="CP528">
        <v>0</v>
      </c>
      <c r="CR528">
        <v>527</v>
      </c>
      <c r="CS528">
        <v>21</v>
      </c>
    </row>
    <row r="529" spans="1:97" x14ac:dyDescent="0.25">
      <c r="A529" t="s">
        <v>18645</v>
      </c>
      <c r="B529" t="s">
        <v>18646</v>
      </c>
      <c r="C529" t="s">
        <v>18647</v>
      </c>
      <c r="D529" s="14" t="s">
        <v>18651</v>
      </c>
      <c r="E529" s="14" t="s">
        <v>837</v>
      </c>
      <c r="AQ529" s="14" t="s">
        <v>936</v>
      </c>
      <c r="AU529" s="3"/>
      <c r="AX529">
        <v>0</v>
      </c>
      <c r="AY529" t="s">
        <v>18646</v>
      </c>
      <c r="AZ529" t="s">
        <v>18647</v>
      </c>
      <c r="BA529" s="14">
        <v>1</v>
      </c>
      <c r="BB529" s="14">
        <v>1</v>
      </c>
      <c r="CN529" s="14">
        <v>1</v>
      </c>
      <c r="CP529">
        <v>0</v>
      </c>
      <c r="CR529">
        <v>528</v>
      </c>
      <c r="CS529">
        <v>21</v>
      </c>
    </row>
    <row r="530" spans="1:97" x14ac:dyDescent="0.25">
      <c r="A530" t="s">
        <v>10428</v>
      </c>
      <c r="B530" t="s">
        <v>10429</v>
      </c>
      <c r="C530" t="s">
        <v>10430</v>
      </c>
      <c r="D530" s="14" t="s">
        <v>10434</v>
      </c>
      <c r="E530" t="s">
        <v>5032</v>
      </c>
      <c r="AQ530" t="s">
        <v>74</v>
      </c>
      <c r="AU530" s="3"/>
      <c r="AX530">
        <v>0</v>
      </c>
      <c r="AY530" t="s">
        <v>10429</v>
      </c>
      <c r="AZ530" t="s">
        <v>10430</v>
      </c>
      <c r="BA530" s="14">
        <v>1</v>
      </c>
      <c r="BB530">
        <v>0</v>
      </c>
      <c r="CN530">
        <v>0</v>
      </c>
      <c r="CP530">
        <v>0</v>
      </c>
      <c r="CR530">
        <v>529</v>
      </c>
      <c r="CS530">
        <v>21</v>
      </c>
    </row>
    <row r="531" spans="1:97" x14ac:dyDescent="0.25">
      <c r="A531" t="s">
        <v>1977</v>
      </c>
      <c r="B531" t="s">
        <v>1978</v>
      </c>
      <c r="C531" t="s">
        <v>1979</v>
      </c>
      <c r="D531" s="14" t="s">
        <v>1984</v>
      </c>
      <c r="E531" t="s">
        <v>1980</v>
      </c>
      <c r="AQ531" s="14" t="s">
        <v>486</v>
      </c>
      <c r="AU531" s="3"/>
      <c r="AX531">
        <v>0</v>
      </c>
      <c r="AY531" t="s">
        <v>1978</v>
      </c>
      <c r="AZ531" t="s">
        <v>1979</v>
      </c>
      <c r="BA531" s="14">
        <v>1</v>
      </c>
      <c r="BB531">
        <v>0</v>
      </c>
      <c r="CN531" s="14">
        <v>1</v>
      </c>
      <c r="CP531">
        <v>0</v>
      </c>
      <c r="CR531">
        <v>530</v>
      </c>
      <c r="CS531">
        <v>21</v>
      </c>
    </row>
    <row r="532" spans="1:97" x14ac:dyDescent="0.25">
      <c r="A532" t="s">
        <v>6842</v>
      </c>
      <c r="B532" t="s">
        <v>6843</v>
      </c>
      <c r="C532" t="s">
        <v>6844</v>
      </c>
      <c r="D532" s="14" t="s">
        <v>6848</v>
      </c>
      <c r="E532" s="14" t="s">
        <v>2890</v>
      </c>
      <c r="AQ532" t="s">
        <v>74</v>
      </c>
      <c r="AU532" s="3"/>
      <c r="AX532">
        <v>0</v>
      </c>
      <c r="AY532" t="s">
        <v>6843</v>
      </c>
      <c r="AZ532" t="s">
        <v>6844</v>
      </c>
      <c r="BA532" s="14">
        <v>1</v>
      </c>
      <c r="BB532" s="14">
        <v>1</v>
      </c>
      <c r="CN532">
        <v>0</v>
      </c>
      <c r="CP532">
        <v>0</v>
      </c>
      <c r="CR532">
        <v>531</v>
      </c>
      <c r="CS532">
        <v>21</v>
      </c>
    </row>
    <row r="533" spans="1:97" x14ac:dyDescent="0.25">
      <c r="A533" t="s">
        <v>13965</v>
      </c>
      <c r="B533" t="s">
        <v>13966</v>
      </c>
      <c r="C533" t="s">
        <v>13967</v>
      </c>
      <c r="D533" s="14" t="s">
        <v>13972</v>
      </c>
      <c r="E533" t="s">
        <v>13968</v>
      </c>
      <c r="AQ533" t="s">
        <v>74</v>
      </c>
      <c r="AU533" s="3"/>
      <c r="AX533">
        <v>0</v>
      </c>
      <c r="AY533" t="s">
        <v>13966</v>
      </c>
      <c r="AZ533" t="s">
        <v>13967</v>
      </c>
      <c r="BA533" s="14">
        <v>1</v>
      </c>
      <c r="BB533">
        <v>0</v>
      </c>
      <c r="CN533">
        <v>0</v>
      </c>
      <c r="CP533">
        <v>0</v>
      </c>
      <c r="CR533">
        <v>532</v>
      </c>
      <c r="CS533">
        <v>21</v>
      </c>
    </row>
    <row r="534" spans="1:97" x14ac:dyDescent="0.25">
      <c r="A534" t="s">
        <v>25610</v>
      </c>
      <c r="B534" t="s">
        <v>25611</v>
      </c>
      <c r="C534" t="s">
        <v>25612</v>
      </c>
      <c r="D534" s="14" t="s">
        <v>25617</v>
      </c>
      <c r="E534" t="s">
        <v>25613</v>
      </c>
      <c r="AQ534" s="14" t="s">
        <v>155</v>
      </c>
      <c r="AU534" s="3"/>
      <c r="AX534">
        <v>0</v>
      </c>
      <c r="AY534" t="s">
        <v>25611</v>
      </c>
      <c r="AZ534" t="s">
        <v>25612</v>
      </c>
      <c r="BA534" s="14">
        <v>1</v>
      </c>
      <c r="BB534">
        <v>0</v>
      </c>
      <c r="CN534" s="14">
        <v>1</v>
      </c>
      <c r="CP534">
        <v>0</v>
      </c>
      <c r="CR534">
        <v>533</v>
      </c>
      <c r="CS534">
        <v>21</v>
      </c>
    </row>
    <row r="535" spans="1:97" x14ac:dyDescent="0.25">
      <c r="A535" t="s">
        <v>20112</v>
      </c>
      <c r="B535" t="s">
        <v>20113</v>
      </c>
      <c r="C535" t="s">
        <v>20114</v>
      </c>
      <c r="D535" t="s">
        <v>20118</v>
      </c>
      <c r="E535" s="14" t="s">
        <v>2868</v>
      </c>
      <c r="AQ535" s="14" t="s">
        <v>1210</v>
      </c>
      <c r="AU535" s="3"/>
      <c r="AX535">
        <v>0</v>
      </c>
      <c r="AY535" t="s">
        <v>20113</v>
      </c>
      <c r="AZ535" t="s">
        <v>20114</v>
      </c>
      <c r="BA535">
        <v>0</v>
      </c>
      <c r="BB535" s="14">
        <v>1</v>
      </c>
      <c r="CN535" s="14">
        <v>1</v>
      </c>
      <c r="CP535">
        <v>0</v>
      </c>
      <c r="CR535">
        <v>534</v>
      </c>
      <c r="CS535">
        <v>21</v>
      </c>
    </row>
    <row r="536" spans="1:97" x14ac:dyDescent="0.25">
      <c r="A536" t="s">
        <v>22100</v>
      </c>
      <c r="B536" t="s">
        <v>22101</v>
      </c>
      <c r="C536" t="s">
        <v>22102</v>
      </c>
      <c r="D536" s="14" t="s">
        <v>22106</v>
      </c>
      <c r="E536" t="s">
        <v>4797</v>
      </c>
      <c r="AQ536" t="s">
        <v>74</v>
      </c>
      <c r="AU536" s="3"/>
      <c r="AX536">
        <v>0</v>
      </c>
      <c r="AY536" t="s">
        <v>22101</v>
      </c>
      <c r="AZ536" t="s">
        <v>22102</v>
      </c>
      <c r="BA536" s="14">
        <v>1</v>
      </c>
      <c r="BB536">
        <v>0</v>
      </c>
      <c r="CN536">
        <v>0</v>
      </c>
      <c r="CP536">
        <v>0</v>
      </c>
      <c r="CR536">
        <v>535</v>
      </c>
      <c r="CS536">
        <v>21</v>
      </c>
    </row>
    <row r="537" spans="1:97" x14ac:dyDescent="0.25">
      <c r="A537" t="s">
        <v>7483</v>
      </c>
      <c r="B537" t="s">
        <v>7484</v>
      </c>
      <c r="C537" t="s">
        <v>7485</v>
      </c>
      <c r="D537" t="s">
        <v>7489</v>
      </c>
      <c r="E537" s="14" t="s">
        <v>77</v>
      </c>
      <c r="AQ537" s="14" t="s">
        <v>379</v>
      </c>
      <c r="AU537" s="3"/>
      <c r="AX537">
        <v>0</v>
      </c>
      <c r="AY537" t="s">
        <v>7484</v>
      </c>
      <c r="AZ537" t="s">
        <v>7485</v>
      </c>
      <c r="BA537">
        <v>0</v>
      </c>
      <c r="BB537" s="14">
        <v>1</v>
      </c>
      <c r="CN537" s="14">
        <v>1</v>
      </c>
      <c r="CP537">
        <v>0</v>
      </c>
      <c r="CR537">
        <v>536</v>
      </c>
      <c r="CS537">
        <v>21</v>
      </c>
    </row>
    <row r="538" spans="1:97" x14ac:dyDescent="0.25">
      <c r="A538" t="s">
        <v>13471</v>
      </c>
      <c r="B538" t="s">
        <v>13472</v>
      </c>
      <c r="C538" t="s">
        <v>13473</v>
      </c>
      <c r="D538" s="14" t="s">
        <v>13477</v>
      </c>
      <c r="E538" t="s">
        <v>1192</v>
      </c>
      <c r="AQ538" t="s">
        <v>74</v>
      </c>
      <c r="AU538" s="3"/>
      <c r="AX538">
        <v>0</v>
      </c>
      <c r="AY538" t="s">
        <v>13472</v>
      </c>
      <c r="AZ538" t="s">
        <v>13473</v>
      </c>
      <c r="BA538" s="14">
        <v>1</v>
      </c>
      <c r="BB538">
        <v>0</v>
      </c>
      <c r="CN538">
        <v>0</v>
      </c>
      <c r="CP538">
        <v>0</v>
      </c>
      <c r="CR538">
        <v>537</v>
      </c>
      <c r="CS538">
        <v>21</v>
      </c>
    </row>
    <row r="539" spans="1:97" x14ac:dyDescent="0.25">
      <c r="A539" t="s">
        <v>20380</v>
      </c>
      <c r="B539" t="s">
        <v>20381</v>
      </c>
      <c r="C539" t="s">
        <v>20382</v>
      </c>
      <c r="D539" t="s">
        <v>20386</v>
      </c>
      <c r="E539" s="14" t="s">
        <v>4043</v>
      </c>
      <c r="AQ539" t="s">
        <v>74</v>
      </c>
      <c r="AU539" s="3"/>
      <c r="AX539">
        <v>0</v>
      </c>
      <c r="AY539" t="s">
        <v>20381</v>
      </c>
      <c r="AZ539" t="s">
        <v>20382</v>
      </c>
      <c r="BA539">
        <v>0</v>
      </c>
      <c r="BB539" s="14">
        <v>1</v>
      </c>
      <c r="CN539">
        <v>0</v>
      </c>
      <c r="CP539">
        <v>0</v>
      </c>
      <c r="CR539">
        <v>538</v>
      </c>
      <c r="CS539">
        <v>21</v>
      </c>
    </row>
    <row r="540" spans="1:97" x14ac:dyDescent="0.25">
      <c r="A540" t="s">
        <v>26409</v>
      </c>
      <c r="B540" t="s">
        <v>26410</v>
      </c>
      <c r="C540" t="s">
        <v>26411</v>
      </c>
      <c r="D540" t="s">
        <v>26416</v>
      </c>
      <c r="E540" t="s">
        <v>26412</v>
      </c>
      <c r="AQ540" s="14" t="s">
        <v>379</v>
      </c>
      <c r="AU540" s="3"/>
      <c r="AX540">
        <v>0</v>
      </c>
      <c r="AY540" t="s">
        <v>26410</v>
      </c>
      <c r="AZ540" t="s">
        <v>26411</v>
      </c>
      <c r="BA540">
        <v>0</v>
      </c>
      <c r="BB540">
        <v>0</v>
      </c>
      <c r="CN540" s="14">
        <v>1</v>
      </c>
      <c r="CP540">
        <v>0</v>
      </c>
      <c r="CR540">
        <v>539</v>
      </c>
      <c r="CS540">
        <v>20</v>
      </c>
    </row>
    <row r="541" spans="1:97" x14ac:dyDescent="0.25">
      <c r="A541" t="s">
        <v>19118</v>
      </c>
      <c r="B541" t="s">
        <v>23066</v>
      </c>
      <c r="C541" t="s">
        <v>23067</v>
      </c>
      <c r="D541" t="s">
        <v>23071</v>
      </c>
      <c r="E541" t="s">
        <v>881</v>
      </c>
      <c r="AQ541" t="s">
        <v>74</v>
      </c>
      <c r="AU541" s="3"/>
      <c r="AX541">
        <v>0</v>
      </c>
      <c r="AY541" t="s">
        <v>23066</v>
      </c>
      <c r="AZ541" t="s">
        <v>23067</v>
      </c>
      <c r="BA541">
        <v>0</v>
      </c>
      <c r="BB541">
        <v>0</v>
      </c>
      <c r="CN541">
        <v>0</v>
      </c>
      <c r="CP541">
        <v>0</v>
      </c>
      <c r="CR541">
        <v>540</v>
      </c>
      <c r="CS541">
        <v>20</v>
      </c>
    </row>
    <row r="542" spans="1:97" x14ac:dyDescent="0.25">
      <c r="A542" t="s">
        <v>6927</v>
      </c>
      <c r="B542" t="s">
        <v>6927</v>
      </c>
      <c r="C542" t="s">
        <v>6928</v>
      </c>
      <c r="D542" s="14" t="s">
        <v>6931</v>
      </c>
      <c r="E542" s="14" t="s">
        <v>6299</v>
      </c>
      <c r="AQ542" t="s">
        <v>74</v>
      </c>
      <c r="AU542" s="3"/>
      <c r="AX542">
        <v>0</v>
      </c>
      <c r="AY542" t="s">
        <v>6927</v>
      </c>
      <c r="AZ542" t="s">
        <v>6928</v>
      </c>
      <c r="BA542" s="14">
        <v>1</v>
      </c>
      <c r="BB542" s="14">
        <v>1</v>
      </c>
      <c r="CN542">
        <v>0</v>
      </c>
      <c r="CP542">
        <v>0</v>
      </c>
      <c r="CR542">
        <v>541</v>
      </c>
      <c r="CS542">
        <v>20</v>
      </c>
    </row>
    <row r="543" spans="1:97" x14ac:dyDescent="0.25">
      <c r="A543" t="s">
        <v>21963</v>
      </c>
      <c r="B543" t="s">
        <v>21964</v>
      </c>
      <c r="C543" t="s">
        <v>21965</v>
      </c>
      <c r="D543" t="s">
        <v>21969</v>
      </c>
      <c r="E543" t="s">
        <v>6148</v>
      </c>
      <c r="AQ543" t="s">
        <v>74</v>
      </c>
      <c r="AU543" s="3"/>
      <c r="AX543">
        <v>0</v>
      </c>
      <c r="AY543" t="s">
        <v>21964</v>
      </c>
      <c r="AZ543" t="s">
        <v>21965</v>
      </c>
      <c r="BA543">
        <v>0</v>
      </c>
      <c r="BB543">
        <v>0</v>
      </c>
      <c r="CN543">
        <v>0</v>
      </c>
      <c r="CP543">
        <v>0</v>
      </c>
      <c r="CR543">
        <v>542</v>
      </c>
      <c r="CS543">
        <v>20</v>
      </c>
    </row>
    <row r="544" spans="1:97" x14ac:dyDescent="0.25">
      <c r="A544" t="s">
        <v>16250</v>
      </c>
      <c r="B544" t="s">
        <v>16251</v>
      </c>
      <c r="C544" t="s">
        <v>16252</v>
      </c>
      <c r="D544" s="14" t="s">
        <v>16256</v>
      </c>
      <c r="E544" t="s">
        <v>16253</v>
      </c>
      <c r="AQ544" t="s">
        <v>74</v>
      </c>
      <c r="AU544" s="3"/>
      <c r="AX544">
        <v>0</v>
      </c>
      <c r="AY544" t="s">
        <v>16251</v>
      </c>
      <c r="AZ544" t="s">
        <v>16252</v>
      </c>
      <c r="BA544" s="14">
        <v>1</v>
      </c>
      <c r="BB544">
        <v>0</v>
      </c>
      <c r="CN544">
        <v>0</v>
      </c>
      <c r="CP544">
        <v>0</v>
      </c>
      <c r="CR544">
        <v>543</v>
      </c>
      <c r="CS544">
        <v>20</v>
      </c>
    </row>
    <row r="545" spans="1:97" x14ac:dyDescent="0.25">
      <c r="A545" t="s">
        <v>25680</v>
      </c>
      <c r="B545" t="s">
        <v>25681</v>
      </c>
      <c r="C545" t="s">
        <v>25682</v>
      </c>
      <c r="D545" s="14" t="s">
        <v>25687</v>
      </c>
      <c r="E545" t="s">
        <v>25683</v>
      </c>
      <c r="AQ545" t="s">
        <v>74</v>
      </c>
      <c r="AU545" s="3"/>
      <c r="AX545">
        <v>0</v>
      </c>
      <c r="AY545" t="s">
        <v>25681</v>
      </c>
      <c r="AZ545" t="s">
        <v>25682</v>
      </c>
      <c r="BA545" s="14">
        <v>1</v>
      </c>
      <c r="BB545">
        <v>0</v>
      </c>
      <c r="CN545">
        <v>0</v>
      </c>
      <c r="CP545">
        <v>0</v>
      </c>
      <c r="CR545">
        <v>544</v>
      </c>
      <c r="CS545">
        <v>20</v>
      </c>
    </row>
    <row r="546" spans="1:97" x14ac:dyDescent="0.25">
      <c r="A546" t="s">
        <v>25763</v>
      </c>
      <c r="B546" t="s">
        <v>25764</v>
      </c>
      <c r="C546" t="s">
        <v>25765</v>
      </c>
      <c r="D546" s="14" t="s">
        <v>25770</v>
      </c>
      <c r="E546" t="s">
        <v>25766</v>
      </c>
      <c r="AQ546" s="14" t="s">
        <v>809</v>
      </c>
      <c r="AU546" s="3"/>
      <c r="AX546">
        <v>0</v>
      </c>
      <c r="AY546" t="s">
        <v>25764</v>
      </c>
      <c r="AZ546" t="s">
        <v>25765</v>
      </c>
      <c r="BA546" s="14">
        <v>1</v>
      </c>
      <c r="BB546">
        <v>0</v>
      </c>
      <c r="CN546" s="14">
        <v>1</v>
      </c>
      <c r="CP546">
        <v>0</v>
      </c>
      <c r="CR546">
        <v>545</v>
      </c>
      <c r="CS546">
        <v>20</v>
      </c>
    </row>
    <row r="547" spans="1:97" x14ac:dyDescent="0.25">
      <c r="A547" t="s">
        <v>12853</v>
      </c>
      <c r="B547" t="s">
        <v>12854</v>
      </c>
      <c r="C547" t="s">
        <v>12855</v>
      </c>
      <c r="D547" s="14" t="s">
        <v>12859</v>
      </c>
      <c r="E547" t="s">
        <v>4772</v>
      </c>
      <c r="AQ547" t="s">
        <v>74</v>
      </c>
      <c r="AU547" s="3"/>
      <c r="AX547">
        <v>0</v>
      </c>
      <c r="AY547" t="s">
        <v>12854</v>
      </c>
      <c r="AZ547" t="s">
        <v>12855</v>
      </c>
      <c r="BA547" s="14">
        <v>1</v>
      </c>
      <c r="BB547">
        <v>0</v>
      </c>
      <c r="CN547">
        <v>0</v>
      </c>
      <c r="CP547">
        <v>0</v>
      </c>
      <c r="CR547">
        <v>546</v>
      </c>
      <c r="CS547">
        <v>20</v>
      </c>
    </row>
    <row r="548" spans="1:97" x14ac:dyDescent="0.25">
      <c r="A548" t="s">
        <v>23423</v>
      </c>
      <c r="B548" t="s">
        <v>23424</v>
      </c>
      <c r="C548" t="s">
        <v>23425</v>
      </c>
      <c r="D548" s="14" t="s">
        <v>23430</v>
      </c>
      <c r="E548" t="s">
        <v>23426</v>
      </c>
      <c r="AQ548" s="14" t="s">
        <v>1578</v>
      </c>
      <c r="AU548" s="3"/>
      <c r="AX548">
        <v>0</v>
      </c>
      <c r="AY548" t="s">
        <v>23424</v>
      </c>
      <c r="AZ548" t="s">
        <v>23425</v>
      </c>
      <c r="BA548" s="14">
        <v>1</v>
      </c>
      <c r="BB548">
        <v>0</v>
      </c>
      <c r="CN548" s="14">
        <v>1</v>
      </c>
      <c r="CP548">
        <v>0</v>
      </c>
      <c r="CR548">
        <v>547</v>
      </c>
      <c r="CS548">
        <v>20</v>
      </c>
    </row>
    <row r="549" spans="1:97" x14ac:dyDescent="0.25">
      <c r="A549" t="s">
        <v>12356</v>
      </c>
      <c r="B549" t="s">
        <v>12357</v>
      </c>
      <c r="C549" t="s">
        <v>12358</v>
      </c>
      <c r="D549" s="14" t="s">
        <v>12362</v>
      </c>
      <c r="E549" t="s">
        <v>12359</v>
      </c>
      <c r="AQ549" t="s">
        <v>74</v>
      </c>
      <c r="AU549" s="3"/>
      <c r="AX549">
        <v>0</v>
      </c>
      <c r="AY549" t="s">
        <v>12357</v>
      </c>
      <c r="AZ549" t="s">
        <v>12358</v>
      </c>
      <c r="BA549" s="14">
        <v>1</v>
      </c>
      <c r="BB549">
        <v>0</v>
      </c>
      <c r="CN549">
        <v>0</v>
      </c>
      <c r="CP549">
        <v>0</v>
      </c>
      <c r="CR549">
        <v>548</v>
      </c>
      <c r="CS549">
        <v>20</v>
      </c>
    </row>
    <row r="550" spans="1:97" x14ac:dyDescent="0.25">
      <c r="A550" t="s">
        <v>12737</v>
      </c>
      <c r="B550" t="s">
        <v>12738</v>
      </c>
      <c r="C550" t="s">
        <v>12739</v>
      </c>
      <c r="D550" s="14" t="s">
        <v>12743</v>
      </c>
      <c r="E550" t="s">
        <v>4877</v>
      </c>
      <c r="AQ550" t="s">
        <v>74</v>
      </c>
      <c r="AU550" s="3"/>
      <c r="AX550">
        <v>0</v>
      </c>
      <c r="AY550" t="s">
        <v>12738</v>
      </c>
      <c r="AZ550" t="s">
        <v>12739</v>
      </c>
      <c r="BA550" s="14">
        <v>1</v>
      </c>
      <c r="BB550">
        <v>0</v>
      </c>
      <c r="CN550">
        <v>0</v>
      </c>
      <c r="CP550">
        <v>0</v>
      </c>
      <c r="CR550">
        <v>549</v>
      </c>
      <c r="CS550">
        <v>20</v>
      </c>
    </row>
    <row r="551" spans="1:97" x14ac:dyDescent="0.25">
      <c r="A551" t="s">
        <v>14329</v>
      </c>
      <c r="B551" t="s">
        <v>14330</v>
      </c>
      <c r="C551" t="s">
        <v>14331</v>
      </c>
      <c r="D551" s="14" t="s">
        <v>14335</v>
      </c>
      <c r="E551" t="s">
        <v>768</v>
      </c>
      <c r="AQ551" t="s">
        <v>74</v>
      </c>
      <c r="AU551" s="3"/>
      <c r="AX551">
        <v>0</v>
      </c>
      <c r="AY551" t="s">
        <v>14330</v>
      </c>
      <c r="AZ551" t="s">
        <v>14331</v>
      </c>
      <c r="BA551" s="14">
        <v>1</v>
      </c>
      <c r="BB551">
        <v>0</v>
      </c>
      <c r="CN551">
        <v>0</v>
      </c>
      <c r="CP551">
        <v>0</v>
      </c>
      <c r="CR551">
        <v>550</v>
      </c>
      <c r="CS551">
        <v>20</v>
      </c>
    </row>
    <row r="552" spans="1:97" x14ac:dyDescent="0.25">
      <c r="A552" t="s">
        <v>26666</v>
      </c>
      <c r="B552" t="s">
        <v>26667</v>
      </c>
      <c r="C552" t="s">
        <v>26668</v>
      </c>
      <c r="D552" s="14" t="s">
        <v>26672</v>
      </c>
      <c r="E552" t="s">
        <v>26669</v>
      </c>
      <c r="AQ552" s="14" t="s">
        <v>26687</v>
      </c>
      <c r="AU552" s="3"/>
      <c r="AX552">
        <v>0</v>
      </c>
      <c r="AY552" t="s">
        <v>26667</v>
      </c>
      <c r="AZ552" t="s">
        <v>26668</v>
      </c>
      <c r="BA552" s="14">
        <v>1</v>
      </c>
      <c r="BB552">
        <v>0</v>
      </c>
      <c r="CN552" s="14">
        <v>1</v>
      </c>
      <c r="CP552">
        <v>0</v>
      </c>
      <c r="CR552">
        <v>551</v>
      </c>
      <c r="CS552">
        <v>20</v>
      </c>
    </row>
    <row r="553" spans="1:97" x14ac:dyDescent="0.25">
      <c r="A553" t="s">
        <v>4024</v>
      </c>
      <c r="B553" t="s">
        <v>4025</v>
      </c>
      <c r="C553" t="s">
        <v>4026</v>
      </c>
      <c r="D553" t="s">
        <v>4030</v>
      </c>
      <c r="E553" s="14" t="s">
        <v>1460</v>
      </c>
      <c r="AQ553" t="s">
        <v>74</v>
      </c>
      <c r="AU553" s="3"/>
      <c r="AX553">
        <v>0</v>
      </c>
      <c r="AY553" t="s">
        <v>4025</v>
      </c>
      <c r="AZ553" t="s">
        <v>4026</v>
      </c>
      <c r="BA553">
        <v>0</v>
      </c>
      <c r="BB553" s="14">
        <v>1</v>
      </c>
      <c r="CN553">
        <v>0</v>
      </c>
      <c r="CP553">
        <v>0</v>
      </c>
      <c r="CR553">
        <v>552</v>
      </c>
      <c r="CS553">
        <v>20</v>
      </c>
    </row>
    <row r="554" spans="1:97" x14ac:dyDescent="0.25">
      <c r="A554" t="s">
        <v>5476</v>
      </c>
      <c r="B554" t="s">
        <v>5477</v>
      </c>
      <c r="C554" t="s">
        <v>5478</v>
      </c>
      <c r="D554" s="14" t="s">
        <v>5483</v>
      </c>
      <c r="E554" t="s">
        <v>5479</v>
      </c>
      <c r="AQ554" t="s">
        <v>74</v>
      </c>
      <c r="AU554" s="3"/>
      <c r="AX554">
        <v>0</v>
      </c>
      <c r="AY554" t="s">
        <v>5477</v>
      </c>
      <c r="AZ554" t="s">
        <v>5478</v>
      </c>
      <c r="BA554" s="14">
        <v>1</v>
      </c>
      <c r="BB554">
        <v>0</v>
      </c>
      <c r="CN554">
        <v>0</v>
      </c>
      <c r="CP554">
        <v>0</v>
      </c>
      <c r="CR554">
        <v>553</v>
      </c>
      <c r="CS554">
        <v>20</v>
      </c>
    </row>
    <row r="555" spans="1:97" x14ac:dyDescent="0.25">
      <c r="A555" t="s">
        <v>1254</v>
      </c>
      <c r="B555" t="s">
        <v>1255</v>
      </c>
      <c r="C555" t="s">
        <v>2389</v>
      </c>
      <c r="D555" t="s">
        <v>2393</v>
      </c>
      <c r="E555" t="s">
        <v>1257</v>
      </c>
      <c r="AQ555" t="s">
        <v>74</v>
      </c>
      <c r="AU555" s="3"/>
      <c r="AX555">
        <v>0</v>
      </c>
      <c r="AY555" t="s">
        <v>1255</v>
      </c>
      <c r="AZ555" t="s">
        <v>2389</v>
      </c>
      <c r="BA555">
        <v>0</v>
      </c>
      <c r="BB555">
        <v>0</v>
      </c>
      <c r="CN555">
        <v>0</v>
      </c>
      <c r="CP555">
        <v>0</v>
      </c>
      <c r="CR555">
        <v>554</v>
      </c>
      <c r="CS555">
        <v>20</v>
      </c>
    </row>
    <row r="556" spans="1:97" x14ac:dyDescent="0.25">
      <c r="A556" t="s">
        <v>4471</v>
      </c>
      <c r="B556" t="s">
        <v>4472</v>
      </c>
      <c r="C556" t="s">
        <v>4473</v>
      </c>
      <c r="D556" t="s">
        <v>4477</v>
      </c>
      <c r="E556" s="14" t="s">
        <v>1460</v>
      </c>
      <c r="AQ556" t="s">
        <v>74</v>
      </c>
      <c r="AU556" s="3"/>
      <c r="AX556">
        <v>0</v>
      </c>
      <c r="AY556" t="s">
        <v>4472</v>
      </c>
      <c r="AZ556" t="s">
        <v>4473</v>
      </c>
      <c r="BA556">
        <v>0</v>
      </c>
      <c r="BB556" s="14">
        <v>1</v>
      </c>
      <c r="CN556">
        <v>0</v>
      </c>
      <c r="CP556">
        <v>0</v>
      </c>
      <c r="CR556">
        <v>555</v>
      </c>
      <c r="CS556">
        <v>20</v>
      </c>
    </row>
    <row r="557" spans="1:97" x14ac:dyDescent="0.25">
      <c r="A557" t="s">
        <v>914</v>
      </c>
      <c r="B557" t="s">
        <v>915</v>
      </c>
      <c r="C557" t="s">
        <v>916</v>
      </c>
      <c r="D557" s="14" t="s">
        <v>921</v>
      </c>
      <c r="E557" t="s">
        <v>917</v>
      </c>
      <c r="AQ557" s="14" t="s">
        <v>936</v>
      </c>
      <c r="AU557" s="3"/>
      <c r="AX557">
        <v>0</v>
      </c>
      <c r="AY557" t="s">
        <v>915</v>
      </c>
      <c r="AZ557" t="s">
        <v>916</v>
      </c>
      <c r="BA557" s="14">
        <v>1</v>
      </c>
      <c r="BB557">
        <v>0</v>
      </c>
      <c r="CN557" s="14">
        <v>1</v>
      </c>
      <c r="CP557">
        <v>0</v>
      </c>
      <c r="CR557">
        <v>556</v>
      </c>
      <c r="CS557">
        <v>20</v>
      </c>
    </row>
    <row r="558" spans="1:97" x14ac:dyDescent="0.25">
      <c r="A558" t="s">
        <v>7215</v>
      </c>
      <c r="B558" t="s">
        <v>7216</v>
      </c>
      <c r="C558" t="s">
        <v>7217</v>
      </c>
      <c r="D558" s="14" t="s">
        <v>7221</v>
      </c>
      <c r="E558" s="14" t="s">
        <v>2890</v>
      </c>
      <c r="AQ558" t="s">
        <v>74</v>
      </c>
      <c r="AU558" s="3"/>
      <c r="AX558">
        <v>0</v>
      </c>
      <c r="AY558" t="s">
        <v>7216</v>
      </c>
      <c r="AZ558" t="s">
        <v>7217</v>
      </c>
      <c r="BA558" s="14">
        <v>1</v>
      </c>
      <c r="BB558" s="14">
        <v>1</v>
      </c>
      <c r="CN558">
        <v>0</v>
      </c>
      <c r="CP558">
        <v>0</v>
      </c>
      <c r="CR558">
        <v>557</v>
      </c>
      <c r="CS558">
        <v>19</v>
      </c>
    </row>
    <row r="559" spans="1:97" x14ac:dyDescent="0.25">
      <c r="A559" t="s">
        <v>20725</v>
      </c>
      <c r="B559" t="s">
        <v>20726</v>
      </c>
      <c r="C559" t="s">
        <v>20727</v>
      </c>
      <c r="D559" t="s">
        <v>20731</v>
      </c>
      <c r="E559" t="s">
        <v>12013</v>
      </c>
      <c r="AQ559" t="s">
        <v>74</v>
      </c>
      <c r="AU559" s="3"/>
      <c r="AX559">
        <v>0</v>
      </c>
      <c r="AY559" t="s">
        <v>20726</v>
      </c>
      <c r="AZ559" t="s">
        <v>20727</v>
      </c>
      <c r="BA559">
        <v>0</v>
      </c>
      <c r="BB559">
        <v>0</v>
      </c>
      <c r="CN559">
        <v>0</v>
      </c>
      <c r="CP559">
        <v>0</v>
      </c>
      <c r="CR559">
        <v>558</v>
      </c>
      <c r="CS559">
        <v>19</v>
      </c>
    </row>
    <row r="560" spans="1:97" x14ac:dyDescent="0.25">
      <c r="A560" t="s">
        <v>13141</v>
      </c>
      <c r="B560" t="s">
        <v>13142</v>
      </c>
      <c r="C560" t="s">
        <v>13143</v>
      </c>
      <c r="D560" s="14" t="s">
        <v>13147</v>
      </c>
      <c r="E560" t="s">
        <v>467</v>
      </c>
      <c r="AQ560" t="s">
        <v>74</v>
      </c>
      <c r="AU560" s="3"/>
      <c r="AX560">
        <v>0</v>
      </c>
      <c r="AY560" t="s">
        <v>13142</v>
      </c>
      <c r="AZ560" t="s">
        <v>13143</v>
      </c>
      <c r="BA560" s="14">
        <v>1</v>
      </c>
      <c r="BB560">
        <v>0</v>
      </c>
      <c r="CN560">
        <v>0</v>
      </c>
      <c r="CP560">
        <v>0</v>
      </c>
      <c r="CR560">
        <v>559</v>
      </c>
      <c r="CS560">
        <v>19</v>
      </c>
    </row>
    <row r="561" spans="1:97" x14ac:dyDescent="0.25">
      <c r="A561" t="s">
        <v>18832</v>
      </c>
      <c r="B561" t="s">
        <v>18833</v>
      </c>
      <c r="C561" t="s">
        <v>18834</v>
      </c>
      <c r="D561" t="s">
        <v>18838</v>
      </c>
      <c r="E561" t="s">
        <v>5718</v>
      </c>
      <c r="AQ561" s="14" t="s">
        <v>809</v>
      </c>
      <c r="AU561" s="3"/>
      <c r="AX561">
        <v>0</v>
      </c>
      <c r="AY561" t="s">
        <v>18833</v>
      </c>
      <c r="AZ561" t="s">
        <v>18834</v>
      </c>
      <c r="BA561">
        <v>0</v>
      </c>
      <c r="BB561">
        <v>0</v>
      </c>
      <c r="CN561" s="14">
        <v>1</v>
      </c>
      <c r="CP561">
        <v>0</v>
      </c>
      <c r="CR561">
        <v>560</v>
      </c>
      <c r="CS561">
        <v>19</v>
      </c>
    </row>
    <row r="562" spans="1:97" x14ac:dyDescent="0.25">
      <c r="A562" t="s">
        <v>5069</v>
      </c>
      <c r="B562" t="s">
        <v>5070</v>
      </c>
      <c r="C562" t="s">
        <v>5071</v>
      </c>
      <c r="D562" s="14" t="s">
        <v>5075</v>
      </c>
      <c r="E562" s="14" t="s">
        <v>212</v>
      </c>
      <c r="AQ562" t="s">
        <v>74</v>
      </c>
      <c r="AU562" s="3"/>
      <c r="AX562">
        <v>0</v>
      </c>
      <c r="AY562" t="s">
        <v>5070</v>
      </c>
      <c r="AZ562" t="s">
        <v>5071</v>
      </c>
      <c r="BA562" s="14">
        <v>1</v>
      </c>
      <c r="BB562" s="14">
        <v>1</v>
      </c>
      <c r="CN562">
        <v>0</v>
      </c>
      <c r="CP562">
        <v>0</v>
      </c>
      <c r="CR562">
        <v>561</v>
      </c>
      <c r="CS562">
        <v>19</v>
      </c>
    </row>
    <row r="563" spans="1:97" x14ac:dyDescent="0.25">
      <c r="A563" t="s">
        <v>12052</v>
      </c>
      <c r="B563" t="s">
        <v>12053</v>
      </c>
      <c r="C563" t="s">
        <v>12054</v>
      </c>
      <c r="D563" s="14" t="s">
        <v>12058</v>
      </c>
      <c r="E563" t="s">
        <v>12055</v>
      </c>
      <c r="AQ563" s="14" t="s">
        <v>280</v>
      </c>
      <c r="AU563" s="3"/>
      <c r="AX563">
        <v>0</v>
      </c>
      <c r="AY563" t="s">
        <v>12053</v>
      </c>
      <c r="AZ563" t="s">
        <v>12054</v>
      </c>
      <c r="BA563" s="14">
        <v>1</v>
      </c>
      <c r="BB563">
        <v>0</v>
      </c>
      <c r="CN563" s="14">
        <v>1</v>
      </c>
      <c r="CP563">
        <v>0</v>
      </c>
      <c r="CR563">
        <v>562</v>
      </c>
      <c r="CS563">
        <v>19</v>
      </c>
    </row>
    <row r="564" spans="1:97" x14ac:dyDescent="0.25">
      <c r="A564" t="s">
        <v>21328</v>
      </c>
      <c r="B564" t="s">
        <v>21329</v>
      </c>
      <c r="C564" t="s">
        <v>21330</v>
      </c>
      <c r="D564" s="14" t="s">
        <v>21335</v>
      </c>
      <c r="E564" t="s">
        <v>21331</v>
      </c>
      <c r="AQ564" s="14" t="s">
        <v>1578</v>
      </c>
      <c r="AU564" s="3"/>
      <c r="AX564">
        <v>0</v>
      </c>
      <c r="AY564" t="s">
        <v>21329</v>
      </c>
      <c r="AZ564" t="s">
        <v>21330</v>
      </c>
      <c r="BA564" s="14">
        <v>1</v>
      </c>
      <c r="BB564">
        <v>0</v>
      </c>
      <c r="CN564" s="14">
        <v>1</v>
      </c>
      <c r="CP564">
        <v>0</v>
      </c>
      <c r="CR564">
        <v>563</v>
      </c>
      <c r="CS564">
        <v>19</v>
      </c>
    </row>
    <row r="565" spans="1:97" x14ac:dyDescent="0.25">
      <c r="A565" t="s">
        <v>26611</v>
      </c>
      <c r="B565" t="s">
        <v>26612</v>
      </c>
      <c r="C565" t="s">
        <v>26613</v>
      </c>
      <c r="D565" s="14" t="s">
        <v>26617</v>
      </c>
      <c r="E565" s="14" t="s">
        <v>77</v>
      </c>
      <c r="AQ565" s="14" t="s">
        <v>103</v>
      </c>
      <c r="AU565" s="3"/>
      <c r="AX565">
        <v>0</v>
      </c>
      <c r="AY565" t="s">
        <v>26612</v>
      </c>
      <c r="AZ565" t="s">
        <v>26613</v>
      </c>
      <c r="BA565" s="14">
        <v>1</v>
      </c>
      <c r="BB565" s="14">
        <v>1</v>
      </c>
      <c r="CN565" s="14">
        <v>1</v>
      </c>
      <c r="CP565">
        <v>0</v>
      </c>
      <c r="CR565">
        <v>564</v>
      </c>
      <c r="CS565">
        <v>19</v>
      </c>
    </row>
    <row r="566" spans="1:97" x14ac:dyDescent="0.25">
      <c r="A566" t="s">
        <v>12233</v>
      </c>
      <c r="B566" t="s">
        <v>12234</v>
      </c>
      <c r="C566" t="s">
        <v>12235</v>
      </c>
      <c r="D566" s="14" t="s">
        <v>12240</v>
      </c>
      <c r="E566" t="s">
        <v>12236</v>
      </c>
      <c r="AQ566" s="14" t="s">
        <v>486</v>
      </c>
      <c r="AU566" s="3"/>
      <c r="AX566">
        <v>0</v>
      </c>
      <c r="AY566" t="s">
        <v>12234</v>
      </c>
      <c r="AZ566" t="s">
        <v>12235</v>
      </c>
      <c r="BA566" s="14">
        <v>1</v>
      </c>
      <c r="BB566">
        <v>0</v>
      </c>
      <c r="CN566" s="14">
        <v>1</v>
      </c>
      <c r="CP566">
        <v>0</v>
      </c>
      <c r="CR566">
        <v>565</v>
      </c>
      <c r="CS566">
        <v>19</v>
      </c>
    </row>
    <row r="567" spans="1:97" x14ac:dyDescent="0.25">
      <c r="A567" t="s">
        <v>18145</v>
      </c>
      <c r="B567" t="s">
        <v>18146</v>
      </c>
      <c r="C567" t="s">
        <v>18147</v>
      </c>
      <c r="D567" t="s">
        <v>18151</v>
      </c>
      <c r="E567" t="s">
        <v>4797</v>
      </c>
      <c r="AQ567" t="s">
        <v>74</v>
      </c>
      <c r="AU567" s="3"/>
      <c r="AX567">
        <v>0</v>
      </c>
      <c r="AY567" t="s">
        <v>18146</v>
      </c>
      <c r="AZ567" t="s">
        <v>18147</v>
      </c>
      <c r="BA567">
        <v>0</v>
      </c>
      <c r="BB567">
        <v>0</v>
      </c>
      <c r="CN567">
        <v>0</v>
      </c>
      <c r="CP567">
        <v>0</v>
      </c>
      <c r="CR567">
        <v>566</v>
      </c>
      <c r="CS567">
        <v>19</v>
      </c>
    </row>
    <row r="568" spans="1:97" x14ac:dyDescent="0.25">
      <c r="A568" t="s">
        <v>14898</v>
      </c>
      <c r="B568" t="s">
        <v>14899</v>
      </c>
      <c r="C568" t="s">
        <v>14900</v>
      </c>
      <c r="D568" s="14" t="s">
        <v>14904</v>
      </c>
      <c r="E568" s="14" t="s">
        <v>837</v>
      </c>
      <c r="AQ568" t="s">
        <v>74</v>
      </c>
      <c r="AU568" s="3"/>
      <c r="AX568">
        <v>0</v>
      </c>
      <c r="AY568" t="s">
        <v>14899</v>
      </c>
      <c r="AZ568" t="s">
        <v>14900</v>
      </c>
      <c r="BA568" s="14">
        <v>1</v>
      </c>
      <c r="BB568" s="14">
        <v>1</v>
      </c>
      <c r="CN568">
        <v>0</v>
      </c>
      <c r="CP568">
        <v>0</v>
      </c>
      <c r="CR568">
        <v>567</v>
      </c>
      <c r="CS568">
        <v>19</v>
      </c>
    </row>
    <row r="569" spans="1:97" x14ac:dyDescent="0.25">
      <c r="A569" t="s">
        <v>25538</v>
      </c>
      <c r="B569" t="s">
        <v>25539</v>
      </c>
      <c r="C569" t="s">
        <v>25540</v>
      </c>
      <c r="D569" s="14" t="s">
        <v>25544</v>
      </c>
      <c r="E569" t="s">
        <v>6909</v>
      </c>
      <c r="AQ569" t="s">
        <v>74</v>
      </c>
      <c r="AU569" s="3"/>
      <c r="AX569">
        <v>0</v>
      </c>
      <c r="AY569" t="s">
        <v>25539</v>
      </c>
      <c r="AZ569" t="s">
        <v>25540</v>
      </c>
      <c r="BA569" s="14">
        <v>1</v>
      </c>
      <c r="BB569">
        <v>0</v>
      </c>
      <c r="CN569">
        <v>0</v>
      </c>
      <c r="CP569">
        <v>0</v>
      </c>
      <c r="CR569">
        <v>568</v>
      </c>
      <c r="CS569">
        <v>19</v>
      </c>
    </row>
    <row r="570" spans="1:97" x14ac:dyDescent="0.25">
      <c r="A570" t="s">
        <v>4001</v>
      </c>
      <c r="B570" t="s">
        <v>4002</v>
      </c>
      <c r="C570" t="s">
        <v>4003</v>
      </c>
      <c r="D570" s="14" t="s">
        <v>4008</v>
      </c>
      <c r="E570" t="s">
        <v>4004</v>
      </c>
      <c r="AQ570" t="s">
        <v>74</v>
      </c>
      <c r="AU570" s="3"/>
      <c r="AX570">
        <v>0</v>
      </c>
      <c r="AY570" t="s">
        <v>4002</v>
      </c>
      <c r="AZ570" t="s">
        <v>4003</v>
      </c>
      <c r="BA570" s="14">
        <v>1</v>
      </c>
      <c r="BB570">
        <v>0</v>
      </c>
      <c r="CN570">
        <v>0</v>
      </c>
      <c r="CP570">
        <v>0</v>
      </c>
      <c r="CR570">
        <v>569</v>
      </c>
      <c r="CS570">
        <v>19</v>
      </c>
    </row>
    <row r="571" spans="1:97" x14ac:dyDescent="0.25">
      <c r="A571" t="s">
        <v>26430</v>
      </c>
      <c r="B571" t="s">
        <v>26431</v>
      </c>
      <c r="C571" t="s">
        <v>26432</v>
      </c>
      <c r="D571" s="14" t="s">
        <v>26435</v>
      </c>
      <c r="E571" t="s">
        <v>22623</v>
      </c>
      <c r="AQ571" s="14" t="s">
        <v>155</v>
      </c>
      <c r="AU571" s="3"/>
      <c r="AX571">
        <v>0</v>
      </c>
      <c r="AY571" t="s">
        <v>26431</v>
      </c>
      <c r="AZ571" t="s">
        <v>26432</v>
      </c>
      <c r="BA571" s="14">
        <v>1</v>
      </c>
      <c r="BB571">
        <v>0</v>
      </c>
      <c r="CN571" s="14">
        <v>1</v>
      </c>
      <c r="CP571">
        <v>0</v>
      </c>
      <c r="CR571">
        <v>570</v>
      </c>
      <c r="CS571">
        <v>19</v>
      </c>
    </row>
    <row r="572" spans="1:97" x14ac:dyDescent="0.25">
      <c r="A572" t="s">
        <v>2977</v>
      </c>
      <c r="B572" t="s">
        <v>2978</v>
      </c>
      <c r="C572" t="s">
        <v>2979</v>
      </c>
      <c r="D572" t="s">
        <v>2983</v>
      </c>
      <c r="E572" s="14" t="s">
        <v>2927</v>
      </c>
      <c r="AQ572" s="14" t="s">
        <v>280</v>
      </c>
      <c r="AU572" s="3"/>
      <c r="AX572">
        <v>0</v>
      </c>
      <c r="AY572" t="s">
        <v>2978</v>
      </c>
      <c r="AZ572" t="s">
        <v>2979</v>
      </c>
      <c r="BA572">
        <v>0</v>
      </c>
      <c r="BB572" s="14">
        <v>1</v>
      </c>
      <c r="CN572" s="14">
        <v>1</v>
      </c>
      <c r="CP572">
        <v>0</v>
      </c>
      <c r="CR572">
        <v>571</v>
      </c>
      <c r="CS572">
        <v>19</v>
      </c>
    </row>
    <row r="573" spans="1:97" x14ac:dyDescent="0.25">
      <c r="A573" t="s">
        <v>11903</v>
      </c>
      <c r="B573" t="s">
        <v>11904</v>
      </c>
      <c r="C573" t="s">
        <v>11905</v>
      </c>
      <c r="D573" s="14" t="s">
        <v>11909</v>
      </c>
      <c r="E573" s="14" t="s">
        <v>384</v>
      </c>
      <c r="AQ573" t="s">
        <v>74</v>
      </c>
      <c r="AU573" s="3"/>
      <c r="AX573">
        <v>0</v>
      </c>
      <c r="AY573" t="s">
        <v>11904</v>
      </c>
      <c r="AZ573" t="s">
        <v>11905</v>
      </c>
      <c r="BA573" s="14">
        <v>1</v>
      </c>
      <c r="BB573" s="14">
        <v>1</v>
      </c>
      <c r="CN573">
        <v>0</v>
      </c>
      <c r="CP573">
        <v>0</v>
      </c>
      <c r="CR573">
        <v>572</v>
      </c>
      <c r="CS573">
        <v>19</v>
      </c>
    </row>
    <row r="574" spans="1:97" x14ac:dyDescent="0.25">
      <c r="A574" t="s">
        <v>14141</v>
      </c>
      <c r="B574" t="s">
        <v>14142</v>
      </c>
      <c r="C574" t="s">
        <v>14143</v>
      </c>
      <c r="D574" s="14" t="s">
        <v>14147</v>
      </c>
      <c r="E574" s="14" t="s">
        <v>77</v>
      </c>
      <c r="AQ574" s="14" t="s">
        <v>379</v>
      </c>
      <c r="AU574" s="3"/>
      <c r="AX574">
        <v>0</v>
      </c>
      <c r="AY574" t="s">
        <v>14142</v>
      </c>
      <c r="AZ574" t="s">
        <v>14143</v>
      </c>
      <c r="BA574" s="14">
        <v>1</v>
      </c>
      <c r="BB574" s="14">
        <v>1</v>
      </c>
      <c r="CN574" s="14">
        <v>1</v>
      </c>
      <c r="CP574">
        <v>0</v>
      </c>
      <c r="CR574">
        <v>573</v>
      </c>
      <c r="CS574">
        <v>19</v>
      </c>
    </row>
    <row r="575" spans="1:97" x14ac:dyDescent="0.25">
      <c r="A575" t="s">
        <v>2045</v>
      </c>
      <c r="B575" t="s">
        <v>2046</v>
      </c>
      <c r="C575" t="s">
        <v>2047</v>
      </c>
      <c r="D575" s="14" t="s">
        <v>2051</v>
      </c>
      <c r="E575" s="14" t="s">
        <v>77</v>
      </c>
      <c r="AQ575" s="14" t="s">
        <v>103</v>
      </c>
      <c r="AU575" s="3"/>
      <c r="AX575">
        <v>0</v>
      </c>
      <c r="AY575" t="s">
        <v>2046</v>
      </c>
      <c r="AZ575" t="s">
        <v>2047</v>
      </c>
      <c r="BA575" s="14">
        <v>1</v>
      </c>
      <c r="BB575" s="14">
        <v>1</v>
      </c>
      <c r="CN575" s="14">
        <v>1</v>
      </c>
      <c r="CP575">
        <v>0</v>
      </c>
      <c r="CR575">
        <v>574</v>
      </c>
      <c r="CS575">
        <v>19</v>
      </c>
    </row>
    <row r="576" spans="1:97" x14ac:dyDescent="0.25">
      <c r="A576" t="s">
        <v>26183</v>
      </c>
      <c r="B576" t="s">
        <v>26184</v>
      </c>
      <c r="C576" t="s">
        <v>26185</v>
      </c>
      <c r="D576" t="s">
        <v>26189</v>
      </c>
      <c r="E576" t="s">
        <v>1359</v>
      </c>
      <c r="AQ576" t="s">
        <v>74</v>
      </c>
      <c r="AU576" s="3"/>
      <c r="AX576">
        <v>0</v>
      </c>
      <c r="AY576" t="s">
        <v>26184</v>
      </c>
      <c r="AZ576" t="s">
        <v>26185</v>
      </c>
      <c r="BA576">
        <v>0</v>
      </c>
      <c r="BB576">
        <v>0</v>
      </c>
      <c r="CN576">
        <v>0</v>
      </c>
      <c r="CP576">
        <v>0</v>
      </c>
      <c r="CR576">
        <v>575</v>
      </c>
      <c r="CS576">
        <v>19</v>
      </c>
    </row>
    <row r="577" spans="1:97" x14ac:dyDescent="0.25">
      <c r="A577" t="s">
        <v>24405</v>
      </c>
      <c r="B577" t="s">
        <v>24405</v>
      </c>
      <c r="C577" t="s">
        <v>24406</v>
      </c>
      <c r="D577" t="s">
        <v>74</v>
      </c>
      <c r="E577" t="s">
        <v>5032</v>
      </c>
      <c r="AQ577" t="s">
        <v>74</v>
      </c>
      <c r="AU577" s="3"/>
      <c r="AX577">
        <v>0</v>
      </c>
      <c r="AY577" t="s">
        <v>24405</v>
      </c>
      <c r="AZ577" t="s">
        <v>24406</v>
      </c>
      <c r="BA577">
        <v>0</v>
      </c>
      <c r="BB577">
        <v>0</v>
      </c>
      <c r="CN577">
        <v>0</v>
      </c>
      <c r="CP577">
        <v>0</v>
      </c>
      <c r="CR577">
        <v>576</v>
      </c>
      <c r="CS577">
        <v>19</v>
      </c>
    </row>
    <row r="578" spans="1:97" x14ac:dyDescent="0.25">
      <c r="A578" t="s">
        <v>14969</v>
      </c>
      <c r="B578" t="s">
        <v>14970</v>
      </c>
      <c r="C578" t="s">
        <v>14971</v>
      </c>
      <c r="D578" s="14" t="s">
        <v>14975</v>
      </c>
      <c r="E578" t="s">
        <v>14972</v>
      </c>
      <c r="AQ578" s="14" t="s">
        <v>280</v>
      </c>
      <c r="AU578" s="3"/>
      <c r="AX578">
        <v>0</v>
      </c>
      <c r="AY578" t="s">
        <v>14970</v>
      </c>
      <c r="AZ578" t="s">
        <v>14971</v>
      </c>
      <c r="BA578" s="14">
        <v>1</v>
      </c>
      <c r="BB578">
        <v>0</v>
      </c>
      <c r="CN578" s="14">
        <v>1</v>
      </c>
      <c r="CP578">
        <v>0</v>
      </c>
      <c r="CR578">
        <v>577</v>
      </c>
      <c r="CS578">
        <v>19</v>
      </c>
    </row>
    <row r="579" spans="1:97" x14ac:dyDescent="0.25">
      <c r="A579" t="s">
        <v>19071</v>
      </c>
      <c r="B579" t="s">
        <v>19072</v>
      </c>
      <c r="C579" t="s">
        <v>19073</v>
      </c>
      <c r="D579" s="14" t="s">
        <v>19077</v>
      </c>
      <c r="E579" s="14" t="s">
        <v>384</v>
      </c>
      <c r="AQ579" t="s">
        <v>74</v>
      </c>
      <c r="AU579" s="3"/>
      <c r="AX579">
        <v>0</v>
      </c>
      <c r="AY579" t="s">
        <v>19072</v>
      </c>
      <c r="AZ579" t="s">
        <v>19073</v>
      </c>
      <c r="BA579" s="14">
        <v>1</v>
      </c>
      <c r="BB579" s="14">
        <v>1</v>
      </c>
      <c r="CN579">
        <v>0</v>
      </c>
      <c r="CP579">
        <v>0</v>
      </c>
      <c r="CR579">
        <v>578</v>
      </c>
      <c r="CS579">
        <v>19</v>
      </c>
    </row>
    <row r="580" spans="1:97" x14ac:dyDescent="0.25">
      <c r="A580" t="s">
        <v>23033</v>
      </c>
      <c r="B580" t="s">
        <v>23034</v>
      </c>
      <c r="C580" t="s">
        <v>23035</v>
      </c>
      <c r="D580" t="s">
        <v>23039</v>
      </c>
      <c r="E580" s="14" t="s">
        <v>2927</v>
      </c>
      <c r="AQ580" t="s">
        <v>74</v>
      </c>
      <c r="AU580" s="3"/>
      <c r="AX580">
        <v>0</v>
      </c>
      <c r="AY580" t="s">
        <v>23034</v>
      </c>
      <c r="AZ580" t="s">
        <v>23035</v>
      </c>
      <c r="BA580">
        <v>0</v>
      </c>
      <c r="BB580" s="14">
        <v>1</v>
      </c>
      <c r="CN580">
        <v>0</v>
      </c>
      <c r="CP580">
        <v>0</v>
      </c>
      <c r="CR580">
        <v>579</v>
      </c>
      <c r="CS580">
        <v>19</v>
      </c>
    </row>
    <row r="581" spans="1:97" x14ac:dyDescent="0.25">
      <c r="A581" t="s">
        <v>11096</v>
      </c>
      <c r="B581" t="s">
        <v>11097</v>
      </c>
      <c r="C581" t="s">
        <v>11098</v>
      </c>
      <c r="D581" s="14" t="s">
        <v>11103</v>
      </c>
      <c r="E581" t="s">
        <v>11099</v>
      </c>
      <c r="AQ581" s="14" t="s">
        <v>486</v>
      </c>
      <c r="AU581" s="3"/>
      <c r="AX581">
        <v>0</v>
      </c>
      <c r="AY581" t="s">
        <v>11097</v>
      </c>
      <c r="AZ581" t="s">
        <v>11098</v>
      </c>
      <c r="BA581" s="14">
        <v>1</v>
      </c>
      <c r="BB581">
        <v>0</v>
      </c>
      <c r="CN581" s="14">
        <v>1</v>
      </c>
      <c r="CP581">
        <v>0</v>
      </c>
      <c r="CR581">
        <v>580</v>
      </c>
      <c r="CS581">
        <v>18</v>
      </c>
    </row>
    <row r="582" spans="1:97" x14ac:dyDescent="0.25">
      <c r="A582" t="s">
        <v>12253</v>
      </c>
      <c r="B582" t="s">
        <v>12254</v>
      </c>
      <c r="C582" t="s">
        <v>12255</v>
      </c>
      <c r="D582" s="14" t="s">
        <v>12260</v>
      </c>
      <c r="E582" t="s">
        <v>12256</v>
      </c>
      <c r="AQ582" t="s">
        <v>74</v>
      </c>
      <c r="AU582" s="3"/>
      <c r="AX582">
        <v>0</v>
      </c>
      <c r="AY582" t="s">
        <v>12254</v>
      </c>
      <c r="AZ582" t="s">
        <v>12255</v>
      </c>
      <c r="BA582" s="14">
        <v>1</v>
      </c>
      <c r="BB582">
        <v>0</v>
      </c>
      <c r="CN582">
        <v>0</v>
      </c>
      <c r="CP582">
        <v>0</v>
      </c>
      <c r="CR582">
        <v>581</v>
      </c>
      <c r="CS582">
        <v>18</v>
      </c>
    </row>
    <row r="583" spans="1:97" x14ac:dyDescent="0.25">
      <c r="A583" t="s">
        <v>19773</v>
      </c>
      <c r="B583" t="s">
        <v>19774</v>
      </c>
      <c r="C583" t="s">
        <v>19775</v>
      </c>
      <c r="D583" s="14" t="s">
        <v>19779</v>
      </c>
      <c r="E583" s="14" t="s">
        <v>109</v>
      </c>
      <c r="AQ583" t="s">
        <v>74</v>
      </c>
      <c r="AU583" s="3"/>
      <c r="AX583">
        <v>0</v>
      </c>
      <c r="AY583" t="s">
        <v>19774</v>
      </c>
      <c r="AZ583" t="s">
        <v>19775</v>
      </c>
      <c r="BA583" s="14">
        <v>1</v>
      </c>
      <c r="BB583" s="14">
        <v>1</v>
      </c>
      <c r="CN583">
        <v>0</v>
      </c>
      <c r="CP583">
        <v>0</v>
      </c>
      <c r="CR583">
        <v>582</v>
      </c>
      <c r="CS583">
        <v>18</v>
      </c>
    </row>
    <row r="584" spans="1:97" x14ac:dyDescent="0.25">
      <c r="A584" t="s">
        <v>3127</v>
      </c>
      <c r="B584" t="s">
        <v>3128</v>
      </c>
      <c r="C584" t="s">
        <v>3129</v>
      </c>
      <c r="D584" t="s">
        <v>3133</v>
      </c>
      <c r="E584" s="14" t="s">
        <v>109</v>
      </c>
      <c r="AQ584" t="s">
        <v>74</v>
      </c>
      <c r="AU584" s="3"/>
      <c r="AX584">
        <v>0</v>
      </c>
      <c r="AY584" t="s">
        <v>3128</v>
      </c>
      <c r="AZ584" t="s">
        <v>3129</v>
      </c>
      <c r="BA584">
        <v>0</v>
      </c>
      <c r="BB584" s="14">
        <v>1</v>
      </c>
      <c r="CN584">
        <v>0</v>
      </c>
      <c r="CP584">
        <v>0</v>
      </c>
      <c r="CR584">
        <v>583</v>
      </c>
      <c r="CS584">
        <v>18</v>
      </c>
    </row>
    <row r="585" spans="1:97" x14ac:dyDescent="0.25">
      <c r="A585" t="s">
        <v>25126</v>
      </c>
      <c r="B585" t="s">
        <v>25127</v>
      </c>
      <c r="C585" t="s">
        <v>25128</v>
      </c>
      <c r="D585" s="14" t="s">
        <v>25133</v>
      </c>
      <c r="E585" t="s">
        <v>25129</v>
      </c>
      <c r="AQ585" s="14" t="s">
        <v>379</v>
      </c>
      <c r="AU585" s="3"/>
      <c r="AX585">
        <v>0</v>
      </c>
      <c r="AY585" t="s">
        <v>25127</v>
      </c>
      <c r="AZ585" t="s">
        <v>25128</v>
      </c>
      <c r="BA585" s="14">
        <v>1</v>
      </c>
      <c r="BB585">
        <v>0</v>
      </c>
      <c r="CN585" s="14">
        <v>1</v>
      </c>
      <c r="CP585">
        <v>0</v>
      </c>
      <c r="CR585">
        <v>584</v>
      </c>
      <c r="CS585">
        <v>18</v>
      </c>
    </row>
    <row r="586" spans="1:97" x14ac:dyDescent="0.25">
      <c r="A586" t="s">
        <v>23990</v>
      </c>
      <c r="B586" t="s">
        <v>23991</v>
      </c>
      <c r="C586" t="s">
        <v>23992</v>
      </c>
      <c r="D586" s="14" t="s">
        <v>23997</v>
      </c>
      <c r="E586" t="s">
        <v>23993</v>
      </c>
      <c r="AQ586" t="s">
        <v>74</v>
      </c>
      <c r="AU586" s="3"/>
      <c r="AX586">
        <v>0</v>
      </c>
      <c r="AY586" t="s">
        <v>23991</v>
      </c>
      <c r="AZ586" t="s">
        <v>23992</v>
      </c>
      <c r="BA586" s="14">
        <v>1</v>
      </c>
      <c r="BB586">
        <v>0</v>
      </c>
      <c r="CN586">
        <v>0</v>
      </c>
      <c r="CP586">
        <v>0</v>
      </c>
      <c r="CR586">
        <v>585</v>
      </c>
      <c r="CS586">
        <v>18</v>
      </c>
    </row>
    <row r="587" spans="1:97" x14ac:dyDescent="0.25">
      <c r="A587" t="s">
        <v>24678</v>
      </c>
      <c r="B587" t="s">
        <v>24679</v>
      </c>
      <c r="C587" t="s">
        <v>24680</v>
      </c>
      <c r="D587" s="14" t="s">
        <v>24685</v>
      </c>
      <c r="E587" t="s">
        <v>24681</v>
      </c>
      <c r="AQ587" s="14" t="s">
        <v>486</v>
      </c>
      <c r="AU587" s="3"/>
      <c r="AX587">
        <v>0</v>
      </c>
      <c r="AY587" t="s">
        <v>24679</v>
      </c>
      <c r="AZ587" t="s">
        <v>24680</v>
      </c>
      <c r="BA587" s="14">
        <v>1</v>
      </c>
      <c r="BB587">
        <v>0</v>
      </c>
      <c r="CN587" s="14">
        <v>1</v>
      </c>
      <c r="CP587">
        <v>0</v>
      </c>
      <c r="CR587">
        <v>586</v>
      </c>
      <c r="CS587">
        <v>18</v>
      </c>
    </row>
    <row r="588" spans="1:97" x14ac:dyDescent="0.25">
      <c r="A588" t="s">
        <v>15500</v>
      </c>
      <c r="B588" t="s">
        <v>15501</v>
      </c>
      <c r="C588" t="s">
        <v>15502</v>
      </c>
      <c r="D588" s="14" t="s">
        <v>15506</v>
      </c>
      <c r="E588" t="s">
        <v>6204</v>
      </c>
      <c r="AQ588" s="14" t="s">
        <v>486</v>
      </c>
      <c r="AU588" s="3"/>
      <c r="AX588">
        <v>0</v>
      </c>
      <c r="AY588" t="s">
        <v>15501</v>
      </c>
      <c r="AZ588" t="s">
        <v>15502</v>
      </c>
      <c r="BA588" s="14">
        <v>1</v>
      </c>
      <c r="BB588">
        <v>0</v>
      </c>
      <c r="CN588" s="14">
        <v>1</v>
      </c>
      <c r="CP588">
        <v>0</v>
      </c>
      <c r="CR588">
        <v>587</v>
      </c>
      <c r="CS588">
        <v>18</v>
      </c>
    </row>
    <row r="589" spans="1:97" x14ac:dyDescent="0.25">
      <c r="A589" t="s">
        <v>22434</v>
      </c>
      <c r="B589" t="s">
        <v>22435</v>
      </c>
      <c r="C589" t="s">
        <v>22436</v>
      </c>
      <c r="D589" s="14" t="s">
        <v>22441</v>
      </c>
      <c r="E589" t="s">
        <v>22437</v>
      </c>
      <c r="AQ589" s="14" t="s">
        <v>379</v>
      </c>
      <c r="AU589" s="3"/>
      <c r="AX589">
        <v>0</v>
      </c>
      <c r="AY589" t="s">
        <v>22435</v>
      </c>
      <c r="AZ589" t="s">
        <v>22436</v>
      </c>
      <c r="BA589" s="14">
        <v>1</v>
      </c>
      <c r="BB589">
        <v>0</v>
      </c>
      <c r="CN589" s="14">
        <v>1</v>
      </c>
      <c r="CP589">
        <v>0</v>
      </c>
      <c r="CR589">
        <v>588</v>
      </c>
      <c r="CS589">
        <v>18</v>
      </c>
    </row>
    <row r="590" spans="1:97" x14ac:dyDescent="0.25">
      <c r="A590" t="s">
        <v>16083</v>
      </c>
      <c r="B590" t="s">
        <v>16084</v>
      </c>
      <c r="C590" t="s">
        <v>16085</v>
      </c>
      <c r="D590" s="14" t="s">
        <v>16089</v>
      </c>
      <c r="E590" s="14" t="s">
        <v>2927</v>
      </c>
      <c r="AQ590" t="s">
        <v>74</v>
      </c>
      <c r="AU590" s="3"/>
      <c r="AX590">
        <v>0</v>
      </c>
      <c r="AY590" t="s">
        <v>16084</v>
      </c>
      <c r="AZ590" t="s">
        <v>16085</v>
      </c>
      <c r="BA590" s="14">
        <v>1</v>
      </c>
      <c r="BB590" s="14">
        <v>1</v>
      </c>
      <c r="CN590">
        <v>0</v>
      </c>
      <c r="CP590">
        <v>0</v>
      </c>
      <c r="CR590">
        <v>589</v>
      </c>
      <c r="CS590">
        <v>18</v>
      </c>
    </row>
    <row r="591" spans="1:97" x14ac:dyDescent="0.25">
      <c r="A591" t="s">
        <v>18115</v>
      </c>
      <c r="B591" t="s">
        <v>18116</v>
      </c>
      <c r="C591" t="s">
        <v>18117</v>
      </c>
      <c r="D591" s="14" t="s">
        <v>18121</v>
      </c>
      <c r="E591" t="s">
        <v>16183</v>
      </c>
      <c r="AQ591" t="s">
        <v>74</v>
      </c>
      <c r="AU591" s="3"/>
      <c r="AX591">
        <v>0</v>
      </c>
      <c r="AY591" t="s">
        <v>18116</v>
      </c>
      <c r="AZ591" t="s">
        <v>18117</v>
      </c>
      <c r="BA591" s="14">
        <v>1</v>
      </c>
      <c r="BB591">
        <v>0</v>
      </c>
      <c r="CN591">
        <v>0</v>
      </c>
      <c r="CP591">
        <v>0</v>
      </c>
      <c r="CR591">
        <v>590</v>
      </c>
      <c r="CS591">
        <v>18</v>
      </c>
    </row>
    <row r="592" spans="1:97" x14ac:dyDescent="0.25">
      <c r="A592" t="s">
        <v>5633</v>
      </c>
      <c r="B592" t="s">
        <v>5634</v>
      </c>
      <c r="C592" t="s">
        <v>5635</v>
      </c>
      <c r="D592" s="14" t="s">
        <v>5640</v>
      </c>
      <c r="E592" t="s">
        <v>5636</v>
      </c>
      <c r="AQ592" t="s">
        <v>74</v>
      </c>
      <c r="AU592" s="3"/>
      <c r="AX592">
        <v>0</v>
      </c>
      <c r="AY592" t="s">
        <v>5634</v>
      </c>
      <c r="AZ592" t="s">
        <v>5635</v>
      </c>
      <c r="BA592" s="14">
        <v>1</v>
      </c>
      <c r="BB592">
        <v>0</v>
      </c>
      <c r="CN592">
        <v>0</v>
      </c>
      <c r="CP592">
        <v>0</v>
      </c>
      <c r="CR592">
        <v>591</v>
      </c>
      <c r="CS592">
        <v>18</v>
      </c>
    </row>
    <row r="593" spans="1:97" x14ac:dyDescent="0.25">
      <c r="A593" t="s">
        <v>11158</v>
      </c>
      <c r="B593" t="s">
        <v>11159</v>
      </c>
      <c r="C593" t="s">
        <v>11160</v>
      </c>
      <c r="D593" s="14" t="s">
        <v>11165</v>
      </c>
      <c r="E593" t="s">
        <v>11161</v>
      </c>
      <c r="AQ593" s="14" t="s">
        <v>809</v>
      </c>
      <c r="AU593" s="3"/>
      <c r="AX593">
        <v>0</v>
      </c>
      <c r="AY593" t="s">
        <v>11159</v>
      </c>
      <c r="AZ593" t="s">
        <v>11160</v>
      </c>
      <c r="BA593" s="14">
        <v>1</v>
      </c>
      <c r="BB593">
        <v>0</v>
      </c>
      <c r="CN593" s="14">
        <v>1</v>
      </c>
      <c r="CP593">
        <v>0</v>
      </c>
      <c r="CR593">
        <v>592</v>
      </c>
      <c r="CS593">
        <v>18</v>
      </c>
    </row>
    <row r="594" spans="1:97" x14ac:dyDescent="0.25">
      <c r="A594" t="s">
        <v>16363</v>
      </c>
      <c r="B594" t="s">
        <v>16364</v>
      </c>
      <c r="C594" t="s">
        <v>16365</v>
      </c>
      <c r="D594" s="14" t="s">
        <v>16368</v>
      </c>
      <c r="E594" s="14" t="s">
        <v>2868</v>
      </c>
      <c r="AQ594" t="s">
        <v>74</v>
      </c>
      <c r="AU594" s="3"/>
      <c r="AX594">
        <v>0</v>
      </c>
      <c r="AY594" t="s">
        <v>16364</v>
      </c>
      <c r="AZ594" t="s">
        <v>16365</v>
      </c>
      <c r="BA594" s="14">
        <v>1</v>
      </c>
      <c r="BB594" s="14">
        <v>1</v>
      </c>
      <c r="CN594">
        <v>0</v>
      </c>
      <c r="CP594">
        <v>0</v>
      </c>
      <c r="CR594">
        <v>593</v>
      </c>
      <c r="CS594">
        <v>18</v>
      </c>
    </row>
    <row r="595" spans="1:97" x14ac:dyDescent="0.25">
      <c r="A595" t="s">
        <v>17356</v>
      </c>
      <c r="B595" t="s">
        <v>17357</v>
      </c>
      <c r="C595" t="s">
        <v>17358</v>
      </c>
      <c r="D595" s="14" t="s">
        <v>17363</v>
      </c>
      <c r="E595" t="s">
        <v>17359</v>
      </c>
      <c r="AQ595" s="14" t="s">
        <v>486</v>
      </c>
      <c r="AU595" s="3"/>
      <c r="AX595">
        <v>0</v>
      </c>
      <c r="AY595" t="s">
        <v>17357</v>
      </c>
      <c r="AZ595" t="s">
        <v>17358</v>
      </c>
      <c r="BA595" s="14">
        <v>1</v>
      </c>
      <c r="BB595">
        <v>0</v>
      </c>
      <c r="CN595" s="14">
        <v>1</v>
      </c>
      <c r="CP595">
        <v>0</v>
      </c>
      <c r="CR595">
        <v>594</v>
      </c>
      <c r="CS595">
        <v>18</v>
      </c>
    </row>
    <row r="596" spans="1:97" x14ac:dyDescent="0.25">
      <c r="A596" t="s">
        <v>19537</v>
      </c>
      <c r="B596" t="s">
        <v>19538</v>
      </c>
      <c r="C596" t="s">
        <v>19539</v>
      </c>
      <c r="D596" s="14" t="s">
        <v>19543</v>
      </c>
      <c r="E596" t="s">
        <v>13817</v>
      </c>
      <c r="AQ596" t="s">
        <v>74</v>
      </c>
      <c r="AU596" s="3"/>
      <c r="AX596">
        <v>0</v>
      </c>
      <c r="AY596" t="s">
        <v>19538</v>
      </c>
      <c r="AZ596" t="s">
        <v>19539</v>
      </c>
      <c r="BA596" s="14">
        <v>1</v>
      </c>
      <c r="BB596">
        <v>0</v>
      </c>
      <c r="CN596">
        <v>0</v>
      </c>
      <c r="CP596">
        <v>0</v>
      </c>
      <c r="CR596">
        <v>595</v>
      </c>
      <c r="CS596">
        <v>18</v>
      </c>
    </row>
    <row r="597" spans="1:97" x14ac:dyDescent="0.25">
      <c r="A597" t="s">
        <v>854</v>
      </c>
      <c r="B597" t="s">
        <v>855</v>
      </c>
      <c r="C597" t="s">
        <v>856</v>
      </c>
      <c r="D597" t="s">
        <v>861</v>
      </c>
      <c r="E597" s="14" t="s">
        <v>857</v>
      </c>
      <c r="AQ597" t="s">
        <v>74</v>
      </c>
      <c r="AU597" s="3"/>
      <c r="AX597">
        <v>0</v>
      </c>
      <c r="AY597" t="s">
        <v>855</v>
      </c>
      <c r="AZ597" t="s">
        <v>856</v>
      </c>
      <c r="BA597">
        <v>0</v>
      </c>
      <c r="BB597" s="14">
        <v>1</v>
      </c>
      <c r="CN597">
        <v>0</v>
      </c>
      <c r="CP597">
        <v>0</v>
      </c>
      <c r="CR597">
        <v>596</v>
      </c>
      <c r="CS597">
        <v>17</v>
      </c>
    </row>
    <row r="598" spans="1:97" x14ac:dyDescent="0.25">
      <c r="A598" t="s">
        <v>5199</v>
      </c>
      <c r="B598" t="s">
        <v>5200</v>
      </c>
      <c r="C598" t="s">
        <v>5201</v>
      </c>
      <c r="D598" s="14" t="s">
        <v>5205</v>
      </c>
      <c r="E598" s="14" t="s">
        <v>212</v>
      </c>
      <c r="AQ598" t="s">
        <v>74</v>
      </c>
      <c r="AU598" s="3"/>
      <c r="AX598">
        <v>0</v>
      </c>
      <c r="AY598" t="s">
        <v>5200</v>
      </c>
      <c r="AZ598" t="s">
        <v>5201</v>
      </c>
      <c r="BA598" s="14">
        <v>1</v>
      </c>
      <c r="BB598" s="14">
        <v>1</v>
      </c>
      <c r="CN598">
        <v>0</v>
      </c>
      <c r="CP598">
        <v>0</v>
      </c>
      <c r="CR598">
        <v>597</v>
      </c>
      <c r="CS598">
        <v>17</v>
      </c>
    </row>
    <row r="599" spans="1:97" x14ac:dyDescent="0.25">
      <c r="A599" t="s">
        <v>12621</v>
      </c>
      <c r="B599" t="s">
        <v>12622</v>
      </c>
      <c r="C599" t="s">
        <v>12623</v>
      </c>
      <c r="D599" s="14" t="s">
        <v>12628</v>
      </c>
      <c r="E599" t="s">
        <v>12624</v>
      </c>
      <c r="AQ599" s="14" t="s">
        <v>486</v>
      </c>
      <c r="AU599" s="3"/>
      <c r="AX599">
        <v>0</v>
      </c>
      <c r="AY599" t="s">
        <v>12622</v>
      </c>
      <c r="AZ599" t="s">
        <v>12623</v>
      </c>
      <c r="BA599" s="14">
        <v>1</v>
      </c>
      <c r="BB599">
        <v>0</v>
      </c>
      <c r="CN599" s="14">
        <v>1</v>
      </c>
      <c r="CP599">
        <v>0</v>
      </c>
      <c r="CR599">
        <v>598</v>
      </c>
      <c r="CS599">
        <v>17</v>
      </c>
    </row>
    <row r="600" spans="1:97" x14ac:dyDescent="0.25">
      <c r="A600" t="s">
        <v>1901</v>
      </c>
      <c r="B600" t="s">
        <v>1902</v>
      </c>
      <c r="C600" t="s">
        <v>1903</v>
      </c>
      <c r="D600" s="14" t="s">
        <v>1908</v>
      </c>
      <c r="E600" t="s">
        <v>1904</v>
      </c>
      <c r="AQ600" t="s">
        <v>74</v>
      </c>
      <c r="AU600" s="3"/>
      <c r="AX600">
        <v>0</v>
      </c>
      <c r="AY600" t="s">
        <v>1902</v>
      </c>
      <c r="AZ600" t="s">
        <v>1903</v>
      </c>
      <c r="BA600" s="14">
        <v>1</v>
      </c>
      <c r="BB600">
        <v>0</v>
      </c>
      <c r="CN600">
        <v>0</v>
      </c>
      <c r="CP600">
        <v>0</v>
      </c>
      <c r="CR600">
        <v>599</v>
      </c>
      <c r="CS600">
        <v>17</v>
      </c>
    </row>
    <row r="601" spans="1:97" x14ac:dyDescent="0.25">
      <c r="A601" t="s">
        <v>19953</v>
      </c>
      <c r="B601" t="s">
        <v>19954</v>
      </c>
      <c r="C601" t="s">
        <v>19955</v>
      </c>
      <c r="D601" s="14" t="s">
        <v>19959</v>
      </c>
      <c r="E601" s="14" t="s">
        <v>237</v>
      </c>
      <c r="AQ601" t="s">
        <v>74</v>
      </c>
      <c r="AU601" s="3"/>
      <c r="AX601">
        <v>0</v>
      </c>
      <c r="AY601" t="s">
        <v>19954</v>
      </c>
      <c r="AZ601" t="s">
        <v>19955</v>
      </c>
      <c r="BA601" s="14">
        <v>1</v>
      </c>
      <c r="BB601" s="14">
        <v>1</v>
      </c>
      <c r="CN601">
        <v>0</v>
      </c>
      <c r="CP601">
        <v>0</v>
      </c>
      <c r="CR601">
        <v>600</v>
      </c>
      <c r="CS601">
        <v>17</v>
      </c>
    </row>
    <row r="602" spans="1:97" x14ac:dyDescent="0.25">
      <c r="A602" t="s">
        <v>24310</v>
      </c>
      <c r="B602" t="s">
        <v>24311</v>
      </c>
      <c r="C602" t="s">
        <v>24312</v>
      </c>
      <c r="D602" t="s">
        <v>24315</v>
      </c>
      <c r="E602" s="14" t="s">
        <v>2927</v>
      </c>
      <c r="AQ602" s="14" t="s">
        <v>24324</v>
      </c>
      <c r="AU602" s="3"/>
      <c r="AX602">
        <v>0</v>
      </c>
      <c r="AY602" t="s">
        <v>24311</v>
      </c>
      <c r="AZ602" t="s">
        <v>24312</v>
      </c>
      <c r="BA602">
        <v>0</v>
      </c>
      <c r="BB602" s="14">
        <v>1</v>
      </c>
      <c r="CN602" s="14">
        <v>1</v>
      </c>
      <c r="CP602">
        <v>0</v>
      </c>
      <c r="CR602">
        <v>601</v>
      </c>
      <c r="CS602">
        <v>17</v>
      </c>
    </row>
    <row r="603" spans="1:97" x14ac:dyDescent="0.25">
      <c r="A603" t="s">
        <v>7974</v>
      </c>
      <c r="B603" t="s">
        <v>7975</v>
      </c>
      <c r="C603" t="s">
        <v>7976</v>
      </c>
      <c r="D603" s="14" t="s">
        <v>7979</v>
      </c>
      <c r="E603" t="s">
        <v>5537</v>
      </c>
      <c r="AQ603" t="s">
        <v>74</v>
      </c>
      <c r="AU603" s="3"/>
      <c r="AX603">
        <v>0</v>
      </c>
      <c r="AY603" t="s">
        <v>7975</v>
      </c>
      <c r="AZ603" t="s">
        <v>7976</v>
      </c>
      <c r="BA603" s="14">
        <v>1</v>
      </c>
      <c r="BB603">
        <v>0</v>
      </c>
      <c r="CN603">
        <v>0</v>
      </c>
      <c r="CP603">
        <v>0</v>
      </c>
      <c r="CR603">
        <v>602</v>
      </c>
      <c r="CS603">
        <v>17</v>
      </c>
    </row>
    <row r="604" spans="1:97" x14ac:dyDescent="0.25">
      <c r="A604" t="s">
        <v>13156</v>
      </c>
      <c r="B604" t="s">
        <v>13157</v>
      </c>
      <c r="C604" t="s">
        <v>13158</v>
      </c>
      <c r="D604" s="14" t="s">
        <v>13163</v>
      </c>
      <c r="E604" t="s">
        <v>13159</v>
      </c>
      <c r="AQ604" t="s">
        <v>74</v>
      </c>
      <c r="AU604" s="3"/>
      <c r="AX604">
        <v>0</v>
      </c>
      <c r="AY604" t="s">
        <v>13157</v>
      </c>
      <c r="AZ604" t="s">
        <v>13158</v>
      </c>
      <c r="BA604" s="14">
        <v>1</v>
      </c>
      <c r="BB604">
        <v>0</v>
      </c>
      <c r="CN604">
        <v>0</v>
      </c>
      <c r="CP604">
        <v>0</v>
      </c>
      <c r="CR604">
        <v>603</v>
      </c>
      <c r="CS604">
        <v>17</v>
      </c>
    </row>
    <row r="605" spans="1:97" x14ac:dyDescent="0.25">
      <c r="A605" t="s">
        <v>11569</v>
      </c>
      <c r="B605" t="s">
        <v>11570</v>
      </c>
      <c r="C605" t="s">
        <v>11571</v>
      </c>
      <c r="D605" s="14" t="s">
        <v>11575</v>
      </c>
      <c r="E605" t="s">
        <v>4877</v>
      </c>
      <c r="AQ605" t="s">
        <v>74</v>
      </c>
      <c r="AU605" s="3"/>
      <c r="AX605">
        <v>0</v>
      </c>
      <c r="AY605" t="s">
        <v>11570</v>
      </c>
      <c r="AZ605" t="s">
        <v>11571</v>
      </c>
      <c r="BA605" s="14">
        <v>1</v>
      </c>
      <c r="BB605">
        <v>0</v>
      </c>
      <c r="CN605">
        <v>0</v>
      </c>
      <c r="CP605">
        <v>0</v>
      </c>
      <c r="CR605">
        <v>604</v>
      </c>
      <c r="CS605">
        <v>17</v>
      </c>
    </row>
    <row r="606" spans="1:97" x14ac:dyDescent="0.25">
      <c r="A606" t="s">
        <v>26785</v>
      </c>
      <c r="B606" t="s">
        <v>26786</v>
      </c>
      <c r="C606" t="s">
        <v>26787</v>
      </c>
      <c r="D606" s="14" t="s">
        <v>26790</v>
      </c>
      <c r="E606" t="s">
        <v>5753</v>
      </c>
      <c r="AQ606" t="s">
        <v>74</v>
      </c>
      <c r="AU606" s="3"/>
      <c r="AX606">
        <v>0</v>
      </c>
      <c r="AY606" t="s">
        <v>26786</v>
      </c>
      <c r="AZ606" t="s">
        <v>26787</v>
      </c>
      <c r="BA606" s="14">
        <v>1</v>
      </c>
      <c r="BB606">
        <v>0</v>
      </c>
      <c r="CN606">
        <v>0</v>
      </c>
      <c r="CP606">
        <v>0</v>
      </c>
      <c r="CR606">
        <v>605</v>
      </c>
      <c r="CS606">
        <v>17</v>
      </c>
    </row>
    <row r="607" spans="1:97" x14ac:dyDescent="0.25">
      <c r="A607" t="s">
        <v>13051</v>
      </c>
      <c r="B607" t="s">
        <v>13052</v>
      </c>
      <c r="C607" t="s">
        <v>13053</v>
      </c>
      <c r="D607" s="14" t="s">
        <v>13057</v>
      </c>
      <c r="E607" t="s">
        <v>3984</v>
      </c>
      <c r="AQ607" t="s">
        <v>74</v>
      </c>
      <c r="AU607" s="3"/>
      <c r="AX607">
        <v>0</v>
      </c>
      <c r="AY607" t="s">
        <v>13052</v>
      </c>
      <c r="AZ607" t="s">
        <v>13053</v>
      </c>
      <c r="BA607" s="14">
        <v>1</v>
      </c>
      <c r="BB607">
        <v>0</v>
      </c>
      <c r="CN607">
        <v>0</v>
      </c>
      <c r="CP607">
        <v>0</v>
      </c>
      <c r="CR607">
        <v>606</v>
      </c>
      <c r="CS607">
        <v>17</v>
      </c>
    </row>
    <row r="608" spans="1:97" x14ac:dyDescent="0.25">
      <c r="A608" t="s">
        <v>6623</v>
      </c>
      <c r="B608" t="s">
        <v>6624</v>
      </c>
      <c r="C608" t="s">
        <v>6625</v>
      </c>
      <c r="D608" s="14" t="s">
        <v>6630</v>
      </c>
      <c r="E608" t="s">
        <v>6626</v>
      </c>
      <c r="AQ608" t="s">
        <v>74</v>
      </c>
      <c r="AU608" s="3"/>
      <c r="AX608">
        <v>0</v>
      </c>
      <c r="AY608" t="s">
        <v>6624</v>
      </c>
      <c r="AZ608" t="s">
        <v>6625</v>
      </c>
      <c r="BA608" s="14">
        <v>1</v>
      </c>
      <c r="BB608">
        <v>0</v>
      </c>
      <c r="CN608">
        <v>0</v>
      </c>
      <c r="CP608">
        <v>0</v>
      </c>
      <c r="CR608">
        <v>607</v>
      </c>
      <c r="CS608">
        <v>17</v>
      </c>
    </row>
    <row r="609" spans="1:97" x14ac:dyDescent="0.25">
      <c r="A609" t="s">
        <v>17378</v>
      </c>
      <c r="B609" t="s">
        <v>17379</v>
      </c>
      <c r="C609" t="s">
        <v>17380</v>
      </c>
      <c r="D609" t="s">
        <v>17384</v>
      </c>
      <c r="E609" t="s">
        <v>1298</v>
      </c>
      <c r="AQ609" t="s">
        <v>74</v>
      </c>
      <c r="AU609" s="3"/>
      <c r="AX609">
        <v>0</v>
      </c>
      <c r="AY609" t="s">
        <v>17379</v>
      </c>
      <c r="AZ609" t="s">
        <v>17380</v>
      </c>
      <c r="BA609">
        <v>0</v>
      </c>
      <c r="BB609">
        <v>0</v>
      </c>
      <c r="CN609">
        <v>0</v>
      </c>
      <c r="CP609">
        <v>0</v>
      </c>
      <c r="CR609">
        <v>608</v>
      </c>
      <c r="CS609">
        <v>17</v>
      </c>
    </row>
    <row r="610" spans="1:97" x14ac:dyDescent="0.25">
      <c r="A610" t="s">
        <v>26503</v>
      </c>
      <c r="B610" t="s">
        <v>26504</v>
      </c>
      <c r="C610" t="s">
        <v>26505</v>
      </c>
      <c r="D610" t="s">
        <v>26510</v>
      </c>
      <c r="E610" t="s">
        <v>26506</v>
      </c>
      <c r="AQ610" s="14" t="s">
        <v>809</v>
      </c>
      <c r="AU610" s="3"/>
      <c r="AX610">
        <v>0</v>
      </c>
      <c r="AY610" t="s">
        <v>26504</v>
      </c>
      <c r="AZ610" t="s">
        <v>26505</v>
      </c>
      <c r="BA610">
        <v>0</v>
      </c>
      <c r="BB610">
        <v>0</v>
      </c>
      <c r="CN610" s="14">
        <v>1</v>
      </c>
      <c r="CP610">
        <v>0</v>
      </c>
      <c r="CR610">
        <v>609</v>
      </c>
      <c r="CS610">
        <v>17</v>
      </c>
    </row>
    <row r="611" spans="1:97" x14ac:dyDescent="0.25">
      <c r="A611" t="s">
        <v>13089</v>
      </c>
      <c r="B611" t="s">
        <v>13090</v>
      </c>
      <c r="C611" t="s">
        <v>13091</v>
      </c>
      <c r="D611" s="14" t="s">
        <v>13095</v>
      </c>
      <c r="E611" t="s">
        <v>7126</v>
      </c>
      <c r="AQ611" s="14" t="s">
        <v>1036</v>
      </c>
      <c r="AU611" s="3"/>
      <c r="AX611">
        <v>0</v>
      </c>
      <c r="AY611" t="s">
        <v>13090</v>
      </c>
      <c r="AZ611" t="s">
        <v>13091</v>
      </c>
      <c r="BA611" s="14">
        <v>1</v>
      </c>
      <c r="BB611">
        <v>0</v>
      </c>
      <c r="CN611" s="14">
        <v>1</v>
      </c>
      <c r="CP611">
        <v>0</v>
      </c>
      <c r="CR611">
        <v>610</v>
      </c>
      <c r="CS611">
        <v>17</v>
      </c>
    </row>
    <row r="612" spans="1:97" x14ac:dyDescent="0.25">
      <c r="A612" t="s">
        <v>9885</v>
      </c>
      <c r="B612" t="s">
        <v>9886</v>
      </c>
      <c r="C612" t="s">
        <v>9887</v>
      </c>
      <c r="D612" s="14" t="s">
        <v>9892</v>
      </c>
      <c r="E612" t="s">
        <v>9888</v>
      </c>
      <c r="AQ612" s="14" t="s">
        <v>486</v>
      </c>
      <c r="AU612" s="3"/>
      <c r="AX612">
        <v>0</v>
      </c>
      <c r="AY612" t="s">
        <v>9886</v>
      </c>
      <c r="AZ612" t="s">
        <v>9887</v>
      </c>
      <c r="BA612" s="14">
        <v>1</v>
      </c>
      <c r="BB612">
        <v>0</v>
      </c>
      <c r="CN612" s="14">
        <v>1</v>
      </c>
      <c r="CP612">
        <v>0</v>
      </c>
      <c r="CR612">
        <v>611</v>
      </c>
      <c r="CS612">
        <v>17</v>
      </c>
    </row>
    <row r="613" spans="1:97" x14ac:dyDescent="0.25">
      <c r="A613" t="s">
        <v>23306</v>
      </c>
      <c r="B613" t="s">
        <v>23307</v>
      </c>
      <c r="C613" t="s">
        <v>23308</v>
      </c>
      <c r="D613" s="14" t="s">
        <v>23312</v>
      </c>
      <c r="E613" s="14" t="s">
        <v>361</v>
      </c>
      <c r="AQ613" s="14" t="s">
        <v>379</v>
      </c>
      <c r="AU613" s="3"/>
      <c r="AX613">
        <v>0</v>
      </c>
      <c r="AY613" t="s">
        <v>23307</v>
      </c>
      <c r="AZ613" t="s">
        <v>23308</v>
      </c>
      <c r="BA613" s="14">
        <v>1</v>
      </c>
      <c r="BB613" s="14">
        <v>1</v>
      </c>
      <c r="CN613" s="14">
        <v>1</v>
      </c>
      <c r="CP613">
        <v>0</v>
      </c>
      <c r="CR613">
        <v>612</v>
      </c>
      <c r="CS613">
        <v>17</v>
      </c>
    </row>
    <row r="614" spans="1:97" x14ac:dyDescent="0.25">
      <c r="A614" t="s">
        <v>5259</v>
      </c>
      <c r="B614" t="s">
        <v>5260</v>
      </c>
      <c r="C614" t="s">
        <v>5261</v>
      </c>
      <c r="D614" t="s">
        <v>5265</v>
      </c>
      <c r="E614" s="14" t="s">
        <v>237</v>
      </c>
      <c r="AQ614" t="s">
        <v>74</v>
      </c>
      <c r="AU614" s="3"/>
      <c r="AX614">
        <v>0</v>
      </c>
      <c r="AY614" t="s">
        <v>5260</v>
      </c>
      <c r="AZ614" t="s">
        <v>5261</v>
      </c>
      <c r="BA614">
        <v>0</v>
      </c>
      <c r="BB614" s="14">
        <v>1</v>
      </c>
      <c r="CN614">
        <v>0</v>
      </c>
      <c r="CP614">
        <v>0</v>
      </c>
      <c r="CR614">
        <v>613</v>
      </c>
      <c r="CS614">
        <v>17</v>
      </c>
    </row>
    <row r="615" spans="1:97" x14ac:dyDescent="0.25">
      <c r="A615" t="s">
        <v>15804</v>
      </c>
      <c r="B615" t="s">
        <v>15805</v>
      </c>
      <c r="C615" t="s">
        <v>15806</v>
      </c>
      <c r="D615" t="s">
        <v>15810</v>
      </c>
      <c r="E615" t="s">
        <v>13817</v>
      </c>
      <c r="AQ615" t="s">
        <v>74</v>
      </c>
      <c r="AU615" s="3"/>
      <c r="AX615">
        <v>0</v>
      </c>
      <c r="AY615" t="s">
        <v>15805</v>
      </c>
      <c r="AZ615" t="s">
        <v>15806</v>
      </c>
      <c r="BA615">
        <v>0</v>
      </c>
      <c r="BB615">
        <v>0</v>
      </c>
      <c r="CN615">
        <v>0</v>
      </c>
      <c r="CP615">
        <v>0</v>
      </c>
      <c r="CR615">
        <v>614</v>
      </c>
      <c r="CS615">
        <v>17</v>
      </c>
    </row>
    <row r="616" spans="1:97" x14ac:dyDescent="0.25">
      <c r="A616" t="s">
        <v>14714</v>
      </c>
      <c r="B616" t="s">
        <v>14714</v>
      </c>
      <c r="C616" t="s">
        <v>14715</v>
      </c>
      <c r="D616" s="14" t="s">
        <v>14718</v>
      </c>
      <c r="E616" t="s">
        <v>14716</v>
      </c>
      <c r="AQ616" t="s">
        <v>74</v>
      </c>
      <c r="AU616" s="3"/>
      <c r="AX616">
        <v>0</v>
      </c>
      <c r="AY616" t="s">
        <v>14714</v>
      </c>
      <c r="AZ616" t="s">
        <v>14715</v>
      </c>
      <c r="BA616" s="14">
        <v>1</v>
      </c>
      <c r="BB616">
        <v>0</v>
      </c>
      <c r="CN616">
        <v>0</v>
      </c>
      <c r="CP616">
        <v>0</v>
      </c>
      <c r="CR616">
        <v>615</v>
      </c>
      <c r="CS616">
        <v>17</v>
      </c>
    </row>
    <row r="617" spans="1:97" x14ac:dyDescent="0.25">
      <c r="A617" t="s">
        <v>14595</v>
      </c>
      <c r="B617" t="s">
        <v>14596</v>
      </c>
      <c r="C617" t="s">
        <v>14597</v>
      </c>
      <c r="D617" s="14" t="s">
        <v>14600</v>
      </c>
      <c r="E617" s="14" t="s">
        <v>6299</v>
      </c>
      <c r="AQ617" t="s">
        <v>74</v>
      </c>
      <c r="AU617" s="3"/>
      <c r="AX617">
        <v>0</v>
      </c>
      <c r="AY617" t="s">
        <v>14596</v>
      </c>
      <c r="AZ617" t="s">
        <v>14597</v>
      </c>
      <c r="BA617" s="14">
        <v>1</v>
      </c>
      <c r="BB617" s="14">
        <v>1</v>
      </c>
      <c r="CN617">
        <v>0</v>
      </c>
      <c r="CP617">
        <v>0</v>
      </c>
      <c r="CR617">
        <v>616</v>
      </c>
      <c r="CS617">
        <v>17</v>
      </c>
    </row>
    <row r="618" spans="1:97" x14ac:dyDescent="0.25">
      <c r="A618" t="s">
        <v>9646</v>
      </c>
      <c r="B618" t="s">
        <v>9647</v>
      </c>
      <c r="C618" t="s">
        <v>9648</v>
      </c>
      <c r="D618" s="14" t="s">
        <v>9652</v>
      </c>
      <c r="E618" t="s">
        <v>1956</v>
      </c>
      <c r="AQ618" t="s">
        <v>74</v>
      </c>
      <c r="AU618" s="3"/>
      <c r="AX618">
        <v>0</v>
      </c>
      <c r="AY618" t="s">
        <v>9647</v>
      </c>
      <c r="AZ618" t="s">
        <v>9648</v>
      </c>
      <c r="BA618" s="14">
        <v>1</v>
      </c>
      <c r="BB618">
        <v>0</v>
      </c>
      <c r="CN618">
        <v>0</v>
      </c>
      <c r="CP618">
        <v>0</v>
      </c>
      <c r="CR618">
        <v>617</v>
      </c>
      <c r="CS618">
        <v>17</v>
      </c>
    </row>
    <row r="619" spans="1:97" x14ac:dyDescent="0.25">
      <c r="A619" t="s">
        <v>9444</v>
      </c>
      <c r="B619" t="s">
        <v>9445</v>
      </c>
      <c r="C619" t="s">
        <v>9446</v>
      </c>
      <c r="D619" s="14" t="s">
        <v>9451</v>
      </c>
      <c r="E619" t="s">
        <v>9447</v>
      </c>
      <c r="AQ619" t="s">
        <v>74</v>
      </c>
      <c r="AU619" s="3"/>
      <c r="AX619">
        <v>0</v>
      </c>
      <c r="AY619" t="s">
        <v>9445</v>
      </c>
      <c r="AZ619" t="s">
        <v>9446</v>
      </c>
      <c r="BA619" s="14">
        <v>1</v>
      </c>
      <c r="BB619">
        <v>0</v>
      </c>
      <c r="CN619">
        <v>0</v>
      </c>
      <c r="CP619">
        <v>0</v>
      </c>
      <c r="CR619">
        <v>618</v>
      </c>
      <c r="CS619">
        <v>17</v>
      </c>
    </row>
    <row r="620" spans="1:97" x14ac:dyDescent="0.25">
      <c r="A620" t="s">
        <v>14584</v>
      </c>
      <c r="B620" t="s">
        <v>14585</v>
      </c>
      <c r="C620" t="s">
        <v>14586</v>
      </c>
      <c r="D620" s="14" t="s">
        <v>14589</v>
      </c>
      <c r="E620" t="s">
        <v>12359</v>
      </c>
      <c r="AQ620" t="s">
        <v>74</v>
      </c>
      <c r="AU620" s="3"/>
      <c r="AX620">
        <v>0</v>
      </c>
      <c r="AY620" t="s">
        <v>14585</v>
      </c>
      <c r="AZ620" t="s">
        <v>14586</v>
      </c>
      <c r="BA620" s="14">
        <v>1</v>
      </c>
      <c r="BB620">
        <v>0</v>
      </c>
      <c r="CN620">
        <v>0</v>
      </c>
      <c r="CP620">
        <v>0</v>
      </c>
      <c r="CR620">
        <v>619</v>
      </c>
      <c r="CS620">
        <v>17</v>
      </c>
    </row>
    <row r="621" spans="1:97" x14ac:dyDescent="0.25">
      <c r="A621" t="s">
        <v>12654</v>
      </c>
      <c r="B621" t="s">
        <v>12655</v>
      </c>
      <c r="C621" t="s">
        <v>12656</v>
      </c>
      <c r="D621" s="14" t="s">
        <v>12660</v>
      </c>
      <c r="E621" s="14" t="s">
        <v>491</v>
      </c>
      <c r="AQ621" s="14" t="s">
        <v>12668</v>
      </c>
      <c r="AU621" s="3"/>
      <c r="AX621">
        <v>0</v>
      </c>
      <c r="AY621" t="s">
        <v>12655</v>
      </c>
      <c r="AZ621" t="s">
        <v>12656</v>
      </c>
      <c r="BA621" s="14">
        <v>1</v>
      </c>
      <c r="BB621" s="14">
        <v>1</v>
      </c>
      <c r="CN621" s="14">
        <v>1</v>
      </c>
      <c r="CP621">
        <v>0</v>
      </c>
      <c r="CR621">
        <v>620</v>
      </c>
      <c r="CS621">
        <v>17</v>
      </c>
    </row>
    <row r="622" spans="1:97" x14ac:dyDescent="0.25">
      <c r="A622" t="s">
        <v>605</v>
      </c>
      <c r="B622" t="s">
        <v>606</v>
      </c>
      <c r="C622" t="s">
        <v>607</v>
      </c>
      <c r="D622" s="14" t="s">
        <v>612</v>
      </c>
      <c r="E622" t="s">
        <v>608</v>
      </c>
      <c r="AQ622" s="14" t="s">
        <v>280</v>
      </c>
      <c r="AU622" s="3"/>
      <c r="AX622">
        <v>0</v>
      </c>
      <c r="AY622" t="s">
        <v>606</v>
      </c>
      <c r="AZ622" t="s">
        <v>607</v>
      </c>
      <c r="BA622" s="14">
        <v>1</v>
      </c>
      <c r="BB622">
        <v>0</v>
      </c>
      <c r="CN622" s="14">
        <v>1</v>
      </c>
      <c r="CP622">
        <v>0</v>
      </c>
      <c r="CR622">
        <v>621</v>
      </c>
      <c r="CS622">
        <v>17</v>
      </c>
    </row>
    <row r="623" spans="1:97" x14ac:dyDescent="0.25">
      <c r="A623" t="s">
        <v>3058</v>
      </c>
      <c r="B623" t="s">
        <v>3059</v>
      </c>
      <c r="C623" t="s">
        <v>3060</v>
      </c>
      <c r="D623" s="14" t="s">
        <v>3065</v>
      </c>
      <c r="E623" t="s">
        <v>3061</v>
      </c>
      <c r="AQ623" t="s">
        <v>74</v>
      </c>
      <c r="AU623" s="3"/>
      <c r="AX623">
        <v>0</v>
      </c>
      <c r="AY623" t="s">
        <v>3059</v>
      </c>
      <c r="AZ623" t="s">
        <v>3060</v>
      </c>
      <c r="BA623" s="14">
        <v>1</v>
      </c>
      <c r="BB623">
        <v>0</v>
      </c>
      <c r="CN623">
        <v>0</v>
      </c>
      <c r="CP623">
        <v>0</v>
      </c>
      <c r="CR623">
        <v>622</v>
      </c>
      <c r="CS623">
        <v>16</v>
      </c>
    </row>
    <row r="624" spans="1:97" x14ac:dyDescent="0.25">
      <c r="A624" t="s">
        <v>8516</v>
      </c>
      <c r="B624" t="s">
        <v>8517</v>
      </c>
      <c r="C624" t="s">
        <v>8518</v>
      </c>
      <c r="D624" s="14" t="s">
        <v>8523</v>
      </c>
      <c r="E624" t="s">
        <v>8519</v>
      </c>
      <c r="AQ624" t="s">
        <v>74</v>
      </c>
      <c r="AU624" s="3"/>
      <c r="AX624">
        <v>0</v>
      </c>
      <c r="AY624" t="s">
        <v>8517</v>
      </c>
      <c r="AZ624" t="s">
        <v>8518</v>
      </c>
      <c r="BA624" s="14">
        <v>1</v>
      </c>
      <c r="BB624">
        <v>0</v>
      </c>
      <c r="CN624">
        <v>0</v>
      </c>
      <c r="CP624">
        <v>0</v>
      </c>
      <c r="CR624">
        <v>623</v>
      </c>
      <c r="CS624">
        <v>16</v>
      </c>
    </row>
    <row r="625" spans="1:97" x14ac:dyDescent="0.25">
      <c r="A625" t="s">
        <v>22878</v>
      </c>
      <c r="B625" t="s">
        <v>22879</v>
      </c>
      <c r="C625" t="s">
        <v>22880</v>
      </c>
      <c r="D625" t="s">
        <v>22884</v>
      </c>
      <c r="E625" s="14" t="s">
        <v>109</v>
      </c>
      <c r="AQ625" t="s">
        <v>74</v>
      </c>
      <c r="AU625" s="3"/>
      <c r="AX625">
        <v>0</v>
      </c>
      <c r="AY625" t="s">
        <v>22879</v>
      </c>
      <c r="AZ625" t="s">
        <v>22880</v>
      </c>
      <c r="BA625">
        <v>0</v>
      </c>
      <c r="BB625" s="14">
        <v>1</v>
      </c>
      <c r="CN625">
        <v>0</v>
      </c>
      <c r="CP625">
        <v>0</v>
      </c>
      <c r="CR625">
        <v>624</v>
      </c>
      <c r="CS625">
        <v>16</v>
      </c>
    </row>
    <row r="626" spans="1:97" x14ac:dyDescent="0.25">
      <c r="A626" t="s">
        <v>4371</v>
      </c>
      <c r="B626" t="s">
        <v>4372</v>
      </c>
      <c r="C626" t="s">
        <v>14558</v>
      </c>
      <c r="D626" s="14" t="s">
        <v>14562</v>
      </c>
      <c r="E626" s="14" t="s">
        <v>6825</v>
      </c>
      <c r="AQ626" s="14" t="s">
        <v>486</v>
      </c>
      <c r="AU626" s="3"/>
      <c r="AX626">
        <v>0</v>
      </c>
      <c r="AY626" t="s">
        <v>4372</v>
      </c>
      <c r="AZ626" t="s">
        <v>14558</v>
      </c>
      <c r="BA626" s="14">
        <v>1</v>
      </c>
      <c r="BB626" s="14">
        <v>1</v>
      </c>
      <c r="CN626" s="14">
        <v>1</v>
      </c>
      <c r="CP626">
        <v>0</v>
      </c>
      <c r="CR626">
        <v>625</v>
      </c>
      <c r="CS626">
        <v>16</v>
      </c>
    </row>
    <row r="627" spans="1:97" x14ac:dyDescent="0.25">
      <c r="A627" t="s">
        <v>15743</v>
      </c>
      <c r="B627" t="s">
        <v>15744</v>
      </c>
      <c r="C627" t="s">
        <v>15745</v>
      </c>
      <c r="D627" t="s">
        <v>15749</v>
      </c>
      <c r="E627" t="s">
        <v>6909</v>
      </c>
      <c r="AQ627" s="14" t="s">
        <v>1036</v>
      </c>
      <c r="AU627" s="3"/>
      <c r="AX627">
        <v>0</v>
      </c>
      <c r="AY627" t="s">
        <v>15744</v>
      </c>
      <c r="AZ627" t="s">
        <v>15745</v>
      </c>
      <c r="BA627">
        <v>0</v>
      </c>
      <c r="BB627">
        <v>0</v>
      </c>
      <c r="CN627" s="14">
        <v>1</v>
      </c>
      <c r="CP627">
        <v>0</v>
      </c>
      <c r="CR627">
        <v>626</v>
      </c>
      <c r="CS627">
        <v>16</v>
      </c>
    </row>
    <row r="628" spans="1:97" x14ac:dyDescent="0.25">
      <c r="A628" t="s">
        <v>19716</v>
      </c>
      <c r="B628" t="s">
        <v>19717</v>
      </c>
      <c r="C628" t="s">
        <v>19718</v>
      </c>
      <c r="D628" s="14" t="s">
        <v>19722</v>
      </c>
      <c r="E628" s="14" t="s">
        <v>212</v>
      </c>
      <c r="AQ628" t="s">
        <v>74</v>
      </c>
      <c r="AU628" s="3"/>
      <c r="AX628">
        <v>0</v>
      </c>
      <c r="AY628" t="s">
        <v>19717</v>
      </c>
      <c r="AZ628" t="s">
        <v>19718</v>
      </c>
      <c r="BA628" s="14">
        <v>1</v>
      </c>
      <c r="BB628" s="14">
        <v>1</v>
      </c>
      <c r="CN628">
        <v>0</v>
      </c>
      <c r="CP628">
        <v>0</v>
      </c>
      <c r="CR628">
        <v>627</v>
      </c>
      <c r="CS628">
        <v>16</v>
      </c>
    </row>
    <row r="629" spans="1:97" x14ac:dyDescent="0.25">
      <c r="A629" t="s">
        <v>6748</v>
      </c>
      <c r="B629" t="s">
        <v>6749</v>
      </c>
      <c r="C629" t="s">
        <v>6750</v>
      </c>
      <c r="D629" t="s">
        <v>6754</v>
      </c>
      <c r="E629" s="14" t="s">
        <v>4043</v>
      </c>
      <c r="AQ629" t="s">
        <v>74</v>
      </c>
      <c r="AU629" s="3"/>
      <c r="AX629">
        <v>0</v>
      </c>
      <c r="AY629" t="s">
        <v>6749</v>
      </c>
      <c r="AZ629" t="s">
        <v>6750</v>
      </c>
      <c r="BA629">
        <v>0</v>
      </c>
      <c r="BB629" s="14">
        <v>1</v>
      </c>
      <c r="CN629">
        <v>0</v>
      </c>
      <c r="CP629">
        <v>0</v>
      </c>
      <c r="CR629">
        <v>628</v>
      </c>
      <c r="CS629">
        <v>16</v>
      </c>
    </row>
    <row r="630" spans="1:97" x14ac:dyDescent="0.25">
      <c r="A630" t="s">
        <v>15367</v>
      </c>
      <c r="B630" t="s">
        <v>15368</v>
      </c>
      <c r="C630" t="s">
        <v>15369</v>
      </c>
      <c r="D630" s="14" t="s">
        <v>15373</v>
      </c>
      <c r="E630" s="14" t="s">
        <v>77</v>
      </c>
      <c r="AQ630" s="14" t="s">
        <v>103</v>
      </c>
      <c r="AU630" s="3"/>
      <c r="AX630">
        <v>0</v>
      </c>
      <c r="AY630" t="s">
        <v>15368</v>
      </c>
      <c r="AZ630" t="s">
        <v>15369</v>
      </c>
      <c r="BA630" s="14">
        <v>1</v>
      </c>
      <c r="BB630" s="14">
        <v>1</v>
      </c>
      <c r="CN630" s="14">
        <v>1</v>
      </c>
      <c r="CP630">
        <v>0</v>
      </c>
      <c r="CR630">
        <v>629</v>
      </c>
      <c r="CS630">
        <v>16</v>
      </c>
    </row>
    <row r="631" spans="1:97" x14ac:dyDescent="0.25">
      <c r="A631" t="s">
        <v>21397</v>
      </c>
      <c r="B631" t="s">
        <v>21398</v>
      </c>
      <c r="C631" t="s">
        <v>21399</v>
      </c>
      <c r="D631" s="14" t="s">
        <v>21403</v>
      </c>
      <c r="E631" s="14" t="s">
        <v>77</v>
      </c>
      <c r="AQ631" s="14" t="s">
        <v>379</v>
      </c>
      <c r="AU631" s="3"/>
      <c r="AX631">
        <v>0</v>
      </c>
      <c r="AY631" t="s">
        <v>21398</v>
      </c>
      <c r="AZ631" t="s">
        <v>21399</v>
      </c>
      <c r="BA631" s="14">
        <v>1</v>
      </c>
      <c r="BB631" s="14">
        <v>1</v>
      </c>
      <c r="CN631" s="14">
        <v>1</v>
      </c>
      <c r="CP631">
        <v>0</v>
      </c>
      <c r="CR631">
        <v>630</v>
      </c>
      <c r="CS631">
        <v>16</v>
      </c>
    </row>
    <row r="632" spans="1:97" x14ac:dyDescent="0.25">
      <c r="A632" t="s">
        <v>73</v>
      </c>
      <c r="B632" t="s">
        <v>75</v>
      </c>
      <c r="C632" t="s">
        <v>76</v>
      </c>
      <c r="D632" s="14" t="s">
        <v>83</v>
      </c>
      <c r="E632" s="14" t="s">
        <v>77</v>
      </c>
      <c r="AQ632" s="14" t="s">
        <v>103</v>
      </c>
      <c r="AU632" s="3"/>
      <c r="AX632">
        <v>0</v>
      </c>
      <c r="AY632" t="s">
        <v>75</v>
      </c>
      <c r="AZ632" t="s">
        <v>76</v>
      </c>
      <c r="BA632" s="14">
        <v>1</v>
      </c>
      <c r="BB632" s="14">
        <v>1</v>
      </c>
      <c r="CN632" s="14">
        <v>1</v>
      </c>
      <c r="CP632">
        <v>0</v>
      </c>
      <c r="CR632">
        <v>631</v>
      </c>
      <c r="CS632">
        <v>16</v>
      </c>
    </row>
    <row r="633" spans="1:97" x14ac:dyDescent="0.25">
      <c r="A633" t="s">
        <v>2960</v>
      </c>
      <c r="B633" t="s">
        <v>2961</v>
      </c>
      <c r="C633" t="s">
        <v>2962</v>
      </c>
      <c r="D633" s="14" t="s">
        <v>2966</v>
      </c>
      <c r="E633" t="s">
        <v>1298</v>
      </c>
      <c r="AQ633" s="14" t="s">
        <v>486</v>
      </c>
      <c r="AU633" s="3"/>
      <c r="AX633">
        <v>0</v>
      </c>
      <c r="AY633" t="s">
        <v>2961</v>
      </c>
      <c r="AZ633" t="s">
        <v>2962</v>
      </c>
      <c r="BA633" s="14">
        <v>1</v>
      </c>
      <c r="BB633">
        <v>0</v>
      </c>
      <c r="CN633" s="14">
        <v>1</v>
      </c>
      <c r="CP633">
        <v>0</v>
      </c>
      <c r="CR633">
        <v>632</v>
      </c>
      <c r="CS633">
        <v>16</v>
      </c>
    </row>
    <row r="634" spans="1:97" x14ac:dyDescent="0.25">
      <c r="A634" t="s">
        <v>9144</v>
      </c>
      <c r="B634" t="s">
        <v>9145</v>
      </c>
      <c r="C634" t="s">
        <v>9146</v>
      </c>
      <c r="D634" s="14" t="s">
        <v>9151</v>
      </c>
      <c r="E634" t="s">
        <v>9147</v>
      </c>
      <c r="AQ634" t="s">
        <v>74</v>
      </c>
      <c r="AU634" s="3"/>
      <c r="AX634">
        <v>0</v>
      </c>
      <c r="AY634" t="s">
        <v>9145</v>
      </c>
      <c r="AZ634" t="s">
        <v>9146</v>
      </c>
      <c r="BA634" s="14">
        <v>1</v>
      </c>
      <c r="BB634">
        <v>0</v>
      </c>
      <c r="CN634">
        <v>0</v>
      </c>
      <c r="CP634">
        <v>0</v>
      </c>
      <c r="CR634">
        <v>633</v>
      </c>
      <c r="CS634">
        <v>16</v>
      </c>
    </row>
    <row r="635" spans="1:97" x14ac:dyDescent="0.25">
      <c r="A635" t="s">
        <v>22503</v>
      </c>
      <c r="B635" t="s">
        <v>22504</v>
      </c>
      <c r="C635" t="s">
        <v>22505</v>
      </c>
      <c r="D635" t="s">
        <v>22509</v>
      </c>
      <c r="E635" s="14" t="s">
        <v>5837</v>
      </c>
      <c r="AQ635" s="14" t="s">
        <v>1210</v>
      </c>
      <c r="AU635" s="3"/>
      <c r="AX635">
        <v>0</v>
      </c>
      <c r="AY635" t="s">
        <v>22504</v>
      </c>
      <c r="AZ635" t="s">
        <v>22505</v>
      </c>
      <c r="BA635">
        <v>0</v>
      </c>
      <c r="BB635" s="14">
        <v>1</v>
      </c>
      <c r="CN635" s="14">
        <v>1</v>
      </c>
      <c r="CP635">
        <v>0</v>
      </c>
      <c r="CR635">
        <v>634</v>
      </c>
      <c r="CS635">
        <v>16</v>
      </c>
    </row>
    <row r="636" spans="1:97" x14ac:dyDescent="0.25">
      <c r="A636" t="s">
        <v>7340</v>
      </c>
      <c r="B636" t="s">
        <v>7341</v>
      </c>
      <c r="C636" t="s">
        <v>7342</v>
      </c>
      <c r="D636" s="14" t="s">
        <v>7347</v>
      </c>
      <c r="E636" t="s">
        <v>7343</v>
      </c>
      <c r="AQ636" s="14" t="s">
        <v>1210</v>
      </c>
      <c r="AU636" s="3"/>
      <c r="AX636">
        <v>0</v>
      </c>
      <c r="AY636" t="s">
        <v>7341</v>
      </c>
      <c r="AZ636" t="s">
        <v>7342</v>
      </c>
      <c r="BA636" s="14">
        <v>1</v>
      </c>
      <c r="BB636">
        <v>0</v>
      </c>
      <c r="CN636" s="14">
        <v>1</v>
      </c>
      <c r="CP636">
        <v>0</v>
      </c>
      <c r="CR636">
        <v>635</v>
      </c>
      <c r="CS636">
        <v>16</v>
      </c>
    </row>
    <row r="637" spans="1:97" x14ac:dyDescent="0.25">
      <c r="A637" t="s">
        <v>1189</v>
      </c>
      <c r="B637" t="s">
        <v>1190</v>
      </c>
      <c r="C637" t="s">
        <v>1191</v>
      </c>
      <c r="D637" t="s">
        <v>1196</v>
      </c>
      <c r="E637" t="s">
        <v>1192</v>
      </c>
      <c r="AQ637" s="14" t="s">
        <v>1210</v>
      </c>
      <c r="AU637" s="3"/>
      <c r="AX637">
        <v>0</v>
      </c>
      <c r="AY637" t="s">
        <v>1190</v>
      </c>
      <c r="AZ637" t="s">
        <v>1191</v>
      </c>
      <c r="BA637">
        <v>0</v>
      </c>
      <c r="BB637">
        <v>0</v>
      </c>
      <c r="CN637" s="14">
        <v>1</v>
      </c>
      <c r="CP637">
        <v>0</v>
      </c>
      <c r="CR637">
        <v>636</v>
      </c>
      <c r="CS637">
        <v>16</v>
      </c>
    </row>
    <row r="638" spans="1:97" x14ac:dyDescent="0.25">
      <c r="A638" t="s">
        <v>1999</v>
      </c>
      <c r="B638" t="s">
        <v>1880</v>
      </c>
      <c r="C638" t="s">
        <v>2000</v>
      </c>
      <c r="D638" s="14" t="s">
        <v>2004</v>
      </c>
      <c r="E638" t="s">
        <v>1676</v>
      </c>
      <c r="AQ638" t="s">
        <v>74</v>
      </c>
      <c r="AU638" s="3"/>
      <c r="AX638">
        <v>0</v>
      </c>
      <c r="AY638" t="s">
        <v>1880</v>
      </c>
      <c r="AZ638" t="s">
        <v>2000</v>
      </c>
      <c r="BA638" s="14">
        <v>1</v>
      </c>
      <c r="BB638">
        <v>0</v>
      </c>
      <c r="CN638">
        <v>0</v>
      </c>
      <c r="CP638">
        <v>0</v>
      </c>
      <c r="CR638">
        <v>637</v>
      </c>
      <c r="CS638">
        <v>16</v>
      </c>
    </row>
    <row r="639" spans="1:97" x14ac:dyDescent="0.25">
      <c r="A639" t="s">
        <v>23749</v>
      </c>
      <c r="B639" t="s">
        <v>23750</v>
      </c>
      <c r="C639" t="s">
        <v>23751</v>
      </c>
      <c r="D639" t="s">
        <v>23756</v>
      </c>
      <c r="E639" t="s">
        <v>23752</v>
      </c>
      <c r="AQ639" s="14" t="s">
        <v>486</v>
      </c>
      <c r="AU639" s="3"/>
      <c r="AX639">
        <v>0</v>
      </c>
      <c r="AY639" t="s">
        <v>23750</v>
      </c>
      <c r="AZ639" t="s">
        <v>23751</v>
      </c>
      <c r="BA639">
        <v>0</v>
      </c>
      <c r="BB639">
        <v>0</v>
      </c>
      <c r="CN639" s="14">
        <v>1</v>
      </c>
      <c r="CP639">
        <v>0</v>
      </c>
      <c r="CR639">
        <v>638</v>
      </c>
      <c r="CS639">
        <v>16</v>
      </c>
    </row>
    <row r="640" spans="1:97" x14ac:dyDescent="0.25">
      <c r="A640" t="s">
        <v>12071</v>
      </c>
      <c r="B640" t="s">
        <v>12072</v>
      </c>
      <c r="C640" t="s">
        <v>12073</v>
      </c>
      <c r="D640" s="14" t="s">
        <v>12076</v>
      </c>
      <c r="E640" t="s">
        <v>12074</v>
      </c>
      <c r="AQ640" t="s">
        <v>74</v>
      </c>
      <c r="AU640" s="3"/>
      <c r="AX640">
        <v>0</v>
      </c>
      <c r="AY640" t="s">
        <v>12072</v>
      </c>
      <c r="AZ640" t="s">
        <v>12073</v>
      </c>
      <c r="BA640" s="14">
        <v>1</v>
      </c>
      <c r="BB640">
        <v>0</v>
      </c>
      <c r="CN640">
        <v>0</v>
      </c>
      <c r="CP640">
        <v>0</v>
      </c>
      <c r="CR640">
        <v>639</v>
      </c>
      <c r="CS640">
        <v>16</v>
      </c>
    </row>
    <row r="641" spans="1:97" x14ac:dyDescent="0.25">
      <c r="A641" t="s">
        <v>16959</v>
      </c>
      <c r="B641" t="s">
        <v>16960</v>
      </c>
      <c r="C641" t="s">
        <v>16961</v>
      </c>
      <c r="D641" s="14" t="s">
        <v>16964</v>
      </c>
      <c r="E641" s="14" t="s">
        <v>1460</v>
      </c>
      <c r="AQ641" t="s">
        <v>74</v>
      </c>
      <c r="AU641" s="3"/>
      <c r="AX641">
        <v>0</v>
      </c>
      <c r="AY641" t="s">
        <v>16960</v>
      </c>
      <c r="AZ641" t="s">
        <v>16961</v>
      </c>
      <c r="BA641" s="14">
        <v>1</v>
      </c>
      <c r="BB641" s="14">
        <v>1</v>
      </c>
      <c r="CN641">
        <v>0</v>
      </c>
      <c r="CP641">
        <v>0</v>
      </c>
      <c r="CR641">
        <v>640</v>
      </c>
      <c r="CS641">
        <v>16</v>
      </c>
    </row>
    <row r="642" spans="1:97" x14ac:dyDescent="0.25">
      <c r="A642" t="s">
        <v>20537</v>
      </c>
      <c r="B642" t="s">
        <v>20538</v>
      </c>
      <c r="C642" t="s">
        <v>20539</v>
      </c>
      <c r="D642" s="14" t="s">
        <v>20544</v>
      </c>
      <c r="E642" t="s">
        <v>20540</v>
      </c>
      <c r="AQ642" t="s">
        <v>74</v>
      </c>
      <c r="AU642" s="3"/>
      <c r="AX642">
        <v>0</v>
      </c>
      <c r="AY642" t="s">
        <v>20538</v>
      </c>
      <c r="AZ642" t="s">
        <v>20539</v>
      </c>
      <c r="BA642" s="14">
        <v>1</v>
      </c>
      <c r="BB642">
        <v>0</v>
      </c>
      <c r="CN642">
        <v>0</v>
      </c>
      <c r="CP642">
        <v>0</v>
      </c>
      <c r="CR642">
        <v>641</v>
      </c>
      <c r="CS642">
        <v>15</v>
      </c>
    </row>
    <row r="643" spans="1:97" x14ac:dyDescent="0.25">
      <c r="A643" t="s">
        <v>17295</v>
      </c>
      <c r="B643" t="s">
        <v>17296</v>
      </c>
      <c r="C643" t="s">
        <v>17297</v>
      </c>
      <c r="D643" s="14" t="s">
        <v>17301</v>
      </c>
      <c r="E643" t="s">
        <v>17298</v>
      </c>
      <c r="AQ643" t="s">
        <v>74</v>
      </c>
      <c r="AU643" s="3"/>
      <c r="AX643">
        <v>0</v>
      </c>
      <c r="AY643" t="s">
        <v>17296</v>
      </c>
      <c r="AZ643" t="s">
        <v>17297</v>
      </c>
      <c r="BA643" s="14">
        <v>1</v>
      </c>
      <c r="BB643">
        <v>0</v>
      </c>
      <c r="CN643">
        <v>0</v>
      </c>
      <c r="CP643">
        <v>0</v>
      </c>
      <c r="CR643">
        <v>642</v>
      </c>
      <c r="CS643">
        <v>15</v>
      </c>
    </row>
    <row r="644" spans="1:97" x14ac:dyDescent="0.25">
      <c r="A644" t="s">
        <v>2995</v>
      </c>
      <c r="B644" t="s">
        <v>2996</v>
      </c>
      <c r="C644" t="s">
        <v>2997</v>
      </c>
      <c r="D644" t="s">
        <v>3002</v>
      </c>
      <c r="E644" t="s">
        <v>2998</v>
      </c>
      <c r="AQ644" t="s">
        <v>74</v>
      </c>
      <c r="AU644" s="3"/>
      <c r="AX644">
        <v>0</v>
      </c>
      <c r="AY644" t="s">
        <v>2996</v>
      </c>
      <c r="AZ644" t="s">
        <v>2997</v>
      </c>
      <c r="BA644">
        <v>0</v>
      </c>
      <c r="BB644">
        <v>0</v>
      </c>
      <c r="CN644">
        <v>0</v>
      </c>
      <c r="CP644">
        <v>0</v>
      </c>
      <c r="CR644">
        <v>643</v>
      </c>
      <c r="CS644">
        <v>15</v>
      </c>
    </row>
    <row r="645" spans="1:97" x14ac:dyDescent="0.25">
      <c r="A645" t="s">
        <v>15793</v>
      </c>
      <c r="B645" t="s">
        <v>15794</v>
      </c>
      <c r="C645" t="s">
        <v>15795</v>
      </c>
      <c r="D645" s="14" t="s">
        <v>15799</v>
      </c>
      <c r="E645" t="s">
        <v>6466</v>
      </c>
      <c r="AQ645" t="s">
        <v>74</v>
      </c>
      <c r="AU645" s="3"/>
      <c r="AX645">
        <v>0</v>
      </c>
      <c r="AY645" t="s">
        <v>15794</v>
      </c>
      <c r="AZ645" t="s">
        <v>15795</v>
      </c>
      <c r="BA645" s="14">
        <v>1</v>
      </c>
      <c r="BB645">
        <v>0</v>
      </c>
      <c r="CN645">
        <v>0</v>
      </c>
      <c r="CP645">
        <v>0</v>
      </c>
      <c r="CR645">
        <v>644</v>
      </c>
      <c r="CS645">
        <v>15</v>
      </c>
    </row>
    <row r="646" spans="1:97" x14ac:dyDescent="0.25">
      <c r="A646" t="s">
        <v>8620</v>
      </c>
      <c r="B646" t="s">
        <v>8621</v>
      </c>
      <c r="C646" t="s">
        <v>8622</v>
      </c>
      <c r="D646" s="14" t="s">
        <v>8627</v>
      </c>
      <c r="E646" t="s">
        <v>8623</v>
      </c>
      <c r="AQ646" t="s">
        <v>74</v>
      </c>
      <c r="AU646" s="3"/>
      <c r="AX646">
        <v>0</v>
      </c>
      <c r="AY646" t="s">
        <v>8621</v>
      </c>
      <c r="AZ646" t="s">
        <v>8622</v>
      </c>
      <c r="BA646" s="14">
        <v>1</v>
      </c>
      <c r="BB646">
        <v>0</v>
      </c>
      <c r="CN646">
        <v>0</v>
      </c>
      <c r="CP646">
        <v>0</v>
      </c>
      <c r="CR646">
        <v>645</v>
      </c>
      <c r="CS646">
        <v>15</v>
      </c>
    </row>
    <row r="647" spans="1:97" x14ac:dyDescent="0.25">
      <c r="A647" t="s">
        <v>14417</v>
      </c>
      <c r="B647" t="s">
        <v>14418</v>
      </c>
      <c r="C647" t="s">
        <v>14419</v>
      </c>
      <c r="D647" s="14" t="s">
        <v>14423</v>
      </c>
      <c r="E647" t="s">
        <v>5515</v>
      </c>
      <c r="AQ647" t="s">
        <v>74</v>
      </c>
      <c r="AU647" s="3"/>
      <c r="AX647">
        <v>0</v>
      </c>
      <c r="AY647" t="s">
        <v>14418</v>
      </c>
      <c r="AZ647" t="s">
        <v>14419</v>
      </c>
      <c r="BA647" s="14">
        <v>1</v>
      </c>
      <c r="BB647">
        <v>0</v>
      </c>
      <c r="CN647">
        <v>0</v>
      </c>
      <c r="CP647">
        <v>0</v>
      </c>
      <c r="CR647">
        <v>646</v>
      </c>
      <c r="CS647">
        <v>15</v>
      </c>
    </row>
    <row r="648" spans="1:97" x14ac:dyDescent="0.25">
      <c r="A648" t="s">
        <v>2817</v>
      </c>
      <c r="B648" t="s">
        <v>2818</v>
      </c>
      <c r="C648" t="s">
        <v>2819</v>
      </c>
      <c r="D648" s="14" t="s">
        <v>2824</v>
      </c>
      <c r="E648" t="s">
        <v>2820</v>
      </c>
      <c r="AQ648" t="s">
        <v>74</v>
      </c>
      <c r="AU648" s="3"/>
      <c r="AX648">
        <v>0</v>
      </c>
      <c r="AY648" t="s">
        <v>2818</v>
      </c>
      <c r="AZ648" t="s">
        <v>2819</v>
      </c>
      <c r="BA648" s="14">
        <v>1</v>
      </c>
      <c r="BB648">
        <v>0</v>
      </c>
      <c r="CN648">
        <v>0</v>
      </c>
      <c r="CP648">
        <v>0</v>
      </c>
      <c r="CR648">
        <v>647</v>
      </c>
      <c r="CS648">
        <v>15</v>
      </c>
    </row>
    <row r="649" spans="1:97" x14ac:dyDescent="0.25">
      <c r="A649" t="s">
        <v>19965</v>
      </c>
      <c r="B649" t="s">
        <v>19966</v>
      </c>
      <c r="C649" t="s">
        <v>19967</v>
      </c>
      <c r="D649" s="14" t="s">
        <v>19972</v>
      </c>
      <c r="E649" t="s">
        <v>19968</v>
      </c>
      <c r="AQ649" t="s">
        <v>74</v>
      </c>
      <c r="AU649" s="3"/>
      <c r="AX649">
        <v>0</v>
      </c>
      <c r="AY649" t="s">
        <v>19966</v>
      </c>
      <c r="AZ649" t="s">
        <v>19967</v>
      </c>
      <c r="BA649" s="14">
        <v>1</v>
      </c>
      <c r="BB649">
        <v>0</v>
      </c>
      <c r="CN649">
        <v>0</v>
      </c>
      <c r="CP649">
        <v>0</v>
      </c>
      <c r="CR649">
        <v>648</v>
      </c>
      <c r="CS649">
        <v>15</v>
      </c>
    </row>
    <row r="650" spans="1:97" x14ac:dyDescent="0.25">
      <c r="A650" t="s">
        <v>20363</v>
      </c>
      <c r="B650" t="s">
        <v>20364</v>
      </c>
      <c r="C650" t="s">
        <v>20365</v>
      </c>
      <c r="D650" t="s">
        <v>20369</v>
      </c>
      <c r="E650" s="14" t="s">
        <v>77</v>
      </c>
      <c r="AQ650" s="14" t="s">
        <v>379</v>
      </c>
      <c r="AU650" s="3"/>
      <c r="AX650">
        <v>0</v>
      </c>
      <c r="AY650" t="s">
        <v>20364</v>
      </c>
      <c r="AZ650" t="s">
        <v>20365</v>
      </c>
      <c r="BA650">
        <v>0</v>
      </c>
      <c r="BB650" s="14">
        <v>1</v>
      </c>
      <c r="CN650" s="14">
        <v>1</v>
      </c>
      <c r="CP650">
        <v>0</v>
      </c>
      <c r="CR650">
        <v>649</v>
      </c>
      <c r="CS650">
        <v>15</v>
      </c>
    </row>
    <row r="651" spans="1:97" x14ac:dyDescent="0.25">
      <c r="A651" t="s">
        <v>21571</v>
      </c>
      <c r="B651" t="s">
        <v>21572</v>
      </c>
      <c r="C651" t="s">
        <v>21573</v>
      </c>
      <c r="D651" s="14" t="s">
        <v>21577</v>
      </c>
      <c r="E651" t="s">
        <v>2406</v>
      </c>
      <c r="AQ651" t="s">
        <v>74</v>
      </c>
      <c r="AU651" s="3"/>
      <c r="AX651">
        <v>0</v>
      </c>
      <c r="AY651" t="s">
        <v>21572</v>
      </c>
      <c r="AZ651" t="s">
        <v>21573</v>
      </c>
      <c r="BA651" s="14">
        <v>1</v>
      </c>
      <c r="BB651">
        <v>0</v>
      </c>
      <c r="CN651">
        <v>0</v>
      </c>
      <c r="CP651">
        <v>0</v>
      </c>
      <c r="CR651">
        <v>650</v>
      </c>
      <c r="CS651">
        <v>15</v>
      </c>
    </row>
    <row r="652" spans="1:97" x14ac:dyDescent="0.25">
      <c r="A652" t="s">
        <v>24620</v>
      </c>
      <c r="B652" t="s">
        <v>24621</v>
      </c>
      <c r="C652" t="s">
        <v>24622</v>
      </c>
      <c r="D652" t="s">
        <v>24626</v>
      </c>
      <c r="E652" t="s">
        <v>4557</v>
      </c>
      <c r="AQ652" s="14" t="s">
        <v>486</v>
      </c>
      <c r="AU652" s="3"/>
      <c r="AX652">
        <v>0</v>
      </c>
      <c r="AY652" t="s">
        <v>24621</v>
      </c>
      <c r="AZ652" t="s">
        <v>24622</v>
      </c>
      <c r="BA652">
        <v>0</v>
      </c>
      <c r="BB652">
        <v>0</v>
      </c>
      <c r="CN652" s="14">
        <v>1</v>
      </c>
      <c r="CP652">
        <v>0</v>
      </c>
      <c r="CR652">
        <v>651</v>
      </c>
      <c r="CS652">
        <v>15</v>
      </c>
    </row>
    <row r="653" spans="1:97" x14ac:dyDescent="0.25">
      <c r="A653" t="s">
        <v>11791</v>
      </c>
      <c r="B653" t="s">
        <v>11792</v>
      </c>
      <c r="C653" t="s">
        <v>11793</v>
      </c>
      <c r="D653" s="14" t="s">
        <v>11796</v>
      </c>
      <c r="E653" t="s">
        <v>2133</v>
      </c>
      <c r="AQ653" t="s">
        <v>74</v>
      </c>
      <c r="AU653" s="3"/>
      <c r="AX653">
        <v>0</v>
      </c>
      <c r="AY653" t="s">
        <v>11792</v>
      </c>
      <c r="AZ653" t="s">
        <v>11793</v>
      </c>
      <c r="BA653" s="14">
        <v>1</v>
      </c>
      <c r="BB653">
        <v>0</v>
      </c>
      <c r="CN653">
        <v>0</v>
      </c>
      <c r="CP653">
        <v>0</v>
      </c>
      <c r="CR653">
        <v>652</v>
      </c>
      <c r="CS653">
        <v>15</v>
      </c>
    </row>
    <row r="654" spans="1:97" x14ac:dyDescent="0.25">
      <c r="A654" t="s">
        <v>13603</v>
      </c>
      <c r="B654" t="s">
        <v>13604</v>
      </c>
      <c r="C654" t="s">
        <v>13605</v>
      </c>
      <c r="D654" s="14" t="s">
        <v>13609</v>
      </c>
      <c r="E654" t="s">
        <v>2061</v>
      </c>
      <c r="AQ654" t="s">
        <v>74</v>
      </c>
      <c r="AU654" s="3"/>
      <c r="AX654">
        <v>0</v>
      </c>
      <c r="AY654" t="s">
        <v>13604</v>
      </c>
      <c r="AZ654" t="s">
        <v>13605</v>
      </c>
      <c r="BA654" s="14">
        <v>1</v>
      </c>
      <c r="BB654">
        <v>0</v>
      </c>
      <c r="CN654">
        <v>0</v>
      </c>
      <c r="CP654">
        <v>0</v>
      </c>
      <c r="CR654">
        <v>653</v>
      </c>
      <c r="CS654">
        <v>15</v>
      </c>
    </row>
    <row r="655" spans="1:97" x14ac:dyDescent="0.25">
      <c r="A655" t="s">
        <v>20128</v>
      </c>
      <c r="B655" t="s">
        <v>20129</v>
      </c>
      <c r="C655" t="s">
        <v>20130</v>
      </c>
      <c r="D655" s="14" t="s">
        <v>20135</v>
      </c>
      <c r="E655" t="s">
        <v>20131</v>
      </c>
      <c r="AQ655" t="s">
        <v>74</v>
      </c>
      <c r="AU655" s="3"/>
      <c r="AX655">
        <v>0</v>
      </c>
      <c r="AY655" t="s">
        <v>20129</v>
      </c>
      <c r="AZ655" t="s">
        <v>20130</v>
      </c>
      <c r="BA655" s="14">
        <v>1</v>
      </c>
      <c r="BB655">
        <v>0</v>
      </c>
      <c r="CN655">
        <v>0</v>
      </c>
      <c r="CP655">
        <v>0</v>
      </c>
      <c r="CR655">
        <v>654</v>
      </c>
      <c r="CS655">
        <v>15</v>
      </c>
    </row>
    <row r="656" spans="1:97" x14ac:dyDescent="0.25">
      <c r="A656" t="s">
        <v>20576</v>
      </c>
      <c r="B656" t="s">
        <v>20577</v>
      </c>
      <c r="C656" t="s">
        <v>20578</v>
      </c>
      <c r="D656" s="14" t="s">
        <v>20582</v>
      </c>
      <c r="E656" t="s">
        <v>20579</v>
      </c>
      <c r="AQ656" t="s">
        <v>74</v>
      </c>
      <c r="AU656" s="3"/>
      <c r="AX656">
        <v>0</v>
      </c>
      <c r="AY656" t="s">
        <v>20577</v>
      </c>
      <c r="AZ656" t="s">
        <v>20578</v>
      </c>
      <c r="BA656" s="14">
        <v>1</v>
      </c>
      <c r="BB656">
        <v>0</v>
      </c>
      <c r="CN656">
        <v>0</v>
      </c>
      <c r="CP656">
        <v>0</v>
      </c>
      <c r="CR656">
        <v>655</v>
      </c>
      <c r="CS656">
        <v>15</v>
      </c>
    </row>
    <row r="657" spans="1:97" x14ac:dyDescent="0.25">
      <c r="A657" t="s">
        <v>24142</v>
      </c>
      <c r="B657" t="s">
        <v>24143</v>
      </c>
      <c r="C657" t="s">
        <v>24144</v>
      </c>
      <c r="D657" t="s">
        <v>24148</v>
      </c>
      <c r="E657" s="14" t="s">
        <v>5837</v>
      </c>
      <c r="AQ657" s="14" t="s">
        <v>936</v>
      </c>
      <c r="AU657" s="3"/>
      <c r="AX657">
        <v>0</v>
      </c>
      <c r="AY657" t="s">
        <v>24143</v>
      </c>
      <c r="AZ657" t="s">
        <v>24144</v>
      </c>
      <c r="BA657">
        <v>0</v>
      </c>
      <c r="BB657" s="14">
        <v>1</v>
      </c>
      <c r="CN657" s="14">
        <v>1</v>
      </c>
      <c r="CP657">
        <v>0</v>
      </c>
      <c r="CR657">
        <v>656</v>
      </c>
      <c r="CS657">
        <v>15</v>
      </c>
    </row>
    <row r="658" spans="1:97" x14ac:dyDescent="0.25">
      <c r="A658" t="s">
        <v>6447</v>
      </c>
      <c r="B658" t="s">
        <v>6448</v>
      </c>
      <c r="C658" t="s">
        <v>6449</v>
      </c>
      <c r="D658" s="14" t="s">
        <v>6453</v>
      </c>
      <c r="E658" t="s">
        <v>4877</v>
      </c>
      <c r="AQ658" t="s">
        <v>74</v>
      </c>
      <c r="AU658" s="3"/>
      <c r="AX658">
        <v>0</v>
      </c>
      <c r="AY658" t="s">
        <v>6448</v>
      </c>
      <c r="AZ658" t="s">
        <v>6449</v>
      </c>
      <c r="BA658" s="14">
        <v>1</v>
      </c>
      <c r="BB658">
        <v>0</v>
      </c>
      <c r="CN658">
        <v>0</v>
      </c>
      <c r="CP658">
        <v>0</v>
      </c>
      <c r="CR658">
        <v>657</v>
      </c>
      <c r="CS658">
        <v>15</v>
      </c>
    </row>
    <row r="659" spans="1:97" x14ac:dyDescent="0.25">
      <c r="A659" t="s">
        <v>16857</v>
      </c>
      <c r="B659" t="s">
        <v>16858</v>
      </c>
      <c r="C659" t="s">
        <v>16859</v>
      </c>
      <c r="D659" s="14" t="s">
        <v>16863</v>
      </c>
      <c r="E659" t="s">
        <v>12340</v>
      </c>
      <c r="AQ659" s="14" t="s">
        <v>486</v>
      </c>
      <c r="AU659" s="3"/>
      <c r="AX659">
        <v>0</v>
      </c>
      <c r="AY659" t="s">
        <v>16858</v>
      </c>
      <c r="AZ659" t="s">
        <v>16859</v>
      </c>
      <c r="BA659" s="14">
        <v>1</v>
      </c>
      <c r="BB659">
        <v>0</v>
      </c>
      <c r="CN659" s="14">
        <v>1</v>
      </c>
      <c r="CP659">
        <v>0</v>
      </c>
      <c r="CR659">
        <v>658</v>
      </c>
      <c r="CS659">
        <v>15</v>
      </c>
    </row>
    <row r="660" spans="1:97" x14ac:dyDescent="0.25">
      <c r="A660" t="s">
        <v>16873</v>
      </c>
      <c r="B660" t="s">
        <v>16874</v>
      </c>
      <c r="C660" t="s">
        <v>16875</v>
      </c>
      <c r="D660" s="14" t="s">
        <v>16880</v>
      </c>
      <c r="E660" t="s">
        <v>16876</v>
      </c>
      <c r="AQ660" t="s">
        <v>74</v>
      </c>
      <c r="AU660" s="3"/>
      <c r="AX660">
        <v>0</v>
      </c>
      <c r="AY660" t="s">
        <v>16874</v>
      </c>
      <c r="AZ660" t="s">
        <v>16875</v>
      </c>
      <c r="BA660" s="14">
        <v>1</v>
      </c>
      <c r="BB660">
        <v>0</v>
      </c>
      <c r="CN660">
        <v>0</v>
      </c>
      <c r="CP660">
        <v>0</v>
      </c>
      <c r="CR660">
        <v>659</v>
      </c>
      <c r="CS660">
        <v>15</v>
      </c>
    </row>
    <row r="661" spans="1:97" x14ac:dyDescent="0.25">
      <c r="A661" t="s">
        <v>6519</v>
      </c>
      <c r="B661" t="s">
        <v>6520</v>
      </c>
      <c r="C661" t="s">
        <v>6521</v>
      </c>
      <c r="D661" s="14" t="s">
        <v>6526</v>
      </c>
      <c r="E661" t="s">
        <v>6522</v>
      </c>
      <c r="AQ661" s="14" t="s">
        <v>379</v>
      </c>
      <c r="AU661" s="3"/>
      <c r="AX661">
        <v>0</v>
      </c>
      <c r="AY661" t="s">
        <v>6520</v>
      </c>
      <c r="AZ661" t="s">
        <v>6521</v>
      </c>
      <c r="BA661" s="14">
        <v>1</v>
      </c>
      <c r="BB661">
        <v>0</v>
      </c>
      <c r="CN661" s="14">
        <v>1</v>
      </c>
      <c r="CP661">
        <v>0</v>
      </c>
      <c r="CR661">
        <v>660</v>
      </c>
      <c r="CS661">
        <v>15</v>
      </c>
    </row>
    <row r="662" spans="1:97" x14ac:dyDescent="0.25">
      <c r="A662" t="s">
        <v>16413</v>
      </c>
      <c r="B662" t="s">
        <v>16414</v>
      </c>
      <c r="C662" t="s">
        <v>16415</v>
      </c>
      <c r="D662" s="14" t="s">
        <v>16419</v>
      </c>
      <c r="E662" s="14" t="s">
        <v>77</v>
      </c>
      <c r="AQ662" s="14" t="s">
        <v>379</v>
      </c>
      <c r="AU662" s="3"/>
      <c r="AX662">
        <v>0</v>
      </c>
      <c r="AY662" t="s">
        <v>16414</v>
      </c>
      <c r="AZ662" t="s">
        <v>16415</v>
      </c>
      <c r="BA662" s="14">
        <v>1</v>
      </c>
      <c r="BB662" s="14">
        <v>1</v>
      </c>
      <c r="CN662" s="14">
        <v>1</v>
      </c>
      <c r="CP662">
        <v>0</v>
      </c>
      <c r="CR662">
        <v>661</v>
      </c>
      <c r="CS662">
        <v>15</v>
      </c>
    </row>
    <row r="663" spans="1:97" x14ac:dyDescent="0.25">
      <c r="A663" t="s">
        <v>24561</v>
      </c>
      <c r="B663" t="s">
        <v>24562</v>
      </c>
      <c r="C663" t="s">
        <v>24563</v>
      </c>
      <c r="D663" s="14" t="s">
        <v>24568</v>
      </c>
      <c r="E663" t="s">
        <v>24564</v>
      </c>
      <c r="AQ663" t="s">
        <v>74</v>
      </c>
      <c r="AU663" s="3"/>
      <c r="AX663">
        <v>0</v>
      </c>
      <c r="AY663" t="s">
        <v>24562</v>
      </c>
      <c r="AZ663" t="s">
        <v>24563</v>
      </c>
      <c r="BA663" s="14">
        <v>1</v>
      </c>
      <c r="BB663">
        <v>0</v>
      </c>
      <c r="CN663">
        <v>0</v>
      </c>
      <c r="CP663">
        <v>0</v>
      </c>
      <c r="CR663">
        <v>662</v>
      </c>
      <c r="CS663">
        <v>15</v>
      </c>
    </row>
    <row r="664" spans="1:97" x14ac:dyDescent="0.25">
      <c r="A664" t="s">
        <v>3111</v>
      </c>
      <c r="B664" t="s">
        <v>3112</v>
      </c>
      <c r="C664" t="s">
        <v>3113</v>
      </c>
      <c r="D664" s="14" t="s">
        <v>3117</v>
      </c>
      <c r="E664" t="s">
        <v>1321</v>
      </c>
      <c r="AQ664" t="s">
        <v>74</v>
      </c>
      <c r="AU664" s="3"/>
      <c r="AX664">
        <v>0</v>
      </c>
      <c r="AY664" t="s">
        <v>3112</v>
      </c>
      <c r="AZ664" t="s">
        <v>3113</v>
      </c>
      <c r="BA664" s="14">
        <v>1</v>
      </c>
      <c r="BB664">
        <v>0</v>
      </c>
      <c r="CN664">
        <v>0</v>
      </c>
      <c r="CP664">
        <v>0</v>
      </c>
      <c r="CR664">
        <v>663</v>
      </c>
      <c r="CS664">
        <v>15</v>
      </c>
    </row>
    <row r="665" spans="1:97" x14ac:dyDescent="0.25">
      <c r="A665" t="s">
        <v>1657</v>
      </c>
      <c r="B665" t="s">
        <v>1658</v>
      </c>
      <c r="C665" t="s">
        <v>1659</v>
      </c>
      <c r="D665" s="14" t="s">
        <v>1663</v>
      </c>
      <c r="E665" s="14" t="s">
        <v>285</v>
      </c>
      <c r="AQ665" s="14" t="s">
        <v>155</v>
      </c>
      <c r="AU665" s="3"/>
      <c r="AX665">
        <v>0</v>
      </c>
      <c r="AY665" t="s">
        <v>1658</v>
      </c>
      <c r="AZ665" t="s">
        <v>1659</v>
      </c>
      <c r="BA665" s="14">
        <v>1</v>
      </c>
      <c r="BB665" s="14">
        <v>1</v>
      </c>
      <c r="CN665" s="14">
        <v>1</v>
      </c>
      <c r="CP665">
        <v>0</v>
      </c>
      <c r="CR665">
        <v>664</v>
      </c>
      <c r="CS665">
        <v>15</v>
      </c>
    </row>
    <row r="666" spans="1:97" x14ac:dyDescent="0.25">
      <c r="A666" t="s">
        <v>4364</v>
      </c>
      <c r="B666" t="s">
        <v>4364</v>
      </c>
      <c r="C666" t="s">
        <v>4365</v>
      </c>
      <c r="D666" t="s">
        <v>74</v>
      </c>
      <c r="E666" t="s">
        <v>3773</v>
      </c>
      <c r="AQ666" t="s">
        <v>74</v>
      </c>
      <c r="AU666" s="3"/>
      <c r="AX666">
        <v>0</v>
      </c>
      <c r="AY666" t="s">
        <v>4364</v>
      </c>
      <c r="AZ666" t="s">
        <v>4365</v>
      </c>
      <c r="BA666">
        <v>0</v>
      </c>
      <c r="BB666">
        <v>0</v>
      </c>
      <c r="CN666">
        <v>0</v>
      </c>
      <c r="CP666">
        <v>0</v>
      </c>
      <c r="CR666">
        <v>665</v>
      </c>
      <c r="CS666">
        <v>15</v>
      </c>
    </row>
    <row r="667" spans="1:97" x14ac:dyDescent="0.25">
      <c r="A667" t="s">
        <v>3718</v>
      </c>
      <c r="B667" t="s">
        <v>3718</v>
      </c>
      <c r="C667" t="s">
        <v>3719</v>
      </c>
      <c r="D667" s="14" t="s">
        <v>3720</v>
      </c>
      <c r="E667" s="14" t="s">
        <v>384</v>
      </c>
      <c r="AQ667" t="s">
        <v>74</v>
      </c>
      <c r="AU667" s="3"/>
      <c r="AX667">
        <v>0</v>
      </c>
      <c r="AY667" t="s">
        <v>3718</v>
      </c>
      <c r="AZ667" t="s">
        <v>3719</v>
      </c>
      <c r="BA667" s="14">
        <v>1</v>
      </c>
      <c r="BB667" s="14">
        <v>1</v>
      </c>
      <c r="CN667">
        <v>0</v>
      </c>
      <c r="CP667">
        <v>0</v>
      </c>
      <c r="CR667">
        <v>666</v>
      </c>
      <c r="CS667">
        <v>15</v>
      </c>
    </row>
    <row r="668" spans="1:97" x14ac:dyDescent="0.25">
      <c r="A668" t="s">
        <v>12409</v>
      </c>
      <c r="B668" t="s">
        <v>12410</v>
      </c>
      <c r="C668" t="s">
        <v>12411</v>
      </c>
      <c r="D668" s="14" t="s">
        <v>12416</v>
      </c>
      <c r="E668" t="s">
        <v>12412</v>
      </c>
      <c r="AQ668" s="14" t="s">
        <v>486</v>
      </c>
      <c r="AU668" s="3"/>
      <c r="AX668">
        <v>0</v>
      </c>
      <c r="AY668" t="s">
        <v>12410</v>
      </c>
      <c r="AZ668" t="s">
        <v>12411</v>
      </c>
      <c r="BA668" s="14">
        <v>1</v>
      </c>
      <c r="BB668">
        <v>0</v>
      </c>
      <c r="CN668" s="14">
        <v>1</v>
      </c>
      <c r="CP668">
        <v>0</v>
      </c>
      <c r="CR668">
        <v>667</v>
      </c>
      <c r="CS668">
        <v>14</v>
      </c>
    </row>
    <row r="669" spans="1:97" x14ac:dyDescent="0.25">
      <c r="A669" t="s">
        <v>19223</v>
      </c>
      <c r="B669" t="s">
        <v>19224</v>
      </c>
      <c r="C669" t="s">
        <v>19225</v>
      </c>
      <c r="D669" s="14" t="s">
        <v>19229</v>
      </c>
      <c r="E669" s="14" t="s">
        <v>6825</v>
      </c>
      <c r="AQ669" t="s">
        <v>74</v>
      </c>
      <c r="AU669" s="3"/>
      <c r="AX669">
        <v>0</v>
      </c>
      <c r="AY669" t="s">
        <v>19224</v>
      </c>
      <c r="AZ669" t="s">
        <v>19225</v>
      </c>
      <c r="BA669" s="14">
        <v>1</v>
      </c>
      <c r="BB669" s="14">
        <v>1</v>
      </c>
      <c r="CN669">
        <v>0</v>
      </c>
      <c r="CP669">
        <v>0</v>
      </c>
      <c r="CR669">
        <v>668</v>
      </c>
      <c r="CS669">
        <v>14</v>
      </c>
    </row>
    <row r="670" spans="1:97" x14ac:dyDescent="0.25">
      <c r="A670" t="s">
        <v>18710</v>
      </c>
      <c r="B670" t="s">
        <v>18711</v>
      </c>
      <c r="C670" t="s">
        <v>18712</v>
      </c>
      <c r="D670" t="s">
        <v>18716</v>
      </c>
      <c r="E670" t="s">
        <v>16291</v>
      </c>
      <c r="AQ670" t="s">
        <v>74</v>
      </c>
      <c r="AU670" s="3"/>
      <c r="AX670">
        <v>0</v>
      </c>
      <c r="AY670" t="s">
        <v>18711</v>
      </c>
      <c r="AZ670" t="s">
        <v>18712</v>
      </c>
      <c r="BA670">
        <v>0</v>
      </c>
      <c r="BB670">
        <v>0</v>
      </c>
      <c r="CN670">
        <v>0</v>
      </c>
      <c r="CP670">
        <v>0</v>
      </c>
      <c r="CR670">
        <v>669</v>
      </c>
      <c r="CS670">
        <v>14</v>
      </c>
    </row>
    <row r="671" spans="1:97" x14ac:dyDescent="0.25">
      <c r="A671" t="s">
        <v>2130</v>
      </c>
      <c r="B671" t="s">
        <v>2131</v>
      </c>
      <c r="C671" t="s">
        <v>2132</v>
      </c>
      <c r="D671" s="14" t="s">
        <v>2136</v>
      </c>
      <c r="E671" t="s">
        <v>2133</v>
      </c>
      <c r="AQ671" t="s">
        <v>74</v>
      </c>
      <c r="AU671" s="3"/>
      <c r="AX671">
        <v>0</v>
      </c>
      <c r="AY671" t="s">
        <v>2131</v>
      </c>
      <c r="AZ671" t="s">
        <v>2132</v>
      </c>
      <c r="BA671" s="14">
        <v>1</v>
      </c>
      <c r="BB671">
        <v>0</v>
      </c>
      <c r="CN671">
        <v>0</v>
      </c>
      <c r="CP671">
        <v>0</v>
      </c>
      <c r="CR671">
        <v>670</v>
      </c>
      <c r="CS671">
        <v>14</v>
      </c>
    </row>
    <row r="672" spans="1:97" x14ac:dyDescent="0.25">
      <c r="A672" t="s">
        <v>7736</v>
      </c>
      <c r="B672" t="s">
        <v>7737</v>
      </c>
      <c r="C672" t="s">
        <v>7738</v>
      </c>
      <c r="D672" s="14" t="s">
        <v>7743</v>
      </c>
      <c r="E672" t="s">
        <v>7739</v>
      </c>
      <c r="AQ672" t="s">
        <v>74</v>
      </c>
      <c r="AU672" s="3"/>
      <c r="AX672">
        <v>0</v>
      </c>
      <c r="AY672" t="s">
        <v>7737</v>
      </c>
      <c r="AZ672" t="s">
        <v>7738</v>
      </c>
      <c r="BA672" s="14">
        <v>1</v>
      </c>
      <c r="BB672">
        <v>0</v>
      </c>
      <c r="CN672">
        <v>0</v>
      </c>
      <c r="CP672">
        <v>0</v>
      </c>
      <c r="CR672">
        <v>671</v>
      </c>
      <c r="CS672">
        <v>14</v>
      </c>
    </row>
    <row r="673" spans="1:97" x14ac:dyDescent="0.25">
      <c r="A673" t="s">
        <v>18677</v>
      </c>
      <c r="B673" t="s">
        <v>18678</v>
      </c>
      <c r="C673" t="s">
        <v>18679</v>
      </c>
      <c r="D673" s="14" t="s">
        <v>18682</v>
      </c>
      <c r="E673" s="14" t="s">
        <v>941</v>
      </c>
      <c r="AQ673" t="s">
        <v>74</v>
      </c>
      <c r="AU673" s="3"/>
      <c r="AX673">
        <v>0</v>
      </c>
      <c r="AY673" t="s">
        <v>18678</v>
      </c>
      <c r="AZ673" t="s">
        <v>18679</v>
      </c>
      <c r="BA673" s="14">
        <v>1</v>
      </c>
      <c r="BB673" s="14">
        <v>1</v>
      </c>
      <c r="CN673">
        <v>0</v>
      </c>
      <c r="CP673">
        <v>0</v>
      </c>
      <c r="CR673">
        <v>672</v>
      </c>
      <c r="CS673">
        <v>14</v>
      </c>
    </row>
    <row r="674" spans="1:97" x14ac:dyDescent="0.25">
      <c r="A674" t="s">
        <v>3204</v>
      </c>
      <c r="B674" t="s">
        <v>3205</v>
      </c>
      <c r="C674" t="s">
        <v>3206</v>
      </c>
      <c r="D674" t="s">
        <v>3211</v>
      </c>
      <c r="E674" t="s">
        <v>3207</v>
      </c>
      <c r="AQ674" t="s">
        <v>74</v>
      </c>
      <c r="AU674" s="3"/>
      <c r="AX674">
        <v>0</v>
      </c>
      <c r="AY674" t="s">
        <v>3205</v>
      </c>
      <c r="AZ674" t="s">
        <v>3206</v>
      </c>
      <c r="BA674">
        <v>0</v>
      </c>
      <c r="BB674">
        <v>0</v>
      </c>
      <c r="CN674">
        <v>0</v>
      </c>
      <c r="CP674">
        <v>0</v>
      </c>
      <c r="CR674">
        <v>673</v>
      </c>
      <c r="CS674">
        <v>14</v>
      </c>
    </row>
    <row r="675" spans="1:97" x14ac:dyDescent="0.25">
      <c r="A675" t="s">
        <v>11431</v>
      </c>
      <c r="B675" t="s">
        <v>11432</v>
      </c>
      <c r="C675" t="s">
        <v>11433</v>
      </c>
      <c r="D675" s="14" t="s">
        <v>11438</v>
      </c>
      <c r="E675" t="s">
        <v>11434</v>
      </c>
      <c r="AQ675" t="s">
        <v>74</v>
      </c>
      <c r="AU675" s="3"/>
      <c r="AX675">
        <v>0</v>
      </c>
      <c r="AY675" t="s">
        <v>11432</v>
      </c>
      <c r="AZ675" t="s">
        <v>11433</v>
      </c>
      <c r="BA675" s="14">
        <v>1</v>
      </c>
      <c r="BB675">
        <v>0</v>
      </c>
      <c r="CN675">
        <v>0</v>
      </c>
      <c r="CP675">
        <v>0</v>
      </c>
      <c r="CR675">
        <v>674</v>
      </c>
      <c r="CS675">
        <v>14</v>
      </c>
    </row>
    <row r="676" spans="1:97" x14ac:dyDescent="0.25">
      <c r="A676" t="s">
        <v>21016</v>
      </c>
      <c r="B676" t="s">
        <v>21017</v>
      </c>
      <c r="C676" t="s">
        <v>21018</v>
      </c>
      <c r="D676" t="s">
        <v>21022</v>
      </c>
      <c r="E676" t="s">
        <v>17085</v>
      </c>
      <c r="AQ676" t="s">
        <v>74</v>
      </c>
      <c r="AU676" s="3"/>
      <c r="AX676">
        <v>0</v>
      </c>
      <c r="AY676" t="s">
        <v>21017</v>
      </c>
      <c r="AZ676" t="s">
        <v>21018</v>
      </c>
      <c r="BA676">
        <v>0</v>
      </c>
      <c r="BB676">
        <v>0</v>
      </c>
      <c r="CN676">
        <v>0</v>
      </c>
      <c r="CP676">
        <v>0</v>
      </c>
      <c r="CR676">
        <v>675</v>
      </c>
      <c r="CS676">
        <v>14</v>
      </c>
    </row>
    <row r="677" spans="1:97" x14ac:dyDescent="0.25">
      <c r="A677" t="s">
        <v>3789</v>
      </c>
      <c r="B677" t="s">
        <v>3790</v>
      </c>
      <c r="C677" t="s">
        <v>3791</v>
      </c>
      <c r="D677" s="14" t="s">
        <v>3796</v>
      </c>
      <c r="E677" t="s">
        <v>3792</v>
      </c>
      <c r="AQ677" t="s">
        <v>74</v>
      </c>
      <c r="AU677" s="3"/>
      <c r="AX677">
        <v>0</v>
      </c>
      <c r="AY677" t="s">
        <v>3790</v>
      </c>
      <c r="AZ677" t="s">
        <v>3791</v>
      </c>
      <c r="BA677" s="14">
        <v>1</v>
      </c>
      <c r="BB677">
        <v>0</v>
      </c>
      <c r="CN677">
        <v>0</v>
      </c>
      <c r="CP677">
        <v>0</v>
      </c>
      <c r="CR677">
        <v>676</v>
      </c>
      <c r="CS677">
        <v>14</v>
      </c>
    </row>
    <row r="678" spans="1:97" x14ac:dyDescent="0.25">
      <c r="A678" t="s">
        <v>10745</v>
      </c>
      <c r="B678" t="s">
        <v>10746</v>
      </c>
      <c r="C678" t="s">
        <v>10747</v>
      </c>
      <c r="D678" s="14" t="s">
        <v>10751</v>
      </c>
      <c r="E678" t="s">
        <v>6909</v>
      </c>
      <c r="AQ678" t="s">
        <v>74</v>
      </c>
      <c r="AU678" s="3"/>
      <c r="AX678">
        <v>0</v>
      </c>
      <c r="AY678" t="s">
        <v>10746</v>
      </c>
      <c r="AZ678" t="s">
        <v>10747</v>
      </c>
      <c r="BA678" s="14">
        <v>1</v>
      </c>
      <c r="BB678">
        <v>0</v>
      </c>
      <c r="CN678">
        <v>0</v>
      </c>
      <c r="CP678">
        <v>0</v>
      </c>
      <c r="CR678">
        <v>677</v>
      </c>
      <c r="CS678">
        <v>14</v>
      </c>
    </row>
    <row r="679" spans="1:97" x14ac:dyDescent="0.25">
      <c r="A679" t="s">
        <v>13715</v>
      </c>
      <c r="B679" t="s">
        <v>13716</v>
      </c>
      <c r="C679" t="s">
        <v>13717</v>
      </c>
      <c r="D679" s="14" t="s">
        <v>13721</v>
      </c>
      <c r="E679" t="s">
        <v>12871</v>
      </c>
      <c r="AQ679" t="s">
        <v>74</v>
      </c>
      <c r="AU679" s="3"/>
      <c r="AX679">
        <v>0</v>
      </c>
      <c r="AY679" t="s">
        <v>13716</v>
      </c>
      <c r="AZ679" t="s">
        <v>13717</v>
      </c>
      <c r="BA679" s="14">
        <v>1</v>
      </c>
      <c r="BB679">
        <v>0</v>
      </c>
      <c r="CN679">
        <v>0</v>
      </c>
      <c r="CP679">
        <v>0</v>
      </c>
      <c r="CR679">
        <v>678</v>
      </c>
      <c r="CS679">
        <v>14</v>
      </c>
    </row>
    <row r="680" spans="1:97" x14ac:dyDescent="0.25">
      <c r="A680" t="s">
        <v>24250</v>
      </c>
      <c r="B680" t="s">
        <v>24251</v>
      </c>
      <c r="C680" t="s">
        <v>24252</v>
      </c>
      <c r="D680" t="s">
        <v>24256</v>
      </c>
      <c r="E680" t="s">
        <v>24253</v>
      </c>
      <c r="AQ680" s="14" t="s">
        <v>7244</v>
      </c>
      <c r="AU680" s="3"/>
      <c r="AX680">
        <v>0</v>
      </c>
      <c r="AY680" t="s">
        <v>24251</v>
      </c>
      <c r="AZ680" t="s">
        <v>24252</v>
      </c>
      <c r="BA680">
        <v>0</v>
      </c>
      <c r="BB680">
        <v>0</v>
      </c>
      <c r="CN680" s="14">
        <v>1</v>
      </c>
      <c r="CP680">
        <v>0</v>
      </c>
      <c r="CR680">
        <v>679</v>
      </c>
      <c r="CS680">
        <v>14</v>
      </c>
    </row>
    <row r="681" spans="1:97" x14ac:dyDescent="0.25">
      <c r="A681" t="s">
        <v>18954</v>
      </c>
      <c r="B681" t="s">
        <v>18955</v>
      </c>
      <c r="C681" t="s">
        <v>18956</v>
      </c>
      <c r="D681" t="s">
        <v>18960</v>
      </c>
      <c r="E681" s="14" t="s">
        <v>212</v>
      </c>
      <c r="AQ681" s="14" t="s">
        <v>280</v>
      </c>
      <c r="AU681" s="3"/>
      <c r="AX681">
        <v>0</v>
      </c>
      <c r="AY681" t="s">
        <v>18955</v>
      </c>
      <c r="AZ681" t="s">
        <v>18956</v>
      </c>
      <c r="BA681">
        <v>0</v>
      </c>
      <c r="BB681" s="14">
        <v>1</v>
      </c>
      <c r="CN681" s="14">
        <v>1</v>
      </c>
      <c r="CP681">
        <v>0</v>
      </c>
      <c r="CR681">
        <v>680</v>
      </c>
      <c r="CS681">
        <v>14</v>
      </c>
    </row>
    <row r="682" spans="1:97" x14ac:dyDescent="0.25">
      <c r="A682" t="s">
        <v>22113</v>
      </c>
      <c r="B682" t="s">
        <v>22114</v>
      </c>
      <c r="C682" t="s">
        <v>22115</v>
      </c>
      <c r="D682" s="14" t="s">
        <v>22119</v>
      </c>
      <c r="E682" t="s">
        <v>20483</v>
      </c>
      <c r="AQ682" t="s">
        <v>74</v>
      </c>
      <c r="AU682" s="3"/>
      <c r="AX682">
        <v>0</v>
      </c>
      <c r="AY682" t="s">
        <v>22114</v>
      </c>
      <c r="AZ682" t="s">
        <v>22115</v>
      </c>
      <c r="BA682" s="14">
        <v>1</v>
      </c>
      <c r="BB682">
        <v>0</v>
      </c>
      <c r="CN682">
        <v>0</v>
      </c>
      <c r="CP682">
        <v>0</v>
      </c>
      <c r="CR682">
        <v>681</v>
      </c>
      <c r="CS682">
        <v>14</v>
      </c>
    </row>
    <row r="683" spans="1:97" x14ac:dyDescent="0.25">
      <c r="A683" t="s">
        <v>4252</v>
      </c>
      <c r="B683" t="s">
        <v>4253</v>
      </c>
      <c r="C683" t="s">
        <v>4254</v>
      </c>
      <c r="D683" s="14" t="s">
        <v>4259</v>
      </c>
      <c r="E683" t="s">
        <v>4255</v>
      </c>
      <c r="AQ683" t="s">
        <v>74</v>
      </c>
      <c r="AU683" s="3"/>
      <c r="AX683">
        <v>0</v>
      </c>
      <c r="AY683" t="s">
        <v>4253</v>
      </c>
      <c r="AZ683" t="s">
        <v>4254</v>
      </c>
      <c r="BA683" s="14">
        <v>1</v>
      </c>
      <c r="BB683">
        <v>0</v>
      </c>
      <c r="CN683">
        <v>0</v>
      </c>
      <c r="CP683">
        <v>0</v>
      </c>
      <c r="CR683">
        <v>682</v>
      </c>
      <c r="CS683">
        <v>14</v>
      </c>
    </row>
    <row r="684" spans="1:97" x14ac:dyDescent="0.25">
      <c r="A684" t="s">
        <v>15611</v>
      </c>
      <c r="B684" t="s">
        <v>15612</v>
      </c>
      <c r="C684" t="s">
        <v>15613</v>
      </c>
      <c r="D684" s="14" t="s">
        <v>15617</v>
      </c>
      <c r="E684" s="14" t="s">
        <v>1460</v>
      </c>
      <c r="AQ684" t="s">
        <v>74</v>
      </c>
      <c r="AU684" s="3"/>
      <c r="AX684">
        <v>0</v>
      </c>
      <c r="AY684" t="s">
        <v>15612</v>
      </c>
      <c r="AZ684" t="s">
        <v>15613</v>
      </c>
      <c r="BA684" s="14">
        <v>1</v>
      </c>
      <c r="BB684" s="14">
        <v>1</v>
      </c>
      <c r="CN684">
        <v>0</v>
      </c>
      <c r="CP684">
        <v>0</v>
      </c>
      <c r="CR684">
        <v>683</v>
      </c>
      <c r="CS684">
        <v>14</v>
      </c>
    </row>
    <row r="685" spans="1:97" x14ac:dyDescent="0.25">
      <c r="A685" t="s">
        <v>23662</v>
      </c>
      <c r="B685" t="s">
        <v>23663</v>
      </c>
      <c r="C685" t="s">
        <v>23664</v>
      </c>
      <c r="D685" s="14" t="s">
        <v>23668</v>
      </c>
      <c r="E685" s="14" t="s">
        <v>212</v>
      </c>
      <c r="AQ685" t="s">
        <v>74</v>
      </c>
      <c r="AU685" s="3"/>
      <c r="AX685">
        <v>0</v>
      </c>
      <c r="AY685" t="s">
        <v>23663</v>
      </c>
      <c r="AZ685" t="s">
        <v>23664</v>
      </c>
      <c r="BA685" s="14">
        <v>1</v>
      </c>
      <c r="BB685" s="14">
        <v>1</v>
      </c>
      <c r="CN685">
        <v>0</v>
      </c>
      <c r="CP685">
        <v>0</v>
      </c>
      <c r="CR685">
        <v>684</v>
      </c>
      <c r="CS685">
        <v>14</v>
      </c>
    </row>
    <row r="686" spans="1:97" x14ac:dyDescent="0.25">
      <c r="A686" t="s">
        <v>23843</v>
      </c>
      <c r="B686" t="s">
        <v>23844</v>
      </c>
      <c r="C686" t="s">
        <v>23845</v>
      </c>
      <c r="D686" s="14" t="s">
        <v>23850</v>
      </c>
      <c r="E686" t="s">
        <v>23846</v>
      </c>
      <c r="AQ686" t="s">
        <v>74</v>
      </c>
      <c r="AU686" s="3"/>
      <c r="AX686">
        <v>0</v>
      </c>
      <c r="AY686" t="s">
        <v>23844</v>
      </c>
      <c r="AZ686" t="s">
        <v>23845</v>
      </c>
      <c r="BA686" s="14">
        <v>1</v>
      </c>
      <c r="BB686">
        <v>0</v>
      </c>
      <c r="CN686">
        <v>0</v>
      </c>
      <c r="CP686">
        <v>0</v>
      </c>
      <c r="CR686">
        <v>685</v>
      </c>
      <c r="CS686">
        <v>14</v>
      </c>
    </row>
    <row r="687" spans="1:97" x14ac:dyDescent="0.25">
      <c r="A687" t="s">
        <v>7531</v>
      </c>
      <c r="B687" t="s">
        <v>7532</v>
      </c>
      <c r="C687" t="s">
        <v>7533</v>
      </c>
      <c r="D687" s="14" t="s">
        <v>7537</v>
      </c>
      <c r="E687" t="s">
        <v>4255</v>
      </c>
      <c r="AQ687" t="s">
        <v>74</v>
      </c>
      <c r="AU687" s="3"/>
      <c r="AX687">
        <v>0</v>
      </c>
      <c r="AY687" t="s">
        <v>7532</v>
      </c>
      <c r="AZ687" t="s">
        <v>7533</v>
      </c>
      <c r="BA687" s="14">
        <v>1</v>
      </c>
      <c r="BB687">
        <v>0</v>
      </c>
      <c r="CN687">
        <v>0</v>
      </c>
      <c r="CP687">
        <v>0</v>
      </c>
      <c r="CR687">
        <v>686</v>
      </c>
      <c r="CS687">
        <v>14</v>
      </c>
    </row>
    <row r="688" spans="1:97" x14ac:dyDescent="0.25">
      <c r="A688" t="s">
        <v>7650</v>
      </c>
      <c r="B688" t="s">
        <v>7651</v>
      </c>
      <c r="C688" t="s">
        <v>7652</v>
      </c>
      <c r="D688" s="14" t="s">
        <v>7656</v>
      </c>
      <c r="E688" t="s">
        <v>518</v>
      </c>
      <c r="AQ688" s="14" t="s">
        <v>103</v>
      </c>
      <c r="AU688" s="3"/>
      <c r="AX688">
        <v>0</v>
      </c>
      <c r="AY688" t="s">
        <v>7651</v>
      </c>
      <c r="AZ688" t="s">
        <v>7652</v>
      </c>
      <c r="BA688" s="14">
        <v>1</v>
      </c>
      <c r="BB688">
        <v>0</v>
      </c>
      <c r="CN688" s="14">
        <v>1</v>
      </c>
      <c r="CP688">
        <v>0</v>
      </c>
      <c r="CR688">
        <v>687</v>
      </c>
      <c r="CS688">
        <v>14</v>
      </c>
    </row>
    <row r="689" spans="1:97" x14ac:dyDescent="0.25">
      <c r="A689" t="s">
        <v>9206</v>
      </c>
      <c r="B689" t="s">
        <v>9207</v>
      </c>
      <c r="C689" t="s">
        <v>9208</v>
      </c>
      <c r="D689" s="14" t="s">
        <v>9212</v>
      </c>
      <c r="E689" t="s">
        <v>9209</v>
      </c>
      <c r="AQ689" t="s">
        <v>74</v>
      </c>
      <c r="AU689" s="3"/>
      <c r="AX689">
        <v>0</v>
      </c>
      <c r="AY689" t="s">
        <v>9207</v>
      </c>
      <c r="AZ689" t="s">
        <v>9208</v>
      </c>
      <c r="BA689" s="14">
        <v>1</v>
      </c>
      <c r="BB689">
        <v>0</v>
      </c>
      <c r="CN689">
        <v>0</v>
      </c>
      <c r="CP689">
        <v>0</v>
      </c>
      <c r="CR689">
        <v>688</v>
      </c>
      <c r="CS689">
        <v>14</v>
      </c>
    </row>
    <row r="690" spans="1:97" x14ac:dyDescent="0.25">
      <c r="A690" t="s">
        <v>10776</v>
      </c>
      <c r="B690" t="s">
        <v>10777</v>
      </c>
      <c r="C690" t="s">
        <v>10778</v>
      </c>
      <c r="D690" s="14" t="s">
        <v>10782</v>
      </c>
      <c r="E690" s="14" t="s">
        <v>491</v>
      </c>
      <c r="AQ690" t="s">
        <v>74</v>
      </c>
      <c r="AU690" s="3"/>
      <c r="AX690">
        <v>0</v>
      </c>
      <c r="AY690" t="s">
        <v>10777</v>
      </c>
      <c r="AZ690" t="s">
        <v>10778</v>
      </c>
      <c r="BA690" s="14">
        <v>1</v>
      </c>
      <c r="BB690" s="14">
        <v>1</v>
      </c>
      <c r="CN690">
        <v>0</v>
      </c>
      <c r="CP690">
        <v>0</v>
      </c>
      <c r="CR690">
        <v>689</v>
      </c>
      <c r="CS690">
        <v>14</v>
      </c>
    </row>
    <row r="691" spans="1:97" x14ac:dyDescent="0.25">
      <c r="A691" t="s">
        <v>14012</v>
      </c>
      <c r="B691" t="s">
        <v>14013</v>
      </c>
      <c r="C691" t="s">
        <v>14014</v>
      </c>
      <c r="D691" s="14" t="s">
        <v>14018</v>
      </c>
      <c r="E691" t="s">
        <v>13817</v>
      </c>
      <c r="AQ691" t="s">
        <v>74</v>
      </c>
      <c r="AU691" s="3"/>
      <c r="AX691">
        <v>0</v>
      </c>
      <c r="AY691" t="s">
        <v>14013</v>
      </c>
      <c r="AZ691" t="s">
        <v>14014</v>
      </c>
      <c r="BA691" s="14">
        <v>1</v>
      </c>
      <c r="BB691">
        <v>0</v>
      </c>
      <c r="CN691">
        <v>0</v>
      </c>
      <c r="CP691">
        <v>0</v>
      </c>
      <c r="CR691">
        <v>690</v>
      </c>
      <c r="CS691">
        <v>14</v>
      </c>
    </row>
    <row r="692" spans="1:97" x14ac:dyDescent="0.25">
      <c r="A692" t="s">
        <v>18424</v>
      </c>
      <c r="B692" t="s">
        <v>18425</v>
      </c>
      <c r="C692" t="s">
        <v>18426</v>
      </c>
      <c r="D692" s="14" t="s">
        <v>18430</v>
      </c>
      <c r="E692" s="14" t="s">
        <v>857</v>
      </c>
      <c r="AQ692" s="14" t="s">
        <v>1036</v>
      </c>
      <c r="AU692" s="3"/>
      <c r="AX692">
        <v>0</v>
      </c>
      <c r="AY692" t="s">
        <v>18425</v>
      </c>
      <c r="AZ692" t="s">
        <v>18426</v>
      </c>
      <c r="BA692" s="14">
        <v>1</v>
      </c>
      <c r="BB692" s="14">
        <v>1</v>
      </c>
      <c r="CN692" s="14">
        <v>1</v>
      </c>
      <c r="CP692">
        <v>0</v>
      </c>
      <c r="CR692">
        <v>691</v>
      </c>
      <c r="CS692">
        <v>14</v>
      </c>
    </row>
    <row r="693" spans="1:97" x14ac:dyDescent="0.25">
      <c r="A693" t="s">
        <v>811</v>
      </c>
      <c r="B693" t="s">
        <v>812</v>
      </c>
      <c r="C693" t="s">
        <v>813</v>
      </c>
      <c r="D693" s="14" t="s">
        <v>818</v>
      </c>
      <c r="E693" t="s">
        <v>814</v>
      </c>
      <c r="AQ693" t="s">
        <v>74</v>
      </c>
      <c r="AU693" s="3"/>
      <c r="AX693">
        <v>0</v>
      </c>
      <c r="AY693" t="s">
        <v>812</v>
      </c>
      <c r="AZ693" t="s">
        <v>813</v>
      </c>
      <c r="BA693" s="14">
        <v>1</v>
      </c>
      <c r="BB693">
        <v>0</v>
      </c>
      <c r="CN693">
        <v>0</v>
      </c>
      <c r="CP693">
        <v>0</v>
      </c>
      <c r="CR693">
        <v>692</v>
      </c>
      <c r="CS693">
        <v>14</v>
      </c>
    </row>
    <row r="694" spans="1:97" x14ac:dyDescent="0.25">
      <c r="A694" t="s">
        <v>3097</v>
      </c>
      <c r="B694" t="s">
        <v>3098</v>
      </c>
      <c r="C694" t="s">
        <v>3099</v>
      </c>
      <c r="D694" s="14" t="s">
        <v>3103</v>
      </c>
      <c r="E694" s="14" t="s">
        <v>2927</v>
      </c>
      <c r="AQ694" t="s">
        <v>74</v>
      </c>
      <c r="AU694" s="3"/>
      <c r="AX694">
        <v>0</v>
      </c>
      <c r="AY694" t="s">
        <v>3098</v>
      </c>
      <c r="AZ694" t="s">
        <v>3099</v>
      </c>
      <c r="BA694" s="14">
        <v>1</v>
      </c>
      <c r="BB694" s="14">
        <v>1</v>
      </c>
      <c r="CN694">
        <v>0</v>
      </c>
      <c r="CP694">
        <v>0</v>
      </c>
      <c r="CR694">
        <v>693</v>
      </c>
      <c r="CS694">
        <v>14</v>
      </c>
    </row>
    <row r="695" spans="1:97" x14ac:dyDescent="0.25">
      <c r="A695" t="s">
        <v>3395</v>
      </c>
      <c r="B695" t="s">
        <v>3396</v>
      </c>
      <c r="C695" t="s">
        <v>3397</v>
      </c>
      <c r="D695" t="s">
        <v>3401</v>
      </c>
      <c r="E695" t="s">
        <v>1535</v>
      </c>
      <c r="AQ695" s="14" t="s">
        <v>280</v>
      </c>
      <c r="AU695" s="3"/>
      <c r="AX695">
        <v>0</v>
      </c>
      <c r="AY695" t="s">
        <v>3396</v>
      </c>
      <c r="AZ695" t="s">
        <v>3397</v>
      </c>
      <c r="BA695">
        <v>0</v>
      </c>
      <c r="BB695">
        <v>0</v>
      </c>
      <c r="CN695" s="14">
        <v>1</v>
      </c>
      <c r="CP695">
        <v>0</v>
      </c>
      <c r="CR695">
        <v>694</v>
      </c>
      <c r="CS695">
        <v>14</v>
      </c>
    </row>
    <row r="696" spans="1:97" x14ac:dyDescent="0.25">
      <c r="A696" t="s">
        <v>12606</v>
      </c>
      <c r="B696" t="s">
        <v>12607</v>
      </c>
      <c r="C696" t="s">
        <v>12608</v>
      </c>
      <c r="D696" s="14" t="s">
        <v>12612</v>
      </c>
      <c r="E696" s="14" t="s">
        <v>491</v>
      </c>
      <c r="AQ696" t="s">
        <v>74</v>
      </c>
      <c r="AU696" s="3"/>
      <c r="AX696">
        <v>0</v>
      </c>
      <c r="AY696" t="s">
        <v>12607</v>
      </c>
      <c r="AZ696" t="s">
        <v>12608</v>
      </c>
      <c r="BA696" s="14">
        <v>1</v>
      </c>
      <c r="BB696" s="14">
        <v>1</v>
      </c>
      <c r="CN696">
        <v>0</v>
      </c>
      <c r="CP696">
        <v>0</v>
      </c>
      <c r="CR696">
        <v>695</v>
      </c>
      <c r="CS696">
        <v>14</v>
      </c>
    </row>
    <row r="697" spans="1:97" x14ac:dyDescent="0.25">
      <c r="A697" t="s">
        <v>15279</v>
      </c>
      <c r="B697" t="s">
        <v>15280</v>
      </c>
      <c r="C697" t="s">
        <v>15281</v>
      </c>
      <c r="D697" s="14" t="s">
        <v>15284</v>
      </c>
      <c r="E697" t="s">
        <v>1676</v>
      </c>
      <c r="AQ697" t="s">
        <v>74</v>
      </c>
      <c r="AU697" s="3"/>
      <c r="AX697">
        <v>0</v>
      </c>
      <c r="AY697" t="s">
        <v>15280</v>
      </c>
      <c r="AZ697" t="s">
        <v>15281</v>
      </c>
      <c r="BA697" s="14">
        <v>1</v>
      </c>
      <c r="BB697">
        <v>0</v>
      </c>
      <c r="CN697">
        <v>0</v>
      </c>
      <c r="CP697">
        <v>0</v>
      </c>
      <c r="CR697">
        <v>696</v>
      </c>
      <c r="CS697">
        <v>14</v>
      </c>
    </row>
    <row r="698" spans="1:97" x14ac:dyDescent="0.25">
      <c r="A698" t="s">
        <v>23235</v>
      </c>
      <c r="B698" t="s">
        <v>23236</v>
      </c>
      <c r="C698" t="s">
        <v>23237</v>
      </c>
      <c r="D698" s="14" t="s">
        <v>23241</v>
      </c>
      <c r="E698" t="s">
        <v>9427</v>
      </c>
      <c r="AQ698" s="14" t="s">
        <v>809</v>
      </c>
      <c r="AU698" s="3"/>
      <c r="AX698">
        <v>0</v>
      </c>
      <c r="AY698" t="s">
        <v>23236</v>
      </c>
      <c r="AZ698" t="s">
        <v>23237</v>
      </c>
      <c r="BA698" s="14">
        <v>1</v>
      </c>
      <c r="BB698">
        <v>0</v>
      </c>
      <c r="CN698" s="14">
        <v>1</v>
      </c>
      <c r="CP698">
        <v>0</v>
      </c>
      <c r="CR698">
        <v>697</v>
      </c>
      <c r="CS698">
        <v>14</v>
      </c>
    </row>
    <row r="699" spans="1:97" x14ac:dyDescent="0.25">
      <c r="A699" t="s">
        <v>25972</v>
      </c>
      <c r="B699" t="s">
        <v>25973</v>
      </c>
      <c r="C699" t="s">
        <v>25974</v>
      </c>
      <c r="D699" s="14" t="s">
        <v>25978</v>
      </c>
      <c r="E699" t="s">
        <v>1359</v>
      </c>
      <c r="AQ699" t="s">
        <v>74</v>
      </c>
      <c r="AU699" s="3"/>
      <c r="AX699">
        <v>0</v>
      </c>
      <c r="AY699" t="s">
        <v>25973</v>
      </c>
      <c r="AZ699" t="s">
        <v>25974</v>
      </c>
      <c r="BA699" s="14">
        <v>1</v>
      </c>
      <c r="BB699">
        <v>0</v>
      </c>
      <c r="CN699">
        <v>0</v>
      </c>
      <c r="CP699">
        <v>0</v>
      </c>
      <c r="CR699">
        <v>698</v>
      </c>
      <c r="CS699">
        <v>13</v>
      </c>
    </row>
    <row r="700" spans="1:97" x14ac:dyDescent="0.25">
      <c r="A700" t="s">
        <v>8641</v>
      </c>
      <c r="B700" t="s">
        <v>8642</v>
      </c>
      <c r="C700" t="s">
        <v>8643</v>
      </c>
      <c r="D700" t="s">
        <v>8647</v>
      </c>
      <c r="E700" s="14" t="s">
        <v>237</v>
      </c>
      <c r="AQ700" s="14" t="s">
        <v>1036</v>
      </c>
      <c r="AU700" s="3"/>
      <c r="AX700">
        <v>0</v>
      </c>
      <c r="AY700" t="s">
        <v>8642</v>
      </c>
      <c r="AZ700" t="s">
        <v>8643</v>
      </c>
      <c r="BA700">
        <v>0</v>
      </c>
      <c r="BB700" s="14">
        <v>1</v>
      </c>
      <c r="CN700" s="14">
        <v>1</v>
      </c>
      <c r="CP700">
        <v>0</v>
      </c>
      <c r="CR700">
        <v>699</v>
      </c>
      <c r="CS700">
        <v>13</v>
      </c>
    </row>
    <row r="701" spans="1:97" x14ac:dyDescent="0.25">
      <c r="A701" t="s">
        <v>20740</v>
      </c>
      <c r="B701" t="s">
        <v>20741</v>
      </c>
      <c r="C701" t="s">
        <v>20742</v>
      </c>
      <c r="D701" s="14" t="s">
        <v>20744</v>
      </c>
      <c r="E701" t="s">
        <v>19041</v>
      </c>
      <c r="AQ701" t="s">
        <v>74</v>
      </c>
      <c r="AU701" s="3"/>
      <c r="AX701">
        <v>0</v>
      </c>
      <c r="AY701" t="s">
        <v>20741</v>
      </c>
      <c r="AZ701" t="s">
        <v>20742</v>
      </c>
      <c r="BA701" s="14">
        <v>1</v>
      </c>
      <c r="BB701">
        <v>0</v>
      </c>
      <c r="CN701">
        <v>0</v>
      </c>
      <c r="CP701">
        <v>0</v>
      </c>
      <c r="CR701">
        <v>700</v>
      </c>
      <c r="CS701">
        <v>13</v>
      </c>
    </row>
    <row r="702" spans="1:97" x14ac:dyDescent="0.25">
      <c r="A702" t="s">
        <v>13661</v>
      </c>
      <c r="B702" t="s">
        <v>13662</v>
      </c>
      <c r="C702" t="s">
        <v>13663</v>
      </c>
      <c r="D702" t="s">
        <v>13669</v>
      </c>
      <c r="E702" s="14" t="s">
        <v>2927</v>
      </c>
      <c r="AQ702" s="14" t="s">
        <v>486</v>
      </c>
      <c r="AU702" s="3"/>
      <c r="AX702">
        <v>0</v>
      </c>
      <c r="AY702" t="s">
        <v>13662</v>
      </c>
      <c r="AZ702" t="s">
        <v>13663</v>
      </c>
      <c r="BA702">
        <v>0</v>
      </c>
      <c r="BB702" s="14">
        <v>1</v>
      </c>
      <c r="CN702" s="14">
        <v>1</v>
      </c>
      <c r="CP702">
        <v>0</v>
      </c>
      <c r="CR702">
        <v>701</v>
      </c>
      <c r="CS702">
        <v>13</v>
      </c>
    </row>
    <row r="703" spans="1:97" x14ac:dyDescent="0.25">
      <c r="A703" t="s">
        <v>9626</v>
      </c>
      <c r="B703" t="s">
        <v>9627</v>
      </c>
      <c r="C703" t="s">
        <v>9628</v>
      </c>
      <c r="D703" s="14" t="s">
        <v>9633</v>
      </c>
      <c r="E703" t="s">
        <v>9629</v>
      </c>
      <c r="AQ703" t="s">
        <v>74</v>
      </c>
      <c r="AU703" s="3"/>
      <c r="AX703">
        <v>0</v>
      </c>
      <c r="AY703" t="s">
        <v>9627</v>
      </c>
      <c r="AZ703" t="s">
        <v>9628</v>
      </c>
      <c r="BA703" s="14">
        <v>1</v>
      </c>
      <c r="BB703">
        <v>0</v>
      </c>
      <c r="CN703">
        <v>0</v>
      </c>
      <c r="CP703">
        <v>0</v>
      </c>
      <c r="CR703">
        <v>702</v>
      </c>
      <c r="CS703">
        <v>13</v>
      </c>
    </row>
    <row r="704" spans="1:97" x14ac:dyDescent="0.25">
      <c r="A704" t="s">
        <v>10554</v>
      </c>
      <c r="B704" t="s">
        <v>10555</v>
      </c>
      <c r="C704" t="s">
        <v>10556</v>
      </c>
      <c r="D704" s="14" t="s">
        <v>10560</v>
      </c>
      <c r="E704" t="s">
        <v>10557</v>
      </c>
      <c r="AQ704" t="s">
        <v>74</v>
      </c>
      <c r="AU704" s="3"/>
      <c r="AX704">
        <v>0</v>
      </c>
      <c r="AY704" t="s">
        <v>10555</v>
      </c>
      <c r="AZ704" t="s">
        <v>10556</v>
      </c>
      <c r="BA704" s="14">
        <v>1</v>
      </c>
      <c r="BB704">
        <v>0</v>
      </c>
      <c r="CN704">
        <v>0</v>
      </c>
      <c r="CP704">
        <v>0</v>
      </c>
      <c r="CR704">
        <v>703</v>
      </c>
      <c r="CS704">
        <v>13</v>
      </c>
    </row>
    <row r="705" spans="1:97" x14ac:dyDescent="0.25">
      <c r="A705" t="s">
        <v>12197</v>
      </c>
      <c r="B705" t="s">
        <v>12198</v>
      </c>
      <c r="C705" t="s">
        <v>12199</v>
      </c>
      <c r="D705" t="s">
        <v>12202</v>
      </c>
      <c r="E705" s="14" t="s">
        <v>2927</v>
      </c>
      <c r="AQ705" t="s">
        <v>74</v>
      </c>
      <c r="AU705" s="3"/>
      <c r="AX705">
        <v>0</v>
      </c>
      <c r="AY705" t="s">
        <v>12198</v>
      </c>
      <c r="AZ705" t="s">
        <v>12199</v>
      </c>
      <c r="BA705">
        <v>0</v>
      </c>
      <c r="BB705" s="14">
        <v>1</v>
      </c>
      <c r="CN705">
        <v>0</v>
      </c>
      <c r="CP705">
        <v>0</v>
      </c>
      <c r="CR705">
        <v>704</v>
      </c>
      <c r="CS705">
        <v>13</v>
      </c>
    </row>
    <row r="706" spans="1:97" x14ac:dyDescent="0.25">
      <c r="A706" t="s">
        <v>17560</v>
      </c>
      <c r="B706" t="s">
        <v>17561</v>
      </c>
      <c r="C706" t="s">
        <v>17562</v>
      </c>
      <c r="D706" t="s">
        <v>17566</v>
      </c>
      <c r="E706" t="s">
        <v>17563</v>
      </c>
      <c r="AQ706" t="s">
        <v>74</v>
      </c>
      <c r="AU706" s="3"/>
      <c r="AX706">
        <v>0</v>
      </c>
      <c r="AY706" t="s">
        <v>17561</v>
      </c>
      <c r="AZ706" t="s">
        <v>17562</v>
      </c>
      <c r="BA706">
        <v>0</v>
      </c>
      <c r="BB706">
        <v>0</v>
      </c>
      <c r="CN706">
        <v>0</v>
      </c>
      <c r="CP706">
        <v>0</v>
      </c>
      <c r="CR706">
        <v>705</v>
      </c>
      <c r="CS706">
        <v>13</v>
      </c>
    </row>
    <row r="707" spans="1:97" x14ac:dyDescent="0.25">
      <c r="A707" t="s">
        <v>18493</v>
      </c>
      <c r="B707" t="s">
        <v>18494</v>
      </c>
      <c r="C707" t="s">
        <v>18495</v>
      </c>
      <c r="D707" s="14" t="s">
        <v>18499</v>
      </c>
      <c r="E707" t="s">
        <v>587</v>
      </c>
      <c r="AQ707" t="s">
        <v>74</v>
      </c>
      <c r="AU707" s="3"/>
      <c r="AX707">
        <v>0</v>
      </c>
      <c r="AY707" t="s">
        <v>18494</v>
      </c>
      <c r="AZ707" t="s">
        <v>18495</v>
      </c>
      <c r="BA707" s="14">
        <v>1</v>
      </c>
      <c r="BB707">
        <v>0</v>
      </c>
      <c r="CN707">
        <v>0</v>
      </c>
      <c r="CP707">
        <v>0</v>
      </c>
      <c r="CR707">
        <v>706</v>
      </c>
      <c r="CS707">
        <v>13</v>
      </c>
    </row>
    <row r="708" spans="1:97" x14ac:dyDescent="0.25">
      <c r="A708" t="s">
        <v>9683</v>
      </c>
      <c r="B708" t="s">
        <v>9684</v>
      </c>
      <c r="C708" t="s">
        <v>9685</v>
      </c>
      <c r="D708" s="14" t="s">
        <v>9690</v>
      </c>
      <c r="E708" t="s">
        <v>9686</v>
      </c>
      <c r="AQ708" t="s">
        <v>74</v>
      </c>
      <c r="AU708" s="3"/>
      <c r="AX708">
        <v>0</v>
      </c>
      <c r="AY708" t="s">
        <v>9684</v>
      </c>
      <c r="AZ708" t="s">
        <v>9685</v>
      </c>
      <c r="BA708" s="14">
        <v>1</v>
      </c>
      <c r="BB708">
        <v>0</v>
      </c>
      <c r="CN708">
        <v>0</v>
      </c>
      <c r="CP708">
        <v>0</v>
      </c>
      <c r="CR708">
        <v>707</v>
      </c>
      <c r="CS708">
        <v>13</v>
      </c>
    </row>
    <row r="709" spans="1:97" x14ac:dyDescent="0.25">
      <c r="A709" t="s">
        <v>4403</v>
      </c>
      <c r="B709" t="s">
        <v>4404</v>
      </c>
      <c r="C709" t="s">
        <v>4405</v>
      </c>
      <c r="D709" s="14" t="s">
        <v>4409</v>
      </c>
      <c r="E709" t="s">
        <v>1441</v>
      </c>
      <c r="AQ709" t="s">
        <v>74</v>
      </c>
      <c r="AU709" s="3"/>
      <c r="AX709">
        <v>0</v>
      </c>
      <c r="AY709" t="s">
        <v>4404</v>
      </c>
      <c r="AZ709" t="s">
        <v>4405</v>
      </c>
      <c r="BA709" s="14">
        <v>1</v>
      </c>
      <c r="BB709">
        <v>0</v>
      </c>
      <c r="CN709">
        <v>0</v>
      </c>
      <c r="CP709">
        <v>0</v>
      </c>
      <c r="CR709">
        <v>708</v>
      </c>
      <c r="CS709">
        <v>13</v>
      </c>
    </row>
    <row r="710" spans="1:97" x14ac:dyDescent="0.25">
      <c r="A710" t="s">
        <v>5248</v>
      </c>
      <c r="B710" t="s">
        <v>5249</v>
      </c>
      <c r="C710" t="s">
        <v>5786</v>
      </c>
      <c r="D710" s="14" t="s">
        <v>5791</v>
      </c>
      <c r="E710" t="s">
        <v>5787</v>
      </c>
      <c r="AQ710" t="s">
        <v>74</v>
      </c>
      <c r="AU710" s="3"/>
      <c r="AX710">
        <v>0</v>
      </c>
      <c r="AY710" t="s">
        <v>5249</v>
      </c>
      <c r="AZ710" t="s">
        <v>5786</v>
      </c>
      <c r="BA710" s="14">
        <v>1</v>
      </c>
      <c r="BB710">
        <v>0</v>
      </c>
      <c r="CN710">
        <v>0</v>
      </c>
      <c r="CP710">
        <v>0</v>
      </c>
      <c r="CR710">
        <v>709</v>
      </c>
      <c r="CS710">
        <v>13</v>
      </c>
    </row>
    <row r="711" spans="1:97" x14ac:dyDescent="0.25">
      <c r="A711" t="s">
        <v>25207</v>
      </c>
      <c r="B711" t="s">
        <v>25208</v>
      </c>
      <c r="C711" t="s">
        <v>25209</v>
      </c>
      <c r="D711" s="14" t="s">
        <v>25213</v>
      </c>
      <c r="E711" t="s">
        <v>24391</v>
      </c>
      <c r="AQ711" t="s">
        <v>74</v>
      </c>
      <c r="AU711" s="3"/>
      <c r="AX711">
        <v>0</v>
      </c>
      <c r="AY711" t="s">
        <v>25208</v>
      </c>
      <c r="AZ711" t="s">
        <v>25209</v>
      </c>
      <c r="BA711" s="14">
        <v>1</v>
      </c>
      <c r="BB711">
        <v>0</v>
      </c>
      <c r="CN711">
        <v>0</v>
      </c>
      <c r="CP711">
        <v>0</v>
      </c>
      <c r="CR711">
        <v>710</v>
      </c>
      <c r="CS711">
        <v>13</v>
      </c>
    </row>
    <row r="712" spans="1:97" x14ac:dyDescent="0.25">
      <c r="A712" t="s">
        <v>3936</v>
      </c>
      <c r="B712" t="s">
        <v>3937</v>
      </c>
      <c r="C712" t="s">
        <v>3938</v>
      </c>
      <c r="D712" s="14" t="s">
        <v>3942</v>
      </c>
      <c r="E712" s="14" t="s">
        <v>2890</v>
      </c>
      <c r="AQ712" s="14" t="s">
        <v>809</v>
      </c>
      <c r="AU712" s="3"/>
      <c r="AX712">
        <v>0</v>
      </c>
      <c r="AY712" t="s">
        <v>3937</v>
      </c>
      <c r="AZ712" t="s">
        <v>3938</v>
      </c>
      <c r="BA712" s="14">
        <v>1</v>
      </c>
      <c r="BB712" s="14">
        <v>1</v>
      </c>
      <c r="CN712" s="14">
        <v>1</v>
      </c>
      <c r="CP712">
        <v>0</v>
      </c>
      <c r="CR712">
        <v>711</v>
      </c>
      <c r="CS712">
        <v>12</v>
      </c>
    </row>
    <row r="713" spans="1:97" x14ac:dyDescent="0.25">
      <c r="A713" t="s">
        <v>4229</v>
      </c>
      <c r="B713" t="s">
        <v>4230</v>
      </c>
      <c r="C713" t="s">
        <v>4231</v>
      </c>
      <c r="D713" t="s">
        <v>4236</v>
      </c>
      <c r="E713" t="s">
        <v>4232</v>
      </c>
      <c r="AQ713" t="s">
        <v>74</v>
      </c>
      <c r="AU713" s="3"/>
      <c r="AX713">
        <v>0</v>
      </c>
      <c r="AY713" t="s">
        <v>4230</v>
      </c>
      <c r="AZ713" t="s">
        <v>4231</v>
      </c>
      <c r="BA713">
        <v>0</v>
      </c>
      <c r="BB713">
        <v>0</v>
      </c>
      <c r="CN713">
        <v>0</v>
      </c>
      <c r="CP713">
        <v>0</v>
      </c>
      <c r="CR713">
        <v>712</v>
      </c>
      <c r="CS713">
        <v>12</v>
      </c>
    </row>
    <row r="714" spans="1:97" x14ac:dyDescent="0.25">
      <c r="A714" t="s">
        <v>7323</v>
      </c>
      <c r="B714" t="s">
        <v>7324</v>
      </c>
      <c r="C714" t="s">
        <v>7325</v>
      </c>
      <c r="D714" s="14" t="s">
        <v>7329</v>
      </c>
      <c r="E714" s="14" t="s">
        <v>2224</v>
      </c>
      <c r="AQ714" t="s">
        <v>74</v>
      </c>
      <c r="AU714" s="3"/>
      <c r="AX714">
        <v>0</v>
      </c>
      <c r="AY714" t="s">
        <v>7324</v>
      </c>
      <c r="AZ714" t="s">
        <v>7325</v>
      </c>
      <c r="BA714" s="14">
        <v>1</v>
      </c>
      <c r="BB714" s="14">
        <v>1</v>
      </c>
      <c r="CN714">
        <v>0</v>
      </c>
      <c r="CP714">
        <v>0</v>
      </c>
      <c r="CR714">
        <v>713</v>
      </c>
      <c r="CS714">
        <v>12</v>
      </c>
    </row>
    <row r="715" spans="1:97" x14ac:dyDescent="0.25">
      <c r="A715" t="s">
        <v>11381</v>
      </c>
      <c r="B715" t="s">
        <v>11382</v>
      </c>
      <c r="C715" t="s">
        <v>11383</v>
      </c>
      <c r="D715" s="14" t="s">
        <v>11387</v>
      </c>
      <c r="E715" s="14" t="s">
        <v>491</v>
      </c>
      <c r="AQ715" t="s">
        <v>74</v>
      </c>
      <c r="AU715" s="3"/>
      <c r="AX715">
        <v>0</v>
      </c>
      <c r="AY715" t="s">
        <v>11382</v>
      </c>
      <c r="AZ715" t="s">
        <v>11383</v>
      </c>
      <c r="BA715" s="14">
        <v>1</v>
      </c>
      <c r="BB715" s="14">
        <v>1</v>
      </c>
      <c r="CN715">
        <v>0</v>
      </c>
      <c r="CP715">
        <v>0</v>
      </c>
      <c r="CR715">
        <v>714</v>
      </c>
      <c r="CS715">
        <v>12</v>
      </c>
    </row>
    <row r="716" spans="1:97" x14ac:dyDescent="0.25">
      <c r="A716" t="s">
        <v>11681</v>
      </c>
      <c r="B716" t="s">
        <v>11682</v>
      </c>
      <c r="C716" t="s">
        <v>11683</v>
      </c>
      <c r="D716" s="14" t="s">
        <v>11687</v>
      </c>
      <c r="E716" t="s">
        <v>4684</v>
      </c>
      <c r="AQ716" t="s">
        <v>74</v>
      </c>
      <c r="AU716" s="3"/>
      <c r="AX716">
        <v>0</v>
      </c>
      <c r="AY716" t="s">
        <v>11682</v>
      </c>
      <c r="AZ716" t="s">
        <v>11683</v>
      </c>
      <c r="BA716" s="14">
        <v>1</v>
      </c>
      <c r="BB716">
        <v>0</v>
      </c>
      <c r="CN716">
        <v>0</v>
      </c>
      <c r="CP716">
        <v>0</v>
      </c>
      <c r="CR716">
        <v>715</v>
      </c>
      <c r="CS716">
        <v>12</v>
      </c>
    </row>
    <row r="717" spans="1:97" x14ac:dyDescent="0.25">
      <c r="A717" t="s">
        <v>19698</v>
      </c>
      <c r="B717" t="s">
        <v>19699</v>
      </c>
      <c r="C717" t="s">
        <v>19700</v>
      </c>
      <c r="D717" s="14" t="s">
        <v>19704</v>
      </c>
      <c r="E717" s="14" t="s">
        <v>285</v>
      </c>
      <c r="AQ717" s="14" t="s">
        <v>103</v>
      </c>
      <c r="AU717" s="3"/>
      <c r="AX717">
        <v>0</v>
      </c>
      <c r="AY717" t="s">
        <v>19699</v>
      </c>
      <c r="AZ717" t="s">
        <v>19700</v>
      </c>
      <c r="BA717" s="14">
        <v>1</v>
      </c>
      <c r="BB717" s="14">
        <v>1</v>
      </c>
      <c r="CN717" s="14">
        <v>1</v>
      </c>
      <c r="CP717">
        <v>0</v>
      </c>
      <c r="CR717">
        <v>716</v>
      </c>
      <c r="CS717">
        <v>12</v>
      </c>
    </row>
    <row r="718" spans="1:97" x14ac:dyDescent="0.25">
      <c r="A718" t="s">
        <v>381</v>
      </c>
      <c r="B718" t="s">
        <v>382</v>
      </c>
      <c r="C718" t="s">
        <v>383</v>
      </c>
      <c r="D718" s="14" t="s">
        <v>388</v>
      </c>
      <c r="E718" s="14" t="s">
        <v>384</v>
      </c>
      <c r="AQ718" t="s">
        <v>74</v>
      </c>
      <c r="AU718" s="3"/>
      <c r="AX718">
        <v>0</v>
      </c>
      <c r="AY718" t="s">
        <v>382</v>
      </c>
      <c r="AZ718" t="s">
        <v>383</v>
      </c>
      <c r="BA718" s="14">
        <v>1</v>
      </c>
      <c r="BB718" s="14">
        <v>1</v>
      </c>
      <c r="CN718">
        <v>0</v>
      </c>
      <c r="CP718">
        <v>0</v>
      </c>
      <c r="CR718">
        <v>717</v>
      </c>
      <c r="CS718">
        <v>12</v>
      </c>
    </row>
    <row r="719" spans="1:97" x14ac:dyDescent="0.25">
      <c r="A719" t="s">
        <v>2489</v>
      </c>
      <c r="B719" t="s">
        <v>2490</v>
      </c>
      <c r="C719" t="s">
        <v>2491</v>
      </c>
      <c r="D719" s="14" t="s">
        <v>2495</v>
      </c>
      <c r="E719" s="14" t="s">
        <v>77</v>
      </c>
      <c r="AQ719" s="14" t="s">
        <v>379</v>
      </c>
      <c r="AU719" s="3"/>
      <c r="AX719">
        <v>0</v>
      </c>
      <c r="AY719" t="s">
        <v>2490</v>
      </c>
      <c r="AZ719" t="s">
        <v>2491</v>
      </c>
      <c r="BA719" s="14">
        <v>1</v>
      </c>
      <c r="BB719" s="14">
        <v>1</v>
      </c>
      <c r="CN719" s="14">
        <v>1</v>
      </c>
      <c r="CP719">
        <v>0</v>
      </c>
      <c r="CR719">
        <v>718</v>
      </c>
      <c r="CS719">
        <v>12</v>
      </c>
    </row>
    <row r="720" spans="1:97" x14ac:dyDescent="0.25">
      <c r="A720" t="s">
        <v>15992</v>
      </c>
      <c r="B720" t="s">
        <v>15993</v>
      </c>
      <c r="C720" t="s">
        <v>15994</v>
      </c>
      <c r="D720" t="s">
        <v>15998</v>
      </c>
      <c r="E720" t="s">
        <v>4772</v>
      </c>
      <c r="AQ720" t="s">
        <v>74</v>
      </c>
      <c r="AU720" s="3"/>
      <c r="AX720">
        <v>0</v>
      </c>
      <c r="AY720" t="s">
        <v>15993</v>
      </c>
      <c r="AZ720" t="s">
        <v>15994</v>
      </c>
      <c r="BA720">
        <v>0</v>
      </c>
      <c r="BB720">
        <v>0</v>
      </c>
      <c r="CN720">
        <v>0</v>
      </c>
      <c r="CP720">
        <v>0</v>
      </c>
      <c r="CR720">
        <v>719</v>
      </c>
      <c r="CS720">
        <v>12</v>
      </c>
    </row>
    <row r="721" spans="1:97" x14ac:dyDescent="0.25">
      <c r="A721" t="s">
        <v>1237</v>
      </c>
      <c r="B721" t="s">
        <v>1238</v>
      </c>
      <c r="C721" t="s">
        <v>1239</v>
      </c>
      <c r="D721" s="14" t="s">
        <v>1243</v>
      </c>
      <c r="E721" s="14" t="s">
        <v>77</v>
      </c>
      <c r="AQ721" s="14" t="s">
        <v>103</v>
      </c>
      <c r="AU721" s="3"/>
      <c r="AX721">
        <v>0</v>
      </c>
      <c r="AY721" t="s">
        <v>1238</v>
      </c>
      <c r="AZ721" t="s">
        <v>1239</v>
      </c>
      <c r="BA721" s="14">
        <v>1</v>
      </c>
      <c r="BB721" s="14">
        <v>1</v>
      </c>
      <c r="CN721" s="14">
        <v>1</v>
      </c>
      <c r="CP721">
        <v>0</v>
      </c>
      <c r="CR721">
        <v>720</v>
      </c>
      <c r="CS721">
        <v>12</v>
      </c>
    </row>
    <row r="722" spans="1:97" x14ac:dyDescent="0.25">
      <c r="A722" t="s">
        <v>3325</v>
      </c>
      <c r="B722" t="s">
        <v>3326</v>
      </c>
      <c r="C722" t="s">
        <v>3327</v>
      </c>
      <c r="D722" s="14" t="s">
        <v>3331</v>
      </c>
      <c r="E722" s="14" t="s">
        <v>857</v>
      </c>
      <c r="AQ722" s="14" t="s">
        <v>1036</v>
      </c>
      <c r="AU722" s="3"/>
      <c r="AX722">
        <v>0</v>
      </c>
      <c r="AY722" t="s">
        <v>3326</v>
      </c>
      <c r="AZ722" t="s">
        <v>3327</v>
      </c>
      <c r="BA722" s="14">
        <v>1</v>
      </c>
      <c r="BB722" s="14">
        <v>1</v>
      </c>
      <c r="CN722" s="14">
        <v>1</v>
      </c>
      <c r="CP722">
        <v>0</v>
      </c>
      <c r="CR722">
        <v>721</v>
      </c>
      <c r="CS722">
        <v>12</v>
      </c>
    </row>
    <row r="723" spans="1:97" x14ac:dyDescent="0.25">
      <c r="A723" t="s">
        <v>3499</v>
      </c>
      <c r="B723" t="s">
        <v>3500</v>
      </c>
      <c r="C723" t="s">
        <v>3501</v>
      </c>
      <c r="D723" s="14" t="s">
        <v>3506</v>
      </c>
      <c r="E723" t="s">
        <v>3502</v>
      </c>
      <c r="AQ723" s="14" t="s">
        <v>379</v>
      </c>
      <c r="AU723" s="3"/>
      <c r="AX723">
        <v>0</v>
      </c>
      <c r="AY723" t="s">
        <v>3500</v>
      </c>
      <c r="AZ723" t="s">
        <v>3501</v>
      </c>
      <c r="BA723" s="14">
        <v>1</v>
      </c>
      <c r="BB723">
        <v>0</v>
      </c>
      <c r="CN723" s="14">
        <v>1</v>
      </c>
      <c r="CP723">
        <v>0</v>
      </c>
      <c r="CR723">
        <v>722</v>
      </c>
      <c r="CS723">
        <v>12</v>
      </c>
    </row>
    <row r="724" spans="1:97" x14ac:dyDescent="0.25">
      <c r="A724" t="s">
        <v>4040</v>
      </c>
      <c r="B724" t="s">
        <v>4041</v>
      </c>
      <c r="C724" t="s">
        <v>4042</v>
      </c>
      <c r="D724" t="s">
        <v>4047</v>
      </c>
      <c r="E724" s="14" t="s">
        <v>4043</v>
      </c>
      <c r="AQ724" s="14" t="s">
        <v>4059</v>
      </c>
      <c r="AU724" s="3"/>
      <c r="AX724">
        <v>0</v>
      </c>
      <c r="AY724" t="s">
        <v>4041</v>
      </c>
      <c r="AZ724" t="s">
        <v>4042</v>
      </c>
      <c r="BA724">
        <v>0</v>
      </c>
      <c r="BB724" s="14">
        <v>1</v>
      </c>
      <c r="CN724" s="14">
        <v>1</v>
      </c>
      <c r="CP724">
        <v>0</v>
      </c>
      <c r="CR724">
        <v>723</v>
      </c>
      <c r="CS724">
        <v>12</v>
      </c>
    </row>
    <row r="725" spans="1:97" x14ac:dyDescent="0.25">
      <c r="A725" t="s">
        <v>6050</v>
      </c>
      <c r="B725" t="s">
        <v>6051</v>
      </c>
      <c r="C725" t="s">
        <v>6052</v>
      </c>
      <c r="D725" s="14" t="s">
        <v>6056</v>
      </c>
      <c r="E725" t="s">
        <v>3207</v>
      </c>
      <c r="AQ725" s="14" t="s">
        <v>809</v>
      </c>
      <c r="AU725" s="3"/>
      <c r="AX725">
        <v>0</v>
      </c>
      <c r="AY725" t="s">
        <v>6051</v>
      </c>
      <c r="AZ725" t="s">
        <v>6052</v>
      </c>
      <c r="BA725" s="14">
        <v>1</v>
      </c>
      <c r="BB725">
        <v>0</v>
      </c>
      <c r="CN725" s="14">
        <v>1</v>
      </c>
      <c r="CP725">
        <v>0</v>
      </c>
      <c r="CR725">
        <v>724</v>
      </c>
      <c r="CS725">
        <v>12</v>
      </c>
    </row>
    <row r="726" spans="1:97" x14ac:dyDescent="0.25">
      <c r="A726" t="s">
        <v>16007</v>
      </c>
      <c r="B726" t="s">
        <v>16008</v>
      </c>
      <c r="C726" t="s">
        <v>16009</v>
      </c>
      <c r="D726" t="s">
        <v>16014</v>
      </c>
      <c r="E726" t="s">
        <v>16010</v>
      </c>
      <c r="AQ726" s="14" t="s">
        <v>1210</v>
      </c>
      <c r="AU726" s="3"/>
      <c r="AX726">
        <v>0</v>
      </c>
      <c r="AY726" t="s">
        <v>16008</v>
      </c>
      <c r="AZ726" t="s">
        <v>16009</v>
      </c>
      <c r="BA726">
        <v>0</v>
      </c>
      <c r="BB726">
        <v>0</v>
      </c>
      <c r="CN726" s="14">
        <v>1</v>
      </c>
      <c r="CP726">
        <v>0</v>
      </c>
      <c r="CR726">
        <v>725</v>
      </c>
      <c r="CS726">
        <v>12</v>
      </c>
    </row>
    <row r="727" spans="1:97" x14ac:dyDescent="0.25">
      <c r="A727" t="s">
        <v>19379</v>
      </c>
      <c r="B727" t="s">
        <v>19380</v>
      </c>
      <c r="C727" t="s">
        <v>19381</v>
      </c>
      <c r="D727" s="14" t="s">
        <v>19386</v>
      </c>
      <c r="E727" t="s">
        <v>19382</v>
      </c>
      <c r="AQ727" t="s">
        <v>74</v>
      </c>
      <c r="AU727" s="3"/>
      <c r="AX727">
        <v>0</v>
      </c>
      <c r="AY727" t="s">
        <v>19380</v>
      </c>
      <c r="AZ727" t="s">
        <v>19381</v>
      </c>
      <c r="BA727" s="14">
        <v>1</v>
      </c>
      <c r="BB727">
        <v>0</v>
      </c>
      <c r="CN727">
        <v>0</v>
      </c>
      <c r="CP727">
        <v>0</v>
      </c>
      <c r="CR727">
        <v>726</v>
      </c>
      <c r="CS727">
        <v>12</v>
      </c>
    </row>
    <row r="728" spans="1:97" x14ac:dyDescent="0.25">
      <c r="A728" t="s">
        <v>22131</v>
      </c>
      <c r="B728" t="s">
        <v>22132</v>
      </c>
      <c r="C728" t="s">
        <v>22133</v>
      </c>
      <c r="D728" t="s">
        <v>22138</v>
      </c>
      <c r="E728" t="s">
        <v>22134</v>
      </c>
      <c r="AQ728" s="14" t="s">
        <v>1480</v>
      </c>
      <c r="AU728" s="3"/>
      <c r="AX728">
        <v>0</v>
      </c>
      <c r="AY728" t="s">
        <v>22132</v>
      </c>
      <c r="AZ728" t="s">
        <v>22133</v>
      </c>
      <c r="BA728">
        <v>0</v>
      </c>
      <c r="BB728">
        <v>0</v>
      </c>
      <c r="CN728" s="14">
        <v>1</v>
      </c>
      <c r="CP728">
        <v>0</v>
      </c>
      <c r="CR728">
        <v>727</v>
      </c>
      <c r="CS728">
        <v>12</v>
      </c>
    </row>
    <row r="729" spans="1:97" x14ac:dyDescent="0.25">
      <c r="A729" t="s">
        <v>22470</v>
      </c>
      <c r="B729" t="s">
        <v>22471</v>
      </c>
      <c r="C729" t="s">
        <v>22472</v>
      </c>
      <c r="D729" s="14" t="s">
        <v>22476</v>
      </c>
      <c r="E729" s="14" t="s">
        <v>4043</v>
      </c>
      <c r="AQ729" t="s">
        <v>74</v>
      </c>
      <c r="AU729" s="3"/>
      <c r="AX729">
        <v>0</v>
      </c>
      <c r="AY729" t="s">
        <v>22471</v>
      </c>
      <c r="AZ729" t="s">
        <v>22472</v>
      </c>
      <c r="BA729" s="14">
        <v>1</v>
      </c>
      <c r="BB729" s="14">
        <v>1</v>
      </c>
      <c r="CN729">
        <v>0</v>
      </c>
      <c r="CP729">
        <v>0</v>
      </c>
      <c r="CR729">
        <v>728</v>
      </c>
      <c r="CS729">
        <v>12</v>
      </c>
    </row>
    <row r="730" spans="1:97" x14ac:dyDescent="0.25">
      <c r="A730" t="s">
        <v>560</v>
      </c>
      <c r="B730" t="s">
        <v>561</v>
      </c>
      <c r="C730" t="s">
        <v>562</v>
      </c>
      <c r="D730" t="s">
        <v>567</v>
      </c>
      <c r="E730" t="s">
        <v>563</v>
      </c>
      <c r="AQ730" t="s">
        <v>74</v>
      </c>
      <c r="AU730" s="3"/>
      <c r="AX730">
        <v>0</v>
      </c>
      <c r="AY730" t="s">
        <v>561</v>
      </c>
      <c r="AZ730" t="s">
        <v>562</v>
      </c>
      <c r="BA730">
        <v>0</v>
      </c>
      <c r="BB730">
        <v>0</v>
      </c>
      <c r="CN730">
        <v>0</v>
      </c>
      <c r="CP730">
        <v>0</v>
      </c>
      <c r="CR730">
        <v>729</v>
      </c>
      <c r="CS730">
        <v>12</v>
      </c>
    </row>
    <row r="731" spans="1:97" x14ac:dyDescent="0.25">
      <c r="A731" t="s">
        <v>21808</v>
      </c>
      <c r="B731" t="s">
        <v>21809</v>
      </c>
      <c r="C731" t="s">
        <v>21810</v>
      </c>
      <c r="D731" s="14" t="s">
        <v>21814</v>
      </c>
      <c r="E731" t="s">
        <v>3902</v>
      </c>
      <c r="AQ731" s="14" t="s">
        <v>21823</v>
      </c>
      <c r="AU731" s="3"/>
      <c r="AX731">
        <v>0</v>
      </c>
      <c r="AY731" t="s">
        <v>21809</v>
      </c>
      <c r="AZ731" t="s">
        <v>21810</v>
      </c>
      <c r="BA731" s="14">
        <v>1</v>
      </c>
      <c r="BB731">
        <v>0</v>
      </c>
      <c r="CN731" s="14">
        <v>1</v>
      </c>
      <c r="CP731">
        <v>0</v>
      </c>
      <c r="CR731">
        <v>730</v>
      </c>
      <c r="CS731">
        <v>12</v>
      </c>
    </row>
    <row r="732" spans="1:97" x14ac:dyDescent="0.25">
      <c r="A732" t="s">
        <v>14913</v>
      </c>
      <c r="B732" t="s">
        <v>14913</v>
      </c>
      <c r="C732" t="s">
        <v>14914</v>
      </c>
      <c r="D732" s="14" t="s">
        <v>14917</v>
      </c>
      <c r="E732" t="s">
        <v>3061</v>
      </c>
      <c r="AQ732" t="s">
        <v>74</v>
      </c>
      <c r="AU732" s="3"/>
      <c r="AX732">
        <v>0</v>
      </c>
      <c r="AY732" t="s">
        <v>14913</v>
      </c>
      <c r="AZ732" t="s">
        <v>14914</v>
      </c>
      <c r="BA732" s="14">
        <v>1</v>
      </c>
      <c r="BB732">
        <v>0</v>
      </c>
      <c r="CN732">
        <v>0</v>
      </c>
      <c r="CP732">
        <v>0</v>
      </c>
      <c r="CR732">
        <v>731</v>
      </c>
      <c r="CS732">
        <v>12</v>
      </c>
    </row>
    <row r="733" spans="1:97" x14ac:dyDescent="0.25">
      <c r="A733" t="s">
        <v>25300</v>
      </c>
      <c r="B733" t="s">
        <v>25301</v>
      </c>
      <c r="C733" t="s">
        <v>25302</v>
      </c>
      <c r="D733" t="s">
        <v>25309</v>
      </c>
      <c r="E733" t="s">
        <v>25303</v>
      </c>
      <c r="AQ733" t="s">
        <v>74</v>
      </c>
      <c r="AU733" s="3"/>
      <c r="AX733">
        <v>0</v>
      </c>
      <c r="AY733" t="s">
        <v>25301</v>
      </c>
      <c r="AZ733" t="s">
        <v>25302</v>
      </c>
      <c r="BA733">
        <v>0</v>
      </c>
      <c r="BB733">
        <v>0</v>
      </c>
      <c r="CN733">
        <v>0</v>
      </c>
      <c r="CP733">
        <v>0</v>
      </c>
      <c r="CR733">
        <v>732</v>
      </c>
      <c r="CS733">
        <v>12</v>
      </c>
    </row>
    <row r="734" spans="1:97" x14ac:dyDescent="0.25">
      <c r="A734" t="s">
        <v>10946</v>
      </c>
      <c r="B734" t="s">
        <v>10947</v>
      </c>
      <c r="C734" t="s">
        <v>10948</v>
      </c>
      <c r="D734" s="14" t="s">
        <v>10952</v>
      </c>
      <c r="E734" t="s">
        <v>10949</v>
      </c>
      <c r="AQ734" s="14" t="s">
        <v>155</v>
      </c>
      <c r="AU734" s="3"/>
      <c r="AX734">
        <v>0</v>
      </c>
      <c r="AY734" t="s">
        <v>10947</v>
      </c>
      <c r="AZ734" t="s">
        <v>10948</v>
      </c>
      <c r="BA734" s="14">
        <v>1</v>
      </c>
      <c r="BB734">
        <v>0</v>
      </c>
      <c r="CN734" s="14">
        <v>1</v>
      </c>
      <c r="CP734">
        <v>0</v>
      </c>
      <c r="CR734">
        <v>733</v>
      </c>
      <c r="CS734">
        <v>12</v>
      </c>
    </row>
    <row r="735" spans="1:97" x14ac:dyDescent="0.25">
      <c r="A735" t="s">
        <v>14641</v>
      </c>
      <c r="B735" t="s">
        <v>14642</v>
      </c>
      <c r="C735" t="s">
        <v>14643</v>
      </c>
      <c r="D735" t="s">
        <v>14646</v>
      </c>
      <c r="E735" t="s">
        <v>7249</v>
      </c>
      <c r="AQ735" s="14" t="s">
        <v>14654</v>
      </c>
      <c r="AU735" s="3"/>
      <c r="AX735">
        <v>0</v>
      </c>
      <c r="AY735" t="s">
        <v>14642</v>
      </c>
      <c r="AZ735" t="s">
        <v>14643</v>
      </c>
      <c r="BA735">
        <v>0</v>
      </c>
      <c r="BB735">
        <v>0</v>
      </c>
      <c r="CN735" s="14">
        <v>1</v>
      </c>
      <c r="CP735">
        <v>0</v>
      </c>
      <c r="CR735">
        <v>734</v>
      </c>
      <c r="CS735">
        <v>12</v>
      </c>
    </row>
    <row r="736" spans="1:97" x14ac:dyDescent="0.25">
      <c r="A736" t="s">
        <v>17791</v>
      </c>
      <c r="B736" t="s">
        <v>17792</v>
      </c>
      <c r="C736" t="s">
        <v>17793</v>
      </c>
      <c r="D736" s="14" t="s">
        <v>17798</v>
      </c>
      <c r="E736" t="s">
        <v>17794</v>
      </c>
      <c r="AQ736" s="14" t="s">
        <v>13281</v>
      </c>
      <c r="AU736" s="3"/>
      <c r="AX736">
        <v>0</v>
      </c>
      <c r="AY736" t="s">
        <v>17792</v>
      </c>
      <c r="AZ736" t="s">
        <v>17793</v>
      </c>
      <c r="BA736" s="14">
        <v>1</v>
      </c>
      <c r="BB736">
        <v>0</v>
      </c>
      <c r="CN736" s="14">
        <v>1</v>
      </c>
      <c r="CP736">
        <v>0</v>
      </c>
      <c r="CR736">
        <v>735</v>
      </c>
      <c r="CS736">
        <v>12</v>
      </c>
    </row>
    <row r="737" spans="1:97" x14ac:dyDescent="0.25">
      <c r="A737" t="s">
        <v>18690</v>
      </c>
      <c r="B737" t="s">
        <v>18691</v>
      </c>
      <c r="C737" t="s">
        <v>18692</v>
      </c>
      <c r="D737" t="s">
        <v>18697</v>
      </c>
      <c r="E737" t="s">
        <v>18693</v>
      </c>
      <c r="AQ737" t="s">
        <v>74</v>
      </c>
      <c r="AU737" s="3"/>
      <c r="AX737">
        <v>0</v>
      </c>
      <c r="AY737" t="s">
        <v>18691</v>
      </c>
      <c r="AZ737" t="s">
        <v>18692</v>
      </c>
      <c r="BA737">
        <v>0</v>
      </c>
      <c r="BB737">
        <v>0</v>
      </c>
      <c r="CN737">
        <v>0</v>
      </c>
      <c r="CP737">
        <v>0</v>
      </c>
      <c r="CR737">
        <v>736</v>
      </c>
      <c r="CS737">
        <v>12</v>
      </c>
    </row>
    <row r="738" spans="1:97" x14ac:dyDescent="0.25">
      <c r="A738" t="s">
        <v>13569</v>
      </c>
      <c r="B738" t="s">
        <v>13570</v>
      </c>
      <c r="C738" t="s">
        <v>13571</v>
      </c>
      <c r="D738" s="14" t="s">
        <v>13574</v>
      </c>
      <c r="E738" t="s">
        <v>5108</v>
      </c>
      <c r="AQ738" t="s">
        <v>74</v>
      </c>
      <c r="AU738" s="3"/>
      <c r="AX738">
        <v>0</v>
      </c>
      <c r="AY738" t="s">
        <v>13570</v>
      </c>
      <c r="AZ738" t="s">
        <v>13571</v>
      </c>
      <c r="BA738" s="14">
        <v>1</v>
      </c>
      <c r="BB738">
        <v>0</v>
      </c>
      <c r="CN738">
        <v>0</v>
      </c>
      <c r="CP738">
        <v>0</v>
      </c>
      <c r="CR738">
        <v>737</v>
      </c>
      <c r="CS738">
        <v>12</v>
      </c>
    </row>
    <row r="739" spans="1:97" x14ac:dyDescent="0.25">
      <c r="A739" t="s">
        <v>13837</v>
      </c>
      <c r="B739" t="s">
        <v>13838</v>
      </c>
      <c r="C739" t="s">
        <v>13839</v>
      </c>
      <c r="D739" s="14" t="s">
        <v>13844</v>
      </c>
      <c r="E739" t="s">
        <v>13840</v>
      </c>
      <c r="AQ739" t="s">
        <v>74</v>
      </c>
      <c r="AU739" s="3"/>
      <c r="AX739">
        <v>0</v>
      </c>
      <c r="AY739" t="s">
        <v>13838</v>
      </c>
      <c r="AZ739" t="s">
        <v>13839</v>
      </c>
      <c r="BA739" s="14">
        <v>1</v>
      </c>
      <c r="BB739">
        <v>0</v>
      </c>
      <c r="CN739">
        <v>0</v>
      </c>
      <c r="CP739">
        <v>0</v>
      </c>
      <c r="CR739">
        <v>738</v>
      </c>
      <c r="CS739">
        <v>12</v>
      </c>
    </row>
    <row r="740" spans="1:97" x14ac:dyDescent="0.25">
      <c r="A740" t="s">
        <v>17933</v>
      </c>
      <c r="B740" t="s">
        <v>17934</v>
      </c>
      <c r="C740" t="s">
        <v>17935</v>
      </c>
      <c r="D740" s="14" t="s">
        <v>17938</v>
      </c>
      <c r="E740" t="s">
        <v>13457</v>
      </c>
      <c r="AQ740" t="s">
        <v>74</v>
      </c>
      <c r="AU740" s="3"/>
      <c r="AX740">
        <v>0</v>
      </c>
      <c r="AY740" t="s">
        <v>17934</v>
      </c>
      <c r="AZ740" t="s">
        <v>17935</v>
      </c>
      <c r="BA740" s="14">
        <v>1</v>
      </c>
      <c r="BB740">
        <v>0</v>
      </c>
      <c r="CN740">
        <v>0</v>
      </c>
      <c r="CP740">
        <v>0</v>
      </c>
      <c r="CR740">
        <v>739</v>
      </c>
      <c r="CS740">
        <v>12</v>
      </c>
    </row>
    <row r="741" spans="1:97" x14ac:dyDescent="0.25">
      <c r="A741" t="s">
        <v>18241</v>
      </c>
      <c r="B741" t="s">
        <v>18242</v>
      </c>
      <c r="C741" t="s">
        <v>18243</v>
      </c>
      <c r="D741" s="14" t="s">
        <v>18248</v>
      </c>
      <c r="E741" t="s">
        <v>18244</v>
      </c>
      <c r="AQ741" t="s">
        <v>74</v>
      </c>
      <c r="AU741" s="3"/>
      <c r="AX741">
        <v>0</v>
      </c>
      <c r="AY741" t="s">
        <v>18242</v>
      </c>
      <c r="AZ741" t="s">
        <v>18243</v>
      </c>
      <c r="BA741" s="14">
        <v>1</v>
      </c>
      <c r="BB741">
        <v>0</v>
      </c>
      <c r="CN741">
        <v>0</v>
      </c>
      <c r="CP741">
        <v>0</v>
      </c>
      <c r="CR741">
        <v>740</v>
      </c>
      <c r="CS741">
        <v>12</v>
      </c>
    </row>
    <row r="742" spans="1:97" x14ac:dyDescent="0.25">
      <c r="A742" t="s">
        <v>8393</v>
      </c>
      <c r="B742" t="s">
        <v>8394</v>
      </c>
      <c r="C742" t="s">
        <v>8395</v>
      </c>
      <c r="D742" t="s">
        <v>8401</v>
      </c>
      <c r="E742" t="s">
        <v>8396</v>
      </c>
      <c r="AQ742" t="s">
        <v>74</v>
      </c>
      <c r="AU742" s="3"/>
      <c r="AX742">
        <v>0</v>
      </c>
      <c r="AY742" t="s">
        <v>8394</v>
      </c>
      <c r="AZ742" t="s">
        <v>8395</v>
      </c>
      <c r="BA742">
        <v>0</v>
      </c>
      <c r="BB742">
        <v>0</v>
      </c>
      <c r="CN742">
        <v>0</v>
      </c>
      <c r="CP742">
        <v>0</v>
      </c>
      <c r="CR742">
        <v>741</v>
      </c>
      <c r="CS742">
        <v>11</v>
      </c>
    </row>
    <row r="743" spans="1:97" x14ac:dyDescent="0.25">
      <c r="A743" t="s">
        <v>10379</v>
      </c>
      <c r="B743" t="s">
        <v>10380</v>
      </c>
      <c r="C743" t="s">
        <v>10381</v>
      </c>
      <c r="D743" s="14" t="s">
        <v>10385</v>
      </c>
      <c r="E743" s="14" t="s">
        <v>1119</v>
      </c>
      <c r="AQ743" t="s">
        <v>74</v>
      </c>
      <c r="AU743" s="3"/>
      <c r="AX743">
        <v>0</v>
      </c>
      <c r="AY743" t="s">
        <v>10380</v>
      </c>
      <c r="AZ743" t="s">
        <v>10381</v>
      </c>
      <c r="BA743" s="14">
        <v>1</v>
      </c>
      <c r="BB743" s="14">
        <v>1</v>
      </c>
      <c r="CN743">
        <v>0</v>
      </c>
      <c r="CP743">
        <v>0</v>
      </c>
      <c r="CR743">
        <v>742</v>
      </c>
      <c r="CS743">
        <v>11</v>
      </c>
    </row>
    <row r="744" spans="1:97" x14ac:dyDescent="0.25">
      <c r="A744" t="s">
        <v>12807</v>
      </c>
      <c r="B744" t="s">
        <v>12808</v>
      </c>
      <c r="C744" t="s">
        <v>12809</v>
      </c>
      <c r="D744" s="14" t="s">
        <v>12812</v>
      </c>
      <c r="E744" t="s">
        <v>1157</v>
      </c>
      <c r="AQ744" t="s">
        <v>74</v>
      </c>
      <c r="AU744" s="3"/>
      <c r="AX744">
        <v>0</v>
      </c>
      <c r="AY744" t="s">
        <v>12808</v>
      </c>
      <c r="AZ744" t="s">
        <v>12809</v>
      </c>
      <c r="BA744" s="14">
        <v>1</v>
      </c>
      <c r="BB744">
        <v>0</v>
      </c>
      <c r="CN744">
        <v>0</v>
      </c>
      <c r="CP744">
        <v>0</v>
      </c>
      <c r="CR744">
        <v>743</v>
      </c>
      <c r="CS744">
        <v>11</v>
      </c>
    </row>
    <row r="745" spans="1:97" x14ac:dyDescent="0.25">
      <c r="A745" t="s">
        <v>16559</v>
      </c>
      <c r="B745" t="s">
        <v>16560</v>
      </c>
      <c r="C745" t="s">
        <v>16561</v>
      </c>
      <c r="D745" s="14" t="s">
        <v>16564</v>
      </c>
      <c r="E745" t="s">
        <v>6381</v>
      </c>
      <c r="AQ745" t="s">
        <v>74</v>
      </c>
      <c r="AU745" s="3"/>
      <c r="AX745">
        <v>0</v>
      </c>
      <c r="AY745" t="s">
        <v>16560</v>
      </c>
      <c r="AZ745" t="s">
        <v>16561</v>
      </c>
      <c r="BA745" s="14">
        <v>1</v>
      </c>
      <c r="BB745">
        <v>0</v>
      </c>
      <c r="CN745">
        <v>0</v>
      </c>
      <c r="CP745">
        <v>0</v>
      </c>
      <c r="CR745">
        <v>744</v>
      </c>
      <c r="CS745">
        <v>11</v>
      </c>
    </row>
    <row r="746" spans="1:97" x14ac:dyDescent="0.25">
      <c r="A746" t="s">
        <v>1175</v>
      </c>
      <c r="B746" t="s">
        <v>1176</v>
      </c>
      <c r="C746" t="s">
        <v>1177</v>
      </c>
      <c r="D746" s="14" t="s">
        <v>1181</v>
      </c>
      <c r="E746" s="14" t="s">
        <v>77</v>
      </c>
      <c r="AQ746" s="14" t="s">
        <v>103</v>
      </c>
      <c r="AU746" s="3"/>
      <c r="AX746">
        <v>0</v>
      </c>
      <c r="AY746" t="s">
        <v>1176</v>
      </c>
      <c r="AZ746" t="s">
        <v>1177</v>
      </c>
      <c r="BA746" s="14">
        <v>1</v>
      </c>
      <c r="BB746" s="14">
        <v>1</v>
      </c>
      <c r="CN746" s="14">
        <v>1</v>
      </c>
      <c r="CP746">
        <v>0</v>
      </c>
      <c r="CR746">
        <v>745</v>
      </c>
      <c r="CS746">
        <v>11</v>
      </c>
    </row>
    <row r="747" spans="1:97" x14ac:dyDescent="0.25">
      <c r="A747" t="s">
        <v>4434</v>
      </c>
      <c r="B747" t="s">
        <v>4435</v>
      </c>
      <c r="C747" t="s">
        <v>4436</v>
      </c>
      <c r="D747" s="14" t="s">
        <v>4441</v>
      </c>
      <c r="E747" t="s">
        <v>4437</v>
      </c>
      <c r="AQ747" t="s">
        <v>74</v>
      </c>
      <c r="AU747" s="3"/>
      <c r="AX747">
        <v>0</v>
      </c>
      <c r="AY747" t="s">
        <v>4435</v>
      </c>
      <c r="AZ747" t="s">
        <v>4436</v>
      </c>
      <c r="BA747" s="14">
        <v>1</v>
      </c>
      <c r="BB747">
        <v>0</v>
      </c>
      <c r="CN747">
        <v>0</v>
      </c>
      <c r="CP747">
        <v>0</v>
      </c>
      <c r="CR747">
        <v>746</v>
      </c>
      <c r="CS747">
        <v>11</v>
      </c>
    </row>
    <row r="748" spans="1:97" x14ac:dyDescent="0.25">
      <c r="A748" t="s">
        <v>20894</v>
      </c>
      <c r="B748" t="s">
        <v>20895</v>
      </c>
      <c r="C748" t="s">
        <v>20896</v>
      </c>
      <c r="D748" t="s">
        <v>20900</v>
      </c>
      <c r="E748" t="s">
        <v>8143</v>
      </c>
      <c r="AQ748" t="s">
        <v>74</v>
      </c>
      <c r="AU748" s="3"/>
      <c r="AX748">
        <v>0</v>
      </c>
      <c r="AY748" t="s">
        <v>20895</v>
      </c>
      <c r="AZ748" t="s">
        <v>20896</v>
      </c>
      <c r="BA748">
        <v>0</v>
      </c>
      <c r="BB748">
        <v>0</v>
      </c>
      <c r="CN748">
        <v>0</v>
      </c>
      <c r="CP748">
        <v>0</v>
      </c>
      <c r="CR748">
        <v>747</v>
      </c>
      <c r="CS748">
        <v>11</v>
      </c>
    </row>
    <row r="749" spans="1:97" x14ac:dyDescent="0.25">
      <c r="A749" s="13" t="s">
        <v>25022</v>
      </c>
      <c r="B749" s="13" t="s">
        <v>25023</v>
      </c>
      <c r="C749" s="13" t="s">
        <v>25024</v>
      </c>
      <c r="D749" s="13" t="s">
        <v>25028</v>
      </c>
      <c r="E749" s="13" t="s">
        <v>4557</v>
      </c>
      <c r="AQ749" s="15" t="s">
        <v>486</v>
      </c>
      <c r="AU749" s="3"/>
      <c r="AX749">
        <v>0</v>
      </c>
      <c r="AY749" s="13" t="s">
        <v>25023</v>
      </c>
      <c r="AZ749" s="13" t="s">
        <v>25024</v>
      </c>
      <c r="BA749">
        <v>0</v>
      </c>
      <c r="BB749">
        <v>0</v>
      </c>
      <c r="CN749" s="14">
        <v>1</v>
      </c>
      <c r="CP749">
        <v>0</v>
      </c>
      <c r="CR749">
        <v>748</v>
      </c>
      <c r="CS749">
        <v>11</v>
      </c>
    </row>
    <row r="750" spans="1:97" x14ac:dyDescent="0.25">
      <c r="A750" t="s">
        <v>1953</v>
      </c>
      <c r="B750" t="s">
        <v>1954</v>
      </c>
      <c r="C750" t="s">
        <v>1955</v>
      </c>
      <c r="D750" s="14" t="s">
        <v>1960</v>
      </c>
      <c r="E750" t="s">
        <v>1956</v>
      </c>
      <c r="AQ750" t="s">
        <v>74</v>
      </c>
      <c r="AU750" s="3"/>
      <c r="AX750">
        <v>0</v>
      </c>
      <c r="AY750" t="s">
        <v>1954</v>
      </c>
      <c r="AZ750" t="s">
        <v>1955</v>
      </c>
      <c r="BA750" s="14">
        <v>1</v>
      </c>
      <c r="BB750">
        <v>0</v>
      </c>
      <c r="CN750">
        <v>0</v>
      </c>
      <c r="CP750">
        <v>0</v>
      </c>
      <c r="CR750">
        <v>749</v>
      </c>
      <c r="CS750">
        <v>11</v>
      </c>
    </row>
    <row r="751" spans="1:97" x14ac:dyDescent="0.25">
      <c r="A751" t="s">
        <v>10684</v>
      </c>
      <c r="B751" t="s">
        <v>10685</v>
      </c>
      <c r="C751" t="s">
        <v>10686</v>
      </c>
      <c r="D751" s="14" t="s">
        <v>10694</v>
      </c>
      <c r="E751" t="s">
        <v>10687</v>
      </c>
      <c r="AQ751" t="s">
        <v>74</v>
      </c>
      <c r="AU751" s="3"/>
      <c r="AX751">
        <v>0</v>
      </c>
      <c r="AY751" t="s">
        <v>10685</v>
      </c>
      <c r="AZ751" t="s">
        <v>10686</v>
      </c>
      <c r="BA751" s="14">
        <v>1</v>
      </c>
      <c r="BB751">
        <v>0</v>
      </c>
      <c r="CN751">
        <v>0</v>
      </c>
      <c r="CP751">
        <v>0</v>
      </c>
      <c r="CR751">
        <v>750</v>
      </c>
      <c r="CS751">
        <v>11</v>
      </c>
    </row>
    <row r="752" spans="1:97" x14ac:dyDescent="0.25">
      <c r="A752" t="s">
        <v>15292</v>
      </c>
      <c r="B752" t="s">
        <v>15293</v>
      </c>
      <c r="C752" t="s">
        <v>15294</v>
      </c>
      <c r="D752" s="14" t="s">
        <v>15298</v>
      </c>
      <c r="E752" t="s">
        <v>1298</v>
      </c>
      <c r="AQ752" t="s">
        <v>74</v>
      </c>
      <c r="AU752" s="3"/>
      <c r="AX752">
        <v>0</v>
      </c>
      <c r="AY752" t="s">
        <v>15293</v>
      </c>
      <c r="AZ752" t="s">
        <v>15294</v>
      </c>
      <c r="BA752" s="14">
        <v>1</v>
      </c>
      <c r="BB752">
        <v>0</v>
      </c>
      <c r="CN752">
        <v>0</v>
      </c>
      <c r="CP752">
        <v>0</v>
      </c>
      <c r="CR752">
        <v>751</v>
      </c>
      <c r="CS752">
        <v>11</v>
      </c>
    </row>
    <row r="753" spans="1:97" x14ac:dyDescent="0.25">
      <c r="A753" t="s">
        <v>16461</v>
      </c>
      <c r="B753" t="s">
        <v>16462</v>
      </c>
      <c r="C753" t="s">
        <v>16463</v>
      </c>
      <c r="D753" s="14" t="s">
        <v>16468</v>
      </c>
      <c r="E753" t="s">
        <v>16464</v>
      </c>
      <c r="AQ753" s="14" t="s">
        <v>936</v>
      </c>
      <c r="AU753" s="3"/>
      <c r="AX753">
        <v>0</v>
      </c>
      <c r="AY753" t="s">
        <v>16462</v>
      </c>
      <c r="AZ753" t="s">
        <v>16463</v>
      </c>
      <c r="BA753" s="14">
        <v>1</v>
      </c>
      <c r="BB753">
        <v>0</v>
      </c>
      <c r="CN753" s="14">
        <v>1</v>
      </c>
      <c r="CP753">
        <v>0</v>
      </c>
      <c r="CR753">
        <v>752</v>
      </c>
      <c r="CS753">
        <v>11</v>
      </c>
    </row>
    <row r="754" spans="1:97" x14ac:dyDescent="0.25">
      <c r="A754" t="s">
        <v>17249</v>
      </c>
      <c r="B754" t="s">
        <v>17250</v>
      </c>
      <c r="C754" t="s">
        <v>17251</v>
      </c>
      <c r="D754" s="14" t="s">
        <v>17255</v>
      </c>
      <c r="E754" t="s">
        <v>5032</v>
      </c>
      <c r="AQ754" t="s">
        <v>74</v>
      </c>
      <c r="AU754" s="3"/>
      <c r="AX754">
        <v>0</v>
      </c>
      <c r="AY754" t="s">
        <v>17250</v>
      </c>
      <c r="AZ754" t="s">
        <v>17251</v>
      </c>
      <c r="BA754" s="14">
        <v>1</v>
      </c>
      <c r="BB754">
        <v>0</v>
      </c>
      <c r="CN754">
        <v>0</v>
      </c>
      <c r="CP754">
        <v>0</v>
      </c>
      <c r="CR754">
        <v>753</v>
      </c>
      <c r="CS754">
        <v>11</v>
      </c>
    </row>
    <row r="755" spans="1:97" x14ac:dyDescent="0.25">
      <c r="A755" t="s">
        <v>8960</v>
      </c>
      <c r="B755" t="s">
        <v>8961</v>
      </c>
      <c r="C755" t="s">
        <v>8962</v>
      </c>
      <c r="D755" t="s">
        <v>8966</v>
      </c>
      <c r="E755" s="14" t="s">
        <v>837</v>
      </c>
      <c r="AQ755" t="s">
        <v>74</v>
      </c>
      <c r="AU755" s="3"/>
      <c r="AX755">
        <v>0</v>
      </c>
      <c r="AY755" t="s">
        <v>8961</v>
      </c>
      <c r="AZ755" t="s">
        <v>8962</v>
      </c>
      <c r="BA755">
        <v>0</v>
      </c>
      <c r="BB755" s="14">
        <v>1</v>
      </c>
      <c r="CN755">
        <v>0</v>
      </c>
      <c r="CP755">
        <v>0</v>
      </c>
      <c r="CR755">
        <v>754</v>
      </c>
      <c r="CS755">
        <v>11</v>
      </c>
    </row>
    <row r="756" spans="1:97" x14ac:dyDescent="0.25">
      <c r="A756" t="s">
        <v>19259</v>
      </c>
      <c r="B756" t="s">
        <v>19260</v>
      </c>
      <c r="C756" t="s">
        <v>19261</v>
      </c>
      <c r="D756" t="s">
        <v>19266</v>
      </c>
      <c r="E756" t="s">
        <v>19262</v>
      </c>
      <c r="AQ756" t="s">
        <v>74</v>
      </c>
      <c r="AU756" s="3"/>
      <c r="AX756">
        <v>0</v>
      </c>
      <c r="AY756" t="s">
        <v>19260</v>
      </c>
      <c r="AZ756" t="s">
        <v>19261</v>
      </c>
      <c r="BA756">
        <v>0</v>
      </c>
      <c r="BB756">
        <v>0</v>
      </c>
      <c r="CN756">
        <v>0</v>
      </c>
      <c r="CP756">
        <v>0</v>
      </c>
      <c r="CR756">
        <v>755</v>
      </c>
      <c r="CS756">
        <v>11</v>
      </c>
    </row>
    <row r="757" spans="1:97" x14ac:dyDescent="0.25">
      <c r="A757" t="s">
        <v>22188</v>
      </c>
      <c r="B757" t="s">
        <v>22189</v>
      </c>
      <c r="C757" t="s">
        <v>22190</v>
      </c>
      <c r="D757" s="14" t="s">
        <v>22194</v>
      </c>
      <c r="E757" t="s">
        <v>22191</v>
      </c>
      <c r="AQ757" t="s">
        <v>74</v>
      </c>
      <c r="AU757" s="3"/>
      <c r="AX757">
        <v>0</v>
      </c>
      <c r="AY757" t="s">
        <v>22189</v>
      </c>
      <c r="AZ757" t="s">
        <v>22190</v>
      </c>
      <c r="BA757" s="14">
        <v>1</v>
      </c>
      <c r="BB757">
        <v>0</v>
      </c>
      <c r="CN757">
        <v>0</v>
      </c>
      <c r="CP757">
        <v>0</v>
      </c>
      <c r="CR757">
        <v>756</v>
      </c>
      <c r="CS757">
        <v>11</v>
      </c>
    </row>
    <row r="758" spans="1:97" x14ac:dyDescent="0.25">
      <c r="A758" t="s">
        <v>25747</v>
      </c>
      <c r="B758" t="s">
        <v>25748</v>
      </c>
      <c r="C758" t="s">
        <v>25749</v>
      </c>
      <c r="D758" t="s">
        <v>25753</v>
      </c>
      <c r="E758" t="s">
        <v>7146</v>
      </c>
      <c r="AQ758" t="s">
        <v>74</v>
      </c>
      <c r="AU758" s="3"/>
      <c r="AX758">
        <v>0</v>
      </c>
      <c r="AY758" t="s">
        <v>25748</v>
      </c>
      <c r="AZ758" t="s">
        <v>25749</v>
      </c>
      <c r="BA758">
        <v>0</v>
      </c>
      <c r="BB758">
        <v>0</v>
      </c>
      <c r="CN758">
        <v>0</v>
      </c>
      <c r="CP758">
        <v>0</v>
      </c>
      <c r="CR758">
        <v>757</v>
      </c>
      <c r="CS758">
        <v>11</v>
      </c>
    </row>
    <row r="759" spans="1:97" x14ac:dyDescent="0.25">
      <c r="A759" t="s">
        <v>8587</v>
      </c>
      <c r="B759" t="s">
        <v>8588</v>
      </c>
      <c r="C759" t="s">
        <v>8589</v>
      </c>
      <c r="D759" s="14" t="s">
        <v>8594</v>
      </c>
      <c r="E759" t="s">
        <v>8590</v>
      </c>
      <c r="AQ759" t="s">
        <v>74</v>
      </c>
      <c r="AU759" s="3"/>
      <c r="AX759">
        <v>0</v>
      </c>
      <c r="AY759" t="s">
        <v>8588</v>
      </c>
      <c r="AZ759" t="s">
        <v>8589</v>
      </c>
      <c r="BA759" s="14">
        <v>1</v>
      </c>
      <c r="BB759">
        <v>0</v>
      </c>
      <c r="CN759">
        <v>0</v>
      </c>
      <c r="CP759">
        <v>0</v>
      </c>
      <c r="CR759">
        <v>758</v>
      </c>
      <c r="CS759">
        <v>11</v>
      </c>
    </row>
    <row r="760" spans="1:97" x14ac:dyDescent="0.25">
      <c r="A760" t="s">
        <v>13690</v>
      </c>
      <c r="B760" t="s">
        <v>13691</v>
      </c>
      <c r="C760" t="s">
        <v>13692</v>
      </c>
      <c r="D760" t="s">
        <v>13697</v>
      </c>
      <c r="E760" t="s">
        <v>13693</v>
      </c>
      <c r="AQ760" t="s">
        <v>74</v>
      </c>
      <c r="AU760" s="3"/>
      <c r="AX760">
        <v>0</v>
      </c>
      <c r="AY760" t="s">
        <v>13691</v>
      </c>
      <c r="AZ760" t="s">
        <v>13692</v>
      </c>
      <c r="BA760">
        <v>0</v>
      </c>
      <c r="BB760">
        <v>0</v>
      </c>
      <c r="CN760">
        <v>0</v>
      </c>
      <c r="CP760">
        <v>0</v>
      </c>
      <c r="CR760">
        <v>759</v>
      </c>
      <c r="CS760">
        <v>11</v>
      </c>
    </row>
    <row r="761" spans="1:97" x14ac:dyDescent="0.25">
      <c r="A761" t="s">
        <v>15675</v>
      </c>
      <c r="B761" t="s">
        <v>15676</v>
      </c>
      <c r="C761" t="s">
        <v>15677</v>
      </c>
      <c r="D761" s="14" t="s">
        <v>15681</v>
      </c>
      <c r="E761" s="14" t="s">
        <v>212</v>
      </c>
      <c r="AQ761" t="s">
        <v>74</v>
      </c>
      <c r="AU761" s="3"/>
      <c r="AX761">
        <v>0</v>
      </c>
      <c r="AY761" t="s">
        <v>15676</v>
      </c>
      <c r="AZ761" t="s">
        <v>15677</v>
      </c>
      <c r="BA761" s="14">
        <v>1</v>
      </c>
      <c r="BB761" s="14">
        <v>1</v>
      </c>
      <c r="CN761">
        <v>0</v>
      </c>
      <c r="CP761">
        <v>0</v>
      </c>
      <c r="CR761">
        <v>760</v>
      </c>
      <c r="CS761">
        <v>11</v>
      </c>
    </row>
    <row r="762" spans="1:97" x14ac:dyDescent="0.25">
      <c r="A762" t="s">
        <v>16619</v>
      </c>
      <c r="B762" t="s">
        <v>16620</v>
      </c>
      <c r="C762" t="s">
        <v>16621</v>
      </c>
      <c r="D762" s="14" t="s">
        <v>16624</v>
      </c>
      <c r="E762" t="s">
        <v>1676</v>
      </c>
      <c r="AQ762" t="s">
        <v>74</v>
      </c>
      <c r="AU762" s="3"/>
      <c r="AX762">
        <v>0</v>
      </c>
      <c r="AY762" t="s">
        <v>16620</v>
      </c>
      <c r="AZ762" t="s">
        <v>16621</v>
      </c>
      <c r="BA762" s="14">
        <v>1</v>
      </c>
      <c r="BB762">
        <v>0</v>
      </c>
      <c r="CN762">
        <v>0</v>
      </c>
      <c r="CP762">
        <v>0</v>
      </c>
      <c r="CR762">
        <v>761</v>
      </c>
      <c r="CS762">
        <v>11</v>
      </c>
    </row>
    <row r="763" spans="1:97" x14ac:dyDescent="0.25">
      <c r="A763" t="s">
        <v>19622</v>
      </c>
      <c r="B763" t="s">
        <v>19623</v>
      </c>
      <c r="C763" t="s">
        <v>19624</v>
      </c>
      <c r="D763" t="s">
        <v>19628</v>
      </c>
      <c r="E763" s="14" t="s">
        <v>837</v>
      </c>
      <c r="AQ763" t="s">
        <v>74</v>
      </c>
      <c r="AU763" s="3"/>
      <c r="AX763">
        <v>0</v>
      </c>
      <c r="AY763" t="s">
        <v>19623</v>
      </c>
      <c r="AZ763" t="s">
        <v>19624</v>
      </c>
      <c r="BA763">
        <v>0</v>
      </c>
      <c r="BB763" s="14">
        <v>1</v>
      </c>
      <c r="CN763">
        <v>0</v>
      </c>
      <c r="CP763">
        <v>0</v>
      </c>
      <c r="CR763">
        <v>762</v>
      </c>
      <c r="CS763">
        <v>11</v>
      </c>
    </row>
    <row r="764" spans="1:97" x14ac:dyDescent="0.25">
      <c r="A764" t="s">
        <v>21046</v>
      </c>
      <c r="B764" t="s">
        <v>21047</v>
      </c>
      <c r="C764" t="s">
        <v>21048</v>
      </c>
      <c r="D764" s="14" t="s">
        <v>21052</v>
      </c>
      <c r="E764" t="s">
        <v>3502</v>
      </c>
      <c r="AQ764" s="14" t="s">
        <v>379</v>
      </c>
      <c r="AU764" s="3"/>
      <c r="AX764">
        <v>0</v>
      </c>
      <c r="AY764" t="s">
        <v>21047</v>
      </c>
      <c r="AZ764" t="s">
        <v>21048</v>
      </c>
      <c r="BA764" s="14">
        <v>1</v>
      </c>
      <c r="BB764">
        <v>0</v>
      </c>
      <c r="CN764" s="14">
        <v>1</v>
      </c>
      <c r="CP764">
        <v>0</v>
      </c>
      <c r="CR764">
        <v>763</v>
      </c>
      <c r="CS764">
        <v>11</v>
      </c>
    </row>
    <row r="765" spans="1:97" x14ac:dyDescent="0.25">
      <c r="A765" t="s">
        <v>21424</v>
      </c>
      <c r="B765" t="s">
        <v>21425</v>
      </c>
      <c r="C765" t="s">
        <v>21426</v>
      </c>
      <c r="D765" s="14" t="s">
        <v>21431</v>
      </c>
      <c r="E765" t="s">
        <v>21427</v>
      </c>
      <c r="AQ765" s="14" t="s">
        <v>936</v>
      </c>
      <c r="AU765" s="3"/>
      <c r="AX765">
        <v>0</v>
      </c>
      <c r="AY765" t="s">
        <v>21425</v>
      </c>
      <c r="AZ765" t="s">
        <v>21426</v>
      </c>
      <c r="BA765" s="14">
        <v>1</v>
      </c>
      <c r="BB765">
        <v>0</v>
      </c>
      <c r="CN765" s="14">
        <v>1</v>
      </c>
      <c r="CP765">
        <v>0</v>
      </c>
      <c r="CR765">
        <v>764</v>
      </c>
      <c r="CS765">
        <v>11</v>
      </c>
    </row>
    <row r="766" spans="1:97" x14ac:dyDescent="0.25">
      <c r="A766" t="s">
        <v>25649</v>
      </c>
      <c r="B766" t="s">
        <v>25650</v>
      </c>
      <c r="C766" t="s">
        <v>25651</v>
      </c>
      <c r="D766" s="14" t="s">
        <v>25655</v>
      </c>
      <c r="E766" t="s">
        <v>10197</v>
      </c>
      <c r="AQ766" t="s">
        <v>74</v>
      </c>
      <c r="AU766" s="3"/>
      <c r="AX766">
        <v>0</v>
      </c>
      <c r="AY766" t="s">
        <v>25650</v>
      </c>
      <c r="AZ766" t="s">
        <v>25651</v>
      </c>
      <c r="BA766" s="14">
        <v>1</v>
      </c>
      <c r="BB766">
        <v>0</v>
      </c>
      <c r="CN766">
        <v>0</v>
      </c>
      <c r="CP766">
        <v>0</v>
      </c>
      <c r="CR766">
        <v>765</v>
      </c>
      <c r="CS766">
        <v>11</v>
      </c>
    </row>
    <row r="767" spans="1:97" x14ac:dyDescent="0.25">
      <c r="A767" t="s">
        <v>13342</v>
      </c>
      <c r="B767" t="s">
        <v>13343</v>
      </c>
      <c r="C767" t="s">
        <v>13344</v>
      </c>
      <c r="D767" s="14" t="s">
        <v>13349</v>
      </c>
      <c r="E767" t="s">
        <v>13345</v>
      </c>
      <c r="AQ767" s="14" t="s">
        <v>486</v>
      </c>
      <c r="AU767" s="3"/>
      <c r="AX767">
        <v>0</v>
      </c>
      <c r="AY767" t="s">
        <v>13343</v>
      </c>
      <c r="AZ767" t="s">
        <v>13344</v>
      </c>
      <c r="BA767" s="14">
        <v>1</v>
      </c>
      <c r="BB767">
        <v>0</v>
      </c>
      <c r="CN767" s="14">
        <v>1</v>
      </c>
      <c r="CP767">
        <v>0</v>
      </c>
      <c r="CR767">
        <v>766</v>
      </c>
      <c r="CS767">
        <v>11</v>
      </c>
    </row>
    <row r="768" spans="1:97" x14ac:dyDescent="0.25">
      <c r="A768" t="s">
        <v>14451</v>
      </c>
      <c r="B768" t="s">
        <v>14452</v>
      </c>
      <c r="C768" t="s">
        <v>14453</v>
      </c>
      <c r="D768" t="s">
        <v>14457</v>
      </c>
      <c r="E768" s="14" t="s">
        <v>4043</v>
      </c>
      <c r="AQ768" t="s">
        <v>74</v>
      </c>
      <c r="AU768" s="3"/>
      <c r="AX768">
        <v>0</v>
      </c>
      <c r="AY768" t="s">
        <v>14452</v>
      </c>
      <c r="AZ768" t="s">
        <v>14453</v>
      </c>
      <c r="BA768">
        <v>0</v>
      </c>
      <c r="BB768" s="14">
        <v>1</v>
      </c>
      <c r="CN768">
        <v>0</v>
      </c>
      <c r="CP768">
        <v>0</v>
      </c>
      <c r="CR768">
        <v>767</v>
      </c>
      <c r="CS768">
        <v>11</v>
      </c>
    </row>
    <row r="769" spans="1:97" x14ac:dyDescent="0.25">
      <c r="A769" t="s">
        <v>19334</v>
      </c>
      <c r="B769" t="s">
        <v>19335</v>
      </c>
      <c r="C769" t="s">
        <v>19336</v>
      </c>
      <c r="D769" s="14" t="s">
        <v>19341</v>
      </c>
      <c r="E769" t="s">
        <v>19337</v>
      </c>
      <c r="AQ769" t="s">
        <v>74</v>
      </c>
      <c r="AU769" s="3"/>
      <c r="AX769">
        <v>0</v>
      </c>
      <c r="AY769" t="s">
        <v>19335</v>
      </c>
      <c r="AZ769" t="s">
        <v>19336</v>
      </c>
      <c r="BA769" s="14">
        <v>1</v>
      </c>
      <c r="BB769">
        <v>0</v>
      </c>
      <c r="CN769">
        <v>0</v>
      </c>
      <c r="CP769">
        <v>0</v>
      </c>
      <c r="CR769">
        <v>768</v>
      </c>
      <c r="CS769">
        <v>11</v>
      </c>
    </row>
    <row r="770" spans="1:97" x14ac:dyDescent="0.25">
      <c r="A770" t="s">
        <v>20265</v>
      </c>
      <c r="B770" t="s">
        <v>20266</v>
      </c>
      <c r="C770" t="s">
        <v>20267</v>
      </c>
      <c r="D770" s="14" t="s">
        <v>20271</v>
      </c>
      <c r="E770" s="14" t="s">
        <v>384</v>
      </c>
      <c r="AQ770" t="s">
        <v>74</v>
      </c>
      <c r="AU770" s="3"/>
      <c r="AX770">
        <v>0</v>
      </c>
      <c r="AY770" t="s">
        <v>20266</v>
      </c>
      <c r="AZ770" t="s">
        <v>20267</v>
      </c>
      <c r="BA770" s="14">
        <v>1</v>
      </c>
      <c r="BB770" s="14">
        <v>1</v>
      </c>
      <c r="CN770">
        <v>0</v>
      </c>
      <c r="CP770">
        <v>0</v>
      </c>
      <c r="CR770">
        <v>769</v>
      </c>
      <c r="CS770">
        <v>11</v>
      </c>
    </row>
    <row r="771" spans="1:97" x14ac:dyDescent="0.25">
      <c r="A771" t="s">
        <v>7228</v>
      </c>
      <c r="B771" t="s">
        <v>7229</v>
      </c>
      <c r="C771" t="s">
        <v>7230</v>
      </c>
      <c r="D771" s="14" t="s">
        <v>7233</v>
      </c>
      <c r="E771" t="s">
        <v>4255</v>
      </c>
      <c r="AQ771" s="14" t="s">
        <v>7244</v>
      </c>
      <c r="AU771" s="3"/>
      <c r="AX771">
        <v>0</v>
      </c>
      <c r="AY771" t="s">
        <v>7229</v>
      </c>
      <c r="AZ771" t="s">
        <v>7230</v>
      </c>
      <c r="BA771" s="14">
        <v>1</v>
      </c>
      <c r="BB771">
        <v>0</v>
      </c>
      <c r="CN771" s="14">
        <v>1</v>
      </c>
      <c r="CP771">
        <v>0</v>
      </c>
      <c r="CR771">
        <v>770</v>
      </c>
      <c r="CS771">
        <v>11</v>
      </c>
    </row>
    <row r="772" spans="1:97" x14ac:dyDescent="0.25">
      <c r="A772" t="s">
        <v>10126</v>
      </c>
      <c r="B772" t="s">
        <v>10127</v>
      </c>
      <c r="C772" t="s">
        <v>10128</v>
      </c>
      <c r="D772" s="14" t="s">
        <v>10132</v>
      </c>
      <c r="E772" s="14" t="s">
        <v>491</v>
      </c>
      <c r="AQ772" t="s">
        <v>74</v>
      </c>
      <c r="AU772" s="3"/>
      <c r="AX772">
        <v>0</v>
      </c>
      <c r="AY772" t="s">
        <v>10127</v>
      </c>
      <c r="AZ772" t="s">
        <v>10128</v>
      </c>
      <c r="BA772" s="14">
        <v>1</v>
      </c>
      <c r="BB772" s="14">
        <v>1</v>
      </c>
      <c r="CN772">
        <v>0</v>
      </c>
      <c r="CP772">
        <v>0</v>
      </c>
      <c r="CR772">
        <v>771</v>
      </c>
      <c r="CS772">
        <v>11</v>
      </c>
    </row>
    <row r="773" spans="1:97" x14ac:dyDescent="0.25">
      <c r="A773" t="s">
        <v>10575</v>
      </c>
      <c r="B773" t="s">
        <v>10576</v>
      </c>
      <c r="C773" t="s">
        <v>10577</v>
      </c>
      <c r="D773" t="s">
        <v>10581</v>
      </c>
      <c r="E773" s="14" t="s">
        <v>837</v>
      </c>
      <c r="AQ773" s="14" t="s">
        <v>1036</v>
      </c>
      <c r="AU773" s="3"/>
      <c r="AX773">
        <v>0</v>
      </c>
      <c r="AY773" t="s">
        <v>10576</v>
      </c>
      <c r="AZ773" t="s">
        <v>10577</v>
      </c>
      <c r="BA773">
        <v>0</v>
      </c>
      <c r="BB773" s="14">
        <v>1</v>
      </c>
      <c r="CN773" s="14">
        <v>1</v>
      </c>
      <c r="CP773">
        <v>0</v>
      </c>
      <c r="CR773">
        <v>772</v>
      </c>
      <c r="CS773">
        <v>11</v>
      </c>
    </row>
    <row r="774" spans="1:97" x14ac:dyDescent="0.25">
      <c r="A774" t="s">
        <v>26113</v>
      </c>
      <c r="B774" t="s">
        <v>26114</v>
      </c>
      <c r="C774" t="s">
        <v>26115</v>
      </c>
      <c r="D774" s="14" t="s">
        <v>26118</v>
      </c>
      <c r="E774" s="14" t="s">
        <v>77</v>
      </c>
      <c r="AQ774" s="14" t="s">
        <v>103</v>
      </c>
      <c r="AU774" s="3"/>
      <c r="AX774">
        <v>0</v>
      </c>
      <c r="AY774" t="s">
        <v>26114</v>
      </c>
      <c r="AZ774" t="s">
        <v>26115</v>
      </c>
      <c r="BA774" s="14">
        <v>1</v>
      </c>
      <c r="BB774" s="14">
        <v>1</v>
      </c>
      <c r="CN774" s="14">
        <v>1</v>
      </c>
      <c r="CP774">
        <v>0</v>
      </c>
      <c r="CR774">
        <v>773</v>
      </c>
      <c r="CS774">
        <v>10</v>
      </c>
    </row>
    <row r="775" spans="1:97" x14ac:dyDescent="0.25">
      <c r="A775" t="s">
        <v>962</v>
      </c>
      <c r="B775" t="s">
        <v>963</v>
      </c>
      <c r="C775" t="s">
        <v>964</v>
      </c>
      <c r="D775" t="s">
        <v>969</v>
      </c>
      <c r="E775" t="s">
        <v>965</v>
      </c>
      <c r="AQ775" s="14" t="s">
        <v>155</v>
      </c>
      <c r="AU775" s="3"/>
      <c r="AX775">
        <v>0</v>
      </c>
      <c r="AY775" t="s">
        <v>963</v>
      </c>
      <c r="AZ775" t="s">
        <v>964</v>
      </c>
      <c r="BA775">
        <v>0</v>
      </c>
      <c r="BB775">
        <v>0</v>
      </c>
      <c r="CN775" s="14">
        <v>1</v>
      </c>
      <c r="CP775">
        <v>0</v>
      </c>
      <c r="CR775">
        <v>774</v>
      </c>
      <c r="CS775">
        <v>10</v>
      </c>
    </row>
    <row r="776" spans="1:97" x14ac:dyDescent="0.25">
      <c r="A776" t="s">
        <v>17813</v>
      </c>
      <c r="B776" t="s">
        <v>17814</v>
      </c>
      <c r="C776" t="s">
        <v>17815</v>
      </c>
      <c r="D776" s="14" t="s">
        <v>17819</v>
      </c>
      <c r="E776" t="s">
        <v>12517</v>
      </c>
      <c r="AQ776" t="s">
        <v>74</v>
      </c>
      <c r="AU776" s="3"/>
      <c r="AX776">
        <v>0</v>
      </c>
      <c r="AY776" t="s">
        <v>17814</v>
      </c>
      <c r="AZ776" t="s">
        <v>17815</v>
      </c>
      <c r="BA776" s="14">
        <v>1</v>
      </c>
      <c r="BB776">
        <v>0</v>
      </c>
      <c r="CN776">
        <v>0</v>
      </c>
      <c r="CP776">
        <v>0</v>
      </c>
      <c r="CR776">
        <v>775</v>
      </c>
      <c r="CS776">
        <v>10</v>
      </c>
    </row>
    <row r="777" spans="1:97" x14ac:dyDescent="0.25">
      <c r="A777" t="s">
        <v>22152</v>
      </c>
      <c r="B777" t="s">
        <v>22153</v>
      </c>
      <c r="C777" t="s">
        <v>22154</v>
      </c>
      <c r="D777" s="14" t="s">
        <v>22158</v>
      </c>
      <c r="E777" t="s">
        <v>791</v>
      </c>
      <c r="AQ777" s="14" t="s">
        <v>1036</v>
      </c>
      <c r="AU777" s="3"/>
      <c r="AX777">
        <v>0</v>
      </c>
      <c r="AY777" t="s">
        <v>22153</v>
      </c>
      <c r="AZ777" t="s">
        <v>22154</v>
      </c>
      <c r="BA777" s="14">
        <v>1</v>
      </c>
      <c r="BB777">
        <v>0</v>
      </c>
      <c r="CN777" s="14">
        <v>1</v>
      </c>
      <c r="CP777">
        <v>0</v>
      </c>
      <c r="CR777">
        <v>776</v>
      </c>
      <c r="CS777">
        <v>10</v>
      </c>
    </row>
    <row r="778" spans="1:97" x14ac:dyDescent="0.25">
      <c r="A778" t="s">
        <v>4862</v>
      </c>
      <c r="B778" t="s">
        <v>4863</v>
      </c>
      <c r="C778" t="s">
        <v>4864</v>
      </c>
      <c r="D778" s="14" t="s">
        <v>4868</v>
      </c>
      <c r="E778" t="s">
        <v>4797</v>
      </c>
      <c r="AQ778" t="s">
        <v>74</v>
      </c>
      <c r="AU778" s="3"/>
      <c r="AX778">
        <v>0</v>
      </c>
      <c r="AY778" t="s">
        <v>4863</v>
      </c>
      <c r="AZ778" t="s">
        <v>4864</v>
      </c>
      <c r="BA778" s="14">
        <v>1</v>
      </c>
      <c r="BB778">
        <v>0</v>
      </c>
      <c r="CN778">
        <v>0</v>
      </c>
      <c r="CP778">
        <v>0</v>
      </c>
      <c r="CR778">
        <v>777</v>
      </c>
      <c r="CS778">
        <v>10</v>
      </c>
    </row>
    <row r="779" spans="1:97" x14ac:dyDescent="0.25">
      <c r="A779" t="s">
        <v>5123</v>
      </c>
      <c r="B779" t="s">
        <v>5124</v>
      </c>
      <c r="C779" t="s">
        <v>5125</v>
      </c>
      <c r="D779" s="14" t="s">
        <v>5129</v>
      </c>
      <c r="E779" s="14" t="s">
        <v>837</v>
      </c>
      <c r="AQ779" t="s">
        <v>74</v>
      </c>
      <c r="AU779" s="3"/>
      <c r="AX779">
        <v>0</v>
      </c>
      <c r="AY779" t="s">
        <v>5124</v>
      </c>
      <c r="AZ779" t="s">
        <v>5125</v>
      </c>
      <c r="BA779" s="14">
        <v>1</v>
      </c>
      <c r="BB779" s="14">
        <v>1</v>
      </c>
      <c r="CN779">
        <v>0</v>
      </c>
      <c r="CP779">
        <v>0</v>
      </c>
      <c r="CR779">
        <v>778</v>
      </c>
      <c r="CS779">
        <v>10</v>
      </c>
    </row>
    <row r="780" spans="1:97" x14ac:dyDescent="0.25">
      <c r="A780" t="s">
        <v>25940</v>
      </c>
      <c r="B780" t="s">
        <v>25941</v>
      </c>
      <c r="C780" t="s">
        <v>25942</v>
      </c>
      <c r="D780" s="14" t="s">
        <v>25947</v>
      </c>
      <c r="E780" t="s">
        <v>25943</v>
      </c>
      <c r="AQ780" t="s">
        <v>74</v>
      </c>
      <c r="AU780" s="3"/>
      <c r="AX780">
        <v>0</v>
      </c>
      <c r="AY780" t="s">
        <v>25941</v>
      </c>
      <c r="AZ780" t="s">
        <v>25942</v>
      </c>
      <c r="BA780" s="14">
        <v>1</v>
      </c>
      <c r="BB780">
        <v>0</v>
      </c>
      <c r="CN780">
        <v>0</v>
      </c>
      <c r="CP780">
        <v>0</v>
      </c>
      <c r="CR780">
        <v>779</v>
      </c>
      <c r="CS780">
        <v>10</v>
      </c>
    </row>
    <row r="781" spans="1:97" x14ac:dyDescent="0.25">
      <c r="A781" t="s">
        <v>16522</v>
      </c>
      <c r="B781" t="s">
        <v>16523</v>
      </c>
      <c r="C781" t="s">
        <v>16524</v>
      </c>
      <c r="D781" s="14" t="s">
        <v>16527</v>
      </c>
      <c r="E781" s="14" t="s">
        <v>5837</v>
      </c>
      <c r="AQ781" t="s">
        <v>74</v>
      </c>
      <c r="AU781" s="3"/>
      <c r="AX781">
        <v>0</v>
      </c>
      <c r="AY781" t="s">
        <v>16523</v>
      </c>
      <c r="AZ781" t="s">
        <v>16524</v>
      </c>
      <c r="BA781" s="14">
        <v>1</v>
      </c>
      <c r="BB781" s="14">
        <v>1</v>
      </c>
      <c r="CN781">
        <v>0</v>
      </c>
      <c r="CP781">
        <v>0</v>
      </c>
      <c r="CR781">
        <v>780</v>
      </c>
      <c r="CS781">
        <v>10</v>
      </c>
    </row>
    <row r="782" spans="1:97" x14ac:dyDescent="0.25">
      <c r="A782" t="s">
        <v>12925</v>
      </c>
      <c r="B782" t="s">
        <v>12926</v>
      </c>
      <c r="C782" t="s">
        <v>12927</v>
      </c>
      <c r="D782" s="14" t="s">
        <v>12932</v>
      </c>
      <c r="E782" t="s">
        <v>12928</v>
      </c>
      <c r="AQ782" t="s">
        <v>74</v>
      </c>
      <c r="AU782" s="3"/>
      <c r="AX782">
        <v>0</v>
      </c>
      <c r="AY782" t="s">
        <v>12926</v>
      </c>
      <c r="AZ782" t="s">
        <v>12927</v>
      </c>
      <c r="BA782" s="14">
        <v>1</v>
      </c>
      <c r="BB782">
        <v>0</v>
      </c>
      <c r="CN782">
        <v>0</v>
      </c>
      <c r="CP782">
        <v>0</v>
      </c>
      <c r="CR782">
        <v>781</v>
      </c>
      <c r="CS782">
        <v>10</v>
      </c>
    </row>
    <row r="783" spans="1:97" x14ac:dyDescent="0.25">
      <c r="A783" t="s">
        <v>2634</v>
      </c>
      <c r="B783" t="s">
        <v>2635</v>
      </c>
      <c r="C783" t="s">
        <v>2636</v>
      </c>
      <c r="D783" s="14" t="s">
        <v>2641</v>
      </c>
      <c r="E783" t="s">
        <v>2637</v>
      </c>
      <c r="AQ783" t="s">
        <v>74</v>
      </c>
      <c r="AU783" s="3"/>
      <c r="AX783">
        <v>0</v>
      </c>
      <c r="AY783" t="s">
        <v>2635</v>
      </c>
      <c r="AZ783" t="s">
        <v>2636</v>
      </c>
      <c r="BA783" s="14">
        <v>1</v>
      </c>
      <c r="BB783">
        <v>0</v>
      </c>
      <c r="CN783">
        <v>0</v>
      </c>
      <c r="CP783">
        <v>0</v>
      </c>
      <c r="CR783">
        <v>782</v>
      </c>
      <c r="CS783">
        <v>10</v>
      </c>
    </row>
    <row r="784" spans="1:97" x14ac:dyDescent="0.25">
      <c r="A784" t="s">
        <v>12102</v>
      </c>
      <c r="B784" t="s">
        <v>12103</v>
      </c>
      <c r="C784" t="s">
        <v>12104</v>
      </c>
      <c r="D784" t="s">
        <v>12107</v>
      </c>
      <c r="E784" t="s">
        <v>7956</v>
      </c>
      <c r="AQ784" t="s">
        <v>74</v>
      </c>
      <c r="AU784" s="3"/>
      <c r="AX784">
        <v>0</v>
      </c>
      <c r="AY784" t="s">
        <v>12103</v>
      </c>
      <c r="AZ784" t="s">
        <v>12104</v>
      </c>
      <c r="BA784">
        <v>0</v>
      </c>
      <c r="BB784">
        <v>0</v>
      </c>
      <c r="CN784">
        <v>0</v>
      </c>
      <c r="CP784">
        <v>0</v>
      </c>
      <c r="CR784">
        <v>783</v>
      </c>
      <c r="CS784">
        <v>10</v>
      </c>
    </row>
    <row r="785" spans="1:97" x14ac:dyDescent="0.25">
      <c r="A785" t="s">
        <v>11015</v>
      </c>
      <c r="B785" t="s">
        <v>11016</v>
      </c>
      <c r="C785" t="s">
        <v>11017</v>
      </c>
      <c r="D785" s="14" t="s">
        <v>11022</v>
      </c>
      <c r="E785" t="s">
        <v>11018</v>
      </c>
      <c r="AQ785" t="s">
        <v>74</v>
      </c>
      <c r="AU785" s="3"/>
      <c r="AX785">
        <v>0</v>
      </c>
      <c r="AY785" t="s">
        <v>11016</v>
      </c>
      <c r="AZ785" t="s">
        <v>11017</v>
      </c>
      <c r="BA785" s="14">
        <v>1</v>
      </c>
      <c r="BB785">
        <v>0</v>
      </c>
      <c r="CN785">
        <v>0</v>
      </c>
      <c r="CP785">
        <v>0</v>
      </c>
      <c r="CR785">
        <v>784</v>
      </c>
      <c r="CS785">
        <v>10</v>
      </c>
    </row>
    <row r="786" spans="1:97" x14ac:dyDescent="0.25">
      <c r="A786" t="s">
        <v>11211</v>
      </c>
      <c r="B786" t="s">
        <v>11212</v>
      </c>
      <c r="C786" t="s">
        <v>11213</v>
      </c>
      <c r="D786" s="14" t="s">
        <v>11217</v>
      </c>
      <c r="E786" t="s">
        <v>4199</v>
      </c>
      <c r="AQ786" t="s">
        <v>74</v>
      </c>
      <c r="AU786" s="3"/>
      <c r="AX786">
        <v>0</v>
      </c>
      <c r="AY786" t="s">
        <v>11212</v>
      </c>
      <c r="AZ786" t="s">
        <v>11213</v>
      </c>
      <c r="BA786" s="14">
        <v>1</v>
      </c>
      <c r="BB786">
        <v>0</v>
      </c>
      <c r="CN786">
        <v>0</v>
      </c>
      <c r="CP786">
        <v>0</v>
      </c>
      <c r="CR786">
        <v>785</v>
      </c>
      <c r="CS786">
        <v>10</v>
      </c>
    </row>
    <row r="787" spans="1:97" x14ac:dyDescent="0.25">
      <c r="A787" t="s">
        <v>15444</v>
      </c>
      <c r="B787" t="s">
        <v>15445</v>
      </c>
      <c r="C787" t="s">
        <v>15446</v>
      </c>
      <c r="D787" s="14" t="s">
        <v>15450</v>
      </c>
      <c r="E787" t="s">
        <v>1823</v>
      </c>
      <c r="AQ787" s="14" t="s">
        <v>486</v>
      </c>
      <c r="AU787" s="3"/>
      <c r="AX787">
        <v>0</v>
      </c>
      <c r="AY787" t="s">
        <v>15445</v>
      </c>
      <c r="AZ787" t="s">
        <v>15446</v>
      </c>
      <c r="BA787" s="14">
        <v>1</v>
      </c>
      <c r="BB787">
        <v>0</v>
      </c>
      <c r="CN787" s="14">
        <v>1</v>
      </c>
      <c r="CP787">
        <v>0</v>
      </c>
      <c r="CR787">
        <v>786</v>
      </c>
      <c r="CS787">
        <v>10</v>
      </c>
    </row>
    <row r="788" spans="1:97" x14ac:dyDescent="0.25">
      <c r="A788" t="s">
        <v>19191</v>
      </c>
      <c r="B788" t="s">
        <v>19192</v>
      </c>
      <c r="C788" t="s">
        <v>19193</v>
      </c>
      <c r="D788" t="s">
        <v>19198</v>
      </c>
      <c r="E788" t="s">
        <v>19194</v>
      </c>
      <c r="AQ788" t="s">
        <v>74</v>
      </c>
      <c r="AU788" s="3"/>
      <c r="AX788">
        <v>0</v>
      </c>
      <c r="AY788" t="s">
        <v>19192</v>
      </c>
      <c r="AZ788" t="s">
        <v>19193</v>
      </c>
      <c r="BA788">
        <v>0</v>
      </c>
      <c r="BB788">
        <v>0</v>
      </c>
      <c r="CN788">
        <v>0</v>
      </c>
      <c r="CP788">
        <v>0</v>
      </c>
      <c r="CR788">
        <v>787</v>
      </c>
      <c r="CS788">
        <v>10</v>
      </c>
    </row>
    <row r="789" spans="1:97" x14ac:dyDescent="0.25">
      <c r="A789" t="s">
        <v>13295</v>
      </c>
      <c r="B789" t="s">
        <v>13296</v>
      </c>
      <c r="C789" t="s">
        <v>13297</v>
      </c>
      <c r="D789" t="s">
        <v>13301</v>
      </c>
      <c r="E789" t="s">
        <v>13298</v>
      </c>
      <c r="AQ789" s="14" t="s">
        <v>486</v>
      </c>
      <c r="AU789" s="3"/>
      <c r="AX789">
        <v>0</v>
      </c>
      <c r="AY789" t="s">
        <v>13296</v>
      </c>
      <c r="AZ789" t="s">
        <v>13297</v>
      </c>
      <c r="BA789">
        <v>0</v>
      </c>
      <c r="BB789">
        <v>0</v>
      </c>
      <c r="CN789" s="14">
        <v>1</v>
      </c>
      <c r="CP789">
        <v>0</v>
      </c>
      <c r="CR789">
        <v>788</v>
      </c>
      <c r="CS789">
        <v>10</v>
      </c>
    </row>
    <row r="790" spans="1:97" x14ac:dyDescent="0.25">
      <c r="A790" t="s">
        <v>18162</v>
      </c>
      <c r="B790" t="s">
        <v>18163</v>
      </c>
      <c r="C790" t="s">
        <v>18164</v>
      </c>
      <c r="D790" s="14" t="s">
        <v>18168</v>
      </c>
      <c r="E790" t="s">
        <v>16151</v>
      </c>
      <c r="AQ790" t="s">
        <v>74</v>
      </c>
      <c r="AU790" s="3"/>
      <c r="AX790">
        <v>0</v>
      </c>
      <c r="AY790" t="s">
        <v>18163</v>
      </c>
      <c r="AZ790" t="s">
        <v>18164</v>
      </c>
      <c r="BA790" s="14">
        <v>1</v>
      </c>
      <c r="BB790">
        <v>0</v>
      </c>
      <c r="CN790">
        <v>0</v>
      </c>
      <c r="CP790">
        <v>0</v>
      </c>
      <c r="CR790">
        <v>789</v>
      </c>
      <c r="CS790">
        <v>10</v>
      </c>
    </row>
    <row r="791" spans="1:97" x14ac:dyDescent="0.25">
      <c r="A791" t="s">
        <v>157</v>
      </c>
      <c r="B791" t="s">
        <v>158</v>
      </c>
      <c r="C791" t="s">
        <v>159</v>
      </c>
      <c r="D791" s="14" t="s">
        <v>164</v>
      </c>
      <c r="E791" t="s">
        <v>160</v>
      </c>
      <c r="AQ791" t="s">
        <v>74</v>
      </c>
      <c r="AU791" s="3"/>
      <c r="AX791">
        <v>0</v>
      </c>
      <c r="AY791" t="s">
        <v>158</v>
      </c>
      <c r="AZ791" t="s">
        <v>159</v>
      </c>
      <c r="BA791" s="14">
        <v>1</v>
      </c>
      <c r="BB791">
        <v>0</v>
      </c>
      <c r="CN791">
        <v>0</v>
      </c>
      <c r="CP791">
        <v>0</v>
      </c>
      <c r="CR791">
        <v>790</v>
      </c>
      <c r="CS791">
        <v>10</v>
      </c>
    </row>
    <row r="792" spans="1:97" x14ac:dyDescent="0.25">
      <c r="A792" t="s">
        <v>14742</v>
      </c>
      <c r="B792" t="s">
        <v>14743</v>
      </c>
      <c r="C792" t="s">
        <v>14744</v>
      </c>
      <c r="D792" s="14" t="s">
        <v>14747</v>
      </c>
      <c r="E792" t="s">
        <v>7458</v>
      </c>
      <c r="AQ792" t="s">
        <v>74</v>
      </c>
      <c r="AU792" s="3"/>
      <c r="AX792">
        <v>0</v>
      </c>
      <c r="AY792" t="s">
        <v>14743</v>
      </c>
      <c r="AZ792" t="s">
        <v>14744</v>
      </c>
      <c r="BA792" s="14">
        <v>1</v>
      </c>
      <c r="BB792">
        <v>0</v>
      </c>
      <c r="CN792">
        <v>0</v>
      </c>
      <c r="CP792">
        <v>0</v>
      </c>
      <c r="CR792">
        <v>791</v>
      </c>
      <c r="CS792">
        <v>10</v>
      </c>
    </row>
    <row r="793" spans="1:97" x14ac:dyDescent="0.25">
      <c r="A793" t="s">
        <v>16910</v>
      </c>
      <c r="B793" t="s">
        <v>16911</v>
      </c>
      <c r="C793" t="s">
        <v>16912</v>
      </c>
      <c r="D793" s="14" t="s">
        <v>16916</v>
      </c>
      <c r="E793" s="14" t="s">
        <v>212</v>
      </c>
      <c r="AQ793" t="s">
        <v>74</v>
      </c>
      <c r="AU793" s="3"/>
      <c r="AX793">
        <v>0</v>
      </c>
      <c r="AY793" t="s">
        <v>16911</v>
      </c>
      <c r="AZ793" t="s">
        <v>16912</v>
      </c>
      <c r="BA793" s="14">
        <v>1</v>
      </c>
      <c r="BB793" s="14">
        <v>1</v>
      </c>
      <c r="CN793">
        <v>0</v>
      </c>
      <c r="CP793">
        <v>0</v>
      </c>
      <c r="CR793">
        <v>792</v>
      </c>
      <c r="CS793">
        <v>10</v>
      </c>
    </row>
    <row r="794" spans="1:97" x14ac:dyDescent="0.25">
      <c r="A794" s="13" t="s">
        <v>20058</v>
      </c>
      <c r="B794" s="13" t="s">
        <v>20059</v>
      </c>
      <c r="C794" s="13" t="s">
        <v>20060</v>
      </c>
      <c r="D794" s="13" t="s">
        <v>20064</v>
      </c>
      <c r="E794" s="13" t="s">
        <v>15885</v>
      </c>
      <c r="AQ794" s="15" t="s">
        <v>486</v>
      </c>
      <c r="AU794" s="3"/>
      <c r="AX794">
        <v>0</v>
      </c>
      <c r="AY794" s="13" t="s">
        <v>20059</v>
      </c>
      <c r="AZ794" s="13" t="s">
        <v>20060</v>
      </c>
      <c r="BA794">
        <v>0</v>
      </c>
      <c r="BB794">
        <v>0</v>
      </c>
      <c r="CN794" s="14">
        <v>1</v>
      </c>
      <c r="CP794">
        <v>0</v>
      </c>
      <c r="CR794">
        <v>793</v>
      </c>
      <c r="CS794">
        <v>10</v>
      </c>
    </row>
    <row r="795" spans="1:97" x14ac:dyDescent="0.25">
      <c r="A795" t="s">
        <v>12496</v>
      </c>
      <c r="B795" t="s">
        <v>12497</v>
      </c>
      <c r="C795" t="s">
        <v>12498</v>
      </c>
      <c r="D795" s="14" t="s">
        <v>12503</v>
      </c>
      <c r="E795" t="s">
        <v>12499</v>
      </c>
      <c r="AQ795" t="s">
        <v>74</v>
      </c>
      <c r="AU795" s="3"/>
      <c r="AX795">
        <v>0</v>
      </c>
      <c r="AY795" t="s">
        <v>12497</v>
      </c>
      <c r="AZ795" t="s">
        <v>12498</v>
      </c>
      <c r="BA795" s="14">
        <v>1</v>
      </c>
      <c r="BB795">
        <v>0</v>
      </c>
      <c r="CN795">
        <v>0</v>
      </c>
      <c r="CP795">
        <v>0</v>
      </c>
      <c r="CR795">
        <v>794</v>
      </c>
      <c r="CS795">
        <v>10</v>
      </c>
    </row>
    <row r="796" spans="1:97" x14ac:dyDescent="0.25">
      <c r="A796" t="s">
        <v>18227</v>
      </c>
      <c r="B796" t="s">
        <v>18228</v>
      </c>
      <c r="C796" t="s">
        <v>18229</v>
      </c>
      <c r="D796" s="14" t="s">
        <v>18233</v>
      </c>
      <c r="E796" t="s">
        <v>15353</v>
      </c>
      <c r="AQ796" s="14" t="s">
        <v>103</v>
      </c>
      <c r="AU796" s="3"/>
      <c r="AX796">
        <v>0</v>
      </c>
      <c r="AY796" t="s">
        <v>18228</v>
      </c>
      <c r="AZ796" t="s">
        <v>18229</v>
      </c>
      <c r="BA796" s="14">
        <v>1</v>
      </c>
      <c r="BB796">
        <v>0</v>
      </c>
      <c r="CN796" s="14">
        <v>1</v>
      </c>
      <c r="CP796">
        <v>0</v>
      </c>
      <c r="CR796">
        <v>795</v>
      </c>
      <c r="CS796">
        <v>10</v>
      </c>
    </row>
    <row r="797" spans="1:97" x14ac:dyDescent="0.25">
      <c r="A797" t="s">
        <v>25734</v>
      </c>
      <c r="B797" t="s">
        <v>25735</v>
      </c>
      <c r="C797" t="s">
        <v>25736</v>
      </c>
      <c r="D797" s="14" t="s">
        <v>25740</v>
      </c>
      <c r="E797" s="14" t="s">
        <v>8182</v>
      </c>
      <c r="AQ797" t="s">
        <v>74</v>
      </c>
      <c r="AU797" s="3"/>
      <c r="AX797">
        <v>0</v>
      </c>
      <c r="AY797" t="s">
        <v>25735</v>
      </c>
      <c r="AZ797" t="s">
        <v>25736</v>
      </c>
      <c r="BA797" s="14">
        <v>1</v>
      </c>
      <c r="BB797" s="14">
        <v>1</v>
      </c>
      <c r="CN797">
        <v>0</v>
      </c>
      <c r="CP797">
        <v>0</v>
      </c>
      <c r="CR797">
        <v>796</v>
      </c>
      <c r="CS797">
        <v>10</v>
      </c>
    </row>
    <row r="798" spans="1:97" x14ac:dyDescent="0.25">
      <c r="A798" t="s">
        <v>3302</v>
      </c>
      <c r="B798" t="s">
        <v>3303</v>
      </c>
      <c r="C798" t="s">
        <v>3304</v>
      </c>
      <c r="D798" t="s">
        <v>3309</v>
      </c>
      <c r="E798" t="s">
        <v>3305</v>
      </c>
      <c r="AQ798" s="14" t="s">
        <v>486</v>
      </c>
      <c r="AU798" s="3"/>
      <c r="AX798">
        <v>0</v>
      </c>
      <c r="AY798" t="s">
        <v>3303</v>
      </c>
      <c r="AZ798" t="s">
        <v>3304</v>
      </c>
      <c r="BA798">
        <v>0</v>
      </c>
      <c r="BB798">
        <v>0</v>
      </c>
      <c r="CN798" s="14">
        <v>1</v>
      </c>
      <c r="CP798">
        <v>0</v>
      </c>
      <c r="CR798">
        <v>797</v>
      </c>
      <c r="CS798">
        <v>10</v>
      </c>
    </row>
    <row r="799" spans="1:97" x14ac:dyDescent="0.25">
      <c r="A799" t="s">
        <v>6430</v>
      </c>
      <c r="B799" t="s">
        <v>6431</v>
      </c>
      <c r="C799" t="s">
        <v>6432</v>
      </c>
      <c r="D799" s="14" t="s">
        <v>6436</v>
      </c>
      <c r="E799" s="14" t="s">
        <v>384</v>
      </c>
      <c r="AQ799" s="14" t="s">
        <v>486</v>
      </c>
      <c r="AU799" s="3"/>
      <c r="AX799">
        <v>0</v>
      </c>
      <c r="AY799" t="s">
        <v>6431</v>
      </c>
      <c r="AZ799" t="s">
        <v>6432</v>
      </c>
      <c r="BA799" s="14">
        <v>1</v>
      </c>
      <c r="BB799" s="14">
        <v>1</v>
      </c>
      <c r="CN799" s="14">
        <v>1</v>
      </c>
      <c r="CP799">
        <v>0</v>
      </c>
      <c r="CR799">
        <v>798</v>
      </c>
      <c r="CS799">
        <v>10</v>
      </c>
    </row>
    <row r="800" spans="1:97" x14ac:dyDescent="0.25">
      <c r="A800" t="s">
        <v>22726</v>
      </c>
      <c r="B800" t="s">
        <v>22727</v>
      </c>
      <c r="C800" t="s">
        <v>22728</v>
      </c>
      <c r="D800" t="s">
        <v>22733</v>
      </c>
      <c r="E800" t="s">
        <v>22729</v>
      </c>
      <c r="AQ800" t="s">
        <v>74</v>
      </c>
      <c r="AU800" s="3"/>
      <c r="AX800">
        <v>0</v>
      </c>
      <c r="AY800" t="s">
        <v>22727</v>
      </c>
      <c r="AZ800" t="s">
        <v>22728</v>
      </c>
      <c r="BA800">
        <v>0</v>
      </c>
      <c r="BB800">
        <v>0</v>
      </c>
      <c r="CN800">
        <v>0</v>
      </c>
      <c r="CP800">
        <v>0</v>
      </c>
      <c r="CR800">
        <v>799</v>
      </c>
      <c r="CS800">
        <v>10</v>
      </c>
    </row>
    <row r="801" spans="1:97" x14ac:dyDescent="0.25">
      <c r="A801" t="s">
        <v>4158</v>
      </c>
      <c r="B801" t="s">
        <v>4159</v>
      </c>
      <c r="C801" t="s">
        <v>4160</v>
      </c>
      <c r="D801" s="14" t="s">
        <v>4165</v>
      </c>
      <c r="E801" t="s">
        <v>4161</v>
      </c>
      <c r="AQ801" t="s">
        <v>74</v>
      </c>
      <c r="AU801" s="3"/>
      <c r="AX801">
        <v>0</v>
      </c>
      <c r="AY801" t="s">
        <v>4159</v>
      </c>
      <c r="AZ801" t="s">
        <v>4160</v>
      </c>
      <c r="BA801" s="14">
        <v>1</v>
      </c>
      <c r="BB801">
        <v>0</v>
      </c>
      <c r="CN801">
        <v>0</v>
      </c>
      <c r="CP801">
        <v>0</v>
      </c>
      <c r="CR801">
        <v>800</v>
      </c>
      <c r="CS801">
        <v>10</v>
      </c>
    </row>
    <row r="802" spans="1:97" x14ac:dyDescent="0.25">
      <c r="A802" t="s">
        <v>5311</v>
      </c>
      <c r="B802" t="s">
        <v>5312</v>
      </c>
      <c r="C802" t="s">
        <v>5313</v>
      </c>
      <c r="D802" s="14" t="s">
        <v>5318</v>
      </c>
      <c r="E802" t="s">
        <v>5314</v>
      </c>
      <c r="AQ802" s="14" t="s">
        <v>486</v>
      </c>
      <c r="AU802" s="3"/>
      <c r="AX802">
        <v>0</v>
      </c>
      <c r="AY802" t="s">
        <v>5312</v>
      </c>
      <c r="AZ802" t="s">
        <v>5313</v>
      </c>
      <c r="BA802" s="14">
        <v>1</v>
      </c>
      <c r="BB802">
        <v>0</v>
      </c>
      <c r="CN802" s="14">
        <v>1</v>
      </c>
      <c r="CP802">
        <v>0</v>
      </c>
      <c r="CR802">
        <v>801</v>
      </c>
      <c r="CS802">
        <v>10</v>
      </c>
    </row>
    <row r="803" spans="1:97" x14ac:dyDescent="0.25">
      <c r="A803" t="s">
        <v>11396</v>
      </c>
      <c r="B803" t="s">
        <v>11397</v>
      </c>
      <c r="C803" t="s">
        <v>11398</v>
      </c>
      <c r="D803" s="14" t="s">
        <v>11402</v>
      </c>
      <c r="E803" s="14" t="s">
        <v>361</v>
      </c>
      <c r="AQ803" s="14" t="s">
        <v>379</v>
      </c>
      <c r="AU803" s="3"/>
      <c r="AX803">
        <v>0</v>
      </c>
      <c r="AY803" t="s">
        <v>11397</v>
      </c>
      <c r="AZ803" t="s">
        <v>11398</v>
      </c>
      <c r="BA803" s="14">
        <v>1</v>
      </c>
      <c r="BB803" s="14">
        <v>1</v>
      </c>
      <c r="CN803" s="14">
        <v>1</v>
      </c>
      <c r="CP803">
        <v>0</v>
      </c>
      <c r="CR803">
        <v>802</v>
      </c>
      <c r="CS803">
        <v>10</v>
      </c>
    </row>
    <row r="804" spans="1:97" x14ac:dyDescent="0.25">
      <c r="A804" t="s">
        <v>21411</v>
      </c>
      <c r="B804" t="s">
        <v>21412</v>
      </c>
      <c r="C804" t="s">
        <v>21413</v>
      </c>
      <c r="D804" s="14" t="s">
        <v>21417</v>
      </c>
      <c r="E804" t="s">
        <v>4877</v>
      </c>
      <c r="AQ804" t="s">
        <v>74</v>
      </c>
      <c r="AU804" s="3"/>
      <c r="AX804">
        <v>0</v>
      </c>
      <c r="AY804" t="s">
        <v>21412</v>
      </c>
      <c r="AZ804" t="s">
        <v>21413</v>
      </c>
      <c r="BA804" s="14">
        <v>1</v>
      </c>
      <c r="BB804">
        <v>0</v>
      </c>
      <c r="CN804">
        <v>0</v>
      </c>
      <c r="CP804">
        <v>0</v>
      </c>
      <c r="CR804">
        <v>803</v>
      </c>
      <c r="CS804">
        <v>10</v>
      </c>
    </row>
    <row r="805" spans="1:97" x14ac:dyDescent="0.25">
      <c r="A805" t="s">
        <v>21624</v>
      </c>
      <c r="B805" t="s">
        <v>21625</v>
      </c>
      <c r="C805" t="s">
        <v>21626</v>
      </c>
      <c r="D805" s="14" t="s">
        <v>21630</v>
      </c>
      <c r="E805" t="s">
        <v>3773</v>
      </c>
      <c r="AQ805" s="14" t="s">
        <v>280</v>
      </c>
      <c r="AU805" s="3"/>
      <c r="AX805">
        <v>0</v>
      </c>
      <c r="AY805" t="s">
        <v>21625</v>
      </c>
      <c r="AZ805" t="s">
        <v>21626</v>
      </c>
      <c r="BA805" s="14">
        <v>1</v>
      </c>
      <c r="BB805">
        <v>0</v>
      </c>
      <c r="CN805" s="14">
        <v>1</v>
      </c>
      <c r="CP805">
        <v>0</v>
      </c>
      <c r="CR805">
        <v>804</v>
      </c>
      <c r="CS805">
        <v>10</v>
      </c>
    </row>
    <row r="806" spans="1:97" x14ac:dyDescent="0.25">
      <c r="A806" t="s">
        <v>5054</v>
      </c>
      <c r="B806" t="s">
        <v>5055</v>
      </c>
      <c r="C806" t="s">
        <v>5056</v>
      </c>
      <c r="D806" s="14" t="s">
        <v>5060</v>
      </c>
      <c r="E806" s="14" t="s">
        <v>857</v>
      </c>
      <c r="AQ806" s="14" t="s">
        <v>1210</v>
      </c>
      <c r="AU806" s="3"/>
      <c r="AX806">
        <v>0</v>
      </c>
      <c r="AY806" t="s">
        <v>5055</v>
      </c>
      <c r="AZ806" t="s">
        <v>5056</v>
      </c>
      <c r="BA806" s="14">
        <v>1</v>
      </c>
      <c r="BB806" s="14">
        <v>1</v>
      </c>
      <c r="CN806" s="14">
        <v>1</v>
      </c>
      <c r="CP806">
        <v>0</v>
      </c>
      <c r="CR806">
        <v>805</v>
      </c>
      <c r="CS806">
        <v>10</v>
      </c>
    </row>
    <row r="807" spans="1:97" x14ac:dyDescent="0.25">
      <c r="A807" t="s">
        <v>5996</v>
      </c>
      <c r="B807" t="s">
        <v>5997</v>
      </c>
      <c r="C807" t="s">
        <v>5998</v>
      </c>
      <c r="D807" s="14" t="s">
        <v>6002</v>
      </c>
      <c r="E807" s="14" t="s">
        <v>837</v>
      </c>
      <c r="AQ807" s="14" t="s">
        <v>936</v>
      </c>
      <c r="AU807" s="3"/>
      <c r="AX807">
        <v>0</v>
      </c>
      <c r="AY807" t="s">
        <v>5997</v>
      </c>
      <c r="AZ807" t="s">
        <v>5998</v>
      </c>
      <c r="BA807" s="14">
        <v>1</v>
      </c>
      <c r="BB807" s="14">
        <v>1</v>
      </c>
      <c r="CN807" s="14">
        <v>1</v>
      </c>
      <c r="CP807">
        <v>0</v>
      </c>
      <c r="CR807">
        <v>806</v>
      </c>
      <c r="CS807">
        <v>10</v>
      </c>
    </row>
    <row r="808" spans="1:97" x14ac:dyDescent="0.25">
      <c r="A808" t="s">
        <v>10074</v>
      </c>
      <c r="B808" t="s">
        <v>10075</v>
      </c>
      <c r="C808" t="s">
        <v>10076</v>
      </c>
      <c r="D808" s="14" t="s">
        <v>10080</v>
      </c>
      <c r="E808" s="14" t="s">
        <v>384</v>
      </c>
      <c r="AQ808" t="s">
        <v>74</v>
      </c>
      <c r="AU808" s="3"/>
      <c r="AX808">
        <v>0</v>
      </c>
      <c r="AY808" t="s">
        <v>10075</v>
      </c>
      <c r="AZ808" t="s">
        <v>10076</v>
      </c>
      <c r="BA808" s="14">
        <v>1</v>
      </c>
      <c r="BB808" s="14">
        <v>1</v>
      </c>
      <c r="CN808">
        <v>0</v>
      </c>
      <c r="CP808">
        <v>0</v>
      </c>
      <c r="CR808">
        <v>807</v>
      </c>
      <c r="CS808">
        <v>10</v>
      </c>
    </row>
    <row r="809" spans="1:97" x14ac:dyDescent="0.25">
      <c r="A809" t="s">
        <v>18100</v>
      </c>
      <c r="B809" t="s">
        <v>18101</v>
      </c>
      <c r="C809" t="s">
        <v>18102</v>
      </c>
      <c r="D809" t="s">
        <v>18106</v>
      </c>
      <c r="E809" s="14" t="s">
        <v>285</v>
      </c>
      <c r="AQ809" s="14" t="s">
        <v>155</v>
      </c>
      <c r="AU809" s="3"/>
      <c r="AX809">
        <v>0</v>
      </c>
      <c r="AY809" t="s">
        <v>18101</v>
      </c>
      <c r="AZ809" t="s">
        <v>18102</v>
      </c>
      <c r="BA809">
        <v>0</v>
      </c>
      <c r="BB809" s="14">
        <v>1</v>
      </c>
      <c r="CN809" s="14">
        <v>1</v>
      </c>
      <c r="CP809">
        <v>0</v>
      </c>
      <c r="CR809">
        <v>808</v>
      </c>
      <c r="CS809">
        <v>10</v>
      </c>
    </row>
    <row r="810" spans="1:97" x14ac:dyDescent="0.25">
      <c r="A810" t="s">
        <v>26047</v>
      </c>
      <c r="B810" t="s">
        <v>26048</v>
      </c>
      <c r="C810" t="s">
        <v>26049</v>
      </c>
      <c r="D810" s="14" t="s">
        <v>26053</v>
      </c>
      <c r="E810" s="14" t="s">
        <v>1119</v>
      </c>
      <c r="AQ810" t="s">
        <v>74</v>
      </c>
      <c r="AU810" s="3"/>
      <c r="AX810">
        <v>0</v>
      </c>
      <c r="AY810" t="s">
        <v>26048</v>
      </c>
      <c r="AZ810" t="s">
        <v>26049</v>
      </c>
      <c r="BA810" s="14">
        <v>1</v>
      </c>
      <c r="BB810" s="14">
        <v>1</v>
      </c>
      <c r="CN810">
        <v>0</v>
      </c>
      <c r="CP810">
        <v>0</v>
      </c>
      <c r="CR810">
        <v>809</v>
      </c>
      <c r="CS810">
        <v>10</v>
      </c>
    </row>
    <row r="811" spans="1:97" x14ac:dyDescent="0.25">
      <c r="A811" t="s">
        <v>14774</v>
      </c>
      <c r="B811" t="s">
        <v>14775</v>
      </c>
      <c r="C811" t="s">
        <v>14776</v>
      </c>
      <c r="D811" s="14" t="s">
        <v>14779</v>
      </c>
      <c r="E811" t="s">
        <v>7903</v>
      </c>
      <c r="AQ811" s="14" t="s">
        <v>1480</v>
      </c>
      <c r="AU811" s="3"/>
      <c r="AX811">
        <v>0</v>
      </c>
      <c r="AY811" t="s">
        <v>14775</v>
      </c>
      <c r="AZ811" t="s">
        <v>14776</v>
      </c>
      <c r="BA811" s="14">
        <v>1</v>
      </c>
      <c r="BB811">
        <v>0</v>
      </c>
      <c r="CN811" s="14">
        <v>1</v>
      </c>
      <c r="CP811">
        <v>0</v>
      </c>
      <c r="CR811">
        <v>810</v>
      </c>
      <c r="CS811">
        <v>10</v>
      </c>
    </row>
    <row r="812" spans="1:97" x14ac:dyDescent="0.25">
      <c r="A812" t="s">
        <v>23806</v>
      </c>
      <c r="B812" t="s">
        <v>23807</v>
      </c>
      <c r="C812" t="s">
        <v>23808</v>
      </c>
      <c r="D812" s="14" t="s">
        <v>23812</v>
      </c>
      <c r="E812" t="s">
        <v>3902</v>
      </c>
      <c r="AQ812" s="14" t="s">
        <v>1210</v>
      </c>
      <c r="AU812" s="3"/>
      <c r="AX812">
        <v>0</v>
      </c>
      <c r="AY812" t="s">
        <v>23807</v>
      </c>
      <c r="AZ812" t="s">
        <v>23808</v>
      </c>
      <c r="BA812" s="14">
        <v>1</v>
      </c>
      <c r="BB812">
        <v>0</v>
      </c>
      <c r="CN812" s="14">
        <v>1</v>
      </c>
      <c r="CP812">
        <v>0</v>
      </c>
      <c r="CR812">
        <v>811</v>
      </c>
      <c r="CS812">
        <v>10</v>
      </c>
    </row>
    <row r="813" spans="1:97" x14ac:dyDescent="0.25">
      <c r="A813" t="s">
        <v>24055</v>
      </c>
      <c r="B813" t="s">
        <v>24056</v>
      </c>
      <c r="C813" t="s">
        <v>24057</v>
      </c>
      <c r="D813" s="14" t="s">
        <v>24062</v>
      </c>
      <c r="E813" t="s">
        <v>24058</v>
      </c>
      <c r="AQ813" s="14" t="s">
        <v>936</v>
      </c>
      <c r="AU813" s="3"/>
      <c r="AX813">
        <v>0</v>
      </c>
      <c r="AY813" t="s">
        <v>24056</v>
      </c>
      <c r="AZ813" t="s">
        <v>24057</v>
      </c>
      <c r="BA813" s="14">
        <v>1</v>
      </c>
      <c r="BB813">
        <v>0</v>
      </c>
      <c r="CN813" s="14">
        <v>1</v>
      </c>
      <c r="CP813">
        <v>0</v>
      </c>
      <c r="CR813">
        <v>812</v>
      </c>
      <c r="CS813">
        <v>10</v>
      </c>
    </row>
    <row r="814" spans="1:97" x14ac:dyDescent="0.25">
      <c r="A814" t="s">
        <v>12223</v>
      </c>
      <c r="B814" t="s">
        <v>12223</v>
      </c>
      <c r="C814" t="s">
        <v>12224</v>
      </c>
      <c r="D814" t="s">
        <v>12227</v>
      </c>
      <c r="E814" t="s">
        <v>3854</v>
      </c>
      <c r="AQ814" t="s">
        <v>74</v>
      </c>
      <c r="AU814" s="3"/>
      <c r="AX814">
        <v>0</v>
      </c>
      <c r="AY814" t="s">
        <v>12223</v>
      </c>
      <c r="AZ814" t="s">
        <v>12224</v>
      </c>
      <c r="BA814">
        <v>0</v>
      </c>
      <c r="BB814">
        <v>0</v>
      </c>
      <c r="CN814">
        <v>0</v>
      </c>
      <c r="CP814">
        <v>0</v>
      </c>
      <c r="CR814">
        <v>813</v>
      </c>
      <c r="CS814">
        <v>10</v>
      </c>
    </row>
    <row r="815" spans="1:97" x14ac:dyDescent="0.25">
      <c r="A815" t="s">
        <v>16766</v>
      </c>
      <c r="B815" t="s">
        <v>16767</v>
      </c>
      <c r="C815" t="s">
        <v>16768</v>
      </c>
      <c r="D815" s="14" t="s">
        <v>16771</v>
      </c>
      <c r="E815" t="s">
        <v>5088</v>
      </c>
      <c r="AQ815" t="s">
        <v>74</v>
      </c>
      <c r="AU815" s="3"/>
      <c r="AX815">
        <v>0</v>
      </c>
      <c r="AY815" t="s">
        <v>16767</v>
      </c>
      <c r="AZ815" t="s">
        <v>16768</v>
      </c>
      <c r="BA815" s="14">
        <v>1</v>
      </c>
      <c r="BB815">
        <v>0</v>
      </c>
      <c r="CN815">
        <v>0</v>
      </c>
      <c r="CP815">
        <v>0</v>
      </c>
      <c r="CR815">
        <v>814</v>
      </c>
      <c r="CS815">
        <v>9</v>
      </c>
    </row>
    <row r="816" spans="1:97" x14ac:dyDescent="0.25">
      <c r="A816" t="s">
        <v>2887</v>
      </c>
      <c r="B816" t="s">
        <v>2888</v>
      </c>
      <c r="C816" t="s">
        <v>2889</v>
      </c>
      <c r="D816" t="s">
        <v>2894</v>
      </c>
      <c r="E816" s="14" t="s">
        <v>2890</v>
      </c>
      <c r="AQ816" t="s">
        <v>74</v>
      </c>
      <c r="AU816" s="3"/>
      <c r="AX816">
        <v>0</v>
      </c>
      <c r="AY816" t="s">
        <v>2888</v>
      </c>
      <c r="AZ816" t="s">
        <v>2889</v>
      </c>
      <c r="BA816">
        <v>0</v>
      </c>
      <c r="BB816" s="14">
        <v>1</v>
      </c>
      <c r="CN816">
        <v>0</v>
      </c>
      <c r="CP816">
        <v>0</v>
      </c>
      <c r="CR816">
        <v>815</v>
      </c>
      <c r="CS816">
        <v>9</v>
      </c>
    </row>
    <row r="817" spans="1:97" x14ac:dyDescent="0.25">
      <c r="A817" t="s">
        <v>12749</v>
      </c>
      <c r="B817" t="s">
        <v>12750</v>
      </c>
      <c r="C817" t="s">
        <v>12751</v>
      </c>
      <c r="D817" s="14" t="s">
        <v>12754</v>
      </c>
      <c r="E817" t="s">
        <v>3553</v>
      </c>
      <c r="AQ817" t="s">
        <v>74</v>
      </c>
      <c r="AU817" s="3"/>
      <c r="AX817">
        <v>0</v>
      </c>
      <c r="AY817" t="s">
        <v>12750</v>
      </c>
      <c r="AZ817" t="s">
        <v>12751</v>
      </c>
      <c r="BA817" s="14">
        <v>1</v>
      </c>
      <c r="BB817">
        <v>0</v>
      </c>
      <c r="CN817">
        <v>0</v>
      </c>
      <c r="CP817">
        <v>0</v>
      </c>
      <c r="CR817">
        <v>816</v>
      </c>
      <c r="CS817">
        <v>9</v>
      </c>
    </row>
    <row r="818" spans="1:97" x14ac:dyDescent="0.25">
      <c r="A818" t="s">
        <v>15529</v>
      </c>
      <c r="B818" t="s">
        <v>15530</v>
      </c>
      <c r="C818" t="s">
        <v>15531</v>
      </c>
      <c r="D818" s="14" t="s">
        <v>15536</v>
      </c>
      <c r="E818" t="s">
        <v>15532</v>
      </c>
      <c r="AQ818" t="s">
        <v>74</v>
      </c>
      <c r="AU818" s="3"/>
      <c r="AX818">
        <v>0</v>
      </c>
      <c r="AY818" t="s">
        <v>15530</v>
      </c>
      <c r="AZ818" t="s">
        <v>15531</v>
      </c>
      <c r="BA818" s="14">
        <v>1</v>
      </c>
      <c r="BB818">
        <v>0</v>
      </c>
      <c r="CN818">
        <v>0</v>
      </c>
      <c r="CP818">
        <v>0</v>
      </c>
      <c r="CR818">
        <v>817</v>
      </c>
      <c r="CS818">
        <v>9</v>
      </c>
    </row>
    <row r="819" spans="1:97" x14ac:dyDescent="0.25">
      <c r="A819" t="s">
        <v>5715</v>
      </c>
      <c r="B819" t="s">
        <v>5716</v>
      </c>
      <c r="C819" t="s">
        <v>5717</v>
      </c>
      <c r="D819" t="s">
        <v>5722</v>
      </c>
      <c r="E819" t="s">
        <v>5718</v>
      </c>
      <c r="AQ819" s="14" t="s">
        <v>809</v>
      </c>
      <c r="AU819" s="3"/>
      <c r="AX819">
        <v>0</v>
      </c>
      <c r="AY819" t="s">
        <v>5716</v>
      </c>
      <c r="AZ819" t="s">
        <v>5717</v>
      </c>
      <c r="BA819">
        <v>0</v>
      </c>
      <c r="BB819">
        <v>0</v>
      </c>
      <c r="CN819" s="14">
        <v>1</v>
      </c>
      <c r="CP819">
        <v>0</v>
      </c>
      <c r="CR819">
        <v>818</v>
      </c>
      <c r="CS819">
        <v>9</v>
      </c>
    </row>
    <row r="820" spans="1:97" x14ac:dyDescent="0.25">
      <c r="A820" t="s">
        <v>16677</v>
      </c>
      <c r="B820" t="s">
        <v>16678</v>
      </c>
      <c r="C820" t="s">
        <v>16679</v>
      </c>
      <c r="D820" s="14" t="s">
        <v>16683</v>
      </c>
      <c r="E820" t="s">
        <v>12340</v>
      </c>
      <c r="AQ820" t="s">
        <v>74</v>
      </c>
      <c r="AU820" s="3"/>
      <c r="AX820">
        <v>0</v>
      </c>
      <c r="AY820" t="s">
        <v>16678</v>
      </c>
      <c r="AZ820" t="s">
        <v>16679</v>
      </c>
      <c r="BA820" s="14">
        <v>1</v>
      </c>
      <c r="BB820">
        <v>0</v>
      </c>
      <c r="CN820">
        <v>0</v>
      </c>
      <c r="CP820">
        <v>0</v>
      </c>
      <c r="CR820">
        <v>819</v>
      </c>
      <c r="CS820">
        <v>9</v>
      </c>
    </row>
    <row r="821" spans="1:97" x14ac:dyDescent="0.25">
      <c r="A821" t="s">
        <v>9004</v>
      </c>
      <c r="B821" t="s">
        <v>9005</v>
      </c>
      <c r="C821" t="s">
        <v>9006</v>
      </c>
      <c r="D821" s="14" t="s">
        <v>9010</v>
      </c>
      <c r="E821" t="s">
        <v>2741</v>
      </c>
      <c r="AQ821" t="s">
        <v>74</v>
      </c>
      <c r="AU821" s="3"/>
      <c r="AX821">
        <v>0</v>
      </c>
      <c r="AY821" t="s">
        <v>9005</v>
      </c>
      <c r="AZ821" t="s">
        <v>9006</v>
      </c>
      <c r="BA821" s="14">
        <v>1</v>
      </c>
      <c r="BB821">
        <v>0</v>
      </c>
      <c r="CN821">
        <v>0</v>
      </c>
      <c r="CP821">
        <v>0</v>
      </c>
      <c r="CR821">
        <v>820</v>
      </c>
      <c r="CS821">
        <v>9</v>
      </c>
    </row>
    <row r="822" spans="1:97" x14ac:dyDescent="0.25">
      <c r="A822" t="s">
        <v>15309</v>
      </c>
      <c r="B822" t="s">
        <v>15310</v>
      </c>
      <c r="C822" t="s">
        <v>15311</v>
      </c>
      <c r="D822" t="s">
        <v>15315</v>
      </c>
      <c r="E822" t="s">
        <v>467</v>
      </c>
      <c r="AQ822" t="s">
        <v>74</v>
      </c>
      <c r="AU822" s="3"/>
      <c r="AX822">
        <v>0</v>
      </c>
      <c r="AY822" t="s">
        <v>15310</v>
      </c>
      <c r="AZ822" t="s">
        <v>15311</v>
      </c>
      <c r="BA822">
        <v>0</v>
      </c>
      <c r="BB822">
        <v>0</v>
      </c>
      <c r="CN822">
        <v>0</v>
      </c>
      <c r="CP822">
        <v>0</v>
      </c>
      <c r="CR822">
        <v>821</v>
      </c>
      <c r="CS822">
        <v>9</v>
      </c>
    </row>
    <row r="823" spans="1:97" x14ac:dyDescent="0.25">
      <c r="A823" t="s">
        <v>16096</v>
      </c>
      <c r="B823" t="s">
        <v>16097</v>
      </c>
      <c r="C823" t="s">
        <v>16098</v>
      </c>
      <c r="D823" t="s">
        <v>16102</v>
      </c>
      <c r="E823" t="s">
        <v>881</v>
      </c>
      <c r="AQ823" t="s">
        <v>74</v>
      </c>
      <c r="AU823" s="3"/>
      <c r="AX823">
        <v>0</v>
      </c>
      <c r="AY823" t="s">
        <v>16097</v>
      </c>
      <c r="AZ823" t="s">
        <v>16098</v>
      </c>
      <c r="BA823">
        <v>0</v>
      </c>
      <c r="BB823">
        <v>0</v>
      </c>
      <c r="CN823">
        <v>0</v>
      </c>
      <c r="CP823">
        <v>0</v>
      </c>
      <c r="CR823">
        <v>822</v>
      </c>
      <c r="CS823">
        <v>9</v>
      </c>
    </row>
    <row r="824" spans="1:97" x14ac:dyDescent="0.25">
      <c r="A824" t="s">
        <v>18477</v>
      </c>
      <c r="B824" t="s">
        <v>18478</v>
      </c>
      <c r="C824" t="s">
        <v>18479</v>
      </c>
      <c r="D824" t="s">
        <v>18483</v>
      </c>
      <c r="E824" t="s">
        <v>6713</v>
      </c>
      <c r="AQ824" t="s">
        <v>74</v>
      </c>
      <c r="AU824" s="3"/>
      <c r="AX824">
        <v>0</v>
      </c>
      <c r="AY824" t="s">
        <v>18478</v>
      </c>
      <c r="AZ824" t="s">
        <v>18479</v>
      </c>
      <c r="BA824">
        <v>0</v>
      </c>
      <c r="BB824">
        <v>0</v>
      </c>
      <c r="CN824">
        <v>0</v>
      </c>
      <c r="CP824">
        <v>0</v>
      </c>
      <c r="CR824">
        <v>823</v>
      </c>
      <c r="CS824">
        <v>9</v>
      </c>
    </row>
    <row r="825" spans="1:97" x14ac:dyDescent="0.25">
      <c r="A825" t="s">
        <v>19495</v>
      </c>
      <c r="B825" t="s">
        <v>19496</v>
      </c>
      <c r="C825" t="s">
        <v>19497</v>
      </c>
      <c r="D825" t="s">
        <v>19501</v>
      </c>
      <c r="E825" t="s">
        <v>13552</v>
      </c>
      <c r="AQ825" t="s">
        <v>74</v>
      </c>
      <c r="AU825" s="3"/>
      <c r="AX825">
        <v>0</v>
      </c>
      <c r="AY825" t="s">
        <v>19496</v>
      </c>
      <c r="AZ825" t="s">
        <v>19497</v>
      </c>
      <c r="BA825">
        <v>0</v>
      </c>
      <c r="BB825">
        <v>0</v>
      </c>
      <c r="CN825">
        <v>0</v>
      </c>
      <c r="CP825">
        <v>0</v>
      </c>
      <c r="CR825">
        <v>824</v>
      </c>
      <c r="CS825">
        <v>9</v>
      </c>
    </row>
    <row r="826" spans="1:97" x14ac:dyDescent="0.25">
      <c r="A826" t="s">
        <v>25926</v>
      </c>
      <c r="B826" t="s">
        <v>25927</v>
      </c>
      <c r="C826" t="s">
        <v>25928</v>
      </c>
      <c r="D826" t="s">
        <v>25932</v>
      </c>
      <c r="E826" t="s">
        <v>6148</v>
      </c>
      <c r="AQ826" s="14" t="s">
        <v>280</v>
      </c>
      <c r="AU826" s="3"/>
      <c r="AX826">
        <v>0</v>
      </c>
      <c r="AY826" t="s">
        <v>25927</v>
      </c>
      <c r="AZ826" t="s">
        <v>25928</v>
      </c>
      <c r="BA826">
        <v>0</v>
      </c>
      <c r="BB826">
        <v>0</v>
      </c>
      <c r="CN826" s="14">
        <v>1</v>
      </c>
      <c r="CP826">
        <v>0</v>
      </c>
      <c r="CR826">
        <v>825</v>
      </c>
      <c r="CS826">
        <v>9</v>
      </c>
    </row>
    <row r="827" spans="1:97" x14ac:dyDescent="0.25">
      <c r="A827" t="s">
        <v>5873</v>
      </c>
      <c r="B827" t="s">
        <v>5874</v>
      </c>
      <c r="C827" t="s">
        <v>5875</v>
      </c>
      <c r="D827" s="14" t="s">
        <v>5879</v>
      </c>
      <c r="E827" s="14" t="s">
        <v>2890</v>
      </c>
      <c r="AQ827" s="14" t="s">
        <v>809</v>
      </c>
      <c r="AU827" s="3"/>
      <c r="AX827">
        <v>0</v>
      </c>
      <c r="AY827" t="s">
        <v>5874</v>
      </c>
      <c r="AZ827" t="s">
        <v>5875</v>
      </c>
      <c r="BA827" s="14">
        <v>1</v>
      </c>
      <c r="BB827" s="14">
        <v>1</v>
      </c>
      <c r="CN827" s="14">
        <v>1</v>
      </c>
      <c r="CP827">
        <v>0</v>
      </c>
      <c r="CR827">
        <v>826</v>
      </c>
      <c r="CS827">
        <v>9</v>
      </c>
    </row>
    <row r="828" spans="1:97" x14ac:dyDescent="0.25">
      <c r="A828" t="s">
        <v>9034</v>
      </c>
      <c r="B828" t="s">
        <v>9035</v>
      </c>
      <c r="C828" t="s">
        <v>9036</v>
      </c>
      <c r="D828" t="s">
        <v>9041</v>
      </c>
      <c r="E828" t="s">
        <v>9037</v>
      </c>
      <c r="AQ828" s="14" t="s">
        <v>8225</v>
      </c>
      <c r="AU828" s="3"/>
      <c r="AX828">
        <v>0</v>
      </c>
      <c r="AY828" t="s">
        <v>9035</v>
      </c>
      <c r="AZ828" t="s">
        <v>9036</v>
      </c>
      <c r="BA828">
        <v>0</v>
      </c>
      <c r="BB828">
        <v>0</v>
      </c>
      <c r="CN828" s="14">
        <v>1</v>
      </c>
      <c r="CP828">
        <v>0</v>
      </c>
      <c r="CR828">
        <v>827</v>
      </c>
      <c r="CS828">
        <v>9</v>
      </c>
    </row>
    <row r="829" spans="1:97" x14ac:dyDescent="0.25">
      <c r="A829" t="s">
        <v>9339</v>
      </c>
      <c r="B829" t="s">
        <v>9340</v>
      </c>
      <c r="C829" t="s">
        <v>9341</v>
      </c>
      <c r="D829" t="s">
        <v>9345</v>
      </c>
      <c r="E829" t="s">
        <v>4797</v>
      </c>
      <c r="AQ829" t="s">
        <v>74</v>
      </c>
      <c r="AU829" s="3"/>
      <c r="AX829">
        <v>0</v>
      </c>
      <c r="AY829" t="s">
        <v>9340</v>
      </c>
      <c r="AZ829" t="s">
        <v>9341</v>
      </c>
      <c r="BA829">
        <v>0</v>
      </c>
      <c r="BB829">
        <v>0</v>
      </c>
      <c r="CN829">
        <v>0</v>
      </c>
      <c r="CP829">
        <v>0</v>
      </c>
      <c r="CR829">
        <v>828</v>
      </c>
      <c r="CS829">
        <v>9</v>
      </c>
    </row>
    <row r="830" spans="1:97" x14ac:dyDescent="0.25">
      <c r="A830" t="s">
        <v>14606</v>
      </c>
      <c r="B830" t="s">
        <v>14607</v>
      </c>
      <c r="C830" t="s">
        <v>14608</v>
      </c>
      <c r="D830" s="14" t="s">
        <v>14612</v>
      </c>
      <c r="E830" t="s">
        <v>11889</v>
      </c>
      <c r="AQ830" t="s">
        <v>74</v>
      </c>
      <c r="AU830" s="3"/>
      <c r="AX830">
        <v>0</v>
      </c>
      <c r="AY830" t="s">
        <v>14607</v>
      </c>
      <c r="AZ830" t="s">
        <v>14608</v>
      </c>
      <c r="BA830" s="14">
        <v>1</v>
      </c>
      <c r="BB830">
        <v>0</v>
      </c>
      <c r="CN830">
        <v>0</v>
      </c>
      <c r="CP830">
        <v>0</v>
      </c>
      <c r="CR830">
        <v>829</v>
      </c>
      <c r="CS830">
        <v>9</v>
      </c>
    </row>
    <row r="831" spans="1:97" x14ac:dyDescent="0.25">
      <c r="A831" t="s">
        <v>17038</v>
      </c>
      <c r="B831" t="s">
        <v>17039</v>
      </c>
      <c r="C831" t="s">
        <v>17040</v>
      </c>
      <c r="D831" t="s">
        <v>17043</v>
      </c>
      <c r="E831" t="s">
        <v>10808</v>
      </c>
      <c r="AQ831" t="s">
        <v>74</v>
      </c>
      <c r="AU831" s="3"/>
      <c r="AX831">
        <v>0</v>
      </c>
      <c r="AY831" t="s">
        <v>17039</v>
      </c>
      <c r="AZ831" t="s">
        <v>17040</v>
      </c>
      <c r="BA831">
        <v>0</v>
      </c>
      <c r="BB831">
        <v>0</v>
      </c>
      <c r="CN831">
        <v>0</v>
      </c>
      <c r="CP831">
        <v>0</v>
      </c>
      <c r="CR831">
        <v>830</v>
      </c>
      <c r="CS831">
        <v>9</v>
      </c>
    </row>
    <row r="832" spans="1:97" x14ac:dyDescent="0.25">
      <c r="A832" t="s">
        <v>5567</v>
      </c>
      <c r="B832" t="s">
        <v>5568</v>
      </c>
      <c r="C832" t="s">
        <v>5569</v>
      </c>
      <c r="D832" s="14" t="s">
        <v>5573</v>
      </c>
      <c r="E832" s="14" t="s">
        <v>2890</v>
      </c>
      <c r="AQ832" t="s">
        <v>74</v>
      </c>
      <c r="AU832" s="3"/>
      <c r="AX832">
        <v>0</v>
      </c>
      <c r="AY832" t="s">
        <v>5568</v>
      </c>
      <c r="AZ832" t="s">
        <v>5569</v>
      </c>
      <c r="BA832" s="14">
        <v>1</v>
      </c>
      <c r="BB832" s="14">
        <v>1</v>
      </c>
      <c r="CN832">
        <v>0</v>
      </c>
      <c r="CP832">
        <v>0</v>
      </c>
      <c r="CR832">
        <v>831</v>
      </c>
      <c r="CS832">
        <v>9</v>
      </c>
    </row>
    <row r="833" spans="1:97" x14ac:dyDescent="0.25">
      <c r="A833" t="s">
        <v>7269</v>
      </c>
      <c r="B833" t="s">
        <v>7270</v>
      </c>
      <c r="C833" t="s">
        <v>7271</v>
      </c>
      <c r="D833" s="14" t="s">
        <v>7276</v>
      </c>
      <c r="E833" t="s">
        <v>7272</v>
      </c>
      <c r="AQ833" t="s">
        <v>74</v>
      </c>
      <c r="AU833" s="3"/>
      <c r="AX833">
        <v>0</v>
      </c>
      <c r="AY833" t="s">
        <v>7270</v>
      </c>
      <c r="AZ833" t="s">
        <v>7271</v>
      </c>
      <c r="BA833" s="14">
        <v>1</v>
      </c>
      <c r="BB833">
        <v>0</v>
      </c>
      <c r="CN833">
        <v>0</v>
      </c>
      <c r="CP833">
        <v>0</v>
      </c>
      <c r="CR833">
        <v>832</v>
      </c>
      <c r="CS833">
        <v>9</v>
      </c>
    </row>
    <row r="834" spans="1:97" x14ac:dyDescent="0.25">
      <c r="A834" t="s">
        <v>15425</v>
      </c>
      <c r="B834" t="s">
        <v>15426</v>
      </c>
      <c r="C834" t="s">
        <v>15427</v>
      </c>
      <c r="D834" t="s">
        <v>15432</v>
      </c>
      <c r="E834" t="s">
        <v>15428</v>
      </c>
      <c r="AQ834" t="s">
        <v>74</v>
      </c>
      <c r="AU834" s="3"/>
      <c r="AX834">
        <v>0</v>
      </c>
      <c r="AY834" t="s">
        <v>15426</v>
      </c>
      <c r="AZ834" t="s">
        <v>15427</v>
      </c>
      <c r="BA834">
        <v>0</v>
      </c>
      <c r="BB834">
        <v>0</v>
      </c>
      <c r="CN834">
        <v>0</v>
      </c>
      <c r="CP834">
        <v>0</v>
      </c>
      <c r="CR834">
        <v>833</v>
      </c>
      <c r="CS834">
        <v>9</v>
      </c>
    </row>
    <row r="835" spans="1:97" x14ac:dyDescent="0.25">
      <c r="A835" t="s">
        <v>22950</v>
      </c>
      <c r="B835" t="s">
        <v>22951</v>
      </c>
      <c r="C835" t="s">
        <v>22952</v>
      </c>
      <c r="D835" s="14" t="s">
        <v>22957</v>
      </c>
      <c r="E835" t="s">
        <v>22953</v>
      </c>
      <c r="AQ835" t="s">
        <v>74</v>
      </c>
      <c r="AU835" s="3"/>
      <c r="AX835">
        <v>0</v>
      </c>
      <c r="AY835" t="s">
        <v>22951</v>
      </c>
      <c r="AZ835" t="s">
        <v>22952</v>
      </c>
      <c r="BA835" s="14">
        <v>1</v>
      </c>
      <c r="BB835">
        <v>0</v>
      </c>
      <c r="CN835">
        <v>0</v>
      </c>
      <c r="CP835">
        <v>0</v>
      </c>
      <c r="CR835">
        <v>834</v>
      </c>
      <c r="CS835">
        <v>9</v>
      </c>
    </row>
    <row r="836" spans="1:97" x14ac:dyDescent="0.25">
      <c r="A836" t="s">
        <v>23131</v>
      </c>
      <c r="B836" t="s">
        <v>23132</v>
      </c>
      <c r="C836" t="s">
        <v>23133</v>
      </c>
      <c r="D836" t="s">
        <v>23137</v>
      </c>
      <c r="E836" t="s">
        <v>23134</v>
      </c>
      <c r="AQ836" t="s">
        <v>74</v>
      </c>
      <c r="AU836" s="3"/>
      <c r="AX836">
        <v>0</v>
      </c>
      <c r="AY836" t="s">
        <v>23132</v>
      </c>
      <c r="AZ836" t="s">
        <v>23133</v>
      </c>
      <c r="BA836">
        <v>0</v>
      </c>
      <c r="BB836">
        <v>0</v>
      </c>
      <c r="CN836">
        <v>0</v>
      </c>
      <c r="CP836">
        <v>0</v>
      </c>
      <c r="CR836">
        <v>835</v>
      </c>
      <c r="CS836">
        <v>9</v>
      </c>
    </row>
    <row r="837" spans="1:97" x14ac:dyDescent="0.25">
      <c r="A837" t="s">
        <v>5248</v>
      </c>
      <c r="B837" t="s">
        <v>5249</v>
      </c>
      <c r="C837" t="s">
        <v>5250</v>
      </c>
      <c r="D837" t="s">
        <v>5254</v>
      </c>
      <c r="E837" s="14" t="s">
        <v>1119</v>
      </c>
      <c r="AQ837" t="s">
        <v>74</v>
      </c>
      <c r="AU837" s="3"/>
      <c r="AX837">
        <v>0</v>
      </c>
      <c r="AY837" t="s">
        <v>5249</v>
      </c>
      <c r="AZ837" t="s">
        <v>5250</v>
      </c>
      <c r="BA837">
        <v>0</v>
      </c>
      <c r="BB837" s="14">
        <v>1</v>
      </c>
      <c r="CN837">
        <v>0</v>
      </c>
      <c r="CP837">
        <v>0</v>
      </c>
      <c r="CR837">
        <v>836</v>
      </c>
      <c r="CS837">
        <v>9</v>
      </c>
    </row>
    <row r="838" spans="1:97" x14ac:dyDescent="0.25">
      <c r="A838" t="s">
        <v>10713</v>
      </c>
      <c r="B838" t="s">
        <v>10714</v>
      </c>
      <c r="C838" t="s">
        <v>10715</v>
      </c>
      <c r="D838" s="14" t="s">
        <v>10719</v>
      </c>
      <c r="E838" t="s">
        <v>2688</v>
      </c>
      <c r="AQ838" t="s">
        <v>74</v>
      </c>
      <c r="AU838" s="3"/>
      <c r="AX838">
        <v>0</v>
      </c>
      <c r="AY838" t="s">
        <v>10714</v>
      </c>
      <c r="AZ838" t="s">
        <v>10715</v>
      </c>
      <c r="BA838" s="14">
        <v>1</v>
      </c>
      <c r="BB838">
        <v>0</v>
      </c>
      <c r="CN838">
        <v>0</v>
      </c>
      <c r="CP838">
        <v>0</v>
      </c>
      <c r="CR838">
        <v>837</v>
      </c>
      <c r="CS838">
        <v>9</v>
      </c>
    </row>
    <row r="839" spans="1:97" x14ac:dyDescent="0.25">
      <c r="A839" t="s">
        <v>13436</v>
      </c>
      <c r="B839" t="s">
        <v>13437</v>
      </c>
      <c r="C839" t="s">
        <v>13438</v>
      </c>
      <c r="D839" s="14" t="s">
        <v>13442</v>
      </c>
      <c r="E839" t="s">
        <v>10031</v>
      </c>
      <c r="AQ839" t="s">
        <v>74</v>
      </c>
      <c r="AU839" s="3"/>
      <c r="AX839">
        <v>0</v>
      </c>
      <c r="AY839" t="s">
        <v>13437</v>
      </c>
      <c r="AZ839" t="s">
        <v>13438</v>
      </c>
      <c r="BA839" s="14">
        <v>1</v>
      </c>
      <c r="BB839">
        <v>0</v>
      </c>
      <c r="CN839">
        <v>0</v>
      </c>
      <c r="CP839">
        <v>0</v>
      </c>
      <c r="CR839">
        <v>838</v>
      </c>
      <c r="CS839">
        <v>9</v>
      </c>
    </row>
    <row r="840" spans="1:97" x14ac:dyDescent="0.25">
      <c r="A840" t="s">
        <v>12030</v>
      </c>
      <c r="B840" t="s">
        <v>12031</v>
      </c>
      <c r="C840" t="s">
        <v>15838</v>
      </c>
      <c r="D840" t="s">
        <v>15842</v>
      </c>
      <c r="E840" t="s">
        <v>15839</v>
      </c>
      <c r="AQ840" t="s">
        <v>74</v>
      </c>
      <c r="AU840" s="3"/>
      <c r="AX840">
        <v>0</v>
      </c>
      <c r="AY840" t="s">
        <v>12031</v>
      </c>
      <c r="AZ840" t="s">
        <v>15838</v>
      </c>
      <c r="BA840">
        <v>0</v>
      </c>
      <c r="BB840">
        <v>0</v>
      </c>
      <c r="CN840">
        <v>0</v>
      </c>
      <c r="CP840">
        <v>0</v>
      </c>
      <c r="CR840">
        <v>839</v>
      </c>
      <c r="CS840">
        <v>9</v>
      </c>
    </row>
    <row r="841" spans="1:97" x14ac:dyDescent="0.25">
      <c r="A841" t="s">
        <v>23079</v>
      </c>
      <c r="B841" t="s">
        <v>23080</v>
      </c>
      <c r="C841" t="s">
        <v>23081</v>
      </c>
      <c r="D841" t="s">
        <v>23085</v>
      </c>
      <c r="E841" t="s">
        <v>1215</v>
      </c>
      <c r="AQ841" s="14" t="s">
        <v>379</v>
      </c>
      <c r="AU841" s="3"/>
      <c r="AX841">
        <v>0</v>
      </c>
      <c r="AY841" t="s">
        <v>23080</v>
      </c>
      <c r="AZ841" t="s">
        <v>23081</v>
      </c>
      <c r="BA841">
        <v>0</v>
      </c>
      <c r="BB841">
        <v>0</v>
      </c>
      <c r="CN841" s="14">
        <v>1</v>
      </c>
      <c r="CP841">
        <v>0</v>
      </c>
      <c r="CR841">
        <v>840</v>
      </c>
      <c r="CS841">
        <v>9</v>
      </c>
    </row>
    <row r="842" spans="1:97" x14ac:dyDescent="0.25">
      <c r="A842" t="s">
        <v>23938</v>
      </c>
      <c r="B842" t="s">
        <v>23939</v>
      </c>
      <c r="C842" t="s">
        <v>23940</v>
      </c>
      <c r="D842" t="s">
        <v>23943</v>
      </c>
      <c r="E842" s="14" t="s">
        <v>4139</v>
      </c>
      <c r="AQ842" s="14" t="s">
        <v>103</v>
      </c>
      <c r="AU842" s="3"/>
      <c r="AX842">
        <v>0</v>
      </c>
      <c r="AY842" t="s">
        <v>23939</v>
      </c>
      <c r="AZ842" t="s">
        <v>23940</v>
      </c>
      <c r="BA842">
        <v>0</v>
      </c>
      <c r="BB842" s="14">
        <v>1</v>
      </c>
      <c r="CN842" s="14">
        <v>1</v>
      </c>
      <c r="CP842">
        <v>0</v>
      </c>
      <c r="CR842">
        <v>841</v>
      </c>
      <c r="CS842">
        <v>9</v>
      </c>
    </row>
    <row r="843" spans="1:97" x14ac:dyDescent="0.25">
      <c r="A843" t="s">
        <v>24091</v>
      </c>
      <c r="B843" t="s">
        <v>24092</v>
      </c>
      <c r="C843" t="s">
        <v>24093</v>
      </c>
      <c r="D843" t="s">
        <v>24097</v>
      </c>
      <c r="E843" s="14" t="s">
        <v>4043</v>
      </c>
      <c r="AQ843" t="s">
        <v>74</v>
      </c>
      <c r="AU843" s="3"/>
      <c r="AX843">
        <v>0</v>
      </c>
      <c r="AY843" t="s">
        <v>24092</v>
      </c>
      <c r="AZ843" t="s">
        <v>24093</v>
      </c>
      <c r="BA843">
        <v>0</v>
      </c>
      <c r="BB843" s="14">
        <v>1</v>
      </c>
      <c r="CN843">
        <v>0</v>
      </c>
      <c r="CP843">
        <v>0</v>
      </c>
      <c r="CR843">
        <v>842</v>
      </c>
      <c r="CS843">
        <v>9</v>
      </c>
    </row>
    <row r="844" spans="1:97" x14ac:dyDescent="0.25">
      <c r="A844" t="s">
        <v>24793</v>
      </c>
      <c r="B844" t="s">
        <v>24794</v>
      </c>
      <c r="C844" t="s">
        <v>24795</v>
      </c>
      <c r="D844" s="14" t="s">
        <v>24800</v>
      </c>
      <c r="E844" t="s">
        <v>24796</v>
      </c>
      <c r="AQ844" t="s">
        <v>74</v>
      </c>
      <c r="AU844" s="3"/>
      <c r="AX844">
        <v>0</v>
      </c>
      <c r="AY844" t="s">
        <v>24794</v>
      </c>
      <c r="AZ844" t="s">
        <v>24795</v>
      </c>
      <c r="BA844" s="14">
        <v>1</v>
      </c>
      <c r="BB844">
        <v>0</v>
      </c>
      <c r="CN844">
        <v>0</v>
      </c>
      <c r="CP844">
        <v>0</v>
      </c>
      <c r="CR844">
        <v>843</v>
      </c>
      <c r="CS844">
        <v>9</v>
      </c>
    </row>
    <row r="845" spans="1:97" x14ac:dyDescent="0.25">
      <c r="A845" t="s">
        <v>25719</v>
      </c>
      <c r="B845" t="s">
        <v>25720</v>
      </c>
      <c r="C845" t="s">
        <v>25721</v>
      </c>
      <c r="D845" t="s">
        <v>25725</v>
      </c>
      <c r="E845" s="14" t="s">
        <v>1119</v>
      </c>
      <c r="AQ845" t="s">
        <v>74</v>
      </c>
      <c r="AU845" s="3"/>
      <c r="AX845">
        <v>0</v>
      </c>
      <c r="AY845" t="s">
        <v>25720</v>
      </c>
      <c r="AZ845" t="s">
        <v>25721</v>
      </c>
      <c r="BA845">
        <v>0</v>
      </c>
      <c r="BB845" s="14">
        <v>1</v>
      </c>
      <c r="CN845">
        <v>0</v>
      </c>
      <c r="CP845">
        <v>0</v>
      </c>
      <c r="CR845">
        <v>844</v>
      </c>
      <c r="CS845">
        <v>9</v>
      </c>
    </row>
    <row r="846" spans="1:97" x14ac:dyDescent="0.25">
      <c r="A846" t="s">
        <v>26096</v>
      </c>
      <c r="B846" t="s">
        <v>26097</v>
      </c>
      <c r="C846" t="s">
        <v>26098</v>
      </c>
      <c r="D846" s="14" t="s">
        <v>26102</v>
      </c>
      <c r="E846" t="s">
        <v>18266</v>
      </c>
      <c r="AQ846" s="14" t="s">
        <v>155</v>
      </c>
      <c r="AU846" s="3"/>
      <c r="AX846">
        <v>0</v>
      </c>
      <c r="AY846" t="s">
        <v>26097</v>
      </c>
      <c r="AZ846" t="s">
        <v>26098</v>
      </c>
      <c r="BA846" s="14">
        <v>1</v>
      </c>
      <c r="BB846">
        <v>0</v>
      </c>
      <c r="CN846" s="14">
        <v>1</v>
      </c>
      <c r="CP846">
        <v>0</v>
      </c>
      <c r="CR846">
        <v>845</v>
      </c>
      <c r="CS846">
        <v>9</v>
      </c>
    </row>
    <row r="847" spans="1:97" x14ac:dyDescent="0.25">
      <c r="A847" t="s">
        <v>4486</v>
      </c>
      <c r="B847" t="s">
        <v>4487</v>
      </c>
      <c r="C847" t="s">
        <v>4488</v>
      </c>
      <c r="D847" t="s">
        <v>4492</v>
      </c>
      <c r="E847" t="s">
        <v>3854</v>
      </c>
      <c r="AQ847" t="s">
        <v>74</v>
      </c>
      <c r="AU847" s="3"/>
      <c r="AX847">
        <v>0</v>
      </c>
      <c r="AY847" t="s">
        <v>4487</v>
      </c>
      <c r="AZ847" t="s">
        <v>4488</v>
      </c>
      <c r="BA847">
        <v>0</v>
      </c>
      <c r="BB847">
        <v>0</v>
      </c>
      <c r="CN847">
        <v>0</v>
      </c>
      <c r="CP847">
        <v>0</v>
      </c>
      <c r="CR847">
        <v>846</v>
      </c>
      <c r="CS847">
        <v>9</v>
      </c>
    </row>
    <row r="848" spans="1:97" x14ac:dyDescent="0.25">
      <c r="A848" t="s">
        <v>7988</v>
      </c>
      <c r="B848" t="s">
        <v>7989</v>
      </c>
      <c r="C848" t="s">
        <v>7990</v>
      </c>
      <c r="D848" s="14" t="s">
        <v>7994</v>
      </c>
      <c r="E848" t="s">
        <v>7991</v>
      </c>
      <c r="AQ848" s="14" t="s">
        <v>809</v>
      </c>
      <c r="AU848" s="3"/>
      <c r="AX848">
        <v>0</v>
      </c>
      <c r="AY848" t="s">
        <v>7989</v>
      </c>
      <c r="AZ848" t="s">
        <v>7990</v>
      </c>
      <c r="BA848" s="14">
        <v>1</v>
      </c>
      <c r="BB848">
        <v>0</v>
      </c>
      <c r="CN848" s="14">
        <v>1</v>
      </c>
      <c r="CP848">
        <v>0</v>
      </c>
      <c r="CR848">
        <v>847</v>
      </c>
      <c r="CS848">
        <v>9</v>
      </c>
    </row>
    <row r="849" spans="1:97" x14ac:dyDescent="0.25">
      <c r="A849" t="s">
        <v>10109</v>
      </c>
      <c r="B849" t="s">
        <v>10110</v>
      </c>
      <c r="C849" t="s">
        <v>10111</v>
      </c>
      <c r="D849" s="14" t="s">
        <v>10115</v>
      </c>
      <c r="E849" t="s">
        <v>4503</v>
      </c>
      <c r="AQ849" t="s">
        <v>74</v>
      </c>
      <c r="AU849" s="3"/>
      <c r="AX849">
        <v>0</v>
      </c>
      <c r="AY849" t="s">
        <v>10110</v>
      </c>
      <c r="AZ849" t="s">
        <v>10111</v>
      </c>
      <c r="BA849" s="14">
        <v>1</v>
      </c>
      <c r="BB849">
        <v>0</v>
      </c>
      <c r="CN849">
        <v>0</v>
      </c>
      <c r="CP849">
        <v>0</v>
      </c>
      <c r="CR849">
        <v>848</v>
      </c>
      <c r="CS849">
        <v>9</v>
      </c>
    </row>
    <row r="850" spans="1:97" x14ac:dyDescent="0.25">
      <c r="A850" t="s">
        <v>14838</v>
      </c>
      <c r="B850" t="s">
        <v>14839</v>
      </c>
      <c r="C850" t="s">
        <v>14840</v>
      </c>
      <c r="D850" s="14" t="s">
        <v>14843</v>
      </c>
      <c r="E850" t="s">
        <v>12517</v>
      </c>
      <c r="AQ850" t="s">
        <v>74</v>
      </c>
      <c r="AU850" s="3"/>
      <c r="AX850">
        <v>0</v>
      </c>
      <c r="AY850" t="s">
        <v>14839</v>
      </c>
      <c r="AZ850" t="s">
        <v>14840</v>
      </c>
      <c r="BA850" s="14">
        <v>1</v>
      </c>
      <c r="BB850">
        <v>0</v>
      </c>
      <c r="CN850">
        <v>0</v>
      </c>
      <c r="CP850">
        <v>0</v>
      </c>
      <c r="CR850">
        <v>849</v>
      </c>
      <c r="CS850">
        <v>9</v>
      </c>
    </row>
    <row r="851" spans="1:97" x14ac:dyDescent="0.25">
      <c r="A851" t="s">
        <v>16180</v>
      </c>
      <c r="B851" t="s">
        <v>16181</v>
      </c>
      <c r="C851" t="s">
        <v>16182</v>
      </c>
      <c r="D851" s="14" t="s">
        <v>16187</v>
      </c>
      <c r="E851" t="s">
        <v>16183</v>
      </c>
      <c r="AQ851" t="s">
        <v>74</v>
      </c>
      <c r="AU851" s="3"/>
      <c r="AX851">
        <v>0</v>
      </c>
      <c r="AY851" t="s">
        <v>16181</v>
      </c>
      <c r="AZ851" t="s">
        <v>16182</v>
      </c>
      <c r="BA851" s="14">
        <v>1</v>
      </c>
      <c r="BB851">
        <v>0</v>
      </c>
      <c r="CN851">
        <v>0</v>
      </c>
      <c r="CP851">
        <v>0</v>
      </c>
      <c r="CR851">
        <v>850</v>
      </c>
      <c r="CS851">
        <v>9</v>
      </c>
    </row>
    <row r="852" spans="1:97" x14ac:dyDescent="0.25">
      <c r="A852" t="s">
        <v>24076</v>
      </c>
      <c r="B852" t="s">
        <v>24077</v>
      </c>
      <c r="C852" t="s">
        <v>24078</v>
      </c>
      <c r="D852" s="14" t="s">
        <v>24082</v>
      </c>
      <c r="E852" t="s">
        <v>5032</v>
      </c>
      <c r="AQ852" t="s">
        <v>74</v>
      </c>
      <c r="AU852" s="3"/>
      <c r="AX852">
        <v>0</v>
      </c>
      <c r="AY852" t="s">
        <v>24077</v>
      </c>
      <c r="AZ852" t="s">
        <v>24078</v>
      </c>
      <c r="BA852" s="14">
        <v>1</v>
      </c>
      <c r="BB852">
        <v>0</v>
      </c>
      <c r="CN852">
        <v>0</v>
      </c>
      <c r="CP852">
        <v>0</v>
      </c>
      <c r="CR852">
        <v>851</v>
      </c>
      <c r="CS852">
        <v>9</v>
      </c>
    </row>
    <row r="853" spans="1:97" x14ac:dyDescent="0.25">
      <c r="A853" t="s">
        <v>1844</v>
      </c>
      <c r="B853" t="s">
        <v>1845</v>
      </c>
      <c r="C853" t="s">
        <v>1846</v>
      </c>
      <c r="D853" t="s">
        <v>1850</v>
      </c>
      <c r="E853" s="14" t="s">
        <v>384</v>
      </c>
      <c r="AQ853" t="s">
        <v>74</v>
      </c>
      <c r="AU853" s="3"/>
      <c r="AX853">
        <v>0</v>
      </c>
      <c r="AY853" t="s">
        <v>1845</v>
      </c>
      <c r="AZ853" t="s">
        <v>1846</v>
      </c>
      <c r="BA853">
        <v>0</v>
      </c>
      <c r="BB853" s="14">
        <v>1</v>
      </c>
      <c r="CN853">
        <v>0</v>
      </c>
      <c r="CP853">
        <v>0</v>
      </c>
      <c r="CR853">
        <v>852</v>
      </c>
      <c r="CS853">
        <v>9</v>
      </c>
    </row>
    <row r="854" spans="1:97" x14ac:dyDescent="0.25">
      <c r="A854" t="s">
        <v>3520</v>
      </c>
      <c r="B854" t="s">
        <v>3521</v>
      </c>
      <c r="C854" t="s">
        <v>3522</v>
      </c>
      <c r="D854" s="14" t="s">
        <v>3526</v>
      </c>
      <c r="E854" s="14" t="s">
        <v>837</v>
      </c>
      <c r="AQ854" t="s">
        <v>74</v>
      </c>
      <c r="AU854" s="3"/>
      <c r="AX854">
        <v>0</v>
      </c>
      <c r="AY854" t="s">
        <v>3521</v>
      </c>
      <c r="AZ854" t="s">
        <v>3522</v>
      </c>
      <c r="BA854" s="14">
        <v>1</v>
      </c>
      <c r="BB854" s="14">
        <v>1</v>
      </c>
      <c r="CN854">
        <v>0</v>
      </c>
      <c r="CP854">
        <v>0</v>
      </c>
      <c r="CR854">
        <v>853</v>
      </c>
      <c r="CS854">
        <v>9</v>
      </c>
    </row>
    <row r="855" spans="1:97" x14ac:dyDescent="0.25">
      <c r="A855" t="s">
        <v>4117</v>
      </c>
      <c r="B855" t="s">
        <v>4118</v>
      </c>
      <c r="C855" t="s">
        <v>4119</v>
      </c>
      <c r="D855" s="14" t="s">
        <v>4123</v>
      </c>
      <c r="E855" s="14" t="s">
        <v>2927</v>
      </c>
      <c r="AQ855" s="14" t="s">
        <v>280</v>
      </c>
      <c r="AU855" s="3"/>
      <c r="AX855">
        <v>0</v>
      </c>
      <c r="AY855" t="s">
        <v>4118</v>
      </c>
      <c r="AZ855" t="s">
        <v>4119</v>
      </c>
      <c r="BA855" s="14">
        <v>1</v>
      </c>
      <c r="BB855" s="14">
        <v>1</v>
      </c>
      <c r="CN855" s="14">
        <v>1</v>
      </c>
      <c r="CP855">
        <v>0</v>
      </c>
      <c r="CR855">
        <v>854</v>
      </c>
      <c r="CS855">
        <v>8</v>
      </c>
    </row>
    <row r="856" spans="1:97" x14ac:dyDescent="0.25">
      <c r="A856" t="s">
        <v>6184</v>
      </c>
      <c r="B856" t="s">
        <v>6185</v>
      </c>
      <c r="C856" t="s">
        <v>6186</v>
      </c>
      <c r="D856" s="14" t="s">
        <v>6190</v>
      </c>
      <c r="E856" s="14" t="s">
        <v>77</v>
      </c>
      <c r="AQ856" s="14" t="s">
        <v>379</v>
      </c>
      <c r="AU856" s="3"/>
      <c r="AX856">
        <v>0</v>
      </c>
      <c r="AY856" t="s">
        <v>6185</v>
      </c>
      <c r="AZ856" t="s">
        <v>6186</v>
      </c>
      <c r="BA856" s="14">
        <v>1</v>
      </c>
      <c r="BB856" s="14">
        <v>1</v>
      </c>
      <c r="CN856" s="14">
        <v>1</v>
      </c>
      <c r="CP856">
        <v>0</v>
      </c>
      <c r="CR856">
        <v>855</v>
      </c>
      <c r="CS856">
        <v>8</v>
      </c>
    </row>
    <row r="857" spans="1:97" x14ac:dyDescent="0.25">
      <c r="A857" t="s">
        <v>7307</v>
      </c>
      <c r="B857" t="s">
        <v>7308</v>
      </c>
      <c r="C857" t="s">
        <v>7309</v>
      </c>
      <c r="D857" t="s">
        <v>7313</v>
      </c>
      <c r="E857" s="14" t="s">
        <v>285</v>
      </c>
      <c r="AQ857" s="14" t="s">
        <v>155</v>
      </c>
      <c r="AU857" s="3"/>
      <c r="AX857">
        <v>0</v>
      </c>
      <c r="AY857" t="s">
        <v>7308</v>
      </c>
      <c r="AZ857" t="s">
        <v>7309</v>
      </c>
      <c r="BA857">
        <v>0</v>
      </c>
      <c r="BB857" s="14">
        <v>1</v>
      </c>
      <c r="CN857" s="14">
        <v>1</v>
      </c>
      <c r="CP857">
        <v>0</v>
      </c>
      <c r="CR857">
        <v>856</v>
      </c>
      <c r="CS857">
        <v>8</v>
      </c>
    </row>
    <row r="858" spans="1:97" x14ac:dyDescent="0.25">
      <c r="A858" t="s">
        <v>9494</v>
      </c>
      <c r="B858" t="s">
        <v>9495</v>
      </c>
      <c r="C858" t="s">
        <v>9496</v>
      </c>
      <c r="D858" s="14" t="s">
        <v>9501</v>
      </c>
      <c r="E858" t="s">
        <v>9497</v>
      </c>
      <c r="AQ858" s="14" t="s">
        <v>379</v>
      </c>
      <c r="AU858" s="3"/>
      <c r="AX858">
        <v>0</v>
      </c>
      <c r="AY858" t="s">
        <v>9495</v>
      </c>
      <c r="AZ858" t="s">
        <v>9496</v>
      </c>
      <c r="BA858" s="14">
        <v>1</v>
      </c>
      <c r="BB858">
        <v>0</v>
      </c>
      <c r="CN858" s="14">
        <v>1</v>
      </c>
      <c r="CP858">
        <v>0</v>
      </c>
      <c r="CR858">
        <v>857</v>
      </c>
      <c r="CS858">
        <v>8</v>
      </c>
    </row>
    <row r="859" spans="1:97" x14ac:dyDescent="0.25">
      <c r="A859" t="s">
        <v>12444</v>
      </c>
      <c r="B859" t="s">
        <v>12445</v>
      </c>
      <c r="C859" t="s">
        <v>12446</v>
      </c>
      <c r="D859" s="14" t="s">
        <v>12450</v>
      </c>
      <c r="E859" t="s">
        <v>4217</v>
      </c>
      <c r="AQ859" t="s">
        <v>74</v>
      </c>
      <c r="AU859" s="3"/>
      <c r="AX859">
        <v>0</v>
      </c>
      <c r="AY859" t="s">
        <v>12445</v>
      </c>
      <c r="AZ859" t="s">
        <v>12446</v>
      </c>
      <c r="BA859" s="14">
        <v>1</v>
      </c>
      <c r="BB859">
        <v>0</v>
      </c>
      <c r="CN859">
        <v>0</v>
      </c>
      <c r="CP859">
        <v>0</v>
      </c>
      <c r="CR859">
        <v>858</v>
      </c>
      <c r="CS859">
        <v>8</v>
      </c>
    </row>
    <row r="860" spans="1:97" x14ac:dyDescent="0.25">
      <c r="A860" t="s">
        <v>13771</v>
      </c>
      <c r="B860" t="s">
        <v>13772</v>
      </c>
      <c r="C860" t="s">
        <v>13773</v>
      </c>
      <c r="D860" t="s">
        <v>13777</v>
      </c>
      <c r="E860" s="14" t="s">
        <v>77</v>
      </c>
      <c r="AQ860" s="14" t="s">
        <v>103</v>
      </c>
      <c r="AU860" s="3"/>
      <c r="AX860">
        <v>0</v>
      </c>
      <c r="AY860" t="s">
        <v>13772</v>
      </c>
      <c r="AZ860" t="s">
        <v>13773</v>
      </c>
      <c r="BA860">
        <v>0</v>
      </c>
      <c r="BB860" s="14">
        <v>1</v>
      </c>
      <c r="CN860" s="14">
        <v>1</v>
      </c>
      <c r="CP860">
        <v>0</v>
      </c>
      <c r="CR860">
        <v>859</v>
      </c>
      <c r="CS860">
        <v>8</v>
      </c>
    </row>
    <row r="861" spans="1:97" x14ac:dyDescent="0.25">
      <c r="A861" t="s">
        <v>12886</v>
      </c>
      <c r="B861" t="s">
        <v>12887</v>
      </c>
      <c r="C861" t="s">
        <v>15716</v>
      </c>
      <c r="D861" t="s">
        <v>15720</v>
      </c>
      <c r="E861" t="s">
        <v>6713</v>
      </c>
      <c r="AQ861" s="14" t="s">
        <v>1036</v>
      </c>
      <c r="AU861" s="3"/>
      <c r="AX861">
        <v>0</v>
      </c>
      <c r="AY861" t="s">
        <v>12887</v>
      </c>
      <c r="AZ861" t="s">
        <v>15716</v>
      </c>
      <c r="BA861">
        <v>0</v>
      </c>
      <c r="BB861">
        <v>0</v>
      </c>
      <c r="CN861" s="14">
        <v>1</v>
      </c>
      <c r="CP861">
        <v>0</v>
      </c>
      <c r="CR861">
        <v>860</v>
      </c>
      <c r="CS861">
        <v>8</v>
      </c>
    </row>
    <row r="862" spans="1:97" x14ac:dyDescent="0.25">
      <c r="A862" t="s">
        <v>17493</v>
      </c>
      <c r="B862" t="s">
        <v>17494</v>
      </c>
      <c r="C862" t="s">
        <v>17495</v>
      </c>
      <c r="D862" s="14" t="s">
        <v>17498</v>
      </c>
      <c r="E862" s="14" t="s">
        <v>4139</v>
      </c>
      <c r="AQ862" s="14" t="s">
        <v>379</v>
      </c>
      <c r="AU862" s="3"/>
      <c r="AX862">
        <v>0</v>
      </c>
      <c r="AY862" t="s">
        <v>17494</v>
      </c>
      <c r="AZ862" t="s">
        <v>17495</v>
      </c>
      <c r="BA862" s="14">
        <v>1</v>
      </c>
      <c r="BB862" s="14">
        <v>1</v>
      </c>
      <c r="CN862" s="14">
        <v>1</v>
      </c>
      <c r="CP862">
        <v>0</v>
      </c>
      <c r="CR862">
        <v>861</v>
      </c>
      <c r="CS862">
        <v>8</v>
      </c>
    </row>
    <row r="863" spans="1:97" x14ac:dyDescent="0.25">
      <c r="A863" t="s">
        <v>19577</v>
      </c>
      <c r="B863" t="s">
        <v>19578</v>
      </c>
      <c r="C863" t="s">
        <v>19579</v>
      </c>
      <c r="D863" s="14" t="s">
        <v>19583</v>
      </c>
      <c r="E863" t="s">
        <v>1823</v>
      </c>
      <c r="AQ863" s="14" t="s">
        <v>1036</v>
      </c>
      <c r="AU863" s="3"/>
      <c r="AX863">
        <v>0</v>
      </c>
      <c r="AY863" t="s">
        <v>19578</v>
      </c>
      <c r="AZ863" t="s">
        <v>19579</v>
      </c>
      <c r="BA863" s="14">
        <v>1</v>
      </c>
      <c r="BB863">
        <v>0</v>
      </c>
      <c r="CN863" s="14">
        <v>1</v>
      </c>
      <c r="CP863">
        <v>0</v>
      </c>
      <c r="CR863">
        <v>862</v>
      </c>
      <c r="CS863">
        <v>8</v>
      </c>
    </row>
    <row r="864" spans="1:97" x14ac:dyDescent="0.25">
      <c r="A864" t="s">
        <v>22268</v>
      </c>
      <c r="B864" t="s">
        <v>22269</v>
      </c>
      <c r="C864" t="s">
        <v>22270</v>
      </c>
      <c r="D864" s="14" t="s">
        <v>22274</v>
      </c>
      <c r="E864" s="14" t="s">
        <v>941</v>
      </c>
      <c r="AQ864" t="s">
        <v>74</v>
      </c>
      <c r="AU864" s="3"/>
      <c r="AX864">
        <v>0</v>
      </c>
      <c r="AY864" t="s">
        <v>22269</v>
      </c>
      <c r="AZ864" t="s">
        <v>22270</v>
      </c>
      <c r="BA864" s="14">
        <v>1</v>
      </c>
      <c r="BB864" s="14">
        <v>1</v>
      </c>
      <c r="CN864">
        <v>0</v>
      </c>
      <c r="CP864">
        <v>0</v>
      </c>
      <c r="CR864">
        <v>863</v>
      </c>
      <c r="CS864">
        <v>8</v>
      </c>
    </row>
    <row r="865" spans="1:97" x14ac:dyDescent="0.25">
      <c r="A865" t="s">
        <v>765</v>
      </c>
      <c r="B865" t="s">
        <v>766</v>
      </c>
      <c r="C865" t="s">
        <v>767</v>
      </c>
      <c r="D865" s="14" t="s">
        <v>772</v>
      </c>
      <c r="E865" t="s">
        <v>768</v>
      </c>
      <c r="AQ865" t="s">
        <v>74</v>
      </c>
      <c r="AU865" s="3"/>
      <c r="AX865">
        <v>0</v>
      </c>
      <c r="AY865" t="s">
        <v>766</v>
      </c>
      <c r="AZ865" t="s">
        <v>767</v>
      </c>
      <c r="BA865" s="14">
        <v>1</v>
      </c>
      <c r="BB865">
        <v>0</v>
      </c>
      <c r="CN865">
        <v>0</v>
      </c>
      <c r="CP865">
        <v>0</v>
      </c>
      <c r="CR865">
        <v>864</v>
      </c>
      <c r="CS865">
        <v>8</v>
      </c>
    </row>
    <row r="866" spans="1:97" x14ac:dyDescent="0.25">
      <c r="A866" t="s">
        <v>2221</v>
      </c>
      <c r="B866" t="s">
        <v>2222</v>
      </c>
      <c r="C866" t="s">
        <v>2223</v>
      </c>
      <c r="D866" s="14" t="s">
        <v>2228</v>
      </c>
      <c r="E866" s="14" t="s">
        <v>2224</v>
      </c>
      <c r="AQ866" t="s">
        <v>74</v>
      </c>
      <c r="AU866" s="3"/>
      <c r="AX866">
        <v>0</v>
      </c>
      <c r="AY866" t="s">
        <v>2222</v>
      </c>
      <c r="AZ866" t="s">
        <v>2223</v>
      </c>
      <c r="BA866" s="14">
        <v>1</v>
      </c>
      <c r="BB866" s="14">
        <v>1</v>
      </c>
      <c r="CN866">
        <v>0</v>
      </c>
      <c r="CP866">
        <v>0</v>
      </c>
      <c r="CR866">
        <v>865</v>
      </c>
      <c r="CS866">
        <v>8</v>
      </c>
    </row>
    <row r="867" spans="1:97" x14ac:dyDescent="0.25">
      <c r="A867" t="s">
        <v>3653</v>
      </c>
      <c r="B867" t="s">
        <v>3654</v>
      </c>
      <c r="C867" t="s">
        <v>3655</v>
      </c>
      <c r="D867" s="14" t="s">
        <v>3660</v>
      </c>
      <c r="E867" t="s">
        <v>3656</v>
      </c>
      <c r="AQ867" s="14" t="s">
        <v>3671</v>
      </c>
      <c r="AU867" s="3"/>
      <c r="AX867">
        <v>0</v>
      </c>
      <c r="AY867" t="s">
        <v>3654</v>
      </c>
      <c r="AZ867" t="s">
        <v>3655</v>
      </c>
      <c r="BA867" s="14">
        <v>1</v>
      </c>
      <c r="BB867">
        <v>0</v>
      </c>
      <c r="CN867" s="14">
        <v>1</v>
      </c>
      <c r="CP867">
        <v>0</v>
      </c>
      <c r="CR867">
        <v>866</v>
      </c>
      <c r="CS867">
        <v>8</v>
      </c>
    </row>
    <row r="868" spans="1:97" x14ac:dyDescent="0.25">
      <c r="A868" t="s">
        <v>6872</v>
      </c>
      <c r="B868" t="s">
        <v>6873</v>
      </c>
      <c r="C868" t="s">
        <v>6874</v>
      </c>
      <c r="D868" s="14" t="s">
        <v>6878</v>
      </c>
      <c r="E868" s="14" t="s">
        <v>109</v>
      </c>
      <c r="AQ868" t="s">
        <v>74</v>
      </c>
      <c r="AU868" s="3"/>
      <c r="AX868">
        <v>0</v>
      </c>
      <c r="AY868" t="s">
        <v>6873</v>
      </c>
      <c r="AZ868" t="s">
        <v>6874</v>
      </c>
      <c r="BA868" s="14">
        <v>1</v>
      </c>
      <c r="BB868" s="14">
        <v>1</v>
      </c>
      <c r="CN868">
        <v>0</v>
      </c>
      <c r="CP868">
        <v>0</v>
      </c>
      <c r="CR868">
        <v>867</v>
      </c>
      <c r="CS868">
        <v>8</v>
      </c>
    </row>
    <row r="869" spans="1:97" x14ac:dyDescent="0.25">
      <c r="A869" t="s">
        <v>8658</v>
      </c>
      <c r="B869" t="s">
        <v>8659</v>
      </c>
      <c r="C869" t="s">
        <v>8660</v>
      </c>
      <c r="D869" s="14" t="s">
        <v>8664</v>
      </c>
      <c r="E869" s="14" t="s">
        <v>361</v>
      </c>
      <c r="AQ869" s="14" t="s">
        <v>379</v>
      </c>
      <c r="AU869" s="3"/>
      <c r="AX869">
        <v>0</v>
      </c>
      <c r="AY869" t="s">
        <v>8659</v>
      </c>
      <c r="AZ869" t="s">
        <v>8660</v>
      </c>
      <c r="BA869" s="14">
        <v>1</v>
      </c>
      <c r="BB869" s="14">
        <v>1</v>
      </c>
      <c r="CN869" s="14">
        <v>1</v>
      </c>
      <c r="CP869">
        <v>0</v>
      </c>
      <c r="CR869">
        <v>868</v>
      </c>
      <c r="CS869">
        <v>8</v>
      </c>
    </row>
    <row r="870" spans="1:97" x14ac:dyDescent="0.25">
      <c r="A870" t="s">
        <v>13798</v>
      </c>
      <c r="B870" t="s">
        <v>13799</v>
      </c>
      <c r="C870" t="s">
        <v>13800</v>
      </c>
      <c r="D870" s="14" t="s">
        <v>13804</v>
      </c>
      <c r="E870" t="s">
        <v>1601</v>
      </c>
      <c r="AQ870" s="14" t="s">
        <v>9972</v>
      </c>
      <c r="AU870" s="3"/>
      <c r="AX870">
        <v>0</v>
      </c>
      <c r="AY870" t="s">
        <v>13799</v>
      </c>
      <c r="AZ870" t="s">
        <v>13800</v>
      </c>
      <c r="BA870" s="14">
        <v>1</v>
      </c>
      <c r="BB870">
        <v>0</v>
      </c>
      <c r="CN870" s="14">
        <v>1</v>
      </c>
      <c r="CP870">
        <v>0</v>
      </c>
      <c r="CR870">
        <v>869</v>
      </c>
      <c r="CS870">
        <v>8</v>
      </c>
    </row>
    <row r="871" spans="1:97" x14ac:dyDescent="0.25">
      <c r="A871" t="s">
        <v>19665</v>
      </c>
      <c r="B871" t="s">
        <v>19666</v>
      </c>
      <c r="C871" t="s">
        <v>19667</v>
      </c>
      <c r="D871" s="14" t="s">
        <v>19671</v>
      </c>
      <c r="E871" s="14" t="s">
        <v>941</v>
      </c>
      <c r="AQ871" s="14" t="s">
        <v>1036</v>
      </c>
      <c r="AU871" s="3"/>
      <c r="AX871">
        <v>0</v>
      </c>
      <c r="AY871" t="s">
        <v>19666</v>
      </c>
      <c r="AZ871" t="s">
        <v>19667</v>
      </c>
      <c r="BA871" s="14">
        <v>1</v>
      </c>
      <c r="BB871" s="14">
        <v>1</v>
      </c>
      <c r="CN871" s="14">
        <v>1</v>
      </c>
      <c r="CP871">
        <v>0</v>
      </c>
      <c r="CR871">
        <v>870</v>
      </c>
      <c r="CS871">
        <v>8</v>
      </c>
    </row>
    <row r="872" spans="1:97" x14ac:dyDescent="0.25">
      <c r="A872" t="s">
        <v>21825</v>
      </c>
      <c r="B872" t="s">
        <v>21826</v>
      </c>
      <c r="C872" t="s">
        <v>21827</v>
      </c>
      <c r="D872" t="s">
        <v>21832</v>
      </c>
      <c r="E872" t="s">
        <v>21828</v>
      </c>
      <c r="AQ872" s="14" t="s">
        <v>21845</v>
      </c>
      <c r="AU872" s="3"/>
      <c r="AX872">
        <v>0</v>
      </c>
      <c r="AY872" t="s">
        <v>21826</v>
      </c>
      <c r="AZ872" t="s">
        <v>21827</v>
      </c>
      <c r="BA872">
        <v>0</v>
      </c>
      <c r="BB872">
        <v>0</v>
      </c>
      <c r="CN872" s="14">
        <v>1</v>
      </c>
      <c r="CP872">
        <v>0</v>
      </c>
      <c r="CR872">
        <v>871</v>
      </c>
      <c r="CS872">
        <v>8</v>
      </c>
    </row>
    <row r="873" spans="1:97" x14ac:dyDescent="0.25">
      <c r="A873" t="s">
        <v>9547</v>
      </c>
      <c r="B873" t="s">
        <v>9548</v>
      </c>
      <c r="C873" t="s">
        <v>9549</v>
      </c>
      <c r="D873" t="s">
        <v>9553</v>
      </c>
      <c r="E873" t="s">
        <v>1498</v>
      </c>
      <c r="AQ873" t="s">
        <v>74</v>
      </c>
      <c r="AU873" s="3"/>
      <c r="AX873">
        <v>0</v>
      </c>
      <c r="AY873" t="s">
        <v>9548</v>
      </c>
      <c r="AZ873" t="s">
        <v>9549</v>
      </c>
      <c r="BA873">
        <v>0</v>
      </c>
      <c r="BB873">
        <v>0</v>
      </c>
      <c r="CN873">
        <v>0</v>
      </c>
      <c r="CP873">
        <v>0</v>
      </c>
      <c r="CR873">
        <v>872</v>
      </c>
      <c r="CS873">
        <v>8</v>
      </c>
    </row>
    <row r="874" spans="1:97" x14ac:dyDescent="0.25">
      <c r="A874" t="s">
        <v>9083</v>
      </c>
      <c r="B874" t="s">
        <v>9083</v>
      </c>
      <c r="C874" t="s">
        <v>9084</v>
      </c>
      <c r="D874" s="14" t="s">
        <v>9087</v>
      </c>
      <c r="E874" s="14" t="s">
        <v>6299</v>
      </c>
      <c r="AQ874" t="s">
        <v>74</v>
      </c>
      <c r="AU874" s="3"/>
      <c r="AX874">
        <v>0</v>
      </c>
      <c r="AY874" t="s">
        <v>9083</v>
      </c>
      <c r="AZ874" t="s">
        <v>9084</v>
      </c>
      <c r="BA874" s="14">
        <v>1</v>
      </c>
      <c r="BB874" s="14">
        <v>1</v>
      </c>
      <c r="CN874">
        <v>0</v>
      </c>
      <c r="CP874">
        <v>0</v>
      </c>
      <c r="CR874">
        <v>873</v>
      </c>
      <c r="CS874" s="13">
        <v>8</v>
      </c>
    </row>
    <row r="875" spans="1:97" x14ac:dyDescent="0.25">
      <c r="A875" t="s">
        <v>4215</v>
      </c>
      <c r="B875" t="s">
        <v>4215</v>
      </c>
      <c r="C875" t="s">
        <v>4216</v>
      </c>
      <c r="D875" s="14" t="s">
        <v>4218</v>
      </c>
      <c r="E875" t="s">
        <v>4217</v>
      </c>
      <c r="AQ875" t="s">
        <v>74</v>
      </c>
      <c r="AU875" s="3"/>
      <c r="AX875">
        <v>0</v>
      </c>
      <c r="AY875" t="s">
        <v>4215</v>
      </c>
      <c r="AZ875" t="s">
        <v>4216</v>
      </c>
      <c r="BA875" s="14">
        <v>1</v>
      </c>
      <c r="BB875">
        <v>0</v>
      </c>
      <c r="CN875">
        <v>0</v>
      </c>
      <c r="CP875">
        <v>0</v>
      </c>
      <c r="CR875">
        <v>874</v>
      </c>
      <c r="CS875">
        <v>8</v>
      </c>
    </row>
    <row r="876" spans="1:97" x14ac:dyDescent="0.25">
      <c r="A876" t="s">
        <v>13934</v>
      </c>
      <c r="B876" t="s">
        <v>13935</v>
      </c>
      <c r="C876" t="s">
        <v>13936</v>
      </c>
      <c r="D876" s="14" t="s">
        <v>13939</v>
      </c>
      <c r="E876" t="s">
        <v>4199</v>
      </c>
      <c r="AQ876" t="s">
        <v>74</v>
      </c>
      <c r="AU876" s="3"/>
      <c r="AX876">
        <v>0</v>
      </c>
      <c r="AY876" t="s">
        <v>13935</v>
      </c>
      <c r="AZ876" t="s">
        <v>13936</v>
      </c>
      <c r="BA876" s="14">
        <v>1</v>
      </c>
      <c r="BB876">
        <v>0</v>
      </c>
      <c r="CN876">
        <v>0</v>
      </c>
      <c r="CP876">
        <v>0</v>
      </c>
      <c r="CR876">
        <v>875</v>
      </c>
      <c r="CS876">
        <v>8</v>
      </c>
    </row>
    <row r="877" spans="1:97" x14ac:dyDescent="0.25">
      <c r="A877" t="s">
        <v>7559</v>
      </c>
      <c r="B877" t="s">
        <v>7560</v>
      </c>
      <c r="C877" t="s">
        <v>7561</v>
      </c>
      <c r="D877" s="14" t="s">
        <v>7566</v>
      </c>
      <c r="E877" t="s">
        <v>7562</v>
      </c>
      <c r="AQ877" t="s">
        <v>74</v>
      </c>
      <c r="AU877" s="3"/>
      <c r="AX877">
        <v>0</v>
      </c>
      <c r="AY877" t="s">
        <v>7560</v>
      </c>
      <c r="AZ877" t="s">
        <v>7561</v>
      </c>
      <c r="BA877" s="14">
        <v>1</v>
      </c>
      <c r="BB877">
        <v>0</v>
      </c>
      <c r="CN877">
        <v>0</v>
      </c>
      <c r="CP877">
        <v>0</v>
      </c>
      <c r="CR877">
        <v>876</v>
      </c>
      <c r="CS877">
        <v>8</v>
      </c>
    </row>
    <row r="878" spans="1:97" x14ac:dyDescent="0.25">
      <c r="A878" t="s">
        <v>25961</v>
      </c>
      <c r="B878" t="s">
        <v>25962</v>
      </c>
      <c r="C878" t="s">
        <v>25963</v>
      </c>
      <c r="D878" s="14" t="s">
        <v>25966</v>
      </c>
      <c r="E878" t="s">
        <v>21603</v>
      </c>
      <c r="AQ878" t="s">
        <v>74</v>
      </c>
      <c r="AU878" s="3"/>
      <c r="AX878">
        <v>0</v>
      </c>
      <c r="AY878" t="s">
        <v>25962</v>
      </c>
      <c r="AZ878" t="s">
        <v>25963</v>
      </c>
      <c r="BA878" s="14">
        <v>1</v>
      </c>
      <c r="BB878">
        <v>0</v>
      </c>
      <c r="CN878">
        <v>0</v>
      </c>
      <c r="CP878">
        <v>0</v>
      </c>
      <c r="CR878">
        <v>877</v>
      </c>
      <c r="CS878">
        <v>8</v>
      </c>
    </row>
    <row r="879" spans="1:97" x14ac:dyDescent="0.25">
      <c r="A879" t="s">
        <v>14101</v>
      </c>
      <c r="B879" t="s">
        <v>14102</v>
      </c>
      <c r="C879" t="s">
        <v>14103</v>
      </c>
      <c r="D879" s="14" t="s">
        <v>14107</v>
      </c>
      <c r="E879" t="s">
        <v>4199</v>
      </c>
      <c r="AQ879" t="s">
        <v>74</v>
      </c>
      <c r="AU879" s="3"/>
      <c r="AX879">
        <v>0</v>
      </c>
      <c r="AY879" t="s">
        <v>14102</v>
      </c>
      <c r="AZ879" t="s">
        <v>14103</v>
      </c>
      <c r="BA879" s="14">
        <v>1</v>
      </c>
      <c r="BB879">
        <v>0</v>
      </c>
      <c r="CN879">
        <v>0</v>
      </c>
      <c r="CP879">
        <v>0</v>
      </c>
      <c r="CR879">
        <v>878</v>
      </c>
      <c r="CS879">
        <v>8</v>
      </c>
    </row>
    <row r="880" spans="1:97" x14ac:dyDescent="0.25">
      <c r="A880" t="s">
        <v>20077</v>
      </c>
      <c r="B880" t="s">
        <v>20078</v>
      </c>
      <c r="C880" t="s">
        <v>20079</v>
      </c>
      <c r="D880" s="14" t="s">
        <v>20083</v>
      </c>
      <c r="E880" t="s">
        <v>2998</v>
      </c>
      <c r="AQ880" t="s">
        <v>74</v>
      </c>
      <c r="AU880" s="3"/>
      <c r="AX880">
        <v>0</v>
      </c>
      <c r="AY880" t="s">
        <v>20078</v>
      </c>
      <c r="AZ880" t="s">
        <v>20079</v>
      </c>
      <c r="BA880" s="14">
        <v>1</v>
      </c>
      <c r="BB880">
        <v>0</v>
      </c>
      <c r="CN880">
        <v>0</v>
      </c>
      <c r="CP880">
        <v>0</v>
      </c>
      <c r="CR880">
        <v>879</v>
      </c>
      <c r="CS880">
        <v>8</v>
      </c>
    </row>
    <row r="881" spans="1:97" x14ac:dyDescent="0.25">
      <c r="A881" t="s">
        <v>20223</v>
      </c>
      <c r="B881" t="s">
        <v>20224</v>
      </c>
      <c r="C881" t="s">
        <v>20225</v>
      </c>
      <c r="D881" s="14" t="s">
        <v>20229</v>
      </c>
      <c r="E881" t="s">
        <v>12928</v>
      </c>
      <c r="AQ881" t="s">
        <v>74</v>
      </c>
      <c r="AU881" s="3"/>
      <c r="AX881">
        <v>0</v>
      </c>
      <c r="AY881" t="s">
        <v>20224</v>
      </c>
      <c r="AZ881" t="s">
        <v>20225</v>
      </c>
      <c r="BA881" s="14">
        <v>1</v>
      </c>
      <c r="BB881">
        <v>0</v>
      </c>
      <c r="CN881">
        <v>0</v>
      </c>
      <c r="CP881">
        <v>0</v>
      </c>
      <c r="CR881">
        <v>880</v>
      </c>
      <c r="CS881">
        <v>8</v>
      </c>
    </row>
    <row r="882" spans="1:97" x14ac:dyDescent="0.25">
      <c r="A882" t="s">
        <v>19038</v>
      </c>
      <c r="B882" t="s">
        <v>19039</v>
      </c>
      <c r="C882" t="s">
        <v>19040</v>
      </c>
      <c r="D882" s="14" t="s">
        <v>19045</v>
      </c>
      <c r="E882" t="s">
        <v>19041</v>
      </c>
      <c r="AQ882" t="s">
        <v>74</v>
      </c>
      <c r="AU882" s="3"/>
      <c r="AX882">
        <v>0</v>
      </c>
      <c r="AY882" t="s">
        <v>19039</v>
      </c>
      <c r="AZ882" t="s">
        <v>19040</v>
      </c>
      <c r="BA882" s="14">
        <v>1</v>
      </c>
      <c r="BB882">
        <v>0</v>
      </c>
      <c r="CN882">
        <v>0</v>
      </c>
      <c r="CP882">
        <v>0</v>
      </c>
      <c r="CR882">
        <v>881</v>
      </c>
      <c r="CS882">
        <v>8</v>
      </c>
    </row>
    <row r="883" spans="1:97" x14ac:dyDescent="0.25">
      <c r="A883" t="s">
        <v>22643</v>
      </c>
      <c r="B883" t="s">
        <v>22644</v>
      </c>
      <c r="C883" t="s">
        <v>22645</v>
      </c>
      <c r="D883" t="s">
        <v>22649</v>
      </c>
      <c r="E883" t="s">
        <v>8396</v>
      </c>
      <c r="AQ883" t="s">
        <v>74</v>
      </c>
      <c r="AU883" s="3"/>
      <c r="AX883">
        <v>0</v>
      </c>
      <c r="AY883" t="s">
        <v>22644</v>
      </c>
      <c r="AZ883" t="s">
        <v>22645</v>
      </c>
      <c r="BA883">
        <v>0</v>
      </c>
      <c r="BB883">
        <v>0</v>
      </c>
      <c r="CN883">
        <v>0</v>
      </c>
      <c r="CP883">
        <v>0</v>
      </c>
      <c r="CR883">
        <v>882</v>
      </c>
      <c r="CS883">
        <v>8</v>
      </c>
    </row>
    <row r="884" spans="1:97" x14ac:dyDescent="0.25">
      <c r="A884" t="s">
        <v>16320</v>
      </c>
      <c r="B884" t="s">
        <v>16321</v>
      </c>
      <c r="C884" t="s">
        <v>16323</v>
      </c>
      <c r="D884" s="14" t="s">
        <v>16327</v>
      </c>
      <c r="E884" t="s">
        <v>3250</v>
      </c>
      <c r="AQ884" t="s">
        <v>74</v>
      </c>
      <c r="AU884" s="3"/>
      <c r="AX884">
        <v>0</v>
      </c>
      <c r="AY884" t="s">
        <v>16321</v>
      </c>
      <c r="AZ884" t="s">
        <v>16323</v>
      </c>
      <c r="BA884" s="14">
        <v>1</v>
      </c>
      <c r="BB884">
        <v>0</v>
      </c>
      <c r="CN884">
        <v>0</v>
      </c>
      <c r="CP884">
        <v>0</v>
      </c>
      <c r="CR884">
        <v>883</v>
      </c>
      <c r="CS884">
        <v>8</v>
      </c>
    </row>
    <row r="885" spans="1:97" x14ac:dyDescent="0.25">
      <c r="A885" t="s">
        <v>2314</v>
      </c>
      <c r="B885" t="s">
        <v>2315</v>
      </c>
      <c r="C885" t="s">
        <v>2316</v>
      </c>
      <c r="D885" t="s">
        <v>2320</v>
      </c>
      <c r="E885" t="s">
        <v>2317</v>
      </c>
      <c r="AQ885" t="s">
        <v>74</v>
      </c>
      <c r="AU885" s="3"/>
      <c r="AX885">
        <v>0</v>
      </c>
      <c r="AY885" t="s">
        <v>2315</v>
      </c>
      <c r="AZ885" t="s">
        <v>2316</v>
      </c>
      <c r="BA885">
        <v>0</v>
      </c>
      <c r="BB885">
        <v>0</v>
      </c>
      <c r="CN885">
        <v>0</v>
      </c>
      <c r="CP885">
        <v>0</v>
      </c>
      <c r="CR885">
        <v>884</v>
      </c>
      <c r="CS885">
        <v>8</v>
      </c>
    </row>
    <row r="886" spans="1:97" x14ac:dyDescent="0.25">
      <c r="A886" t="s">
        <v>8440</v>
      </c>
      <c r="B886" t="s">
        <v>8441</v>
      </c>
      <c r="C886" t="s">
        <v>8442</v>
      </c>
      <c r="D886" s="14" t="s">
        <v>8447</v>
      </c>
      <c r="E886" t="s">
        <v>8443</v>
      </c>
      <c r="AQ886" t="s">
        <v>74</v>
      </c>
      <c r="AU886" s="3"/>
      <c r="AX886">
        <v>0</v>
      </c>
      <c r="AY886" t="s">
        <v>8441</v>
      </c>
      <c r="AZ886" t="s">
        <v>8442</v>
      </c>
      <c r="BA886" s="14">
        <v>1</v>
      </c>
      <c r="BB886">
        <v>0</v>
      </c>
      <c r="CN886">
        <v>0</v>
      </c>
      <c r="CP886">
        <v>0</v>
      </c>
      <c r="CR886">
        <v>885</v>
      </c>
      <c r="CS886">
        <v>8</v>
      </c>
    </row>
    <row r="887" spans="1:97" x14ac:dyDescent="0.25">
      <c r="A887" t="s">
        <v>10392</v>
      </c>
      <c r="B887" t="s">
        <v>10393</v>
      </c>
      <c r="C887" t="s">
        <v>10394</v>
      </c>
      <c r="D887" s="14" t="s">
        <v>10399</v>
      </c>
      <c r="E887" t="s">
        <v>10395</v>
      </c>
      <c r="AQ887" t="s">
        <v>74</v>
      </c>
      <c r="AU887" s="3"/>
      <c r="AX887">
        <v>0</v>
      </c>
      <c r="AY887" t="s">
        <v>10393</v>
      </c>
      <c r="AZ887" t="s">
        <v>10394</v>
      </c>
      <c r="BA887" s="14">
        <v>1</v>
      </c>
      <c r="BB887">
        <v>0</v>
      </c>
      <c r="CN887">
        <v>0</v>
      </c>
      <c r="CP887">
        <v>0</v>
      </c>
      <c r="CR887">
        <v>886</v>
      </c>
      <c r="CS887">
        <v>8</v>
      </c>
    </row>
    <row r="888" spans="1:97" x14ac:dyDescent="0.25">
      <c r="A888" t="s">
        <v>10607</v>
      </c>
      <c r="B888" t="s">
        <v>10608</v>
      </c>
      <c r="C888" t="s">
        <v>10609</v>
      </c>
      <c r="D888" s="14" t="s">
        <v>10613</v>
      </c>
      <c r="E888" s="14" t="s">
        <v>2890</v>
      </c>
      <c r="AQ888" t="s">
        <v>74</v>
      </c>
      <c r="AU888" s="3"/>
      <c r="AX888">
        <v>0</v>
      </c>
      <c r="AY888" t="s">
        <v>10608</v>
      </c>
      <c r="AZ888" t="s">
        <v>10609</v>
      </c>
      <c r="BA888" s="14">
        <v>1</v>
      </c>
      <c r="BB888" s="14">
        <v>1</v>
      </c>
      <c r="CN888">
        <v>0</v>
      </c>
      <c r="CP888">
        <v>0</v>
      </c>
      <c r="CR888">
        <v>887</v>
      </c>
      <c r="CS888">
        <v>8</v>
      </c>
    </row>
    <row r="889" spans="1:97" x14ac:dyDescent="0.25">
      <c r="A889" t="s">
        <v>15626</v>
      </c>
      <c r="B889" t="s">
        <v>15627</v>
      </c>
      <c r="C889" t="s">
        <v>15628</v>
      </c>
      <c r="D889" s="14" t="s">
        <v>15632</v>
      </c>
      <c r="E889" t="s">
        <v>5088</v>
      </c>
      <c r="AQ889" s="14" t="s">
        <v>486</v>
      </c>
      <c r="AU889" s="3"/>
      <c r="AX889">
        <v>0</v>
      </c>
      <c r="AY889" t="s">
        <v>15627</v>
      </c>
      <c r="AZ889" t="s">
        <v>15628</v>
      </c>
      <c r="BA889" s="14">
        <v>1</v>
      </c>
      <c r="BB889">
        <v>0</v>
      </c>
      <c r="CN889" s="14">
        <v>1</v>
      </c>
      <c r="CP889">
        <v>0</v>
      </c>
      <c r="CR889">
        <v>888</v>
      </c>
      <c r="CS889">
        <v>8</v>
      </c>
    </row>
    <row r="890" spans="1:97" x14ac:dyDescent="0.25">
      <c r="A890" t="s">
        <v>6586</v>
      </c>
      <c r="B890" t="s">
        <v>6587</v>
      </c>
      <c r="C890" t="s">
        <v>6588</v>
      </c>
      <c r="D890" s="14" t="s">
        <v>6592</v>
      </c>
      <c r="E890" s="14" t="s">
        <v>941</v>
      </c>
      <c r="AQ890" t="s">
        <v>74</v>
      </c>
      <c r="AU890" s="3"/>
      <c r="AX890">
        <v>0</v>
      </c>
      <c r="AY890" t="s">
        <v>6587</v>
      </c>
      <c r="AZ890" t="s">
        <v>6588</v>
      </c>
      <c r="BA890" s="14">
        <v>1</v>
      </c>
      <c r="BB890" s="14">
        <v>1</v>
      </c>
      <c r="CN890">
        <v>0</v>
      </c>
      <c r="CP890">
        <v>0</v>
      </c>
      <c r="CR890">
        <v>889</v>
      </c>
      <c r="CS890">
        <v>8</v>
      </c>
    </row>
    <row r="891" spans="1:97" x14ac:dyDescent="0.25">
      <c r="A891" t="s">
        <v>9744</v>
      </c>
      <c r="B891" t="s">
        <v>9745</v>
      </c>
      <c r="C891" t="s">
        <v>9746</v>
      </c>
      <c r="D891" s="14" t="s">
        <v>9750</v>
      </c>
      <c r="E891" s="14" t="s">
        <v>2868</v>
      </c>
      <c r="AQ891" t="s">
        <v>74</v>
      </c>
      <c r="AU891" s="3"/>
      <c r="AX891">
        <v>0</v>
      </c>
      <c r="AY891" t="s">
        <v>9745</v>
      </c>
      <c r="AZ891" t="s">
        <v>9746</v>
      </c>
      <c r="BA891" s="14">
        <v>1</v>
      </c>
      <c r="BB891" s="14">
        <v>1</v>
      </c>
      <c r="CN891">
        <v>0</v>
      </c>
      <c r="CP891">
        <v>0</v>
      </c>
      <c r="CR891">
        <v>890</v>
      </c>
      <c r="CS891">
        <v>8</v>
      </c>
    </row>
    <row r="892" spans="1:97" x14ac:dyDescent="0.25">
      <c r="A892" t="s">
        <v>11283</v>
      </c>
      <c r="B892" t="s">
        <v>11284</v>
      </c>
      <c r="C892" t="s">
        <v>11285</v>
      </c>
      <c r="D892" s="14" t="s">
        <v>11289</v>
      </c>
      <c r="E892" s="14" t="s">
        <v>77</v>
      </c>
      <c r="AQ892" s="14" t="s">
        <v>103</v>
      </c>
      <c r="AU892" s="3"/>
      <c r="AX892">
        <v>0</v>
      </c>
      <c r="AY892" t="s">
        <v>11284</v>
      </c>
      <c r="AZ892" t="s">
        <v>11285</v>
      </c>
      <c r="BA892" s="14">
        <v>1</v>
      </c>
      <c r="BB892" s="14">
        <v>1</v>
      </c>
      <c r="CN892" s="14">
        <v>1</v>
      </c>
      <c r="CP892">
        <v>0</v>
      </c>
      <c r="CR892">
        <v>891</v>
      </c>
      <c r="CS892">
        <v>8</v>
      </c>
    </row>
    <row r="893" spans="1:97" x14ac:dyDescent="0.25">
      <c r="A893" t="s">
        <v>22170</v>
      </c>
      <c r="B893" t="s">
        <v>22171</v>
      </c>
      <c r="C893" t="s">
        <v>22172</v>
      </c>
      <c r="D893" s="14" t="s">
        <v>22176</v>
      </c>
      <c r="E893" s="14" t="s">
        <v>285</v>
      </c>
      <c r="AQ893" s="14" t="s">
        <v>103</v>
      </c>
      <c r="AU893" s="3"/>
      <c r="AX893">
        <v>0</v>
      </c>
      <c r="AY893" t="s">
        <v>22171</v>
      </c>
      <c r="AZ893" t="s">
        <v>22172</v>
      </c>
      <c r="BA893" s="14">
        <v>1</v>
      </c>
      <c r="BB893" s="14">
        <v>1</v>
      </c>
      <c r="CN893" s="14">
        <v>1</v>
      </c>
      <c r="CP893">
        <v>0</v>
      </c>
      <c r="CR893">
        <v>892</v>
      </c>
      <c r="CS893">
        <v>8</v>
      </c>
    </row>
    <row r="894" spans="1:97" x14ac:dyDescent="0.25">
      <c r="A894" t="s">
        <v>22238</v>
      </c>
      <c r="B894" t="s">
        <v>22239</v>
      </c>
      <c r="C894" t="s">
        <v>22240</v>
      </c>
      <c r="D894" s="14" t="s">
        <v>22244</v>
      </c>
      <c r="E894" s="14" t="s">
        <v>8182</v>
      </c>
      <c r="AQ894" t="s">
        <v>74</v>
      </c>
      <c r="AU894" s="3"/>
      <c r="AX894">
        <v>0</v>
      </c>
      <c r="AY894" t="s">
        <v>22239</v>
      </c>
      <c r="AZ894" t="s">
        <v>22240</v>
      </c>
      <c r="BA894" s="14">
        <v>1</v>
      </c>
      <c r="BB894" s="14">
        <v>1</v>
      </c>
      <c r="CN894">
        <v>0</v>
      </c>
      <c r="CP894">
        <v>0</v>
      </c>
      <c r="CR894">
        <v>893</v>
      </c>
      <c r="CS894">
        <v>8</v>
      </c>
    </row>
    <row r="895" spans="1:97" x14ac:dyDescent="0.25">
      <c r="A895" t="s">
        <v>4316</v>
      </c>
      <c r="B895" t="s">
        <v>4317</v>
      </c>
      <c r="C895" t="s">
        <v>4318</v>
      </c>
      <c r="D895" s="14" t="s">
        <v>4322</v>
      </c>
      <c r="E895" t="s">
        <v>1441</v>
      </c>
      <c r="AQ895" t="s">
        <v>74</v>
      </c>
      <c r="AU895" s="3"/>
      <c r="AX895">
        <v>0</v>
      </c>
      <c r="AY895" t="s">
        <v>4317</v>
      </c>
      <c r="AZ895" t="s">
        <v>4318</v>
      </c>
      <c r="BA895" s="14">
        <v>1</v>
      </c>
      <c r="BB895">
        <v>0</v>
      </c>
      <c r="CN895">
        <v>0</v>
      </c>
      <c r="CP895">
        <v>0</v>
      </c>
      <c r="CR895">
        <v>894</v>
      </c>
      <c r="CS895">
        <v>8</v>
      </c>
    </row>
    <row r="896" spans="1:97" x14ac:dyDescent="0.25">
      <c r="A896" t="s">
        <v>7161</v>
      </c>
      <c r="B896" t="s">
        <v>7162</v>
      </c>
      <c r="C896" t="s">
        <v>7163</v>
      </c>
      <c r="D896" s="14" t="s">
        <v>7168</v>
      </c>
      <c r="E896" t="s">
        <v>7164</v>
      </c>
      <c r="AQ896" s="14" t="s">
        <v>936</v>
      </c>
      <c r="AU896" s="3"/>
      <c r="AX896">
        <v>0</v>
      </c>
      <c r="AY896" t="s">
        <v>7162</v>
      </c>
      <c r="AZ896" t="s">
        <v>7163</v>
      </c>
      <c r="BA896" s="14">
        <v>1</v>
      </c>
      <c r="BB896">
        <v>0</v>
      </c>
      <c r="CN896" s="14">
        <v>1</v>
      </c>
      <c r="CP896">
        <v>0</v>
      </c>
      <c r="CR896">
        <v>895</v>
      </c>
      <c r="CS896">
        <v>8</v>
      </c>
    </row>
    <row r="897" spans="1:97" x14ac:dyDescent="0.25">
      <c r="A897" t="s">
        <v>8379</v>
      </c>
      <c r="B897" t="s">
        <v>8380</v>
      </c>
      <c r="C897" t="s">
        <v>8381</v>
      </c>
      <c r="D897" s="14" t="s">
        <v>8385</v>
      </c>
      <c r="E897" s="14" t="s">
        <v>77</v>
      </c>
      <c r="AQ897" s="14" t="s">
        <v>379</v>
      </c>
      <c r="AU897" s="3"/>
      <c r="AX897">
        <v>0</v>
      </c>
      <c r="AY897" t="s">
        <v>8380</v>
      </c>
      <c r="AZ897" t="s">
        <v>8381</v>
      </c>
      <c r="BA897" s="14">
        <v>1</v>
      </c>
      <c r="BB897" s="14">
        <v>1</v>
      </c>
      <c r="CN897" s="14">
        <v>1</v>
      </c>
      <c r="CP897">
        <v>0</v>
      </c>
      <c r="CR897">
        <v>896</v>
      </c>
      <c r="CS897">
        <v>8</v>
      </c>
    </row>
    <row r="898" spans="1:97" x14ac:dyDescent="0.25">
      <c r="A898" t="s">
        <v>12157</v>
      </c>
      <c r="B898" t="s">
        <v>12158</v>
      </c>
      <c r="C898" t="s">
        <v>12159</v>
      </c>
      <c r="D898" s="14" t="s">
        <v>12163</v>
      </c>
      <c r="E898" t="s">
        <v>11550</v>
      </c>
      <c r="AQ898" t="s">
        <v>74</v>
      </c>
      <c r="AU898" s="3"/>
      <c r="AX898">
        <v>0</v>
      </c>
      <c r="AY898" t="s">
        <v>12158</v>
      </c>
      <c r="AZ898" t="s">
        <v>12159</v>
      </c>
      <c r="BA898" s="14">
        <v>1</v>
      </c>
      <c r="BB898">
        <v>0</v>
      </c>
      <c r="CN898">
        <v>0</v>
      </c>
      <c r="CP898">
        <v>0</v>
      </c>
      <c r="CR898">
        <v>897</v>
      </c>
      <c r="CS898">
        <v>8</v>
      </c>
    </row>
    <row r="899" spans="1:97" x14ac:dyDescent="0.25">
      <c r="A899" t="s">
        <v>12318</v>
      </c>
      <c r="B899" t="s">
        <v>12319</v>
      </c>
      <c r="C899" t="s">
        <v>12320</v>
      </c>
      <c r="D899" s="14" t="s">
        <v>12324</v>
      </c>
      <c r="E899" s="14" t="s">
        <v>77</v>
      </c>
      <c r="AQ899" s="14" t="s">
        <v>379</v>
      </c>
      <c r="AU899" s="3"/>
      <c r="AX899">
        <v>0</v>
      </c>
      <c r="AY899" t="s">
        <v>12319</v>
      </c>
      <c r="AZ899" t="s">
        <v>12320</v>
      </c>
      <c r="BA899" s="14">
        <v>1</v>
      </c>
      <c r="BB899" s="14">
        <v>1</v>
      </c>
      <c r="CN899" s="14">
        <v>1</v>
      </c>
      <c r="CP899">
        <v>0</v>
      </c>
      <c r="CR899">
        <v>898</v>
      </c>
      <c r="CS899">
        <v>8</v>
      </c>
    </row>
    <row r="900" spans="1:97" x14ac:dyDescent="0.25">
      <c r="A900" t="s">
        <v>21600</v>
      </c>
      <c r="B900" t="s">
        <v>21601</v>
      </c>
      <c r="C900" t="s">
        <v>21602</v>
      </c>
      <c r="D900" t="s">
        <v>21607</v>
      </c>
      <c r="E900" t="s">
        <v>21603</v>
      </c>
      <c r="AQ900" t="s">
        <v>74</v>
      </c>
      <c r="AU900" s="3"/>
      <c r="AX900">
        <v>0</v>
      </c>
      <c r="AY900" t="s">
        <v>21601</v>
      </c>
      <c r="AZ900" t="s">
        <v>21602</v>
      </c>
      <c r="BA900">
        <v>0</v>
      </c>
      <c r="BB900">
        <v>0</v>
      </c>
      <c r="CN900">
        <v>0</v>
      </c>
      <c r="CP900">
        <v>0</v>
      </c>
      <c r="CR900">
        <v>899</v>
      </c>
      <c r="CS900">
        <v>8</v>
      </c>
    </row>
    <row r="901" spans="1:97" x14ac:dyDescent="0.25">
      <c r="A901" t="s">
        <v>21727</v>
      </c>
      <c r="B901" t="s">
        <v>21728</v>
      </c>
      <c r="C901" t="s">
        <v>21729</v>
      </c>
      <c r="D901" s="14" t="s">
        <v>21733</v>
      </c>
      <c r="E901" s="14" t="s">
        <v>77</v>
      </c>
      <c r="AQ901" s="14" t="s">
        <v>379</v>
      </c>
      <c r="AU901" s="3"/>
      <c r="AX901">
        <v>0</v>
      </c>
      <c r="AY901" t="s">
        <v>21728</v>
      </c>
      <c r="AZ901" t="s">
        <v>21729</v>
      </c>
      <c r="BA901" s="14">
        <v>1</v>
      </c>
      <c r="BB901" s="14">
        <v>1</v>
      </c>
      <c r="CN901" s="14">
        <v>1</v>
      </c>
      <c r="CP901">
        <v>0</v>
      </c>
      <c r="CR901">
        <v>900</v>
      </c>
      <c r="CS901">
        <v>8</v>
      </c>
    </row>
    <row r="902" spans="1:97" x14ac:dyDescent="0.25">
      <c r="A902" t="s">
        <v>23463</v>
      </c>
      <c r="B902" t="s">
        <v>23464</v>
      </c>
      <c r="C902" t="s">
        <v>23465</v>
      </c>
      <c r="D902" s="14" t="s">
        <v>23469</v>
      </c>
      <c r="E902" t="s">
        <v>6604</v>
      </c>
      <c r="AQ902" s="14" t="s">
        <v>486</v>
      </c>
      <c r="AU902" s="3"/>
      <c r="AX902">
        <v>0</v>
      </c>
      <c r="AY902" t="s">
        <v>23464</v>
      </c>
      <c r="AZ902" t="s">
        <v>23465</v>
      </c>
      <c r="BA902" s="14">
        <v>1</v>
      </c>
      <c r="BB902">
        <v>0</v>
      </c>
      <c r="CN902" s="14">
        <v>1</v>
      </c>
      <c r="CP902">
        <v>0</v>
      </c>
      <c r="CR902">
        <v>901</v>
      </c>
      <c r="CS902">
        <v>8</v>
      </c>
    </row>
    <row r="903" spans="1:97" x14ac:dyDescent="0.25">
      <c r="A903" t="s">
        <v>24480</v>
      </c>
      <c r="B903" t="s">
        <v>24481</v>
      </c>
      <c r="C903" t="s">
        <v>24482</v>
      </c>
      <c r="D903" s="14" t="s">
        <v>24486</v>
      </c>
      <c r="E903" s="14" t="s">
        <v>285</v>
      </c>
      <c r="AQ903" s="14" t="s">
        <v>379</v>
      </c>
      <c r="AU903" s="3"/>
      <c r="AX903">
        <v>0</v>
      </c>
      <c r="AY903" t="s">
        <v>24481</v>
      </c>
      <c r="AZ903" t="s">
        <v>24482</v>
      </c>
      <c r="BA903" s="14">
        <v>1</v>
      </c>
      <c r="BB903" s="14">
        <v>1</v>
      </c>
      <c r="CN903" s="14">
        <v>1</v>
      </c>
      <c r="CP903">
        <v>0</v>
      </c>
      <c r="CR903">
        <v>902</v>
      </c>
      <c r="CS903">
        <v>8</v>
      </c>
    </row>
    <row r="904" spans="1:97" x14ac:dyDescent="0.25">
      <c r="A904" t="s">
        <v>1276</v>
      </c>
      <c r="B904" t="s">
        <v>1277</v>
      </c>
      <c r="C904" t="s">
        <v>1278</v>
      </c>
      <c r="D904" s="14" t="s">
        <v>1282</v>
      </c>
      <c r="E904" s="14" t="s">
        <v>77</v>
      </c>
      <c r="AQ904" s="14" t="s">
        <v>103</v>
      </c>
      <c r="AU904" s="3"/>
      <c r="AX904">
        <v>0</v>
      </c>
      <c r="AY904" t="s">
        <v>1277</v>
      </c>
      <c r="AZ904" t="s">
        <v>1278</v>
      </c>
      <c r="BA904" s="14">
        <v>1</v>
      </c>
      <c r="BB904" s="14">
        <v>1</v>
      </c>
      <c r="CN904" s="14">
        <v>1</v>
      </c>
      <c r="CP904">
        <v>0</v>
      </c>
      <c r="CR904">
        <v>903</v>
      </c>
      <c r="CS904">
        <v>8</v>
      </c>
    </row>
    <row r="905" spans="1:97" x14ac:dyDescent="0.25">
      <c r="A905" t="s">
        <v>2837</v>
      </c>
      <c r="B905" t="s">
        <v>2838</v>
      </c>
      <c r="C905" t="s">
        <v>2839</v>
      </c>
      <c r="D905" s="14" t="s">
        <v>2843</v>
      </c>
      <c r="E905" s="14" t="s">
        <v>77</v>
      </c>
      <c r="AQ905" s="14" t="s">
        <v>103</v>
      </c>
      <c r="AU905" s="3"/>
      <c r="AX905">
        <v>0</v>
      </c>
      <c r="AY905" t="s">
        <v>2838</v>
      </c>
      <c r="AZ905" t="s">
        <v>2839</v>
      </c>
      <c r="BA905" s="14">
        <v>1</v>
      </c>
      <c r="BB905" s="14">
        <v>1</v>
      </c>
      <c r="CN905" s="14">
        <v>1</v>
      </c>
      <c r="CP905">
        <v>0</v>
      </c>
      <c r="CR905">
        <v>904</v>
      </c>
      <c r="CS905">
        <v>8</v>
      </c>
    </row>
    <row r="906" spans="1:97" x14ac:dyDescent="0.25">
      <c r="A906" t="s">
        <v>4061</v>
      </c>
      <c r="B906" t="s">
        <v>4062</v>
      </c>
      <c r="C906" t="s">
        <v>4063</v>
      </c>
      <c r="D906" s="14" t="s">
        <v>4068</v>
      </c>
      <c r="E906" t="s">
        <v>4064</v>
      </c>
      <c r="AQ906" s="14" t="s">
        <v>4082</v>
      </c>
      <c r="AU906" s="3"/>
      <c r="AX906">
        <v>0</v>
      </c>
      <c r="AY906" t="s">
        <v>4062</v>
      </c>
      <c r="AZ906" t="s">
        <v>4063</v>
      </c>
      <c r="BA906" s="14">
        <v>1</v>
      </c>
      <c r="BB906">
        <v>0</v>
      </c>
      <c r="CN906" s="14">
        <v>1</v>
      </c>
      <c r="CP906">
        <v>0</v>
      </c>
      <c r="CR906">
        <v>905</v>
      </c>
      <c r="CS906">
        <v>8</v>
      </c>
    </row>
    <row r="907" spans="1:97" x14ac:dyDescent="0.25">
      <c r="A907" t="s">
        <v>6263</v>
      </c>
      <c r="B907" t="s">
        <v>6264</v>
      </c>
      <c r="C907" t="s">
        <v>6265</v>
      </c>
      <c r="D907" s="14" t="s">
        <v>6268</v>
      </c>
      <c r="E907" s="14" t="s">
        <v>4139</v>
      </c>
      <c r="AQ907" s="14" t="s">
        <v>103</v>
      </c>
      <c r="AU907" s="3"/>
      <c r="AX907">
        <v>0</v>
      </c>
      <c r="AY907" t="s">
        <v>6264</v>
      </c>
      <c r="AZ907" t="s">
        <v>6265</v>
      </c>
      <c r="BA907" s="14">
        <v>1</v>
      </c>
      <c r="BB907" s="14">
        <v>1</v>
      </c>
      <c r="CN907" s="14">
        <v>1</v>
      </c>
      <c r="CP907">
        <v>0</v>
      </c>
      <c r="CR907">
        <v>906</v>
      </c>
      <c r="CS907">
        <v>8</v>
      </c>
    </row>
    <row r="908" spans="1:97" x14ac:dyDescent="0.25">
      <c r="A908" t="s">
        <v>9991</v>
      </c>
      <c r="B908" t="s">
        <v>9992</v>
      </c>
      <c r="C908" t="s">
        <v>9993</v>
      </c>
      <c r="D908" t="s">
        <v>9998</v>
      </c>
      <c r="E908" t="s">
        <v>9994</v>
      </c>
      <c r="AQ908" t="s">
        <v>74</v>
      </c>
      <c r="AU908" s="3"/>
      <c r="AX908">
        <v>0</v>
      </c>
      <c r="AY908" t="s">
        <v>9992</v>
      </c>
      <c r="AZ908" t="s">
        <v>9993</v>
      </c>
      <c r="BA908">
        <v>0</v>
      </c>
      <c r="BB908">
        <v>0</v>
      </c>
      <c r="CN908">
        <v>0</v>
      </c>
      <c r="CP908">
        <v>0</v>
      </c>
      <c r="CR908">
        <v>907</v>
      </c>
      <c r="CS908">
        <v>8</v>
      </c>
    </row>
    <row r="909" spans="1:97" x14ac:dyDescent="0.25">
      <c r="A909" t="s">
        <v>15077</v>
      </c>
      <c r="B909" t="s">
        <v>15078</v>
      </c>
      <c r="C909" t="s">
        <v>15079</v>
      </c>
      <c r="D909" t="s">
        <v>15084</v>
      </c>
      <c r="E909" t="s">
        <v>15080</v>
      </c>
      <c r="AQ909" t="s">
        <v>74</v>
      </c>
      <c r="AU909" s="3"/>
      <c r="AX909">
        <v>0</v>
      </c>
      <c r="AY909" t="s">
        <v>15078</v>
      </c>
      <c r="AZ909" t="s">
        <v>15079</v>
      </c>
      <c r="BA909">
        <v>0</v>
      </c>
      <c r="BB909">
        <v>0</v>
      </c>
      <c r="CN909">
        <v>0</v>
      </c>
      <c r="CP909">
        <v>0</v>
      </c>
      <c r="CR909">
        <v>908</v>
      </c>
      <c r="CS909">
        <v>7</v>
      </c>
    </row>
    <row r="910" spans="1:97" x14ac:dyDescent="0.25">
      <c r="A910" t="s">
        <v>18543</v>
      </c>
      <c r="B910" t="s">
        <v>18544</v>
      </c>
      <c r="C910" t="s">
        <v>18545</v>
      </c>
      <c r="D910" s="14" t="s">
        <v>18549</v>
      </c>
      <c r="E910" s="14" t="s">
        <v>77</v>
      </c>
      <c r="AQ910" s="14" t="s">
        <v>103</v>
      </c>
      <c r="AU910" s="3"/>
      <c r="AX910">
        <v>0</v>
      </c>
      <c r="AY910" t="s">
        <v>18544</v>
      </c>
      <c r="AZ910" t="s">
        <v>18545</v>
      </c>
      <c r="BA910" s="14">
        <v>1</v>
      </c>
      <c r="BB910" s="14">
        <v>1</v>
      </c>
      <c r="CN910" s="14">
        <v>1</v>
      </c>
      <c r="CP910">
        <v>0</v>
      </c>
      <c r="CR910">
        <v>909</v>
      </c>
      <c r="CS910">
        <v>7</v>
      </c>
    </row>
    <row r="911" spans="1:97" x14ac:dyDescent="0.25">
      <c r="A911" t="s">
        <v>21976</v>
      </c>
      <c r="B911" t="s">
        <v>21977</v>
      </c>
      <c r="C911" t="s">
        <v>21978</v>
      </c>
      <c r="D911" t="s">
        <v>21982</v>
      </c>
      <c r="E911" s="14" t="s">
        <v>2890</v>
      </c>
      <c r="AQ911" s="14" t="s">
        <v>1210</v>
      </c>
      <c r="AU911" s="3"/>
      <c r="AX911">
        <v>0</v>
      </c>
      <c r="AY911" t="s">
        <v>21977</v>
      </c>
      <c r="AZ911" t="s">
        <v>21978</v>
      </c>
      <c r="BA911">
        <v>0</v>
      </c>
      <c r="BB911" s="14">
        <v>1</v>
      </c>
      <c r="CN911" s="14">
        <v>1</v>
      </c>
      <c r="CP911">
        <v>0</v>
      </c>
      <c r="CR911">
        <v>910</v>
      </c>
      <c r="CS911">
        <v>7</v>
      </c>
    </row>
    <row r="912" spans="1:97" x14ac:dyDescent="0.25">
      <c r="A912" t="s">
        <v>21991</v>
      </c>
      <c r="B912" t="s">
        <v>21992</v>
      </c>
      <c r="C912" t="s">
        <v>21993</v>
      </c>
      <c r="D912" s="14" t="s">
        <v>21998</v>
      </c>
      <c r="E912" t="s">
        <v>21994</v>
      </c>
      <c r="AQ912" t="s">
        <v>74</v>
      </c>
      <c r="AU912" s="3"/>
      <c r="AX912">
        <v>0</v>
      </c>
      <c r="AY912" t="s">
        <v>21992</v>
      </c>
      <c r="AZ912" t="s">
        <v>21993</v>
      </c>
      <c r="BA912" s="14">
        <v>1</v>
      </c>
      <c r="BB912">
        <v>0</v>
      </c>
      <c r="CN912">
        <v>0</v>
      </c>
      <c r="CP912">
        <v>0</v>
      </c>
      <c r="CR912">
        <v>911</v>
      </c>
      <c r="CS912">
        <v>7</v>
      </c>
    </row>
    <row r="913" spans="1:97" x14ac:dyDescent="0.25">
      <c r="A913" t="s">
        <v>22364</v>
      </c>
      <c r="B913" t="s">
        <v>22365</v>
      </c>
      <c r="C913" t="s">
        <v>22366</v>
      </c>
      <c r="D913" s="14" t="s">
        <v>22370</v>
      </c>
      <c r="E913" s="14" t="s">
        <v>77</v>
      </c>
      <c r="AQ913" s="14" t="s">
        <v>103</v>
      </c>
      <c r="AU913" s="3"/>
      <c r="AX913">
        <v>0</v>
      </c>
      <c r="AY913" t="s">
        <v>22365</v>
      </c>
      <c r="AZ913" t="s">
        <v>22366</v>
      </c>
      <c r="BA913" s="14">
        <v>1</v>
      </c>
      <c r="BB913" s="14">
        <v>1</v>
      </c>
      <c r="CN913" s="14">
        <v>1</v>
      </c>
      <c r="CP913">
        <v>0</v>
      </c>
      <c r="CR913">
        <v>912</v>
      </c>
      <c r="CS913">
        <v>7</v>
      </c>
    </row>
    <row r="914" spans="1:97" x14ac:dyDescent="0.25">
      <c r="A914" t="s">
        <v>25067</v>
      </c>
      <c r="B914" t="s">
        <v>25068</v>
      </c>
      <c r="C914" t="s">
        <v>25069</v>
      </c>
      <c r="D914" s="14" t="s">
        <v>25073</v>
      </c>
      <c r="E914" t="s">
        <v>7146</v>
      </c>
      <c r="AQ914" t="s">
        <v>74</v>
      </c>
      <c r="AU914" s="3"/>
      <c r="AX914">
        <v>0</v>
      </c>
      <c r="AY914" t="s">
        <v>25068</v>
      </c>
      <c r="AZ914" t="s">
        <v>25069</v>
      </c>
      <c r="BA914" s="14">
        <v>1</v>
      </c>
      <c r="BB914">
        <v>0</v>
      </c>
      <c r="CN914">
        <v>0</v>
      </c>
      <c r="CP914">
        <v>0</v>
      </c>
      <c r="CR914">
        <v>913</v>
      </c>
      <c r="CS914">
        <v>7</v>
      </c>
    </row>
    <row r="915" spans="1:97" x14ac:dyDescent="0.25">
      <c r="A915" t="s">
        <v>26126</v>
      </c>
      <c r="B915" t="s">
        <v>26127</v>
      </c>
      <c r="C915" t="s">
        <v>26128</v>
      </c>
      <c r="D915" s="14" t="s">
        <v>26133</v>
      </c>
      <c r="E915" t="s">
        <v>26129</v>
      </c>
      <c r="AQ915" t="s">
        <v>74</v>
      </c>
      <c r="AU915" s="3"/>
      <c r="AX915">
        <v>0</v>
      </c>
      <c r="AY915" t="s">
        <v>26127</v>
      </c>
      <c r="AZ915" t="s">
        <v>26128</v>
      </c>
      <c r="BA915" s="14">
        <v>1</v>
      </c>
      <c r="BB915">
        <v>0</v>
      </c>
      <c r="CN915">
        <v>0</v>
      </c>
      <c r="CP915">
        <v>0</v>
      </c>
      <c r="CR915">
        <v>914</v>
      </c>
      <c r="CS915">
        <v>7</v>
      </c>
    </row>
    <row r="916" spans="1:97" x14ac:dyDescent="0.25">
      <c r="A916" t="s">
        <v>2538</v>
      </c>
      <c r="B916" t="s">
        <v>2539</v>
      </c>
      <c r="C916" t="s">
        <v>2540</v>
      </c>
      <c r="D916" t="s">
        <v>2544</v>
      </c>
      <c r="E916" s="14" t="s">
        <v>237</v>
      </c>
      <c r="AQ916" t="s">
        <v>74</v>
      </c>
      <c r="AU916" s="3"/>
      <c r="AX916">
        <v>0</v>
      </c>
      <c r="AY916" t="s">
        <v>2539</v>
      </c>
      <c r="AZ916" t="s">
        <v>2540</v>
      </c>
      <c r="BA916">
        <v>0</v>
      </c>
      <c r="BB916" s="14">
        <v>1</v>
      </c>
      <c r="CN916">
        <v>0</v>
      </c>
      <c r="CP916">
        <v>0</v>
      </c>
      <c r="CR916">
        <v>915</v>
      </c>
      <c r="CS916">
        <v>7</v>
      </c>
    </row>
    <row r="917" spans="1:97" x14ac:dyDescent="0.25">
      <c r="A917" t="s">
        <v>1099</v>
      </c>
      <c r="B917" t="s">
        <v>1100</v>
      </c>
      <c r="C917" t="s">
        <v>2740</v>
      </c>
      <c r="D917" t="s">
        <v>1105</v>
      </c>
      <c r="E917" t="s">
        <v>2741</v>
      </c>
      <c r="AQ917" s="14" t="s">
        <v>1036</v>
      </c>
      <c r="AU917" s="3"/>
      <c r="AX917">
        <v>0</v>
      </c>
      <c r="AY917" t="s">
        <v>1100</v>
      </c>
      <c r="AZ917" t="s">
        <v>2740</v>
      </c>
      <c r="BA917">
        <v>0</v>
      </c>
      <c r="BB917">
        <v>0</v>
      </c>
      <c r="CN917" s="14">
        <v>1</v>
      </c>
      <c r="CP917">
        <v>0</v>
      </c>
      <c r="CR917">
        <v>916</v>
      </c>
      <c r="CS917">
        <v>7</v>
      </c>
    </row>
    <row r="918" spans="1:97" x14ac:dyDescent="0.25">
      <c r="A918" t="s">
        <v>2944</v>
      </c>
      <c r="B918" t="s">
        <v>2945</v>
      </c>
      <c r="C918" t="s">
        <v>2946</v>
      </c>
      <c r="D918" s="14" t="s">
        <v>2950</v>
      </c>
      <c r="E918" s="14" t="s">
        <v>109</v>
      </c>
      <c r="AQ918" t="s">
        <v>74</v>
      </c>
      <c r="AU918" s="3"/>
      <c r="AX918">
        <v>0</v>
      </c>
      <c r="AY918" t="s">
        <v>2945</v>
      </c>
      <c r="AZ918" t="s">
        <v>2946</v>
      </c>
      <c r="BA918" s="14">
        <v>1</v>
      </c>
      <c r="BB918" s="14">
        <v>1</v>
      </c>
      <c r="CN918">
        <v>0</v>
      </c>
      <c r="CP918">
        <v>0</v>
      </c>
      <c r="CR918">
        <v>917</v>
      </c>
      <c r="CS918">
        <v>7</v>
      </c>
    </row>
    <row r="919" spans="1:97" x14ac:dyDescent="0.25">
      <c r="A919" t="s">
        <v>4180</v>
      </c>
      <c r="B919" t="s">
        <v>4181</v>
      </c>
      <c r="C919" t="s">
        <v>4182</v>
      </c>
      <c r="D919" s="14" t="s">
        <v>4186</v>
      </c>
      <c r="E919" s="14" t="s">
        <v>285</v>
      </c>
      <c r="AQ919" s="14" t="s">
        <v>155</v>
      </c>
      <c r="AU919" s="3"/>
      <c r="AX919">
        <v>0</v>
      </c>
      <c r="AY919" t="s">
        <v>4181</v>
      </c>
      <c r="AZ919" t="s">
        <v>4182</v>
      </c>
      <c r="BA919" s="14">
        <v>1</v>
      </c>
      <c r="BB919" s="14">
        <v>1</v>
      </c>
      <c r="CN919" s="14">
        <v>1</v>
      </c>
      <c r="CP919">
        <v>0</v>
      </c>
      <c r="CR919">
        <v>918</v>
      </c>
      <c r="CS919">
        <v>7</v>
      </c>
    </row>
    <row r="920" spans="1:97" x14ac:dyDescent="0.25">
      <c r="A920" t="s">
        <v>14275</v>
      </c>
      <c r="B920" t="s">
        <v>14276</v>
      </c>
      <c r="C920" t="s">
        <v>14277</v>
      </c>
      <c r="D920" t="s">
        <v>14282</v>
      </c>
      <c r="E920" t="s">
        <v>14278</v>
      </c>
      <c r="AQ920" t="s">
        <v>74</v>
      </c>
      <c r="AU920" s="3"/>
      <c r="AX920">
        <v>0</v>
      </c>
      <c r="AY920" t="s">
        <v>14276</v>
      </c>
      <c r="AZ920" t="s">
        <v>14277</v>
      </c>
      <c r="BA920">
        <v>0</v>
      </c>
      <c r="BB920">
        <v>0</v>
      </c>
      <c r="CN920">
        <v>0</v>
      </c>
      <c r="CP920">
        <v>0</v>
      </c>
      <c r="CR920">
        <v>919</v>
      </c>
      <c r="CS920">
        <v>7</v>
      </c>
    </row>
    <row r="921" spans="1:97" x14ac:dyDescent="0.25">
      <c r="A921" t="s">
        <v>17578</v>
      </c>
      <c r="B921" t="s">
        <v>17579</v>
      </c>
      <c r="C921" t="s">
        <v>17580</v>
      </c>
      <c r="D921" t="s">
        <v>17584</v>
      </c>
      <c r="E921" s="14" t="s">
        <v>285</v>
      </c>
      <c r="AQ921" s="14" t="s">
        <v>155</v>
      </c>
      <c r="AU921" s="3"/>
      <c r="AX921">
        <v>0</v>
      </c>
      <c r="AY921" t="s">
        <v>17579</v>
      </c>
      <c r="AZ921" t="s">
        <v>17580</v>
      </c>
      <c r="BA921">
        <v>0</v>
      </c>
      <c r="BB921" s="14">
        <v>1</v>
      </c>
      <c r="CN921" s="14">
        <v>1</v>
      </c>
      <c r="CP921">
        <v>0</v>
      </c>
      <c r="CR921">
        <v>920</v>
      </c>
      <c r="CS921">
        <v>7</v>
      </c>
    </row>
    <row r="922" spans="1:97" x14ac:dyDescent="0.25">
      <c r="A922" t="s">
        <v>20498</v>
      </c>
      <c r="B922" t="s">
        <v>20499</v>
      </c>
      <c r="C922" t="s">
        <v>20500</v>
      </c>
      <c r="D922" s="14" t="s">
        <v>20504</v>
      </c>
      <c r="E922" s="14" t="s">
        <v>5837</v>
      </c>
      <c r="AQ922" t="s">
        <v>74</v>
      </c>
      <c r="AU922" s="3"/>
      <c r="AX922">
        <v>0</v>
      </c>
      <c r="AY922" t="s">
        <v>20499</v>
      </c>
      <c r="AZ922" t="s">
        <v>20500</v>
      </c>
      <c r="BA922" s="14">
        <v>1</v>
      </c>
      <c r="BB922" s="14">
        <v>1</v>
      </c>
      <c r="CN922">
        <v>0</v>
      </c>
      <c r="CP922">
        <v>0</v>
      </c>
      <c r="CR922">
        <v>921</v>
      </c>
      <c r="CS922">
        <v>7</v>
      </c>
    </row>
    <row r="923" spans="1:97" x14ac:dyDescent="0.25">
      <c r="A923" t="s">
        <v>21206</v>
      </c>
      <c r="B923" t="s">
        <v>21207</v>
      </c>
      <c r="C923" t="s">
        <v>21208</v>
      </c>
      <c r="D923" s="14" t="s">
        <v>21212</v>
      </c>
      <c r="E923" t="s">
        <v>19121</v>
      </c>
      <c r="AQ923" t="s">
        <v>74</v>
      </c>
      <c r="AU923" s="3"/>
      <c r="AX923">
        <v>0</v>
      </c>
      <c r="AY923" t="s">
        <v>21207</v>
      </c>
      <c r="AZ923" t="s">
        <v>21208</v>
      </c>
      <c r="BA923" s="14">
        <v>1</v>
      </c>
      <c r="BB923">
        <v>0</v>
      </c>
      <c r="CN923">
        <v>0</v>
      </c>
      <c r="CP923">
        <v>0</v>
      </c>
      <c r="CR923">
        <v>922</v>
      </c>
      <c r="CS923">
        <v>7</v>
      </c>
    </row>
    <row r="924" spans="1:97" x14ac:dyDescent="0.25">
      <c r="A924" t="s">
        <v>22912</v>
      </c>
      <c r="B924" t="s">
        <v>22913</v>
      </c>
      <c r="C924" t="s">
        <v>22914</v>
      </c>
      <c r="D924" s="14" t="s">
        <v>22919</v>
      </c>
      <c r="E924" t="s">
        <v>22915</v>
      </c>
      <c r="AQ924" t="s">
        <v>74</v>
      </c>
      <c r="AU924" s="3"/>
      <c r="AX924">
        <v>0</v>
      </c>
      <c r="AY924" t="s">
        <v>22913</v>
      </c>
      <c r="AZ924" t="s">
        <v>22914</v>
      </c>
      <c r="BA924" s="14">
        <v>1</v>
      </c>
      <c r="BB924">
        <v>0</v>
      </c>
      <c r="CN924">
        <v>0</v>
      </c>
      <c r="CP924">
        <v>0</v>
      </c>
      <c r="CR924">
        <v>923</v>
      </c>
      <c r="CS924">
        <v>7</v>
      </c>
    </row>
    <row r="925" spans="1:97" x14ac:dyDescent="0.25">
      <c r="A925" t="s">
        <v>24232</v>
      </c>
      <c r="B925" t="s">
        <v>24233</v>
      </c>
      <c r="C925" t="s">
        <v>24234</v>
      </c>
      <c r="D925" s="14" t="s">
        <v>24237</v>
      </c>
      <c r="E925" s="14" t="s">
        <v>4139</v>
      </c>
      <c r="AQ925" s="14" t="s">
        <v>103</v>
      </c>
      <c r="AU925" s="3"/>
      <c r="AX925">
        <v>0</v>
      </c>
      <c r="AY925" t="s">
        <v>24233</v>
      </c>
      <c r="AZ925" t="s">
        <v>24234</v>
      </c>
      <c r="BA925" s="14">
        <v>1</v>
      </c>
      <c r="BB925" s="14">
        <v>1</v>
      </c>
      <c r="CN925" s="14">
        <v>1</v>
      </c>
      <c r="CP925">
        <v>0</v>
      </c>
      <c r="CR925">
        <v>924</v>
      </c>
      <c r="CS925" s="13">
        <v>7</v>
      </c>
    </row>
    <row r="926" spans="1:97" x14ac:dyDescent="0.25">
      <c r="A926" t="s">
        <v>26392</v>
      </c>
      <c r="B926" t="s">
        <v>26393</v>
      </c>
      <c r="C926" t="s">
        <v>26394</v>
      </c>
      <c r="D926" s="14" t="s">
        <v>26397</v>
      </c>
      <c r="E926" t="s">
        <v>3730</v>
      </c>
      <c r="AQ926" s="14" t="s">
        <v>103</v>
      </c>
      <c r="AU926" s="3"/>
      <c r="AX926">
        <v>0</v>
      </c>
      <c r="AY926" t="s">
        <v>26393</v>
      </c>
      <c r="AZ926" t="s">
        <v>26394</v>
      </c>
      <c r="BA926" s="14">
        <v>1</v>
      </c>
      <c r="BB926">
        <v>0</v>
      </c>
      <c r="CN926" s="14">
        <v>1</v>
      </c>
      <c r="CP926">
        <v>0</v>
      </c>
      <c r="CR926">
        <v>925</v>
      </c>
      <c r="CS926">
        <v>7</v>
      </c>
    </row>
    <row r="927" spans="1:97" x14ac:dyDescent="0.25">
      <c r="A927" t="s">
        <v>16694</v>
      </c>
      <c r="B927" t="s">
        <v>16695</v>
      </c>
      <c r="C927" t="s">
        <v>16696</v>
      </c>
      <c r="D927" s="14" t="s">
        <v>16700</v>
      </c>
      <c r="E927" t="s">
        <v>16697</v>
      </c>
      <c r="AQ927" t="s">
        <v>74</v>
      </c>
      <c r="AU927" s="3"/>
      <c r="AX927">
        <v>0</v>
      </c>
      <c r="AY927" t="s">
        <v>16695</v>
      </c>
      <c r="AZ927" t="s">
        <v>16696</v>
      </c>
      <c r="BA927" s="14">
        <v>1</v>
      </c>
      <c r="BB927">
        <v>0</v>
      </c>
      <c r="CN927">
        <v>0</v>
      </c>
      <c r="CP927">
        <v>0</v>
      </c>
      <c r="CR927">
        <v>926</v>
      </c>
      <c r="CS927">
        <v>7</v>
      </c>
    </row>
    <row r="928" spans="1:97" x14ac:dyDescent="0.25">
      <c r="A928" t="s">
        <v>7511</v>
      </c>
      <c r="B928" t="s">
        <v>7512</v>
      </c>
      <c r="C928" t="s">
        <v>7513</v>
      </c>
      <c r="D928" s="14" t="s">
        <v>7518</v>
      </c>
      <c r="E928" t="s">
        <v>7514</v>
      </c>
      <c r="AQ928" t="s">
        <v>74</v>
      </c>
      <c r="AU928" s="3"/>
      <c r="AX928">
        <v>0</v>
      </c>
      <c r="AY928" t="s">
        <v>7512</v>
      </c>
      <c r="AZ928" t="s">
        <v>7513</v>
      </c>
      <c r="BA928" s="14">
        <v>1</v>
      </c>
      <c r="BB928">
        <v>0</v>
      </c>
      <c r="CN928">
        <v>0</v>
      </c>
      <c r="CP928">
        <v>0</v>
      </c>
      <c r="CR928">
        <v>927</v>
      </c>
      <c r="CS928">
        <v>7</v>
      </c>
    </row>
    <row r="929" spans="1:97" x14ac:dyDescent="0.25">
      <c r="A929" t="s">
        <v>5678</v>
      </c>
      <c r="B929" t="s">
        <v>5679</v>
      </c>
      <c r="C929" t="s">
        <v>5680</v>
      </c>
      <c r="D929" s="14" t="s">
        <v>5685</v>
      </c>
      <c r="E929" t="s">
        <v>5681</v>
      </c>
      <c r="AQ929" t="s">
        <v>74</v>
      </c>
      <c r="AU929" s="3"/>
      <c r="AX929">
        <v>0</v>
      </c>
      <c r="AY929" t="s">
        <v>5679</v>
      </c>
      <c r="AZ929" t="s">
        <v>5680</v>
      </c>
      <c r="BA929" s="14">
        <v>1</v>
      </c>
      <c r="BB929">
        <v>0</v>
      </c>
      <c r="CN929">
        <v>0</v>
      </c>
      <c r="CP929">
        <v>0</v>
      </c>
      <c r="CR929">
        <v>928</v>
      </c>
      <c r="CS929">
        <v>7</v>
      </c>
    </row>
    <row r="930" spans="1:97" x14ac:dyDescent="0.25">
      <c r="A930" t="s">
        <v>8989</v>
      </c>
      <c r="B930" t="s">
        <v>8990</v>
      </c>
      <c r="C930" t="s">
        <v>8991</v>
      </c>
      <c r="D930" s="14" t="s">
        <v>8995</v>
      </c>
      <c r="E930" t="s">
        <v>3061</v>
      </c>
      <c r="AQ930" t="s">
        <v>74</v>
      </c>
      <c r="AU930" s="3"/>
      <c r="AX930">
        <v>0</v>
      </c>
      <c r="AY930" t="s">
        <v>8990</v>
      </c>
      <c r="AZ930" t="s">
        <v>8991</v>
      </c>
      <c r="BA930" s="14">
        <v>1</v>
      </c>
      <c r="BB930">
        <v>0</v>
      </c>
      <c r="CN930">
        <v>0</v>
      </c>
      <c r="CP930">
        <v>0</v>
      </c>
      <c r="CR930">
        <v>929</v>
      </c>
      <c r="CS930">
        <v>7</v>
      </c>
    </row>
    <row r="931" spans="1:97" x14ac:dyDescent="0.25">
      <c r="A931" t="s">
        <v>15386</v>
      </c>
      <c r="B931" t="s">
        <v>15387</v>
      </c>
      <c r="C931" t="s">
        <v>15388</v>
      </c>
      <c r="D931" s="14" t="s">
        <v>15392</v>
      </c>
      <c r="E931" t="s">
        <v>13537</v>
      </c>
      <c r="AQ931" t="s">
        <v>74</v>
      </c>
      <c r="AU931" s="3"/>
      <c r="AX931">
        <v>0</v>
      </c>
      <c r="AY931" t="s">
        <v>15387</v>
      </c>
      <c r="AZ931" t="s">
        <v>15388</v>
      </c>
      <c r="BA931" s="14">
        <v>1</v>
      </c>
      <c r="BB931">
        <v>0</v>
      </c>
      <c r="CN931">
        <v>0</v>
      </c>
      <c r="CP931">
        <v>0</v>
      </c>
      <c r="CR931">
        <v>930</v>
      </c>
      <c r="CS931">
        <v>7</v>
      </c>
    </row>
    <row r="932" spans="1:97" x14ac:dyDescent="0.25">
      <c r="A932" t="s">
        <v>3569</v>
      </c>
      <c r="B932" t="s">
        <v>3570</v>
      </c>
      <c r="C932" t="s">
        <v>3571</v>
      </c>
      <c r="D932" s="14" t="s">
        <v>3575</v>
      </c>
      <c r="E932" s="14" t="s">
        <v>1119</v>
      </c>
      <c r="AQ932" t="s">
        <v>74</v>
      </c>
      <c r="AU932" s="3"/>
      <c r="AX932">
        <v>0</v>
      </c>
      <c r="AY932" t="s">
        <v>3570</v>
      </c>
      <c r="AZ932" t="s">
        <v>3571</v>
      </c>
      <c r="BA932" s="14">
        <v>1</v>
      </c>
      <c r="BB932" s="14">
        <v>1</v>
      </c>
      <c r="CN932">
        <v>0</v>
      </c>
      <c r="CP932">
        <v>0</v>
      </c>
      <c r="CR932">
        <v>931</v>
      </c>
      <c r="CS932">
        <v>7</v>
      </c>
    </row>
    <row r="933" spans="1:97" x14ac:dyDescent="0.25">
      <c r="A933" t="s">
        <v>8896</v>
      </c>
      <c r="B933" t="s">
        <v>8897</v>
      </c>
      <c r="C933" t="s">
        <v>8898</v>
      </c>
      <c r="D933" s="14" t="s">
        <v>8902</v>
      </c>
      <c r="E933" s="14" t="s">
        <v>384</v>
      </c>
      <c r="AQ933" s="14" t="s">
        <v>486</v>
      </c>
      <c r="AU933" s="3"/>
      <c r="AX933">
        <v>0</v>
      </c>
      <c r="AY933" t="s">
        <v>8897</v>
      </c>
      <c r="AZ933" t="s">
        <v>8898</v>
      </c>
      <c r="BA933" s="14">
        <v>1</v>
      </c>
      <c r="BB933" s="14">
        <v>1</v>
      </c>
      <c r="CN933" s="14">
        <v>1</v>
      </c>
      <c r="CP933">
        <v>0</v>
      </c>
      <c r="CR933">
        <v>932</v>
      </c>
      <c r="CS933">
        <v>7</v>
      </c>
    </row>
    <row r="934" spans="1:97" x14ac:dyDescent="0.25">
      <c r="A934" t="s">
        <v>14754</v>
      </c>
      <c r="B934" t="s">
        <v>14755</v>
      </c>
      <c r="C934" t="s">
        <v>14756</v>
      </c>
      <c r="D934" s="14" t="s">
        <v>14760</v>
      </c>
      <c r="E934" t="s">
        <v>14757</v>
      </c>
      <c r="AQ934" s="14" t="s">
        <v>13281</v>
      </c>
      <c r="AU934" s="3"/>
      <c r="AX934">
        <v>0</v>
      </c>
      <c r="AY934" t="s">
        <v>14755</v>
      </c>
      <c r="AZ934" t="s">
        <v>14756</v>
      </c>
      <c r="BA934" s="14">
        <v>1</v>
      </c>
      <c r="BB934">
        <v>0</v>
      </c>
      <c r="CN934" s="14">
        <v>1</v>
      </c>
      <c r="CP934">
        <v>0</v>
      </c>
      <c r="CR934">
        <v>933</v>
      </c>
      <c r="CS934">
        <v>7</v>
      </c>
    </row>
    <row r="935" spans="1:97" x14ac:dyDescent="0.25">
      <c r="A935" t="s">
        <v>2058</v>
      </c>
      <c r="B935" t="s">
        <v>2059</v>
      </c>
      <c r="C935" t="s">
        <v>2060</v>
      </c>
      <c r="D935" t="s">
        <v>2065</v>
      </c>
      <c r="E935" t="s">
        <v>2061</v>
      </c>
      <c r="AQ935" t="s">
        <v>74</v>
      </c>
      <c r="AU935" s="3"/>
      <c r="AX935">
        <v>0</v>
      </c>
      <c r="AY935" t="s">
        <v>2059</v>
      </c>
      <c r="AZ935" t="s">
        <v>2060</v>
      </c>
      <c r="BA935">
        <v>0</v>
      </c>
      <c r="BB935">
        <v>0</v>
      </c>
      <c r="CN935">
        <v>0</v>
      </c>
      <c r="CP935">
        <v>0</v>
      </c>
      <c r="CR935">
        <v>934</v>
      </c>
      <c r="CS935">
        <v>7</v>
      </c>
    </row>
    <row r="936" spans="1:97" x14ac:dyDescent="0.25">
      <c r="A936" t="s">
        <v>7795</v>
      </c>
      <c r="B936" t="s">
        <v>7796</v>
      </c>
      <c r="C936" t="s">
        <v>7797</v>
      </c>
      <c r="D936" s="14" t="s">
        <v>7801</v>
      </c>
      <c r="E936" t="s">
        <v>563</v>
      </c>
      <c r="AQ936" s="14" t="s">
        <v>809</v>
      </c>
      <c r="AU936" s="3"/>
      <c r="AX936">
        <v>0</v>
      </c>
      <c r="AY936" t="s">
        <v>7796</v>
      </c>
      <c r="AZ936" t="s">
        <v>7797</v>
      </c>
      <c r="BA936" s="14">
        <v>1</v>
      </c>
      <c r="BB936">
        <v>0</v>
      </c>
      <c r="CN936" s="14">
        <v>1</v>
      </c>
      <c r="CP936">
        <v>0</v>
      </c>
      <c r="CR936">
        <v>935</v>
      </c>
      <c r="CS936">
        <v>7</v>
      </c>
    </row>
    <row r="937" spans="1:97" x14ac:dyDescent="0.25">
      <c r="A937" t="s">
        <v>14825</v>
      </c>
      <c r="B937" t="s">
        <v>14826</v>
      </c>
      <c r="C937" t="s">
        <v>14827</v>
      </c>
      <c r="D937" s="14" t="s">
        <v>14831</v>
      </c>
      <c r="E937" s="14" t="s">
        <v>6299</v>
      </c>
      <c r="AQ937" t="s">
        <v>74</v>
      </c>
      <c r="AU937" s="3"/>
      <c r="AX937">
        <v>0</v>
      </c>
      <c r="AY937" t="s">
        <v>14826</v>
      </c>
      <c r="AZ937" t="s">
        <v>14827</v>
      </c>
      <c r="BA937" s="14">
        <v>1</v>
      </c>
      <c r="BB937" s="14">
        <v>1</v>
      </c>
      <c r="CN937">
        <v>0</v>
      </c>
      <c r="CP937">
        <v>0</v>
      </c>
      <c r="CR937">
        <v>936</v>
      </c>
      <c r="CS937">
        <v>7</v>
      </c>
    </row>
    <row r="938" spans="1:97" x14ac:dyDescent="0.25">
      <c r="A938" t="s">
        <v>17010</v>
      </c>
      <c r="B938" t="s">
        <v>17011</v>
      </c>
      <c r="C938" t="s">
        <v>17012</v>
      </c>
      <c r="D938" s="14" t="s">
        <v>17017</v>
      </c>
      <c r="E938" t="s">
        <v>17013</v>
      </c>
      <c r="AQ938" t="s">
        <v>74</v>
      </c>
      <c r="AU938" s="3"/>
      <c r="AX938">
        <v>0</v>
      </c>
      <c r="AY938" t="s">
        <v>17011</v>
      </c>
      <c r="AZ938" t="s">
        <v>17012</v>
      </c>
      <c r="BA938" s="14">
        <v>1</v>
      </c>
      <c r="BB938">
        <v>0</v>
      </c>
      <c r="CN938">
        <v>0</v>
      </c>
      <c r="CP938">
        <v>0</v>
      </c>
      <c r="CR938">
        <v>937</v>
      </c>
      <c r="CS938">
        <v>7</v>
      </c>
    </row>
    <row r="939" spans="1:97" x14ac:dyDescent="0.25">
      <c r="A939" t="s">
        <v>17911</v>
      </c>
      <c r="B939" t="s">
        <v>17912</v>
      </c>
      <c r="C939" t="s">
        <v>17913</v>
      </c>
      <c r="D939" t="s">
        <v>17918</v>
      </c>
      <c r="E939" t="s">
        <v>17914</v>
      </c>
      <c r="AQ939" s="14" t="s">
        <v>4082</v>
      </c>
      <c r="AU939" s="3"/>
      <c r="AX939">
        <v>0</v>
      </c>
      <c r="AY939" t="s">
        <v>17912</v>
      </c>
      <c r="AZ939" t="s">
        <v>17913</v>
      </c>
      <c r="BA939">
        <v>0</v>
      </c>
      <c r="BB939">
        <v>0</v>
      </c>
      <c r="CN939" s="14">
        <v>1</v>
      </c>
      <c r="CP939">
        <v>0</v>
      </c>
      <c r="CR939">
        <v>938</v>
      </c>
      <c r="CS939">
        <v>7</v>
      </c>
    </row>
    <row r="940" spans="1:97" x14ac:dyDescent="0.25">
      <c r="A940" t="s">
        <v>18871</v>
      </c>
      <c r="B940" t="s">
        <v>18872</v>
      </c>
      <c r="C940" t="s">
        <v>18873</v>
      </c>
      <c r="D940" s="14" t="s">
        <v>18877</v>
      </c>
      <c r="E940" t="s">
        <v>4797</v>
      </c>
      <c r="AQ940" t="s">
        <v>74</v>
      </c>
      <c r="AU940" s="3"/>
      <c r="AX940">
        <v>0</v>
      </c>
      <c r="AY940" t="s">
        <v>18872</v>
      </c>
      <c r="AZ940" t="s">
        <v>18873</v>
      </c>
      <c r="BA940" s="14">
        <v>1</v>
      </c>
      <c r="BB940">
        <v>0</v>
      </c>
      <c r="CN940">
        <v>0</v>
      </c>
      <c r="CP940">
        <v>0</v>
      </c>
      <c r="CR940">
        <v>939</v>
      </c>
      <c r="CS940">
        <v>7</v>
      </c>
    </row>
    <row r="941" spans="1:97" x14ac:dyDescent="0.25">
      <c r="A941" t="s">
        <v>19401</v>
      </c>
      <c r="B941" t="s">
        <v>19402</v>
      </c>
      <c r="C941" t="s">
        <v>19403</v>
      </c>
      <c r="D941" s="14" t="s">
        <v>19408</v>
      </c>
      <c r="E941" t="s">
        <v>19404</v>
      </c>
      <c r="AQ941" t="s">
        <v>74</v>
      </c>
      <c r="AU941" s="3"/>
      <c r="AX941">
        <v>0</v>
      </c>
      <c r="AY941" t="s">
        <v>19402</v>
      </c>
      <c r="AZ941" t="s">
        <v>19403</v>
      </c>
      <c r="BA941" s="14">
        <v>1</v>
      </c>
      <c r="BB941">
        <v>0</v>
      </c>
      <c r="CN941">
        <v>0</v>
      </c>
      <c r="CP941">
        <v>0</v>
      </c>
      <c r="CR941">
        <v>940</v>
      </c>
      <c r="CS941">
        <v>7</v>
      </c>
    </row>
    <row r="942" spans="1:97" x14ac:dyDescent="0.25">
      <c r="A942" t="s">
        <v>17970</v>
      </c>
      <c r="B942" t="s">
        <v>17971</v>
      </c>
      <c r="C942" t="s">
        <v>17972</v>
      </c>
      <c r="D942" s="14" t="s">
        <v>17976</v>
      </c>
      <c r="E942" t="s">
        <v>1298</v>
      </c>
      <c r="AQ942" s="14" t="s">
        <v>486</v>
      </c>
      <c r="AU942" s="3"/>
      <c r="AX942">
        <v>0</v>
      </c>
      <c r="AY942" t="s">
        <v>17971</v>
      </c>
      <c r="AZ942" t="s">
        <v>17972</v>
      </c>
      <c r="BA942" s="14">
        <v>1</v>
      </c>
      <c r="BB942">
        <v>0</v>
      </c>
      <c r="CN942" s="14">
        <v>1</v>
      </c>
      <c r="CP942">
        <v>0</v>
      </c>
      <c r="CR942">
        <v>941</v>
      </c>
      <c r="CS942">
        <v>7</v>
      </c>
    </row>
    <row r="943" spans="1:97" x14ac:dyDescent="0.25">
      <c r="A943" t="s">
        <v>18557</v>
      </c>
      <c r="B943" t="s">
        <v>18558</v>
      </c>
      <c r="C943" t="s">
        <v>18559</v>
      </c>
      <c r="D943" s="14" t="s">
        <v>18564</v>
      </c>
      <c r="E943" t="s">
        <v>18560</v>
      </c>
      <c r="AQ943" t="s">
        <v>74</v>
      </c>
      <c r="AU943" s="3"/>
      <c r="AX943">
        <v>0</v>
      </c>
      <c r="AY943" t="s">
        <v>18558</v>
      </c>
      <c r="AZ943" t="s">
        <v>18559</v>
      </c>
      <c r="BA943" s="14">
        <v>1</v>
      </c>
      <c r="BB943">
        <v>0</v>
      </c>
      <c r="CN943">
        <v>0</v>
      </c>
      <c r="CP943">
        <v>0</v>
      </c>
      <c r="CR943">
        <v>942</v>
      </c>
      <c r="CS943">
        <v>7</v>
      </c>
    </row>
    <row r="944" spans="1:97" x14ac:dyDescent="0.25">
      <c r="A944" t="s">
        <v>3478</v>
      </c>
      <c r="B944" t="s">
        <v>3479</v>
      </c>
      <c r="C944" t="s">
        <v>3480</v>
      </c>
      <c r="D944" t="s">
        <v>3485</v>
      </c>
      <c r="E944" t="s">
        <v>3481</v>
      </c>
      <c r="AQ944" s="14" t="s">
        <v>1036</v>
      </c>
      <c r="AU944" s="3"/>
      <c r="AX944">
        <v>0</v>
      </c>
      <c r="AY944" t="s">
        <v>3479</v>
      </c>
      <c r="AZ944" t="s">
        <v>3480</v>
      </c>
      <c r="BA944">
        <v>0</v>
      </c>
      <c r="BB944">
        <v>0</v>
      </c>
      <c r="CN944" s="14">
        <v>1</v>
      </c>
      <c r="CP944">
        <v>0</v>
      </c>
      <c r="CR944">
        <v>943</v>
      </c>
      <c r="CS944">
        <v>7</v>
      </c>
    </row>
    <row r="945" spans="1:97" x14ac:dyDescent="0.25">
      <c r="A945" t="s">
        <v>11115</v>
      </c>
      <c r="B945" t="s">
        <v>11116</v>
      </c>
      <c r="C945" t="s">
        <v>11117</v>
      </c>
      <c r="D945" s="14" t="s">
        <v>11122</v>
      </c>
      <c r="E945" t="s">
        <v>11118</v>
      </c>
      <c r="AQ945" s="14" t="s">
        <v>936</v>
      </c>
      <c r="AU945" s="3"/>
      <c r="AX945">
        <v>0</v>
      </c>
      <c r="AY945" t="s">
        <v>11116</v>
      </c>
      <c r="AZ945" t="s">
        <v>11117</v>
      </c>
      <c r="BA945" s="14">
        <v>1</v>
      </c>
      <c r="BB945">
        <v>0</v>
      </c>
      <c r="CN945" s="14">
        <v>1</v>
      </c>
      <c r="CP945">
        <v>0</v>
      </c>
      <c r="CR945">
        <v>944</v>
      </c>
      <c r="CS945">
        <v>7</v>
      </c>
    </row>
    <row r="946" spans="1:97" x14ac:dyDescent="0.25">
      <c r="A946" t="s">
        <v>11547</v>
      </c>
      <c r="B946" t="s">
        <v>11548</v>
      </c>
      <c r="C946" t="s">
        <v>11549</v>
      </c>
      <c r="D946" s="14" t="s">
        <v>11554</v>
      </c>
      <c r="E946" t="s">
        <v>11550</v>
      </c>
      <c r="AQ946" t="s">
        <v>74</v>
      </c>
      <c r="AU946" s="3"/>
      <c r="AX946">
        <v>0</v>
      </c>
      <c r="AY946" t="s">
        <v>11548</v>
      </c>
      <c r="AZ946" t="s">
        <v>11549</v>
      </c>
      <c r="BA946" s="14">
        <v>1</v>
      </c>
      <c r="BB946">
        <v>0</v>
      </c>
      <c r="CN946">
        <v>0</v>
      </c>
      <c r="CP946">
        <v>0</v>
      </c>
      <c r="CR946">
        <v>945</v>
      </c>
      <c r="CS946">
        <v>7</v>
      </c>
    </row>
    <row r="947" spans="1:97" x14ac:dyDescent="0.25">
      <c r="A947" t="s">
        <v>20004</v>
      </c>
      <c r="B947" t="s">
        <v>20005</v>
      </c>
      <c r="C947" t="s">
        <v>20006</v>
      </c>
      <c r="D947" s="14" t="s">
        <v>20010</v>
      </c>
      <c r="E947" t="s">
        <v>20007</v>
      </c>
      <c r="AQ947" t="s">
        <v>74</v>
      </c>
      <c r="AU947" s="3"/>
      <c r="AX947">
        <v>0</v>
      </c>
      <c r="AY947" t="s">
        <v>20005</v>
      </c>
      <c r="AZ947" t="s">
        <v>20006</v>
      </c>
      <c r="BA947" s="14">
        <v>1</v>
      </c>
      <c r="BB947">
        <v>0</v>
      </c>
      <c r="CN947">
        <v>0</v>
      </c>
      <c r="CP947">
        <v>0</v>
      </c>
      <c r="CR947">
        <v>946</v>
      </c>
      <c r="CS947">
        <v>7</v>
      </c>
    </row>
    <row r="948" spans="1:97" x14ac:dyDescent="0.25">
      <c r="A948" t="s">
        <v>21089</v>
      </c>
      <c r="B948" t="s">
        <v>21090</v>
      </c>
      <c r="C948" t="s">
        <v>21091</v>
      </c>
      <c r="D948" s="14" t="s">
        <v>21095</v>
      </c>
      <c r="E948" t="s">
        <v>6466</v>
      </c>
      <c r="AQ948" s="14" t="s">
        <v>155</v>
      </c>
      <c r="AU948" s="3"/>
      <c r="AX948">
        <v>0</v>
      </c>
      <c r="AY948" t="s">
        <v>21090</v>
      </c>
      <c r="AZ948" t="s">
        <v>21091</v>
      </c>
      <c r="BA948" s="14">
        <v>1</v>
      </c>
      <c r="BB948">
        <v>0</v>
      </c>
      <c r="CN948" s="14">
        <v>1</v>
      </c>
      <c r="CP948">
        <v>0</v>
      </c>
      <c r="CR948">
        <v>947</v>
      </c>
      <c r="CS948">
        <v>7</v>
      </c>
    </row>
    <row r="949" spans="1:97" x14ac:dyDescent="0.25">
      <c r="A949" t="s">
        <v>21223</v>
      </c>
      <c r="B949" t="s">
        <v>21224</v>
      </c>
      <c r="C949" t="s">
        <v>21225</v>
      </c>
      <c r="D949" s="14" t="s">
        <v>21228</v>
      </c>
      <c r="E949" t="s">
        <v>2618</v>
      </c>
      <c r="AQ949" t="s">
        <v>74</v>
      </c>
      <c r="AU949" s="3"/>
      <c r="AX949">
        <v>0</v>
      </c>
      <c r="AY949" t="s">
        <v>21224</v>
      </c>
      <c r="AZ949" t="s">
        <v>21225</v>
      </c>
      <c r="BA949" s="14">
        <v>1</v>
      </c>
      <c r="BB949">
        <v>0</v>
      </c>
      <c r="CN949">
        <v>0</v>
      </c>
      <c r="CP949">
        <v>0</v>
      </c>
      <c r="CR949">
        <v>948</v>
      </c>
      <c r="CS949">
        <v>6</v>
      </c>
    </row>
    <row r="950" spans="1:97" x14ac:dyDescent="0.25">
      <c r="A950" t="s">
        <v>20877</v>
      </c>
      <c r="B950" t="s">
        <v>20878</v>
      </c>
      <c r="C950" t="s">
        <v>22342</v>
      </c>
      <c r="D950" s="14" t="s">
        <v>20884</v>
      </c>
      <c r="E950" t="s">
        <v>20880</v>
      </c>
      <c r="AQ950" s="14" t="s">
        <v>379</v>
      </c>
      <c r="AU950" s="3"/>
      <c r="AX950">
        <v>0</v>
      </c>
      <c r="AY950" t="s">
        <v>20878</v>
      </c>
      <c r="AZ950" t="s">
        <v>22342</v>
      </c>
      <c r="BA950" s="14">
        <v>1</v>
      </c>
      <c r="BB950">
        <v>0</v>
      </c>
      <c r="CN950" s="14">
        <v>1</v>
      </c>
      <c r="CP950">
        <v>0</v>
      </c>
      <c r="CR950">
        <v>949</v>
      </c>
      <c r="CS950">
        <v>6</v>
      </c>
    </row>
    <row r="951" spans="1:97" x14ac:dyDescent="0.25">
      <c r="A951" t="s">
        <v>22932</v>
      </c>
      <c r="B951" t="s">
        <v>22933</v>
      </c>
      <c r="C951" t="s">
        <v>22934</v>
      </c>
      <c r="D951" s="14" t="s">
        <v>22938</v>
      </c>
      <c r="E951" s="14" t="s">
        <v>285</v>
      </c>
      <c r="AQ951" s="14" t="s">
        <v>379</v>
      </c>
      <c r="AU951" s="3"/>
      <c r="AX951">
        <v>0</v>
      </c>
      <c r="AY951" t="s">
        <v>22933</v>
      </c>
      <c r="AZ951" t="s">
        <v>22934</v>
      </c>
      <c r="BA951" s="14">
        <v>1</v>
      </c>
      <c r="BB951" s="14">
        <v>1</v>
      </c>
      <c r="CN951" s="14">
        <v>1</v>
      </c>
      <c r="CP951">
        <v>0</v>
      </c>
      <c r="CR951">
        <v>950</v>
      </c>
      <c r="CS951">
        <v>6</v>
      </c>
    </row>
    <row r="952" spans="1:97" x14ac:dyDescent="0.25">
      <c r="A952" t="s">
        <v>24580</v>
      </c>
      <c r="B952" t="s">
        <v>24581</v>
      </c>
      <c r="C952" t="s">
        <v>24582</v>
      </c>
      <c r="D952" s="14" t="s">
        <v>24586</v>
      </c>
      <c r="E952" t="s">
        <v>2317</v>
      </c>
      <c r="AQ952" s="14" t="s">
        <v>486</v>
      </c>
      <c r="AU952" s="3"/>
      <c r="AX952">
        <v>0</v>
      </c>
      <c r="AY952" t="s">
        <v>24581</v>
      </c>
      <c r="AZ952" t="s">
        <v>24582</v>
      </c>
      <c r="BA952" s="14">
        <v>1</v>
      </c>
      <c r="BB952">
        <v>0</v>
      </c>
      <c r="CN952" s="14">
        <v>1</v>
      </c>
      <c r="CP952">
        <v>0</v>
      </c>
      <c r="CR952">
        <v>951</v>
      </c>
      <c r="CS952">
        <v>6</v>
      </c>
    </row>
    <row r="953" spans="1:97" x14ac:dyDescent="0.25">
      <c r="A953" t="s">
        <v>26473</v>
      </c>
      <c r="B953" t="s">
        <v>26474</v>
      </c>
      <c r="C953" t="s">
        <v>26475</v>
      </c>
      <c r="D953" t="s">
        <v>26479</v>
      </c>
      <c r="E953" t="s">
        <v>25498</v>
      </c>
      <c r="AQ953" t="s">
        <v>74</v>
      </c>
      <c r="AU953" s="3"/>
      <c r="AX953">
        <v>0</v>
      </c>
      <c r="AY953" t="s">
        <v>26474</v>
      </c>
      <c r="AZ953" t="s">
        <v>26475</v>
      </c>
      <c r="BA953">
        <v>0</v>
      </c>
      <c r="BB953">
        <v>0</v>
      </c>
      <c r="CN953">
        <v>0</v>
      </c>
      <c r="CP953">
        <v>0</v>
      </c>
      <c r="CR953">
        <v>952</v>
      </c>
      <c r="CS953">
        <v>6</v>
      </c>
    </row>
    <row r="954" spans="1:97" x14ac:dyDescent="0.25">
      <c r="A954" t="s">
        <v>26752</v>
      </c>
      <c r="B954" t="s">
        <v>26753</v>
      </c>
      <c r="C954" t="s">
        <v>26754</v>
      </c>
      <c r="D954" s="14" t="s">
        <v>26759</v>
      </c>
      <c r="E954" t="s">
        <v>26755</v>
      </c>
      <c r="AQ954" s="14" t="s">
        <v>486</v>
      </c>
      <c r="AU954" s="3"/>
      <c r="AX954">
        <v>0</v>
      </c>
      <c r="AY954" t="s">
        <v>26753</v>
      </c>
      <c r="AZ954" t="s">
        <v>26754</v>
      </c>
      <c r="BA954" s="14">
        <v>1</v>
      </c>
      <c r="BB954">
        <v>0</v>
      </c>
      <c r="CN954" s="14">
        <v>1</v>
      </c>
      <c r="CP954">
        <v>0</v>
      </c>
      <c r="CR954">
        <v>953</v>
      </c>
      <c r="CS954">
        <v>6</v>
      </c>
    </row>
    <row r="955" spans="1:97" x14ac:dyDescent="0.25">
      <c r="A955" t="s">
        <v>1726</v>
      </c>
      <c r="B955" t="s">
        <v>1727</v>
      </c>
      <c r="C955" t="s">
        <v>1728</v>
      </c>
      <c r="D955" s="14" t="s">
        <v>1732</v>
      </c>
      <c r="E955" s="14" t="s">
        <v>77</v>
      </c>
      <c r="AQ955" s="14" t="s">
        <v>379</v>
      </c>
      <c r="AU955" s="3"/>
      <c r="AX955">
        <v>0</v>
      </c>
      <c r="AY955" t="s">
        <v>1727</v>
      </c>
      <c r="AZ955" t="s">
        <v>1728</v>
      </c>
      <c r="BA955" s="14">
        <v>1</v>
      </c>
      <c r="BB955" s="14">
        <v>1</v>
      </c>
      <c r="CN955" s="14">
        <v>1</v>
      </c>
      <c r="CP955">
        <v>0</v>
      </c>
      <c r="CR955">
        <v>954</v>
      </c>
      <c r="CS955">
        <v>6</v>
      </c>
    </row>
    <row r="956" spans="1:97" x14ac:dyDescent="0.25">
      <c r="A956" t="s">
        <v>7900</v>
      </c>
      <c r="B956" t="s">
        <v>7901</v>
      </c>
      <c r="C956" t="s">
        <v>7902</v>
      </c>
      <c r="D956" s="14" t="s">
        <v>7906</v>
      </c>
      <c r="E956" t="s">
        <v>7903</v>
      </c>
      <c r="AQ956" t="s">
        <v>74</v>
      </c>
      <c r="AU956" s="3"/>
      <c r="AX956">
        <v>0</v>
      </c>
      <c r="AY956" t="s">
        <v>7901</v>
      </c>
      <c r="AZ956" t="s">
        <v>7902</v>
      </c>
      <c r="BA956" s="14">
        <v>1</v>
      </c>
      <c r="BB956">
        <v>0</v>
      </c>
      <c r="CN956">
        <v>0</v>
      </c>
      <c r="CP956">
        <v>0</v>
      </c>
      <c r="CR956">
        <v>955</v>
      </c>
      <c r="CS956">
        <v>6</v>
      </c>
    </row>
    <row r="957" spans="1:97" x14ac:dyDescent="0.25">
      <c r="A957" t="s">
        <v>5029</v>
      </c>
      <c r="B957" t="s">
        <v>5030</v>
      </c>
      <c r="C957" t="s">
        <v>5031</v>
      </c>
      <c r="D957" s="14" t="s">
        <v>5036</v>
      </c>
      <c r="E957" t="s">
        <v>5032</v>
      </c>
      <c r="AQ957" t="s">
        <v>74</v>
      </c>
      <c r="AU957" s="3"/>
      <c r="AX957">
        <v>0</v>
      </c>
      <c r="AY957" t="s">
        <v>5030</v>
      </c>
      <c r="AZ957" t="s">
        <v>5031</v>
      </c>
      <c r="BA957" s="14">
        <v>1</v>
      </c>
      <c r="BB957">
        <v>0</v>
      </c>
      <c r="CN957">
        <v>0</v>
      </c>
      <c r="CP957">
        <v>0</v>
      </c>
      <c r="CR957">
        <v>956</v>
      </c>
      <c r="CS957">
        <v>6</v>
      </c>
    </row>
    <row r="958" spans="1:97" x14ac:dyDescent="0.25">
      <c r="A958" t="s">
        <v>4371</v>
      </c>
      <c r="B958" t="s">
        <v>4372</v>
      </c>
      <c r="C958" t="s">
        <v>5553</v>
      </c>
      <c r="D958" s="14" t="s">
        <v>5557</v>
      </c>
      <c r="E958" t="s">
        <v>4525</v>
      </c>
      <c r="AQ958" s="14" t="s">
        <v>486</v>
      </c>
      <c r="AU958" s="3"/>
      <c r="AX958">
        <v>0</v>
      </c>
      <c r="AY958" t="s">
        <v>4372</v>
      </c>
      <c r="AZ958" t="s">
        <v>5553</v>
      </c>
      <c r="BA958" s="14">
        <v>1</v>
      </c>
      <c r="BB958">
        <v>0</v>
      </c>
      <c r="CN958" s="14">
        <v>1</v>
      </c>
      <c r="CP958">
        <v>0</v>
      </c>
      <c r="CR958">
        <v>957</v>
      </c>
      <c r="CS958">
        <v>6</v>
      </c>
    </row>
    <row r="959" spans="1:97" x14ac:dyDescent="0.25">
      <c r="A959" t="s">
        <v>7360</v>
      </c>
      <c r="B959" t="s">
        <v>7361</v>
      </c>
      <c r="C959" t="s">
        <v>7362</v>
      </c>
      <c r="D959" s="14" t="s">
        <v>7366</v>
      </c>
      <c r="E959" s="14" t="s">
        <v>77</v>
      </c>
      <c r="AQ959" s="14" t="s">
        <v>103</v>
      </c>
      <c r="AU959" s="3"/>
      <c r="AX959">
        <v>0</v>
      </c>
      <c r="AY959" t="s">
        <v>7361</v>
      </c>
      <c r="AZ959" t="s">
        <v>7362</v>
      </c>
      <c r="BA959" s="14">
        <v>1</v>
      </c>
      <c r="BB959" s="14">
        <v>1</v>
      </c>
      <c r="CN959" s="14">
        <v>1</v>
      </c>
      <c r="CP959">
        <v>0</v>
      </c>
      <c r="CR959">
        <v>958</v>
      </c>
      <c r="CS959">
        <v>6</v>
      </c>
    </row>
    <row r="960" spans="1:97" x14ac:dyDescent="0.25">
      <c r="A960" t="s">
        <v>7808</v>
      </c>
      <c r="B960" t="s">
        <v>7809</v>
      </c>
      <c r="C960" t="s">
        <v>7810</v>
      </c>
      <c r="D960" t="s">
        <v>7815</v>
      </c>
      <c r="E960" t="s">
        <v>7811</v>
      </c>
      <c r="AQ960" s="14" t="s">
        <v>155</v>
      </c>
      <c r="AU960" s="3"/>
      <c r="AX960">
        <v>0</v>
      </c>
      <c r="AY960" t="s">
        <v>7809</v>
      </c>
      <c r="AZ960" t="s">
        <v>7810</v>
      </c>
      <c r="BA960">
        <v>0</v>
      </c>
      <c r="BB960">
        <v>0</v>
      </c>
      <c r="CN960" s="14">
        <v>1</v>
      </c>
      <c r="CP960">
        <v>0</v>
      </c>
      <c r="CR960">
        <v>959</v>
      </c>
      <c r="CS960">
        <v>6</v>
      </c>
    </row>
    <row r="961" spans="1:97" x14ac:dyDescent="0.25">
      <c r="A961" t="s">
        <v>9782</v>
      </c>
      <c r="B961" t="s">
        <v>9783</v>
      </c>
      <c r="C961" t="s">
        <v>9784</v>
      </c>
      <c r="D961" s="14" t="s">
        <v>9788</v>
      </c>
      <c r="E961" s="14" t="s">
        <v>837</v>
      </c>
      <c r="AQ961" t="s">
        <v>74</v>
      </c>
      <c r="AU961" s="3"/>
      <c r="AX961">
        <v>0</v>
      </c>
      <c r="AY961" t="s">
        <v>9783</v>
      </c>
      <c r="AZ961" t="s">
        <v>9784</v>
      </c>
      <c r="BA961" s="14">
        <v>1</v>
      </c>
      <c r="BB961" s="14">
        <v>1</v>
      </c>
      <c r="CN961">
        <v>0</v>
      </c>
      <c r="CP961">
        <v>0</v>
      </c>
      <c r="CR961">
        <v>960</v>
      </c>
      <c r="CS961">
        <v>6</v>
      </c>
    </row>
    <row r="962" spans="1:97" x14ac:dyDescent="0.25">
      <c r="A962" t="s">
        <v>10312</v>
      </c>
      <c r="B962" t="s">
        <v>10313</v>
      </c>
      <c r="C962" t="s">
        <v>10314</v>
      </c>
      <c r="D962" s="14" t="s">
        <v>10318</v>
      </c>
      <c r="E962" s="14" t="s">
        <v>77</v>
      </c>
      <c r="AQ962" s="14" t="s">
        <v>103</v>
      </c>
      <c r="AU962" s="3"/>
      <c r="AX962">
        <v>0</v>
      </c>
      <c r="AY962" t="s">
        <v>10313</v>
      </c>
      <c r="AZ962" t="s">
        <v>10314</v>
      </c>
      <c r="BA962" s="14">
        <v>1</v>
      </c>
      <c r="BB962" s="14">
        <v>1</v>
      </c>
      <c r="CN962" s="14">
        <v>1</v>
      </c>
      <c r="CP962">
        <v>0</v>
      </c>
      <c r="CR962">
        <v>961</v>
      </c>
      <c r="CS962">
        <v>6</v>
      </c>
    </row>
    <row r="963" spans="1:97" x14ac:dyDescent="0.25">
      <c r="A963" t="s">
        <v>12114</v>
      </c>
      <c r="B963" t="s">
        <v>12115</v>
      </c>
      <c r="C963" t="s">
        <v>12116</v>
      </c>
      <c r="D963" s="14" t="s">
        <v>12120</v>
      </c>
      <c r="E963" t="s">
        <v>8143</v>
      </c>
      <c r="AQ963" t="s">
        <v>74</v>
      </c>
      <c r="AU963" s="3"/>
      <c r="AX963">
        <v>0</v>
      </c>
      <c r="AY963" t="s">
        <v>12115</v>
      </c>
      <c r="AZ963" t="s">
        <v>12116</v>
      </c>
      <c r="BA963" s="14">
        <v>1</v>
      </c>
      <c r="BB963">
        <v>0</v>
      </c>
      <c r="CN963">
        <v>0</v>
      </c>
      <c r="CP963">
        <v>0</v>
      </c>
      <c r="CR963">
        <v>962</v>
      </c>
      <c r="CS963">
        <v>6</v>
      </c>
    </row>
    <row r="964" spans="1:97" x14ac:dyDescent="0.25">
      <c r="A964" t="s">
        <v>12886</v>
      </c>
      <c r="B964" t="s">
        <v>12887</v>
      </c>
      <c r="C964" t="s">
        <v>12888</v>
      </c>
      <c r="D964" t="s">
        <v>12893</v>
      </c>
      <c r="E964" t="s">
        <v>12889</v>
      </c>
      <c r="AQ964" s="14" t="s">
        <v>12910</v>
      </c>
      <c r="AU964" s="3"/>
      <c r="AX964">
        <v>0</v>
      </c>
      <c r="AY964" t="s">
        <v>12887</v>
      </c>
      <c r="AZ964" t="s">
        <v>12888</v>
      </c>
      <c r="BA964">
        <v>0</v>
      </c>
      <c r="BB964">
        <v>0</v>
      </c>
      <c r="CN964" s="14">
        <v>1</v>
      </c>
      <c r="CP964">
        <v>0</v>
      </c>
      <c r="CR964">
        <v>963</v>
      </c>
      <c r="CS964">
        <v>6</v>
      </c>
    </row>
    <row r="965" spans="1:97" x14ac:dyDescent="0.25">
      <c r="A965" t="s">
        <v>15263</v>
      </c>
      <c r="B965" t="s">
        <v>15264</v>
      </c>
      <c r="C965" t="s">
        <v>15265</v>
      </c>
      <c r="D965" t="s">
        <v>15269</v>
      </c>
      <c r="E965" s="14" t="s">
        <v>77</v>
      </c>
      <c r="AQ965" s="14" t="s">
        <v>103</v>
      </c>
      <c r="AU965" s="3"/>
      <c r="AX965">
        <v>0</v>
      </c>
      <c r="AY965" t="s">
        <v>15264</v>
      </c>
      <c r="AZ965" t="s">
        <v>15265</v>
      </c>
      <c r="BA965">
        <v>0</v>
      </c>
      <c r="BB965" s="14">
        <v>1</v>
      </c>
      <c r="CN965" s="14">
        <v>1</v>
      </c>
      <c r="CP965">
        <v>0</v>
      </c>
      <c r="CR965">
        <v>964</v>
      </c>
      <c r="CS965">
        <v>6</v>
      </c>
    </row>
    <row r="966" spans="1:97" x14ac:dyDescent="0.25">
      <c r="A966" t="s">
        <v>20174</v>
      </c>
      <c r="B966" t="s">
        <v>20175</v>
      </c>
      <c r="C966" t="s">
        <v>20176</v>
      </c>
      <c r="D966" t="s">
        <v>20180</v>
      </c>
      <c r="E966" s="14" t="s">
        <v>857</v>
      </c>
      <c r="AQ966" s="14" t="s">
        <v>1036</v>
      </c>
      <c r="AU966" s="3"/>
      <c r="AX966">
        <v>0</v>
      </c>
      <c r="AY966" t="s">
        <v>20175</v>
      </c>
      <c r="AZ966" t="s">
        <v>20176</v>
      </c>
      <c r="BA966">
        <v>0</v>
      </c>
      <c r="BB966" s="14">
        <v>1</v>
      </c>
      <c r="CN966" s="14">
        <v>1</v>
      </c>
      <c r="CP966">
        <v>0</v>
      </c>
      <c r="CR966">
        <v>965</v>
      </c>
      <c r="CS966">
        <v>6</v>
      </c>
    </row>
    <row r="967" spans="1:97" x14ac:dyDescent="0.25">
      <c r="A967" t="s">
        <v>23446</v>
      </c>
      <c r="B967" t="s">
        <v>23447</v>
      </c>
      <c r="C967" t="s">
        <v>23448</v>
      </c>
      <c r="D967" s="14" t="s">
        <v>23452</v>
      </c>
      <c r="E967" t="s">
        <v>10197</v>
      </c>
      <c r="AQ967" s="14" t="s">
        <v>1036</v>
      </c>
      <c r="AU967" s="3"/>
      <c r="AX967">
        <v>0</v>
      </c>
      <c r="AY967" t="s">
        <v>23447</v>
      </c>
      <c r="AZ967" t="s">
        <v>23448</v>
      </c>
      <c r="BA967" s="14">
        <v>1</v>
      </c>
      <c r="BB967">
        <v>0</v>
      </c>
      <c r="CN967" s="14">
        <v>1</v>
      </c>
      <c r="CP967">
        <v>0</v>
      </c>
      <c r="CR967">
        <v>966</v>
      </c>
      <c r="CS967">
        <v>6</v>
      </c>
    </row>
    <row r="968" spans="1:97" x14ac:dyDescent="0.25">
      <c r="A968" t="s">
        <v>24205</v>
      </c>
      <c r="B968" t="s">
        <v>24206</v>
      </c>
      <c r="C968" t="s">
        <v>24207</v>
      </c>
      <c r="D968" s="14" t="s">
        <v>24211</v>
      </c>
      <c r="E968" s="14" t="s">
        <v>361</v>
      </c>
      <c r="AQ968" s="14" t="s">
        <v>379</v>
      </c>
      <c r="AU968" s="3"/>
      <c r="AX968">
        <v>0</v>
      </c>
      <c r="AY968" t="s">
        <v>24206</v>
      </c>
      <c r="AZ968" t="s">
        <v>24207</v>
      </c>
      <c r="BA968" s="14">
        <v>1</v>
      </c>
      <c r="BB968" s="14">
        <v>1</v>
      </c>
      <c r="CN968" s="14">
        <v>1</v>
      </c>
      <c r="CP968">
        <v>0</v>
      </c>
      <c r="CR968">
        <v>967</v>
      </c>
      <c r="CS968">
        <v>6</v>
      </c>
    </row>
    <row r="969" spans="1:97" x14ac:dyDescent="0.25">
      <c r="A969" t="s">
        <v>2909</v>
      </c>
      <c r="B969" t="s">
        <v>2910</v>
      </c>
      <c r="C969" t="s">
        <v>2911</v>
      </c>
      <c r="D969" s="14" t="s">
        <v>2915</v>
      </c>
      <c r="E969" s="14" t="s">
        <v>77</v>
      </c>
      <c r="AQ969" s="14" t="s">
        <v>103</v>
      </c>
      <c r="AU969" s="3"/>
      <c r="AX969">
        <v>0</v>
      </c>
      <c r="AY969" t="s">
        <v>2910</v>
      </c>
      <c r="AZ969" t="s">
        <v>2911</v>
      </c>
      <c r="BA969" s="14">
        <v>1</v>
      </c>
      <c r="BB969" s="14">
        <v>1</v>
      </c>
      <c r="CN969" s="14">
        <v>1</v>
      </c>
      <c r="CP969">
        <v>0</v>
      </c>
      <c r="CR969">
        <v>968</v>
      </c>
      <c r="CS969">
        <v>6</v>
      </c>
    </row>
    <row r="970" spans="1:97" x14ac:dyDescent="0.25">
      <c r="A970" t="s">
        <v>7779</v>
      </c>
      <c r="B970" t="s">
        <v>7780</v>
      </c>
      <c r="C970" t="s">
        <v>7781</v>
      </c>
      <c r="D970" t="s">
        <v>7785</v>
      </c>
      <c r="E970" s="14" t="s">
        <v>77</v>
      </c>
      <c r="AQ970" s="14" t="s">
        <v>103</v>
      </c>
      <c r="AU970" s="3"/>
      <c r="AX970">
        <v>0</v>
      </c>
      <c r="AY970" t="s">
        <v>7780</v>
      </c>
      <c r="AZ970" t="s">
        <v>7781</v>
      </c>
      <c r="BA970">
        <v>0</v>
      </c>
      <c r="BB970" s="14">
        <v>1</v>
      </c>
      <c r="CN970" s="14">
        <v>1</v>
      </c>
      <c r="CP970">
        <v>0</v>
      </c>
      <c r="CR970">
        <v>969</v>
      </c>
      <c r="CS970">
        <v>6</v>
      </c>
    </row>
    <row r="971" spans="1:97" x14ac:dyDescent="0.25">
      <c r="A971" t="s">
        <v>8106</v>
      </c>
      <c r="B971" t="s">
        <v>8107</v>
      </c>
      <c r="C971" t="s">
        <v>8108</v>
      </c>
      <c r="D971" s="14" t="s">
        <v>8112</v>
      </c>
      <c r="E971" s="14" t="s">
        <v>2927</v>
      </c>
      <c r="AQ971" s="14" t="s">
        <v>8122</v>
      </c>
      <c r="AU971" s="3"/>
      <c r="AX971">
        <v>0</v>
      </c>
      <c r="AY971" t="s">
        <v>8107</v>
      </c>
      <c r="AZ971" t="s">
        <v>8108</v>
      </c>
      <c r="BA971" s="14">
        <v>1</v>
      </c>
      <c r="BB971" s="14">
        <v>1</v>
      </c>
      <c r="CN971" s="14">
        <v>1</v>
      </c>
      <c r="CP971">
        <v>0</v>
      </c>
      <c r="CR971">
        <v>970</v>
      </c>
      <c r="CS971">
        <v>6</v>
      </c>
    </row>
    <row r="972" spans="1:97" x14ac:dyDescent="0.25">
      <c r="A972" t="s">
        <v>16338</v>
      </c>
      <c r="B972" t="s">
        <v>16339</v>
      </c>
      <c r="C972" t="s">
        <v>16340</v>
      </c>
      <c r="D972" t="s">
        <v>16345</v>
      </c>
      <c r="E972" t="s">
        <v>16341</v>
      </c>
      <c r="AQ972" s="14" t="s">
        <v>1210</v>
      </c>
      <c r="AU972" s="3"/>
      <c r="AX972">
        <v>0</v>
      </c>
      <c r="AY972" t="s">
        <v>16339</v>
      </c>
      <c r="AZ972" t="s">
        <v>16340</v>
      </c>
      <c r="BA972">
        <v>0</v>
      </c>
      <c r="BB972">
        <v>0</v>
      </c>
      <c r="CN972" s="14">
        <v>1</v>
      </c>
      <c r="CP972">
        <v>0</v>
      </c>
      <c r="CR972">
        <v>971</v>
      </c>
      <c r="CS972">
        <v>6</v>
      </c>
    </row>
    <row r="973" spans="1:97" x14ac:dyDescent="0.25">
      <c r="A973" t="s">
        <v>19811</v>
      </c>
      <c r="B973" t="s">
        <v>19812</v>
      </c>
      <c r="C973" t="s">
        <v>19813</v>
      </c>
      <c r="D973" s="14" t="s">
        <v>19817</v>
      </c>
      <c r="E973" t="s">
        <v>5768</v>
      </c>
      <c r="AQ973" s="14" t="s">
        <v>1036</v>
      </c>
      <c r="AU973" s="3"/>
      <c r="AX973">
        <v>0</v>
      </c>
      <c r="AY973" t="s">
        <v>19812</v>
      </c>
      <c r="AZ973" t="s">
        <v>19813</v>
      </c>
      <c r="BA973" s="14">
        <v>1</v>
      </c>
      <c r="BB973">
        <v>0</v>
      </c>
      <c r="CN973" s="14">
        <v>1</v>
      </c>
      <c r="CP973">
        <v>0</v>
      </c>
      <c r="CR973">
        <v>972</v>
      </c>
      <c r="CS973">
        <v>6</v>
      </c>
    </row>
    <row r="974" spans="1:97" x14ac:dyDescent="0.25">
      <c r="A974" t="s">
        <v>20407</v>
      </c>
      <c r="B974" t="s">
        <v>20408</v>
      </c>
      <c r="C974" t="s">
        <v>20409</v>
      </c>
      <c r="D974" s="14" t="s">
        <v>20413</v>
      </c>
      <c r="E974" s="14" t="s">
        <v>6299</v>
      </c>
      <c r="AQ974" t="s">
        <v>74</v>
      </c>
      <c r="AU974" s="3"/>
      <c r="AX974">
        <v>0</v>
      </c>
      <c r="AY974" t="s">
        <v>20408</v>
      </c>
      <c r="AZ974" t="s">
        <v>20409</v>
      </c>
      <c r="BA974" s="14">
        <v>1</v>
      </c>
      <c r="BB974" s="14">
        <v>1</v>
      </c>
      <c r="CN974">
        <v>0</v>
      </c>
      <c r="CP974">
        <v>0</v>
      </c>
      <c r="CR974">
        <v>973</v>
      </c>
      <c r="CS974">
        <v>6</v>
      </c>
    </row>
    <row r="975" spans="1:97" x14ac:dyDescent="0.25">
      <c r="A975" t="s">
        <v>20753</v>
      </c>
      <c r="B975" t="s">
        <v>20754</v>
      </c>
      <c r="C975" t="s">
        <v>20755</v>
      </c>
      <c r="D975" t="s">
        <v>20759</v>
      </c>
      <c r="E975" s="14" t="s">
        <v>237</v>
      </c>
      <c r="AQ975" s="14" t="s">
        <v>1036</v>
      </c>
      <c r="AU975" s="3"/>
      <c r="AX975">
        <v>0</v>
      </c>
      <c r="AY975" t="s">
        <v>20754</v>
      </c>
      <c r="AZ975" t="s">
        <v>20755</v>
      </c>
      <c r="BA975">
        <v>0</v>
      </c>
      <c r="BB975" s="14">
        <v>1</v>
      </c>
      <c r="CN975" s="14">
        <v>1</v>
      </c>
      <c r="CP975">
        <v>0</v>
      </c>
      <c r="CR975">
        <v>974</v>
      </c>
      <c r="CS975">
        <v>6</v>
      </c>
    </row>
    <row r="976" spans="1:97" x14ac:dyDescent="0.25">
      <c r="A976" t="s">
        <v>22416</v>
      </c>
      <c r="B976" t="s">
        <v>22417</v>
      </c>
      <c r="C976" t="s">
        <v>22418</v>
      </c>
      <c r="D976" s="14" t="s">
        <v>22421</v>
      </c>
      <c r="E976" s="14" t="s">
        <v>4139</v>
      </c>
      <c r="AQ976" s="14" t="s">
        <v>103</v>
      </c>
      <c r="AU976" s="3"/>
      <c r="AX976">
        <v>0</v>
      </c>
      <c r="AY976" t="s">
        <v>22417</v>
      </c>
      <c r="AZ976" t="s">
        <v>22418</v>
      </c>
      <c r="BA976" s="14">
        <v>1</v>
      </c>
      <c r="BB976" s="14">
        <v>1</v>
      </c>
      <c r="CN976" s="14">
        <v>1</v>
      </c>
      <c r="CP976">
        <v>0</v>
      </c>
      <c r="CR976">
        <v>975</v>
      </c>
      <c r="CS976">
        <v>6</v>
      </c>
    </row>
    <row r="977" spans="1:97" x14ac:dyDescent="0.25">
      <c r="A977" t="s">
        <v>25053</v>
      </c>
      <c r="B977" t="s">
        <v>25054</v>
      </c>
      <c r="C977" t="s">
        <v>25055</v>
      </c>
      <c r="D977" s="14" t="s">
        <v>25059</v>
      </c>
      <c r="E977" s="14" t="s">
        <v>4043</v>
      </c>
      <c r="AQ977" s="14" t="s">
        <v>7244</v>
      </c>
      <c r="AU977" s="3"/>
      <c r="AX977">
        <v>0</v>
      </c>
      <c r="AY977" t="s">
        <v>25054</v>
      </c>
      <c r="AZ977" t="s">
        <v>25055</v>
      </c>
      <c r="BA977" s="14">
        <v>1</v>
      </c>
      <c r="BB977" s="14">
        <v>1</v>
      </c>
      <c r="CN977" s="14">
        <v>1</v>
      </c>
      <c r="CP977">
        <v>0</v>
      </c>
      <c r="CR977">
        <v>976</v>
      </c>
      <c r="CS977">
        <v>6</v>
      </c>
    </row>
    <row r="978" spans="1:97" x14ac:dyDescent="0.25">
      <c r="A978" t="s">
        <v>25319</v>
      </c>
      <c r="B978" t="s">
        <v>25320</v>
      </c>
      <c r="C978" t="s">
        <v>25321</v>
      </c>
      <c r="D978" t="s">
        <v>25325</v>
      </c>
      <c r="E978" t="s">
        <v>18266</v>
      </c>
      <c r="AQ978" s="14" t="s">
        <v>379</v>
      </c>
      <c r="AU978" s="3"/>
      <c r="AX978">
        <v>0</v>
      </c>
      <c r="AY978" t="s">
        <v>25320</v>
      </c>
      <c r="AZ978" t="s">
        <v>25321</v>
      </c>
      <c r="BA978">
        <v>0</v>
      </c>
      <c r="BB978">
        <v>0</v>
      </c>
      <c r="CN978" s="14">
        <v>1</v>
      </c>
      <c r="CP978">
        <v>0</v>
      </c>
      <c r="CR978">
        <v>977</v>
      </c>
      <c r="CS978">
        <v>6</v>
      </c>
    </row>
    <row r="979" spans="1:97" x14ac:dyDescent="0.25">
      <c r="A979" t="s">
        <v>5903</v>
      </c>
      <c r="B979" t="s">
        <v>5903</v>
      </c>
      <c r="C979" t="s">
        <v>5904</v>
      </c>
      <c r="D979" s="14" t="s">
        <v>5908</v>
      </c>
      <c r="E979" t="s">
        <v>5905</v>
      </c>
      <c r="AQ979" t="s">
        <v>74</v>
      </c>
      <c r="AU979" s="3"/>
      <c r="AX979">
        <v>0</v>
      </c>
      <c r="AY979" t="s">
        <v>5903</v>
      </c>
      <c r="AZ979" t="s">
        <v>5904</v>
      </c>
      <c r="BA979" s="14">
        <v>1</v>
      </c>
      <c r="BB979">
        <v>0</v>
      </c>
      <c r="CN979">
        <v>0</v>
      </c>
      <c r="CP979">
        <v>0</v>
      </c>
      <c r="CR979">
        <v>978</v>
      </c>
      <c r="CS979">
        <v>6</v>
      </c>
    </row>
    <row r="980" spans="1:97" x14ac:dyDescent="0.25">
      <c r="A980" t="s">
        <v>5750</v>
      </c>
      <c r="B980" t="s">
        <v>5751</v>
      </c>
      <c r="C980" t="s">
        <v>5752</v>
      </c>
      <c r="D980" s="14" t="s">
        <v>5756</v>
      </c>
      <c r="E980" t="s">
        <v>5753</v>
      </c>
      <c r="AQ980" t="s">
        <v>74</v>
      </c>
      <c r="AU980" s="3"/>
      <c r="AX980">
        <v>0</v>
      </c>
      <c r="AY980" t="s">
        <v>5751</v>
      </c>
      <c r="AZ980" t="s">
        <v>5752</v>
      </c>
      <c r="BA980" s="14">
        <v>1</v>
      </c>
      <c r="BB980">
        <v>0</v>
      </c>
      <c r="CN980">
        <v>0</v>
      </c>
      <c r="CP980">
        <v>0</v>
      </c>
      <c r="CR980">
        <v>979</v>
      </c>
      <c r="CS980">
        <v>6</v>
      </c>
    </row>
    <row r="981" spans="1:97" x14ac:dyDescent="0.25">
      <c r="A981" t="s">
        <v>9559</v>
      </c>
      <c r="B981" t="s">
        <v>9560</v>
      </c>
      <c r="C981" t="s">
        <v>9561</v>
      </c>
      <c r="D981" t="s">
        <v>9566</v>
      </c>
      <c r="E981" t="s">
        <v>9562</v>
      </c>
      <c r="AQ981" t="s">
        <v>74</v>
      </c>
      <c r="AU981" s="3"/>
      <c r="AX981">
        <v>0</v>
      </c>
      <c r="AY981" t="s">
        <v>9560</v>
      </c>
      <c r="AZ981" t="s">
        <v>9561</v>
      </c>
      <c r="BA981">
        <v>0</v>
      </c>
      <c r="BB981">
        <v>0</v>
      </c>
      <c r="CN981">
        <v>0</v>
      </c>
      <c r="CP981">
        <v>0</v>
      </c>
      <c r="CR981">
        <v>980</v>
      </c>
      <c r="CS981">
        <v>6</v>
      </c>
    </row>
    <row r="982" spans="1:97" x14ac:dyDescent="0.25">
      <c r="A982" t="s">
        <v>10277</v>
      </c>
      <c r="B982" t="s">
        <v>10278</v>
      </c>
      <c r="C982" t="s">
        <v>10279</v>
      </c>
      <c r="D982" t="s">
        <v>10283</v>
      </c>
      <c r="E982" t="s">
        <v>1882</v>
      </c>
      <c r="AQ982" t="s">
        <v>74</v>
      </c>
      <c r="AU982" s="3"/>
      <c r="AX982">
        <v>0</v>
      </c>
      <c r="AY982" t="s">
        <v>10278</v>
      </c>
      <c r="AZ982" t="s">
        <v>10279</v>
      </c>
      <c r="BA982">
        <v>0</v>
      </c>
      <c r="BB982">
        <v>0</v>
      </c>
      <c r="CN982">
        <v>0</v>
      </c>
      <c r="CP982">
        <v>0</v>
      </c>
      <c r="CR982">
        <v>981</v>
      </c>
      <c r="CS982">
        <v>6</v>
      </c>
    </row>
    <row r="983" spans="1:97" x14ac:dyDescent="0.25">
      <c r="A983" t="s">
        <v>23824</v>
      </c>
      <c r="B983" t="s">
        <v>23825</v>
      </c>
      <c r="C983" t="s">
        <v>23826</v>
      </c>
      <c r="D983" s="14" t="s">
        <v>23831</v>
      </c>
      <c r="E983" t="s">
        <v>23827</v>
      </c>
      <c r="AQ983" t="s">
        <v>74</v>
      </c>
      <c r="AU983" s="3"/>
      <c r="AX983">
        <v>0</v>
      </c>
      <c r="AY983" t="s">
        <v>23825</v>
      </c>
      <c r="AZ983" t="s">
        <v>23826</v>
      </c>
      <c r="BA983" s="14">
        <v>1</v>
      </c>
      <c r="BB983">
        <v>0</v>
      </c>
      <c r="CN983">
        <v>0</v>
      </c>
      <c r="CP983">
        <v>0</v>
      </c>
      <c r="CR983">
        <v>982</v>
      </c>
      <c r="CS983">
        <v>6</v>
      </c>
    </row>
    <row r="984" spans="1:97" x14ac:dyDescent="0.25">
      <c r="A984" t="s">
        <v>15515</v>
      </c>
      <c r="B984" t="s">
        <v>15516</v>
      </c>
      <c r="C984" t="s">
        <v>15517</v>
      </c>
      <c r="D984" s="14" t="s">
        <v>15521</v>
      </c>
      <c r="E984" t="s">
        <v>11550</v>
      </c>
      <c r="AQ984" t="s">
        <v>74</v>
      </c>
      <c r="AU984" s="3"/>
      <c r="AX984">
        <v>0</v>
      </c>
      <c r="AY984" t="s">
        <v>15516</v>
      </c>
      <c r="AZ984" t="s">
        <v>15517</v>
      </c>
      <c r="BA984" s="14">
        <v>1</v>
      </c>
      <c r="BB984">
        <v>0</v>
      </c>
      <c r="CN984">
        <v>0</v>
      </c>
      <c r="CP984">
        <v>0</v>
      </c>
      <c r="CR984">
        <v>983</v>
      </c>
      <c r="CS984">
        <v>6</v>
      </c>
    </row>
    <row r="985" spans="1:97" x14ac:dyDescent="0.25">
      <c r="A985" t="s">
        <v>22530</v>
      </c>
      <c r="B985" t="s">
        <v>22531</v>
      </c>
      <c r="C985" t="s">
        <v>22532</v>
      </c>
      <c r="D985" s="14" t="s">
        <v>22536</v>
      </c>
      <c r="E985" t="s">
        <v>4255</v>
      </c>
      <c r="AQ985" t="s">
        <v>74</v>
      </c>
      <c r="AU985" s="3"/>
      <c r="AX985">
        <v>0</v>
      </c>
      <c r="AY985" t="s">
        <v>22531</v>
      </c>
      <c r="AZ985" t="s">
        <v>22532</v>
      </c>
      <c r="BA985" s="14">
        <v>1</v>
      </c>
      <c r="BB985">
        <v>0</v>
      </c>
      <c r="CN985">
        <v>0</v>
      </c>
      <c r="CP985">
        <v>0</v>
      </c>
      <c r="CR985">
        <v>984</v>
      </c>
      <c r="CS985">
        <v>6</v>
      </c>
    </row>
    <row r="986" spans="1:97" x14ac:dyDescent="0.25">
      <c r="A986" t="s">
        <v>2268</v>
      </c>
      <c r="B986" t="s">
        <v>2269</v>
      </c>
      <c r="C986" t="s">
        <v>2270</v>
      </c>
      <c r="D986" t="s">
        <v>2275</v>
      </c>
      <c r="E986" t="s">
        <v>2271</v>
      </c>
      <c r="AQ986" t="s">
        <v>74</v>
      </c>
      <c r="AU986" s="3"/>
      <c r="AX986">
        <v>0</v>
      </c>
      <c r="AY986" t="s">
        <v>2269</v>
      </c>
      <c r="AZ986" t="s">
        <v>2270</v>
      </c>
      <c r="BA986">
        <v>0</v>
      </c>
      <c r="BB986">
        <v>0</v>
      </c>
      <c r="CN986">
        <v>0</v>
      </c>
      <c r="CP986">
        <v>0</v>
      </c>
      <c r="CR986">
        <v>985</v>
      </c>
      <c r="CS986">
        <v>6</v>
      </c>
    </row>
    <row r="987" spans="1:97" x14ac:dyDescent="0.25">
      <c r="A987" t="s">
        <v>19887</v>
      </c>
      <c r="B987" t="s">
        <v>19888</v>
      </c>
      <c r="C987" t="s">
        <v>19889</v>
      </c>
      <c r="D987" t="s">
        <v>19893</v>
      </c>
      <c r="E987" t="s">
        <v>19890</v>
      </c>
      <c r="AQ987" t="s">
        <v>74</v>
      </c>
      <c r="AU987" s="3"/>
      <c r="AX987">
        <v>0</v>
      </c>
      <c r="AY987" t="s">
        <v>19888</v>
      </c>
      <c r="AZ987" t="s">
        <v>19889</v>
      </c>
      <c r="BA987">
        <v>0</v>
      </c>
      <c r="BB987">
        <v>0</v>
      </c>
      <c r="CN987">
        <v>0</v>
      </c>
      <c r="CP987">
        <v>0</v>
      </c>
      <c r="CR987">
        <v>986</v>
      </c>
      <c r="CS987">
        <v>6</v>
      </c>
    </row>
    <row r="988" spans="1:97" x14ac:dyDescent="0.25">
      <c r="A988" t="s">
        <v>21187</v>
      </c>
      <c r="B988" t="s">
        <v>21188</v>
      </c>
      <c r="C988" t="s">
        <v>21189</v>
      </c>
      <c r="D988" s="14" t="s">
        <v>21192</v>
      </c>
      <c r="E988" t="s">
        <v>21190</v>
      </c>
      <c r="AQ988" t="s">
        <v>74</v>
      </c>
      <c r="AU988" s="3"/>
      <c r="AX988">
        <v>0</v>
      </c>
      <c r="AY988" t="s">
        <v>21188</v>
      </c>
      <c r="AZ988" t="s">
        <v>21189</v>
      </c>
      <c r="BA988" s="14">
        <v>1</v>
      </c>
      <c r="BB988">
        <v>0</v>
      </c>
      <c r="CN988">
        <v>0</v>
      </c>
      <c r="CP988">
        <v>0</v>
      </c>
      <c r="CR988">
        <v>987</v>
      </c>
      <c r="CS988">
        <v>6</v>
      </c>
    </row>
    <row r="989" spans="1:97" x14ac:dyDescent="0.25">
      <c r="A989" t="s">
        <v>20788</v>
      </c>
      <c r="B989" t="s">
        <v>20789</v>
      </c>
      <c r="C989" t="s">
        <v>20790</v>
      </c>
      <c r="D989" t="s">
        <v>20794</v>
      </c>
      <c r="E989" t="s">
        <v>5718</v>
      </c>
      <c r="AQ989" s="14" t="s">
        <v>809</v>
      </c>
      <c r="AU989" s="3"/>
      <c r="AX989">
        <v>0</v>
      </c>
      <c r="AY989" t="s">
        <v>20789</v>
      </c>
      <c r="AZ989" t="s">
        <v>20790</v>
      </c>
      <c r="BA989">
        <v>0</v>
      </c>
      <c r="BB989">
        <v>0</v>
      </c>
      <c r="CN989" s="14">
        <v>1</v>
      </c>
      <c r="CP989">
        <v>0</v>
      </c>
      <c r="CR989">
        <v>988</v>
      </c>
      <c r="CS989">
        <v>6</v>
      </c>
    </row>
    <row r="990" spans="1:97" x14ac:dyDescent="0.25">
      <c r="A990" t="s">
        <v>24493</v>
      </c>
      <c r="B990" t="s">
        <v>24494</v>
      </c>
      <c r="C990" t="s">
        <v>24495</v>
      </c>
      <c r="D990" s="14" t="s">
        <v>24499</v>
      </c>
      <c r="E990" t="s">
        <v>16942</v>
      </c>
      <c r="AQ990" t="s">
        <v>74</v>
      </c>
      <c r="AU990" s="3"/>
      <c r="AX990">
        <v>0</v>
      </c>
      <c r="AY990" t="s">
        <v>24494</v>
      </c>
      <c r="AZ990" t="s">
        <v>24495</v>
      </c>
      <c r="BA990" s="14">
        <v>1</v>
      </c>
      <c r="BB990">
        <v>0</v>
      </c>
      <c r="CN990">
        <v>0</v>
      </c>
      <c r="CP990">
        <v>0</v>
      </c>
      <c r="CR990">
        <v>989</v>
      </c>
      <c r="CS990">
        <v>6</v>
      </c>
    </row>
    <row r="991" spans="1:97" x14ac:dyDescent="0.25">
      <c r="A991" t="s">
        <v>8795</v>
      </c>
      <c r="B991" t="s">
        <v>8796</v>
      </c>
      <c r="C991" t="s">
        <v>8797</v>
      </c>
      <c r="D991" s="14" t="s">
        <v>8801</v>
      </c>
      <c r="E991" s="14" t="s">
        <v>941</v>
      </c>
      <c r="AQ991" t="s">
        <v>74</v>
      </c>
      <c r="AU991" s="3"/>
      <c r="AX991">
        <v>0</v>
      </c>
      <c r="AY991" t="s">
        <v>8796</v>
      </c>
      <c r="AZ991" t="s">
        <v>8797</v>
      </c>
      <c r="BA991" s="14">
        <v>1</v>
      </c>
      <c r="BB991" s="14">
        <v>1</v>
      </c>
      <c r="CN991">
        <v>0</v>
      </c>
      <c r="CP991">
        <v>0</v>
      </c>
      <c r="CR991">
        <v>990</v>
      </c>
      <c r="CS991">
        <v>6</v>
      </c>
    </row>
    <row r="992" spans="1:97" x14ac:dyDescent="0.25">
      <c r="A992" t="s">
        <v>8971</v>
      </c>
      <c r="B992" t="s">
        <v>8972</v>
      </c>
      <c r="C992" t="s">
        <v>8973</v>
      </c>
      <c r="D992" t="s">
        <v>8977</v>
      </c>
      <c r="E992" t="s">
        <v>8701</v>
      </c>
      <c r="AQ992" s="14" t="s">
        <v>103</v>
      </c>
      <c r="AU992" s="3"/>
      <c r="AX992">
        <v>0</v>
      </c>
      <c r="AY992" t="s">
        <v>8972</v>
      </c>
      <c r="AZ992" t="s">
        <v>8973</v>
      </c>
      <c r="BA992">
        <v>0</v>
      </c>
      <c r="BB992">
        <v>0</v>
      </c>
      <c r="CN992" s="14">
        <v>1</v>
      </c>
      <c r="CP992">
        <v>0</v>
      </c>
      <c r="CR992">
        <v>991</v>
      </c>
      <c r="CS992">
        <v>6</v>
      </c>
    </row>
    <row r="993" spans="1:97" x14ac:dyDescent="0.25">
      <c r="A993" t="s">
        <v>18058</v>
      </c>
      <c r="B993" t="s">
        <v>18059</v>
      </c>
      <c r="C993" t="s">
        <v>18060</v>
      </c>
      <c r="D993" s="14" t="s">
        <v>18064</v>
      </c>
      <c r="E993" t="s">
        <v>4599</v>
      </c>
      <c r="AQ993" t="s">
        <v>74</v>
      </c>
      <c r="AU993" s="3"/>
      <c r="AX993">
        <v>0</v>
      </c>
      <c r="AY993" t="s">
        <v>18059</v>
      </c>
      <c r="AZ993" t="s">
        <v>18060</v>
      </c>
      <c r="BA993" s="14">
        <v>1</v>
      </c>
      <c r="BB993">
        <v>0</v>
      </c>
      <c r="CN993">
        <v>0</v>
      </c>
      <c r="CP993">
        <v>0</v>
      </c>
      <c r="CR993">
        <v>992</v>
      </c>
      <c r="CS993">
        <v>6</v>
      </c>
    </row>
    <row r="994" spans="1:97" x14ac:dyDescent="0.25">
      <c r="A994" t="s">
        <v>21105</v>
      </c>
      <c r="B994" t="s">
        <v>21106</v>
      </c>
      <c r="C994" t="s">
        <v>21107</v>
      </c>
      <c r="D994" s="14" t="s">
        <v>21111</v>
      </c>
      <c r="E994" t="s">
        <v>1823</v>
      </c>
      <c r="AQ994" t="s">
        <v>74</v>
      </c>
      <c r="AU994" s="3"/>
      <c r="AX994">
        <v>0</v>
      </c>
      <c r="AY994" t="s">
        <v>21106</v>
      </c>
      <c r="AZ994" t="s">
        <v>21107</v>
      </c>
      <c r="BA994" s="14">
        <v>1</v>
      </c>
      <c r="BB994">
        <v>0</v>
      </c>
      <c r="CN994">
        <v>0</v>
      </c>
      <c r="CP994">
        <v>0</v>
      </c>
      <c r="CR994">
        <v>993</v>
      </c>
      <c r="CS994">
        <v>6</v>
      </c>
    </row>
    <row r="995" spans="1:97" x14ac:dyDescent="0.25">
      <c r="A995" t="s">
        <v>22298</v>
      </c>
      <c r="B995" t="s">
        <v>22299</v>
      </c>
      <c r="C995" t="s">
        <v>22300</v>
      </c>
      <c r="D995" s="14" t="s">
        <v>22304</v>
      </c>
      <c r="E995" t="s">
        <v>6604</v>
      </c>
      <c r="AQ995" t="s">
        <v>74</v>
      </c>
      <c r="AU995" s="3"/>
      <c r="AX995">
        <v>0</v>
      </c>
      <c r="AY995" t="s">
        <v>22299</v>
      </c>
      <c r="AZ995" t="s">
        <v>22300</v>
      </c>
      <c r="BA995" s="14">
        <v>1</v>
      </c>
      <c r="BB995">
        <v>0</v>
      </c>
      <c r="CN995">
        <v>0</v>
      </c>
      <c r="CP995">
        <v>0</v>
      </c>
      <c r="CR995">
        <v>994</v>
      </c>
      <c r="CS995">
        <v>6</v>
      </c>
    </row>
    <row r="996" spans="1:97" x14ac:dyDescent="0.25">
      <c r="A996" t="s">
        <v>23478</v>
      </c>
      <c r="B996" t="s">
        <v>23479</v>
      </c>
      <c r="C996" t="s">
        <v>23480</v>
      </c>
      <c r="D996" t="s">
        <v>23489</v>
      </c>
      <c r="E996" t="s">
        <v>23481</v>
      </c>
      <c r="AQ996" s="14" t="s">
        <v>809</v>
      </c>
      <c r="AU996" s="3"/>
      <c r="AX996">
        <v>0</v>
      </c>
      <c r="AY996" t="s">
        <v>23479</v>
      </c>
      <c r="AZ996" t="s">
        <v>23480</v>
      </c>
      <c r="BA996">
        <v>0</v>
      </c>
      <c r="BB996">
        <v>0</v>
      </c>
      <c r="CN996" s="14">
        <v>1</v>
      </c>
      <c r="CP996">
        <v>0</v>
      </c>
      <c r="CR996">
        <v>995</v>
      </c>
      <c r="CS996">
        <v>6</v>
      </c>
    </row>
    <row r="997" spans="1:97" x14ac:dyDescent="0.25">
      <c r="A997" t="s">
        <v>1517</v>
      </c>
      <c r="B997" t="s">
        <v>1518</v>
      </c>
      <c r="C997" t="s">
        <v>1519</v>
      </c>
      <c r="D997" t="s">
        <v>1523</v>
      </c>
      <c r="E997" s="14" t="s">
        <v>237</v>
      </c>
      <c r="AQ997" t="s">
        <v>74</v>
      </c>
      <c r="AU997" s="3"/>
      <c r="AX997">
        <v>0</v>
      </c>
      <c r="AY997" t="s">
        <v>1518</v>
      </c>
      <c r="AZ997" t="s">
        <v>1519</v>
      </c>
      <c r="BA997">
        <v>0</v>
      </c>
      <c r="BB997" s="14">
        <v>1</v>
      </c>
      <c r="CN997">
        <v>0</v>
      </c>
      <c r="CP997">
        <v>0</v>
      </c>
      <c r="CR997">
        <v>996</v>
      </c>
      <c r="CS997">
        <v>6</v>
      </c>
    </row>
    <row r="998" spans="1:97" x14ac:dyDescent="0.25">
      <c r="A998" t="s">
        <v>7667</v>
      </c>
      <c r="B998" t="s">
        <v>7668</v>
      </c>
      <c r="C998" t="s">
        <v>7669</v>
      </c>
      <c r="D998" s="14" t="s">
        <v>7673</v>
      </c>
      <c r="E998" s="14" t="s">
        <v>361</v>
      </c>
      <c r="AQ998" s="14" t="s">
        <v>379</v>
      </c>
      <c r="AU998" s="3"/>
      <c r="AX998">
        <v>0</v>
      </c>
      <c r="AY998" t="s">
        <v>7668</v>
      </c>
      <c r="AZ998" t="s">
        <v>7669</v>
      </c>
      <c r="BA998" s="14">
        <v>1</v>
      </c>
      <c r="BB998" s="14">
        <v>1</v>
      </c>
      <c r="CN998" s="14">
        <v>1</v>
      </c>
      <c r="CP998">
        <v>0</v>
      </c>
      <c r="CR998">
        <v>997</v>
      </c>
      <c r="CS998">
        <v>6</v>
      </c>
    </row>
    <row r="999" spans="1:97" x14ac:dyDescent="0.25">
      <c r="A999" t="s">
        <v>21123</v>
      </c>
      <c r="B999" t="s">
        <v>21124</v>
      </c>
      <c r="C999" t="s">
        <v>21125</v>
      </c>
      <c r="D999" s="14" t="s">
        <v>21129</v>
      </c>
      <c r="E999" t="s">
        <v>12535</v>
      </c>
      <c r="AQ999" s="14" t="s">
        <v>486</v>
      </c>
      <c r="AU999" s="3"/>
      <c r="AX999">
        <v>0</v>
      </c>
      <c r="AY999" t="s">
        <v>21124</v>
      </c>
      <c r="AZ999" t="s">
        <v>21125</v>
      </c>
      <c r="BA999" s="14">
        <v>1</v>
      </c>
      <c r="BB999">
        <v>0</v>
      </c>
      <c r="CN999" s="14">
        <v>1</v>
      </c>
      <c r="CP999">
        <v>0</v>
      </c>
      <c r="CR999">
        <v>998</v>
      </c>
      <c r="CS999">
        <v>6</v>
      </c>
    </row>
    <row r="1000" spans="1:97" x14ac:dyDescent="0.25">
      <c r="A1000" t="s">
        <v>626</v>
      </c>
      <c r="B1000" t="s">
        <v>627</v>
      </c>
      <c r="C1000" t="s">
        <v>628</v>
      </c>
      <c r="D1000" s="14" t="s">
        <v>631</v>
      </c>
      <c r="E1000" s="14" t="s">
        <v>77</v>
      </c>
      <c r="AQ1000" s="14" t="s">
        <v>379</v>
      </c>
      <c r="AU1000" s="3"/>
      <c r="AX1000">
        <v>0</v>
      </c>
      <c r="AY1000" t="s">
        <v>627</v>
      </c>
      <c r="AZ1000" t="s">
        <v>628</v>
      </c>
      <c r="BA1000" s="14">
        <v>1</v>
      </c>
      <c r="BB1000" s="14">
        <v>1</v>
      </c>
      <c r="CN1000" s="14">
        <v>1</v>
      </c>
      <c r="CP1000">
        <v>0</v>
      </c>
      <c r="CR1000">
        <v>999</v>
      </c>
      <c r="CS1000">
        <v>6</v>
      </c>
    </row>
    <row r="1001" spans="1:97" x14ac:dyDescent="0.25">
      <c r="A1001" t="s">
        <v>732</v>
      </c>
      <c r="B1001" t="s">
        <v>733</v>
      </c>
      <c r="C1001" t="s">
        <v>734</v>
      </c>
      <c r="D1001" t="s">
        <v>738</v>
      </c>
      <c r="E1001" s="14" t="s">
        <v>285</v>
      </c>
      <c r="AQ1001" s="14" t="s">
        <v>155</v>
      </c>
      <c r="AU1001" s="3"/>
      <c r="AX1001">
        <v>0</v>
      </c>
      <c r="AY1001" t="s">
        <v>733</v>
      </c>
      <c r="AZ1001" t="s">
        <v>734</v>
      </c>
      <c r="BA1001">
        <v>0</v>
      </c>
      <c r="BB1001" s="14">
        <v>1</v>
      </c>
      <c r="CN1001" s="14">
        <v>1</v>
      </c>
      <c r="CP1001">
        <v>0</v>
      </c>
      <c r="CR1001">
        <v>1000</v>
      </c>
      <c r="CS1001">
        <v>6</v>
      </c>
    </row>
    <row r="1002" spans="1:97" x14ac:dyDescent="0.25">
      <c r="A1002" t="s">
        <v>4333</v>
      </c>
      <c r="B1002" t="s">
        <v>4334</v>
      </c>
      <c r="C1002" t="s">
        <v>4335</v>
      </c>
      <c r="D1002" s="14" t="s">
        <v>4339</v>
      </c>
      <c r="E1002" s="14" t="s">
        <v>2890</v>
      </c>
      <c r="AQ1002" t="s">
        <v>74</v>
      </c>
      <c r="AU1002" s="3"/>
      <c r="AX1002">
        <v>0</v>
      </c>
      <c r="AY1002" t="s">
        <v>4334</v>
      </c>
      <c r="AZ1002" t="s">
        <v>4335</v>
      </c>
      <c r="BA1002" s="14">
        <v>1</v>
      </c>
      <c r="BB1002" s="14">
        <v>1</v>
      </c>
      <c r="CN1002">
        <v>0</v>
      </c>
      <c r="CP1002">
        <v>0</v>
      </c>
      <c r="CR1002">
        <v>1001</v>
      </c>
      <c r="CS1002">
        <v>6</v>
      </c>
    </row>
    <row r="1003" spans="1:97" x14ac:dyDescent="0.25">
      <c r="A1003" t="s">
        <v>11612</v>
      </c>
      <c r="B1003" t="s">
        <v>11613</v>
      </c>
      <c r="C1003" t="s">
        <v>11614</v>
      </c>
      <c r="D1003" s="14" t="s">
        <v>11618</v>
      </c>
      <c r="E1003" s="14" t="s">
        <v>2890</v>
      </c>
      <c r="AQ1003" t="s">
        <v>74</v>
      </c>
      <c r="AU1003" s="3"/>
      <c r="AX1003">
        <v>0</v>
      </c>
      <c r="AY1003" t="s">
        <v>11613</v>
      </c>
      <c r="AZ1003" t="s">
        <v>11614</v>
      </c>
      <c r="BA1003" s="14">
        <v>1</v>
      </c>
      <c r="BB1003" s="14">
        <v>1</v>
      </c>
      <c r="CN1003">
        <v>0</v>
      </c>
      <c r="CP1003">
        <v>0</v>
      </c>
      <c r="CR1003">
        <v>1002</v>
      </c>
      <c r="CS1003">
        <v>6</v>
      </c>
    </row>
    <row r="1004" spans="1:97" x14ac:dyDescent="0.25">
      <c r="A1004" t="s">
        <v>15177</v>
      </c>
      <c r="B1004" t="s">
        <v>15178</v>
      </c>
      <c r="C1004" t="s">
        <v>15179</v>
      </c>
      <c r="D1004" s="14" t="s">
        <v>15183</v>
      </c>
      <c r="E1004" t="s">
        <v>10395</v>
      </c>
      <c r="AQ1004" t="s">
        <v>74</v>
      </c>
      <c r="AU1004" s="3"/>
      <c r="AX1004">
        <v>0</v>
      </c>
      <c r="AY1004" t="s">
        <v>15178</v>
      </c>
      <c r="AZ1004" t="s">
        <v>15179</v>
      </c>
      <c r="BA1004" s="14">
        <v>1</v>
      </c>
      <c r="BB1004">
        <v>0</v>
      </c>
      <c r="CN1004">
        <v>0</v>
      </c>
      <c r="CP1004">
        <v>0</v>
      </c>
      <c r="CR1004">
        <v>1003</v>
      </c>
      <c r="CS1004">
        <v>6</v>
      </c>
    </row>
    <row r="1005" spans="1:97" x14ac:dyDescent="0.25">
      <c r="A1005" t="s">
        <v>15350</v>
      </c>
      <c r="B1005" t="s">
        <v>15351</v>
      </c>
      <c r="C1005" t="s">
        <v>15352</v>
      </c>
      <c r="D1005" s="14" t="s">
        <v>15357</v>
      </c>
      <c r="E1005" t="s">
        <v>15353</v>
      </c>
      <c r="AQ1005" s="14" t="s">
        <v>4082</v>
      </c>
      <c r="AU1005" s="3"/>
      <c r="AX1005">
        <v>0</v>
      </c>
      <c r="AY1005" t="s">
        <v>15351</v>
      </c>
      <c r="AZ1005" t="s">
        <v>15352</v>
      </c>
      <c r="BA1005" s="14">
        <v>1</v>
      </c>
      <c r="BB1005">
        <v>0</v>
      </c>
      <c r="CN1005" s="14">
        <v>1</v>
      </c>
      <c r="CP1005">
        <v>0</v>
      </c>
      <c r="CR1005">
        <v>1004</v>
      </c>
      <c r="CS1005">
        <v>6</v>
      </c>
    </row>
    <row r="1006" spans="1:97" x14ac:dyDescent="0.25">
      <c r="A1006" t="s">
        <v>17521</v>
      </c>
      <c r="B1006" t="s">
        <v>17522</v>
      </c>
      <c r="C1006" t="s">
        <v>17523</v>
      </c>
      <c r="D1006" s="14" t="s">
        <v>17527</v>
      </c>
      <c r="E1006" t="s">
        <v>17524</v>
      </c>
      <c r="AQ1006" s="14" t="s">
        <v>17539</v>
      </c>
      <c r="AU1006" s="3"/>
      <c r="AX1006">
        <v>0</v>
      </c>
      <c r="AY1006" t="s">
        <v>17522</v>
      </c>
      <c r="AZ1006" t="s">
        <v>17523</v>
      </c>
      <c r="BA1006" s="14">
        <v>1</v>
      </c>
      <c r="BB1006">
        <v>0</v>
      </c>
      <c r="CN1006" s="14">
        <v>1</v>
      </c>
      <c r="CP1006">
        <v>0</v>
      </c>
      <c r="CR1006">
        <v>1005</v>
      </c>
      <c r="CS1006">
        <v>6</v>
      </c>
    </row>
    <row r="1007" spans="1:97" x14ac:dyDescent="0.25">
      <c r="A1007" t="s">
        <v>22557</v>
      </c>
      <c r="B1007" t="s">
        <v>22558</v>
      </c>
      <c r="C1007" t="s">
        <v>22559</v>
      </c>
      <c r="D1007" s="14" t="s">
        <v>22562</v>
      </c>
      <c r="E1007" t="s">
        <v>15532</v>
      </c>
      <c r="AQ1007" t="s">
        <v>74</v>
      </c>
      <c r="AU1007" s="3"/>
      <c r="AX1007">
        <v>0</v>
      </c>
      <c r="AY1007" t="s">
        <v>22558</v>
      </c>
      <c r="AZ1007" t="s">
        <v>22559</v>
      </c>
      <c r="BA1007" s="14">
        <v>1</v>
      </c>
      <c r="BB1007">
        <v>0</v>
      </c>
      <c r="CN1007">
        <v>0</v>
      </c>
      <c r="CP1007">
        <v>0</v>
      </c>
      <c r="CR1007">
        <v>1006</v>
      </c>
      <c r="CS1007">
        <v>6</v>
      </c>
    </row>
    <row r="1008" spans="1:97" x14ac:dyDescent="0.25">
      <c r="A1008" t="s">
        <v>23113</v>
      </c>
      <c r="B1008" t="s">
        <v>23114</v>
      </c>
      <c r="C1008" t="s">
        <v>23115</v>
      </c>
      <c r="D1008" s="14" t="s">
        <v>23119</v>
      </c>
      <c r="E1008" t="s">
        <v>467</v>
      </c>
      <c r="AQ1008" t="s">
        <v>74</v>
      </c>
      <c r="AU1008" s="3"/>
      <c r="AX1008">
        <v>0</v>
      </c>
      <c r="AY1008" t="s">
        <v>23114</v>
      </c>
      <c r="AZ1008" t="s">
        <v>23115</v>
      </c>
      <c r="BA1008" s="14">
        <v>1</v>
      </c>
      <c r="BB1008">
        <v>0</v>
      </c>
      <c r="CN1008">
        <v>0</v>
      </c>
      <c r="CP1008">
        <v>0</v>
      </c>
      <c r="CR1008">
        <v>1007</v>
      </c>
      <c r="CS1008">
        <v>6</v>
      </c>
    </row>
    <row r="1009" spans="1:97" x14ac:dyDescent="0.25">
      <c r="A1009" t="s">
        <v>23212</v>
      </c>
      <c r="B1009" t="s">
        <v>23213</v>
      </c>
      <c r="C1009" t="s">
        <v>23214</v>
      </c>
      <c r="D1009" s="14" t="s">
        <v>23219</v>
      </c>
      <c r="E1009" t="s">
        <v>23215</v>
      </c>
      <c r="AQ1009" s="14" t="s">
        <v>155</v>
      </c>
      <c r="AU1009" s="3"/>
      <c r="AX1009">
        <v>0</v>
      </c>
      <c r="AY1009" t="s">
        <v>23213</v>
      </c>
      <c r="AZ1009" t="s">
        <v>23214</v>
      </c>
      <c r="BA1009" s="14">
        <v>1</v>
      </c>
      <c r="BB1009">
        <v>0</v>
      </c>
      <c r="CN1009" s="14">
        <v>1</v>
      </c>
      <c r="CP1009">
        <v>0</v>
      </c>
      <c r="CR1009">
        <v>1008</v>
      </c>
      <c r="CS1009">
        <v>6</v>
      </c>
    </row>
    <row r="1010" spans="1:97" x14ac:dyDescent="0.25">
      <c r="A1010" t="s">
        <v>25570</v>
      </c>
      <c r="B1010" t="s">
        <v>25571</v>
      </c>
      <c r="C1010" t="s">
        <v>25572</v>
      </c>
      <c r="D1010" s="14" t="s">
        <v>25576</v>
      </c>
      <c r="E1010" t="s">
        <v>2406</v>
      </c>
      <c r="AQ1010" s="14" t="s">
        <v>1036</v>
      </c>
      <c r="AU1010" s="3"/>
      <c r="AX1010">
        <v>0</v>
      </c>
      <c r="AY1010" t="s">
        <v>25571</v>
      </c>
      <c r="AZ1010" t="s">
        <v>25572</v>
      </c>
      <c r="BA1010" s="14">
        <v>1</v>
      </c>
      <c r="BB1010">
        <v>0</v>
      </c>
      <c r="CN1010" s="14">
        <v>1</v>
      </c>
      <c r="CP1010">
        <v>0</v>
      </c>
      <c r="CR1010">
        <v>1009</v>
      </c>
      <c r="CS1010">
        <v>6</v>
      </c>
    </row>
    <row r="1011" spans="1:97" x14ac:dyDescent="0.25">
      <c r="A1011" t="s">
        <v>25986</v>
      </c>
      <c r="B1011" t="s">
        <v>25987</v>
      </c>
      <c r="C1011" t="s">
        <v>25988</v>
      </c>
      <c r="D1011" s="14" t="s">
        <v>25993</v>
      </c>
      <c r="E1011" t="s">
        <v>25989</v>
      </c>
      <c r="AQ1011" s="14" t="s">
        <v>9972</v>
      </c>
      <c r="AU1011" s="3"/>
      <c r="AX1011">
        <v>0</v>
      </c>
      <c r="AY1011" t="s">
        <v>25987</v>
      </c>
      <c r="AZ1011" t="s">
        <v>25988</v>
      </c>
      <c r="BA1011" s="14">
        <v>1</v>
      </c>
      <c r="BB1011">
        <v>0</v>
      </c>
      <c r="CN1011" s="14">
        <v>1</v>
      </c>
      <c r="CP1011">
        <v>0</v>
      </c>
      <c r="CR1011">
        <v>1010</v>
      </c>
      <c r="CS1011">
        <v>6</v>
      </c>
    </row>
    <row r="1012" spans="1:97" x14ac:dyDescent="0.25">
      <c r="A1012" t="s">
        <v>26319</v>
      </c>
      <c r="B1012" t="s">
        <v>26320</v>
      </c>
      <c r="C1012" t="s">
        <v>26321</v>
      </c>
      <c r="D1012" s="14" t="s">
        <v>26324</v>
      </c>
      <c r="E1012" s="14" t="s">
        <v>4139</v>
      </c>
      <c r="AQ1012" s="14" t="s">
        <v>379</v>
      </c>
      <c r="AU1012" s="3"/>
      <c r="AX1012">
        <v>0</v>
      </c>
      <c r="AY1012" t="s">
        <v>26320</v>
      </c>
      <c r="AZ1012" t="s">
        <v>26321</v>
      </c>
      <c r="BA1012" s="14">
        <v>1</v>
      </c>
      <c r="BB1012" s="14">
        <v>1</v>
      </c>
      <c r="CN1012" s="14">
        <v>1</v>
      </c>
      <c r="CP1012">
        <v>0</v>
      </c>
      <c r="CR1012">
        <v>1011</v>
      </c>
      <c r="CS1012">
        <v>6</v>
      </c>
    </row>
    <row r="1013" spans="1:97" x14ac:dyDescent="0.25">
      <c r="A1013" t="s">
        <v>3634</v>
      </c>
      <c r="B1013" t="s">
        <v>3635</v>
      </c>
      <c r="C1013" t="s">
        <v>3636</v>
      </c>
      <c r="D1013" s="14" t="s">
        <v>3640</v>
      </c>
      <c r="E1013" s="14" t="s">
        <v>77</v>
      </c>
      <c r="AQ1013" s="14" t="s">
        <v>379</v>
      </c>
      <c r="AU1013" s="3"/>
      <c r="AX1013">
        <v>0</v>
      </c>
      <c r="AY1013" t="s">
        <v>3635</v>
      </c>
      <c r="AZ1013" t="s">
        <v>3636</v>
      </c>
      <c r="BA1013" s="14">
        <v>1</v>
      </c>
      <c r="BB1013" s="14">
        <v>1</v>
      </c>
      <c r="CN1013" s="14">
        <v>1</v>
      </c>
      <c r="CP1013">
        <v>0</v>
      </c>
      <c r="CR1013">
        <v>1012</v>
      </c>
      <c r="CS1013">
        <v>6</v>
      </c>
    </row>
    <row r="1014" spans="1:97" x14ac:dyDescent="0.25">
      <c r="A1014" t="s">
        <v>5273</v>
      </c>
      <c r="B1014" t="s">
        <v>5274</v>
      </c>
      <c r="C1014" t="s">
        <v>5275</v>
      </c>
      <c r="D1014" s="14" t="s">
        <v>5279</v>
      </c>
      <c r="E1014" s="14" t="s">
        <v>285</v>
      </c>
      <c r="AQ1014" s="14" t="s">
        <v>155</v>
      </c>
      <c r="AU1014" s="3"/>
      <c r="AX1014">
        <v>0</v>
      </c>
      <c r="AY1014" t="s">
        <v>5274</v>
      </c>
      <c r="AZ1014" t="s">
        <v>5275</v>
      </c>
      <c r="BA1014" s="14">
        <v>1</v>
      </c>
      <c r="BB1014" s="14">
        <v>1</v>
      </c>
      <c r="CN1014" s="14">
        <v>1</v>
      </c>
      <c r="CP1014">
        <v>0</v>
      </c>
      <c r="CR1014">
        <v>1013</v>
      </c>
      <c r="CS1014">
        <v>6</v>
      </c>
    </row>
    <row r="1015" spans="1:97" x14ac:dyDescent="0.25">
      <c r="A1015" t="s">
        <v>5248</v>
      </c>
      <c r="B1015" t="s">
        <v>5249</v>
      </c>
      <c r="C1015" t="s">
        <v>6040</v>
      </c>
      <c r="D1015" t="s">
        <v>6043</v>
      </c>
      <c r="E1015" s="14" t="s">
        <v>4139</v>
      </c>
      <c r="AQ1015" s="14" t="s">
        <v>103</v>
      </c>
      <c r="AU1015" s="3"/>
      <c r="AX1015">
        <v>0</v>
      </c>
      <c r="AY1015" t="s">
        <v>5249</v>
      </c>
      <c r="AZ1015" t="s">
        <v>6040</v>
      </c>
      <c r="BA1015">
        <v>0</v>
      </c>
      <c r="BB1015" s="14">
        <v>1</v>
      </c>
      <c r="CN1015" s="14">
        <v>1</v>
      </c>
      <c r="CP1015">
        <v>0</v>
      </c>
      <c r="CR1015">
        <v>1014</v>
      </c>
      <c r="CS1015">
        <v>5</v>
      </c>
    </row>
    <row r="1016" spans="1:97" x14ac:dyDescent="0.25">
      <c r="A1016" t="s">
        <v>8124</v>
      </c>
      <c r="B1016" t="s">
        <v>8125</v>
      </c>
      <c r="C1016" t="s">
        <v>8126</v>
      </c>
      <c r="D1016" t="s">
        <v>8130</v>
      </c>
      <c r="E1016" s="14" t="s">
        <v>361</v>
      </c>
      <c r="AQ1016" s="14" t="s">
        <v>379</v>
      </c>
      <c r="AU1016" s="3"/>
      <c r="AX1016">
        <v>0</v>
      </c>
      <c r="AY1016" t="s">
        <v>8125</v>
      </c>
      <c r="AZ1016" t="s">
        <v>8126</v>
      </c>
      <c r="BA1016">
        <v>0</v>
      </c>
      <c r="BB1016" s="14">
        <v>1</v>
      </c>
      <c r="CN1016" s="14">
        <v>1</v>
      </c>
      <c r="CP1016">
        <v>0</v>
      </c>
      <c r="CR1016">
        <v>1015</v>
      </c>
      <c r="CS1016">
        <v>5</v>
      </c>
    </row>
    <row r="1017" spans="1:97" x14ac:dyDescent="0.25">
      <c r="A1017" t="s">
        <v>15585</v>
      </c>
      <c r="B1017" t="s">
        <v>15586</v>
      </c>
      <c r="C1017" t="s">
        <v>15587</v>
      </c>
      <c r="D1017" s="14" t="s">
        <v>15592</v>
      </c>
      <c r="E1017" t="s">
        <v>15588</v>
      </c>
      <c r="AQ1017" s="14" t="s">
        <v>15609</v>
      </c>
      <c r="AU1017" s="3"/>
      <c r="AX1017">
        <v>0</v>
      </c>
      <c r="AY1017" t="s">
        <v>15586</v>
      </c>
      <c r="AZ1017" t="s">
        <v>15587</v>
      </c>
      <c r="BA1017" s="14">
        <v>1</v>
      </c>
      <c r="BB1017">
        <v>0</v>
      </c>
      <c r="CN1017" s="14">
        <v>1</v>
      </c>
      <c r="CP1017">
        <v>0</v>
      </c>
      <c r="CR1017">
        <v>1016</v>
      </c>
      <c r="CS1017">
        <v>5</v>
      </c>
    </row>
    <row r="1018" spans="1:97" x14ac:dyDescent="0.25">
      <c r="A1018" t="s">
        <v>17191</v>
      </c>
      <c r="B1018" t="s">
        <v>17192</v>
      </c>
      <c r="C1018" t="s">
        <v>17193</v>
      </c>
      <c r="D1018" s="14" t="s">
        <v>17197</v>
      </c>
      <c r="E1018" s="14" t="s">
        <v>2868</v>
      </c>
      <c r="AQ1018" t="s">
        <v>74</v>
      </c>
      <c r="AU1018" s="3"/>
      <c r="AX1018">
        <v>0</v>
      </c>
      <c r="AY1018" t="s">
        <v>17192</v>
      </c>
      <c r="AZ1018" t="s">
        <v>17193</v>
      </c>
      <c r="BA1018" s="14">
        <v>1</v>
      </c>
      <c r="BB1018" s="14">
        <v>1</v>
      </c>
      <c r="CN1018">
        <v>0</v>
      </c>
      <c r="CP1018">
        <v>0</v>
      </c>
      <c r="CR1018">
        <v>1017</v>
      </c>
      <c r="CS1018">
        <v>5</v>
      </c>
    </row>
    <row r="1019" spans="1:97" x14ac:dyDescent="0.25">
      <c r="A1019" t="s">
        <v>18804</v>
      </c>
      <c r="B1019" t="s">
        <v>18805</v>
      </c>
      <c r="C1019" t="s">
        <v>18806</v>
      </c>
      <c r="D1019" s="14" t="s">
        <v>18810</v>
      </c>
      <c r="E1019" s="14" t="s">
        <v>941</v>
      </c>
      <c r="AQ1019" t="s">
        <v>74</v>
      </c>
      <c r="AU1019" s="3"/>
      <c r="AX1019">
        <v>0</v>
      </c>
      <c r="AY1019" t="s">
        <v>18805</v>
      </c>
      <c r="AZ1019" t="s">
        <v>18806</v>
      </c>
      <c r="BA1019" s="14">
        <v>1</v>
      </c>
      <c r="BB1019" s="14">
        <v>1</v>
      </c>
      <c r="CN1019">
        <v>0</v>
      </c>
      <c r="CP1019">
        <v>0</v>
      </c>
      <c r="CR1019">
        <v>1018</v>
      </c>
      <c r="CS1019">
        <v>5</v>
      </c>
    </row>
    <row r="1020" spans="1:97" x14ac:dyDescent="0.25">
      <c r="A1020" t="s">
        <v>19118</v>
      </c>
      <c r="B1020" t="s">
        <v>19119</v>
      </c>
      <c r="C1020" t="s">
        <v>19120</v>
      </c>
      <c r="D1020" t="s">
        <v>19125</v>
      </c>
      <c r="E1020" t="s">
        <v>19121</v>
      </c>
      <c r="AQ1020" t="s">
        <v>74</v>
      </c>
      <c r="AU1020" s="3"/>
      <c r="AX1020">
        <v>0</v>
      </c>
      <c r="AY1020" t="s">
        <v>19119</v>
      </c>
      <c r="AZ1020" t="s">
        <v>19120</v>
      </c>
      <c r="BA1020">
        <v>0</v>
      </c>
      <c r="BB1020">
        <v>0</v>
      </c>
      <c r="CN1020">
        <v>0</v>
      </c>
      <c r="CP1020">
        <v>0</v>
      </c>
      <c r="CR1020">
        <v>1019</v>
      </c>
      <c r="CS1020">
        <v>5</v>
      </c>
    </row>
    <row r="1021" spans="1:97" x14ac:dyDescent="0.25">
      <c r="A1021" t="s">
        <v>19989</v>
      </c>
      <c r="B1021" t="s">
        <v>19990</v>
      </c>
      <c r="C1021" t="s">
        <v>19991</v>
      </c>
      <c r="D1021" s="14" t="s">
        <v>19995</v>
      </c>
      <c r="E1021" t="s">
        <v>2595</v>
      </c>
      <c r="AQ1021" t="s">
        <v>74</v>
      </c>
      <c r="AU1021" s="3"/>
      <c r="AX1021">
        <v>0</v>
      </c>
      <c r="AY1021" t="s">
        <v>19990</v>
      </c>
      <c r="AZ1021" t="s">
        <v>19991</v>
      </c>
      <c r="BA1021" s="14">
        <v>1</v>
      </c>
      <c r="BB1021">
        <v>0</v>
      </c>
      <c r="CN1021">
        <v>0</v>
      </c>
      <c r="CP1021">
        <v>0</v>
      </c>
      <c r="CR1021">
        <v>1020</v>
      </c>
      <c r="CS1021">
        <v>5</v>
      </c>
    </row>
    <row r="1022" spans="1:97" x14ac:dyDescent="0.25">
      <c r="A1022" t="s">
        <v>20041</v>
      </c>
      <c r="B1022" t="s">
        <v>20042</v>
      </c>
      <c r="C1022" t="s">
        <v>20043</v>
      </c>
      <c r="D1022" s="14" t="s">
        <v>20047</v>
      </c>
      <c r="E1022" s="14" t="s">
        <v>77</v>
      </c>
      <c r="AQ1022" s="14" t="s">
        <v>379</v>
      </c>
      <c r="AU1022" s="3"/>
      <c r="AX1022">
        <v>0</v>
      </c>
      <c r="AY1022" t="s">
        <v>20042</v>
      </c>
      <c r="AZ1022" t="s">
        <v>20043</v>
      </c>
      <c r="BA1022" s="14">
        <v>1</v>
      </c>
      <c r="BB1022" s="14">
        <v>1</v>
      </c>
      <c r="CN1022" s="14">
        <v>1</v>
      </c>
      <c r="CP1022">
        <v>0</v>
      </c>
      <c r="CR1022">
        <v>1021</v>
      </c>
      <c r="CS1022">
        <v>5</v>
      </c>
    </row>
    <row r="1023" spans="1:97" x14ac:dyDescent="0.25">
      <c r="A1023" t="s">
        <v>20682</v>
      </c>
      <c r="B1023" t="s">
        <v>20683</v>
      </c>
      <c r="C1023" t="s">
        <v>20684</v>
      </c>
      <c r="D1023" s="14" t="s">
        <v>20689</v>
      </c>
      <c r="E1023" t="s">
        <v>20685</v>
      </c>
      <c r="AQ1023" s="14" t="s">
        <v>1480</v>
      </c>
      <c r="AU1023" s="3"/>
      <c r="AX1023">
        <v>0</v>
      </c>
      <c r="AY1023" t="s">
        <v>20683</v>
      </c>
      <c r="AZ1023" t="s">
        <v>20684</v>
      </c>
      <c r="BA1023" s="14">
        <v>1</v>
      </c>
      <c r="BB1023">
        <v>0</v>
      </c>
      <c r="CN1023" s="14">
        <v>1</v>
      </c>
      <c r="CP1023">
        <v>0</v>
      </c>
      <c r="CR1023">
        <v>1022</v>
      </c>
      <c r="CS1023">
        <v>5</v>
      </c>
    </row>
    <row r="1024" spans="1:97" x14ac:dyDescent="0.25">
      <c r="A1024" t="s">
        <v>20996</v>
      </c>
      <c r="B1024" t="s">
        <v>20997</v>
      </c>
      <c r="C1024" t="s">
        <v>20998</v>
      </c>
      <c r="D1024" s="14" t="s">
        <v>21002</v>
      </c>
      <c r="E1024" t="s">
        <v>20999</v>
      </c>
      <c r="AQ1024" t="s">
        <v>74</v>
      </c>
      <c r="AU1024" s="3"/>
      <c r="AX1024">
        <v>0</v>
      </c>
      <c r="AY1024" t="s">
        <v>20997</v>
      </c>
      <c r="AZ1024" t="s">
        <v>20998</v>
      </c>
      <c r="BA1024" s="14">
        <v>1</v>
      </c>
      <c r="BB1024">
        <v>0</v>
      </c>
      <c r="CN1024">
        <v>0</v>
      </c>
      <c r="CP1024">
        <v>0</v>
      </c>
      <c r="CR1024">
        <v>1023</v>
      </c>
      <c r="CS1024">
        <v>5</v>
      </c>
    </row>
    <row r="1025" spans="1:97" x14ac:dyDescent="0.25">
      <c r="A1025" t="s">
        <v>21895</v>
      </c>
      <c r="B1025" t="s">
        <v>21896</v>
      </c>
      <c r="C1025" t="s">
        <v>21897</v>
      </c>
      <c r="D1025" s="14" t="s">
        <v>21901</v>
      </c>
      <c r="E1025" s="14" t="s">
        <v>77</v>
      </c>
      <c r="AQ1025" s="14" t="s">
        <v>103</v>
      </c>
      <c r="AU1025" s="3"/>
      <c r="AX1025">
        <v>0</v>
      </c>
      <c r="AY1025" t="s">
        <v>21896</v>
      </c>
      <c r="AZ1025" t="s">
        <v>21897</v>
      </c>
      <c r="BA1025" s="14">
        <v>1</v>
      </c>
      <c r="BB1025" s="14">
        <v>1</v>
      </c>
      <c r="CN1025" s="14">
        <v>1</v>
      </c>
      <c r="CP1025">
        <v>0</v>
      </c>
      <c r="CR1025">
        <v>1024</v>
      </c>
      <c r="CS1025">
        <v>5</v>
      </c>
    </row>
    <row r="1026" spans="1:97" x14ac:dyDescent="0.25">
      <c r="A1026" t="s">
        <v>22026</v>
      </c>
      <c r="B1026" t="s">
        <v>22027</v>
      </c>
      <c r="C1026" t="s">
        <v>22028</v>
      </c>
      <c r="D1026" s="14" t="s">
        <v>22032</v>
      </c>
      <c r="E1026" t="s">
        <v>16718</v>
      </c>
      <c r="AQ1026" t="s">
        <v>74</v>
      </c>
      <c r="AU1026" s="3"/>
      <c r="AX1026">
        <v>0</v>
      </c>
      <c r="AY1026" t="s">
        <v>22027</v>
      </c>
      <c r="AZ1026" t="s">
        <v>22028</v>
      </c>
      <c r="BA1026" s="14">
        <v>1</v>
      </c>
      <c r="BB1026">
        <v>0</v>
      </c>
      <c r="CN1026">
        <v>0</v>
      </c>
      <c r="CP1026">
        <v>0</v>
      </c>
      <c r="CR1026">
        <v>1025</v>
      </c>
      <c r="CS1026">
        <v>5</v>
      </c>
    </row>
    <row r="1027" spans="1:97" x14ac:dyDescent="0.25">
      <c r="A1027" t="s">
        <v>22283</v>
      </c>
      <c r="B1027" t="s">
        <v>22284</v>
      </c>
      <c r="C1027" t="s">
        <v>22285</v>
      </c>
      <c r="D1027" t="s">
        <v>22289</v>
      </c>
      <c r="E1027" s="14" t="s">
        <v>77</v>
      </c>
      <c r="AQ1027" s="14" t="s">
        <v>379</v>
      </c>
      <c r="AU1027" s="3"/>
      <c r="AX1027">
        <v>0</v>
      </c>
      <c r="AY1027" t="s">
        <v>22284</v>
      </c>
      <c r="AZ1027" t="s">
        <v>22285</v>
      </c>
      <c r="BA1027">
        <v>0</v>
      </c>
      <c r="BB1027" s="14">
        <v>1</v>
      </c>
      <c r="CN1027" s="14">
        <v>1</v>
      </c>
      <c r="CP1027">
        <v>0</v>
      </c>
      <c r="CR1027">
        <v>1026</v>
      </c>
      <c r="CS1027">
        <v>5</v>
      </c>
    </row>
    <row r="1028" spans="1:97" x14ac:dyDescent="0.25">
      <c r="A1028" t="s">
        <v>22656</v>
      </c>
      <c r="B1028" t="s">
        <v>22657</v>
      </c>
      <c r="C1028" t="s">
        <v>22658</v>
      </c>
      <c r="D1028" s="14" t="s">
        <v>22661</v>
      </c>
      <c r="E1028" t="s">
        <v>12624</v>
      </c>
      <c r="AQ1028" s="14" t="s">
        <v>486</v>
      </c>
      <c r="AU1028" s="3"/>
      <c r="AX1028">
        <v>0</v>
      </c>
      <c r="AY1028" t="s">
        <v>22657</v>
      </c>
      <c r="AZ1028" t="s">
        <v>22658</v>
      </c>
      <c r="BA1028" s="14">
        <v>1</v>
      </c>
      <c r="BB1028">
        <v>0</v>
      </c>
      <c r="CN1028" s="14">
        <v>1</v>
      </c>
      <c r="CP1028">
        <v>0</v>
      </c>
      <c r="CR1028">
        <v>1027</v>
      </c>
      <c r="CS1028">
        <v>5</v>
      </c>
    </row>
    <row r="1029" spans="1:97" x14ac:dyDescent="0.25">
      <c r="A1029" t="s">
        <v>24735</v>
      </c>
      <c r="B1029" t="s">
        <v>24736</v>
      </c>
      <c r="C1029" t="s">
        <v>24737</v>
      </c>
      <c r="D1029" t="s">
        <v>24741</v>
      </c>
      <c r="E1029" t="s">
        <v>791</v>
      </c>
      <c r="AQ1029" s="14" t="s">
        <v>936</v>
      </c>
      <c r="AU1029" s="3"/>
      <c r="AX1029">
        <v>0</v>
      </c>
      <c r="AY1029" t="s">
        <v>24736</v>
      </c>
      <c r="AZ1029" t="s">
        <v>24737</v>
      </c>
      <c r="BA1029">
        <v>0</v>
      </c>
      <c r="BB1029">
        <v>0</v>
      </c>
      <c r="CN1029" s="14">
        <v>1</v>
      </c>
      <c r="CP1029">
        <v>0</v>
      </c>
      <c r="CR1029">
        <v>1028</v>
      </c>
      <c r="CS1029">
        <v>5</v>
      </c>
    </row>
    <row r="1030" spans="1:97" x14ac:dyDescent="0.25">
      <c r="A1030" t="s">
        <v>24873</v>
      </c>
      <c r="B1030" t="s">
        <v>24874</v>
      </c>
      <c r="C1030" t="s">
        <v>24875</v>
      </c>
      <c r="D1030" s="14" t="s">
        <v>24879</v>
      </c>
      <c r="E1030" t="s">
        <v>20880</v>
      </c>
      <c r="AQ1030" s="14" t="s">
        <v>103</v>
      </c>
      <c r="AU1030" s="3"/>
      <c r="AX1030">
        <v>0</v>
      </c>
      <c r="AY1030" t="s">
        <v>24874</v>
      </c>
      <c r="AZ1030" t="s">
        <v>24875</v>
      </c>
      <c r="BA1030" s="14">
        <v>1</v>
      </c>
      <c r="BB1030">
        <v>0</v>
      </c>
      <c r="CN1030" s="14">
        <v>1</v>
      </c>
      <c r="CP1030">
        <v>0</v>
      </c>
      <c r="CR1030">
        <v>1029</v>
      </c>
      <c r="CS1030">
        <v>5</v>
      </c>
    </row>
    <row r="1031" spans="1:97" x14ac:dyDescent="0.25">
      <c r="A1031" t="s">
        <v>899</v>
      </c>
      <c r="B1031" t="s">
        <v>900</v>
      </c>
      <c r="C1031" t="s">
        <v>901</v>
      </c>
      <c r="D1031" s="14" t="s">
        <v>905</v>
      </c>
      <c r="E1031" s="14" t="s">
        <v>237</v>
      </c>
      <c r="AQ1031" t="s">
        <v>74</v>
      </c>
      <c r="AU1031" s="3"/>
      <c r="AX1031">
        <v>0</v>
      </c>
      <c r="AY1031" t="s">
        <v>900</v>
      </c>
      <c r="AZ1031" t="s">
        <v>901</v>
      </c>
      <c r="BA1031" s="14">
        <v>1</v>
      </c>
      <c r="BB1031" s="14">
        <v>1</v>
      </c>
      <c r="CN1031">
        <v>0</v>
      </c>
      <c r="CP1031">
        <v>0</v>
      </c>
      <c r="CR1031">
        <v>1030</v>
      </c>
      <c r="CS1031">
        <v>5</v>
      </c>
    </row>
    <row r="1032" spans="1:97" x14ac:dyDescent="0.25">
      <c r="A1032" t="s">
        <v>14542</v>
      </c>
      <c r="B1032" t="s">
        <v>14543</v>
      </c>
      <c r="C1032" t="s">
        <v>14544</v>
      </c>
      <c r="D1032" s="14" t="s">
        <v>14548</v>
      </c>
      <c r="E1032" t="s">
        <v>2820</v>
      </c>
      <c r="AQ1032" t="s">
        <v>74</v>
      </c>
      <c r="AU1032" s="3"/>
      <c r="AX1032">
        <v>0</v>
      </c>
      <c r="AY1032" t="s">
        <v>14543</v>
      </c>
      <c r="AZ1032" t="s">
        <v>14544</v>
      </c>
      <c r="BA1032" s="14">
        <v>1</v>
      </c>
      <c r="BB1032">
        <v>0</v>
      </c>
      <c r="CN1032">
        <v>0</v>
      </c>
      <c r="CP1032">
        <v>0</v>
      </c>
      <c r="CR1032">
        <v>1031</v>
      </c>
      <c r="CS1032">
        <v>5</v>
      </c>
    </row>
    <row r="1033" spans="1:97" x14ac:dyDescent="0.25">
      <c r="A1033" t="s">
        <v>1820</v>
      </c>
      <c r="B1033" t="s">
        <v>1821</v>
      </c>
      <c r="C1033" t="s">
        <v>1822</v>
      </c>
      <c r="D1033" s="14" t="s">
        <v>1827</v>
      </c>
      <c r="E1033" t="s">
        <v>1823</v>
      </c>
      <c r="AQ1033" s="14" t="s">
        <v>486</v>
      </c>
      <c r="AU1033" s="3"/>
      <c r="AX1033">
        <v>0</v>
      </c>
      <c r="AY1033" t="s">
        <v>1821</v>
      </c>
      <c r="AZ1033" t="s">
        <v>1822</v>
      </c>
      <c r="BA1033" s="14">
        <v>1</v>
      </c>
      <c r="BB1033">
        <v>0</v>
      </c>
      <c r="CN1033" s="14">
        <v>1</v>
      </c>
      <c r="CP1033">
        <v>0</v>
      </c>
      <c r="CR1033">
        <v>1032</v>
      </c>
      <c r="CS1033">
        <v>5</v>
      </c>
    </row>
    <row r="1034" spans="1:97" x14ac:dyDescent="0.25">
      <c r="A1034" t="s">
        <v>2850</v>
      </c>
      <c r="B1034" t="s">
        <v>2851</v>
      </c>
      <c r="C1034" t="s">
        <v>2852</v>
      </c>
      <c r="D1034" s="14" t="s">
        <v>2856</v>
      </c>
      <c r="E1034" t="s">
        <v>672</v>
      </c>
      <c r="AQ1034" s="14" t="s">
        <v>155</v>
      </c>
      <c r="AU1034" s="3"/>
      <c r="AX1034">
        <v>0</v>
      </c>
      <c r="AY1034" t="s">
        <v>2851</v>
      </c>
      <c r="AZ1034" t="s">
        <v>2852</v>
      </c>
      <c r="BA1034" s="14">
        <v>1</v>
      </c>
      <c r="BB1034">
        <v>0</v>
      </c>
      <c r="CN1034" s="14">
        <v>1</v>
      </c>
      <c r="CP1034">
        <v>0</v>
      </c>
      <c r="CR1034">
        <v>1033</v>
      </c>
      <c r="CS1034">
        <v>5</v>
      </c>
    </row>
    <row r="1035" spans="1:97" x14ac:dyDescent="0.25">
      <c r="A1035" t="s">
        <v>4916</v>
      </c>
      <c r="B1035" t="s">
        <v>4917</v>
      </c>
      <c r="C1035" t="s">
        <v>4918</v>
      </c>
      <c r="D1035" s="14" t="s">
        <v>4922</v>
      </c>
      <c r="E1035" s="14" t="s">
        <v>109</v>
      </c>
      <c r="AQ1035" t="s">
        <v>74</v>
      </c>
      <c r="AU1035" s="3"/>
      <c r="AX1035">
        <v>0</v>
      </c>
      <c r="AY1035" t="s">
        <v>4917</v>
      </c>
      <c r="AZ1035" t="s">
        <v>4918</v>
      </c>
      <c r="BA1035" s="14">
        <v>1</v>
      </c>
      <c r="BB1035" s="14">
        <v>1</v>
      </c>
      <c r="CN1035">
        <v>0</v>
      </c>
      <c r="CP1035">
        <v>0</v>
      </c>
      <c r="CR1035">
        <v>1034</v>
      </c>
      <c r="CS1035">
        <v>5</v>
      </c>
    </row>
    <row r="1036" spans="1:97" x14ac:dyDescent="0.25">
      <c r="A1036" t="s">
        <v>8316</v>
      </c>
      <c r="B1036" t="s">
        <v>8317</v>
      </c>
      <c r="C1036" t="s">
        <v>8318</v>
      </c>
      <c r="D1036" s="14" t="s">
        <v>8321</v>
      </c>
      <c r="E1036" s="14" t="s">
        <v>4043</v>
      </c>
      <c r="AQ1036" t="s">
        <v>74</v>
      </c>
      <c r="AU1036" s="3"/>
      <c r="AX1036">
        <v>0</v>
      </c>
      <c r="AY1036" t="s">
        <v>8317</v>
      </c>
      <c r="AZ1036" t="s">
        <v>8318</v>
      </c>
      <c r="BA1036" s="14">
        <v>1</v>
      </c>
      <c r="BB1036" s="14">
        <v>1</v>
      </c>
      <c r="CN1036">
        <v>0</v>
      </c>
      <c r="CP1036">
        <v>0</v>
      </c>
      <c r="CR1036">
        <v>1035</v>
      </c>
      <c r="CS1036">
        <v>5</v>
      </c>
    </row>
    <row r="1037" spans="1:97" x14ac:dyDescent="0.25">
      <c r="A1037" t="s">
        <v>10654</v>
      </c>
      <c r="B1037" t="s">
        <v>10655</v>
      </c>
      <c r="C1037" t="s">
        <v>10656</v>
      </c>
      <c r="D1037" s="14" t="s">
        <v>10660</v>
      </c>
      <c r="E1037" s="14" t="s">
        <v>1119</v>
      </c>
      <c r="AQ1037" t="s">
        <v>74</v>
      </c>
      <c r="AU1037" s="3"/>
      <c r="AX1037">
        <v>0</v>
      </c>
      <c r="AY1037" t="s">
        <v>10655</v>
      </c>
      <c r="AZ1037" t="s">
        <v>10656</v>
      </c>
      <c r="BA1037" s="14">
        <v>1</v>
      </c>
      <c r="BB1037" s="14">
        <v>1</v>
      </c>
      <c r="CN1037">
        <v>0</v>
      </c>
      <c r="CP1037">
        <v>0</v>
      </c>
      <c r="CR1037">
        <v>1036</v>
      </c>
      <c r="CS1037">
        <v>5</v>
      </c>
    </row>
    <row r="1038" spans="1:97" x14ac:dyDescent="0.25">
      <c r="A1038" t="s">
        <v>10829</v>
      </c>
      <c r="B1038" t="s">
        <v>10830</v>
      </c>
      <c r="C1038" t="s">
        <v>10831</v>
      </c>
      <c r="D1038" s="14" t="s">
        <v>10835</v>
      </c>
      <c r="E1038" t="s">
        <v>3250</v>
      </c>
      <c r="AQ1038" s="14" t="s">
        <v>7244</v>
      </c>
      <c r="AU1038" s="3"/>
      <c r="AX1038">
        <v>0</v>
      </c>
      <c r="AY1038" t="s">
        <v>10830</v>
      </c>
      <c r="AZ1038" t="s">
        <v>10831</v>
      </c>
      <c r="BA1038" s="14">
        <v>1</v>
      </c>
      <c r="BB1038">
        <v>0</v>
      </c>
      <c r="CN1038" s="14">
        <v>1</v>
      </c>
      <c r="CP1038">
        <v>0</v>
      </c>
      <c r="CR1038">
        <v>1037</v>
      </c>
      <c r="CS1038">
        <v>5</v>
      </c>
    </row>
    <row r="1039" spans="1:97" x14ac:dyDescent="0.25">
      <c r="A1039" t="s">
        <v>17423</v>
      </c>
      <c r="B1039" t="s">
        <v>17424</v>
      </c>
      <c r="C1039" t="s">
        <v>17425</v>
      </c>
      <c r="D1039" s="14" t="s">
        <v>17429</v>
      </c>
      <c r="E1039" s="14" t="s">
        <v>941</v>
      </c>
      <c r="AQ1039" s="14" t="s">
        <v>1036</v>
      </c>
      <c r="AU1039" s="3"/>
      <c r="AX1039">
        <v>0</v>
      </c>
      <c r="AY1039" t="s">
        <v>17424</v>
      </c>
      <c r="AZ1039" t="s">
        <v>17425</v>
      </c>
      <c r="BA1039" s="14">
        <v>1</v>
      </c>
      <c r="BB1039" s="14">
        <v>1</v>
      </c>
      <c r="CN1039" s="14">
        <v>1</v>
      </c>
      <c r="CP1039">
        <v>0</v>
      </c>
      <c r="CR1039">
        <v>1038</v>
      </c>
      <c r="CS1039">
        <v>5</v>
      </c>
    </row>
    <row r="1040" spans="1:97" x14ac:dyDescent="0.25">
      <c r="A1040" t="s">
        <v>19305</v>
      </c>
      <c r="B1040" t="s">
        <v>19306</v>
      </c>
      <c r="C1040" t="s">
        <v>19307</v>
      </c>
      <c r="D1040" t="s">
        <v>19311</v>
      </c>
      <c r="E1040" s="14" t="s">
        <v>237</v>
      </c>
      <c r="AQ1040" s="14" t="s">
        <v>7244</v>
      </c>
      <c r="AU1040" s="3"/>
      <c r="AX1040">
        <v>0</v>
      </c>
      <c r="AY1040" t="s">
        <v>19306</v>
      </c>
      <c r="AZ1040" t="s">
        <v>19307</v>
      </c>
      <c r="BA1040">
        <v>0</v>
      </c>
      <c r="BB1040" s="14">
        <v>1</v>
      </c>
      <c r="CN1040" s="14">
        <v>1</v>
      </c>
      <c r="CP1040">
        <v>0</v>
      </c>
      <c r="CR1040">
        <v>1039</v>
      </c>
      <c r="CS1040">
        <v>5</v>
      </c>
    </row>
    <row r="1041" spans="1:97" x14ac:dyDescent="0.25">
      <c r="A1041" t="s">
        <v>26447</v>
      </c>
      <c r="B1041" t="s">
        <v>26448</v>
      </c>
      <c r="C1041" t="s">
        <v>26449</v>
      </c>
      <c r="D1041" t="s">
        <v>26452</v>
      </c>
      <c r="E1041" t="s">
        <v>336</v>
      </c>
      <c r="AQ1041" t="s">
        <v>74</v>
      </c>
      <c r="AU1041" s="3"/>
      <c r="AX1041">
        <v>0</v>
      </c>
      <c r="AY1041" t="s">
        <v>26448</v>
      </c>
      <c r="AZ1041" t="s">
        <v>26449</v>
      </c>
      <c r="BA1041">
        <v>0</v>
      </c>
      <c r="BB1041">
        <v>0</v>
      </c>
      <c r="CN1041">
        <v>0</v>
      </c>
      <c r="CP1041">
        <v>0</v>
      </c>
      <c r="CR1041">
        <v>1040</v>
      </c>
      <c r="CS1041">
        <v>5</v>
      </c>
    </row>
    <row r="1042" spans="1:97" x14ac:dyDescent="0.25">
      <c r="A1042" t="s">
        <v>25901</v>
      </c>
      <c r="B1042" t="s">
        <v>25902</v>
      </c>
      <c r="C1042" t="s">
        <v>25903</v>
      </c>
      <c r="D1042" t="s">
        <v>25908</v>
      </c>
      <c r="E1042" t="s">
        <v>25904</v>
      </c>
      <c r="AQ1042" s="14" t="s">
        <v>7244</v>
      </c>
      <c r="AU1042" s="3"/>
      <c r="AX1042">
        <v>0</v>
      </c>
      <c r="AY1042" t="s">
        <v>25902</v>
      </c>
      <c r="AZ1042" t="s">
        <v>25903</v>
      </c>
      <c r="BA1042">
        <v>0</v>
      </c>
      <c r="BB1042">
        <v>0</v>
      </c>
      <c r="CN1042" s="14">
        <v>1</v>
      </c>
      <c r="CP1042">
        <v>0</v>
      </c>
      <c r="CR1042">
        <v>1041</v>
      </c>
      <c r="CS1042">
        <v>5</v>
      </c>
    </row>
    <row r="1043" spans="1:97" x14ac:dyDescent="0.25">
      <c r="A1043" t="s">
        <v>5765</v>
      </c>
      <c r="B1043" t="s">
        <v>5766</v>
      </c>
      <c r="C1043" t="s">
        <v>5767</v>
      </c>
      <c r="D1043" s="14" t="s">
        <v>5772</v>
      </c>
      <c r="E1043" t="s">
        <v>5768</v>
      </c>
      <c r="AQ1043" t="s">
        <v>74</v>
      </c>
      <c r="AU1043" s="3"/>
      <c r="AX1043">
        <v>0</v>
      </c>
      <c r="AY1043" t="s">
        <v>5766</v>
      </c>
      <c r="AZ1043" t="s">
        <v>5767</v>
      </c>
      <c r="BA1043" s="14">
        <v>1</v>
      </c>
      <c r="BB1043">
        <v>0</v>
      </c>
      <c r="CN1043">
        <v>0</v>
      </c>
      <c r="CP1043">
        <v>0</v>
      </c>
      <c r="CR1043">
        <v>1042</v>
      </c>
      <c r="CS1043">
        <v>5</v>
      </c>
    </row>
    <row r="1044" spans="1:97" x14ac:dyDescent="0.25">
      <c r="A1044" t="s">
        <v>11238</v>
      </c>
      <c r="B1044" t="s">
        <v>11239</v>
      </c>
      <c r="C1044" t="s">
        <v>11240</v>
      </c>
      <c r="D1044" s="14" t="s">
        <v>11244</v>
      </c>
      <c r="E1044" t="s">
        <v>1498</v>
      </c>
      <c r="AQ1044" t="s">
        <v>74</v>
      </c>
      <c r="AU1044" s="3"/>
      <c r="AX1044">
        <v>0</v>
      </c>
      <c r="AY1044" t="s">
        <v>11239</v>
      </c>
      <c r="AZ1044" t="s">
        <v>11240</v>
      </c>
      <c r="BA1044" s="14">
        <v>1</v>
      </c>
      <c r="BB1044">
        <v>0</v>
      </c>
      <c r="CN1044">
        <v>0</v>
      </c>
      <c r="CP1044">
        <v>0</v>
      </c>
      <c r="CR1044">
        <v>1043</v>
      </c>
      <c r="CS1044">
        <v>5</v>
      </c>
    </row>
    <row r="1045" spans="1:97" x14ac:dyDescent="0.25">
      <c r="A1045" t="s">
        <v>21847</v>
      </c>
      <c r="B1045" t="s">
        <v>21848</v>
      </c>
      <c r="C1045" t="s">
        <v>21849</v>
      </c>
      <c r="D1045" s="14" t="s">
        <v>21853</v>
      </c>
      <c r="E1045" t="s">
        <v>16341</v>
      </c>
      <c r="AQ1045" t="s">
        <v>74</v>
      </c>
      <c r="AU1045" s="3"/>
      <c r="AX1045">
        <v>0</v>
      </c>
      <c r="AY1045" t="s">
        <v>21848</v>
      </c>
      <c r="AZ1045" t="s">
        <v>21849</v>
      </c>
      <c r="BA1045" s="14">
        <v>1</v>
      </c>
      <c r="BB1045">
        <v>0</v>
      </c>
      <c r="CN1045">
        <v>0</v>
      </c>
      <c r="CP1045">
        <v>0</v>
      </c>
      <c r="CR1045">
        <v>1044</v>
      </c>
      <c r="CS1045">
        <v>5</v>
      </c>
    </row>
    <row r="1046" spans="1:97" x14ac:dyDescent="0.25">
      <c r="A1046" t="s">
        <v>22715</v>
      </c>
      <c r="B1046" t="s">
        <v>22716</v>
      </c>
      <c r="C1046" t="s">
        <v>22717</v>
      </c>
      <c r="D1046" s="14" t="s">
        <v>22720</v>
      </c>
      <c r="E1046" t="s">
        <v>17736</v>
      </c>
      <c r="AQ1046" t="s">
        <v>74</v>
      </c>
      <c r="AU1046" s="3"/>
      <c r="AX1046">
        <v>0</v>
      </c>
      <c r="AY1046" t="s">
        <v>22716</v>
      </c>
      <c r="AZ1046" t="s">
        <v>22717</v>
      </c>
      <c r="BA1046" s="14">
        <v>1</v>
      </c>
      <c r="BB1046">
        <v>0</v>
      </c>
      <c r="CN1046">
        <v>0</v>
      </c>
      <c r="CP1046">
        <v>0</v>
      </c>
      <c r="CR1046">
        <v>1045</v>
      </c>
      <c r="CS1046">
        <v>5</v>
      </c>
    </row>
    <row r="1047" spans="1:97" x14ac:dyDescent="0.25">
      <c r="A1047" t="s">
        <v>11450</v>
      </c>
      <c r="B1047" t="s">
        <v>11451</v>
      </c>
      <c r="C1047" t="s">
        <v>11452</v>
      </c>
      <c r="D1047" t="s">
        <v>11456</v>
      </c>
      <c r="E1047" t="s">
        <v>11453</v>
      </c>
      <c r="AQ1047" s="14" t="s">
        <v>936</v>
      </c>
      <c r="AU1047" s="3"/>
      <c r="AX1047">
        <v>0</v>
      </c>
      <c r="AY1047" t="s">
        <v>11451</v>
      </c>
      <c r="AZ1047" t="s">
        <v>11452</v>
      </c>
      <c r="BA1047">
        <v>0</v>
      </c>
      <c r="BB1047">
        <v>0</v>
      </c>
      <c r="CN1047" s="14">
        <v>1</v>
      </c>
      <c r="CP1047">
        <v>0</v>
      </c>
      <c r="CR1047">
        <v>1046</v>
      </c>
      <c r="CS1047">
        <v>5</v>
      </c>
    </row>
    <row r="1048" spans="1:97" x14ac:dyDescent="0.25">
      <c r="A1048" t="s">
        <v>5148</v>
      </c>
      <c r="B1048" t="s">
        <v>5149</v>
      </c>
      <c r="C1048" t="s">
        <v>5150</v>
      </c>
      <c r="D1048" s="14" t="s">
        <v>5154</v>
      </c>
      <c r="E1048" t="s">
        <v>5151</v>
      </c>
      <c r="AQ1048" t="s">
        <v>74</v>
      </c>
      <c r="AU1048" s="3"/>
      <c r="AX1048">
        <v>0</v>
      </c>
      <c r="AY1048" t="s">
        <v>5149</v>
      </c>
      <c r="AZ1048" t="s">
        <v>5150</v>
      </c>
      <c r="BA1048" s="14">
        <v>1</v>
      </c>
      <c r="BB1048">
        <v>0</v>
      </c>
      <c r="CN1048">
        <v>0</v>
      </c>
      <c r="CP1048">
        <v>0</v>
      </c>
      <c r="CR1048">
        <v>1047</v>
      </c>
      <c r="CS1048">
        <v>5</v>
      </c>
    </row>
    <row r="1049" spans="1:97" x14ac:dyDescent="0.25">
      <c r="A1049" t="s">
        <v>16211</v>
      </c>
      <c r="B1049" t="s">
        <v>16212</v>
      </c>
      <c r="C1049" t="s">
        <v>16213</v>
      </c>
      <c r="D1049" t="s">
        <v>16217</v>
      </c>
      <c r="E1049" t="s">
        <v>16214</v>
      </c>
      <c r="AQ1049" t="s">
        <v>74</v>
      </c>
      <c r="AU1049" s="3"/>
      <c r="AX1049">
        <v>0</v>
      </c>
      <c r="AY1049" t="s">
        <v>16212</v>
      </c>
      <c r="AZ1049" t="s">
        <v>16213</v>
      </c>
      <c r="BA1049">
        <v>0</v>
      </c>
      <c r="BB1049">
        <v>0</v>
      </c>
      <c r="CN1049">
        <v>0</v>
      </c>
      <c r="CP1049">
        <v>0</v>
      </c>
      <c r="CR1049">
        <v>1048</v>
      </c>
      <c r="CS1049">
        <v>5</v>
      </c>
    </row>
    <row r="1050" spans="1:97" x14ac:dyDescent="0.25">
      <c r="A1050" t="s">
        <v>20432</v>
      </c>
      <c r="B1050" t="s">
        <v>20433</v>
      </c>
      <c r="C1050" t="s">
        <v>20434</v>
      </c>
      <c r="D1050" s="14" t="s">
        <v>20439</v>
      </c>
      <c r="E1050" t="s">
        <v>20435</v>
      </c>
      <c r="AQ1050" s="14" t="s">
        <v>20455</v>
      </c>
      <c r="AU1050" s="3"/>
      <c r="AX1050">
        <v>0</v>
      </c>
      <c r="AY1050" t="s">
        <v>20433</v>
      </c>
      <c r="AZ1050" t="s">
        <v>20434</v>
      </c>
      <c r="BA1050" s="14">
        <v>1</v>
      </c>
      <c r="BB1050">
        <v>0</v>
      </c>
      <c r="CN1050" s="14">
        <v>1</v>
      </c>
      <c r="CP1050">
        <v>0</v>
      </c>
      <c r="CR1050">
        <v>1049</v>
      </c>
      <c r="CS1050">
        <v>5</v>
      </c>
    </row>
    <row r="1051" spans="1:97" x14ac:dyDescent="0.25">
      <c r="A1051" t="s">
        <v>2756</v>
      </c>
      <c r="B1051" t="s">
        <v>2757</v>
      </c>
      <c r="C1051" t="s">
        <v>2758</v>
      </c>
      <c r="D1051" s="14" t="s">
        <v>2762</v>
      </c>
      <c r="E1051" s="14" t="s">
        <v>361</v>
      </c>
      <c r="AQ1051" s="14" t="s">
        <v>103</v>
      </c>
      <c r="AU1051" s="3"/>
      <c r="AX1051">
        <v>0</v>
      </c>
      <c r="AY1051" t="s">
        <v>2757</v>
      </c>
      <c r="AZ1051" t="s">
        <v>2758</v>
      </c>
      <c r="BA1051" s="14">
        <v>1</v>
      </c>
      <c r="BB1051" s="14">
        <v>1</v>
      </c>
      <c r="CN1051" s="14">
        <v>1</v>
      </c>
      <c r="CP1051">
        <v>0</v>
      </c>
      <c r="CR1051">
        <v>1050</v>
      </c>
      <c r="CS1051">
        <v>5</v>
      </c>
    </row>
    <row r="1052" spans="1:97" x14ac:dyDescent="0.25">
      <c r="A1052" t="s">
        <v>11863</v>
      </c>
      <c r="B1052" t="s">
        <v>11864</v>
      </c>
      <c r="C1052" t="s">
        <v>11865</v>
      </c>
      <c r="D1052" s="14" t="s">
        <v>11870</v>
      </c>
      <c r="E1052" t="s">
        <v>11866</v>
      </c>
      <c r="AQ1052" t="s">
        <v>74</v>
      </c>
      <c r="AU1052" s="3"/>
      <c r="AX1052">
        <v>0</v>
      </c>
      <c r="AY1052" t="s">
        <v>11864</v>
      </c>
      <c r="AZ1052" t="s">
        <v>11865</v>
      </c>
      <c r="BA1052" s="14">
        <v>1</v>
      </c>
      <c r="BB1052">
        <v>0</v>
      </c>
      <c r="CN1052">
        <v>0</v>
      </c>
      <c r="CP1052">
        <v>0</v>
      </c>
      <c r="CR1052">
        <v>1051</v>
      </c>
      <c r="CS1052">
        <v>5</v>
      </c>
    </row>
    <row r="1053" spans="1:97" x14ac:dyDescent="0.25">
      <c r="A1053" t="s">
        <v>18328</v>
      </c>
      <c r="B1053" t="s">
        <v>18329</v>
      </c>
      <c r="C1053" t="s">
        <v>18330</v>
      </c>
      <c r="D1053" s="14" t="s">
        <v>18334</v>
      </c>
      <c r="E1053" t="s">
        <v>3773</v>
      </c>
      <c r="AQ1053" t="s">
        <v>74</v>
      </c>
      <c r="AU1053" s="3"/>
      <c r="AX1053">
        <v>0</v>
      </c>
      <c r="AY1053" t="s">
        <v>18329</v>
      </c>
      <c r="AZ1053" t="s">
        <v>18330</v>
      </c>
      <c r="BA1053" s="14">
        <v>1</v>
      </c>
      <c r="BB1053">
        <v>0</v>
      </c>
      <c r="CN1053">
        <v>0</v>
      </c>
      <c r="CP1053">
        <v>0</v>
      </c>
      <c r="CR1053">
        <v>1052</v>
      </c>
      <c r="CS1053">
        <v>5</v>
      </c>
    </row>
    <row r="1054" spans="1:97" x14ac:dyDescent="0.25">
      <c r="A1054" t="s">
        <v>8140</v>
      </c>
      <c r="B1054" t="s">
        <v>8141</v>
      </c>
      <c r="C1054" t="s">
        <v>8142</v>
      </c>
      <c r="D1054" s="14" t="s">
        <v>8147</v>
      </c>
      <c r="E1054" t="s">
        <v>8143</v>
      </c>
      <c r="AQ1054" t="s">
        <v>74</v>
      </c>
      <c r="AU1054" s="3"/>
      <c r="AX1054">
        <v>0</v>
      </c>
      <c r="AY1054" t="s">
        <v>8141</v>
      </c>
      <c r="AZ1054" t="s">
        <v>8142</v>
      </c>
      <c r="BA1054" s="14">
        <v>1</v>
      </c>
      <c r="BB1054">
        <v>0</v>
      </c>
      <c r="CN1054">
        <v>0</v>
      </c>
      <c r="CP1054">
        <v>0</v>
      </c>
      <c r="CR1054">
        <v>1053</v>
      </c>
      <c r="CS1054">
        <v>5</v>
      </c>
    </row>
    <row r="1055" spans="1:97" x14ac:dyDescent="0.25">
      <c r="A1055" t="s">
        <v>12378</v>
      </c>
      <c r="B1055" t="s">
        <v>12379</v>
      </c>
      <c r="C1055" t="s">
        <v>12380</v>
      </c>
      <c r="D1055" s="14" t="s">
        <v>12384</v>
      </c>
      <c r="E1055" t="s">
        <v>12381</v>
      </c>
      <c r="AQ1055" s="14" t="s">
        <v>8225</v>
      </c>
      <c r="AU1055" s="3"/>
      <c r="AX1055">
        <v>0</v>
      </c>
      <c r="AY1055" t="s">
        <v>12379</v>
      </c>
      <c r="AZ1055" t="s">
        <v>12380</v>
      </c>
      <c r="BA1055" s="14">
        <v>1</v>
      </c>
      <c r="BB1055">
        <v>0</v>
      </c>
      <c r="CN1055" s="14">
        <v>1</v>
      </c>
      <c r="CP1055">
        <v>0</v>
      </c>
      <c r="CR1055">
        <v>1054</v>
      </c>
      <c r="CS1055">
        <v>5</v>
      </c>
    </row>
    <row r="1056" spans="1:97" x14ac:dyDescent="0.25">
      <c r="A1056" t="s">
        <v>12641</v>
      </c>
      <c r="B1056" t="s">
        <v>12642</v>
      </c>
      <c r="C1056" t="s">
        <v>12643</v>
      </c>
      <c r="D1056" t="s">
        <v>12647</v>
      </c>
      <c r="E1056" t="s">
        <v>3207</v>
      </c>
      <c r="AQ1056" s="14" t="s">
        <v>8225</v>
      </c>
      <c r="AU1056" s="3"/>
      <c r="AX1056">
        <v>0</v>
      </c>
      <c r="AY1056" t="s">
        <v>12642</v>
      </c>
      <c r="AZ1056" t="s">
        <v>12643</v>
      </c>
      <c r="BA1056">
        <v>0</v>
      </c>
      <c r="BB1056">
        <v>0</v>
      </c>
      <c r="CN1056" s="14">
        <v>1</v>
      </c>
      <c r="CP1056">
        <v>0</v>
      </c>
      <c r="CR1056">
        <v>1055</v>
      </c>
      <c r="CS1056">
        <v>5</v>
      </c>
    </row>
    <row r="1057" spans="1:97" x14ac:dyDescent="0.25">
      <c r="A1057" t="s">
        <v>17157</v>
      </c>
      <c r="B1057" t="s">
        <v>17158</v>
      </c>
      <c r="C1057" t="s">
        <v>17159</v>
      </c>
      <c r="D1057" t="s">
        <v>17163</v>
      </c>
      <c r="E1057" s="14" t="s">
        <v>837</v>
      </c>
      <c r="AQ1057" t="s">
        <v>74</v>
      </c>
      <c r="AU1057" s="3"/>
      <c r="AX1057">
        <v>0</v>
      </c>
      <c r="AY1057" t="s">
        <v>17158</v>
      </c>
      <c r="AZ1057" t="s">
        <v>17159</v>
      </c>
      <c r="BA1057">
        <v>0</v>
      </c>
      <c r="BB1057" s="14">
        <v>1</v>
      </c>
      <c r="CN1057">
        <v>0</v>
      </c>
      <c r="CP1057">
        <v>0</v>
      </c>
      <c r="CR1057">
        <v>1056</v>
      </c>
      <c r="CS1057">
        <v>5</v>
      </c>
    </row>
    <row r="1058" spans="1:97" x14ac:dyDescent="0.25">
      <c r="A1058" t="s">
        <v>14848</v>
      </c>
      <c r="B1058" t="s">
        <v>14849</v>
      </c>
      <c r="C1058" t="s">
        <v>14850</v>
      </c>
      <c r="D1058" s="14" t="s">
        <v>14854</v>
      </c>
      <c r="E1058" t="s">
        <v>695</v>
      </c>
      <c r="AQ1058" s="14" t="s">
        <v>936</v>
      </c>
      <c r="AU1058" s="3"/>
      <c r="AX1058">
        <v>0</v>
      </c>
      <c r="AY1058" t="s">
        <v>14849</v>
      </c>
      <c r="AZ1058" t="s">
        <v>14850</v>
      </c>
      <c r="BA1058" s="14">
        <v>1</v>
      </c>
      <c r="BB1058">
        <v>0</v>
      </c>
      <c r="CN1058" s="14">
        <v>1</v>
      </c>
      <c r="CP1058">
        <v>0</v>
      </c>
      <c r="CR1058">
        <v>1057</v>
      </c>
      <c r="CS1058">
        <v>5</v>
      </c>
    </row>
    <row r="1059" spans="1:97" x14ac:dyDescent="0.25">
      <c r="A1059" t="s">
        <v>18299</v>
      </c>
      <c r="B1059" t="s">
        <v>18300</v>
      </c>
      <c r="C1059" t="s">
        <v>18301</v>
      </c>
      <c r="D1059" s="14" t="s">
        <v>18305</v>
      </c>
      <c r="E1059" t="s">
        <v>672</v>
      </c>
      <c r="AQ1059" s="14" t="s">
        <v>155</v>
      </c>
      <c r="AU1059" s="3"/>
      <c r="AX1059">
        <v>0</v>
      </c>
      <c r="AY1059" t="s">
        <v>18300</v>
      </c>
      <c r="AZ1059" t="s">
        <v>18301</v>
      </c>
      <c r="BA1059" s="14">
        <v>1</v>
      </c>
      <c r="BB1059">
        <v>0</v>
      </c>
      <c r="CN1059" s="14">
        <v>1</v>
      </c>
      <c r="CP1059">
        <v>0</v>
      </c>
      <c r="CR1059">
        <v>1058</v>
      </c>
      <c r="CS1059">
        <v>5</v>
      </c>
    </row>
    <row r="1060" spans="1:97" x14ac:dyDescent="0.25">
      <c r="A1060" t="s">
        <v>18724</v>
      </c>
      <c r="B1060" t="s">
        <v>18725</v>
      </c>
      <c r="C1060" t="s">
        <v>18726</v>
      </c>
      <c r="D1060" s="14" t="s">
        <v>18730</v>
      </c>
      <c r="E1060" s="14" t="s">
        <v>4043</v>
      </c>
      <c r="AQ1060" t="s">
        <v>74</v>
      </c>
      <c r="AU1060" s="3"/>
      <c r="AX1060">
        <v>0</v>
      </c>
      <c r="AY1060" t="s">
        <v>18725</v>
      </c>
      <c r="AZ1060" t="s">
        <v>18726</v>
      </c>
      <c r="BA1060" s="14">
        <v>1</v>
      </c>
      <c r="BB1060" s="14">
        <v>1</v>
      </c>
      <c r="CN1060">
        <v>0</v>
      </c>
      <c r="CP1060">
        <v>0</v>
      </c>
      <c r="CR1060">
        <v>1059</v>
      </c>
      <c r="CS1060">
        <v>5</v>
      </c>
    </row>
    <row r="1061" spans="1:97" x14ac:dyDescent="0.25">
      <c r="A1061" t="s">
        <v>19681</v>
      </c>
      <c r="B1061" t="s">
        <v>19682</v>
      </c>
      <c r="C1061" t="s">
        <v>19683</v>
      </c>
      <c r="D1061" t="s">
        <v>19688</v>
      </c>
      <c r="E1061" t="s">
        <v>19684</v>
      </c>
      <c r="AQ1061" t="s">
        <v>74</v>
      </c>
      <c r="AU1061" s="3"/>
      <c r="AX1061">
        <v>0</v>
      </c>
      <c r="AY1061" t="s">
        <v>19682</v>
      </c>
      <c r="AZ1061" t="s">
        <v>19683</v>
      </c>
      <c r="BA1061">
        <v>0</v>
      </c>
      <c r="BB1061">
        <v>0</v>
      </c>
      <c r="CN1061">
        <v>0</v>
      </c>
      <c r="CP1061">
        <v>0</v>
      </c>
      <c r="CR1061">
        <v>1060</v>
      </c>
      <c r="CS1061">
        <v>5</v>
      </c>
    </row>
    <row r="1062" spans="1:97" x14ac:dyDescent="0.25">
      <c r="A1062" t="s">
        <v>24598</v>
      </c>
      <c r="B1062" t="s">
        <v>24599</v>
      </c>
      <c r="C1062" t="s">
        <v>24600</v>
      </c>
      <c r="D1062" t="s">
        <v>24605</v>
      </c>
      <c r="E1062" t="s">
        <v>24601</v>
      </c>
      <c r="AQ1062" s="14" t="s">
        <v>155</v>
      </c>
      <c r="AU1062" s="3"/>
      <c r="AX1062">
        <v>0</v>
      </c>
      <c r="AY1062" t="s">
        <v>24599</v>
      </c>
      <c r="AZ1062" t="s">
        <v>24600</v>
      </c>
      <c r="BA1062">
        <v>0</v>
      </c>
      <c r="BB1062">
        <v>0</v>
      </c>
      <c r="CN1062" s="14">
        <v>1</v>
      </c>
      <c r="CP1062">
        <v>0</v>
      </c>
      <c r="CR1062">
        <v>1061</v>
      </c>
      <c r="CS1062">
        <v>5</v>
      </c>
    </row>
    <row r="1063" spans="1:97" x14ac:dyDescent="0.25">
      <c r="A1063" t="s">
        <v>4418</v>
      </c>
      <c r="B1063" t="s">
        <v>4419</v>
      </c>
      <c r="C1063" t="s">
        <v>4420</v>
      </c>
      <c r="D1063" t="s">
        <v>4423</v>
      </c>
      <c r="E1063" s="14" t="s">
        <v>4139</v>
      </c>
      <c r="AQ1063" s="14" t="s">
        <v>103</v>
      </c>
      <c r="AU1063" s="3"/>
      <c r="AX1063">
        <v>0</v>
      </c>
      <c r="AY1063" t="s">
        <v>4419</v>
      </c>
      <c r="AZ1063" t="s">
        <v>4420</v>
      </c>
      <c r="BA1063">
        <v>0</v>
      </c>
      <c r="BB1063" s="14">
        <v>1</v>
      </c>
      <c r="CN1063" s="14">
        <v>1</v>
      </c>
      <c r="CP1063">
        <v>0</v>
      </c>
      <c r="CR1063">
        <v>1062</v>
      </c>
      <c r="CS1063">
        <v>5</v>
      </c>
    </row>
    <row r="1064" spans="1:97" x14ac:dyDescent="0.25">
      <c r="A1064" t="s">
        <v>5167</v>
      </c>
      <c r="B1064" t="s">
        <v>5168</v>
      </c>
      <c r="C1064" t="s">
        <v>5169</v>
      </c>
      <c r="D1064" t="s">
        <v>5173</v>
      </c>
      <c r="E1064" t="s">
        <v>672</v>
      </c>
      <c r="AQ1064" s="14" t="s">
        <v>155</v>
      </c>
      <c r="AU1064" s="3"/>
      <c r="AX1064">
        <v>0</v>
      </c>
      <c r="AY1064" t="s">
        <v>5168</v>
      </c>
      <c r="AZ1064" t="s">
        <v>5169</v>
      </c>
      <c r="BA1064">
        <v>0</v>
      </c>
      <c r="BB1064">
        <v>0</v>
      </c>
      <c r="CN1064" s="14">
        <v>1</v>
      </c>
      <c r="CP1064">
        <v>0</v>
      </c>
      <c r="CR1064">
        <v>1063</v>
      </c>
      <c r="CS1064">
        <v>5</v>
      </c>
    </row>
    <row r="1065" spans="1:97" x14ac:dyDescent="0.25">
      <c r="A1065" t="s">
        <v>11770</v>
      </c>
      <c r="B1065" t="s">
        <v>11771</v>
      </c>
      <c r="C1065" t="s">
        <v>11772</v>
      </c>
      <c r="D1065" s="14" t="s">
        <v>11777</v>
      </c>
      <c r="E1065" t="s">
        <v>11773</v>
      </c>
      <c r="AQ1065" t="s">
        <v>74</v>
      </c>
      <c r="AU1065" s="3"/>
      <c r="AX1065">
        <v>0</v>
      </c>
      <c r="AY1065" t="s">
        <v>11771</v>
      </c>
      <c r="AZ1065" t="s">
        <v>11772</v>
      </c>
      <c r="BA1065" s="14">
        <v>1</v>
      </c>
      <c r="BB1065">
        <v>0</v>
      </c>
      <c r="CN1065">
        <v>0</v>
      </c>
      <c r="CP1065">
        <v>0</v>
      </c>
      <c r="CR1065">
        <v>1064</v>
      </c>
      <c r="CS1065">
        <v>5</v>
      </c>
    </row>
    <row r="1066" spans="1:97" x14ac:dyDescent="0.25">
      <c r="A1066" t="s">
        <v>12792</v>
      </c>
      <c r="B1066" t="s">
        <v>12793</v>
      </c>
      <c r="C1066" t="s">
        <v>12794</v>
      </c>
      <c r="D1066" t="s">
        <v>12798</v>
      </c>
      <c r="E1066" t="s">
        <v>1257</v>
      </c>
      <c r="AQ1066" t="s">
        <v>74</v>
      </c>
      <c r="AU1066" s="3"/>
      <c r="AX1066">
        <v>0</v>
      </c>
      <c r="AY1066" t="s">
        <v>12793</v>
      </c>
      <c r="AZ1066" t="s">
        <v>12794</v>
      </c>
      <c r="BA1066">
        <v>0</v>
      </c>
      <c r="BB1066">
        <v>0</v>
      </c>
      <c r="CN1066">
        <v>0</v>
      </c>
      <c r="CP1066">
        <v>0</v>
      </c>
      <c r="CR1066">
        <v>1065</v>
      </c>
      <c r="CS1066">
        <v>5</v>
      </c>
    </row>
    <row r="1067" spans="1:97" x14ac:dyDescent="0.25">
      <c r="A1067" t="s">
        <v>14805</v>
      </c>
      <c r="B1067" t="s">
        <v>14806</v>
      </c>
      <c r="C1067" t="s">
        <v>14807</v>
      </c>
      <c r="D1067" s="14" t="s">
        <v>14811</v>
      </c>
      <c r="E1067" t="s">
        <v>14808</v>
      </c>
      <c r="AQ1067" t="s">
        <v>74</v>
      </c>
      <c r="AU1067" s="3"/>
      <c r="AX1067">
        <v>0</v>
      </c>
      <c r="AY1067" t="s">
        <v>14806</v>
      </c>
      <c r="AZ1067" t="s">
        <v>14807</v>
      </c>
      <c r="BA1067" s="14">
        <v>1</v>
      </c>
      <c r="BB1067">
        <v>0</v>
      </c>
      <c r="CN1067">
        <v>0</v>
      </c>
      <c r="CP1067">
        <v>0</v>
      </c>
      <c r="CR1067">
        <v>1066</v>
      </c>
      <c r="CS1067">
        <v>5</v>
      </c>
    </row>
    <row r="1068" spans="1:97" x14ac:dyDescent="0.25">
      <c r="A1068" t="s">
        <v>21300</v>
      </c>
      <c r="B1068" t="s">
        <v>21301</v>
      </c>
      <c r="C1068" t="s">
        <v>21302</v>
      </c>
      <c r="D1068" s="14" t="s">
        <v>21305</v>
      </c>
      <c r="E1068" t="s">
        <v>7956</v>
      </c>
      <c r="AQ1068" t="s">
        <v>74</v>
      </c>
      <c r="AU1068" s="3"/>
      <c r="AX1068">
        <v>0</v>
      </c>
      <c r="AY1068" t="s">
        <v>21301</v>
      </c>
      <c r="AZ1068" t="s">
        <v>21302</v>
      </c>
      <c r="BA1068" s="14">
        <v>1</v>
      </c>
      <c r="BB1068">
        <v>0</v>
      </c>
      <c r="CN1068">
        <v>0</v>
      </c>
      <c r="CP1068">
        <v>0</v>
      </c>
      <c r="CR1068">
        <v>1067</v>
      </c>
      <c r="CS1068">
        <v>5</v>
      </c>
    </row>
    <row r="1069" spans="1:97" x14ac:dyDescent="0.25">
      <c r="A1069" t="s">
        <v>25518</v>
      </c>
      <c r="B1069" t="s">
        <v>25519</v>
      </c>
      <c r="C1069" t="s">
        <v>25520</v>
      </c>
      <c r="D1069" s="14" t="s">
        <v>25525</v>
      </c>
      <c r="E1069" t="s">
        <v>25521</v>
      </c>
      <c r="AQ1069" s="14" t="s">
        <v>1210</v>
      </c>
      <c r="AU1069" s="3"/>
      <c r="AX1069">
        <v>0</v>
      </c>
      <c r="AY1069" t="s">
        <v>25519</v>
      </c>
      <c r="AZ1069" t="s">
        <v>25520</v>
      </c>
      <c r="BA1069" s="14">
        <v>1</v>
      </c>
      <c r="BB1069">
        <v>0</v>
      </c>
      <c r="CN1069" s="14">
        <v>1</v>
      </c>
      <c r="CP1069">
        <v>0</v>
      </c>
      <c r="CR1069">
        <v>1068</v>
      </c>
      <c r="CS1069">
        <v>5</v>
      </c>
    </row>
    <row r="1070" spans="1:97" x14ac:dyDescent="0.25">
      <c r="A1070" t="s">
        <v>938</v>
      </c>
      <c r="B1070" t="s">
        <v>939</v>
      </c>
      <c r="C1070" t="s">
        <v>940</v>
      </c>
      <c r="D1070" s="14" t="s">
        <v>945</v>
      </c>
      <c r="E1070" s="14" t="s">
        <v>941</v>
      </c>
      <c r="AQ1070" t="s">
        <v>74</v>
      </c>
      <c r="AU1070" s="3"/>
      <c r="AX1070">
        <v>0</v>
      </c>
      <c r="AY1070" t="s">
        <v>939</v>
      </c>
      <c r="AZ1070" t="s">
        <v>940</v>
      </c>
      <c r="BA1070" s="14">
        <v>1</v>
      </c>
      <c r="BB1070" s="14">
        <v>1</v>
      </c>
      <c r="CN1070">
        <v>0</v>
      </c>
      <c r="CP1070">
        <v>0</v>
      </c>
      <c r="CR1070">
        <v>1069</v>
      </c>
      <c r="CS1070">
        <v>5</v>
      </c>
    </row>
    <row r="1071" spans="1:97" x14ac:dyDescent="0.25">
      <c r="A1071" t="s">
        <v>3286</v>
      </c>
      <c r="B1071" t="s">
        <v>3287</v>
      </c>
      <c r="C1071" t="s">
        <v>3288</v>
      </c>
      <c r="D1071" s="14" t="s">
        <v>3292</v>
      </c>
      <c r="E1071" t="s">
        <v>1441</v>
      </c>
      <c r="AQ1071" t="s">
        <v>74</v>
      </c>
      <c r="AU1071" s="3"/>
      <c r="AX1071">
        <v>0</v>
      </c>
      <c r="AY1071" t="s">
        <v>3287</v>
      </c>
      <c r="AZ1071" t="s">
        <v>3288</v>
      </c>
      <c r="BA1071" s="14">
        <v>1</v>
      </c>
      <c r="BB1071">
        <v>0</v>
      </c>
      <c r="CN1071">
        <v>0</v>
      </c>
      <c r="CP1071">
        <v>0</v>
      </c>
      <c r="CR1071">
        <v>1070</v>
      </c>
      <c r="CS1071">
        <v>5</v>
      </c>
    </row>
    <row r="1072" spans="1:97" x14ac:dyDescent="0.25">
      <c r="A1072" t="s">
        <v>6710</v>
      </c>
      <c r="B1072" t="s">
        <v>6711</v>
      </c>
      <c r="C1072" t="s">
        <v>6712</v>
      </c>
      <c r="D1072" t="s">
        <v>6717</v>
      </c>
      <c r="E1072" t="s">
        <v>6713</v>
      </c>
      <c r="AQ1072" t="s">
        <v>74</v>
      </c>
      <c r="AU1072" s="3"/>
      <c r="AX1072">
        <v>0</v>
      </c>
      <c r="AY1072" t="s">
        <v>6711</v>
      </c>
      <c r="AZ1072" t="s">
        <v>6712</v>
      </c>
      <c r="BA1072">
        <v>0</v>
      </c>
      <c r="BB1072">
        <v>0</v>
      </c>
      <c r="CN1072">
        <v>0</v>
      </c>
      <c r="CP1072">
        <v>0</v>
      </c>
      <c r="CR1072">
        <v>1071</v>
      </c>
      <c r="CS1072">
        <v>5</v>
      </c>
    </row>
    <row r="1073" spans="1:97" x14ac:dyDescent="0.25">
      <c r="A1073" t="s">
        <v>7094</v>
      </c>
      <c r="B1073" t="s">
        <v>7095</v>
      </c>
      <c r="C1073" t="s">
        <v>7096</v>
      </c>
      <c r="D1073" s="14" t="s">
        <v>7100</v>
      </c>
      <c r="E1073" s="14" t="s">
        <v>361</v>
      </c>
      <c r="AQ1073" s="14" t="s">
        <v>103</v>
      </c>
      <c r="AU1073" s="3"/>
      <c r="AX1073">
        <v>0</v>
      </c>
      <c r="AY1073" t="s">
        <v>7095</v>
      </c>
      <c r="AZ1073" t="s">
        <v>7096</v>
      </c>
      <c r="BA1073" s="14">
        <v>1</v>
      </c>
      <c r="BB1073" s="14">
        <v>1</v>
      </c>
      <c r="CN1073" s="14">
        <v>1</v>
      </c>
      <c r="CP1073">
        <v>0</v>
      </c>
      <c r="CR1073">
        <v>1072</v>
      </c>
      <c r="CS1073">
        <v>5</v>
      </c>
    </row>
    <row r="1074" spans="1:97" x14ac:dyDescent="0.25">
      <c r="A1074" t="s">
        <v>8698</v>
      </c>
      <c r="B1074" t="s">
        <v>8699</v>
      </c>
      <c r="C1074" t="s">
        <v>8700</v>
      </c>
      <c r="D1074" s="14" t="s">
        <v>8705</v>
      </c>
      <c r="E1074" t="s">
        <v>8701</v>
      </c>
      <c r="AQ1074" s="14" t="s">
        <v>280</v>
      </c>
      <c r="AU1074" s="3"/>
      <c r="AX1074">
        <v>0</v>
      </c>
      <c r="AY1074" t="s">
        <v>8699</v>
      </c>
      <c r="AZ1074" t="s">
        <v>8700</v>
      </c>
      <c r="BA1074" s="14">
        <v>1</v>
      </c>
      <c r="BB1074">
        <v>0</v>
      </c>
      <c r="CN1074" s="14">
        <v>1</v>
      </c>
      <c r="CP1074">
        <v>0</v>
      </c>
      <c r="CR1074">
        <v>1073</v>
      </c>
      <c r="CS1074">
        <v>5</v>
      </c>
    </row>
    <row r="1075" spans="1:97" x14ac:dyDescent="0.25">
      <c r="A1075" t="s">
        <v>10621</v>
      </c>
      <c r="B1075" t="s">
        <v>10622</v>
      </c>
      <c r="C1075" t="s">
        <v>10623</v>
      </c>
      <c r="D1075" t="s">
        <v>10627</v>
      </c>
      <c r="E1075" t="s">
        <v>3751</v>
      </c>
      <c r="AQ1075" t="s">
        <v>74</v>
      </c>
      <c r="AU1075" s="3"/>
      <c r="AX1075">
        <v>0</v>
      </c>
      <c r="AY1075" t="s">
        <v>10622</v>
      </c>
      <c r="AZ1075" t="s">
        <v>10623</v>
      </c>
      <c r="BA1075">
        <v>0</v>
      </c>
      <c r="BB1075">
        <v>0</v>
      </c>
      <c r="CN1075">
        <v>0</v>
      </c>
      <c r="CP1075">
        <v>0</v>
      </c>
      <c r="CR1075">
        <v>1074</v>
      </c>
      <c r="CS1075">
        <v>4</v>
      </c>
    </row>
    <row r="1076" spans="1:97" x14ac:dyDescent="0.25">
      <c r="A1076" t="s">
        <v>11181</v>
      </c>
      <c r="B1076" t="s">
        <v>11182</v>
      </c>
      <c r="C1076" t="s">
        <v>11183</v>
      </c>
      <c r="D1076" s="14" t="s">
        <v>11187</v>
      </c>
      <c r="E1076" s="14" t="s">
        <v>237</v>
      </c>
      <c r="AQ1076" t="s">
        <v>74</v>
      </c>
      <c r="AU1076" s="3"/>
      <c r="AX1076">
        <v>0</v>
      </c>
      <c r="AY1076" t="s">
        <v>11182</v>
      </c>
      <c r="AZ1076" t="s">
        <v>11183</v>
      </c>
      <c r="BA1076" s="14">
        <v>1</v>
      </c>
      <c r="BB1076" s="14">
        <v>1</v>
      </c>
      <c r="CN1076">
        <v>0</v>
      </c>
      <c r="CP1076">
        <v>0</v>
      </c>
      <c r="CR1076">
        <v>1075</v>
      </c>
      <c r="CS1076">
        <v>4</v>
      </c>
    </row>
    <row r="1077" spans="1:97" x14ac:dyDescent="0.25">
      <c r="A1077" t="s">
        <v>11365</v>
      </c>
      <c r="B1077" t="s">
        <v>11366</v>
      </c>
      <c r="C1077" t="s">
        <v>11367</v>
      </c>
      <c r="D1077" t="s">
        <v>11371</v>
      </c>
      <c r="E1077" t="s">
        <v>1215</v>
      </c>
      <c r="AQ1077" s="14" t="s">
        <v>379</v>
      </c>
      <c r="AU1077" s="3"/>
      <c r="AX1077">
        <v>0</v>
      </c>
      <c r="AY1077" t="s">
        <v>11366</v>
      </c>
      <c r="AZ1077" t="s">
        <v>11367</v>
      </c>
      <c r="BA1077">
        <v>0</v>
      </c>
      <c r="BB1077">
        <v>0</v>
      </c>
      <c r="CN1077" s="14">
        <v>1</v>
      </c>
      <c r="CP1077">
        <v>0</v>
      </c>
      <c r="CR1077">
        <v>1076</v>
      </c>
      <c r="CS1077">
        <v>4</v>
      </c>
    </row>
    <row r="1078" spans="1:97" x14ac:dyDescent="0.25">
      <c r="A1078" t="s">
        <v>14369</v>
      </c>
      <c r="B1078" t="s">
        <v>14370</v>
      </c>
      <c r="C1078" t="s">
        <v>14371</v>
      </c>
      <c r="D1078" s="14" t="s">
        <v>14374</v>
      </c>
      <c r="E1078" t="s">
        <v>12517</v>
      </c>
      <c r="AQ1078" t="s">
        <v>74</v>
      </c>
      <c r="AU1078" s="3"/>
      <c r="AX1078">
        <v>0</v>
      </c>
      <c r="AY1078" t="s">
        <v>14370</v>
      </c>
      <c r="AZ1078" t="s">
        <v>14371</v>
      </c>
      <c r="BA1078" s="14">
        <v>1</v>
      </c>
      <c r="BB1078">
        <v>0</v>
      </c>
      <c r="CN1078">
        <v>0</v>
      </c>
      <c r="CP1078">
        <v>0</v>
      </c>
      <c r="CR1078">
        <v>1077</v>
      </c>
      <c r="CS1078">
        <v>4</v>
      </c>
    </row>
    <row r="1079" spans="1:97" x14ac:dyDescent="0.25">
      <c r="A1079" t="s">
        <v>14790</v>
      </c>
      <c r="B1079" t="s">
        <v>14791</v>
      </c>
      <c r="C1079" t="s">
        <v>14792</v>
      </c>
      <c r="D1079" s="14" t="s">
        <v>14795</v>
      </c>
      <c r="E1079" t="s">
        <v>6226</v>
      </c>
      <c r="AQ1079" s="14" t="s">
        <v>809</v>
      </c>
      <c r="AU1079" s="3"/>
      <c r="AX1079">
        <v>0</v>
      </c>
      <c r="AY1079" t="s">
        <v>14791</v>
      </c>
      <c r="AZ1079" t="s">
        <v>14792</v>
      </c>
      <c r="BA1079" s="14">
        <v>1</v>
      </c>
      <c r="BB1079">
        <v>0</v>
      </c>
      <c r="CN1079" s="14">
        <v>1</v>
      </c>
      <c r="CP1079">
        <v>0</v>
      </c>
      <c r="CR1079">
        <v>1078</v>
      </c>
      <c r="CS1079">
        <v>4</v>
      </c>
    </row>
    <row r="1080" spans="1:97" x14ac:dyDescent="0.25">
      <c r="A1080" t="s">
        <v>15569</v>
      </c>
      <c r="B1080" t="s">
        <v>15570</v>
      </c>
      <c r="C1080" t="s">
        <v>15571</v>
      </c>
      <c r="D1080" s="14" t="s">
        <v>15575</v>
      </c>
      <c r="E1080" t="s">
        <v>7292</v>
      </c>
      <c r="AQ1080" t="s">
        <v>74</v>
      </c>
      <c r="AU1080" s="3"/>
      <c r="AX1080">
        <v>0</v>
      </c>
      <c r="AY1080" t="s">
        <v>15570</v>
      </c>
      <c r="AZ1080" t="s">
        <v>15571</v>
      </c>
      <c r="BA1080" s="14">
        <v>1</v>
      </c>
      <c r="BB1080">
        <v>0</v>
      </c>
      <c r="CN1080">
        <v>0</v>
      </c>
      <c r="CP1080">
        <v>0</v>
      </c>
      <c r="CR1080">
        <v>1079</v>
      </c>
      <c r="CS1080">
        <v>4</v>
      </c>
    </row>
    <row r="1081" spans="1:97" x14ac:dyDescent="0.25">
      <c r="A1081" t="s">
        <v>19470</v>
      </c>
      <c r="B1081" t="s">
        <v>19471</v>
      </c>
      <c r="C1081" t="s">
        <v>19472</v>
      </c>
      <c r="D1081" s="14" t="s">
        <v>19476</v>
      </c>
      <c r="E1081" s="14" t="s">
        <v>1460</v>
      </c>
      <c r="AQ1081" s="14" t="s">
        <v>1210</v>
      </c>
      <c r="AU1081" s="3"/>
      <c r="AX1081">
        <v>0</v>
      </c>
      <c r="AY1081" t="s">
        <v>19471</v>
      </c>
      <c r="AZ1081" t="s">
        <v>19472</v>
      </c>
      <c r="BA1081" s="14">
        <v>1</v>
      </c>
      <c r="BB1081" s="14">
        <v>1</v>
      </c>
      <c r="CN1081" s="14">
        <v>1</v>
      </c>
      <c r="CP1081">
        <v>0</v>
      </c>
      <c r="CR1081">
        <v>1080</v>
      </c>
      <c r="CS1081">
        <v>4</v>
      </c>
    </row>
    <row r="1082" spans="1:97" x14ac:dyDescent="0.25">
      <c r="A1082" t="s">
        <v>19591</v>
      </c>
      <c r="B1082" t="s">
        <v>19592</v>
      </c>
      <c r="C1082" t="s">
        <v>19593</v>
      </c>
      <c r="D1082" s="14" t="s">
        <v>19596</v>
      </c>
      <c r="E1082" s="14" t="s">
        <v>6299</v>
      </c>
      <c r="AQ1082" t="s">
        <v>74</v>
      </c>
      <c r="AU1082" s="3"/>
      <c r="AX1082">
        <v>0</v>
      </c>
      <c r="AY1082" t="s">
        <v>19592</v>
      </c>
      <c r="AZ1082" t="s">
        <v>19593</v>
      </c>
      <c r="BA1082" s="14">
        <v>1</v>
      </c>
      <c r="BB1082" s="14">
        <v>1</v>
      </c>
      <c r="CN1082">
        <v>0</v>
      </c>
      <c r="CP1082">
        <v>0</v>
      </c>
      <c r="CR1082">
        <v>1081</v>
      </c>
      <c r="CS1082">
        <v>4</v>
      </c>
    </row>
    <row r="1083" spans="1:97" x14ac:dyDescent="0.25">
      <c r="A1083" t="s">
        <v>19757</v>
      </c>
      <c r="B1083" t="s">
        <v>19758</v>
      </c>
      <c r="C1083" t="s">
        <v>19759</v>
      </c>
      <c r="D1083" s="14" t="s">
        <v>19763</v>
      </c>
      <c r="E1083" t="s">
        <v>965</v>
      </c>
      <c r="AQ1083" s="14" t="s">
        <v>379</v>
      </c>
      <c r="AU1083" s="3"/>
      <c r="AX1083">
        <v>0</v>
      </c>
      <c r="AY1083" t="s">
        <v>19758</v>
      </c>
      <c r="AZ1083" t="s">
        <v>19759</v>
      </c>
      <c r="BA1083" s="14">
        <v>1</v>
      </c>
      <c r="BB1083">
        <v>0</v>
      </c>
      <c r="CN1083" s="14">
        <v>1</v>
      </c>
      <c r="CP1083">
        <v>0</v>
      </c>
      <c r="CR1083">
        <v>1082</v>
      </c>
      <c r="CS1083">
        <v>4</v>
      </c>
    </row>
    <row r="1084" spans="1:97" x14ac:dyDescent="0.25">
      <c r="A1084" t="s">
        <v>23972</v>
      </c>
      <c r="B1084" t="s">
        <v>23973</v>
      </c>
      <c r="C1084" t="s">
        <v>23974</v>
      </c>
      <c r="D1084" s="14" t="s">
        <v>23978</v>
      </c>
      <c r="E1084" t="s">
        <v>2470</v>
      </c>
      <c r="AQ1084" s="14" t="s">
        <v>379</v>
      </c>
      <c r="AU1084" s="3"/>
      <c r="AX1084">
        <v>0</v>
      </c>
      <c r="AY1084" t="s">
        <v>23973</v>
      </c>
      <c r="AZ1084" t="s">
        <v>23974</v>
      </c>
      <c r="BA1084" s="14">
        <v>1</v>
      </c>
      <c r="BB1084">
        <v>0</v>
      </c>
      <c r="CN1084" s="14">
        <v>1</v>
      </c>
      <c r="CP1084">
        <v>0</v>
      </c>
      <c r="CR1084">
        <v>1083</v>
      </c>
      <c r="CS1084">
        <v>4</v>
      </c>
    </row>
    <row r="1085" spans="1:97" x14ac:dyDescent="0.25">
      <c r="A1085" t="s">
        <v>25173</v>
      </c>
      <c r="B1085" t="s">
        <v>25174</v>
      </c>
      <c r="C1085" t="s">
        <v>25175</v>
      </c>
      <c r="D1085" s="14" t="s">
        <v>25179</v>
      </c>
      <c r="E1085" s="14" t="s">
        <v>77</v>
      </c>
      <c r="AQ1085" s="14" t="s">
        <v>379</v>
      </c>
      <c r="AU1085" s="3"/>
      <c r="AX1085">
        <v>0</v>
      </c>
      <c r="AY1085" t="s">
        <v>25174</v>
      </c>
      <c r="AZ1085" t="s">
        <v>25175</v>
      </c>
      <c r="BA1085" s="14">
        <v>1</v>
      </c>
      <c r="BB1085" s="14">
        <v>1</v>
      </c>
      <c r="CN1085" s="14">
        <v>1</v>
      </c>
      <c r="CP1085">
        <v>0</v>
      </c>
      <c r="CR1085">
        <v>1084</v>
      </c>
      <c r="CS1085">
        <v>4</v>
      </c>
    </row>
    <row r="1086" spans="1:97" x14ac:dyDescent="0.25">
      <c r="A1086" t="s">
        <v>24856</v>
      </c>
      <c r="B1086" t="s">
        <v>24857</v>
      </c>
      <c r="C1086" t="s">
        <v>24858</v>
      </c>
      <c r="D1086" s="14" t="s">
        <v>24862</v>
      </c>
      <c r="E1086" s="14" t="s">
        <v>212</v>
      </c>
      <c r="AQ1086" t="s">
        <v>74</v>
      </c>
      <c r="AU1086" s="3"/>
      <c r="AX1086">
        <v>0</v>
      </c>
      <c r="AY1086" t="s">
        <v>24857</v>
      </c>
      <c r="AZ1086" t="s">
        <v>24858</v>
      </c>
      <c r="BA1086" s="14">
        <v>1</v>
      </c>
      <c r="BB1086" s="14">
        <v>1</v>
      </c>
      <c r="CN1086">
        <v>0</v>
      </c>
      <c r="CP1086">
        <v>0</v>
      </c>
      <c r="CR1086">
        <v>1085</v>
      </c>
      <c r="CS1086">
        <v>4</v>
      </c>
    </row>
    <row r="1087" spans="1:97" x14ac:dyDescent="0.25">
      <c r="A1087" t="s">
        <v>25846</v>
      </c>
      <c r="B1087" t="s">
        <v>25847</v>
      </c>
      <c r="C1087" t="s">
        <v>25848</v>
      </c>
      <c r="D1087" s="14" t="s">
        <v>25852</v>
      </c>
      <c r="E1087" s="14" t="s">
        <v>5837</v>
      </c>
      <c r="AQ1087" s="14" t="s">
        <v>809</v>
      </c>
      <c r="AU1087" s="3"/>
      <c r="AX1087">
        <v>0</v>
      </c>
      <c r="AY1087" t="s">
        <v>25847</v>
      </c>
      <c r="AZ1087" t="s">
        <v>25848</v>
      </c>
      <c r="BA1087" s="14">
        <v>1</v>
      </c>
      <c r="BB1087" s="14">
        <v>1</v>
      </c>
      <c r="CN1087" s="14">
        <v>1</v>
      </c>
      <c r="CP1087">
        <v>0</v>
      </c>
      <c r="CR1087">
        <v>1086</v>
      </c>
      <c r="CS1087">
        <v>4</v>
      </c>
    </row>
    <row r="1088" spans="1:97" x14ac:dyDescent="0.25">
      <c r="A1088" t="s">
        <v>26033</v>
      </c>
      <c r="B1088" t="s">
        <v>26034</v>
      </c>
      <c r="C1088" t="s">
        <v>26035</v>
      </c>
      <c r="D1088" t="s">
        <v>26038</v>
      </c>
      <c r="E1088" t="s">
        <v>24253</v>
      </c>
      <c r="AQ1088" s="14" t="s">
        <v>809</v>
      </c>
      <c r="AU1088" s="3"/>
      <c r="AX1088">
        <v>0</v>
      </c>
      <c r="AY1088" t="s">
        <v>26034</v>
      </c>
      <c r="AZ1088" t="s">
        <v>26035</v>
      </c>
      <c r="BA1088">
        <v>0</v>
      </c>
      <c r="BB1088">
        <v>0</v>
      </c>
      <c r="CN1088" s="14">
        <v>1</v>
      </c>
      <c r="CP1088">
        <v>0</v>
      </c>
      <c r="CR1088">
        <v>1087</v>
      </c>
      <c r="CS1088">
        <v>4</v>
      </c>
    </row>
    <row r="1089" spans="1:97" x14ac:dyDescent="0.25">
      <c r="A1089" t="s">
        <v>358</v>
      </c>
      <c r="B1089" t="s">
        <v>359</v>
      </c>
      <c r="C1089" t="s">
        <v>360</v>
      </c>
      <c r="D1089" s="14" t="s">
        <v>365</v>
      </c>
      <c r="E1089" s="14" t="s">
        <v>361</v>
      </c>
      <c r="AQ1089" s="14" t="s">
        <v>379</v>
      </c>
      <c r="AU1089" s="3"/>
      <c r="AX1089">
        <v>0</v>
      </c>
      <c r="AY1089" t="s">
        <v>359</v>
      </c>
      <c r="AZ1089" t="s">
        <v>360</v>
      </c>
      <c r="BA1089" s="14">
        <v>1</v>
      </c>
      <c r="BB1089" s="14">
        <v>1</v>
      </c>
      <c r="CN1089" s="14">
        <v>1</v>
      </c>
      <c r="CP1089">
        <v>0</v>
      </c>
      <c r="CR1089">
        <v>1088</v>
      </c>
      <c r="CS1089">
        <v>4</v>
      </c>
    </row>
    <row r="1090" spans="1:97" x14ac:dyDescent="0.25">
      <c r="A1090" t="s">
        <v>715</v>
      </c>
      <c r="B1090" t="s">
        <v>716</v>
      </c>
      <c r="C1090" t="s">
        <v>717</v>
      </c>
      <c r="D1090" s="14" t="s">
        <v>721</v>
      </c>
      <c r="E1090" s="14" t="s">
        <v>77</v>
      </c>
      <c r="AQ1090" s="14" t="s">
        <v>379</v>
      </c>
      <c r="AU1090" s="3"/>
      <c r="AX1090">
        <v>0</v>
      </c>
      <c r="AY1090" t="s">
        <v>716</v>
      </c>
      <c r="AZ1090" t="s">
        <v>717</v>
      </c>
      <c r="BA1090" s="14">
        <v>1</v>
      </c>
      <c r="BB1090" s="14">
        <v>1</v>
      </c>
      <c r="CN1090" s="14">
        <v>1</v>
      </c>
      <c r="CP1090">
        <v>0</v>
      </c>
      <c r="CR1090">
        <v>1089</v>
      </c>
      <c r="CS1090">
        <v>4</v>
      </c>
    </row>
    <row r="1091" spans="1:97" x14ac:dyDescent="0.25">
      <c r="A1091" t="s">
        <v>2787</v>
      </c>
      <c r="B1091" t="s">
        <v>2788</v>
      </c>
      <c r="C1091" t="s">
        <v>2789</v>
      </c>
      <c r="D1091" t="s">
        <v>2793</v>
      </c>
      <c r="E1091" s="14" t="s">
        <v>77</v>
      </c>
      <c r="AQ1091" s="14" t="s">
        <v>379</v>
      </c>
      <c r="AU1091" s="3"/>
      <c r="AX1091">
        <v>0</v>
      </c>
      <c r="AY1091" t="s">
        <v>2788</v>
      </c>
      <c r="AZ1091" t="s">
        <v>2789</v>
      </c>
      <c r="BA1091">
        <v>0</v>
      </c>
      <c r="BB1091" s="14">
        <v>1</v>
      </c>
      <c r="CN1091" s="14">
        <v>1</v>
      </c>
      <c r="CP1091">
        <v>0</v>
      </c>
      <c r="CR1091">
        <v>1090</v>
      </c>
      <c r="CS1091">
        <v>4</v>
      </c>
    </row>
    <row r="1092" spans="1:97" x14ac:dyDescent="0.25">
      <c r="A1092" t="s">
        <v>3884</v>
      </c>
      <c r="B1092" t="s">
        <v>3885</v>
      </c>
      <c r="C1092" t="s">
        <v>3886</v>
      </c>
      <c r="D1092" s="14" t="s">
        <v>3890</v>
      </c>
      <c r="E1092" s="14" t="s">
        <v>77</v>
      </c>
      <c r="AQ1092" s="14" t="s">
        <v>103</v>
      </c>
      <c r="AU1092" s="3"/>
      <c r="AX1092">
        <v>0</v>
      </c>
      <c r="AY1092" t="s">
        <v>3885</v>
      </c>
      <c r="AZ1092" t="s">
        <v>3886</v>
      </c>
      <c r="BA1092" s="14">
        <v>1</v>
      </c>
      <c r="BB1092" s="14">
        <v>1</v>
      </c>
      <c r="CN1092" s="14">
        <v>1</v>
      </c>
      <c r="CP1092">
        <v>0</v>
      </c>
      <c r="CR1092">
        <v>1091</v>
      </c>
      <c r="CS1092">
        <v>4</v>
      </c>
    </row>
    <row r="1093" spans="1:97" x14ac:dyDescent="0.25">
      <c r="A1093" t="s">
        <v>4084</v>
      </c>
      <c r="B1093" t="s">
        <v>4085</v>
      </c>
      <c r="C1093" t="s">
        <v>4086</v>
      </c>
      <c r="D1093" s="14" t="s">
        <v>4090</v>
      </c>
      <c r="E1093" t="s">
        <v>4064</v>
      </c>
      <c r="AQ1093" s="14" t="s">
        <v>155</v>
      </c>
      <c r="AU1093" s="3"/>
      <c r="AX1093">
        <v>0</v>
      </c>
      <c r="AY1093" t="s">
        <v>4085</v>
      </c>
      <c r="AZ1093" t="s">
        <v>4086</v>
      </c>
      <c r="BA1093" s="14">
        <v>1</v>
      </c>
      <c r="BB1093">
        <v>0</v>
      </c>
      <c r="CN1093" s="14">
        <v>1</v>
      </c>
      <c r="CP1093">
        <v>0</v>
      </c>
      <c r="CR1093">
        <v>1092</v>
      </c>
      <c r="CS1093">
        <v>4</v>
      </c>
    </row>
    <row r="1094" spans="1:97" x14ac:dyDescent="0.25">
      <c r="A1094" t="s">
        <v>5214</v>
      </c>
      <c r="B1094" t="s">
        <v>5215</v>
      </c>
      <c r="C1094" t="s">
        <v>5216</v>
      </c>
      <c r="D1094" s="14" t="s">
        <v>5220</v>
      </c>
      <c r="E1094" t="s">
        <v>1192</v>
      </c>
      <c r="AQ1094" t="s">
        <v>74</v>
      </c>
      <c r="AU1094" s="3"/>
      <c r="AX1094">
        <v>0</v>
      </c>
      <c r="AY1094" t="s">
        <v>5215</v>
      </c>
      <c r="AZ1094" t="s">
        <v>5216</v>
      </c>
      <c r="BA1094" s="14">
        <v>1</v>
      </c>
      <c r="BB1094">
        <v>0</v>
      </c>
      <c r="CN1094">
        <v>0</v>
      </c>
      <c r="CP1094">
        <v>0</v>
      </c>
      <c r="CR1094">
        <v>1093</v>
      </c>
      <c r="CS1094">
        <v>4</v>
      </c>
    </row>
    <row r="1095" spans="1:97" x14ac:dyDescent="0.25">
      <c r="A1095" t="s">
        <v>5347</v>
      </c>
      <c r="B1095" t="s">
        <v>5348</v>
      </c>
      <c r="C1095" t="s">
        <v>5349</v>
      </c>
      <c r="D1095" t="s">
        <v>5354</v>
      </c>
      <c r="E1095" t="s">
        <v>5350</v>
      </c>
      <c r="AQ1095" t="s">
        <v>74</v>
      </c>
      <c r="AU1095" s="3"/>
      <c r="AX1095">
        <v>0</v>
      </c>
      <c r="AY1095" t="s">
        <v>5348</v>
      </c>
      <c r="AZ1095" t="s">
        <v>5349</v>
      </c>
      <c r="BA1095">
        <v>0</v>
      </c>
      <c r="BB1095">
        <v>0</v>
      </c>
      <c r="CN1095">
        <v>0</v>
      </c>
      <c r="CP1095">
        <v>0</v>
      </c>
      <c r="CR1095">
        <v>1094</v>
      </c>
      <c r="CS1095">
        <v>4</v>
      </c>
    </row>
    <row r="1096" spans="1:97" x14ac:dyDescent="0.25">
      <c r="A1096" t="s">
        <v>5696</v>
      </c>
      <c r="B1096" t="s">
        <v>5697</v>
      </c>
      <c r="C1096" t="s">
        <v>5698</v>
      </c>
      <c r="D1096" s="14" t="s">
        <v>5703</v>
      </c>
      <c r="E1096" t="s">
        <v>5699</v>
      </c>
      <c r="AQ1096" s="14" t="s">
        <v>3671</v>
      </c>
      <c r="AU1096" s="3"/>
      <c r="AX1096">
        <v>0</v>
      </c>
      <c r="AY1096" t="s">
        <v>5697</v>
      </c>
      <c r="AZ1096" t="s">
        <v>5698</v>
      </c>
      <c r="BA1096" s="14">
        <v>1</v>
      </c>
      <c r="BB1096">
        <v>0</v>
      </c>
      <c r="CN1096" s="14">
        <v>1</v>
      </c>
      <c r="CP1096">
        <v>0</v>
      </c>
      <c r="CR1096">
        <v>1095</v>
      </c>
      <c r="CS1096">
        <v>4</v>
      </c>
    </row>
    <row r="1097" spans="1:97" x14ac:dyDescent="0.25">
      <c r="A1097" t="s">
        <v>5857</v>
      </c>
      <c r="B1097" t="s">
        <v>5858</v>
      </c>
      <c r="C1097" t="s">
        <v>5859</v>
      </c>
      <c r="D1097" s="14" t="s">
        <v>5863</v>
      </c>
      <c r="E1097" t="s">
        <v>467</v>
      </c>
      <c r="AQ1097" t="s">
        <v>74</v>
      </c>
      <c r="AU1097" s="3"/>
      <c r="AX1097">
        <v>0</v>
      </c>
      <c r="AY1097" t="s">
        <v>5858</v>
      </c>
      <c r="AZ1097" t="s">
        <v>5859</v>
      </c>
      <c r="BA1097" s="14">
        <v>1</v>
      </c>
      <c r="BB1097">
        <v>0</v>
      </c>
      <c r="CN1097">
        <v>0</v>
      </c>
      <c r="CP1097">
        <v>0</v>
      </c>
      <c r="CR1097">
        <v>1096</v>
      </c>
      <c r="CS1097">
        <v>4</v>
      </c>
    </row>
    <row r="1098" spans="1:97" x14ac:dyDescent="0.25">
      <c r="A1098" t="s">
        <v>6335</v>
      </c>
      <c r="B1098" t="s">
        <v>6336</v>
      </c>
      <c r="C1098" t="s">
        <v>6337</v>
      </c>
      <c r="D1098" s="14" t="s">
        <v>6341</v>
      </c>
      <c r="E1098" t="s">
        <v>6281</v>
      </c>
      <c r="AQ1098" t="s">
        <v>74</v>
      </c>
      <c r="AU1098" s="3"/>
      <c r="AX1098">
        <v>0</v>
      </c>
      <c r="AY1098" t="s">
        <v>6336</v>
      </c>
      <c r="AZ1098" t="s">
        <v>6337</v>
      </c>
      <c r="BA1098" s="14">
        <v>1</v>
      </c>
      <c r="BB1098">
        <v>0</v>
      </c>
      <c r="CN1098">
        <v>0</v>
      </c>
      <c r="CP1098">
        <v>0</v>
      </c>
      <c r="CR1098">
        <v>1097</v>
      </c>
      <c r="CS1098">
        <v>4</v>
      </c>
    </row>
    <row r="1099" spans="1:97" x14ac:dyDescent="0.25">
      <c r="A1099" t="s">
        <v>6416</v>
      </c>
      <c r="B1099" t="s">
        <v>6417</v>
      </c>
      <c r="C1099" t="s">
        <v>6418</v>
      </c>
      <c r="D1099" s="14" t="s">
        <v>6422</v>
      </c>
      <c r="E1099" t="s">
        <v>4064</v>
      </c>
      <c r="AQ1099" s="14" t="s">
        <v>155</v>
      </c>
      <c r="AU1099" s="3"/>
      <c r="AX1099">
        <v>0</v>
      </c>
      <c r="AY1099" t="s">
        <v>6417</v>
      </c>
      <c r="AZ1099" t="s">
        <v>6418</v>
      </c>
      <c r="BA1099" s="14">
        <v>1</v>
      </c>
      <c r="BB1099">
        <v>0</v>
      </c>
      <c r="CN1099" s="14">
        <v>1</v>
      </c>
      <c r="CP1099">
        <v>0</v>
      </c>
      <c r="CR1099">
        <v>1098</v>
      </c>
      <c r="CS1099">
        <v>4</v>
      </c>
    </row>
    <row r="1100" spans="1:97" x14ac:dyDescent="0.25">
      <c r="A1100" t="s">
        <v>6792</v>
      </c>
      <c r="B1100" t="s">
        <v>6793</v>
      </c>
      <c r="C1100" t="s">
        <v>6794</v>
      </c>
      <c r="D1100" t="s">
        <v>6798</v>
      </c>
      <c r="E1100" t="s">
        <v>6604</v>
      </c>
      <c r="AQ1100" s="14" t="s">
        <v>6807</v>
      </c>
      <c r="AU1100" s="3"/>
      <c r="AX1100">
        <v>0</v>
      </c>
      <c r="AY1100" t="s">
        <v>6793</v>
      </c>
      <c r="AZ1100" t="s">
        <v>6794</v>
      </c>
      <c r="BA1100">
        <v>0</v>
      </c>
      <c r="BB1100">
        <v>0</v>
      </c>
      <c r="CN1100" s="14">
        <v>1</v>
      </c>
      <c r="CP1100">
        <v>0</v>
      </c>
      <c r="CR1100">
        <v>1099</v>
      </c>
      <c r="CS1100">
        <v>4</v>
      </c>
    </row>
    <row r="1101" spans="1:97" x14ac:dyDescent="0.25">
      <c r="A1101" t="s">
        <v>8674</v>
      </c>
      <c r="B1101" t="s">
        <v>8675</v>
      </c>
      <c r="C1101" t="s">
        <v>8676</v>
      </c>
      <c r="D1101" s="14" t="s">
        <v>8681</v>
      </c>
      <c r="E1101" t="s">
        <v>8677</v>
      </c>
      <c r="AQ1101" s="14" t="s">
        <v>155</v>
      </c>
      <c r="AU1101" s="3"/>
      <c r="AX1101">
        <v>0</v>
      </c>
      <c r="AY1101" t="s">
        <v>8675</v>
      </c>
      <c r="AZ1101" t="s">
        <v>8676</v>
      </c>
      <c r="BA1101" s="14">
        <v>1</v>
      </c>
      <c r="BB1101">
        <v>0</v>
      </c>
      <c r="CN1101" s="14">
        <v>1</v>
      </c>
      <c r="CP1101">
        <v>0</v>
      </c>
      <c r="CR1101">
        <v>1100</v>
      </c>
      <c r="CS1101">
        <v>4</v>
      </c>
    </row>
    <row r="1102" spans="1:97" x14ac:dyDescent="0.25">
      <c r="A1102" t="s">
        <v>9018</v>
      </c>
      <c r="B1102" t="s">
        <v>9019</v>
      </c>
      <c r="C1102" t="s">
        <v>9020</v>
      </c>
      <c r="D1102" t="s">
        <v>9024</v>
      </c>
      <c r="E1102" t="s">
        <v>3773</v>
      </c>
      <c r="AQ1102" s="14" t="s">
        <v>1210</v>
      </c>
      <c r="AU1102" s="3"/>
      <c r="AX1102">
        <v>0</v>
      </c>
      <c r="AY1102" t="s">
        <v>9019</v>
      </c>
      <c r="AZ1102" t="s">
        <v>9020</v>
      </c>
      <c r="BA1102">
        <v>0</v>
      </c>
      <c r="BB1102">
        <v>0</v>
      </c>
      <c r="CN1102" s="14">
        <v>1</v>
      </c>
      <c r="CP1102">
        <v>0</v>
      </c>
      <c r="CR1102">
        <v>1101</v>
      </c>
      <c r="CS1102">
        <v>4</v>
      </c>
    </row>
    <row r="1103" spans="1:97" x14ac:dyDescent="0.25">
      <c r="A1103" t="s">
        <v>11997</v>
      </c>
      <c r="B1103" t="s">
        <v>11998</v>
      </c>
      <c r="C1103" t="s">
        <v>11999</v>
      </c>
      <c r="D1103" s="14" t="s">
        <v>12003</v>
      </c>
      <c r="E1103" t="s">
        <v>4064</v>
      </c>
      <c r="AQ1103" s="14" t="s">
        <v>155</v>
      </c>
      <c r="AU1103" s="3"/>
      <c r="AX1103">
        <v>0</v>
      </c>
      <c r="AY1103" t="s">
        <v>11998</v>
      </c>
      <c r="AZ1103" t="s">
        <v>11999</v>
      </c>
      <c r="BA1103" s="14">
        <v>1</v>
      </c>
      <c r="BB1103">
        <v>0</v>
      </c>
      <c r="CN1103" s="14">
        <v>1</v>
      </c>
      <c r="CP1103">
        <v>0</v>
      </c>
      <c r="CR1103">
        <v>1102</v>
      </c>
      <c r="CS1103">
        <v>4</v>
      </c>
    </row>
    <row r="1104" spans="1:97" x14ac:dyDescent="0.25">
      <c r="A1104" t="s">
        <v>15055</v>
      </c>
      <c r="B1104" t="s">
        <v>15056</v>
      </c>
      <c r="C1104" t="s">
        <v>15057</v>
      </c>
      <c r="D1104" t="s">
        <v>15062</v>
      </c>
      <c r="E1104" t="s">
        <v>15058</v>
      </c>
      <c r="AQ1104" s="14" t="s">
        <v>1480</v>
      </c>
      <c r="AU1104" s="3"/>
      <c r="AX1104">
        <v>0</v>
      </c>
      <c r="AY1104" t="s">
        <v>15056</v>
      </c>
      <c r="AZ1104" t="s">
        <v>15057</v>
      </c>
      <c r="BA1104">
        <v>0</v>
      </c>
      <c r="BB1104">
        <v>0</v>
      </c>
      <c r="CN1104" s="14">
        <v>1</v>
      </c>
      <c r="CP1104">
        <v>0</v>
      </c>
      <c r="CR1104">
        <v>1103</v>
      </c>
      <c r="CS1104">
        <v>4</v>
      </c>
    </row>
    <row r="1105" spans="1:97" x14ac:dyDescent="0.25">
      <c r="A1105" t="s">
        <v>16148</v>
      </c>
      <c r="B1105" t="s">
        <v>16149</v>
      </c>
      <c r="C1105" t="s">
        <v>16150</v>
      </c>
      <c r="D1105" s="14" t="s">
        <v>16155</v>
      </c>
      <c r="E1105" t="s">
        <v>16151</v>
      </c>
      <c r="AQ1105" t="s">
        <v>74</v>
      </c>
      <c r="AU1105" s="3"/>
      <c r="AX1105">
        <v>0</v>
      </c>
      <c r="AY1105" t="s">
        <v>16149</v>
      </c>
      <c r="AZ1105" t="s">
        <v>16150</v>
      </c>
      <c r="BA1105" s="14">
        <v>1</v>
      </c>
      <c r="BB1105">
        <v>0</v>
      </c>
      <c r="CN1105">
        <v>0</v>
      </c>
      <c r="CP1105">
        <v>0</v>
      </c>
      <c r="CR1105">
        <v>1104</v>
      </c>
      <c r="CS1105">
        <v>4</v>
      </c>
    </row>
    <row r="1106" spans="1:97" x14ac:dyDescent="0.25">
      <c r="A1106" t="s">
        <v>17881</v>
      </c>
      <c r="B1106" t="s">
        <v>17882</v>
      </c>
      <c r="C1106" t="s">
        <v>17883</v>
      </c>
      <c r="D1106" s="14" t="s">
        <v>17887</v>
      </c>
      <c r="E1106" t="s">
        <v>16718</v>
      </c>
      <c r="AQ1106" t="s">
        <v>74</v>
      </c>
      <c r="AU1106" s="3"/>
      <c r="AX1106">
        <v>0</v>
      </c>
      <c r="AY1106" t="s">
        <v>17882</v>
      </c>
      <c r="AZ1106" t="s">
        <v>17883</v>
      </c>
      <c r="BA1106" s="14">
        <v>1</v>
      </c>
      <c r="BB1106">
        <v>0</v>
      </c>
      <c r="CN1106">
        <v>0</v>
      </c>
      <c r="CP1106">
        <v>0</v>
      </c>
      <c r="CR1106">
        <v>1105</v>
      </c>
      <c r="CS1106">
        <v>4</v>
      </c>
    </row>
    <row r="1107" spans="1:97" x14ac:dyDescent="0.25">
      <c r="A1107" t="s">
        <v>18526</v>
      </c>
      <c r="B1107" t="s">
        <v>18527</v>
      </c>
      <c r="C1107" t="s">
        <v>18528</v>
      </c>
      <c r="D1107" t="s">
        <v>18532</v>
      </c>
      <c r="E1107" t="s">
        <v>791</v>
      </c>
      <c r="AQ1107" s="14" t="s">
        <v>1036</v>
      </c>
      <c r="AU1107" s="3"/>
      <c r="AX1107">
        <v>0</v>
      </c>
      <c r="AY1107" t="s">
        <v>18527</v>
      </c>
      <c r="AZ1107" t="s">
        <v>18528</v>
      </c>
      <c r="BA1107">
        <v>0</v>
      </c>
      <c r="BB1107">
        <v>0</v>
      </c>
      <c r="CN1107" s="14">
        <v>1</v>
      </c>
      <c r="CP1107">
        <v>0</v>
      </c>
      <c r="CR1107">
        <v>1106</v>
      </c>
      <c r="CS1107">
        <v>4</v>
      </c>
    </row>
    <row r="1108" spans="1:97" x14ac:dyDescent="0.25">
      <c r="A1108" t="s">
        <v>18767</v>
      </c>
      <c r="B1108" t="s">
        <v>18768</v>
      </c>
      <c r="C1108" t="s">
        <v>18769</v>
      </c>
      <c r="D1108" s="14" t="s">
        <v>18773</v>
      </c>
      <c r="E1108" s="14" t="s">
        <v>77</v>
      </c>
      <c r="AQ1108" s="14" t="s">
        <v>379</v>
      </c>
      <c r="AU1108" s="3"/>
      <c r="AX1108">
        <v>0</v>
      </c>
      <c r="AY1108" t="s">
        <v>18768</v>
      </c>
      <c r="AZ1108" t="s">
        <v>18769</v>
      </c>
      <c r="BA1108" s="14">
        <v>1</v>
      </c>
      <c r="BB1108" s="14">
        <v>1</v>
      </c>
      <c r="CN1108" s="14">
        <v>1</v>
      </c>
      <c r="CP1108">
        <v>0</v>
      </c>
      <c r="CR1108">
        <v>1107</v>
      </c>
      <c r="CS1108">
        <v>4</v>
      </c>
    </row>
    <row r="1109" spans="1:97" x14ac:dyDescent="0.25">
      <c r="A1109" t="s">
        <v>19484</v>
      </c>
      <c r="B1109" t="s">
        <v>19485</v>
      </c>
      <c r="C1109" t="s">
        <v>19486</v>
      </c>
      <c r="D1109" t="s">
        <v>19490</v>
      </c>
      <c r="E1109" s="14" t="s">
        <v>237</v>
      </c>
      <c r="AQ1109" t="s">
        <v>74</v>
      </c>
      <c r="AU1109" s="3"/>
      <c r="AX1109">
        <v>0</v>
      </c>
      <c r="AY1109" t="s">
        <v>19485</v>
      </c>
      <c r="AZ1109" t="s">
        <v>19486</v>
      </c>
      <c r="BA1109">
        <v>0</v>
      </c>
      <c r="BB1109" s="14">
        <v>1</v>
      </c>
      <c r="CN1109">
        <v>0</v>
      </c>
      <c r="CP1109">
        <v>0</v>
      </c>
      <c r="CR1109">
        <v>1108</v>
      </c>
      <c r="CS1109">
        <v>4</v>
      </c>
    </row>
    <row r="1110" spans="1:97" x14ac:dyDescent="0.25">
      <c r="A1110" t="s">
        <v>20318</v>
      </c>
      <c r="B1110" t="s">
        <v>20319</v>
      </c>
      <c r="C1110" t="s">
        <v>20320</v>
      </c>
      <c r="D1110" t="s">
        <v>20324</v>
      </c>
      <c r="E1110" t="s">
        <v>12013</v>
      </c>
      <c r="AQ1110" t="s">
        <v>74</v>
      </c>
      <c r="AU1110" s="3"/>
      <c r="AX1110">
        <v>0</v>
      </c>
      <c r="AY1110" t="s">
        <v>20319</v>
      </c>
      <c r="AZ1110" t="s">
        <v>20320</v>
      </c>
      <c r="BA1110">
        <v>0</v>
      </c>
      <c r="BB1110">
        <v>0</v>
      </c>
      <c r="CN1110">
        <v>0</v>
      </c>
      <c r="CP1110">
        <v>0</v>
      </c>
      <c r="CR1110">
        <v>1109</v>
      </c>
      <c r="CS1110">
        <v>4</v>
      </c>
    </row>
    <row r="1111" spans="1:97" x14ac:dyDescent="0.25">
      <c r="A1111" t="s">
        <v>23047</v>
      </c>
      <c r="B1111" t="s">
        <v>23048</v>
      </c>
      <c r="C1111" t="s">
        <v>23049</v>
      </c>
      <c r="D1111" s="14" t="s">
        <v>23053</v>
      </c>
      <c r="E1111" t="s">
        <v>4557</v>
      </c>
      <c r="AQ1111" s="14" t="s">
        <v>1036</v>
      </c>
      <c r="AU1111" s="3"/>
      <c r="AX1111">
        <v>0</v>
      </c>
      <c r="AY1111" t="s">
        <v>23048</v>
      </c>
      <c r="AZ1111" t="s">
        <v>23049</v>
      </c>
      <c r="BA1111" s="14">
        <v>1</v>
      </c>
      <c r="BB1111">
        <v>0</v>
      </c>
      <c r="CN1111" s="14">
        <v>1</v>
      </c>
      <c r="CP1111">
        <v>0</v>
      </c>
      <c r="CR1111">
        <v>1110</v>
      </c>
      <c r="CS1111">
        <v>4</v>
      </c>
    </row>
    <row r="1112" spans="1:97" x14ac:dyDescent="0.25">
      <c r="A1112" t="s">
        <v>23193</v>
      </c>
      <c r="B1112" t="s">
        <v>23194</v>
      </c>
      <c r="C1112" t="s">
        <v>23195</v>
      </c>
      <c r="D1112" s="14" t="s">
        <v>23200</v>
      </c>
      <c r="E1112" t="s">
        <v>23196</v>
      </c>
      <c r="AQ1112" s="14" t="s">
        <v>4059</v>
      </c>
      <c r="AU1112" s="3"/>
      <c r="AX1112">
        <v>0</v>
      </c>
      <c r="AY1112" t="s">
        <v>23194</v>
      </c>
      <c r="AZ1112" t="s">
        <v>23195</v>
      </c>
      <c r="BA1112" s="14">
        <v>1</v>
      </c>
      <c r="BB1112">
        <v>0</v>
      </c>
      <c r="CN1112" s="14">
        <v>1</v>
      </c>
      <c r="CP1112">
        <v>0</v>
      </c>
      <c r="CR1112">
        <v>1111</v>
      </c>
      <c r="CS1112">
        <v>4</v>
      </c>
    </row>
    <row r="1113" spans="1:97" x14ac:dyDescent="0.25">
      <c r="A1113" t="s">
        <v>23901</v>
      </c>
      <c r="B1113" t="s">
        <v>23902</v>
      </c>
      <c r="C1113" t="s">
        <v>23903</v>
      </c>
      <c r="D1113" t="s">
        <v>23908</v>
      </c>
      <c r="E1113" t="s">
        <v>23904</v>
      </c>
      <c r="AQ1113" t="s">
        <v>74</v>
      </c>
      <c r="AU1113" s="3"/>
      <c r="AX1113">
        <v>0</v>
      </c>
      <c r="AY1113" t="s">
        <v>23902</v>
      </c>
      <c r="AZ1113" t="s">
        <v>23903</v>
      </c>
      <c r="BA1113">
        <v>0</v>
      </c>
      <c r="BB1113">
        <v>0</v>
      </c>
      <c r="CN1113">
        <v>0</v>
      </c>
      <c r="CP1113">
        <v>0</v>
      </c>
      <c r="CR1113">
        <v>1112</v>
      </c>
      <c r="CS1113">
        <v>4</v>
      </c>
    </row>
    <row r="1114" spans="1:97" x14ac:dyDescent="0.25">
      <c r="A1114" t="s">
        <v>24104</v>
      </c>
      <c r="B1114" t="s">
        <v>24105</v>
      </c>
      <c r="C1114" t="s">
        <v>24106</v>
      </c>
      <c r="D1114" s="14" t="s">
        <v>24110</v>
      </c>
      <c r="E1114" t="s">
        <v>262</v>
      </c>
      <c r="AQ1114" t="s">
        <v>74</v>
      </c>
      <c r="AU1114" s="3"/>
      <c r="AX1114">
        <v>0</v>
      </c>
      <c r="AY1114" t="s">
        <v>24105</v>
      </c>
      <c r="AZ1114" t="s">
        <v>24106</v>
      </c>
      <c r="BA1114" s="14">
        <v>1</v>
      </c>
      <c r="BB1114">
        <v>0</v>
      </c>
      <c r="CN1114">
        <v>0</v>
      </c>
      <c r="CP1114">
        <v>0</v>
      </c>
      <c r="CR1114">
        <v>1113</v>
      </c>
      <c r="CS1114">
        <v>4</v>
      </c>
    </row>
    <row r="1115" spans="1:97" x14ac:dyDescent="0.25">
      <c r="A1115" t="s">
        <v>25586</v>
      </c>
      <c r="B1115" t="s">
        <v>25587</v>
      </c>
      <c r="C1115" t="s">
        <v>25588</v>
      </c>
      <c r="D1115" t="s">
        <v>25593</v>
      </c>
      <c r="E1115" t="s">
        <v>25589</v>
      </c>
      <c r="AQ1115" t="s">
        <v>74</v>
      </c>
      <c r="AU1115" s="3"/>
      <c r="AX1115">
        <v>0</v>
      </c>
      <c r="AY1115" t="s">
        <v>25587</v>
      </c>
      <c r="AZ1115" t="s">
        <v>25588</v>
      </c>
      <c r="BA1115">
        <v>0</v>
      </c>
      <c r="BB1115">
        <v>0</v>
      </c>
      <c r="CN1115">
        <v>0</v>
      </c>
      <c r="CP1115">
        <v>0</v>
      </c>
      <c r="CR1115">
        <v>1114</v>
      </c>
      <c r="CS1115">
        <v>4</v>
      </c>
    </row>
    <row r="1116" spans="1:97" x14ac:dyDescent="0.25">
      <c r="A1116" t="s">
        <v>3748</v>
      </c>
      <c r="B1116" t="s">
        <v>3749</v>
      </c>
      <c r="C1116" t="s">
        <v>3750</v>
      </c>
      <c r="D1116" s="14" t="s">
        <v>3755</v>
      </c>
      <c r="E1116" t="s">
        <v>3751</v>
      </c>
      <c r="AQ1116" t="s">
        <v>74</v>
      </c>
      <c r="AU1116" s="3"/>
      <c r="AX1116">
        <v>0</v>
      </c>
      <c r="AY1116" t="s">
        <v>3749</v>
      </c>
      <c r="AZ1116" t="s">
        <v>3750</v>
      </c>
      <c r="BA1116" s="14">
        <v>1</v>
      </c>
      <c r="BB1116">
        <v>0</v>
      </c>
      <c r="CN1116">
        <v>0</v>
      </c>
      <c r="CP1116">
        <v>0</v>
      </c>
      <c r="CR1116">
        <v>1115</v>
      </c>
      <c r="CS1116">
        <v>4</v>
      </c>
    </row>
    <row r="1117" spans="1:97" x14ac:dyDescent="0.25">
      <c r="A1117" t="s">
        <v>4292</v>
      </c>
      <c r="B1117" t="s">
        <v>4293</v>
      </c>
      <c r="C1117" t="s">
        <v>4294</v>
      </c>
      <c r="D1117" t="s">
        <v>4299</v>
      </c>
      <c r="E1117" t="s">
        <v>4295</v>
      </c>
      <c r="AQ1117" t="s">
        <v>74</v>
      </c>
      <c r="AU1117" s="3"/>
      <c r="AX1117">
        <v>0</v>
      </c>
      <c r="AY1117" t="s">
        <v>4293</v>
      </c>
      <c r="AZ1117" t="s">
        <v>4294</v>
      </c>
      <c r="BA1117">
        <v>0</v>
      </c>
      <c r="BB1117">
        <v>0</v>
      </c>
      <c r="CN1117">
        <v>0</v>
      </c>
      <c r="CP1117">
        <v>0</v>
      </c>
      <c r="CR1117">
        <v>1116</v>
      </c>
      <c r="CS1117">
        <v>4</v>
      </c>
    </row>
    <row r="1118" spans="1:97" x14ac:dyDescent="0.25">
      <c r="A1118" t="s">
        <v>7417</v>
      </c>
      <c r="B1118" t="s">
        <v>7418</v>
      </c>
      <c r="C1118" t="s">
        <v>7419</v>
      </c>
      <c r="D1118" t="s">
        <v>7423</v>
      </c>
      <c r="E1118" t="s">
        <v>5787</v>
      </c>
      <c r="AQ1118" t="s">
        <v>74</v>
      </c>
      <c r="AU1118" s="3"/>
      <c r="AX1118">
        <v>0</v>
      </c>
      <c r="AY1118" t="s">
        <v>7418</v>
      </c>
      <c r="AZ1118" t="s">
        <v>7419</v>
      </c>
      <c r="BA1118">
        <v>0</v>
      </c>
      <c r="BB1118">
        <v>0</v>
      </c>
      <c r="CN1118">
        <v>0</v>
      </c>
      <c r="CP1118">
        <v>0</v>
      </c>
      <c r="CR1118">
        <v>1117</v>
      </c>
      <c r="CS1118">
        <v>4</v>
      </c>
    </row>
    <row r="1119" spans="1:97" x14ac:dyDescent="0.25">
      <c r="A1119" t="s">
        <v>9300</v>
      </c>
      <c r="B1119" t="s">
        <v>9301</v>
      </c>
      <c r="C1119" t="s">
        <v>9302</v>
      </c>
      <c r="D1119" s="14" t="s">
        <v>9306</v>
      </c>
      <c r="E1119" t="s">
        <v>1321</v>
      </c>
      <c r="AQ1119" t="s">
        <v>74</v>
      </c>
      <c r="AU1119" s="3"/>
      <c r="AX1119">
        <v>0</v>
      </c>
      <c r="AY1119" t="s">
        <v>9301</v>
      </c>
      <c r="AZ1119" t="s">
        <v>9302</v>
      </c>
      <c r="BA1119" s="14">
        <v>1</v>
      </c>
      <c r="BB1119">
        <v>0</v>
      </c>
      <c r="CN1119">
        <v>0</v>
      </c>
      <c r="CP1119">
        <v>0</v>
      </c>
      <c r="CR1119">
        <v>1118</v>
      </c>
      <c r="CS1119">
        <v>4</v>
      </c>
    </row>
    <row r="1120" spans="1:97" x14ac:dyDescent="0.25">
      <c r="A1120" t="s">
        <v>20303</v>
      </c>
      <c r="B1120" t="s">
        <v>20304</v>
      </c>
      <c r="C1120" t="s">
        <v>20305</v>
      </c>
      <c r="D1120" s="14" t="s">
        <v>20309</v>
      </c>
      <c r="E1120" t="s">
        <v>4599</v>
      </c>
      <c r="AQ1120" t="s">
        <v>74</v>
      </c>
      <c r="AU1120" s="3"/>
      <c r="AX1120">
        <v>0</v>
      </c>
      <c r="AY1120" t="s">
        <v>20304</v>
      </c>
      <c r="AZ1120" t="s">
        <v>20305</v>
      </c>
      <c r="BA1120" s="14">
        <v>1</v>
      </c>
      <c r="BB1120">
        <v>0</v>
      </c>
      <c r="CN1120">
        <v>0</v>
      </c>
      <c r="CP1120">
        <v>0</v>
      </c>
      <c r="CR1120">
        <v>1119</v>
      </c>
      <c r="CS1120">
        <v>4</v>
      </c>
    </row>
    <row r="1121" spans="1:97" x14ac:dyDescent="0.25">
      <c r="A1121" t="s">
        <v>20557</v>
      </c>
      <c r="B1121" t="s">
        <v>20558</v>
      </c>
      <c r="C1121" t="s">
        <v>20559</v>
      </c>
      <c r="D1121" s="14" t="s">
        <v>20563</v>
      </c>
      <c r="E1121" t="s">
        <v>3226</v>
      </c>
      <c r="AQ1121" t="s">
        <v>74</v>
      </c>
      <c r="AU1121" s="3"/>
      <c r="AX1121">
        <v>0</v>
      </c>
      <c r="AY1121" t="s">
        <v>20558</v>
      </c>
      <c r="AZ1121" t="s">
        <v>20559</v>
      </c>
      <c r="BA1121" s="14">
        <v>1</v>
      </c>
      <c r="BB1121">
        <v>0</v>
      </c>
      <c r="CN1121">
        <v>0</v>
      </c>
      <c r="CP1121">
        <v>0</v>
      </c>
      <c r="CR1121">
        <v>1120</v>
      </c>
      <c r="CS1121">
        <v>4</v>
      </c>
    </row>
    <row r="1122" spans="1:97" x14ac:dyDescent="0.25">
      <c r="A1122" t="s">
        <v>10996</v>
      </c>
      <c r="B1122" t="s">
        <v>10997</v>
      </c>
      <c r="C1122" t="s">
        <v>10998</v>
      </c>
      <c r="D1122" s="14" t="s">
        <v>11003</v>
      </c>
      <c r="E1122" t="s">
        <v>10999</v>
      </c>
      <c r="AQ1122" t="s">
        <v>74</v>
      </c>
      <c r="AU1122" s="3"/>
      <c r="AX1122">
        <v>0</v>
      </c>
      <c r="AY1122" t="s">
        <v>10997</v>
      </c>
      <c r="AZ1122" t="s">
        <v>10998</v>
      </c>
      <c r="BA1122" s="14">
        <v>1</v>
      </c>
      <c r="BB1122">
        <v>0</v>
      </c>
      <c r="CN1122">
        <v>0</v>
      </c>
      <c r="CP1122">
        <v>0</v>
      </c>
      <c r="CR1122">
        <v>1121</v>
      </c>
      <c r="CS1122">
        <v>4</v>
      </c>
    </row>
    <row r="1123" spans="1:97" x14ac:dyDescent="0.25">
      <c r="A1123" t="s">
        <v>12719</v>
      </c>
      <c r="B1123" t="s">
        <v>12720</v>
      </c>
      <c r="C1123" t="s">
        <v>12721</v>
      </c>
      <c r="D1123" s="14" t="s">
        <v>12725</v>
      </c>
      <c r="E1123" t="s">
        <v>12722</v>
      </c>
      <c r="AQ1123" t="s">
        <v>74</v>
      </c>
      <c r="AU1123" s="3"/>
      <c r="AX1123">
        <v>0</v>
      </c>
      <c r="AY1123" t="s">
        <v>12720</v>
      </c>
      <c r="AZ1123" t="s">
        <v>12721</v>
      </c>
      <c r="BA1123" s="14">
        <v>1</v>
      </c>
      <c r="BB1123">
        <v>0</v>
      </c>
      <c r="CN1123">
        <v>0</v>
      </c>
      <c r="CP1123">
        <v>0</v>
      </c>
      <c r="CR1123">
        <v>1122</v>
      </c>
      <c r="CS1123">
        <v>4</v>
      </c>
    </row>
    <row r="1124" spans="1:97" x14ac:dyDescent="0.25">
      <c r="A1124" t="s">
        <v>26336</v>
      </c>
      <c r="B1124" t="s">
        <v>26337</v>
      </c>
      <c r="C1124" t="s">
        <v>26338</v>
      </c>
      <c r="D1124" t="s">
        <v>26343</v>
      </c>
      <c r="E1124" t="s">
        <v>26339</v>
      </c>
      <c r="AQ1124" t="s">
        <v>74</v>
      </c>
      <c r="AU1124" s="3"/>
      <c r="AX1124">
        <v>0</v>
      </c>
      <c r="AY1124" t="s">
        <v>26337</v>
      </c>
      <c r="AZ1124" t="s">
        <v>26338</v>
      </c>
      <c r="BA1124">
        <v>0</v>
      </c>
      <c r="BB1124">
        <v>0</v>
      </c>
      <c r="CN1124">
        <v>0</v>
      </c>
      <c r="CP1124">
        <v>0</v>
      </c>
      <c r="CR1124">
        <v>1123</v>
      </c>
      <c r="CS1124">
        <v>4</v>
      </c>
    </row>
    <row r="1125" spans="1:97" x14ac:dyDescent="0.25">
      <c r="A1125" t="s">
        <v>11886</v>
      </c>
      <c r="B1125" t="s">
        <v>11887</v>
      </c>
      <c r="C1125" t="s">
        <v>11888</v>
      </c>
      <c r="D1125" s="14" t="s">
        <v>11893</v>
      </c>
      <c r="E1125" t="s">
        <v>11889</v>
      </c>
      <c r="AQ1125" t="s">
        <v>74</v>
      </c>
      <c r="AU1125" s="3"/>
      <c r="AX1125">
        <v>0</v>
      </c>
      <c r="AY1125" t="s">
        <v>11887</v>
      </c>
      <c r="AZ1125" t="s">
        <v>11888</v>
      </c>
      <c r="BA1125" s="14">
        <v>1</v>
      </c>
      <c r="BB1125">
        <v>0</v>
      </c>
      <c r="CN1125">
        <v>0</v>
      </c>
      <c r="CP1125">
        <v>0</v>
      </c>
      <c r="CR1125">
        <v>1124</v>
      </c>
      <c r="CS1125">
        <v>4</v>
      </c>
    </row>
    <row r="1126" spans="1:97" x14ac:dyDescent="0.25">
      <c r="A1126" t="s">
        <v>6886</v>
      </c>
      <c r="B1126" t="s">
        <v>6887</v>
      </c>
      <c r="C1126" t="s">
        <v>6888</v>
      </c>
      <c r="D1126" s="14" t="s">
        <v>6892</v>
      </c>
      <c r="E1126" t="s">
        <v>6889</v>
      </c>
      <c r="AQ1126" t="s">
        <v>74</v>
      </c>
      <c r="AU1126" s="3"/>
      <c r="AX1126">
        <v>0</v>
      </c>
      <c r="AY1126" t="s">
        <v>6887</v>
      </c>
      <c r="AZ1126" t="s">
        <v>6888</v>
      </c>
      <c r="BA1126" s="14">
        <v>1</v>
      </c>
      <c r="BB1126">
        <v>0</v>
      </c>
      <c r="CN1126">
        <v>0</v>
      </c>
      <c r="CP1126">
        <v>0</v>
      </c>
      <c r="CR1126">
        <v>1125</v>
      </c>
      <c r="CS1126">
        <v>4</v>
      </c>
    </row>
    <row r="1127" spans="1:97" x14ac:dyDescent="0.25">
      <c r="A1127" t="s">
        <v>7068</v>
      </c>
      <c r="B1127" t="s">
        <v>7069</v>
      </c>
      <c r="C1127" t="s">
        <v>7070</v>
      </c>
      <c r="D1127" t="s">
        <v>7075</v>
      </c>
      <c r="E1127" t="s">
        <v>7071</v>
      </c>
      <c r="AQ1127" t="s">
        <v>74</v>
      </c>
      <c r="AU1127" s="3"/>
      <c r="AX1127">
        <v>0</v>
      </c>
      <c r="AY1127" t="s">
        <v>7069</v>
      </c>
      <c r="AZ1127" t="s">
        <v>7070</v>
      </c>
      <c r="BA1127">
        <v>0</v>
      </c>
      <c r="BB1127">
        <v>0</v>
      </c>
      <c r="CN1127">
        <v>0</v>
      </c>
      <c r="CP1127">
        <v>0</v>
      </c>
      <c r="CR1127">
        <v>1126</v>
      </c>
      <c r="CS1127">
        <v>4</v>
      </c>
    </row>
    <row r="1128" spans="1:97" x14ac:dyDescent="0.25">
      <c r="A1128" t="s">
        <v>9706</v>
      </c>
      <c r="B1128" t="s">
        <v>9707</v>
      </c>
      <c r="C1128" t="s">
        <v>9708</v>
      </c>
      <c r="D1128" s="14" t="s">
        <v>9712</v>
      </c>
      <c r="E1128" t="s">
        <v>9709</v>
      </c>
      <c r="AQ1128" s="14" t="s">
        <v>936</v>
      </c>
      <c r="AU1128" s="3"/>
      <c r="AX1128">
        <v>0</v>
      </c>
      <c r="AY1128" t="s">
        <v>9707</v>
      </c>
      <c r="AZ1128" t="s">
        <v>9708</v>
      </c>
      <c r="BA1128" s="14">
        <v>1</v>
      </c>
      <c r="BB1128">
        <v>0</v>
      </c>
      <c r="CN1128" s="14">
        <v>1</v>
      </c>
      <c r="CP1128">
        <v>0</v>
      </c>
      <c r="CR1128">
        <v>1127</v>
      </c>
      <c r="CS1128">
        <v>4</v>
      </c>
    </row>
    <row r="1129" spans="1:97" x14ac:dyDescent="0.25">
      <c r="A1129" t="s">
        <v>13026</v>
      </c>
      <c r="B1129" t="s">
        <v>13027</v>
      </c>
      <c r="C1129" t="s">
        <v>13028</v>
      </c>
      <c r="D1129" s="14" t="s">
        <v>13031</v>
      </c>
      <c r="E1129" t="s">
        <v>7458</v>
      </c>
      <c r="AQ1129" t="s">
        <v>74</v>
      </c>
      <c r="AU1129" s="3"/>
      <c r="AX1129">
        <v>0</v>
      </c>
      <c r="AY1129" t="s">
        <v>13027</v>
      </c>
      <c r="AZ1129" t="s">
        <v>13028</v>
      </c>
      <c r="BA1129" s="14">
        <v>1</v>
      </c>
      <c r="BB1129">
        <v>0</v>
      </c>
      <c r="CN1129">
        <v>0</v>
      </c>
      <c r="CP1129">
        <v>0</v>
      </c>
      <c r="CR1129">
        <v>1128</v>
      </c>
      <c r="CS1129">
        <v>4</v>
      </c>
    </row>
    <row r="1130" spans="1:97" x14ac:dyDescent="0.25">
      <c r="A1130" t="s">
        <v>23389</v>
      </c>
      <c r="B1130" t="s">
        <v>23390</v>
      </c>
      <c r="C1130" t="s">
        <v>23391</v>
      </c>
      <c r="D1130" s="14" t="s">
        <v>23395</v>
      </c>
      <c r="E1130" t="s">
        <v>23392</v>
      </c>
      <c r="AQ1130" t="s">
        <v>74</v>
      </c>
      <c r="AU1130" s="3"/>
      <c r="AX1130">
        <v>0</v>
      </c>
      <c r="AY1130" t="s">
        <v>23390</v>
      </c>
      <c r="AZ1130" t="s">
        <v>23391</v>
      </c>
      <c r="BA1130" s="14">
        <v>1</v>
      </c>
      <c r="BB1130">
        <v>0</v>
      </c>
      <c r="CN1130">
        <v>0</v>
      </c>
      <c r="CP1130">
        <v>0</v>
      </c>
      <c r="CR1130">
        <v>1129</v>
      </c>
      <c r="CS1130">
        <v>4</v>
      </c>
    </row>
    <row r="1131" spans="1:97" x14ac:dyDescent="0.25">
      <c r="A1131" t="s">
        <v>14926</v>
      </c>
      <c r="B1131" t="s">
        <v>14927</v>
      </c>
      <c r="C1131" t="s">
        <v>14928</v>
      </c>
      <c r="D1131" s="14" t="s">
        <v>14932</v>
      </c>
      <c r="E1131" t="s">
        <v>3854</v>
      </c>
      <c r="AQ1131" t="s">
        <v>74</v>
      </c>
      <c r="AU1131" s="3"/>
      <c r="AX1131">
        <v>0</v>
      </c>
      <c r="AY1131" t="s">
        <v>14927</v>
      </c>
      <c r="AZ1131" t="s">
        <v>14928</v>
      </c>
      <c r="BA1131" s="14">
        <v>1</v>
      </c>
      <c r="BB1131">
        <v>0</v>
      </c>
      <c r="CN1131">
        <v>0</v>
      </c>
      <c r="CP1131">
        <v>0</v>
      </c>
      <c r="CR1131">
        <v>1130</v>
      </c>
      <c r="CS1131">
        <v>4</v>
      </c>
    </row>
    <row r="1132" spans="1:97" x14ac:dyDescent="0.25">
      <c r="A1132" t="s">
        <v>26252</v>
      </c>
      <c r="B1132" t="s">
        <v>26253</v>
      </c>
      <c r="C1132" t="s">
        <v>26254</v>
      </c>
      <c r="D1132" t="s">
        <v>26258</v>
      </c>
      <c r="E1132" s="14" t="s">
        <v>5837</v>
      </c>
      <c r="AQ1132" s="14" t="s">
        <v>1480</v>
      </c>
      <c r="AU1132" s="3"/>
      <c r="AX1132">
        <v>0</v>
      </c>
      <c r="AY1132" t="s">
        <v>26253</v>
      </c>
      <c r="AZ1132" t="s">
        <v>26254</v>
      </c>
      <c r="BA1132">
        <v>0</v>
      </c>
      <c r="BB1132" s="14">
        <v>1</v>
      </c>
      <c r="CN1132" s="14">
        <v>1</v>
      </c>
      <c r="CP1132">
        <v>0</v>
      </c>
      <c r="CR1132">
        <v>1131</v>
      </c>
      <c r="CS1132">
        <v>4</v>
      </c>
    </row>
    <row r="1133" spans="1:97" x14ac:dyDescent="0.25">
      <c r="A1133" t="s">
        <v>18578</v>
      </c>
      <c r="B1133" t="s">
        <v>18579</v>
      </c>
      <c r="C1133" t="s">
        <v>18580</v>
      </c>
      <c r="D1133" s="14" t="s">
        <v>18585</v>
      </c>
      <c r="E1133" t="s">
        <v>18581</v>
      </c>
      <c r="AQ1133" t="s">
        <v>74</v>
      </c>
      <c r="AU1133" s="3"/>
      <c r="AX1133">
        <v>0</v>
      </c>
      <c r="AY1133" t="s">
        <v>18579</v>
      </c>
      <c r="AZ1133" t="s">
        <v>18580</v>
      </c>
      <c r="BA1133" s="14">
        <v>1</v>
      </c>
      <c r="BB1133">
        <v>0</v>
      </c>
      <c r="CN1133">
        <v>0</v>
      </c>
      <c r="CP1133">
        <v>0</v>
      </c>
      <c r="CR1133">
        <v>1132</v>
      </c>
      <c r="CS1133">
        <v>3</v>
      </c>
    </row>
    <row r="1134" spans="1:97" x14ac:dyDescent="0.25">
      <c r="A1134" t="s">
        <v>25186</v>
      </c>
      <c r="B1134" t="s">
        <v>25187</v>
      </c>
      <c r="C1134" t="s">
        <v>25188</v>
      </c>
      <c r="D1134" t="s">
        <v>25193</v>
      </c>
      <c r="E1134" t="s">
        <v>25189</v>
      </c>
      <c r="AQ1134" s="14" t="s">
        <v>280</v>
      </c>
      <c r="AU1134" s="3"/>
      <c r="AX1134">
        <v>0</v>
      </c>
      <c r="AY1134" t="s">
        <v>25187</v>
      </c>
      <c r="AZ1134" t="s">
        <v>25188</v>
      </c>
      <c r="BA1134">
        <v>0</v>
      </c>
      <c r="BB1134">
        <v>0</v>
      </c>
      <c r="CN1134" s="14">
        <v>1</v>
      </c>
      <c r="CP1134">
        <v>0</v>
      </c>
      <c r="CR1134">
        <v>1133</v>
      </c>
      <c r="CS1134">
        <v>3</v>
      </c>
    </row>
    <row r="1135" spans="1:97" x14ac:dyDescent="0.25">
      <c r="A1135" t="s">
        <v>25237</v>
      </c>
      <c r="B1135" t="s">
        <v>25238</v>
      </c>
      <c r="C1135" t="s">
        <v>25239</v>
      </c>
      <c r="D1135" s="14" t="s">
        <v>25243</v>
      </c>
      <c r="E1135" t="s">
        <v>8590</v>
      </c>
      <c r="AQ1135" t="s">
        <v>74</v>
      </c>
      <c r="AU1135" s="3"/>
      <c r="AX1135">
        <v>0</v>
      </c>
      <c r="AY1135" t="s">
        <v>25238</v>
      </c>
      <c r="AZ1135" t="s">
        <v>25239</v>
      </c>
      <c r="BA1135" s="14">
        <v>1</v>
      </c>
      <c r="BB1135">
        <v>0</v>
      </c>
      <c r="CN1135">
        <v>0</v>
      </c>
      <c r="CP1135">
        <v>0</v>
      </c>
      <c r="CR1135">
        <v>1134</v>
      </c>
      <c r="CS1135">
        <v>3</v>
      </c>
    </row>
    <row r="1136" spans="1:97" x14ac:dyDescent="0.25">
      <c r="A1136" t="s">
        <v>3339</v>
      </c>
      <c r="B1136" t="s">
        <v>3340</v>
      </c>
      <c r="C1136" t="s">
        <v>3341</v>
      </c>
      <c r="D1136" t="s">
        <v>3346</v>
      </c>
      <c r="E1136" t="s">
        <v>3342</v>
      </c>
      <c r="AQ1136" s="14" t="s">
        <v>1480</v>
      </c>
      <c r="AU1136" s="3"/>
      <c r="AX1136">
        <v>0</v>
      </c>
      <c r="AY1136" t="s">
        <v>3340</v>
      </c>
      <c r="AZ1136" t="s">
        <v>3341</v>
      </c>
      <c r="BA1136">
        <v>0</v>
      </c>
      <c r="BB1136">
        <v>0</v>
      </c>
      <c r="CN1136" s="14">
        <v>1</v>
      </c>
      <c r="CP1136">
        <v>0</v>
      </c>
      <c r="CR1136">
        <v>1135</v>
      </c>
      <c r="CS1136">
        <v>3</v>
      </c>
    </row>
    <row r="1137" spans="1:97" x14ac:dyDescent="0.25">
      <c r="A1137" t="s">
        <v>4662</v>
      </c>
      <c r="B1137" t="s">
        <v>4663</v>
      </c>
      <c r="C1137" t="s">
        <v>4664</v>
      </c>
      <c r="D1137" s="14" t="s">
        <v>4668</v>
      </c>
      <c r="E1137" t="s">
        <v>4665</v>
      </c>
      <c r="AQ1137" t="s">
        <v>74</v>
      </c>
      <c r="AU1137" s="3"/>
      <c r="AX1137">
        <v>0</v>
      </c>
      <c r="AY1137" t="s">
        <v>4663</v>
      </c>
      <c r="AZ1137" t="s">
        <v>4664</v>
      </c>
      <c r="BA1137" s="14">
        <v>1</v>
      </c>
      <c r="BB1137">
        <v>0</v>
      </c>
      <c r="CN1137">
        <v>0</v>
      </c>
      <c r="CP1137">
        <v>0</v>
      </c>
      <c r="CR1137">
        <v>1136</v>
      </c>
      <c r="CS1137">
        <v>3</v>
      </c>
    </row>
    <row r="1138" spans="1:97" x14ac:dyDescent="0.25">
      <c r="A1138" t="s">
        <v>12514</v>
      </c>
      <c r="B1138" t="s">
        <v>12515</v>
      </c>
      <c r="C1138" t="s">
        <v>12516</v>
      </c>
      <c r="D1138" s="14" t="s">
        <v>12520</v>
      </c>
      <c r="E1138" t="s">
        <v>12517</v>
      </c>
      <c r="AQ1138" t="s">
        <v>74</v>
      </c>
      <c r="AU1138" s="3"/>
      <c r="AX1138">
        <v>0</v>
      </c>
      <c r="AY1138" t="s">
        <v>12515</v>
      </c>
      <c r="AZ1138" t="s">
        <v>12516</v>
      </c>
      <c r="BA1138" s="14">
        <v>1</v>
      </c>
      <c r="BB1138">
        <v>0</v>
      </c>
      <c r="CN1138">
        <v>0</v>
      </c>
      <c r="CP1138">
        <v>0</v>
      </c>
      <c r="CR1138">
        <v>1137</v>
      </c>
      <c r="CS1138">
        <v>3</v>
      </c>
    </row>
    <row r="1139" spans="1:97" x14ac:dyDescent="0.25">
      <c r="A1139" t="s">
        <v>13549</v>
      </c>
      <c r="B1139" t="s">
        <v>13550</v>
      </c>
      <c r="C1139" t="s">
        <v>13551</v>
      </c>
      <c r="D1139" t="s">
        <v>13556</v>
      </c>
      <c r="E1139" t="s">
        <v>13552</v>
      </c>
      <c r="AQ1139" t="s">
        <v>74</v>
      </c>
      <c r="AU1139" s="3"/>
      <c r="AX1139">
        <v>0</v>
      </c>
      <c r="AY1139" t="s">
        <v>13550</v>
      </c>
      <c r="AZ1139" t="s">
        <v>13551</v>
      </c>
      <c r="BA1139">
        <v>0</v>
      </c>
      <c r="BB1139">
        <v>0</v>
      </c>
      <c r="CN1139">
        <v>0</v>
      </c>
      <c r="CP1139">
        <v>0</v>
      </c>
      <c r="CR1139">
        <v>1138</v>
      </c>
      <c r="CS1139">
        <v>3</v>
      </c>
    </row>
    <row r="1140" spans="1:97" x14ac:dyDescent="0.25">
      <c r="A1140" t="s">
        <v>14314</v>
      </c>
      <c r="B1140" t="s">
        <v>14315</v>
      </c>
      <c r="C1140" t="s">
        <v>14316</v>
      </c>
      <c r="D1140" t="s">
        <v>14320</v>
      </c>
      <c r="E1140" s="14" t="s">
        <v>384</v>
      </c>
      <c r="AQ1140" t="s">
        <v>74</v>
      </c>
      <c r="AU1140" s="3"/>
      <c r="AX1140">
        <v>0</v>
      </c>
      <c r="AY1140" t="s">
        <v>14315</v>
      </c>
      <c r="AZ1140" t="s">
        <v>14316</v>
      </c>
      <c r="BA1140">
        <v>0</v>
      </c>
      <c r="BB1140" s="14">
        <v>1</v>
      </c>
      <c r="CN1140">
        <v>0</v>
      </c>
      <c r="CP1140">
        <v>0</v>
      </c>
      <c r="CR1140">
        <v>1139</v>
      </c>
      <c r="CS1140">
        <v>3</v>
      </c>
    </row>
    <row r="1141" spans="1:97" x14ac:dyDescent="0.25">
      <c r="A1141" t="s">
        <v>14570</v>
      </c>
      <c r="B1141" t="s">
        <v>14571</v>
      </c>
      <c r="C1141" t="s">
        <v>14572</v>
      </c>
      <c r="D1141" s="14" t="s">
        <v>14576</v>
      </c>
      <c r="E1141" s="14" t="s">
        <v>2927</v>
      </c>
      <c r="AQ1141" s="14" t="s">
        <v>486</v>
      </c>
      <c r="AU1141" s="3"/>
      <c r="AX1141">
        <v>0</v>
      </c>
      <c r="AY1141" t="s">
        <v>14571</v>
      </c>
      <c r="AZ1141" t="s">
        <v>14572</v>
      </c>
      <c r="BA1141" s="14">
        <v>1</v>
      </c>
      <c r="BB1141" s="14">
        <v>1</v>
      </c>
      <c r="CN1141" s="14">
        <v>1</v>
      </c>
      <c r="CP1141">
        <v>0</v>
      </c>
      <c r="CR1141">
        <v>1140</v>
      </c>
      <c r="CS1141">
        <v>3</v>
      </c>
    </row>
    <row r="1142" spans="1:97" x14ac:dyDescent="0.25">
      <c r="A1142" t="s">
        <v>17829</v>
      </c>
      <c r="B1142" t="s">
        <v>17830</v>
      </c>
      <c r="C1142" t="s">
        <v>17831</v>
      </c>
      <c r="D1142" s="14" t="s">
        <v>17835</v>
      </c>
      <c r="E1142" t="s">
        <v>3250</v>
      </c>
      <c r="AQ1142" t="s">
        <v>74</v>
      </c>
      <c r="AU1142" s="3"/>
      <c r="AX1142">
        <v>0</v>
      </c>
      <c r="AY1142" t="s">
        <v>17830</v>
      </c>
      <c r="AZ1142" t="s">
        <v>17831</v>
      </c>
      <c r="BA1142" s="14">
        <v>1</v>
      </c>
      <c r="BB1142">
        <v>0</v>
      </c>
      <c r="CN1142">
        <v>0</v>
      </c>
      <c r="CP1142">
        <v>0</v>
      </c>
      <c r="CR1142">
        <v>1141</v>
      </c>
      <c r="CS1142">
        <v>3</v>
      </c>
    </row>
    <row r="1143" spans="1:97" x14ac:dyDescent="0.25">
      <c r="A1143" t="s">
        <v>21745</v>
      </c>
      <c r="B1143" t="s">
        <v>21746</v>
      </c>
      <c r="C1143" t="s">
        <v>21747</v>
      </c>
      <c r="D1143" t="s">
        <v>21751</v>
      </c>
      <c r="E1143" t="s">
        <v>6909</v>
      </c>
      <c r="AQ1143" s="14" t="s">
        <v>1036</v>
      </c>
      <c r="AU1143" s="3"/>
      <c r="AX1143">
        <v>0</v>
      </c>
      <c r="AY1143" t="s">
        <v>21746</v>
      </c>
      <c r="AZ1143" t="s">
        <v>21747</v>
      </c>
      <c r="BA1143">
        <v>0</v>
      </c>
      <c r="BB1143">
        <v>0</v>
      </c>
      <c r="CN1143" s="14">
        <v>1</v>
      </c>
      <c r="CP1143">
        <v>0</v>
      </c>
      <c r="CR1143">
        <v>1142</v>
      </c>
      <c r="CS1143">
        <v>3</v>
      </c>
    </row>
    <row r="1144" spans="1:97" x14ac:dyDescent="0.25">
      <c r="A1144" t="s">
        <v>23503</v>
      </c>
      <c r="B1144" t="s">
        <v>23504</v>
      </c>
      <c r="C1144" t="s">
        <v>23505</v>
      </c>
      <c r="D1144" s="14" t="s">
        <v>23509</v>
      </c>
      <c r="E1144" s="14" t="s">
        <v>1460</v>
      </c>
      <c r="AQ1144" t="s">
        <v>74</v>
      </c>
      <c r="AU1144" s="3"/>
      <c r="AX1144">
        <v>0</v>
      </c>
      <c r="AY1144" t="s">
        <v>23504</v>
      </c>
      <c r="AZ1144" t="s">
        <v>23505</v>
      </c>
      <c r="BA1144" s="14">
        <v>1</v>
      </c>
      <c r="BB1144" s="14">
        <v>1</v>
      </c>
      <c r="CN1144">
        <v>0</v>
      </c>
      <c r="CP1144">
        <v>0</v>
      </c>
      <c r="CR1144">
        <v>1143</v>
      </c>
      <c r="CS1144">
        <v>3</v>
      </c>
    </row>
    <row r="1145" spans="1:97" x14ac:dyDescent="0.25">
      <c r="A1145" t="s">
        <v>405</v>
      </c>
      <c r="B1145" t="s">
        <v>406</v>
      </c>
      <c r="C1145" t="s">
        <v>407</v>
      </c>
      <c r="D1145" s="14" t="s">
        <v>412</v>
      </c>
      <c r="E1145" t="s">
        <v>408</v>
      </c>
      <c r="AQ1145" t="s">
        <v>74</v>
      </c>
      <c r="AU1145" s="3"/>
      <c r="AX1145">
        <v>0</v>
      </c>
      <c r="AY1145" t="s">
        <v>406</v>
      </c>
      <c r="AZ1145" t="s">
        <v>407</v>
      </c>
      <c r="BA1145" s="14">
        <v>1</v>
      </c>
      <c r="BB1145">
        <v>0</v>
      </c>
      <c r="CN1145">
        <v>0</v>
      </c>
      <c r="CP1145">
        <v>0</v>
      </c>
      <c r="CR1145">
        <v>1144</v>
      </c>
      <c r="CS1145">
        <v>3</v>
      </c>
    </row>
    <row r="1146" spans="1:97" x14ac:dyDescent="0.25">
      <c r="A1146" t="s">
        <v>1002</v>
      </c>
      <c r="B1146" t="s">
        <v>1003</v>
      </c>
      <c r="C1146" t="s">
        <v>1004</v>
      </c>
      <c r="D1146" s="14" t="s">
        <v>1008</v>
      </c>
      <c r="E1146" s="14" t="s">
        <v>77</v>
      </c>
      <c r="AQ1146" s="14" t="s">
        <v>103</v>
      </c>
      <c r="AU1146" s="3"/>
      <c r="AX1146">
        <v>0</v>
      </c>
      <c r="AY1146" t="s">
        <v>1003</v>
      </c>
      <c r="AZ1146" t="s">
        <v>1004</v>
      </c>
      <c r="BA1146" s="14">
        <v>1</v>
      </c>
      <c r="BB1146" s="14">
        <v>1</v>
      </c>
      <c r="CN1146" s="14">
        <v>1</v>
      </c>
      <c r="CP1146">
        <v>0</v>
      </c>
      <c r="CR1146">
        <v>1145</v>
      </c>
      <c r="CS1146">
        <v>3</v>
      </c>
    </row>
    <row r="1147" spans="1:97" x14ac:dyDescent="0.25">
      <c r="A1147" t="s">
        <v>4874</v>
      </c>
      <c r="B1147" t="s">
        <v>4875</v>
      </c>
      <c r="C1147" t="s">
        <v>4876</v>
      </c>
      <c r="D1147" s="14" t="s">
        <v>4881</v>
      </c>
      <c r="E1147" t="s">
        <v>4877</v>
      </c>
      <c r="AQ1147" t="s">
        <v>74</v>
      </c>
      <c r="AU1147" s="3"/>
      <c r="AX1147">
        <v>0</v>
      </c>
      <c r="AY1147" t="s">
        <v>4875</v>
      </c>
      <c r="AZ1147" t="s">
        <v>4876</v>
      </c>
      <c r="BA1147" s="14">
        <v>1</v>
      </c>
      <c r="BB1147">
        <v>0</v>
      </c>
      <c r="CN1147">
        <v>0</v>
      </c>
      <c r="CP1147">
        <v>0</v>
      </c>
      <c r="CR1147">
        <v>1146</v>
      </c>
      <c r="CS1147">
        <v>3</v>
      </c>
    </row>
    <row r="1148" spans="1:97" x14ac:dyDescent="0.25">
      <c r="A1148" t="s">
        <v>5105</v>
      </c>
      <c r="B1148" t="s">
        <v>5106</v>
      </c>
      <c r="C1148" t="s">
        <v>5107</v>
      </c>
      <c r="D1148" s="14" t="s">
        <v>5112</v>
      </c>
      <c r="E1148" t="s">
        <v>5108</v>
      </c>
      <c r="AQ1148" t="s">
        <v>74</v>
      </c>
      <c r="AU1148" s="3"/>
      <c r="AX1148">
        <v>0</v>
      </c>
      <c r="AY1148" t="s">
        <v>5106</v>
      </c>
      <c r="AZ1148" t="s">
        <v>5107</v>
      </c>
      <c r="BA1148" s="14">
        <v>1</v>
      </c>
      <c r="BB1148">
        <v>0</v>
      </c>
      <c r="CN1148">
        <v>0</v>
      </c>
      <c r="CP1148">
        <v>0</v>
      </c>
      <c r="CR1148">
        <v>1147</v>
      </c>
      <c r="CS1148">
        <v>3</v>
      </c>
    </row>
    <row r="1149" spans="1:97" x14ac:dyDescent="0.25">
      <c r="A1149" t="s">
        <v>6351</v>
      </c>
      <c r="B1149" t="s">
        <v>6352</v>
      </c>
      <c r="C1149" t="s">
        <v>6353</v>
      </c>
      <c r="D1149" s="14" t="s">
        <v>6358</v>
      </c>
      <c r="E1149" t="s">
        <v>6354</v>
      </c>
      <c r="AQ1149" t="s">
        <v>74</v>
      </c>
      <c r="AU1149" s="3"/>
      <c r="AX1149">
        <v>0</v>
      </c>
      <c r="AY1149" t="s">
        <v>6352</v>
      </c>
      <c r="AZ1149" t="s">
        <v>6353</v>
      </c>
      <c r="BA1149" s="14">
        <v>1</v>
      </c>
      <c r="BB1149">
        <v>0</v>
      </c>
      <c r="CN1149">
        <v>0</v>
      </c>
      <c r="CP1149">
        <v>0</v>
      </c>
      <c r="CR1149">
        <v>1148</v>
      </c>
      <c r="CS1149">
        <v>3</v>
      </c>
    </row>
    <row r="1150" spans="1:97" x14ac:dyDescent="0.25">
      <c r="A1150" t="s">
        <v>7917</v>
      </c>
      <c r="B1150" t="s">
        <v>7918</v>
      </c>
      <c r="C1150" t="s">
        <v>7919</v>
      </c>
      <c r="D1150" s="14" t="s">
        <v>7923</v>
      </c>
      <c r="E1150" s="14" t="s">
        <v>6299</v>
      </c>
      <c r="AQ1150" t="s">
        <v>74</v>
      </c>
      <c r="AU1150" s="3"/>
      <c r="AX1150">
        <v>0</v>
      </c>
      <c r="AY1150" t="s">
        <v>7918</v>
      </c>
      <c r="AZ1150" t="s">
        <v>7919</v>
      </c>
      <c r="BA1150" s="14">
        <v>1</v>
      </c>
      <c r="BB1150" s="14">
        <v>1</v>
      </c>
      <c r="CN1150">
        <v>0</v>
      </c>
      <c r="CP1150">
        <v>0</v>
      </c>
      <c r="CR1150">
        <v>1149</v>
      </c>
      <c r="CS1150">
        <v>3</v>
      </c>
    </row>
    <row r="1151" spans="1:97" x14ac:dyDescent="0.25">
      <c r="A1151" t="s">
        <v>8159</v>
      </c>
      <c r="B1151" t="s">
        <v>8160</v>
      </c>
      <c r="C1151" t="s">
        <v>8161</v>
      </c>
      <c r="D1151" s="14" t="s">
        <v>8166</v>
      </c>
      <c r="E1151" t="s">
        <v>8162</v>
      </c>
      <c r="AQ1151" t="s">
        <v>74</v>
      </c>
      <c r="AU1151" s="3"/>
      <c r="AX1151">
        <v>0</v>
      </c>
      <c r="AY1151" t="s">
        <v>8160</v>
      </c>
      <c r="AZ1151" t="s">
        <v>8161</v>
      </c>
      <c r="BA1151" s="14">
        <v>1</v>
      </c>
      <c r="BB1151">
        <v>0</v>
      </c>
      <c r="CN1151">
        <v>0</v>
      </c>
      <c r="CP1151">
        <v>0</v>
      </c>
      <c r="CR1151">
        <v>1150</v>
      </c>
      <c r="CS1151">
        <v>3</v>
      </c>
    </row>
    <row r="1152" spans="1:97" x14ac:dyDescent="0.25">
      <c r="A1152" t="s">
        <v>9249</v>
      </c>
      <c r="B1152" t="s">
        <v>9250</v>
      </c>
      <c r="C1152" t="s">
        <v>9251</v>
      </c>
      <c r="D1152" s="14" t="s">
        <v>9255</v>
      </c>
      <c r="E1152" t="s">
        <v>1215</v>
      </c>
      <c r="AQ1152" s="14" t="s">
        <v>103</v>
      </c>
      <c r="AU1152" s="3"/>
      <c r="AX1152">
        <v>0</v>
      </c>
      <c r="AY1152" t="s">
        <v>9250</v>
      </c>
      <c r="AZ1152" t="s">
        <v>9251</v>
      </c>
      <c r="BA1152" s="14">
        <v>1</v>
      </c>
      <c r="BB1152">
        <v>0</v>
      </c>
      <c r="CN1152" s="14">
        <v>1</v>
      </c>
      <c r="CP1152">
        <v>0</v>
      </c>
      <c r="CR1152">
        <v>1151</v>
      </c>
      <c r="CS1152">
        <v>3</v>
      </c>
    </row>
    <row r="1153" spans="1:97" x14ac:dyDescent="0.25">
      <c r="A1153" t="s">
        <v>9795</v>
      </c>
      <c r="B1153" t="s">
        <v>9796</v>
      </c>
      <c r="C1153" t="s">
        <v>9797</v>
      </c>
      <c r="D1153" s="14" t="s">
        <v>9801</v>
      </c>
      <c r="E1153" s="14" t="s">
        <v>77</v>
      </c>
      <c r="AQ1153" s="14" t="s">
        <v>379</v>
      </c>
      <c r="AU1153" s="3"/>
      <c r="AX1153">
        <v>0</v>
      </c>
      <c r="AY1153" t="s">
        <v>9796</v>
      </c>
      <c r="AZ1153" t="s">
        <v>9797</v>
      </c>
      <c r="BA1153" s="14">
        <v>1</v>
      </c>
      <c r="BB1153" s="14">
        <v>1</v>
      </c>
      <c r="CN1153" s="14">
        <v>1</v>
      </c>
      <c r="CP1153">
        <v>0</v>
      </c>
      <c r="CR1153">
        <v>1152</v>
      </c>
      <c r="CS1153">
        <v>3</v>
      </c>
    </row>
    <row r="1154" spans="1:97" x14ac:dyDescent="0.25">
      <c r="A1154" t="s">
        <v>10326</v>
      </c>
      <c r="B1154" t="s">
        <v>10327</v>
      </c>
      <c r="C1154" t="s">
        <v>10328</v>
      </c>
      <c r="D1154" s="14" t="s">
        <v>10332</v>
      </c>
      <c r="E1154" t="s">
        <v>814</v>
      </c>
      <c r="AQ1154" t="s">
        <v>74</v>
      </c>
      <c r="AU1154" s="3"/>
      <c r="AX1154">
        <v>0</v>
      </c>
      <c r="AY1154" t="s">
        <v>10327</v>
      </c>
      <c r="AZ1154" t="s">
        <v>10328</v>
      </c>
      <c r="BA1154" s="14">
        <v>1</v>
      </c>
      <c r="BB1154">
        <v>0</v>
      </c>
      <c r="CN1154">
        <v>0</v>
      </c>
      <c r="CP1154">
        <v>0</v>
      </c>
      <c r="CR1154">
        <v>1153</v>
      </c>
      <c r="CS1154">
        <v>3</v>
      </c>
    </row>
    <row r="1155" spans="1:97" x14ac:dyDescent="0.25">
      <c r="A1155" t="s">
        <v>11350</v>
      </c>
      <c r="B1155" t="s">
        <v>11351</v>
      </c>
      <c r="C1155" t="s">
        <v>11352</v>
      </c>
      <c r="D1155" t="s">
        <v>11356</v>
      </c>
      <c r="E1155" t="s">
        <v>3502</v>
      </c>
      <c r="AQ1155" s="14" t="s">
        <v>379</v>
      </c>
      <c r="AU1155" s="3"/>
      <c r="AX1155">
        <v>0</v>
      </c>
      <c r="AY1155" t="s">
        <v>11351</v>
      </c>
      <c r="AZ1155" t="s">
        <v>11352</v>
      </c>
      <c r="BA1155">
        <v>0</v>
      </c>
      <c r="BB1155">
        <v>0</v>
      </c>
      <c r="CN1155" s="14">
        <v>1</v>
      </c>
      <c r="CP1155">
        <v>0</v>
      </c>
      <c r="CR1155">
        <v>1154</v>
      </c>
      <c r="CS1155">
        <v>3</v>
      </c>
    </row>
    <row r="1156" spans="1:97" x14ac:dyDescent="0.25">
      <c r="A1156" t="s">
        <v>16973</v>
      </c>
      <c r="B1156" t="s">
        <v>16974</v>
      </c>
      <c r="C1156" t="s">
        <v>16975</v>
      </c>
      <c r="D1156" s="14" t="s">
        <v>16979</v>
      </c>
      <c r="E1156" s="14" t="s">
        <v>2868</v>
      </c>
      <c r="AQ1156" t="s">
        <v>74</v>
      </c>
      <c r="AU1156" s="3"/>
      <c r="AX1156">
        <v>0</v>
      </c>
      <c r="AY1156" t="s">
        <v>16974</v>
      </c>
      <c r="AZ1156" t="s">
        <v>16975</v>
      </c>
      <c r="BA1156" s="14">
        <v>1</v>
      </c>
      <c r="BB1156" s="14">
        <v>1</v>
      </c>
      <c r="CN1156">
        <v>0</v>
      </c>
      <c r="CP1156">
        <v>0</v>
      </c>
      <c r="CR1156">
        <v>1155</v>
      </c>
      <c r="CS1156">
        <v>3</v>
      </c>
    </row>
    <row r="1157" spans="1:97" x14ac:dyDescent="0.25">
      <c r="A1157" t="s">
        <v>17101</v>
      </c>
      <c r="B1157" t="s">
        <v>17102</v>
      </c>
      <c r="C1157" t="s">
        <v>17103</v>
      </c>
      <c r="D1157" s="14" t="s">
        <v>17108</v>
      </c>
      <c r="E1157" t="s">
        <v>17104</v>
      </c>
      <c r="AQ1157" t="s">
        <v>74</v>
      </c>
      <c r="AU1157" s="3"/>
      <c r="AX1157">
        <v>0</v>
      </c>
      <c r="AY1157" t="s">
        <v>17102</v>
      </c>
      <c r="AZ1157" t="s">
        <v>17103</v>
      </c>
      <c r="BA1157" s="14">
        <v>1</v>
      </c>
      <c r="BB1157">
        <v>0</v>
      </c>
      <c r="CN1157">
        <v>0</v>
      </c>
      <c r="CP1157">
        <v>0</v>
      </c>
      <c r="CR1157">
        <v>1156</v>
      </c>
      <c r="CS1157">
        <v>3</v>
      </c>
    </row>
    <row r="1158" spans="1:97" x14ac:dyDescent="0.25">
      <c r="A1158" t="s">
        <v>17230</v>
      </c>
      <c r="B1158" t="s">
        <v>17231</v>
      </c>
      <c r="C1158" t="s">
        <v>17232</v>
      </c>
      <c r="D1158" s="14" t="s">
        <v>17237</v>
      </c>
      <c r="E1158" t="s">
        <v>17233</v>
      </c>
      <c r="AQ1158" t="s">
        <v>74</v>
      </c>
      <c r="AU1158" s="3"/>
      <c r="AX1158">
        <v>0</v>
      </c>
      <c r="AY1158" t="s">
        <v>17231</v>
      </c>
      <c r="AZ1158" t="s">
        <v>17232</v>
      </c>
      <c r="BA1158" s="14">
        <v>1</v>
      </c>
      <c r="BB1158">
        <v>0</v>
      </c>
      <c r="CN1158">
        <v>0</v>
      </c>
      <c r="CP1158">
        <v>0</v>
      </c>
      <c r="CR1158">
        <v>1157</v>
      </c>
      <c r="CS1158">
        <v>3</v>
      </c>
    </row>
    <row r="1159" spans="1:97" x14ac:dyDescent="0.25">
      <c r="A1159" t="s">
        <v>17987</v>
      </c>
      <c r="B1159" t="s">
        <v>17988</v>
      </c>
      <c r="C1159" t="s">
        <v>17989</v>
      </c>
      <c r="D1159" s="14" t="s">
        <v>17993</v>
      </c>
      <c r="E1159" s="14" t="s">
        <v>77</v>
      </c>
      <c r="AQ1159" s="14" t="s">
        <v>103</v>
      </c>
      <c r="AU1159" s="3"/>
      <c r="AX1159">
        <v>0</v>
      </c>
      <c r="AY1159" t="s">
        <v>17988</v>
      </c>
      <c r="AZ1159" t="s">
        <v>17989</v>
      </c>
      <c r="BA1159" s="14">
        <v>1</v>
      </c>
      <c r="BB1159" s="14">
        <v>1</v>
      </c>
      <c r="CN1159" s="14">
        <v>1</v>
      </c>
      <c r="CP1159">
        <v>0</v>
      </c>
      <c r="CR1159">
        <v>1158</v>
      </c>
      <c r="CS1159">
        <v>3</v>
      </c>
    </row>
    <row r="1160" spans="1:97" x14ac:dyDescent="0.25">
      <c r="A1160" t="s">
        <v>18028</v>
      </c>
      <c r="B1160" t="s">
        <v>18029</v>
      </c>
      <c r="C1160" t="s">
        <v>18030</v>
      </c>
      <c r="D1160" s="14" t="s">
        <v>18034</v>
      </c>
      <c r="E1160" t="s">
        <v>16183</v>
      </c>
      <c r="AQ1160" t="s">
        <v>74</v>
      </c>
      <c r="AU1160" s="3"/>
      <c r="AX1160">
        <v>0</v>
      </c>
      <c r="AY1160" t="s">
        <v>18029</v>
      </c>
      <c r="AZ1160" t="s">
        <v>18030</v>
      </c>
      <c r="BA1160" s="14">
        <v>1</v>
      </c>
      <c r="BB1160">
        <v>0</v>
      </c>
      <c r="CN1160">
        <v>0</v>
      </c>
      <c r="CP1160">
        <v>0</v>
      </c>
      <c r="CR1160">
        <v>1159</v>
      </c>
      <c r="CS1160">
        <v>3</v>
      </c>
    </row>
    <row r="1161" spans="1:97" x14ac:dyDescent="0.25">
      <c r="A1161" t="s">
        <v>20600</v>
      </c>
      <c r="B1161" t="s">
        <v>20601</v>
      </c>
      <c r="C1161" t="s">
        <v>20602</v>
      </c>
      <c r="D1161" s="14" t="s">
        <v>20607</v>
      </c>
      <c r="E1161" t="s">
        <v>20603</v>
      </c>
      <c r="AQ1161" t="s">
        <v>74</v>
      </c>
      <c r="AU1161" s="3"/>
      <c r="AX1161">
        <v>0</v>
      </c>
      <c r="AY1161" t="s">
        <v>20601</v>
      </c>
      <c r="AZ1161" t="s">
        <v>20602</v>
      </c>
      <c r="BA1161" s="14">
        <v>1</v>
      </c>
      <c r="BB1161">
        <v>0</v>
      </c>
      <c r="CN1161">
        <v>0</v>
      </c>
      <c r="CP1161">
        <v>0</v>
      </c>
      <c r="CR1161">
        <v>1160</v>
      </c>
      <c r="CS1161">
        <v>3</v>
      </c>
    </row>
    <row r="1162" spans="1:97" x14ac:dyDescent="0.25">
      <c r="A1162" t="s">
        <v>21287</v>
      </c>
      <c r="B1162" t="s">
        <v>21288</v>
      </c>
      <c r="C1162" t="s">
        <v>21289</v>
      </c>
      <c r="D1162" t="s">
        <v>21292</v>
      </c>
      <c r="E1162" t="s">
        <v>3502</v>
      </c>
      <c r="AQ1162" s="14" t="s">
        <v>103</v>
      </c>
      <c r="AU1162" s="3"/>
      <c r="AX1162">
        <v>0</v>
      </c>
      <c r="AY1162" t="s">
        <v>21288</v>
      </c>
      <c r="AZ1162" t="s">
        <v>21289</v>
      </c>
      <c r="BA1162">
        <v>0</v>
      </c>
      <c r="BB1162">
        <v>0</v>
      </c>
      <c r="CN1162" s="14">
        <v>1</v>
      </c>
      <c r="CP1162">
        <v>0</v>
      </c>
      <c r="CR1162">
        <v>1161</v>
      </c>
      <c r="CS1162">
        <v>3</v>
      </c>
    </row>
    <row r="1163" spans="1:97" x14ac:dyDescent="0.25">
      <c r="A1163" t="s">
        <v>22972</v>
      </c>
      <c r="B1163" t="s">
        <v>22973</v>
      </c>
      <c r="C1163" t="s">
        <v>22974</v>
      </c>
      <c r="D1163" t="s">
        <v>22978</v>
      </c>
      <c r="E1163" t="s">
        <v>5980</v>
      </c>
      <c r="AQ1163" s="14" t="s">
        <v>9972</v>
      </c>
      <c r="AU1163" s="3"/>
      <c r="AX1163">
        <v>0</v>
      </c>
      <c r="AY1163" t="s">
        <v>22973</v>
      </c>
      <c r="AZ1163" t="s">
        <v>22974</v>
      </c>
      <c r="BA1163">
        <v>0</v>
      </c>
      <c r="BB1163">
        <v>0</v>
      </c>
      <c r="CN1163" s="14">
        <v>1</v>
      </c>
      <c r="CP1163">
        <v>0</v>
      </c>
      <c r="CR1163">
        <v>1162</v>
      </c>
      <c r="CS1163">
        <v>3</v>
      </c>
    </row>
    <row r="1164" spans="1:97" x14ac:dyDescent="0.25">
      <c r="A1164" t="s">
        <v>23001</v>
      </c>
      <c r="B1164" t="s">
        <v>23002</v>
      </c>
      <c r="C1164" t="s">
        <v>23003</v>
      </c>
      <c r="D1164" s="14" t="s">
        <v>23007</v>
      </c>
      <c r="E1164" t="s">
        <v>4684</v>
      </c>
      <c r="AQ1164" s="14" t="s">
        <v>1036</v>
      </c>
      <c r="AU1164" s="3"/>
      <c r="AX1164">
        <v>0</v>
      </c>
      <c r="AY1164" t="s">
        <v>23002</v>
      </c>
      <c r="AZ1164" t="s">
        <v>23003</v>
      </c>
      <c r="BA1164" s="14">
        <v>1</v>
      </c>
      <c r="BB1164">
        <v>0</v>
      </c>
      <c r="CN1164" s="14">
        <v>1</v>
      </c>
      <c r="CP1164">
        <v>0</v>
      </c>
      <c r="CR1164">
        <v>1163</v>
      </c>
      <c r="CS1164">
        <v>3</v>
      </c>
    </row>
    <row r="1165" spans="1:97" x14ac:dyDescent="0.25">
      <c r="A1165" t="s">
        <v>25335</v>
      </c>
      <c r="B1165" t="s">
        <v>25336</v>
      </c>
      <c r="C1165" t="s">
        <v>25337</v>
      </c>
      <c r="D1165" s="14" t="s">
        <v>25341</v>
      </c>
      <c r="E1165" s="14" t="s">
        <v>8182</v>
      </c>
      <c r="AQ1165" s="14" t="s">
        <v>1036</v>
      </c>
      <c r="AU1165" s="3"/>
      <c r="AX1165">
        <v>0</v>
      </c>
      <c r="AY1165" t="s">
        <v>25336</v>
      </c>
      <c r="AZ1165" t="s">
        <v>25337</v>
      </c>
      <c r="BA1165" s="14">
        <v>1</v>
      </c>
      <c r="BB1165" s="14">
        <v>1</v>
      </c>
      <c r="CN1165" s="14">
        <v>1</v>
      </c>
      <c r="CP1165">
        <v>0</v>
      </c>
      <c r="CR1165">
        <v>1164</v>
      </c>
      <c r="CS1165">
        <v>3</v>
      </c>
    </row>
    <row r="1166" spans="1:97" x14ac:dyDescent="0.25">
      <c r="A1166" t="s">
        <v>25495</v>
      </c>
      <c r="B1166" t="s">
        <v>25496</v>
      </c>
      <c r="C1166" t="s">
        <v>25497</v>
      </c>
      <c r="D1166" t="s">
        <v>25502</v>
      </c>
      <c r="E1166" t="s">
        <v>25498</v>
      </c>
      <c r="AQ1166" t="s">
        <v>74</v>
      </c>
      <c r="AU1166" s="3"/>
      <c r="AX1166">
        <v>0</v>
      </c>
      <c r="AY1166" t="s">
        <v>25496</v>
      </c>
      <c r="AZ1166" t="s">
        <v>25497</v>
      </c>
      <c r="BA1166">
        <v>0</v>
      </c>
      <c r="BB1166">
        <v>0</v>
      </c>
      <c r="CN1166">
        <v>0</v>
      </c>
      <c r="CP1166">
        <v>0</v>
      </c>
      <c r="CR1166">
        <v>1165</v>
      </c>
      <c r="CS1166">
        <v>3</v>
      </c>
    </row>
    <row r="1167" spans="1:97" x14ac:dyDescent="0.25">
      <c r="A1167" t="s">
        <v>26490</v>
      </c>
      <c r="B1167" t="s">
        <v>26491</v>
      </c>
      <c r="C1167" t="s">
        <v>26492</v>
      </c>
      <c r="D1167" t="s">
        <v>26496</v>
      </c>
      <c r="E1167" t="s">
        <v>15588</v>
      </c>
      <c r="AQ1167" s="14" t="s">
        <v>379</v>
      </c>
      <c r="AU1167" s="3"/>
      <c r="AX1167">
        <v>0</v>
      </c>
      <c r="AY1167" t="s">
        <v>26491</v>
      </c>
      <c r="AZ1167" t="s">
        <v>26492</v>
      </c>
      <c r="BA1167">
        <v>0</v>
      </c>
      <c r="BB1167">
        <v>0</v>
      </c>
      <c r="CN1167" s="14">
        <v>1</v>
      </c>
      <c r="CP1167">
        <v>0</v>
      </c>
      <c r="CR1167">
        <v>1166</v>
      </c>
      <c r="CS1167">
        <v>3</v>
      </c>
    </row>
    <row r="1168" spans="1:97" x14ac:dyDescent="0.25">
      <c r="A1168" t="s">
        <v>488</v>
      </c>
      <c r="B1168" t="s">
        <v>489</v>
      </c>
      <c r="C1168" t="s">
        <v>490</v>
      </c>
      <c r="D1168" s="14" t="s">
        <v>496</v>
      </c>
      <c r="E1168" s="14" t="s">
        <v>491</v>
      </c>
      <c r="AQ1168" t="s">
        <v>74</v>
      </c>
      <c r="AU1168" s="3"/>
      <c r="AX1168">
        <v>0</v>
      </c>
      <c r="AY1168" t="s">
        <v>489</v>
      </c>
      <c r="AZ1168" t="s">
        <v>490</v>
      </c>
      <c r="BA1168" s="14">
        <v>1</v>
      </c>
      <c r="BB1168" s="14">
        <v>1</v>
      </c>
      <c r="CN1168">
        <v>0</v>
      </c>
      <c r="CP1168">
        <v>0</v>
      </c>
      <c r="CR1168">
        <v>1167</v>
      </c>
      <c r="CS1168">
        <v>3</v>
      </c>
    </row>
    <row r="1169" spans="1:97" x14ac:dyDescent="0.25">
      <c r="A1169" t="s">
        <v>20836</v>
      </c>
      <c r="B1169" t="s">
        <v>20837</v>
      </c>
      <c r="C1169" t="s">
        <v>20838</v>
      </c>
      <c r="D1169" s="14" t="s">
        <v>20842</v>
      </c>
      <c r="E1169" t="s">
        <v>4797</v>
      </c>
      <c r="AQ1169" t="s">
        <v>74</v>
      </c>
      <c r="AU1169" s="3"/>
      <c r="AX1169">
        <v>0</v>
      </c>
      <c r="AY1169" t="s">
        <v>20837</v>
      </c>
      <c r="AZ1169" t="s">
        <v>20838</v>
      </c>
      <c r="BA1169" s="14">
        <v>1</v>
      </c>
      <c r="BB1169">
        <v>0</v>
      </c>
      <c r="CN1169">
        <v>0</v>
      </c>
      <c r="CP1169">
        <v>0</v>
      </c>
      <c r="CR1169">
        <v>1168</v>
      </c>
      <c r="CS1169">
        <v>3</v>
      </c>
    </row>
    <row r="1170" spans="1:97" x14ac:dyDescent="0.25">
      <c r="A1170" t="s">
        <v>1099</v>
      </c>
      <c r="B1170" t="s">
        <v>1100</v>
      </c>
      <c r="C1170" t="s">
        <v>1101</v>
      </c>
      <c r="D1170" t="s">
        <v>1105</v>
      </c>
      <c r="E1170" s="14" t="s">
        <v>237</v>
      </c>
      <c r="AQ1170" s="14" t="s">
        <v>1036</v>
      </c>
      <c r="AU1170" s="3"/>
      <c r="AX1170">
        <v>0</v>
      </c>
      <c r="AY1170" t="s">
        <v>1100</v>
      </c>
      <c r="AZ1170" t="s">
        <v>1101</v>
      </c>
      <c r="BA1170">
        <v>0</v>
      </c>
      <c r="BB1170" s="14">
        <v>1</v>
      </c>
      <c r="CN1170" s="14">
        <v>1</v>
      </c>
      <c r="CP1170">
        <v>0</v>
      </c>
      <c r="CR1170">
        <v>1169</v>
      </c>
      <c r="CS1170">
        <v>3</v>
      </c>
    </row>
    <row r="1171" spans="1:97" x14ac:dyDescent="0.25">
      <c r="A1171" t="s">
        <v>1620</v>
      </c>
      <c r="B1171" t="s">
        <v>1621</v>
      </c>
      <c r="C1171" t="s">
        <v>1622</v>
      </c>
      <c r="D1171" s="14" t="s">
        <v>1626</v>
      </c>
      <c r="E1171" t="s">
        <v>518</v>
      </c>
      <c r="AQ1171" s="14" t="s">
        <v>103</v>
      </c>
      <c r="AU1171" s="3"/>
      <c r="AX1171">
        <v>0</v>
      </c>
      <c r="AY1171" t="s">
        <v>1621</v>
      </c>
      <c r="AZ1171" t="s">
        <v>1622</v>
      </c>
      <c r="BA1171" s="14">
        <v>1</v>
      </c>
      <c r="BB1171">
        <v>0</v>
      </c>
      <c r="CN1171" s="14">
        <v>1</v>
      </c>
      <c r="CP1171">
        <v>0</v>
      </c>
      <c r="CR1171">
        <v>1170</v>
      </c>
      <c r="CS1171">
        <v>3</v>
      </c>
    </row>
    <row r="1172" spans="1:97" x14ac:dyDescent="0.25">
      <c r="A1172" t="s">
        <v>2078</v>
      </c>
      <c r="B1172" t="s">
        <v>2079</v>
      </c>
      <c r="C1172" t="s">
        <v>2080</v>
      </c>
      <c r="D1172" s="14" t="s">
        <v>2085</v>
      </c>
      <c r="E1172" t="s">
        <v>2081</v>
      </c>
      <c r="AQ1172" t="s">
        <v>74</v>
      </c>
      <c r="AU1172" s="3"/>
      <c r="AX1172">
        <v>0</v>
      </c>
      <c r="AY1172" t="s">
        <v>2079</v>
      </c>
      <c r="AZ1172" t="s">
        <v>2080</v>
      </c>
      <c r="BA1172" s="14">
        <v>1</v>
      </c>
      <c r="BB1172">
        <v>0</v>
      </c>
      <c r="CN1172">
        <v>0</v>
      </c>
      <c r="CP1172">
        <v>0</v>
      </c>
      <c r="CR1172">
        <v>1171</v>
      </c>
      <c r="CS1172">
        <v>3</v>
      </c>
    </row>
    <row r="1173" spans="1:97" x14ac:dyDescent="0.25">
      <c r="A1173" t="s">
        <v>2099</v>
      </c>
      <c r="B1173" t="s">
        <v>2100</v>
      </c>
      <c r="C1173" t="s">
        <v>2101</v>
      </c>
      <c r="D1173" s="14" t="s">
        <v>2105</v>
      </c>
      <c r="E1173" t="s">
        <v>518</v>
      </c>
      <c r="AQ1173" s="14" t="s">
        <v>155</v>
      </c>
      <c r="AU1173" s="3"/>
      <c r="AX1173">
        <v>0</v>
      </c>
      <c r="AY1173" t="s">
        <v>2100</v>
      </c>
      <c r="AZ1173" t="s">
        <v>2101</v>
      </c>
      <c r="BA1173" s="14">
        <v>1</v>
      </c>
      <c r="BB1173">
        <v>0</v>
      </c>
      <c r="CN1173" s="14">
        <v>1</v>
      </c>
      <c r="CP1173">
        <v>0</v>
      </c>
      <c r="CR1173">
        <v>1172</v>
      </c>
      <c r="CS1173">
        <v>3</v>
      </c>
    </row>
    <row r="1174" spans="1:97" x14ac:dyDescent="0.25">
      <c r="A1174" t="s">
        <v>2206</v>
      </c>
      <c r="B1174" t="s">
        <v>2207</v>
      </c>
      <c r="C1174" t="s">
        <v>2208</v>
      </c>
      <c r="D1174" s="14" t="s">
        <v>2212</v>
      </c>
      <c r="E1174" s="14" t="s">
        <v>237</v>
      </c>
      <c r="AQ1174" s="14" t="s">
        <v>1480</v>
      </c>
      <c r="AU1174" s="3"/>
      <c r="AX1174">
        <v>0</v>
      </c>
      <c r="AY1174" t="s">
        <v>2207</v>
      </c>
      <c r="AZ1174" t="s">
        <v>2208</v>
      </c>
      <c r="BA1174" s="14">
        <v>1</v>
      </c>
      <c r="BB1174" s="14">
        <v>1</v>
      </c>
      <c r="CN1174" s="14">
        <v>1</v>
      </c>
      <c r="CP1174">
        <v>0</v>
      </c>
      <c r="CR1174">
        <v>1173</v>
      </c>
      <c r="CS1174">
        <v>3</v>
      </c>
    </row>
    <row r="1175" spans="1:97" x14ac:dyDescent="0.25">
      <c r="A1175" t="s">
        <v>2523</v>
      </c>
      <c r="B1175" t="s">
        <v>2524</v>
      </c>
      <c r="C1175" t="s">
        <v>2525</v>
      </c>
      <c r="D1175" t="s">
        <v>2529</v>
      </c>
      <c r="E1175" t="s">
        <v>1535</v>
      </c>
      <c r="AQ1175" t="s">
        <v>74</v>
      </c>
      <c r="AU1175" s="3"/>
      <c r="AX1175">
        <v>0</v>
      </c>
      <c r="AY1175" t="s">
        <v>2524</v>
      </c>
      <c r="AZ1175" t="s">
        <v>2525</v>
      </c>
      <c r="BA1175">
        <v>0</v>
      </c>
      <c r="BB1175">
        <v>0</v>
      </c>
      <c r="CN1175">
        <v>0</v>
      </c>
      <c r="CP1175">
        <v>0</v>
      </c>
      <c r="CR1175">
        <v>1174</v>
      </c>
      <c r="CS1175">
        <v>3</v>
      </c>
    </row>
    <row r="1176" spans="1:97" x14ac:dyDescent="0.25">
      <c r="A1176" t="s">
        <v>5977</v>
      </c>
      <c r="B1176" t="s">
        <v>5978</v>
      </c>
      <c r="C1176" t="s">
        <v>5979</v>
      </c>
      <c r="D1176" s="14" t="s">
        <v>5984</v>
      </c>
      <c r="E1176" t="s">
        <v>5980</v>
      </c>
      <c r="AQ1176" t="s">
        <v>74</v>
      </c>
      <c r="AU1176" s="3"/>
      <c r="AX1176">
        <v>0</v>
      </c>
      <c r="AY1176" t="s">
        <v>5978</v>
      </c>
      <c r="AZ1176" t="s">
        <v>5979</v>
      </c>
      <c r="BA1176" s="14">
        <v>1</v>
      </c>
      <c r="BB1176">
        <v>0</v>
      </c>
      <c r="CN1176">
        <v>0</v>
      </c>
      <c r="CP1176">
        <v>0</v>
      </c>
      <c r="CR1176">
        <v>1175</v>
      </c>
      <c r="CS1176">
        <v>3</v>
      </c>
    </row>
    <row r="1177" spans="1:97" x14ac:dyDescent="0.25">
      <c r="A1177" t="s">
        <v>2671</v>
      </c>
      <c r="B1177" t="s">
        <v>2672</v>
      </c>
      <c r="C1177" t="s">
        <v>2673</v>
      </c>
      <c r="D1177" s="14" t="s">
        <v>2677</v>
      </c>
      <c r="E1177" s="14" t="s">
        <v>941</v>
      </c>
      <c r="AQ1177" t="s">
        <v>74</v>
      </c>
      <c r="AU1177" s="3"/>
      <c r="AX1177">
        <v>0</v>
      </c>
      <c r="AY1177" t="s">
        <v>2672</v>
      </c>
      <c r="AZ1177" t="s">
        <v>2673</v>
      </c>
      <c r="BA1177" s="14">
        <v>1</v>
      </c>
      <c r="BB1177" s="14">
        <v>1</v>
      </c>
      <c r="CN1177">
        <v>0</v>
      </c>
      <c r="CP1177">
        <v>0</v>
      </c>
      <c r="CR1177">
        <v>1176</v>
      </c>
      <c r="CS1177">
        <v>3</v>
      </c>
    </row>
    <row r="1178" spans="1:97" x14ac:dyDescent="0.25">
      <c r="A1178" t="s">
        <v>2924</v>
      </c>
      <c r="B1178" t="s">
        <v>2925</v>
      </c>
      <c r="C1178" t="s">
        <v>2926</v>
      </c>
      <c r="D1178" s="14" t="s">
        <v>2931</v>
      </c>
      <c r="E1178" s="14" t="s">
        <v>2927</v>
      </c>
      <c r="AQ1178" s="14" t="s">
        <v>1210</v>
      </c>
      <c r="AU1178" s="3"/>
      <c r="AX1178">
        <v>0</v>
      </c>
      <c r="AY1178" t="s">
        <v>2925</v>
      </c>
      <c r="AZ1178" t="s">
        <v>2926</v>
      </c>
      <c r="BA1178" s="14">
        <v>1</v>
      </c>
      <c r="BB1178" s="14">
        <v>1</v>
      </c>
      <c r="CN1178" s="14">
        <v>1</v>
      </c>
      <c r="CP1178">
        <v>0</v>
      </c>
      <c r="CR1178">
        <v>1177</v>
      </c>
      <c r="CS1178">
        <v>3</v>
      </c>
    </row>
    <row r="1179" spans="1:97" x14ac:dyDescent="0.25">
      <c r="A1179" t="s">
        <v>3727</v>
      </c>
      <c r="B1179" t="s">
        <v>3728</v>
      </c>
      <c r="C1179" t="s">
        <v>3729</v>
      </c>
      <c r="D1179" s="14" t="s">
        <v>3734</v>
      </c>
      <c r="E1179" t="s">
        <v>3730</v>
      </c>
      <c r="AQ1179" s="14" t="s">
        <v>103</v>
      </c>
      <c r="AU1179" s="3"/>
      <c r="AX1179">
        <v>0</v>
      </c>
      <c r="AY1179" t="s">
        <v>3728</v>
      </c>
      <c r="AZ1179" t="s">
        <v>3729</v>
      </c>
      <c r="BA1179" s="14">
        <v>1</v>
      </c>
      <c r="BB1179">
        <v>0</v>
      </c>
      <c r="CN1179" s="14">
        <v>1</v>
      </c>
      <c r="CP1179">
        <v>0</v>
      </c>
      <c r="CR1179">
        <v>1178</v>
      </c>
      <c r="CS1179">
        <v>3</v>
      </c>
    </row>
    <row r="1180" spans="1:97" x14ac:dyDescent="0.25">
      <c r="A1180" t="s">
        <v>3634</v>
      </c>
      <c r="B1180" t="s">
        <v>3635</v>
      </c>
      <c r="C1180" t="s">
        <v>3950</v>
      </c>
      <c r="D1180" s="14" t="s">
        <v>3954</v>
      </c>
      <c r="E1180" t="s">
        <v>672</v>
      </c>
      <c r="AQ1180" s="14" t="s">
        <v>155</v>
      </c>
      <c r="AU1180" s="3"/>
      <c r="AX1180">
        <v>0</v>
      </c>
      <c r="AY1180" t="s">
        <v>3635</v>
      </c>
      <c r="AZ1180" t="s">
        <v>3950</v>
      </c>
      <c r="BA1180" s="14">
        <v>1</v>
      </c>
      <c r="BB1180">
        <v>0</v>
      </c>
      <c r="CN1180" s="14">
        <v>1</v>
      </c>
      <c r="CP1180">
        <v>0</v>
      </c>
      <c r="CR1180">
        <v>1179</v>
      </c>
      <c r="CS1180">
        <v>3</v>
      </c>
    </row>
    <row r="1181" spans="1:97" x14ac:dyDescent="0.25">
      <c r="A1181" t="s">
        <v>5234</v>
      </c>
      <c r="B1181" t="s">
        <v>5235</v>
      </c>
      <c r="C1181" t="s">
        <v>5236</v>
      </c>
      <c r="D1181" s="14" t="s">
        <v>5240</v>
      </c>
      <c r="E1181" t="s">
        <v>446</v>
      </c>
      <c r="AQ1181" t="s">
        <v>74</v>
      </c>
      <c r="AU1181" s="3"/>
      <c r="AX1181">
        <v>0</v>
      </c>
      <c r="AY1181" t="s">
        <v>5235</v>
      </c>
      <c r="AZ1181" t="s">
        <v>5236</v>
      </c>
      <c r="BA1181" s="14">
        <v>1</v>
      </c>
      <c r="BB1181">
        <v>0</v>
      </c>
      <c r="CN1181">
        <v>0</v>
      </c>
      <c r="CP1181">
        <v>0</v>
      </c>
      <c r="CR1181">
        <v>1180</v>
      </c>
      <c r="CS1181">
        <v>3</v>
      </c>
    </row>
    <row r="1182" spans="1:97" x14ac:dyDescent="0.25">
      <c r="A1182" t="s">
        <v>5458</v>
      </c>
      <c r="B1182" t="s">
        <v>5459</v>
      </c>
      <c r="C1182" t="s">
        <v>5460</v>
      </c>
      <c r="D1182" t="s">
        <v>5464</v>
      </c>
      <c r="E1182" t="s">
        <v>3902</v>
      </c>
      <c r="AQ1182" t="s">
        <v>74</v>
      </c>
      <c r="AU1182" s="3"/>
      <c r="AX1182">
        <v>0</v>
      </c>
      <c r="AY1182" t="s">
        <v>5459</v>
      </c>
      <c r="AZ1182" t="s">
        <v>5460</v>
      </c>
      <c r="BA1182">
        <v>0</v>
      </c>
      <c r="BB1182">
        <v>0</v>
      </c>
      <c r="CN1182">
        <v>0</v>
      </c>
      <c r="CP1182">
        <v>0</v>
      </c>
      <c r="CR1182">
        <v>1181</v>
      </c>
      <c r="CS1182">
        <v>3</v>
      </c>
    </row>
    <row r="1183" spans="1:97" x14ac:dyDescent="0.25">
      <c r="A1183" t="s">
        <v>5613</v>
      </c>
      <c r="B1183" t="s">
        <v>5614</v>
      </c>
      <c r="C1183" t="s">
        <v>5615</v>
      </c>
      <c r="D1183" s="14" t="s">
        <v>5620</v>
      </c>
      <c r="E1183" t="s">
        <v>5616</v>
      </c>
      <c r="AQ1183" t="s">
        <v>74</v>
      </c>
      <c r="AU1183" s="3"/>
      <c r="AX1183">
        <v>0</v>
      </c>
      <c r="AY1183" t="s">
        <v>5614</v>
      </c>
      <c r="AZ1183" t="s">
        <v>5615</v>
      </c>
      <c r="BA1183" s="14">
        <v>1</v>
      </c>
      <c r="BB1183">
        <v>0</v>
      </c>
      <c r="CN1183">
        <v>0</v>
      </c>
      <c r="CP1183">
        <v>0</v>
      </c>
      <c r="CR1183">
        <v>1182</v>
      </c>
      <c r="CS1183">
        <v>3</v>
      </c>
    </row>
    <row r="1184" spans="1:97" x14ac:dyDescent="0.25">
      <c r="A1184" t="s">
        <v>5655</v>
      </c>
      <c r="B1184" t="s">
        <v>5656</v>
      </c>
      <c r="C1184" t="s">
        <v>5657</v>
      </c>
      <c r="D1184" s="14" t="s">
        <v>5662</v>
      </c>
      <c r="E1184" t="s">
        <v>5658</v>
      </c>
      <c r="AQ1184" t="s">
        <v>74</v>
      </c>
      <c r="AU1184" s="3"/>
      <c r="AX1184">
        <v>0</v>
      </c>
      <c r="AY1184" t="s">
        <v>5656</v>
      </c>
      <c r="AZ1184" t="s">
        <v>5657</v>
      </c>
      <c r="BA1184" s="14">
        <v>1</v>
      </c>
      <c r="BB1184">
        <v>0</v>
      </c>
      <c r="CN1184">
        <v>0</v>
      </c>
      <c r="CP1184">
        <v>0</v>
      </c>
      <c r="CR1184">
        <v>1183</v>
      </c>
      <c r="CS1184">
        <v>3</v>
      </c>
    </row>
    <row r="1185" spans="1:97" x14ac:dyDescent="0.25">
      <c r="A1185" t="s">
        <v>6010</v>
      </c>
      <c r="B1185" t="s">
        <v>6011</v>
      </c>
      <c r="C1185" t="s">
        <v>6012</v>
      </c>
      <c r="D1185" s="14" t="s">
        <v>6016</v>
      </c>
      <c r="E1185" t="s">
        <v>965</v>
      </c>
      <c r="AQ1185" s="14" t="s">
        <v>103</v>
      </c>
      <c r="AU1185" s="3"/>
      <c r="AX1185">
        <v>0</v>
      </c>
      <c r="AY1185" t="s">
        <v>6011</v>
      </c>
      <c r="AZ1185" t="s">
        <v>6012</v>
      </c>
      <c r="BA1185" s="14">
        <v>1</v>
      </c>
      <c r="BB1185">
        <v>0</v>
      </c>
      <c r="CN1185" s="14">
        <v>1</v>
      </c>
      <c r="CP1185">
        <v>0</v>
      </c>
      <c r="CR1185">
        <v>1184</v>
      </c>
      <c r="CS1185">
        <v>3</v>
      </c>
    </row>
    <row r="1186" spans="1:97" x14ac:dyDescent="0.25">
      <c r="A1186" t="s">
        <v>6558</v>
      </c>
      <c r="B1186" t="s">
        <v>6559</v>
      </c>
      <c r="C1186" t="s">
        <v>6560</v>
      </c>
      <c r="D1186" t="s">
        <v>6564</v>
      </c>
      <c r="E1186" s="14" t="s">
        <v>109</v>
      </c>
      <c r="AQ1186" t="s">
        <v>74</v>
      </c>
      <c r="AU1186" s="3"/>
      <c r="AX1186">
        <v>0</v>
      </c>
      <c r="AY1186" t="s">
        <v>6559</v>
      </c>
      <c r="AZ1186" t="s">
        <v>6560</v>
      </c>
      <c r="BA1186">
        <v>0</v>
      </c>
      <c r="BB1186" s="14">
        <v>1</v>
      </c>
      <c r="CN1186">
        <v>0</v>
      </c>
      <c r="CP1186">
        <v>0</v>
      </c>
      <c r="CR1186">
        <v>1185</v>
      </c>
      <c r="CS1186">
        <v>3</v>
      </c>
    </row>
    <row r="1187" spans="1:97" x14ac:dyDescent="0.25">
      <c r="A1187" t="s">
        <v>7028</v>
      </c>
      <c r="B1187" t="s">
        <v>7029</v>
      </c>
      <c r="C1187" t="s">
        <v>7030</v>
      </c>
      <c r="D1187" s="14" t="s">
        <v>7034</v>
      </c>
      <c r="E1187" s="14" t="s">
        <v>1119</v>
      </c>
      <c r="AQ1187" s="14" t="s">
        <v>1480</v>
      </c>
      <c r="AU1187" s="3"/>
      <c r="AX1187">
        <v>0</v>
      </c>
      <c r="AY1187" t="s">
        <v>7029</v>
      </c>
      <c r="AZ1187" t="s">
        <v>7030</v>
      </c>
      <c r="BA1187" s="14">
        <v>1</v>
      </c>
      <c r="BB1187" s="14">
        <v>1</v>
      </c>
      <c r="CN1187" s="14">
        <v>1</v>
      </c>
      <c r="CP1187">
        <v>0</v>
      </c>
      <c r="CR1187">
        <v>1186</v>
      </c>
      <c r="CS1187">
        <v>3</v>
      </c>
    </row>
    <row r="1188" spans="1:97" x14ac:dyDescent="0.25">
      <c r="A1188" t="s">
        <v>7455</v>
      </c>
      <c r="B1188" t="s">
        <v>7456</v>
      </c>
      <c r="C1188" t="s">
        <v>7457</v>
      </c>
      <c r="D1188" t="s">
        <v>7461</v>
      </c>
      <c r="E1188" t="s">
        <v>7458</v>
      </c>
      <c r="AQ1188" t="s">
        <v>74</v>
      </c>
      <c r="AU1188" s="3"/>
      <c r="AX1188">
        <v>0</v>
      </c>
      <c r="AY1188" t="s">
        <v>7456</v>
      </c>
      <c r="AZ1188" t="s">
        <v>7457</v>
      </c>
      <c r="BA1188">
        <v>0</v>
      </c>
      <c r="BB1188">
        <v>0</v>
      </c>
      <c r="CN1188">
        <v>0</v>
      </c>
      <c r="CP1188">
        <v>0</v>
      </c>
      <c r="CR1188">
        <v>1187</v>
      </c>
      <c r="CS1188">
        <v>3</v>
      </c>
    </row>
    <row r="1189" spans="1:97" x14ac:dyDescent="0.25">
      <c r="A1189" t="s">
        <v>7829</v>
      </c>
      <c r="B1189" t="s">
        <v>7830</v>
      </c>
      <c r="C1189" t="s">
        <v>7831</v>
      </c>
      <c r="D1189" s="14" t="s">
        <v>7835</v>
      </c>
      <c r="E1189" s="14" t="s">
        <v>4043</v>
      </c>
      <c r="AQ1189" s="14" t="s">
        <v>1036</v>
      </c>
      <c r="AU1189" s="3"/>
      <c r="AX1189">
        <v>0</v>
      </c>
      <c r="AY1189" t="s">
        <v>7830</v>
      </c>
      <c r="AZ1189" t="s">
        <v>7831</v>
      </c>
      <c r="BA1189" s="14">
        <v>1</v>
      </c>
      <c r="BB1189" s="14">
        <v>1</v>
      </c>
      <c r="CN1189" s="14">
        <v>1</v>
      </c>
      <c r="CP1189">
        <v>0</v>
      </c>
      <c r="CR1189">
        <v>1188</v>
      </c>
      <c r="CS1189">
        <v>3</v>
      </c>
    </row>
    <row r="1190" spans="1:97" x14ac:dyDescent="0.25">
      <c r="A1190" t="s">
        <v>10291</v>
      </c>
      <c r="B1190" t="s">
        <v>10292</v>
      </c>
      <c r="C1190" t="s">
        <v>10293</v>
      </c>
      <c r="D1190" s="14" t="s">
        <v>10298</v>
      </c>
      <c r="E1190" t="s">
        <v>10294</v>
      </c>
      <c r="AQ1190" s="14" t="s">
        <v>155</v>
      </c>
      <c r="AU1190" s="3"/>
      <c r="AX1190">
        <v>0</v>
      </c>
      <c r="AY1190" t="s">
        <v>10292</v>
      </c>
      <c r="AZ1190" t="s">
        <v>10293</v>
      </c>
      <c r="BA1190" s="14">
        <v>1</v>
      </c>
      <c r="BB1190">
        <v>0</v>
      </c>
      <c r="CN1190" s="14">
        <v>1</v>
      </c>
      <c r="CP1190">
        <v>0</v>
      </c>
      <c r="CR1190">
        <v>1189</v>
      </c>
      <c r="CS1190">
        <v>3</v>
      </c>
    </row>
    <row r="1191" spans="1:97" x14ac:dyDescent="0.25">
      <c r="A1191" t="s">
        <v>10639</v>
      </c>
      <c r="B1191" t="s">
        <v>10640</v>
      </c>
      <c r="C1191" t="s">
        <v>10641</v>
      </c>
      <c r="D1191" s="14" t="s">
        <v>10645</v>
      </c>
      <c r="E1191" s="14" t="s">
        <v>1460</v>
      </c>
      <c r="AQ1191" s="14" t="s">
        <v>7244</v>
      </c>
      <c r="AU1191" s="3"/>
      <c r="AX1191">
        <v>0</v>
      </c>
      <c r="AY1191" t="s">
        <v>10640</v>
      </c>
      <c r="AZ1191" t="s">
        <v>10641</v>
      </c>
      <c r="BA1191" s="14">
        <v>1</v>
      </c>
      <c r="BB1191" s="14">
        <v>1</v>
      </c>
      <c r="CN1191" s="14">
        <v>1</v>
      </c>
      <c r="CP1191">
        <v>0</v>
      </c>
      <c r="CR1191">
        <v>1190</v>
      </c>
      <c r="CS1191">
        <v>3</v>
      </c>
    </row>
    <row r="1192" spans="1:97" x14ac:dyDescent="0.25">
      <c r="A1192" t="s">
        <v>10791</v>
      </c>
      <c r="B1192" t="s">
        <v>10792</v>
      </c>
      <c r="C1192" t="s">
        <v>10793</v>
      </c>
      <c r="D1192" s="14" t="s">
        <v>10797</v>
      </c>
      <c r="E1192" s="14" t="s">
        <v>1119</v>
      </c>
      <c r="AQ1192" t="s">
        <v>74</v>
      </c>
      <c r="AU1192" s="3"/>
      <c r="AX1192">
        <v>0</v>
      </c>
      <c r="AY1192" t="s">
        <v>10792</v>
      </c>
      <c r="AZ1192" t="s">
        <v>10793</v>
      </c>
      <c r="BA1192" s="14">
        <v>1</v>
      </c>
      <c r="BB1192" s="14">
        <v>1</v>
      </c>
      <c r="CN1192">
        <v>0</v>
      </c>
      <c r="CP1192">
        <v>0</v>
      </c>
      <c r="CR1192">
        <v>1191</v>
      </c>
      <c r="CS1192">
        <v>3</v>
      </c>
    </row>
    <row r="1193" spans="1:97" x14ac:dyDescent="0.25">
      <c r="A1193" t="s">
        <v>10843</v>
      </c>
      <c r="B1193" t="s">
        <v>10844</v>
      </c>
      <c r="C1193" t="s">
        <v>10845</v>
      </c>
      <c r="D1193" s="14" t="s">
        <v>10848</v>
      </c>
      <c r="E1193" s="14" t="s">
        <v>4139</v>
      </c>
      <c r="AQ1193" s="14" t="s">
        <v>103</v>
      </c>
      <c r="AU1193" s="3"/>
      <c r="AX1193">
        <v>0</v>
      </c>
      <c r="AY1193" t="s">
        <v>10844</v>
      </c>
      <c r="AZ1193" t="s">
        <v>10845</v>
      </c>
      <c r="BA1193" s="14">
        <v>1</v>
      </c>
      <c r="BB1193" s="14">
        <v>1</v>
      </c>
      <c r="CN1193" s="14">
        <v>1</v>
      </c>
      <c r="CP1193">
        <v>0</v>
      </c>
      <c r="CR1193">
        <v>1192</v>
      </c>
      <c r="CS1193">
        <v>3</v>
      </c>
    </row>
    <row r="1194" spans="1:97" x14ac:dyDescent="0.25">
      <c r="A1194" t="s">
        <v>11957</v>
      </c>
      <c r="B1194" t="s">
        <v>11958</v>
      </c>
      <c r="C1194" t="s">
        <v>11959</v>
      </c>
      <c r="D1194" s="14" t="s">
        <v>11963</v>
      </c>
      <c r="E1194" s="14" t="s">
        <v>285</v>
      </c>
      <c r="AQ1194" s="14" t="s">
        <v>155</v>
      </c>
      <c r="AU1194" s="3"/>
      <c r="AX1194">
        <v>0</v>
      </c>
      <c r="AY1194" t="s">
        <v>11958</v>
      </c>
      <c r="AZ1194" t="s">
        <v>11959</v>
      </c>
      <c r="BA1194" s="14">
        <v>1</v>
      </c>
      <c r="BB1194" s="14">
        <v>1</v>
      </c>
      <c r="CN1194" s="14">
        <v>1</v>
      </c>
      <c r="CP1194">
        <v>0</v>
      </c>
      <c r="CR1194">
        <v>1193</v>
      </c>
      <c r="CS1194">
        <v>3</v>
      </c>
    </row>
    <row r="1195" spans="1:97" x14ac:dyDescent="0.25">
      <c r="A1195" t="s">
        <v>13325</v>
      </c>
      <c r="B1195" t="s">
        <v>13326</v>
      </c>
      <c r="C1195" t="s">
        <v>13327</v>
      </c>
      <c r="D1195" t="s">
        <v>13331</v>
      </c>
      <c r="E1195" s="14" t="s">
        <v>2927</v>
      </c>
      <c r="AQ1195" s="14" t="s">
        <v>1036</v>
      </c>
      <c r="AU1195" s="3"/>
      <c r="AX1195">
        <v>0</v>
      </c>
      <c r="AY1195" t="s">
        <v>13326</v>
      </c>
      <c r="AZ1195" t="s">
        <v>13327</v>
      </c>
      <c r="BA1195">
        <v>0</v>
      </c>
      <c r="BB1195" s="14">
        <v>1</v>
      </c>
      <c r="CN1195" s="14">
        <v>1</v>
      </c>
      <c r="CP1195">
        <v>0</v>
      </c>
      <c r="CR1195">
        <v>1194</v>
      </c>
      <c r="CS1195">
        <v>3</v>
      </c>
    </row>
    <row r="1196" spans="1:97" x14ac:dyDescent="0.25">
      <c r="A1196" t="s">
        <v>14355</v>
      </c>
      <c r="B1196" t="s">
        <v>14356</v>
      </c>
      <c r="C1196" t="s">
        <v>14357</v>
      </c>
      <c r="D1196" s="14" t="s">
        <v>14361</v>
      </c>
      <c r="E1196" s="14" t="s">
        <v>837</v>
      </c>
      <c r="AQ1196" t="s">
        <v>74</v>
      </c>
      <c r="AU1196" s="3"/>
      <c r="AX1196">
        <v>0</v>
      </c>
      <c r="AY1196" t="s">
        <v>14356</v>
      </c>
      <c r="AZ1196" t="s">
        <v>14357</v>
      </c>
      <c r="BA1196" s="14">
        <v>1</v>
      </c>
      <c r="BB1196" s="14">
        <v>1</v>
      </c>
      <c r="CN1196">
        <v>0</v>
      </c>
      <c r="CP1196">
        <v>0</v>
      </c>
      <c r="CR1196">
        <v>1195</v>
      </c>
      <c r="CS1196">
        <v>3</v>
      </c>
    </row>
    <row r="1197" spans="1:97" x14ac:dyDescent="0.25">
      <c r="A1197" t="s">
        <v>14524</v>
      </c>
      <c r="B1197" t="s">
        <v>14525</v>
      </c>
      <c r="C1197" t="s">
        <v>14526</v>
      </c>
      <c r="D1197" s="14" t="s">
        <v>14530</v>
      </c>
      <c r="E1197" s="14" t="s">
        <v>837</v>
      </c>
      <c r="AQ1197" t="s">
        <v>74</v>
      </c>
      <c r="AU1197" s="3"/>
      <c r="AX1197">
        <v>0</v>
      </c>
      <c r="AY1197" t="s">
        <v>14525</v>
      </c>
      <c r="AZ1197" t="s">
        <v>14526</v>
      </c>
      <c r="BA1197" s="14">
        <v>1</v>
      </c>
      <c r="BB1197" s="14">
        <v>1</v>
      </c>
      <c r="CN1197">
        <v>0</v>
      </c>
      <c r="CP1197">
        <v>0</v>
      </c>
      <c r="CR1197">
        <v>1196</v>
      </c>
      <c r="CS1197">
        <v>3</v>
      </c>
    </row>
    <row r="1198" spans="1:97" x14ac:dyDescent="0.25">
      <c r="A1198" t="s">
        <v>15550</v>
      </c>
      <c r="B1198" t="s">
        <v>15551</v>
      </c>
      <c r="C1198" t="s">
        <v>15552</v>
      </c>
      <c r="D1198" s="14" t="s">
        <v>15556</v>
      </c>
      <c r="E1198" t="s">
        <v>1676</v>
      </c>
      <c r="AQ1198" s="14" t="s">
        <v>9972</v>
      </c>
      <c r="AU1198" s="3"/>
      <c r="AX1198">
        <v>0</v>
      </c>
      <c r="AY1198" t="s">
        <v>15551</v>
      </c>
      <c r="AZ1198" t="s">
        <v>15552</v>
      </c>
      <c r="BA1198" s="14">
        <v>1</v>
      </c>
      <c r="BB1198">
        <v>0</v>
      </c>
      <c r="CN1198" s="14">
        <v>1</v>
      </c>
      <c r="CP1198">
        <v>0</v>
      </c>
      <c r="CR1198">
        <v>1197</v>
      </c>
      <c r="CS1198">
        <v>3</v>
      </c>
    </row>
    <row r="1199" spans="1:97" x14ac:dyDescent="0.25">
      <c r="A1199" t="s">
        <v>16393</v>
      </c>
      <c r="B1199" t="s">
        <v>16394</v>
      </c>
      <c r="C1199" t="s">
        <v>16395</v>
      </c>
      <c r="D1199" t="s">
        <v>16400</v>
      </c>
      <c r="E1199" t="s">
        <v>16396</v>
      </c>
      <c r="AQ1199" t="s">
        <v>74</v>
      </c>
      <c r="AU1199" s="3"/>
      <c r="AX1199">
        <v>0</v>
      </c>
      <c r="AY1199" t="s">
        <v>16394</v>
      </c>
      <c r="AZ1199" t="s">
        <v>16395</v>
      </c>
      <c r="BA1199">
        <v>0</v>
      </c>
      <c r="BB1199">
        <v>0</v>
      </c>
      <c r="CN1199">
        <v>0</v>
      </c>
      <c r="CP1199">
        <v>0</v>
      </c>
      <c r="CR1199">
        <v>1198</v>
      </c>
      <c r="CS1199">
        <v>3</v>
      </c>
    </row>
    <row r="1200" spans="1:97" x14ac:dyDescent="0.25">
      <c r="A1200" t="s">
        <v>17207</v>
      </c>
      <c r="B1200" t="s">
        <v>17208</v>
      </c>
      <c r="C1200" t="s">
        <v>17209</v>
      </c>
      <c r="D1200" t="s">
        <v>17214</v>
      </c>
      <c r="E1200" t="s">
        <v>17210</v>
      </c>
      <c r="AQ1200" t="s">
        <v>74</v>
      </c>
      <c r="AU1200" s="3"/>
      <c r="AX1200">
        <v>0</v>
      </c>
      <c r="AY1200" t="s">
        <v>17208</v>
      </c>
      <c r="AZ1200" t="s">
        <v>17209</v>
      </c>
      <c r="BA1200">
        <v>0</v>
      </c>
      <c r="BB1200">
        <v>0</v>
      </c>
      <c r="CN1200">
        <v>0</v>
      </c>
      <c r="CP1200">
        <v>0</v>
      </c>
      <c r="CR1200">
        <v>1199</v>
      </c>
      <c r="CS1200">
        <v>3</v>
      </c>
    </row>
    <row r="1201" spans="1:97" x14ac:dyDescent="0.25">
      <c r="A1201" t="s">
        <v>17716</v>
      </c>
      <c r="B1201" t="s">
        <v>17717</v>
      </c>
      <c r="C1201" t="s">
        <v>17718</v>
      </c>
      <c r="D1201" s="14" t="s">
        <v>17722</v>
      </c>
      <c r="E1201" t="s">
        <v>11550</v>
      </c>
      <c r="AQ1201" t="s">
        <v>74</v>
      </c>
      <c r="AU1201" s="3"/>
      <c r="AX1201">
        <v>0</v>
      </c>
      <c r="AY1201" t="s">
        <v>17717</v>
      </c>
      <c r="AZ1201" t="s">
        <v>17718</v>
      </c>
      <c r="BA1201" s="14">
        <v>1</v>
      </c>
      <c r="BB1201">
        <v>0</v>
      </c>
      <c r="CN1201">
        <v>0</v>
      </c>
      <c r="CP1201">
        <v>0</v>
      </c>
      <c r="CR1201">
        <v>1200</v>
      </c>
      <c r="CS1201">
        <v>3</v>
      </c>
    </row>
    <row r="1202" spans="1:97" x14ac:dyDescent="0.25">
      <c r="A1202" t="s">
        <v>18407</v>
      </c>
      <c r="B1202" t="s">
        <v>18408</v>
      </c>
      <c r="C1202" t="s">
        <v>18409</v>
      </c>
      <c r="D1202" t="s">
        <v>18413</v>
      </c>
      <c r="E1202" t="s">
        <v>672</v>
      </c>
      <c r="AQ1202" s="14" t="s">
        <v>103</v>
      </c>
      <c r="AU1202" s="3"/>
      <c r="AX1202">
        <v>0</v>
      </c>
      <c r="AY1202" t="s">
        <v>18408</v>
      </c>
      <c r="AZ1202" t="s">
        <v>18409</v>
      </c>
      <c r="BA1202">
        <v>0</v>
      </c>
      <c r="BB1202">
        <v>0</v>
      </c>
      <c r="CN1202" s="14">
        <v>1</v>
      </c>
      <c r="CP1202">
        <v>0</v>
      </c>
      <c r="CR1202">
        <v>1201</v>
      </c>
      <c r="CS1202">
        <v>3</v>
      </c>
    </row>
    <row r="1203" spans="1:97" x14ac:dyDescent="0.25">
      <c r="A1203" t="s">
        <v>18785</v>
      </c>
      <c r="B1203" t="s">
        <v>18786</v>
      </c>
      <c r="C1203" t="s">
        <v>18787</v>
      </c>
      <c r="D1203" t="s">
        <v>18791</v>
      </c>
      <c r="E1203" t="s">
        <v>12412</v>
      </c>
      <c r="AQ1203" s="14" t="s">
        <v>486</v>
      </c>
      <c r="AU1203" s="3"/>
      <c r="AX1203">
        <v>0</v>
      </c>
      <c r="AY1203" t="s">
        <v>18786</v>
      </c>
      <c r="AZ1203" t="s">
        <v>18787</v>
      </c>
      <c r="BA1203">
        <v>0</v>
      </c>
      <c r="BB1203">
        <v>0</v>
      </c>
      <c r="CN1203" s="14">
        <v>1</v>
      </c>
      <c r="CP1203">
        <v>0</v>
      </c>
      <c r="CR1203">
        <v>1202</v>
      </c>
      <c r="CS1203">
        <v>3</v>
      </c>
    </row>
    <row r="1204" spans="1:97" x14ac:dyDescent="0.25">
      <c r="A1204" t="s">
        <v>19014</v>
      </c>
      <c r="B1204" t="s">
        <v>19015</v>
      </c>
      <c r="C1204" t="s">
        <v>19016</v>
      </c>
      <c r="D1204" s="14" t="s">
        <v>19021</v>
      </c>
      <c r="E1204" t="s">
        <v>19017</v>
      </c>
      <c r="AQ1204" t="s">
        <v>74</v>
      </c>
      <c r="AU1204" s="3"/>
      <c r="AX1204">
        <v>0</v>
      </c>
      <c r="AY1204" t="s">
        <v>19015</v>
      </c>
      <c r="AZ1204" t="s">
        <v>19016</v>
      </c>
      <c r="BA1204" s="14">
        <v>1</v>
      </c>
      <c r="BB1204">
        <v>0</v>
      </c>
      <c r="CN1204">
        <v>0</v>
      </c>
      <c r="CP1204">
        <v>0</v>
      </c>
      <c r="CR1204">
        <v>1203</v>
      </c>
      <c r="CS1204">
        <v>3</v>
      </c>
    </row>
    <row r="1205" spans="1:97" x14ac:dyDescent="0.25">
      <c r="A1205" t="s">
        <v>20333</v>
      </c>
      <c r="B1205" t="s">
        <v>20334</v>
      </c>
      <c r="C1205" t="s">
        <v>20335</v>
      </c>
      <c r="D1205" s="14" t="s">
        <v>20339</v>
      </c>
      <c r="E1205" s="14" t="s">
        <v>77</v>
      </c>
      <c r="AQ1205" s="14" t="s">
        <v>103</v>
      </c>
      <c r="AU1205" s="3"/>
      <c r="AX1205">
        <v>0</v>
      </c>
      <c r="AY1205" t="s">
        <v>20334</v>
      </c>
      <c r="AZ1205" t="s">
        <v>20335</v>
      </c>
      <c r="BA1205" s="14">
        <v>1</v>
      </c>
      <c r="BB1205" s="14">
        <v>1</v>
      </c>
      <c r="CN1205" s="14">
        <v>1</v>
      </c>
      <c r="CP1205">
        <v>0</v>
      </c>
      <c r="CR1205">
        <v>1204</v>
      </c>
      <c r="CS1205">
        <v>3</v>
      </c>
    </row>
    <row r="1206" spans="1:97" x14ac:dyDescent="0.25">
      <c r="A1206" t="s">
        <v>20855</v>
      </c>
      <c r="B1206" t="s">
        <v>20856</v>
      </c>
      <c r="C1206" t="s">
        <v>20857</v>
      </c>
      <c r="D1206" s="14" t="s">
        <v>20862</v>
      </c>
      <c r="E1206" t="s">
        <v>20858</v>
      </c>
      <c r="AQ1206" s="14" t="s">
        <v>1210</v>
      </c>
      <c r="AU1206" s="3"/>
      <c r="AX1206">
        <v>0</v>
      </c>
      <c r="AY1206" t="s">
        <v>20856</v>
      </c>
      <c r="AZ1206" t="s">
        <v>20857</v>
      </c>
      <c r="BA1206" s="14">
        <v>1</v>
      </c>
      <c r="BB1206">
        <v>0</v>
      </c>
      <c r="CN1206" s="14">
        <v>1</v>
      </c>
      <c r="CP1206">
        <v>0</v>
      </c>
      <c r="CR1206">
        <v>1205</v>
      </c>
      <c r="CS1206">
        <v>3</v>
      </c>
    </row>
    <row r="1207" spans="1:97" x14ac:dyDescent="0.25">
      <c r="A1207" t="s">
        <v>21381</v>
      </c>
      <c r="B1207" t="s">
        <v>21382</v>
      </c>
      <c r="C1207" t="s">
        <v>21383</v>
      </c>
      <c r="D1207" s="14" t="s">
        <v>21387</v>
      </c>
      <c r="E1207" s="14" t="s">
        <v>4043</v>
      </c>
      <c r="AQ1207" s="14" t="s">
        <v>4059</v>
      </c>
      <c r="AU1207" s="3"/>
      <c r="AX1207">
        <v>0</v>
      </c>
      <c r="AY1207" t="s">
        <v>21382</v>
      </c>
      <c r="AZ1207" t="s">
        <v>21383</v>
      </c>
      <c r="BA1207" s="14">
        <v>1</v>
      </c>
      <c r="BB1207" s="14">
        <v>1</v>
      </c>
      <c r="CN1207" s="14">
        <v>1</v>
      </c>
      <c r="CP1207">
        <v>0</v>
      </c>
      <c r="CR1207">
        <v>1206</v>
      </c>
      <c r="CS1207">
        <v>2</v>
      </c>
    </row>
    <row r="1208" spans="1:97" x14ac:dyDescent="0.25">
      <c r="A1208" t="s">
        <v>21524</v>
      </c>
      <c r="B1208" t="s">
        <v>21525</v>
      </c>
      <c r="C1208" t="s">
        <v>21526</v>
      </c>
      <c r="D1208" s="14" t="s">
        <v>21530</v>
      </c>
      <c r="E1208" s="14" t="s">
        <v>77</v>
      </c>
      <c r="AQ1208" s="14" t="s">
        <v>103</v>
      </c>
      <c r="AU1208" s="3"/>
      <c r="AX1208">
        <v>0</v>
      </c>
      <c r="AY1208" t="s">
        <v>21525</v>
      </c>
      <c r="AZ1208" t="s">
        <v>21526</v>
      </c>
      <c r="BA1208" s="14">
        <v>1</v>
      </c>
      <c r="BB1208" s="14">
        <v>1</v>
      </c>
      <c r="CN1208" s="14">
        <v>1</v>
      </c>
      <c r="CP1208">
        <v>0</v>
      </c>
      <c r="CR1208">
        <v>1207</v>
      </c>
      <c r="CS1208">
        <v>2</v>
      </c>
    </row>
    <row r="1209" spans="1:97" x14ac:dyDescent="0.25">
      <c r="A1209" t="s">
        <v>21863</v>
      </c>
      <c r="B1209" t="s">
        <v>21864</v>
      </c>
      <c r="C1209" t="s">
        <v>21865</v>
      </c>
      <c r="D1209" t="s">
        <v>21869</v>
      </c>
      <c r="E1209" t="s">
        <v>3481</v>
      </c>
      <c r="AQ1209" s="14" t="s">
        <v>1036</v>
      </c>
      <c r="AU1209" s="3"/>
      <c r="AX1209">
        <v>0</v>
      </c>
      <c r="AY1209" t="s">
        <v>21864</v>
      </c>
      <c r="AZ1209" t="s">
        <v>21865</v>
      </c>
      <c r="BA1209">
        <v>0</v>
      </c>
      <c r="BB1209">
        <v>0</v>
      </c>
      <c r="CN1209" s="14">
        <v>1</v>
      </c>
      <c r="CP1209">
        <v>0</v>
      </c>
      <c r="CR1209">
        <v>1208</v>
      </c>
      <c r="CS1209">
        <v>2</v>
      </c>
    </row>
    <row r="1210" spans="1:97" x14ac:dyDescent="0.25">
      <c r="A1210" t="s">
        <v>22488</v>
      </c>
      <c r="B1210" t="s">
        <v>22489</v>
      </c>
      <c r="C1210" t="s">
        <v>22490</v>
      </c>
      <c r="D1210" s="14" t="s">
        <v>22493</v>
      </c>
      <c r="E1210" t="s">
        <v>9709</v>
      </c>
      <c r="AQ1210" t="s">
        <v>74</v>
      </c>
      <c r="AU1210" s="3"/>
      <c r="AX1210">
        <v>0</v>
      </c>
      <c r="AY1210" t="s">
        <v>22489</v>
      </c>
      <c r="AZ1210" t="s">
        <v>22490</v>
      </c>
      <c r="BA1210" s="14">
        <v>1</v>
      </c>
      <c r="BB1210">
        <v>0</v>
      </c>
      <c r="CN1210">
        <v>0</v>
      </c>
      <c r="CP1210">
        <v>0</v>
      </c>
      <c r="CR1210">
        <v>1209</v>
      </c>
      <c r="CS1210">
        <v>2</v>
      </c>
    </row>
    <row r="1211" spans="1:97" x14ac:dyDescent="0.25">
      <c r="A1211" t="s">
        <v>23098</v>
      </c>
      <c r="B1211" t="s">
        <v>23099</v>
      </c>
      <c r="C1211" t="s">
        <v>23100</v>
      </c>
      <c r="D1211" t="s">
        <v>23103</v>
      </c>
      <c r="E1211" s="14" t="s">
        <v>4139</v>
      </c>
      <c r="AQ1211" s="14" t="s">
        <v>379</v>
      </c>
      <c r="AU1211" s="3"/>
      <c r="AX1211">
        <v>0</v>
      </c>
      <c r="AY1211" t="s">
        <v>23099</v>
      </c>
      <c r="AZ1211" t="s">
        <v>23100</v>
      </c>
      <c r="BA1211">
        <v>0</v>
      </c>
      <c r="BB1211" s="14">
        <v>1</v>
      </c>
      <c r="CN1211" s="14">
        <v>1</v>
      </c>
      <c r="CP1211">
        <v>0</v>
      </c>
      <c r="CR1211">
        <v>1210</v>
      </c>
      <c r="CS1211">
        <v>2</v>
      </c>
    </row>
    <row r="1212" spans="1:97" x14ac:dyDescent="0.25">
      <c r="A1212" t="s">
        <v>23614</v>
      </c>
      <c r="B1212" t="s">
        <v>23615</v>
      </c>
      <c r="C1212" t="s">
        <v>23616</v>
      </c>
      <c r="D1212" s="14" t="s">
        <v>23620</v>
      </c>
      <c r="E1212" t="s">
        <v>1400</v>
      </c>
      <c r="AQ1212" s="14" t="s">
        <v>4059</v>
      </c>
      <c r="AU1212" s="3"/>
      <c r="AX1212">
        <v>0</v>
      </c>
      <c r="AY1212" t="s">
        <v>23615</v>
      </c>
      <c r="AZ1212" t="s">
        <v>23616</v>
      </c>
      <c r="BA1212" s="14">
        <v>1</v>
      </c>
      <c r="BB1212">
        <v>0</v>
      </c>
      <c r="CN1212" s="14">
        <v>1</v>
      </c>
      <c r="CP1212">
        <v>0</v>
      </c>
      <c r="CR1212">
        <v>1211</v>
      </c>
      <c r="CS1212">
        <v>2</v>
      </c>
    </row>
    <row r="1213" spans="1:97" x14ac:dyDescent="0.25">
      <c r="A1213" t="s">
        <v>23626</v>
      </c>
      <c r="B1213" t="s">
        <v>23627</v>
      </c>
      <c r="C1213" t="s">
        <v>23628</v>
      </c>
      <c r="D1213" s="14" t="s">
        <v>23633</v>
      </c>
      <c r="E1213" t="s">
        <v>23629</v>
      </c>
      <c r="AQ1213" t="s">
        <v>74</v>
      </c>
      <c r="AU1213" s="3"/>
      <c r="AX1213">
        <v>0</v>
      </c>
      <c r="AY1213" t="s">
        <v>23627</v>
      </c>
      <c r="AZ1213" t="s">
        <v>23628</v>
      </c>
      <c r="BA1213" s="14">
        <v>1</v>
      </c>
      <c r="BB1213">
        <v>0</v>
      </c>
      <c r="CN1213">
        <v>0</v>
      </c>
      <c r="CP1213">
        <v>0</v>
      </c>
      <c r="CR1213">
        <v>1212</v>
      </c>
      <c r="CS1213">
        <v>2</v>
      </c>
    </row>
    <row r="1214" spans="1:97" x14ac:dyDescent="0.25">
      <c r="A1214" t="s">
        <v>24932</v>
      </c>
      <c r="B1214" t="s">
        <v>24933</v>
      </c>
      <c r="C1214" t="s">
        <v>24934</v>
      </c>
      <c r="D1214" t="s">
        <v>24939</v>
      </c>
      <c r="E1214" t="s">
        <v>24935</v>
      </c>
      <c r="AQ1214" t="s">
        <v>74</v>
      </c>
      <c r="AU1214" s="3"/>
      <c r="AX1214">
        <v>0</v>
      </c>
      <c r="AY1214" t="s">
        <v>24933</v>
      </c>
      <c r="AZ1214" t="s">
        <v>24934</v>
      </c>
      <c r="BA1214">
        <v>0</v>
      </c>
      <c r="BB1214">
        <v>0</v>
      </c>
      <c r="CN1214">
        <v>0</v>
      </c>
      <c r="CP1214">
        <v>0</v>
      </c>
      <c r="CR1214">
        <v>1213</v>
      </c>
      <c r="CS1214">
        <v>2</v>
      </c>
    </row>
    <row r="1215" spans="1:97" x14ac:dyDescent="0.25">
      <c r="A1215" t="s">
        <v>25039</v>
      </c>
      <c r="B1215" t="s">
        <v>25040</v>
      </c>
      <c r="C1215" t="s">
        <v>25041</v>
      </c>
      <c r="D1215" s="14" t="s">
        <v>25045</v>
      </c>
      <c r="E1215" t="s">
        <v>18985</v>
      </c>
      <c r="AQ1215" t="s">
        <v>74</v>
      </c>
      <c r="AU1215" s="3"/>
      <c r="AX1215">
        <v>0</v>
      </c>
      <c r="AY1215" t="s">
        <v>25040</v>
      </c>
      <c r="AZ1215" t="s">
        <v>25041</v>
      </c>
      <c r="BA1215" s="14">
        <v>1</v>
      </c>
      <c r="BB1215">
        <v>0</v>
      </c>
      <c r="CN1215">
        <v>0</v>
      </c>
      <c r="CP1215">
        <v>0</v>
      </c>
      <c r="CR1215">
        <v>1214</v>
      </c>
      <c r="CS1215">
        <v>2</v>
      </c>
    </row>
    <row r="1216" spans="1:97" x14ac:dyDescent="0.25">
      <c r="A1216" t="s">
        <v>25250</v>
      </c>
      <c r="B1216" t="s">
        <v>25251</v>
      </c>
      <c r="C1216" t="s">
        <v>25252</v>
      </c>
      <c r="D1216" s="14" t="s">
        <v>25256</v>
      </c>
      <c r="E1216" t="s">
        <v>7146</v>
      </c>
      <c r="AQ1216" t="s">
        <v>74</v>
      </c>
      <c r="AU1216" s="3"/>
      <c r="AX1216">
        <v>0</v>
      </c>
      <c r="AY1216" t="s">
        <v>25251</v>
      </c>
      <c r="AZ1216" t="s">
        <v>25252</v>
      </c>
      <c r="BA1216" s="14">
        <v>1</v>
      </c>
      <c r="BB1216">
        <v>0</v>
      </c>
      <c r="CN1216">
        <v>0</v>
      </c>
      <c r="CP1216">
        <v>0</v>
      </c>
      <c r="CR1216">
        <v>1215</v>
      </c>
      <c r="CS1216">
        <v>2</v>
      </c>
    </row>
    <row r="1217" spans="1:97" x14ac:dyDescent="0.25">
      <c r="A1217" t="s">
        <v>25705</v>
      </c>
      <c r="B1217" t="s">
        <v>25706</v>
      </c>
      <c r="C1217" t="s">
        <v>25707</v>
      </c>
      <c r="D1217" t="s">
        <v>25711</v>
      </c>
      <c r="E1217" t="s">
        <v>4557</v>
      </c>
      <c r="AQ1217" s="14" t="s">
        <v>1210</v>
      </c>
      <c r="AU1217" s="3"/>
      <c r="AX1217">
        <v>0</v>
      </c>
      <c r="AY1217" t="s">
        <v>25706</v>
      </c>
      <c r="AZ1217" t="s">
        <v>25707</v>
      </c>
      <c r="BA1217">
        <v>0</v>
      </c>
      <c r="BB1217">
        <v>0</v>
      </c>
      <c r="CN1217" s="14">
        <v>1</v>
      </c>
      <c r="CP1217">
        <v>0</v>
      </c>
      <c r="CR1217">
        <v>1216</v>
      </c>
      <c r="CS1217">
        <v>2</v>
      </c>
    </row>
    <row r="1218" spans="1:97" x14ac:dyDescent="0.25">
      <c r="A1218" t="s">
        <v>26523</v>
      </c>
      <c r="B1218" t="s">
        <v>26524</v>
      </c>
      <c r="C1218" t="s">
        <v>26525</v>
      </c>
      <c r="D1218" s="14" t="s">
        <v>26528</v>
      </c>
      <c r="E1218" t="s">
        <v>13587</v>
      </c>
      <c r="AQ1218" t="s">
        <v>74</v>
      </c>
      <c r="AU1218" s="3"/>
      <c r="AX1218">
        <v>0</v>
      </c>
      <c r="AY1218" t="s">
        <v>26524</v>
      </c>
      <c r="AZ1218" t="s">
        <v>26525</v>
      </c>
      <c r="BA1218" s="14">
        <v>1</v>
      </c>
      <c r="BB1218">
        <v>0</v>
      </c>
      <c r="CN1218">
        <v>0</v>
      </c>
      <c r="CP1218">
        <v>0</v>
      </c>
      <c r="CR1218">
        <v>1217</v>
      </c>
      <c r="CS1218">
        <v>2</v>
      </c>
    </row>
    <row r="1219" spans="1:97" x14ac:dyDescent="0.25">
      <c r="A1219" t="s">
        <v>515</v>
      </c>
      <c r="B1219" t="s">
        <v>516</v>
      </c>
      <c r="C1219" t="s">
        <v>517</v>
      </c>
      <c r="D1219" s="14" t="s">
        <v>522</v>
      </c>
      <c r="E1219" t="s">
        <v>518</v>
      </c>
      <c r="AQ1219" s="14" t="s">
        <v>103</v>
      </c>
      <c r="AU1219" s="3"/>
      <c r="AX1219">
        <v>0</v>
      </c>
      <c r="AY1219" t="s">
        <v>516</v>
      </c>
      <c r="AZ1219" t="s">
        <v>517</v>
      </c>
      <c r="BA1219" s="14">
        <v>1</v>
      </c>
      <c r="BB1219">
        <v>0</v>
      </c>
      <c r="CN1219" s="14">
        <v>1</v>
      </c>
      <c r="CP1219">
        <v>0</v>
      </c>
      <c r="CR1219">
        <v>1218</v>
      </c>
      <c r="CS1219">
        <v>2</v>
      </c>
    </row>
    <row r="1220" spans="1:97" x14ac:dyDescent="0.25">
      <c r="A1220" t="s">
        <v>642</v>
      </c>
      <c r="B1220" t="s">
        <v>643</v>
      </c>
      <c r="C1220" t="s">
        <v>644</v>
      </c>
      <c r="D1220" t="s">
        <v>649</v>
      </c>
      <c r="E1220" t="s">
        <v>645</v>
      </c>
      <c r="AQ1220" t="s">
        <v>74</v>
      </c>
      <c r="AU1220" s="3"/>
      <c r="AX1220">
        <v>0</v>
      </c>
      <c r="AY1220" t="s">
        <v>643</v>
      </c>
      <c r="AZ1220" t="s">
        <v>644</v>
      </c>
      <c r="BA1220">
        <v>0</v>
      </c>
      <c r="BB1220">
        <v>0</v>
      </c>
      <c r="CN1220">
        <v>0</v>
      </c>
      <c r="CP1220">
        <v>0</v>
      </c>
      <c r="CR1220">
        <v>1219</v>
      </c>
      <c r="CS1220">
        <v>2</v>
      </c>
    </row>
    <row r="1221" spans="1:97" x14ac:dyDescent="0.25">
      <c r="A1221" t="s">
        <v>669</v>
      </c>
      <c r="B1221" t="s">
        <v>670</v>
      </c>
      <c r="C1221" t="s">
        <v>671</v>
      </c>
      <c r="D1221" s="14" t="s">
        <v>676</v>
      </c>
      <c r="E1221" t="s">
        <v>672</v>
      </c>
      <c r="AQ1221" s="14" t="s">
        <v>155</v>
      </c>
      <c r="AU1221" s="3"/>
      <c r="AX1221">
        <v>0</v>
      </c>
      <c r="AY1221" t="s">
        <v>670</v>
      </c>
      <c r="AZ1221" t="s">
        <v>671</v>
      </c>
      <c r="BA1221" s="14">
        <v>1</v>
      </c>
      <c r="BB1221">
        <v>0</v>
      </c>
      <c r="CN1221" s="14">
        <v>1</v>
      </c>
      <c r="CP1221">
        <v>0</v>
      </c>
      <c r="CR1221">
        <v>1220</v>
      </c>
      <c r="CS1221">
        <v>2</v>
      </c>
    </row>
    <row r="1222" spans="1:97" x14ac:dyDescent="0.25">
      <c r="A1222" t="s">
        <v>1212</v>
      </c>
      <c r="B1222" t="s">
        <v>1213</v>
      </c>
      <c r="C1222" t="s">
        <v>1214</v>
      </c>
      <c r="D1222" s="14" t="s">
        <v>1219</v>
      </c>
      <c r="E1222" t="s">
        <v>1215</v>
      </c>
      <c r="AQ1222" s="14" t="s">
        <v>103</v>
      </c>
      <c r="AU1222" s="3"/>
      <c r="AX1222">
        <v>0</v>
      </c>
      <c r="AY1222" t="s">
        <v>1213</v>
      </c>
      <c r="AZ1222" t="s">
        <v>1214</v>
      </c>
      <c r="BA1222" s="14">
        <v>1</v>
      </c>
      <c r="BB1222">
        <v>0</v>
      </c>
      <c r="CN1222" s="14">
        <v>1</v>
      </c>
      <c r="CP1222">
        <v>0</v>
      </c>
      <c r="CR1222">
        <v>1221</v>
      </c>
      <c r="CS1222">
        <v>2</v>
      </c>
    </row>
    <row r="1223" spans="1:97" x14ac:dyDescent="0.25">
      <c r="A1223" t="s">
        <v>2685</v>
      </c>
      <c r="B1223" t="s">
        <v>2686</v>
      </c>
      <c r="C1223" t="s">
        <v>2687</v>
      </c>
      <c r="D1223" s="14" t="s">
        <v>2692</v>
      </c>
      <c r="E1223" t="s">
        <v>2688</v>
      </c>
      <c r="AQ1223" t="s">
        <v>74</v>
      </c>
      <c r="AU1223" s="3"/>
      <c r="AX1223">
        <v>0</v>
      </c>
      <c r="AY1223" t="s">
        <v>2686</v>
      </c>
      <c r="AZ1223" t="s">
        <v>2687</v>
      </c>
      <c r="BA1223" s="14">
        <v>1</v>
      </c>
      <c r="BB1223">
        <v>0</v>
      </c>
      <c r="CN1223">
        <v>0</v>
      </c>
      <c r="CP1223">
        <v>0</v>
      </c>
      <c r="CR1223">
        <v>1222</v>
      </c>
      <c r="CS1223">
        <v>2</v>
      </c>
    </row>
    <row r="1224" spans="1:97" x14ac:dyDescent="0.25">
      <c r="A1224" t="s">
        <v>3223</v>
      </c>
      <c r="B1224" t="s">
        <v>3224</v>
      </c>
      <c r="C1224" t="s">
        <v>3225</v>
      </c>
      <c r="D1224" s="14" t="s">
        <v>3230</v>
      </c>
      <c r="E1224" t="s">
        <v>3226</v>
      </c>
      <c r="AQ1224" t="s">
        <v>74</v>
      </c>
      <c r="AU1224" s="3"/>
      <c r="AX1224">
        <v>0</v>
      </c>
      <c r="AY1224" t="s">
        <v>3224</v>
      </c>
      <c r="AZ1224" t="s">
        <v>3225</v>
      </c>
      <c r="BA1224" s="14">
        <v>1</v>
      </c>
      <c r="BB1224">
        <v>0</v>
      </c>
      <c r="CN1224">
        <v>0</v>
      </c>
      <c r="CP1224">
        <v>0</v>
      </c>
      <c r="CR1224">
        <v>1223</v>
      </c>
      <c r="CS1224">
        <v>2</v>
      </c>
    </row>
    <row r="1225" spans="1:97" x14ac:dyDescent="0.25">
      <c r="A1225" t="s">
        <v>4136</v>
      </c>
      <c r="B1225" t="s">
        <v>4137</v>
      </c>
      <c r="C1225" t="s">
        <v>4138</v>
      </c>
      <c r="D1225" t="s">
        <v>4142</v>
      </c>
      <c r="E1225" s="14" t="s">
        <v>4139</v>
      </c>
      <c r="AQ1225" s="14" t="s">
        <v>379</v>
      </c>
      <c r="AU1225" s="3"/>
      <c r="AX1225">
        <v>0</v>
      </c>
      <c r="AY1225" t="s">
        <v>4137</v>
      </c>
      <c r="AZ1225" t="s">
        <v>4138</v>
      </c>
      <c r="BA1225">
        <v>0</v>
      </c>
      <c r="BB1225" s="14">
        <v>1</v>
      </c>
      <c r="CN1225" s="14">
        <v>1</v>
      </c>
      <c r="CP1225">
        <v>0</v>
      </c>
      <c r="CR1225">
        <v>1224</v>
      </c>
      <c r="CS1225">
        <v>2</v>
      </c>
    </row>
    <row r="1226" spans="1:97" x14ac:dyDescent="0.25">
      <c r="A1226" t="s">
        <v>4895</v>
      </c>
      <c r="B1226" t="s">
        <v>4896</v>
      </c>
      <c r="C1226" t="s">
        <v>4897</v>
      </c>
      <c r="D1226" t="s">
        <v>4902</v>
      </c>
      <c r="E1226" t="s">
        <v>4898</v>
      </c>
      <c r="AQ1226" s="14" t="s">
        <v>1210</v>
      </c>
      <c r="AU1226" s="3"/>
      <c r="AX1226">
        <v>0</v>
      </c>
      <c r="AY1226" t="s">
        <v>4896</v>
      </c>
      <c r="AZ1226" t="s">
        <v>4897</v>
      </c>
      <c r="BA1226">
        <v>0</v>
      </c>
      <c r="BB1226">
        <v>0</v>
      </c>
      <c r="CN1226" s="14">
        <v>1</v>
      </c>
      <c r="CP1226">
        <v>0</v>
      </c>
      <c r="CR1226">
        <v>1225</v>
      </c>
      <c r="CS1226">
        <v>2</v>
      </c>
    </row>
    <row r="1227" spans="1:97" x14ac:dyDescent="0.25">
      <c r="A1227" t="s">
        <v>4963</v>
      </c>
      <c r="B1227" t="s">
        <v>4964</v>
      </c>
      <c r="C1227" t="s">
        <v>4965</v>
      </c>
      <c r="D1227" s="14" t="s">
        <v>4969</v>
      </c>
      <c r="E1227" s="14" t="s">
        <v>2890</v>
      </c>
      <c r="AQ1227" s="14" t="s">
        <v>280</v>
      </c>
      <c r="AU1227" s="3"/>
      <c r="AX1227">
        <v>0</v>
      </c>
      <c r="AY1227" t="s">
        <v>4964</v>
      </c>
      <c r="AZ1227" t="s">
        <v>4965</v>
      </c>
      <c r="BA1227" s="14">
        <v>1</v>
      </c>
      <c r="BB1227" s="14">
        <v>1</v>
      </c>
      <c r="CN1227" s="14">
        <v>1</v>
      </c>
      <c r="CP1227">
        <v>0</v>
      </c>
      <c r="CR1227">
        <v>1226</v>
      </c>
      <c r="CS1227">
        <v>2</v>
      </c>
    </row>
    <row r="1228" spans="1:97" x14ac:dyDescent="0.25">
      <c r="A1228" t="s">
        <v>6463</v>
      </c>
      <c r="B1228" t="s">
        <v>6464</v>
      </c>
      <c r="C1228" t="s">
        <v>6465</v>
      </c>
      <c r="D1228" t="s">
        <v>6470</v>
      </c>
      <c r="E1228" t="s">
        <v>6466</v>
      </c>
      <c r="AQ1228" s="14" t="s">
        <v>103</v>
      </c>
      <c r="AU1228" s="3"/>
      <c r="AX1228">
        <v>0</v>
      </c>
      <c r="AY1228" t="s">
        <v>6464</v>
      </c>
      <c r="AZ1228" t="s">
        <v>6465</v>
      </c>
      <c r="BA1228">
        <v>0</v>
      </c>
      <c r="BB1228">
        <v>0</v>
      </c>
      <c r="CN1228" s="14">
        <v>1</v>
      </c>
      <c r="CP1228">
        <v>0</v>
      </c>
      <c r="CR1228">
        <v>1227</v>
      </c>
      <c r="CS1228">
        <v>2</v>
      </c>
    </row>
    <row r="1229" spans="1:97" x14ac:dyDescent="0.25">
      <c r="A1229" t="s">
        <v>9265</v>
      </c>
      <c r="B1229" t="s">
        <v>9266</v>
      </c>
      <c r="C1229" t="s">
        <v>9267</v>
      </c>
      <c r="D1229" t="s">
        <v>9271</v>
      </c>
      <c r="E1229" t="s">
        <v>791</v>
      </c>
      <c r="AQ1229" s="14" t="s">
        <v>1036</v>
      </c>
      <c r="AU1229" s="3"/>
      <c r="AX1229">
        <v>0</v>
      </c>
      <c r="AY1229" t="s">
        <v>9266</v>
      </c>
      <c r="AZ1229" t="s">
        <v>9267</v>
      </c>
      <c r="BA1229">
        <v>0</v>
      </c>
      <c r="BB1229">
        <v>0</v>
      </c>
      <c r="CN1229" s="14">
        <v>1</v>
      </c>
      <c r="CP1229">
        <v>0</v>
      </c>
      <c r="CR1229">
        <v>1228</v>
      </c>
      <c r="CS1229">
        <v>2</v>
      </c>
    </row>
    <row r="1230" spans="1:97" x14ac:dyDescent="0.25">
      <c r="A1230" t="s">
        <v>9595</v>
      </c>
      <c r="B1230" t="s">
        <v>9596</v>
      </c>
      <c r="C1230" t="s">
        <v>9597</v>
      </c>
      <c r="D1230" s="14" t="s">
        <v>9601</v>
      </c>
      <c r="E1230" s="14" t="s">
        <v>2890</v>
      </c>
      <c r="AQ1230" t="s">
        <v>74</v>
      </c>
      <c r="AU1230" s="3"/>
      <c r="AX1230">
        <v>0</v>
      </c>
      <c r="AY1230" t="s">
        <v>9596</v>
      </c>
      <c r="AZ1230" t="s">
        <v>9597</v>
      </c>
      <c r="BA1230" s="14">
        <v>1</v>
      </c>
      <c r="BB1230" s="14">
        <v>1</v>
      </c>
      <c r="CN1230">
        <v>0</v>
      </c>
      <c r="CP1230">
        <v>0</v>
      </c>
      <c r="CR1230">
        <v>1229</v>
      </c>
      <c r="CS1230">
        <v>2</v>
      </c>
    </row>
    <row r="1231" spans="1:97" x14ac:dyDescent="0.25">
      <c r="A1231" t="s">
        <v>10895</v>
      </c>
      <c r="B1231" t="s">
        <v>10896</v>
      </c>
      <c r="C1231" t="s">
        <v>10897</v>
      </c>
      <c r="D1231" s="14" t="s">
        <v>10902</v>
      </c>
      <c r="E1231" t="s">
        <v>10898</v>
      </c>
      <c r="AQ1231" s="14" t="s">
        <v>1036</v>
      </c>
      <c r="AU1231" s="3"/>
      <c r="AX1231">
        <v>0</v>
      </c>
      <c r="AY1231" t="s">
        <v>10896</v>
      </c>
      <c r="AZ1231" t="s">
        <v>10897</v>
      </c>
      <c r="BA1231" s="14">
        <v>1</v>
      </c>
      <c r="BB1231">
        <v>0</v>
      </c>
      <c r="CN1231" s="14">
        <v>1</v>
      </c>
      <c r="CP1231">
        <v>0</v>
      </c>
      <c r="CR1231">
        <v>1230</v>
      </c>
      <c r="CS1231">
        <v>2</v>
      </c>
    </row>
    <row r="1232" spans="1:97" x14ac:dyDescent="0.25">
      <c r="A1232" t="s">
        <v>15411</v>
      </c>
      <c r="B1232" t="s">
        <v>15412</v>
      </c>
      <c r="C1232" t="s">
        <v>15413</v>
      </c>
      <c r="D1232" s="14" t="s">
        <v>15417</v>
      </c>
      <c r="E1232" t="s">
        <v>6381</v>
      </c>
      <c r="AQ1232" t="s">
        <v>74</v>
      </c>
      <c r="AU1232" s="3"/>
      <c r="AX1232">
        <v>0</v>
      </c>
      <c r="AY1232" t="s">
        <v>15412</v>
      </c>
      <c r="AZ1232" t="s">
        <v>15413</v>
      </c>
      <c r="BA1232" s="14">
        <v>1</v>
      </c>
      <c r="BB1232">
        <v>0</v>
      </c>
      <c r="CN1232">
        <v>0</v>
      </c>
      <c r="CP1232">
        <v>0</v>
      </c>
      <c r="CR1232">
        <v>1231</v>
      </c>
      <c r="CS1232">
        <v>2</v>
      </c>
    </row>
    <row r="1233" spans="1:97" x14ac:dyDescent="0.25">
      <c r="A1233" t="s">
        <v>18372</v>
      </c>
      <c r="B1233" t="s">
        <v>18373</v>
      </c>
      <c r="C1233" t="s">
        <v>18374</v>
      </c>
      <c r="D1233" s="14" t="s">
        <v>18379</v>
      </c>
      <c r="E1233" t="s">
        <v>18375</v>
      </c>
      <c r="AQ1233" s="14" t="s">
        <v>9972</v>
      </c>
      <c r="AU1233" s="3"/>
      <c r="AX1233">
        <v>0</v>
      </c>
      <c r="AY1233" t="s">
        <v>18373</v>
      </c>
      <c r="AZ1233" t="s">
        <v>18374</v>
      </c>
      <c r="BA1233" s="14">
        <v>1</v>
      </c>
      <c r="BB1233">
        <v>0</v>
      </c>
      <c r="CN1233" s="14">
        <v>1</v>
      </c>
      <c r="CP1233">
        <v>0</v>
      </c>
      <c r="CR1233">
        <v>1232</v>
      </c>
      <c r="CS1233">
        <v>2</v>
      </c>
    </row>
    <row r="1234" spans="1:97" x14ac:dyDescent="0.25">
      <c r="A1234" t="s">
        <v>18921</v>
      </c>
      <c r="B1234" t="s">
        <v>18922</v>
      </c>
      <c r="C1234" t="s">
        <v>18923</v>
      </c>
      <c r="D1234" s="14" t="s">
        <v>18927</v>
      </c>
      <c r="E1234" t="s">
        <v>16291</v>
      </c>
      <c r="AQ1234" t="s">
        <v>74</v>
      </c>
      <c r="AU1234" s="3"/>
      <c r="AX1234">
        <v>0</v>
      </c>
      <c r="AY1234" t="s">
        <v>18922</v>
      </c>
      <c r="AZ1234" t="s">
        <v>18923</v>
      </c>
      <c r="BA1234" s="14">
        <v>1</v>
      </c>
      <c r="BB1234">
        <v>0</v>
      </c>
      <c r="CN1234">
        <v>0</v>
      </c>
      <c r="CP1234">
        <v>0</v>
      </c>
      <c r="CR1234">
        <v>1233</v>
      </c>
      <c r="CS1234">
        <v>2</v>
      </c>
    </row>
    <row r="1235" spans="1:97" x14ac:dyDescent="0.25">
      <c r="A1235" t="s">
        <v>19157</v>
      </c>
      <c r="B1235" t="s">
        <v>19158</v>
      </c>
      <c r="C1235" t="s">
        <v>19159</v>
      </c>
      <c r="D1235" s="14" t="s">
        <v>19163</v>
      </c>
      <c r="E1235" t="s">
        <v>17459</v>
      </c>
      <c r="AQ1235" t="s">
        <v>74</v>
      </c>
      <c r="AU1235" s="3"/>
      <c r="AX1235">
        <v>0</v>
      </c>
      <c r="AY1235" t="s">
        <v>19158</v>
      </c>
      <c r="AZ1235" t="s">
        <v>19159</v>
      </c>
      <c r="BA1235" s="14">
        <v>1</v>
      </c>
      <c r="BB1235">
        <v>0</v>
      </c>
      <c r="CN1235">
        <v>0</v>
      </c>
      <c r="CP1235">
        <v>0</v>
      </c>
      <c r="CR1235">
        <v>1234</v>
      </c>
      <c r="CS1235">
        <v>2</v>
      </c>
    </row>
    <row r="1236" spans="1:97" x14ac:dyDescent="0.25">
      <c r="A1236" t="s">
        <v>19208</v>
      </c>
      <c r="B1236" t="s">
        <v>19209</v>
      </c>
      <c r="C1236" t="s">
        <v>19210</v>
      </c>
      <c r="D1236" t="s">
        <v>19214</v>
      </c>
      <c r="E1236" s="14" t="s">
        <v>237</v>
      </c>
      <c r="AQ1236" s="14" t="s">
        <v>1036</v>
      </c>
      <c r="AU1236" s="3"/>
      <c r="AX1236">
        <v>0</v>
      </c>
      <c r="AY1236" t="s">
        <v>19209</v>
      </c>
      <c r="AZ1236" t="s">
        <v>19210</v>
      </c>
      <c r="BA1236">
        <v>0</v>
      </c>
      <c r="BB1236" s="14">
        <v>1</v>
      </c>
      <c r="CN1236" s="14">
        <v>1</v>
      </c>
      <c r="CP1236">
        <v>0</v>
      </c>
      <c r="CR1236">
        <v>1235</v>
      </c>
      <c r="CS1236">
        <v>2</v>
      </c>
    </row>
    <row r="1237" spans="1:97" x14ac:dyDescent="0.25">
      <c r="A1237" t="s">
        <v>21498</v>
      </c>
      <c r="B1237" t="s">
        <v>21499</v>
      </c>
      <c r="C1237" t="s">
        <v>21500</v>
      </c>
      <c r="D1237" t="s">
        <v>21504</v>
      </c>
      <c r="E1237" s="14" t="s">
        <v>857</v>
      </c>
      <c r="AQ1237" s="14" t="s">
        <v>1036</v>
      </c>
      <c r="AU1237" s="3"/>
      <c r="AX1237">
        <v>0</v>
      </c>
      <c r="AY1237" t="s">
        <v>21499</v>
      </c>
      <c r="AZ1237" t="s">
        <v>21500</v>
      </c>
      <c r="BA1237">
        <v>0</v>
      </c>
      <c r="BB1237" s="14">
        <v>1</v>
      </c>
      <c r="CN1237" s="14">
        <v>1</v>
      </c>
      <c r="CP1237">
        <v>0</v>
      </c>
      <c r="CR1237">
        <v>1236</v>
      </c>
      <c r="CS1237">
        <v>2</v>
      </c>
    </row>
    <row r="1238" spans="1:97" x14ac:dyDescent="0.25">
      <c r="A1238" t="s">
        <v>22394</v>
      </c>
      <c r="B1238" t="s">
        <v>22395</v>
      </c>
      <c r="C1238" t="s">
        <v>22396</v>
      </c>
      <c r="D1238" t="s">
        <v>22401</v>
      </c>
      <c r="E1238" t="s">
        <v>22397</v>
      </c>
      <c r="AQ1238" s="14" t="s">
        <v>1036</v>
      </c>
      <c r="AU1238" s="3"/>
      <c r="AX1238">
        <v>0</v>
      </c>
      <c r="AY1238" t="s">
        <v>22395</v>
      </c>
      <c r="AZ1238" t="s">
        <v>22396</v>
      </c>
      <c r="BA1238">
        <v>0</v>
      </c>
      <c r="BB1238">
        <v>0</v>
      </c>
      <c r="CN1238" s="14">
        <v>1</v>
      </c>
      <c r="CP1238">
        <v>0</v>
      </c>
      <c r="CR1238">
        <v>1237</v>
      </c>
      <c r="CS1238">
        <v>2</v>
      </c>
    </row>
    <row r="1239" spans="1:97" x14ac:dyDescent="0.25">
      <c r="A1239" t="s">
        <v>22826</v>
      </c>
      <c r="B1239" t="s">
        <v>22827</v>
      </c>
      <c r="C1239" t="s">
        <v>22828</v>
      </c>
      <c r="D1239" s="14" t="s">
        <v>22832</v>
      </c>
      <c r="E1239" t="s">
        <v>965</v>
      </c>
      <c r="AQ1239" s="14" t="s">
        <v>379</v>
      </c>
      <c r="AU1239" s="3"/>
      <c r="AX1239">
        <v>0</v>
      </c>
      <c r="AY1239" t="s">
        <v>22827</v>
      </c>
      <c r="AZ1239" t="s">
        <v>22828</v>
      </c>
      <c r="BA1239" s="14">
        <v>1</v>
      </c>
      <c r="BB1239">
        <v>0</v>
      </c>
      <c r="CN1239" s="14">
        <v>1</v>
      </c>
      <c r="CP1239">
        <v>0</v>
      </c>
      <c r="CR1239">
        <v>1238</v>
      </c>
      <c r="CS1239">
        <v>2</v>
      </c>
    </row>
    <row r="1240" spans="1:97" x14ac:dyDescent="0.25">
      <c r="A1240" t="s">
        <v>23371</v>
      </c>
      <c r="B1240" t="s">
        <v>23372</v>
      </c>
      <c r="C1240" t="s">
        <v>23373</v>
      </c>
      <c r="D1240" s="14" t="s">
        <v>23377</v>
      </c>
      <c r="E1240" s="14" t="s">
        <v>285</v>
      </c>
      <c r="AQ1240" s="14" t="s">
        <v>23387</v>
      </c>
      <c r="AU1240" s="3"/>
      <c r="AX1240">
        <v>0</v>
      </c>
      <c r="AY1240" t="s">
        <v>23372</v>
      </c>
      <c r="AZ1240" t="s">
        <v>23373</v>
      </c>
      <c r="BA1240" s="14">
        <v>1</v>
      </c>
      <c r="BB1240" s="14">
        <v>1</v>
      </c>
      <c r="CN1240" s="14">
        <v>1</v>
      </c>
      <c r="CP1240">
        <v>0</v>
      </c>
      <c r="CR1240">
        <v>1239</v>
      </c>
      <c r="CS1240">
        <v>2</v>
      </c>
    </row>
    <row r="1241" spans="1:97" x14ac:dyDescent="0.25">
      <c r="A1241" t="s">
        <v>23883</v>
      </c>
      <c r="B1241" t="s">
        <v>23884</v>
      </c>
      <c r="C1241" t="s">
        <v>23885</v>
      </c>
      <c r="D1241" s="14" t="s">
        <v>23890</v>
      </c>
      <c r="E1241" t="s">
        <v>23886</v>
      </c>
      <c r="AQ1241" t="s">
        <v>74</v>
      </c>
      <c r="AU1241" s="3"/>
      <c r="AX1241">
        <v>0</v>
      </c>
      <c r="AY1241" t="s">
        <v>23884</v>
      </c>
      <c r="AZ1241" t="s">
        <v>23885</v>
      </c>
      <c r="BA1241" s="14">
        <v>1</v>
      </c>
      <c r="BB1241">
        <v>0</v>
      </c>
      <c r="CN1241">
        <v>0</v>
      </c>
      <c r="CP1241">
        <v>0</v>
      </c>
      <c r="CR1241">
        <v>1240</v>
      </c>
      <c r="CS1241">
        <v>2</v>
      </c>
    </row>
    <row r="1242" spans="1:97" x14ac:dyDescent="0.25">
      <c r="A1242" t="s">
        <v>24129</v>
      </c>
      <c r="B1242" t="s">
        <v>24130</v>
      </c>
      <c r="C1242" t="s">
        <v>24131</v>
      </c>
      <c r="D1242" s="14" t="s">
        <v>24135</v>
      </c>
      <c r="E1242" s="14" t="s">
        <v>237</v>
      </c>
      <c r="AQ1242" t="s">
        <v>74</v>
      </c>
      <c r="AU1242" s="3"/>
      <c r="AX1242">
        <v>0</v>
      </c>
      <c r="AY1242" t="s">
        <v>24130</v>
      </c>
      <c r="AZ1242" t="s">
        <v>24131</v>
      </c>
      <c r="BA1242" s="14">
        <v>1</v>
      </c>
      <c r="BB1242" s="14">
        <v>1</v>
      </c>
      <c r="CN1242">
        <v>0</v>
      </c>
      <c r="CP1242">
        <v>0</v>
      </c>
      <c r="CR1242">
        <v>1241</v>
      </c>
      <c r="CS1242">
        <v>2</v>
      </c>
    </row>
    <row r="1243" spans="1:97" x14ac:dyDescent="0.25">
      <c r="A1243" t="s">
        <v>24842</v>
      </c>
      <c r="B1243" t="s">
        <v>24843</v>
      </c>
      <c r="C1243" t="s">
        <v>24844</v>
      </c>
      <c r="D1243" s="14" t="s">
        <v>24848</v>
      </c>
      <c r="E1243" t="s">
        <v>8590</v>
      </c>
      <c r="AQ1243" t="s">
        <v>74</v>
      </c>
      <c r="AU1243" s="3"/>
      <c r="AX1243">
        <v>0</v>
      </c>
      <c r="AY1243" t="s">
        <v>24843</v>
      </c>
      <c r="AZ1243" t="s">
        <v>24844</v>
      </c>
      <c r="BA1243" s="14">
        <v>1</v>
      </c>
      <c r="BB1243">
        <v>0</v>
      </c>
      <c r="CN1243">
        <v>0</v>
      </c>
      <c r="CP1243">
        <v>0</v>
      </c>
      <c r="CR1243">
        <v>1242</v>
      </c>
      <c r="CS1243">
        <v>2</v>
      </c>
    </row>
    <row r="1244" spans="1:97" x14ac:dyDescent="0.25">
      <c r="A1244" t="s">
        <v>25380</v>
      </c>
      <c r="B1244" t="s">
        <v>25381</v>
      </c>
      <c r="C1244" t="s">
        <v>25382</v>
      </c>
      <c r="D1244" s="14" t="s">
        <v>25386</v>
      </c>
      <c r="E1244" t="s">
        <v>4877</v>
      </c>
      <c r="AQ1244" s="14" t="s">
        <v>7244</v>
      </c>
      <c r="AU1244" s="3"/>
      <c r="AX1244">
        <v>0</v>
      </c>
      <c r="AY1244" t="s">
        <v>25381</v>
      </c>
      <c r="AZ1244" t="s">
        <v>25382</v>
      </c>
      <c r="BA1244" s="14">
        <v>1</v>
      </c>
      <c r="BB1244">
        <v>0</v>
      </c>
      <c r="CN1244" s="14">
        <v>1</v>
      </c>
      <c r="CP1244">
        <v>0</v>
      </c>
      <c r="CR1244">
        <v>1243</v>
      </c>
      <c r="CS1244">
        <v>2</v>
      </c>
    </row>
    <row r="1245" spans="1:97" x14ac:dyDescent="0.25">
      <c r="A1245" t="s">
        <v>25862</v>
      </c>
      <c r="B1245" t="s">
        <v>25863</v>
      </c>
      <c r="C1245" t="s">
        <v>25864</v>
      </c>
      <c r="D1245" s="14" t="s">
        <v>25868</v>
      </c>
      <c r="E1245" t="s">
        <v>25865</v>
      </c>
      <c r="AQ1245" t="s">
        <v>74</v>
      </c>
      <c r="AU1245" s="3"/>
      <c r="AX1245">
        <v>0</v>
      </c>
      <c r="AY1245" t="s">
        <v>25863</v>
      </c>
      <c r="AZ1245" t="s">
        <v>25864</v>
      </c>
      <c r="BA1245" s="14">
        <v>1</v>
      </c>
      <c r="BB1245">
        <v>0</v>
      </c>
      <c r="CN1245">
        <v>0</v>
      </c>
      <c r="CP1245">
        <v>0</v>
      </c>
      <c r="CR1245">
        <v>1244</v>
      </c>
      <c r="CS1245">
        <v>2</v>
      </c>
    </row>
    <row r="1246" spans="1:97" x14ac:dyDescent="0.25">
      <c r="A1246" t="s">
        <v>26298</v>
      </c>
      <c r="B1246" t="s">
        <v>26299</v>
      </c>
      <c r="C1246" t="s">
        <v>26300</v>
      </c>
      <c r="D1246" t="s">
        <v>26305</v>
      </c>
      <c r="E1246" t="s">
        <v>26301</v>
      </c>
      <c r="AQ1246" s="14" t="s">
        <v>936</v>
      </c>
      <c r="AU1246" s="3"/>
      <c r="AX1246">
        <v>0</v>
      </c>
      <c r="AY1246" t="s">
        <v>26299</v>
      </c>
      <c r="AZ1246" t="s">
        <v>26300</v>
      </c>
      <c r="BA1246">
        <v>0</v>
      </c>
      <c r="BB1246">
        <v>0</v>
      </c>
      <c r="CN1246" s="14">
        <v>1</v>
      </c>
      <c r="CP1246">
        <v>0</v>
      </c>
      <c r="CR1246">
        <v>1245</v>
      </c>
      <c r="CS1246">
        <v>2</v>
      </c>
    </row>
    <row r="1247" spans="1:97" x14ac:dyDescent="0.25">
      <c r="A1247" t="s">
        <v>13535</v>
      </c>
      <c r="B1247" t="s">
        <v>13535</v>
      </c>
      <c r="C1247" t="s">
        <v>13536</v>
      </c>
      <c r="D1247" s="14" t="s">
        <v>13540</v>
      </c>
      <c r="E1247" t="s">
        <v>13537</v>
      </c>
      <c r="AQ1247" t="s">
        <v>74</v>
      </c>
      <c r="AU1247" s="3"/>
      <c r="AX1247">
        <v>0</v>
      </c>
      <c r="AY1247" t="s">
        <v>13535</v>
      </c>
      <c r="AZ1247" t="s">
        <v>13536</v>
      </c>
      <c r="BA1247" s="14">
        <v>1</v>
      </c>
      <c r="BB1247">
        <v>0</v>
      </c>
      <c r="CN1247">
        <v>0</v>
      </c>
      <c r="CP1247">
        <v>0</v>
      </c>
      <c r="CR1247">
        <v>1246</v>
      </c>
      <c r="CS1247">
        <v>2</v>
      </c>
    </row>
    <row r="1248" spans="1:97" x14ac:dyDescent="0.25">
      <c r="A1248" t="s">
        <v>2771</v>
      </c>
      <c r="B1248" t="s">
        <v>2772</v>
      </c>
      <c r="C1248" t="s">
        <v>2773</v>
      </c>
      <c r="D1248" s="14" t="s">
        <v>2775</v>
      </c>
      <c r="E1248" t="s">
        <v>2774</v>
      </c>
      <c r="AQ1248" t="s">
        <v>74</v>
      </c>
      <c r="AU1248" s="3"/>
      <c r="AX1248">
        <v>0</v>
      </c>
      <c r="AY1248" t="s">
        <v>2772</v>
      </c>
      <c r="AZ1248" t="s">
        <v>2773</v>
      </c>
      <c r="BA1248" s="14">
        <v>1</v>
      </c>
      <c r="BB1248">
        <v>0</v>
      </c>
      <c r="CN1248">
        <v>0</v>
      </c>
      <c r="CP1248">
        <v>0</v>
      </c>
      <c r="CR1248">
        <v>1247</v>
      </c>
      <c r="CS1248">
        <v>2</v>
      </c>
    </row>
    <row r="1249" spans="1:97" x14ac:dyDescent="0.25">
      <c r="A1249" t="s">
        <v>979</v>
      </c>
      <c r="B1249" t="s">
        <v>980</v>
      </c>
      <c r="C1249" t="s">
        <v>981</v>
      </c>
      <c r="D1249" t="s">
        <v>986</v>
      </c>
      <c r="E1249" t="s">
        <v>982</v>
      </c>
      <c r="AQ1249" t="s">
        <v>74</v>
      </c>
      <c r="AU1249" s="3"/>
      <c r="AX1249">
        <v>0</v>
      </c>
      <c r="AY1249" t="s">
        <v>980</v>
      </c>
      <c r="AZ1249" t="s">
        <v>981</v>
      </c>
      <c r="BA1249">
        <v>0</v>
      </c>
      <c r="BB1249">
        <v>0</v>
      </c>
      <c r="CN1249">
        <v>0</v>
      </c>
      <c r="CP1249">
        <v>0</v>
      </c>
      <c r="CR1249">
        <v>1248</v>
      </c>
      <c r="CS1249">
        <v>2</v>
      </c>
    </row>
    <row r="1250" spans="1:97" x14ac:dyDescent="0.25">
      <c r="A1250" t="s">
        <v>18189</v>
      </c>
      <c r="B1250" t="s">
        <v>18190</v>
      </c>
      <c r="C1250" t="s">
        <v>18191</v>
      </c>
      <c r="D1250" s="14" t="s">
        <v>18195</v>
      </c>
      <c r="E1250" t="s">
        <v>18192</v>
      </c>
      <c r="AQ1250" t="s">
        <v>74</v>
      </c>
      <c r="AU1250" s="3"/>
      <c r="AX1250">
        <v>0</v>
      </c>
      <c r="AY1250" t="s">
        <v>18190</v>
      </c>
      <c r="AZ1250" t="s">
        <v>18191</v>
      </c>
      <c r="BA1250" s="14">
        <v>1</v>
      </c>
      <c r="BB1250">
        <v>0</v>
      </c>
      <c r="CN1250">
        <v>0</v>
      </c>
      <c r="CP1250">
        <v>0</v>
      </c>
      <c r="CR1250">
        <v>1249</v>
      </c>
      <c r="CS1250">
        <v>2</v>
      </c>
    </row>
    <row r="1251" spans="1:97" x14ac:dyDescent="0.25">
      <c r="A1251" t="s">
        <v>16545</v>
      </c>
      <c r="B1251" t="s">
        <v>16546</v>
      </c>
      <c r="C1251" t="s">
        <v>16547</v>
      </c>
      <c r="D1251" s="14" t="s">
        <v>16550</v>
      </c>
      <c r="E1251" t="s">
        <v>672</v>
      </c>
      <c r="AQ1251" s="14" t="s">
        <v>155</v>
      </c>
      <c r="AU1251" s="3"/>
      <c r="AX1251">
        <v>0</v>
      </c>
      <c r="AY1251" t="s">
        <v>16546</v>
      </c>
      <c r="AZ1251" t="s">
        <v>16547</v>
      </c>
      <c r="BA1251" s="14">
        <v>1</v>
      </c>
      <c r="BB1251">
        <v>0</v>
      </c>
      <c r="CN1251" s="14">
        <v>1</v>
      </c>
      <c r="CP1251">
        <v>0</v>
      </c>
      <c r="CR1251">
        <v>1250</v>
      </c>
      <c r="CS1251">
        <v>2</v>
      </c>
    </row>
    <row r="1252" spans="1:97" x14ac:dyDescent="0.25">
      <c r="A1252" t="s">
        <v>26775</v>
      </c>
      <c r="B1252" t="s">
        <v>26776</v>
      </c>
      <c r="C1252" t="s">
        <v>26777</v>
      </c>
      <c r="D1252" s="14" t="s">
        <v>26780</v>
      </c>
      <c r="E1252" t="s">
        <v>5753</v>
      </c>
      <c r="AQ1252" t="s">
        <v>74</v>
      </c>
      <c r="AU1252" s="3"/>
      <c r="AX1252">
        <v>0</v>
      </c>
      <c r="AY1252" t="s">
        <v>26776</v>
      </c>
      <c r="AZ1252" t="s">
        <v>26777</v>
      </c>
      <c r="BA1252" s="14">
        <v>1</v>
      </c>
      <c r="BB1252">
        <v>0</v>
      </c>
      <c r="CN1252">
        <v>0</v>
      </c>
      <c r="CP1252">
        <v>0</v>
      </c>
      <c r="CR1252">
        <v>1251</v>
      </c>
      <c r="CS1252">
        <v>2</v>
      </c>
    </row>
    <row r="1253" spans="1:97" x14ac:dyDescent="0.25">
      <c r="A1253" t="s">
        <v>9768</v>
      </c>
      <c r="B1253" t="s">
        <v>9769</v>
      </c>
      <c r="C1253" t="s">
        <v>9770</v>
      </c>
      <c r="D1253" s="14" t="s">
        <v>9774</v>
      </c>
      <c r="E1253" s="14" t="s">
        <v>2890</v>
      </c>
      <c r="AQ1253" s="14" t="s">
        <v>486</v>
      </c>
      <c r="AU1253" s="3"/>
      <c r="AX1253">
        <v>0</v>
      </c>
      <c r="AY1253" t="s">
        <v>9769</v>
      </c>
      <c r="AZ1253" t="s">
        <v>9770</v>
      </c>
      <c r="BA1253" s="14">
        <v>1</v>
      </c>
      <c r="BB1253" s="14">
        <v>1</v>
      </c>
      <c r="CN1253" s="14">
        <v>1</v>
      </c>
      <c r="CP1253">
        <v>0</v>
      </c>
      <c r="CR1253">
        <v>1252</v>
      </c>
      <c r="CS1253">
        <v>2</v>
      </c>
    </row>
    <row r="1254" spans="1:97" x14ac:dyDescent="0.25">
      <c r="A1254" t="s">
        <v>11469</v>
      </c>
      <c r="B1254" t="s">
        <v>11470</v>
      </c>
      <c r="C1254" t="s">
        <v>11471</v>
      </c>
      <c r="D1254" s="14" t="s">
        <v>11475</v>
      </c>
      <c r="E1254" t="s">
        <v>11472</v>
      </c>
      <c r="AQ1254" t="s">
        <v>74</v>
      </c>
      <c r="AU1254" s="3"/>
      <c r="AX1254">
        <v>0</v>
      </c>
      <c r="AY1254" t="s">
        <v>11470</v>
      </c>
      <c r="AZ1254" t="s">
        <v>11471</v>
      </c>
      <c r="BA1254" s="14">
        <v>1</v>
      </c>
      <c r="BB1254">
        <v>0</v>
      </c>
      <c r="CN1254">
        <v>0</v>
      </c>
      <c r="CP1254">
        <v>0</v>
      </c>
      <c r="CR1254">
        <v>1253</v>
      </c>
      <c r="CS1254">
        <v>2</v>
      </c>
    </row>
    <row r="1255" spans="1:97" x14ac:dyDescent="0.25">
      <c r="A1255" t="s">
        <v>20765</v>
      </c>
      <c r="B1255" t="s">
        <v>20766</v>
      </c>
      <c r="C1255" t="s">
        <v>20767</v>
      </c>
      <c r="D1255" t="s">
        <v>20773</v>
      </c>
      <c r="E1255" t="s">
        <v>20768</v>
      </c>
      <c r="AQ1255" s="14" t="s">
        <v>379</v>
      </c>
      <c r="AU1255" s="3"/>
      <c r="AX1255">
        <v>0</v>
      </c>
      <c r="AY1255" t="s">
        <v>20766</v>
      </c>
      <c r="AZ1255" t="s">
        <v>20767</v>
      </c>
      <c r="BA1255">
        <v>0</v>
      </c>
      <c r="BB1255">
        <v>0</v>
      </c>
      <c r="CN1255" s="14">
        <v>1</v>
      </c>
      <c r="CP1255">
        <v>0</v>
      </c>
      <c r="CR1255">
        <v>1254</v>
      </c>
      <c r="CS1255">
        <v>2</v>
      </c>
    </row>
    <row r="1256" spans="1:97" x14ac:dyDescent="0.25">
      <c r="A1256" t="s">
        <v>8211</v>
      </c>
      <c r="B1256" t="s">
        <v>8212</v>
      </c>
      <c r="C1256" t="s">
        <v>8213</v>
      </c>
      <c r="D1256" s="14" t="s">
        <v>8217</v>
      </c>
      <c r="E1256" t="s">
        <v>3207</v>
      </c>
      <c r="AQ1256" s="14" t="s">
        <v>8225</v>
      </c>
      <c r="AU1256" s="3"/>
      <c r="AX1256">
        <v>0</v>
      </c>
      <c r="AY1256" t="s">
        <v>8212</v>
      </c>
      <c r="AZ1256" t="s">
        <v>8213</v>
      </c>
      <c r="BA1256" s="14">
        <v>1</v>
      </c>
      <c r="BB1256">
        <v>0</v>
      </c>
      <c r="CN1256" s="14">
        <v>1</v>
      </c>
      <c r="CP1256">
        <v>0</v>
      </c>
      <c r="CR1256">
        <v>1255</v>
      </c>
      <c r="CS1256">
        <v>2</v>
      </c>
    </row>
    <row r="1257" spans="1:97" x14ac:dyDescent="0.25">
      <c r="A1257" t="s">
        <v>12030</v>
      </c>
      <c r="B1257" t="s">
        <v>12031</v>
      </c>
      <c r="C1257" t="s">
        <v>12032</v>
      </c>
      <c r="D1257" t="s">
        <v>12037</v>
      </c>
      <c r="E1257" t="s">
        <v>12033</v>
      </c>
      <c r="AQ1257" t="s">
        <v>74</v>
      </c>
      <c r="AU1257" s="3"/>
      <c r="AX1257">
        <v>0</v>
      </c>
      <c r="AY1257" t="s">
        <v>12031</v>
      </c>
      <c r="AZ1257" t="s">
        <v>12032</v>
      </c>
      <c r="BA1257">
        <v>0</v>
      </c>
      <c r="BB1257">
        <v>0</v>
      </c>
      <c r="CN1257">
        <v>0</v>
      </c>
      <c r="CP1257">
        <v>0</v>
      </c>
      <c r="CR1257">
        <v>1256</v>
      </c>
      <c r="CS1257">
        <v>2</v>
      </c>
    </row>
    <row r="1258" spans="1:97" x14ac:dyDescent="0.25">
      <c r="A1258" t="s">
        <v>7886</v>
      </c>
      <c r="B1258" t="s">
        <v>7887</v>
      </c>
      <c r="C1258" t="s">
        <v>7888</v>
      </c>
      <c r="D1258" s="14" t="s">
        <v>7892</v>
      </c>
      <c r="E1258" t="s">
        <v>4684</v>
      </c>
      <c r="AQ1258" t="s">
        <v>74</v>
      </c>
      <c r="AU1258" s="3"/>
      <c r="AX1258">
        <v>0</v>
      </c>
      <c r="AY1258" t="s">
        <v>7887</v>
      </c>
      <c r="AZ1258" t="s">
        <v>7888</v>
      </c>
      <c r="BA1258" s="14">
        <v>1</v>
      </c>
      <c r="BB1258">
        <v>0</v>
      </c>
      <c r="CN1258">
        <v>0</v>
      </c>
      <c r="CP1258">
        <v>0</v>
      </c>
      <c r="CR1258">
        <v>1257</v>
      </c>
      <c r="CS1258">
        <v>2</v>
      </c>
    </row>
    <row r="1259" spans="1:97" x14ac:dyDescent="0.25">
      <c r="A1259" t="s">
        <v>13678</v>
      </c>
      <c r="B1259" t="s">
        <v>13679</v>
      </c>
      <c r="C1259" t="s">
        <v>13680</v>
      </c>
      <c r="D1259" s="14" t="s">
        <v>13684</v>
      </c>
      <c r="E1259" s="14" t="s">
        <v>941</v>
      </c>
      <c r="AQ1259" t="s">
        <v>74</v>
      </c>
      <c r="AU1259" s="3"/>
      <c r="AX1259">
        <v>0</v>
      </c>
      <c r="AY1259" t="s">
        <v>13679</v>
      </c>
      <c r="AZ1259" t="s">
        <v>13680</v>
      </c>
      <c r="BA1259" s="14">
        <v>1</v>
      </c>
      <c r="BB1259" s="14">
        <v>1</v>
      </c>
      <c r="CN1259">
        <v>0</v>
      </c>
      <c r="CP1259">
        <v>0</v>
      </c>
      <c r="CR1259">
        <v>1258</v>
      </c>
      <c r="CS1259">
        <v>2</v>
      </c>
    </row>
    <row r="1260" spans="1:97" x14ac:dyDescent="0.25">
      <c r="A1260" t="s">
        <v>14382</v>
      </c>
      <c r="B1260" t="s">
        <v>14383</v>
      </c>
      <c r="C1260" t="s">
        <v>14384</v>
      </c>
      <c r="D1260" s="14" t="s">
        <v>14389</v>
      </c>
      <c r="E1260" t="s">
        <v>14385</v>
      </c>
      <c r="AQ1260" t="s">
        <v>74</v>
      </c>
      <c r="AU1260" s="3"/>
      <c r="AX1260">
        <v>0</v>
      </c>
      <c r="AY1260" t="s">
        <v>14383</v>
      </c>
      <c r="AZ1260" t="s">
        <v>14384</v>
      </c>
      <c r="BA1260" s="14">
        <v>1</v>
      </c>
      <c r="BB1260">
        <v>0</v>
      </c>
      <c r="CN1260">
        <v>0</v>
      </c>
      <c r="CP1260">
        <v>0</v>
      </c>
      <c r="CR1260">
        <v>1259</v>
      </c>
      <c r="CS1260">
        <v>2</v>
      </c>
    </row>
    <row r="1261" spans="1:97" x14ac:dyDescent="0.25">
      <c r="A1261" t="s">
        <v>24540</v>
      </c>
      <c r="B1261" t="s">
        <v>24541</v>
      </c>
      <c r="C1261" t="s">
        <v>24542</v>
      </c>
      <c r="D1261" t="s">
        <v>24547</v>
      </c>
      <c r="E1261" t="s">
        <v>24543</v>
      </c>
      <c r="AQ1261" s="14" t="s">
        <v>379</v>
      </c>
      <c r="AU1261" s="3"/>
      <c r="AX1261">
        <v>0</v>
      </c>
      <c r="AY1261" t="s">
        <v>24541</v>
      </c>
      <c r="AZ1261" t="s">
        <v>24542</v>
      </c>
      <c r="BA1261">
        <v>0</v>
      </c>
      <c r="BB1261">
        <v>0</v>
      </c>
      <c r="CN1261" s="14">
        <v>1</v>
      </c>
      <c r="CP1261">
        <v>0</v>
      </c>
      <c r="CR1261">
        <v>1260</v>
      </c>
      <c r="CS1261">
        <v>2</v>
      </c>
    </row>
    <row r="1262" spans="1:97" x14ac:dyDescent="0.25">
      <c r="A1262" t="s">
        <v>24775</v>
      </c>
      <c r="B1262" t="s">
        <v>24776</v>
      </c>
      <c r="C1262" t="s">
        <v>24777</v>
      </c>
      <c r="D1262" s="14" t="s">
        <v>24781</v>
      </c>
      <c r="E1262" s="14" t="s">
        <v>8182</v>
      </c>
      <c r="AQ1262" t="s">
        <v>74</v>
      </c>
      <c r="AU1262" s="3"/>
      <c r="AX1262">
        <v>0</v>
      </c>
      <c r="AY1262" t="s">
        <v>24776</v>
      </c>
      <c r="AZ1262" t="s">
        <v>24777</v>
      </c>
      <c r="BA1262" s="14">
        <v>1</v>
      </c>
      <c r="BB1262" s="14">
        <v>1</v>
      </c>
      <c r="CN1262">
        <v>0</v>
      </c>
      <c r="CP1262">
        <v>0</v>
      </c>
      <c r="CR1262">
        <v>1261</v>
      </c>
      <c r="CS1262">
        <v>2</v>
      </c>
    </row>
    <row r="1263" spans="1:97" x14ac:dyDescent="0.25">
      <c r="A1263" t="s">
        <v>443</v>
      </c>
      <c r="B1263" t="s">
        <v>444</v>
      </c>
      <c r="C1263" t="s">
        <v>445</v>
      </c>
      <c r="D1263" t="s">
        <v>450</v>
      </c>
      <c r="E1263" t="s">
        <v>446</v>
      </c>
      <c r="AQ1263" t="s">
        <v>74</v>
      </c>
      <c r="AU1263" s="3"/>
      <c r="AX1263">
        <v>0</v>
      </c>
      <c r="AY1263" t="s">
        <v>444</v>
      </c>
      <c r="AZ1263" t="s">
        <v>445</v>
      </c>
      <c r="BA1263">
        <v>0</v>
      </c>
      <c r="BB1263">
        <v>0</v>
      </c>
      <c r="CN1263">
        <v>0</v>
      </c>
      <c r="CP1263">
        <v>0</v>
      </c>
      <c r="CR1263">
        <v>1262</v>
      </c>
      <c r="CS1263">
        <v>2</v>
      </c>
    </row>
    <row r="1264" spans="1:97" x14ac:dyDescent="0.25">
      <c r="A1264" t="s">
        <v>692</v>
      </c>
      <c r="B1264" t="s">
        <v>693</v>
      </c>
      <c r="C1264" t="s">
        <v>694</v>
      </c>
      <c r="D1264" t="s">
        <v>699</v>
      </c>
      <c r="E1264" t="s">
        <v>695</v>
      </c>
      <c r="AQ1264" t="s">
        <v>74</v>
      </c>
      <c r="AU1264" s="3"/>
      <c r="AX1264">
        <v>0</v>
      </c>
      <c r="AY1264" t="s">
        <v>693</v>
      </c>
      <c r="AZ1264" t="s">
        <v>694</v>
      </c>
      <c r="BA1264">
        <v>0</v>
      </c>
      <c r="BB1264">
        <v>0</v>
      </c>
      <c r="CN1264">
        <v>0</v>
      </c>
      <c r="CP1264">
        <v>0</v>
      </c>
      <c r="CR1264">
        <v>1263</v>
      </c>
      <c r="CS1264">
        <v>2</v>
      </c>
    </row>
    <row r="1265" spans="1:97" x14ac:dyDescent="0.25">
      <c r="A1265" t="s">
        <v>1712</v>
      </c>
      <c r="B1265" t="s">
        <v>1713</v>
      </c>
      <c r="C1265" t="s">
        <v>1714</v>
      </c>
      <c r="D1265" t="s">
        <v>1718</v>
      </c>
      <c r="E1265" s="14" t="s">
        <v>77</v>
      </c>
      <c r="AQ1265" s="14" t="s">
        <v>379</v>
      </c>
      <c r="AU1265" s="3"/>
      <c r="AX1265">
        <v>0</v>
      </c>
      <c r="AY1265" t="s">
        <v>1713</v>
      </c>
      <c r="AZ1265" t="s">
        <v>1714</v>
      </c>
      <c r="BA1265">
        <v>0</v>
      </c>
      <c r="BB1265" s="14">
        <v>1</v>
      </c>
      <c r="CN1265" s="14">
        <v>1</v>
      </c>
      <c r="CP1265">
        <v>0</v>
      </c>
      <c r="CR1265">
        <v>1264</v>
      </c>
      <c r="CS1265">
        <v>2</v>
      </c>
    </row>
    <row r="1266" spans="1:97" x14ac:dyDescent="0.25">
      <c r="A1266" t="s">
        <v>1879</v>
      </c>
      <c r="B1266" t="s">
        <v>1880</v>
      </c>
      <c r="C1266" t="s">
        <v>1881</v>
      </c>
      <c r="D1266" s="14" t="s">
        <v>1886</v>
      </c>
      <c r="E1266" t="s">
        <v>1882</v>
      </c>
      <c r="AQ1266" t="s">
        <v>74</v>
      </c>
      <c r="AU1266" s="3"/>
      <c r="AX1266">
        <v>0</v>
      </c>
      <c r="AY1266" t="s">
        <v>1880</v>
      </c>
      <c r="AZ1266" t="s">
        <v>1881</v>
      </c>
      <c r="BA1266" s="14">
        <v>1</v>
      </c>
      <c r="BB1266">
        <v>0</v>
      </c>
      <c r="CN1266">
        <v>0</v>
      </c>
      <c r="CP1266">
        <v>0</v>
      </c>
      <c r="CR1266">
        <v>1265</v>
      </c>
      <c r="CS1266">
        <v>2</v>
      </c>
    </row>
    <row r="1267" spans="1:97" x14ac:dyDescent="0.25">
      <c r="A1267" t="s">
        <v>2426</v>
      </c>
      <c r="B1267" t="s">
        <v>2427</v>
      </c>
      <c r="C1267" t="s">
        <v>2428</v>
      </c>
      <c r="D1267" s="14" t="s">
        <v>2433</v>
      </c>
      <c r="E1267" t="s">
        <v>2429</v>
      </c>
      <c r="AQ1267" t="s">
        <v>74</v>
      </c>
      <c r="AU1267" s="3"/>
      <c r="AX1267">
        <v>0</v>
      </c>
      <c r="AY1267" t="s">
        <v>2427</v>
      </c>
      <c r="AZ1267" t="s">
        <v>2428</v>
      </c>
      <c r="BA1267" s="14">
        <v>1</v>
      </c>
      <c r="BB1267">
        <v>0</v>
      </c>
      <c r="CN1267">
        <v>0</v>
      </c>
      <c r="CP1267">
        <v>0</v>
      </c>
      <c r="CR1267">
        <v>1266</v>
      </c>
      <c r="CS1267">
        <v>2</v>
      </c>
    </row>
    <row r="1268" spans="1:97" x14ac:dyDescent="0.25">
      <c r="A1268" t="s">
        <v>3247</v>
      </c>
      <c r="B1268" t="s">
        <v>3248</v>
      </c>
      <c r="C1268" t="s">
        <v>3249</v>
      </c>
      <c r="D1268" s="14" t="s">
        <v>3254</v>
      </c>
      <c r="E1268" t="s">
        <v>3250</v>
      </c>
      <c r="AQ1268" t="s">
        <v>74</v>
      </c>
      <c r="AU1268" s="3"/>
      <c r="AX1268">
        <v>0</v>
      </c>
      <c r="AY1268" t="s">
        <v>3248</v>
      </c>
      <c r="AZ1268" t="s">
        <v>3249</v>
      </c>
      <c r="BA1268" s="14">
        <v>1</v>
      </c>
      <c r="BB1268">
        <v>0</v>
      </c>
      <c r="CN1268">
        <v>0</v>
      </c>
      <c r="CP1268">
        <v>0</v>
      </c>
      <c r="CR1268">
        <v>1267</v>
      </c>
      <c r="CS1268">
        <v>2</v>
      </c>
    </row>
    <row r="1269" spans="1:97" x14ac:dyDescent="0.25">
      <c r="A1269" t="s">
        <v>5185</v>
      </c>
      <c r="B1269" t="s">
        <v>5186</v>
      </c>
      <c r="C1269" t="s">
        <v>5187</v>
      </c>
      <c r="D1269" s="14" t="s">
        <v>5191</v>
      </c>
      <c r="E1269" t="s">
        <v>3792</v>
      </c>
      <c r="AQ1269" t="s">
        <v>74</v>
      </c>
      <c r="AU1269" s="3"/>
      <c r="AX1269">
        <v>0</v>
      </c>
      <c r="AY1269" t="s">
        <v>5186</v>
      </c>
      <c r="AZ1269" t="s">
        <v>5187</v>
      </c>
      <c r="BA1269" s="14">
        <v>1</v>
      </c>
      <c r="BB1269">
        <v>0</v>
      </c>
      <c r="CN1269">
        <v>0</v>
      </c>
      <c r="CP1269">
        <v>0</v>
      </c>
      <c r="CR1269">
        <v>1268</v>
      </c>
      <c r="CS1269">
        <v>2</v>
      </c>
    </row>
    <row r="1270" spans="1:97" x14ac:dyDescent="0.25">
      <c r="A1270" t="s">
        <v>5512</v>
      </c>
      <c r="B1270" t="s">
        <v>5513</v>
      </c>
      <c r="C1270" t="s">
        <v>5514</v>
      </c>
      <c r="D1270" t="s">
        <v>5519</v>
      </c>
      <c r="E1270" t="s">
        <v>5515</v>
      </c>
      <c r="AQ1270" t="s">
        <v>74</v>
      </c>
      <c r="AU1270" s="3"/>
      <c r="AX1270">
        <v>0</v>
      </c>
      <c r="AY1270" t="s">
        <v>5513</v>
      </c>
      <c r="AZ1270" t="s">
        <v>5514</v>
      </c>
      <c r="BA1270">
        <v>0</v>
      </c>
      <c r="BB1270">
        <v>0</v>
      </c>
      <c r="CN1270">
        <v>0</v>
      </c>
      <c r="CP1270">
        <v>0</v>
      </c>
      <c r="CR1270">
        <v>1269</v>
      </c>
      <c r="CS1270">
        <v>2</v>
      </c>
    </row>
    <row r="1271" spans="1:97" x14ac:dyDescent="0.25">
      <c r="A1271" t="s">
        <v>6318</v>
      </c>
      <c r="B1271" t="s">
        <v>6319</v>
      </c>
      <c r="C1271" t="s">
        <v>6320</v>
      </c>
      <c r="D1271" s="14" t="s">
        <v>6323</v>
      </c>
      <c r="E1271" t="s">
        <v>6321</v>
      </c>
      <c r="AQ1271" t="s">
        <v>74</v>
      </c>
      <c r="AU1271" s="3"/>
      <c r="AX1271">
        <v>0</v>
      </c>
      <c r="AY1271" t="s">
        <v>6319</v>
      </c>
      <c r="AZ1271" t="s">
        <v>6320</v>
      </c>
      <c r="BA1271" s="14">
        <v>1</v>
      </c>
      <c r="BB1271">
        <v>0</v>
      </c>
      <c r="CN1271">
        <v>0</v>
      </c>
      <c r="CP1271">
        <v>0</v>
      </c>
      <c r="CR1271">
        <v>1270</v>
      </c>
      <c r="CS1271">
        <v>2</v>
      </c>
    </row>
    <row r="1272" spans="1:97" x14ac:dyDescent="0.25">
      <c r="A1272" t="s">
        <v>7246</v>
      </c>
      <c r="B1272" t="s">
        <v>7247</v>
      </c>
      <c r="C1272" t="s">
        <v>7248</v>
      </c>
      <c r="D1272" t="s">
        <v>7252</v>
      </c>
      <c r="E1272" t="s">
        <v>7249</v>
      </c>
      <c r="AQ1272" s="14" t="s">
        <v>155</v>
      </c>
      <c r="AU1272" s="3"/>
      <c r="AX1272">
        <v>0</v>
      </c>
      <c r="AY1272" t="s">
        <v>7247</v>
      </c>
      <c r="AZ1272" t="s">
        <v>7248</v>
      </c>
      <c r="BA1272">
        <v>0</v>
      </c>
      <c r="BB1272">
        <v>0</v>
      </c>
      <c r="CN1272" s="14">
        <v>1</v>
      </c>
      <c r="CP1272">
        <v>0</v>
      </c>
      <c r="CR1272">
        <v>1271</v>
      </c>
      <c r="CS1272">
        <v>2</v>
      </c>
    </row>
    <row r="1273" spans="1:97" x14ac:dyDescent="0.25">
      <c r="A1273" t="s">
        <v>12470</v>
      </c>
      <c r="B1273" t="s">
        <v>12471</v>
      </c>
      <c r="C1273" t="s">
        <v>12472</v>
      </c>
      <c r="D1273" t="s">
        <v>12476</v>
      </c>
      <c r="E1273" t="s">
        <v>11889</v>
      </c>
      <c r="AQ1273" s="14" t="s">
        <v>1036</v>
      </c>
      <c r="AU1273" s="3"/>
      <c r="AX1273">
        <v>0</v>
      </c>
      <c r="AY1273" t="s">
        <v>12471</v>
      </c>
      <c r="AZ1273" t="s">
        <v>12472</v>
      </c>
      <c r="BA1273">
        <v>0</v>
      </c>
      <c r="BB1273">
        <v>0</v>
      </c>
      <c r="CN1273" s="14">
        <v>1</v>
      </c>
      <c r="CP1273">
        <v>0</v>
      </c>
      <c r="CR1273">
        <v>1272</v>
      </c>
      <c r="CS1273">
        <v>2</v>
      </c>
    </row>
    <row r="1274" spans="1:97" x14ac:dyDescent="0.25">
      <c r="A1274" t="s">
        <v>13208</v>
      </c>
      <c r="B1274" t="s">
        <v>13209</v>
      </c>
      <c r="C1274" t="s">
        <v>13210</v>
      </c>
      <c r="D1274" s="14" t="s">
        <v>13213</v>
      </c>
      <c r="E1274" s="14" t="s">
        <v>77</v>
      </c>
      <c r="AQ1274" s="14" t="s">
        <v>103</v>
      </c>
      <c r="AU1274" s="3"/>
      <c r="AX1274">
        <v>0</v>
      </c>
      <c r="AY1274" t="s">
        <v>13209</v>
      </c>
      <c r="AZ1274" t="s">
        <v>13210</v>
      </c>
      <c r="BA1274" s="14">
        <v>1</v>
      </c>
      <c r="BB1274" s="14">
        <v>1</v>
      </c>
      <c r="CN1274" s="14">
        <v>1</v>
      </c>
      <c r="CP1274">
        <v>0</v>
      </c>
      <c r="CR1274">
        <v>1273</v>
      </c>
      <c r="CS1274">
        <v>2</v>
      </c>
    </row>
    <row r="1275" spans="1:97" x14ac:dyDescent="0.25">
      <c r="A1275" t="s">
        <v>13584</v>
      </c>
      <c r="B1275" t="s">
        <v>13585</v>
      </c>
      <c r="C1275" t="s">
        <v>13586</v>
      </c>
      <c r="D1275" s="14" t="s">
        <v>13590</v>
      </c>
      <c r="E1275" t="s">
        <v>13587</v>
      </c>
      <c r="AQ1275" t="s">
        <v>74</v>
      </c>
      <c r="AU1275" s="3"/>
      <c r="AX1275">
        <v>0</v>
      </c>
      <c r="AY1275" t="s">
        <v>13585</v>
      </c>
      <c r="AZ1275" t="s">
        <v>13586</v>
      </c>
      <c r="BA1275" s="14">
        <v>1</v>
      </c>
      <c r="BB1275">
        <v>0</v>
      </c>
      <c r="CN1275">
        <v>0</v>
      </c>
      <c r="CP1275">
        <v>0</v>
      </c>
      <c r="CR1275">
        <v>1274</v>
      </c>
      <c r="CS1275">
        <v>2</v>
      </c>
    </row>
    <row r="1276" spans="1:97" x14ac:dyDescent="0.25">
      <c r="A1276" t="s">
        <v>20877</v>
      </c>
      <c r="B1276" t="s">
        <v>20878</v>
      </c>
      <c r="C1276" t="s">
        <v>20879</v>
      </c>
      <c r="D1276" s="14" t="s">
        <v>20884</v>
      </c>
      <c r="E1276" t="s">
        <v>20880</v>
      </c>
      <c r="AQ1276" s="14" t="s">
        <v>155</v>
      </c>
      <c r="AU1276" s="3"/>
      <c r="AX1276">
        <v>0</v>
      </c>
      <c r="AY1276" t="s">
        <v>20878</v>
      </c>
      <c r="AZ1276" t="s">
        <v>20879</v>
      </c>
      <c r="BA1276" s="14">
        <v>1</v>
      </c>
      <c r="BB1276">
        <v>0</v>
      </c>
      <c r="CN1276" s="14">
        <v>1</v>
      </c>
      <c r="CP1276">
        <v>0</v>
      </c>
      <c r="CR1276">
        <v>1275</v>
      </c>
      <c r="CS1276">
        <v>2</v>
      </c>
    </row>
    <row r="1277" spans="1:97" x14ac:dyDescent="0.25">
      <c r="A1277" t="s">
        <v>24634</v>
      </c>
      <c r="B1277" t="s">
        <v>24635</v>
      </c>
      <c r="C1277" t="s">
        <v>24636</v>
      </c>
      <c r="D1277" s="14" t="s">
        <v>24640</v>
      </c>
      <c r="E1277" s="14" t="s">
        <v>941</v>
      </c>
      <c r="AQ1277" t="s">
        <v>74</v>
      </c>
      <c r="AU1277" s="3"/>
      <c r="AX1277">
        <v>0</v>
      </c>
      <c r="AY1277" t="s">
        <v>24635</v>
      </c>
      <c r="AZ1277" t="s">
        <v>24636</v>
      </c>
      <c r="BA1277" s="14">
        <v>1</v>
      </c>
      <c r="BB1277" s="14">
        <v>1</v>
      </c>
      <c r="CN1277">
        <v>0</v>
      </c>
      <c r="CP1277">
        <v>0</v>
      </c>
      <c r="CR1277">
        <v>1276</v>
      </c>
      <c r="CS1277">
        <v>2</v>
      </c>
    </row>
    <row r="1278" spans="1:97" x14ac:dyDescent="0.25">
      <c r="A1278" t="s">
        <v>26719</v>
      </c>
      <c r="B1278" t="s">
        <v>26720</v>
      </c>
      <c r="C1278" t="s">
        <v>26721</v>
      </c>
      <c r="D1278" s="14" t="s">
        <v>26725</v>
      </c>
      <c r="E1278" t="s">
        <v>2406</v>
      </c>
      <c r="AQ1278" s="14" t="s">
        <v>1036</v>
      </c>
      <c r="AU1278" s="3"/>
      <c r="AX1278">
        <v>0</v>
      </c>
      <c r="AY1278" t="s">
        <v>26720</v>
      </c>
      <c r="AZ1278" t="s">
        <v>26721</v>
      </c>
      <c r="BA1278" s="14">
        <v>1</v>
      </c>
      <c r="BB1278">
        <v>0</v>
      </c>
      <c r="CN1278" s="14">
        <v>1</v>
      </c>
      <c r="CP1278">
        <v>0</v>
      </c>
      <c r="CR1278">
        <v>1277</v>
      </c>
      <c r="CS1278">
        <v>2</v>
      </c>
    </row>
    <row r="1279" spans="1:97" x14ac:dyDescent="0.25">
      <c r="A1279" t="s">
        <v>129</v>
      </c>
      <c r="B1279" t="s">
        <v>130</v>
      </c>
      <c r="C1279" t="s">
        <v>131</v>
      </c>
      <c r="D1279" s="14" t="s">
        <v>136</v>
      </c>
      <c r="E1279" t="s">
        <v>132</v>
      </c>
      <c r="AQ1279" s="14" t="s">
        <v>155</v>
      </c>
      <c r="AU1279" s="3"/>
      <c r="AX1279">
        <v>0</v>
      </c>
      <c r="AY1279" t="s">
        <v>130</v>
      </c>
      <c r="AZ1279" t="s">
        <v>131</v>
      </c>
      <c r="BA1279" s="14">
        <v>1</v>
      </c>
      <c r="BB1279">
        <v>0</v>
      </c>
      <c r="CN1279" s="14">
        <v>1</v>
      </c>
      <c r="CP1279">
        <v>0</v>
      </c>
      <c r="CR1279">
        <v>1278</v>
      </c>
      <c r="CS1279">
        <v>2</v>
      </c>
    </row>
    <row r="1280" spans="1:97" x14ac:dyDescent="0.25">
      <c r="A1280" t="s">
        <v>748</v>
      </c>
      <c r="B1280" t="s">
        <v>749</v>
      </c>
      <c r="C1280" t="s">
        <v>750</v>
      </c>
      <c r="D1280" s="14" t="s">
        <v>754</v>
      </c>
      <c r="E1280" s="14" t="s">
        <v>77</v>
      </c>
      <c r="AQ1280" s="14" t="s">
        <v>379</v>
      </c>
      <c r="AU1280" s="3"/>
      <c r="AX1280">
        <v>0</v>
      </c>
      <c r="AY1280" t="s">
        <v>749</v>
      </c>
      <c r="AZ1280" t="s">
        <v>750</v>
      </c>
      <c r="BA1280" s="14">
        <v>1</v>
      </c>
      <c r="BB1280" s="14">
        <v>1</v>
      </c>
      <c r="CN1280" s="14">
        <v>1</v>
      </c>
      <c r="CP1280">
        <v>0</v>
      </c>
      <c r="CR1280">
        <v>1279</v>
      </c>
      <c r="CS1280">
        <v>2</v>
      </c>
    </row>
    <row r="1281" spans="1:97" x14ac:dyDescent="0.25">
      <c r="A1281" t="s">
        <v>1457</v>
      </c>
      <c r="B1281" t="s">
        <v>1458</v>
      </c>
      <c r="C1281" t="s">
        <v>1459</v>
      </c>
      <c r="D1281" t="s">
        <v>1464</v>
      </c>
      <c r="E1281" s="14" t="s">
        <v>1460</v>
      </c>
      <c r="AQ1281" s="14" t="s">
        <v>1480</v>
      </c>
      <c r="AU1281" s="3"/>
      <c r="AX1281">
        <v>0</v>
      </c>
      <c r="AY1281" t="s">
        <v>1458</v>
      </c>
      <c r="AZ1281" t="s">
        <v>1459</v>
      </c>
      <c r="BA1281">
        <v>0</v>
      </c>
      <c r="BB1281" s="14">
        <v>1</v>
      </c>
      <c r="CN1281" s="14">
        <v>1</v>
      </c>
      <c r="CP1281">
        <v>0</v>
      </c>
      <c r="CR1281">
        <v>1280</v>
      </c>
      <c r="CS1281">
        <v>2</v>
      </c>
    </row>
    <row r="1282" spans="1:97" x14ac:dyDescent="0.25">
      <c r="A1282" t="s">
        <v>1785</v>
      </c>
      <c r="B1282" t="s">
        <v>1786</v>
      </c>
      <c r="C1282" t="s">
        <v>1787</v>
      </c>
      <c r="D1282" s="14" t="s">
        <v>1792</v>
      </c>
      <c r="E1282" t="s">
        <v>1788</v>
      </c>
      <c r="AQ1282" t="s">
        <v>74</v>
      </c>
      <c r="AU1282" s="3"/>
      <c r="AX1282">
        <v>0</v>
      </c>
      <c r="AY1282" t="s">
        <v>1786</v>
      </c>
      <c r="AZ1282" t="s">
        <v>1787</v>
      </c>
      <c r="BA1282" s="14">
        <v>1</v>
      </c>
      <c r="BB1282">
        <v>0</v>
      </c>
      <c r="CN1282">
        <v>0</v>
      </c>
      <c r="CP1282">
        <v>0</v>
      </c>
      <c r="CR1282">
        <v>1281</v>
      </c>
      <c r="CS1282">
        <v>2</v>
      </c>
    </row>
    <row r="1283" spans="1:97" x14ac:dyDescent="0.25">
      <c r="A1283" t="s">
        <v>2012</v>
      </c>
      <c r="B1283" t="s">
        <v>2013</v>
      </c>
      <c r="C1283" t="s">
        <v>2014</v>
      </c>
      <c r="D1283" s="14" t="s">
        <v>2018</v>
      </c>
      <c r="E1283" t="s">
        <v>518</v>
      </c>
      <c r="AQ1283" s="14" t="s">
        <v>103</v>
      </c>
      <c r="AU1283" s="3"/>
      <c r="AX1283">
        <v>0</v>
      </c>
      <c r="AY1283" t="s">
        <v>2013</v>
      </c>
      <c r="AZ1283" t="s">
        <v>2014</v>
      </c>
      <c r="BA1283" s="14">
        <v>1</v>
      </c>
      <c r="BB1283">
        <v>0</v>
      </c>
      <c r="CN1283" s="14">
        <v>1</v>
      </c>
      <c r="CP1283">
        <v>0</v>
      </c>
      <c r="CR1283">
        <v>1282</v>
      </c>
      <c r="CS1283">
        <v>2</v>
      </c>
    </row>
    <row r="1284" spans="1:97" x14ac:dyDescent="0.25">
      <c r="A1284" t="s">
        <v>2654</v>
      </c>
      <c r="B1284" t="s">
        <v>2655</v>
      </c>
      <c r="C1284" t="s">
        <v>2656</v>
      </c>
      <c r="D1284" s="14" t="s">
        <v>2660</v>
      </c>
      <c r="E1284" t="s">
        <v>1215</v>
      </c>
      <c r="AQ1284" s="14" t="s">
        <v>379</v>
      </c>
      <c r="AU1284" s="3"/>
      <c r="AX1284">
        <v>0</v>
      </c>
      <c r="AY1284" t="s">
        <v>2655</v>
      </c>
      <c r="AZ1284" t="s">
        <v>2656</v>
      </c>
      <c r="BA1284" s="14">
        <v>1</v>
      </c>
      <c r="BB1284">
        <v>0</v>
      </c>
      <c r="CN1284" s="14">
        <v>1</v>
      </c>
      <c r="CP1284">
        <v>0</v>
      </c>
      <c r="CR1284">
        <v>1283</v>
      </c>
      <c r="CS1284">
        <v>2</v>
      </c>
    </row>
    <row r="1285" spans="1:97" x14ac:dyDescent="0.25">
      <c r="A1285" t="s">
        <v>3617</v>
      </c>
      <c r="B1285" t="s">
        <v>3618</v>
      </c>
      <c r="C1285" t="s">
        <v>3619</v>
      </c>
      <c r="D1285" s="14" t="s">
        <v>3623</v>
      </c>
      <c r="E1285" t="s">
        <v>1215</v>
      </c>
      <c r="AQ1285" s="14" t="s">
        <v>103</v>
      </c>
      <c r="AU1285" s="3"/>
      <c r="AX1285">
        <v>0</v>
      </c>
      <c r="AY1285" t="s">
        <v>3618</v>
      </c>
      <c r="AZ1285" t="s">
        <v>3619</v>
      </c>
      <c r="BA1285" s="14">
        <v>1</v>
      </c>
      <c r="BB1285">
        <v>0</v>
      </c>
      <c r="CN1285" s="14">
        <v>1</v>
      </c>
      <c r="CP1285">
        <v>0</v>
      </c>
      <c r="CR1285">
        <v>1284</v>
      </c>
      <c r="CS1285">
        <v>2</v>
      </c>
    </row>
    <row r="1286" spans="1:97" x14ac:dyDescent="0.25">
      <c r="A1286" t="s">
        <v>3705</v>
      </c>
      <c r="B1286" t="s">
        <v>3706</v>
      </c>
      <c r="C1286" t="s">
        <v>3707</v>
      </c>
      <c r="D1286" s="14" t="s">
        <v>3711</v>
      </c>
      <c r="E1286" t="s">
        <v>965</v>
      </c>
      <c r="AQ1286" s="14" t="s">
        <v>103</v>
      </c>
      <c r="AU1286" s="3"/>
      <c r="AX1286">
        <v>0</v>
      </c>
      <c r="AY1286" t="s">
        <v>3706</v>
      </c>
      <c r="AZ1286" t="s">
        <v>3707</v>
      </c>
      <c r="BA1286" s="14">
        <v>1</v>
      </c>
      <c r="BB1286">
        <v>0</v>
      </c>
      <c r="CN1286" s="14">
        <v>1</v>
      </c>
      <c r="CP1286">
        <v>0</v>
      </c>
      <c r="CR1286">
        <v>1285</v>
      </c>
      <c r="CS1286">
        <v>2</v>
      </c>
    </row>
    <row r="1287" spans="1:97" x14ac:dyDescent="0.25">
      <c r="A1287" t="s">
        <v>3869</v>
      </c>
      <c r="B1287" t="s">
        <v>3870</v>
      </c>
      <c r="C1287" t="s">
        <v>3871</v>
      </c>
      <c r="D1287" s="14" t="s">
        <v>3875</v>
      </c>
      <c r="E1287" t="s">
        <v>3751</v>
      </c>
      <c r="AQ1287" t="s">
        <v>74</v>
      </c>
      <c r="AU1287" s="3"/>
      <c r="AX1287">
        <v>0</v>
      </c>
      <c r="AY1287" t="s">
        <v>3870</v>
      </c>
      <c r="AZ1287" t="s">
        <v>3871</v>
      </c>
      <c r="BA1287" s="14">
        <v>1</v>
      </c>
      <c r="BB1287">
        <v>0</v>
      </c>
      <c r="CN1287">
        <v>0</v>
      </c>
      <c r="CP1287">
        <v>0</v>
      </c>
      <c r="CR1287">
        <v>1286</v>
      </c>
      <c r="CS1287">
        <v>2</v>
      </c>
    </row>
    <row r="1288" spans="1:97" x14ac:dyDescent="0.25">
      <c r="A1288" t="s">
        <v>4102</v>
      </c>
      <c r="B1288" t="s">
        <v>4103</v>
      </c>
      <c r="C1288" t="s">
        <v>4104</v>
      </c>
      <c r="D1288" s="14" t="s">
        <v>4108</v>
      </c>
      <c r="E1288" s="14" t="s">
        <v>2224</v>
      </c>
      <c r="AQ1288" t="s">
        <v>74</v>
      </c>
      <c r="AU1288" s="3"/>
      <c r="AX1288">
        <v>0</v>
      </c>
      <c r="AY1288" t="s">
        <v>4103</v>
      </c>
      <c r="AZ1288" t="s">
        <v>4104</v>
      </c>
      <c r="BA1288" s="14">
        <v>1</v>
      </c>
      <c r="BB1288" s="14">
        <v>1</v>
      </c>
      <c r="CN1288">
        <v>0</v>
      </c>
      <c r="CP1288">
        <v>0</v>
      </c>
      <c r="CR1288">
        <v>1287</v>
      </c>
      <c r="CS1288">
        <v>1</v>
      </c>
    </row>
    <row r="1289" spans="1:97" x14ac:dyDescent="0.25">
      <c r="A1289" t="s">
        <v>4279</v>
      </c>
      <c r="B1289" t="s">
        <v>4280</v>
      </c>
      <c r="C1289" t="s">
        <v>4281</v>
      </c>
      <c r="D1289" s="14" t="s">
        <v>4285</v>
      </c>
      <c r="E1289" s="14" t="s">
        <v>1460</v>
      </c>
      <c r="AQ1289" t="s">
        <v>74</v>
      </c>
      <c r="AU1289" s="3"/>
      <c r="AX1289">
        <v>0</v>
      </c>
      <c r="AY1289" t="s">
        <v>4280</v>
      </c>
      <c r="AZ1289" t="s">
        <v>4281</v>
      </c>
      <c r="BA1289" s="14">
        <v>1</v>
      </c>
      <c r="BB1289" s="14">
        <v>1</v>
      </c>
      <c r="CN1289">
        <v>0</v>
      </c>
      <c r="CP1289">
        <v>0</v>
      </c>
      <c r="CR1289">
        <v>1288</v>
      </c>
      <c r="CS1289">
        <v>1</v>
      </c>
    </row>
    <row r="1290" spans="1:97" x14ac:dyDescent="0.25">
      <c r="A1290" t="s">
        <v>4769</v>
      </c>
      <c r="B1290" t="s">
        <v>4770</v>
      </c>
      <c r="C1290" t="s">
        <v>4771</v>
      </c>
      <c r="D1290" t="s">
        <v>4776</v>
      </c>
      <c r="E1290" t="s">
        <v>4772</v>
      </c>
      <c r="AQ1290" s="14" t="s">
        <v>280</v>
      </c>
      <c r="AU1290" s="3"/>
      <c r="AX1290">
        <v>0</v>
      </c>
      <c r="AY1290" t="s">
        <v>4770</v>
      </c>
      <c r="AZ1290" t="s">
        <v>4771</v>
      </c>
      <c r="BA1290">
        <v>0</v>
      </c>
      <c r="BB1290">
        <v>0</v>
      </c>
      <c r="CN1290" s="14">
        <v>1</v>
      </c>
      <c r="CP1290">
        <v>0</v>
      </c>
      <c r="CR1290">
        <v>1289</v>
      </c>
      <c r="CS1290">
        <v>1</v>
      </c>
    </row>
    <row r="1291" spans="1:97" x14ac:dyDescent="0.25">
      <c r="A1291" t="s">
        <v>5011</v>
      </c>
      <c r="B1291" t="s">
        <v>5012</v>
      </c>
      <c r="C1291" t="s">
        <v>5013</v>
      </c>
      <c r="D1291" s="14" t="s">
        <v>5017</v>
      </c>
      <c r="E1291" t="s">
        <v>3792</v>
      </c>
      <c r="AQ1291" t="s">
        <v>74</v>
      </c>
      <c r="AU1291" s="3"/>
      <c r="AX1291">
        <v>0</v>
      </c>
      <c r="AY1291" t="s">
        <v>5012</v>
      </c>
      <c r="AZ1291" t="s">
        <v>5013</v>
      </c>
      <c r="BA1291" s="14">
        <v>1</v>
      </c>
      <c r="BB1291">
        <v>0</v>
      </c>
      <c r="CN1291">
        <v>0</v>
      </c>
      <c r="CP1291">
        <v>0</v>
      </c>
      <c r="CR1291">
        <v>1290</v>
      </c>
      <c r="CS1291">
        <v>1</v>
      </c>
    </row>
    <row r="1292" spans="1:97" x14ac:dyDescent="0.25">
      <c r="A1292" t="s">
        <v>5397</v>
      </c>
      <c r="B1292" t="s">
        <v>5398</v>
      </c>
      <c r="C1292" t="s">
        <v>5399</v>
      </c>
      <c r="D1292" s="14" t="s">
        <v>5404</v>
      </c>
      <c r="E1292" t="s">
        <v>5400</v>
      </c>
      <c r="AQ1292" t="s">
        <v>74</v>
      </c>
      <c r="AU1292" s="3"/>
      <c r="AX1292">
        <v>0</v>
      </c>
      <c r="AY1292" t="s">
        <v>5398</v>
      </c>
      <c r="AZ1292" t="s">
        <v>5399</v>
      </c>
      <c r="BA1292" s="14">
        <v>1</v>
      </c>
      <c r="BB1292">
        <v>0</v>
      </c>
      <c r="CN1292">
        <v>0</v>
      </c>
      <c r="CP1292">
        <v>0</v>
      </c>
      <c r="CR1292">
        <v>1291</v>
      </c>
      <c r="CS1292">
        <v>1</v>
      </c>
    </row>
    <row r="1293" spans="1:97" x14ac:dyDescent="0.25">
      <c r="A1293" t="s">
        <v>6080</v>
      </c>
      <c r="B1293" t="s">
        <v>6081</v>
      </c>
      <c r="C1293" t="s">
        <v>6082</v>
      </c>
      <c r="D1293" s="14" t="s">
        <v>6085</v>
      </c>
      <c r="E1293" t="s">
        <v>2618</v>
      </c>
      <c r="AQ1293" t="s">
        <v>74</v>
      </c>
      <c r="AU1293" s="3"/>
      <c r="AX1293">
        <v>0</v>
      </c>
      <c r="AY1293" t="s">
        <v>6081</v>
      </c>
      <c r="AZ1293" t="s">
        <v>6082</v>
      </c>
      <c r="BA1293" s="14">
        <v>1</v>
      </c>
      <c r="BB1293">
        <v>0</v>
      </c>
      <c r="CN1293">
        <v>0</v>
      </c>
      <c r="CP1293">
        <v>0</v>
      </c>
      <c r="CR1293">
        <v>1292</v>
      </c>
      <c r="CS1293">
        <v>1</v>
      </c>
    </row>
    <row r="1294" spans="1:97" x14ac:dyDescent="0.25">
      <c r="A1294" t="s">
        <v>6573</v>
      </c>
      <c r="B1294" t="s">
        <v>6574</v>
      </c>
      <c r="C1294" t="s">
        <v>6575</v>
      </c>
      <c r="D1294" s="14" t="s">
        <v>6579</v>
      </c>
      <c r="E1294" s="14" t="s">
        <v>212</v>
      </c>
      <c r="AQ1294" s="14" t="s">
        <v>3934</v>
      </c>
      <c r="AU1294" s="3"/>
      <c r="AX1294">
        <v>0</v>
      </c>
      <c r="AY1294" t="s">
        <v>6574</v>
      </c>
      <c r="AZ1294" t="s">
        <v>6575</v>
      </c>
      <c r="BA1294" s="14">
        <v>1</v>
      </c>
      <c r="BB1294" s="14">
        <v>1</v>
      </c>
      <c r="CN1294" s="14">
        <v>1</v>
      </c>
      <c r="CP1294">
        <v>0</v>
      </c>
      <c r="CR1294">
        <v>1293</v>
      </c>
      <c r="CS1294">
        <v>1</v>
      </c>
    </row>
    <row r="1295" spans="1:97" x14ac:dyDescent="0.25">
      <c r="A1295" t="s">
        <v>6938</v>
      </c>
      <c r="B1295" t="s">
        <v>6939</v>
      </c>
      <c r="C1295" t="s">
        <v>6940</v>
      </c>
      <c r="D1295" t="s">
        <v>6944</v>
      </c>
      <c r="E1295" t="s">
        <v>2470</v>
      </c>
      <c r="AQ1295" s="14" t="s">
        <v>103</v>
      </c>
      <c r="AU1295" s="3"/>
      <c r="AX1295">
        <v>0</v>
      </c>
      <c r="AY1295" t="s">
        <v>6939</v>
      </c>
      <c r="AZ1295" t="s">
        <v>6940</v>
      </c>
      <c r="BA1295">
        <v>0</v>
      </c>
      <c r="BB1295">
        <v>0</v>
      </c>
      <c r="CN1295" s="14">
        <v>1</v>
      </c>
      <c r="CP1295">
        <v>0</v>
      </c>
      <c r="CR1295">
        <v>1294</v>
      </c>
      <c r="CS1295">
        <v>1</v>
      </c>
    </row>
    <row r="1296" spans="1:97" x14ac:dyDescent="0.25">
      <c r="A1296" t="s">
        <v>5248</v>
      </c>
      <c r="B1296" t="s">
        <v>5249</v>
      </c>
      <c r="C1296" t="s">
        <v>7445</v>
      </c>
      <c r="D1296" t="s">
        <v>5254</v>
      </c>
      <c r="E1296" t="s">
        <v>2292</v>
      </c>
      <c r="AQ1296" s="14" t="s">
        <v>103</v>
      </c>
      <c r="AU1296" s="3"/>
      <c r="AX1296">
        <v>0</v>
      </c>
      <c r="AY1296" t="s">
        <v>5249</v>
      </c>
      <c r="AZ1296" t="s">
        <v>7445</v>
      </c>
      <c r="BA1296">
        <v>0</v>
      </c>
      <c r="BB1296">
        <v>0</v>
      </c>
      <c r="CN1296" s="14">
        <v>1</v>
      </c>
      <c r="CP1296">
        <v>0</v>
      </c>
      <c r="CR1296">
        <v>1295</v>
      </c>
      <c r="CS1296">
        <v>1</v>
      </c>
    </row>
    <row r="1297" spans="1:97" x14ac:dyDescent="0.25">
      <c r="A1297" t="s">
        <v>7496</v>
      </c>
      <c r="B1297" t="s">
        <v>7497</v>
      </c>
      <c r="C1297" t="s">
        <v>7498</v>
      </c>
      <c r="D1297" s="14" t="s">
        <v>7502</v>
      </c>
      <c r="E1297" t="s">
        <v>965</v>
      </c>
      <c r="AQ1297" s="14" t="s">
        <v>379</v>
      </c>
      <c r="AU1297" s="3"/>
      <c r="AX1297">
        <v>0</v>
      </c>
      <c r="AY1297" t="s">
        <v>7497</v>
      </c>
      <c r="AZ1297" t="s">
        <v>7498</v>
      </c>
      <c r="BA1297" s="14">
        <v>1</v>
      </c>
      <c r="BB1297">
        <v>0</v>
      </c>
      <c r="CN1297" s="14">
        <v>1</v>
      </c>
      <c r="CP1297">
        <v>0</v>
      </c>
      <c r="CR1297">
        <v>1296</v>
      </c>
      <c r="CS1297">
        <v>1</v>
      </c>
    </row>
    <row r="1298" spans="1:97" x14ac:dyDescent="0.25">
      <c r="A1298" t="s">
        <v>7845</v>
      </c>
      <c r="B1298" t="s">
        <v>7846</v>
      </c>
      <c r="C1298" t="s">
        <v>7847</v>
      </c>
      <c r="D1298" s="14" t="s">
        <v>7851</v>
      </c>
      <c r="E1298" t="s">
        <v>2595</v>
      </c>
      <c r="AQ1298" t="s">
        <v>74</v>
      </c>
      <c r="AU1298" s="3"/>
      <c r="AX1298">
        <v>0</v>
      </c>
      <c r="AY1298" t="s">
        <v>7846</v>
      </c>
      <c r="AZ1298" t="s">
        <v>7847</v>
      </c>
      <c r="BA1298" s="14">
        <v>1</v>
      </c>
      <c r="BB1298">
        <v>0</v>
      </c>
      <c r="CN1298">
        <v>0</v>
      </c>
      <c r="CP1298">
        <v>0</v>
      </c>
      <c r="CR1298">
        <v>1297</v>
      </c>
      <c r="CS1298">
        <v>1</v>
      </c>
    </row>
    <row r="1299" spans="1:97" x14ac:dyDescent="0.25">
      <c r="A1299" t="s">
        <v>7867</v>
      </c>
      <c r="B1299" t="s">
        <v>7868</v>
      </c>
      <c r="C1299" t="s">
        <v>7869</v>
      </c>
      <c r="D1299" s="14" t="s">
        <v>7873</v>
      </c>
      <c r="E1299" t="s">
        <v>7870</v>
      </c>
      <c r="AQ1299" t="s">
        <v>74</v>
      </c>
      <c r="AU1299" s="3"/>
      <c r="AX1299">
        <v>0</v>
      </c>
      <c r="AY1299" t="s">
        <v>7868</v>
      </c>
      <c r="AZ1299" t="s">
        <v>7869</v>
      </c>
      <c r="BA1299" s="14">
        <v>1</v>
      </c>
      <c r="BB1299">
        <v>0</v>
      </c>
      <c r="CN1299">
        <v>0</v>
      </c>
      <c r="CP1299">
        <v>0</v>
      </c>
      <c r="CR1299">
        <v>1298</v>
      </c>
      <c r="CS1299">
        <v>1</v>
      </c>
    </row>
    <row r="1300" spans="1:97" x14ac:dyDescent="0.25">
      <c r="A1300" t="s">
        <v>7953</v>
      </c>
      <c r="B1300" t="s">
        <v>7954</v>
      </c>
      <c r="C1300" t="s">
        <v>7955</v>
      </c>
      <c r="D1300" s="14" t="s">
        <v>7960</v>
      </c>
      <c r="E1300" t="s">
        <v>7956</v>
      </c>
      <c r="AQ1300" t="s">
        <v>74</v>
      </c>
      <c r="AU1300" s="3"/>
      <c r="AX1300">
        <v>0</v>
      </c>
      <c r="AY1300" t="s">
        <v>7954</v>
      </c>
      <c r="AZ1300" t="s">
        <v>7955</v>
      </c>
      <c r="BA1300" s="14">
        <v>1</v>
      </c>
      <c r="BB1300">
        <v>0</v>
      </c>
      <c r="CN1300">
        <v>0</v>
      </c>
      <c r="CP1300">
        <v>0</v>
      </c>
      <c r="CR1300">
        <v>1299</v>
      </c>
      <c r="CS1300">
        <v>1</v>
      </c>
    </row>
    <row r="1301" spans="1:97" x14ac:dyDescent="0.25">
      <c r="A1301" t="s">
        <v>8239</v>
      </c>
      <c r="B1301" t="s">
        <v>8240</v>
      </c>
      <c r="C1301" t="s">
        <v>8241</v>
      </c>
      <c r="D1301" t="s">
        <v>8245</v>
      </c>
      <c r="E1301" s="14" t="s">
        <v>4043</v>
      </c>
      <c r="AQ1301" t="s">
        <v>74</v>
      </c>
      <c r="AU1301" s="3"/>
      <c r="AX1301">
        <v>0</v>
      </c>
      <c r="AY1301" t="s">
        <v>8240</v>
      </c>
      <c r="AZ1301" t="s">
        <v>8241</v>
      </c>
      <c r="BA1301">
        <v>0</v>
      </c>
      <c r="BB1301" s="14">
        <v>1</v>
      </c>
      <c r="CN1301">
        <v>0</v>
      </c>
      <c r="CP1301">
        <v>0</v>
      </c>
      <c r="CR1301">
        <v>1300</v>
      </c>
      <c r="CS1301">
        <v>1</v>
      </c>
    </row>
    <row r="1302" spans="1:97" x14ac:dyDescent="0.25">
      <c r="A1302" t="s">
        <v>24521</v>
      </c>
      <c r="B1302" t="s">
        <v>24522</v>
      </c>
      <c r="C1302" t="s">
        <v>24523</v>
      </c>
      <c r="D1302" t="s">
        <v>24527</v>
      </c>
      <c r="E1302" t="s">
        <v>24524</v>
      </c>
      <c r="AQ1302" s="14" t="s">
        <v>379</v>
      </c>
      <c r="AU1302" s="3"/>
      <c r="AX1302">
        <v>0</v>
      </c>
      <c r="AY1302" t="s">
        <v>24522</v>
      </c>
      <c r="AZ1302" t="s">
        <v>24523</v>
      </c>
      <c r="BA1302">
        <v>0</v>
      </c>
      <c r="BB1302">
        <v>0</v>
      </c>
      <c r="CN1302" s="14">
        <v>1</v>
      </c>
      <c r="CP1302">
        <v>0</v>
      </c>
      <c r="CR1302">
        <v>1301</v>
      </c>
      <c r="CS1302">
        <v>1</v>
      </c>
    </row>
    <row r="1303" spans="1:97" x14ac:dyDescent="0.25">
      <c r="A1303" t="s">
        <v>8539</v>
      </c>
      <c r="B1303" t="s">
        <v>8540</v>
      </c>
      <c r="C1303" t="s">
        <v>8541</v>
      </c>
      <c r="D1303" s="14" t="s">
        <v>8545</v>
      </c>
      <c r="E1303" t="s">
        <v>1535</v>
      </c>
      <c r="AQ1303" t="s">
        <v>74</v>
      </c>
      <c r="AU1303" s="3"/>
      <c r="AX1303">
        <v>0</v>
      </c>
      <c r="AY1303" t="s">
        <v>8540</v>
      </c>
      <c r="AZ1303" t="s">
        <v>8541</v>
      </c>
      <c r="BA1303" s="14">
        <v>1</v>
      </c>
      <c r="BB1303">
        <v>0</v>
      </c>
      <c r="CN1303">
        <v>0</v>
      </c>
      <c r="CP1303">
        <v>0</v>
      </c>
      <c r="CR1303">
        <v>1302</v>
      </c>
      <c r="CS1303">
        <v>1</v>
      </c>
    </row>
    <row r="1304" spans="1:97" x14ac:dyDescent="0.25">
      <c r="A1304" t="s">
        <v>8720</v>
      </c>
      <c r="B1304" t="s">
        <v>8721</v>
      </c>
      <c r="C1304" t="s">
        <v>8722</v>
      </c>
      <c r="D1304" s="14" t="s">
        <v>8726</v>
      </c>
      <c r="E1304" s="14" t="s">
        <v>857</v>
      </c>
      <c r="AQ1304" t="s">
        <v>74</v>
      </c>
      <c r="AU1304" s="3"/>
      <c r="AX1304">
        <v>0</v>
      </c>
      <c r="AY1304" t="s">
        <v>8721</v>
      </c>
      <c r="AZ1304" t="s">
        <v>8722</v>
      </c>
      <c r="BA1304" s="14">
        <v>1</v>
      </c>
      <c r="BB1304" s="14">
        <v>1</v>
      </c>
      <c r="CN1304">
        <v>0</v>
      </c>
      <c r="CP1304">
        <v>0</v>
      </c>
      <c r="CR1304">
        <v>1303</v>
      </c>
      <c r="CS1304">
        <v>1</v>
      </c>
    </row>
    <row r="1305" spans="1:97" x14ac:dyDescent="0.25">
      <c r="A1305" t="s">
        <v>8808</v>
      </c>
      <c r="B1305" t="s">
        <v>8809</v>
      </c>
      <c r="C1305" t="s">
        <v>8810</v>
      </c>
      <c r="D1305" s="14" t="s">
        <v>8814</v>
      </c>
      <c r="E1305" t="s">
        <v>518</v>
      </c>
      <c r="AQ1305" s="14" t="s">
        <v>155</v>
      </c>
      <c r="AU1305" s="3"/>
      <c r="AX1305">
        <v>0</v>
      </c>
      <c r="AY1305" t="s">
        <v>8809</v>
      </c>
      <c r="AZ1305" t="s">
        <v>8810</v>
      </c>
      <c r="BA1305" s="14">
        <v>1</v>
      </c>
      <c r="BB1305">
        <v>0</v>
      </c>
      <c r="CN1305" s="14">
        <v>1</v>
      </c>
      <c r="CP1305">
        <v>0</v>
      </c>
      <c r="CR1305">
        <v>1304</v>
      </c>
      <c r="CS1305">
        <v>1</v>
      </c>
    </row>
    <row r="1306" spans="1:97" x14ac:dyDescent="0.25">
      <c r="A1306" t="s">
        <v>8878</v>
      </c>
      <c r="B1306" t="s">
        <v>8879</v>
      </c>
      <c r="C1306" t="s">
        <v>8880</v>
      </c>
      <c r="D1306" s="14" t="s">
        <v>8885</v>
      </c>
      <c r="E1306" t="s">
        <v>8881</v>
      </c>
      <c r="AQ1306" t="s">
        <v>74</v>
      </c>
      <c r="AU1306" s="3"/>
      <c r="AX1306">
        <v>0</v>
      </c>
      <c r="AY1306" t="s">
        <v>8879</v>
      </c>
      <c r="AZ1306" t="s">
        <v>8880</v>
      </c>
      <c r="BA1306" s="14">
        <v>1</v>
      </c>
      <c r="BB1306">
        <v>0</v>
      </c>
      <c r="CN1306">
        <v>0</v>
      </c>
      <c r="CP1306">
        <v>0</v>
      </c>
      <c r="CR1306">
        <v>1305</v>
      </c>
      <c r="CS1306">
        <v>1</v>
      </c>
    </row>
    <row r="1307" spans="1:97" x14ac:dyDescent="0.25">
      <c r="A1307" t="s">
        <v>10361</v>
      </c>
      <c r="B1307" t="s">
        <v>10362</v>
      </c>
      <c r="C1307" t="s">
        <v>10363</v>
      </c>
      <c r="D1307" s="14" t="s">
        <v>10367</v>
      </c>
      <c r="E1307" s="14" t="s">
        <v>2927</v>
      </c>
      <c r="AQ1307" t="s">
        <v>74</v>
      </c>
      <c r="AU1307" s="3"/>
      <c r="AX1307">
        <v>0</v>
      </c>
      <c r="AY1307" t="s">
        <v>10362</v>
      </c>
      <c r="AZ1307" t="s">
        <v>10363</v>
      </c>
      <c r="BA1307" s="14">
        <v>1</v>
      </c>
      <c r="BB1307" s="14">
        <v>1</v>
      </c>
      <c r="CN1307">
        <v>0</v>
      </c>
      <c r="CP1307">
        <v>0</v>
      </c>
      <c r="CR1307">
        <v>1306</v>
      </c>
      <c r="CS1307">
        <v>1</v>
      </c>
    </row>
    <row r="1308" spans="1:97" x14ac:dyDescent="0.25">
      <c r="A1308" t="s">
        <v>878</v>
      </c>
      <c r="B1308" t="s">
        <v>879</v>
      </c>
      <c r="C1308" t="s">
        <v>880</v>
      </c>
      <c r="D1308" s="14" t="s">
        <v>885</v>
      </c>
      <c r="E1308" t="s">
        <v>881</v>
      </c>
      <c r="AQ1308" t="s">
        <v>74</v>
      </c>
      <c r="AU1308" s="3"/>
      <c r="AX1308">
        <v>0</v>
      </c>
      <c r="AY1308" t="s">
        <v>879</v>
      </c>
      <c r="AZ1308" t="s">
        <v>880</v>
      </c>
      <c r="BA1308" s="14">
        <v>1</v>
      </c>
      <c r="BB1308">
        <v>0</v>
      </c>
      <c r="CN1308">
        <v>0</v>
      </c>
      <c r="CP1308">
        <v>0</v>
      </c>
      <c r="CR1308">
        <v>1307</v>
      </c>
      <c r="CS1308">
        <v>1</v>
      </c>
    </row>
    <row r="1309" spans="1:97" x14ac:dyDescent="0.25">
      <c r="A1309" t="s">
        <v>11036</v>
      </c>
      <c r="B1309" t="s">
        <v>11037</v>
      </c>
      <c r="C1309" t="s">
        <v>11038</v>
      </c>
      <c r="D1309" s="14" t="s">
        <v>11042</v>
      </c>
      <c r="E1309" s="14" t="s">
        <v>941</v>
      </c>
      <c r="AQ1309" t="s">
        <v>74</v>
      </c>
      <c r="AU1309" s="3"/>
      <c r="AX1309">
        <v>0</v>
      </c>
      <c r="AY1309" t="s">
        <v>11037</v>
      </c>
      <c r="AZ1309" t="s">
        <v>11038</v>
      </c>
      <c r="BA1309" s="14">
        <v>1</v>
      </c>
      <c r="BB1309" s="14">
        <v>1</v>
      </c>
      <c r="CN1309">
        <v>0</v>
      </c>
      <c r="CP1309">
        <v>0</v>
      </c>
      <c r="CR1309">
        <v>1308</v>
      </c>
      <c r="CS1309">
        <v>1</v>
      </c>
    </row>
    <row r="1310" spans="1:97" x14ac:dyDescent="0.25">
      <c r="A1310" t="s">
        <v>11063</v>
      </c>
      <c r="B1310" t="s">
        <v>11064</v>
      </c>
      <c r="C1310" t="s">
        <v>11065</v>
      </c>
      <c r="D1310" s="14" t="s">
        <v>11069</v>
      </c>
      <c r="E1310" t="s">
        <v>11066</v>
      </c>
      <c r="AQ1310" t="s">
        <v>74</v>
      </c>
      <c r="AU1310" s="3"/>
      <c r="AX1310">
        <v>0</v>
      </c>
      <c r="AY1310" t="s">
        <v>11064</v>
      </c>
      <c r="AZ1310" t="s">
        <v>11065</v>
      </c>
      <c r="BA1310" s="14">
        <v>1</v>
      </c>
      <c r="BB1310">
        <v>0</v>
      </c>
      <c r="CN1310">
        <v>0</v>
      </c>
      <c r="CP1310">
        <v>0</v>
      </c>
      <c r="CR1310">
        <v>1309</v>
      </c>
      <c r="CS1310">
        <v>1</v>
      </c>
    </row>
    <row r="1311" spans="1:97" x14ac:dyDescent="0.25">
      <c r="A1311" t="s">
        <v>11137</v>
      </c>
      <c r="B1311" t="s">
        <v>11138</v>
      </c>
      <c r="C1311" t="s">
        <v>11139</v>
      </c>
      <c r="D1311" s="14" t="s">
        <v>11144</v>
      </c>
      <c r="E1311" t="s">
        <v>11140</v>
      </c>
      <c r="AQ1311" t="s">
        <v>74</v>
      </c>
      <c r="AU1311" s="3"/>
      <c r="AX1311">
        <v>0</v>
      </c>
      <c r="AY1311" t="s">
        <v>11138</v>
      </c>
      <c r="AZ1311" t="s">
        <v>11139</v>
      </c>
      <c r="BA1311" s="14">
        <v>1</v>
      </c>
      <c r="BB1311">
        <v>0</v>
      </c>
      <c r="CN1311">
        <v>0</v>
      </c>
      <c r="CP1311">
        <v>0</v>
      </c>
      <c r="CR1311">
        <v>1310</v>
      </c>
      <c r="CS1311">
        <v>1</v>
      </c>
    </row>
    <row r="1312" spans="1:97" x14ac:dyDescent="0.25">
      <c r="A1312" t="s">
        <v>11266</v>
      </c>
      <c r="B1312" t="s">
        <v>11267</v>
      </c>
      <c r="C1312" t="s">
        <v>11268</v>
      </c>
      <c r="D1312" s="14" t="s">
        <v>11272</v>
      </c>
      <c r="E1312" t="s">
        <v>3902</v>
      </c>
      <c r="AQ1312" s="14" t="s">
        <v>1036</v>
      </c>
      <c r="AU1312" s="3"/>
      <c r="AX1312">
        <v>0</v>
      </c>
      <c r="AY1312" t="s">
        <v>11267</v>
      </c>
      <c r="AZ1312" t="s">
        <v>11268</v>
      </c>
      <c r="BA1312" s="14">
        <v>1</v>
      </c>
      <c r="BB1312">
        <v>0</v>
      </c>
      <c r="CN1312" s="14">
        <v>1</v>
      </c>
      <c r="CP1312">
        <v>0</v>
      </c>
      <c r="CR1312">
        <v>1311</v>
      </c>
      <c r="CS1312">
        <v>1</v>
      </c>
    </row>
    <row r="1313" spans="1:97" x14ac:dyDescent="0.25">
      <c r="A1313" t="s">
        <v>11300</v>
      </c>
      <c r="B1313" t="s">
        <v>11301</v>
      </c>
      <c r="C1313" t="s">
        <v>11302</v>
      </c>
      <c r="D1313" s="14" t="s">
        <v>11307</v>
      </c>
      <c r="E1313" t="s">
        <v>11303</v>
      </c>
      <c r="AQ1313" s="14" t="s">
        <v>809</v>
      </c>
      <c r="AU1313" s="3"/>
      <c r="AX1313">
        <v>0</v>
      </c>
      <c r="AY1313" t="s">
        <v>11301</v>
      </c>
      <c r="AZ1313" t="s">
        <v>11302</v>
      </c>
      <c r="BA1313" s="14">
        <v>1</v>
      </c>
      <c r="BB1313">
        <v>0</v>
      </c>
      <c r="CN1313" s="14">
        <v>1</v>
      </c>
      <c r="CP1313">
        <v>0</v>
      </c>
      <c r="CR1313">
        <v>1312</v>
      </c>
      <c r="CS1313">
        <v>1</v>
      </c>
    </row>
    <row r="1314" spans="1:97" x14ac:dyDescent="0.25">
      <c r="A1314" t="s">
        <v>11817</v>
      </c>
      <c r="B1314" t="s">
        <v>11818</v>
      </c>
      <c r="C1314" t="s">
        <v>11819</v>
      </c>
      <c r="D1314" s="14" t="s">
        <v>11824</v>
      </c>
      <c r="E1314" t="s">
        <v>11820</v>
      </c>
      <c r="AQ1314" t="s">
        <v>74</v>
      </c>
      <c r="AU1314" s="3"/>
      <c r="AX1314">
        <v>0</v>
      </c>
      <c r="AY1314" t="s">
        <v>11818</v>
      </c>
      <c r="AZ1314" t="s">
        <v>11819</v>
      </c>
      <c r="BA1314" s="14">
        <v>1</v>
      </c>
      <c r="BB1314">
        <v>0</v>
      </c>
      <c r="CN1314">
        <v>0</v>
      </c>
      <c r="CP1314">
        <v>0</v>
      </c>
      <c r="CR1314">
        <v>1313</v>
      </c>
      <c r="CS1314">
        <v>1</v>
      </c>
    </row>
    <row r="1315" spans="1:97" x14ac:dyDescent="0.25">
      <c r="A1315" t="s">
        <v>12280</v>
      </c>
      <c r="B1315" t="s">
        <v>12281</v>
      </c>
      <c r="C1315" t="s">
        <v>12282</v>
      </c>
      <c r="D1315" s="14" t="s">
        <v>12287</v>
      </c>
      <c r="E1315" t="s">
        <v>12283</v>
      </c>
      <c r="AQ1315" s="14" t="s">
        <v>1480</v>
      </c>
      <c r="AU1315" s="3"/>
      <c r="AX1315">
        <v>0</v>
      </c>
      <c r="AY1315" t="s">
        <v>12281</v>
      </c>
      <c r="AZ1315" t="s">
        <v>12282</v>
      </c>
      <c r="BA1315" s="14">
        <v>1</v>
      </c>
      <c r="BB1315">
        <v>0</v>
      </c>
      <c r="CN1315" s="14">
        <v>1</v>
      </c>
      <c r="CP1315">
        <v>0</v>
      </c>
      <c r="CR1315">
        <v>1314</v>
      </c>
      <c r="CS1315">
        <v>1</v>
      </c>
    </row>
    <row r="1316" spans="1:97" x14ac:dyDescent="0.25">
      <c r="A1316" t="s">
        <v>12670</v>
      </c>
      <c r="B1316" t="s">
        <v>12671</v>
      </c>
      <c r="C1316" t="s">
        <v>12672</v>
      </c>
      <c r="D1316" t="s">
        <v>12677</v>
      </c>
      <c r="E1316" t="s">
        <v>12673</v>
      </c>
      <c r="AQ1316" t="s">
        <v>74</v>
      </c>
      <c r="AU1316" s="3"/>
      <c r="AX1316">
        <v>0</v>
      </c>
      <c r="AY1316" t="s">
        <v>12671</v>
      </c>
      <c r="AZ1316" t="s">
        <v>12672</v>
      </c>
      <c r="BA1316">
        <v>0</v>
      </c>
      <c r="BB1316">
        <v>0</v>
      </c>
      <c r="CN1316">
        <v>0</v>
      </c>
      <c r="CP1316">
        <v>0</v>
      </c>
      <c r="CR1316">
        <v>1315</v>
      </c>
      <c r="CS1316">
        <v>1</v>
      </c>
    </row>
    <row r="1317" spans="1:97" x14ac:dyDescent="0.25">
      <c r="A1317" t="s">
        <v>13105</v>
      </c>
      <c r="B1317" t="s">
        <v>13106</v>
      </c>
      <c r="C1317" t="s">
        <v>13107</v>
      </c>
      <c r="D1317" t="s">
        <v>13110</v>
      </c>
      <c r="E1317" t="s">
        <v>2133</v>
      </c>
      <c r="AQ1317" s="14" t="s">
        <v>936</v>
      </c>
      <c r="AU1317" s="3"/>
      <c r="AX1317">
        <v>0</v>
      </c>
      <c r="AY1317" t="s">
        <v>13106</v>
      </c>
      <c r="AZ1317" t="s">
        <v>13107</v>
      </c>
      <c r="BA1317">
        <v>0</v>
      </c>
      <c r="BB1317">
        <v>0</v>
      </c>
      <c r="CN1317" s="14">
        <v>1</v>
      </c>
      <c r="CP1317">
        <v>0</v>
      </c>
      <c r="CR1317">
        <v>1316</v>
      </c>
      <c r="CS1317">
        <v>1</v>
      </c>
    </row>
    <row r="1318" spans="1:97" x14ac:dyDescent="0.25">
      <c r="A1318" t="s">
        <v>15237</v>
      </c>
      <c r="B1318" t="s">
        <v>15238</v>
      </c>
      <c r="C1318" t="s">
        <v>15239</v>
      </c>
      <c r="D1318" t="s">
        <v>15242</v>
      </c>
      <c r="E1318" s="14" t="s">
        <v>4043</v>
      </c>
      <c r="AQ1318" t="s">
        <v>74</v>
      </c>
      <c r="AU1318" s="3"/>
      <c r="AX1318">
        <v>0</v>
      </c>
      <c r="AY1318" t="s">
        <v>15238</v>
      </c>
      <c r="AZ1318" t="s">
        <v>15239</v>
      </c>
      <c r="BA1318">
        <v>0</v>
      </c>
      <c r="BB1318" s="14">
        <v>1</v>
      </c>
      <c r="CN1318">
        <v>0</v>
      </c>
      <c r="CP1318">
        <v>0</v>
      </c>
      <c r="CR1318">
        <v>1317</v>
      </c>
      <c r="CS1318">
        <v>1</v>
      </c>
    </row>
    <row r="1319" spans="1:97" x14ac:dyDescent="0.25">
      <c r="A1319" t="s">
        <v>15250</v>
      </c>
      <c r="B1319" t="s">
        <v>15251</v>
      </c>
      <c r="C1319" t="s">
        <v>15252</v>
      </c>
      <c r="D1319" s="14" t="s">
        <v>15256</v>
      </c>
      <c r="E1319" t="s">
        <v>10395</v>
      </c>
      <c r="AQ1319" t="s">
        <v>74</v>
      </c>
      <c r="AU1319" s="3"/>
      <c r="AX1319">
        <v>0</v>
      </c>
      <c r="AY1319" t="s">
        <v>15251</v>
      </c>
      <c r="AZ1319" t="s">
        <v>15252</v>
      </c>
      <c r="BA1319" s="14">
        <v>1</v>
      </c>
      <c r="BB1319">
        <v>0</v>
      </c>
      <c r="CN1319">
        <v>0</v>
      </c>
      <c r="CP1319">
        <v>0</v>
      </c>
      <c r="CR1319">
        <v>1318</v>
      </c>
      <c r="CS1319">
        <v>1</v>
      </c>
    </row>
    <row r="1320" spans="1:97" x14ac:dyDescent="0.25">
      <c r="A1320" t="s">
        <v>17315</v>
      </c>
      <c r="B1320" t="s">
        <v>17316</v>
      </c>
      <c r="C1320" t="s">
        <v>17317</v>
      </c>
      <c r="D1320" s="14" t="s">
        <v>17321</v>
      </c>
      <c r="E1320" t="s">
        <v>8912</v>
      </c>
      <c r="AQ1320" t="s">
        <v>74</v>
      </c>
      <c r="AU1320" s="3"/>
      <c r="AX1320">
        <v>0</v>
      </c>
      <c r="AY1320" t="s">
        <v>17316</v>
      </c>
      <c r="AZ1320" t="s">
        <v>17317</v>
      </c>
      <c r="BA1320" s="14">
        <v>1</v>
      </c>
      <c r="BB1320">
        <v>0</v>
      </c>
      <c r="CN1320">
        <v>0</v>
      </c>
      <c r="CP1320">
        <v>0</v>
      </c>
      <c r="CR1320">
        <v>1319</v>
      </c>
      <c r="CS1320">
        <v>1</v>
      </c>
    </row>
    <row r="1321" spans="1:97" x14ac:dyDescent="0.25">
      <c r="A1321" t="s">
        <v>17505</v>
      </c>
      <c r="B1321" t="s">
        <v>17506</v>
      </c>
      <c r="C1321" t="s">
        <v>17507</v>
      </c>
      <c r="D1321" s="14" t="s">
        <v>17511</v>
      </c>
      <c r="E1321" t="s">
        <v>17210</v>
      </c>
      <c r="AQ1321" t="s">
        <v>74</v>
      </c>
      <c r="AU1321" s="3"/>
      <c r="AX1321">
        <v>0</v>
      </c>
      <c r="AY1321" t="s">
        <v>17506</v>
      </c>
      <c r="AZ1321" t="s">
        <v>17507</v>
      </c>
      <c r="BA1321" s="14">
        <v>1</v>
      </c>
      <c r="BB1321">
        <v>0</v>
      </c>
      <c r="CN1321">
        <v>0</v>
      </c>
      <c r="CP1321">
        <v>0</v>
      </c>
      <c r="CR1321">
        <v>1320</v>
      </c>
      <c r="CS1321">
        <v>1</v>
      </c>
    </row>
    <row r="1322" spans="1:97" x14ac:dyDescent="0.25">
      <c r="A1322" t="s">
        <v>12886</v>
      </c>
      <c r="B1322" t="s">
        <v>12887</v>
      </c>
      <c r="C1322" t="s">
        <v>18284</v>
      </c>
      <c r="D1322" t="s">
        <v>18288</v>
      </c>
      <c r="E1322" s="14" t="s">
        <v>2927</v>
      </c>
      <c r="AQ1322" s="14" t="s">
        <v>1036</v>
      </c>
      <c r="AU1322" s="3"/>
      <c r="AX1322">
        <v>0</v>
      </c>
      <c r="AY1322" t="s">
        <v>12887</v>
      </c>
      <c r="AZ1322" t="s">
        <v>18284</v>
      </c>
      <c r="BA1322">
        <v>0</v>
      </c>
      <c r="BB1322" s="14">
        <v>1</v>
      </c>
      <c r="CN1322" s="14">
        <v>1</v>
      </c>
      <c r="CP1322">
        <v>0</v>
      </c>
      <c r="CR1322">
        <v>1321</v>
      </c>
      <c r="CS1322">
        <v>1</v>
      </c>
    </row>
    <row r="1323" spans="1:97" x14ac:dyDescent="0.25">
      <c r="A1323" t="s">
        <v>19104</v>
      </c>
      <c r="B1323" t="s">
        <v>19105</v>
      </c>
      <c r="C1323" t="s">
        <v>19106</v>
      </c>
      <c r="D1323" t="s">
        <v>19110</v>
      </c>
      <c r="E1323" s="14" t="s">
        <v>1119</v>
      </c>
      <c r="AQ1323" t="s">
        <v>74</v>
      </c>
      <c r="AU1323" s="3"/>
      <c r="AX1323">
        <v>0</v>
      </c>
      <c r="AY1323" t="s">
        <v>19105</v>
      </c>
      <c r="AZ1323" t="s">
        <v>19106</v>
      </c>
      <c r="BA1323">
        <v>0</v>
      </c>
      <c r="BB1323" s="14">
        <v>1</v>
      </c>
      <c r="CN1323">
        <v>0</v>
      </c>
      <c r="CP1323">
        <v>0</v>
      </c>
      <c r="CR1323">
        <v>1322</v>
      </c>
      <c r="CS1323">
        <v>1</v>
      </c>
    </row>
    <row r="1324" spans="1:97" x14ac:dyDescent="0.25">
      <c r="A1324" t="s">
        <v>19513</v>
      </c>
      <c r="B1324" t="s">
        <v>19514</v>
      </c>
      <c r="C1324" t="s">
        <v>19515</v>
      </c>
      <c r="D1324" s="14" t="s">
        <v>19520</v>
      </c>
      <c r="E1324" t="s">
        <v>19516</v>
      </c>
      <c r="AQ1324" s="14" t="s">
        <v>809</v>
      </c>
      <c r="AU1324" s="3"/>
      <c r="AX1324">
        <v>0</v>
      </c>
      <c r="AY1324" t="s">
        <v>19514</v>
      </c>
      <c r="AZ1324" t="s">
        <v>19515</v>
      </c>
      <c r="BA1324" s="14">
        <v>1</v>
      </c>
      <c r="BB1324">
        <v>0</v>
      </c>
      <c r="CN1324" s="14">
        <v>1</v>
      </c>
      <c r="CP1324">
        <v>0</v>
      </c>
      <c r="CR1324">
        <v>1323</v>
      </c>
      <c r="CS1324">
        <v>1</v>
      </c>
    </row>
    <row r="1325" spans="1:97" x14ac:dyDescent="0.25">
      <c r="A1325" t="s">
        <v>19837</v>
      </c>
      <c r="B1325" t="s">
        <v>19838</v>
      </c>
      <c r="C1325" t="s">
        <v>19839</v>
      </c>
      <c r="D1325" s="14" t="s">
        <v>19843</v>
      </c>
      <c r="E1325" s="14" t="s">
        <v>237</v>
      </c>
      <c r="AQ1325" s="14" t="s">
        <v>4059</v>
      </c>
      <c r="AU1325" s="3"/>
      <c r="AX1325">
        <v>0</v>
      </c>
      <c r="AY1325" t="s">
        <v>19838</v>
      </c>
      <c r="AZ1325" t="s">
        <v>19839</v>
      </c>
      <c r="BA1325" s="14">
        <v>1</v>
      </c>
      <c r="BB1325" s="14">
        <v>1</v>
      </c>
      <c r="CN1325" s="14">
        <v>1</v>
      </c>
      <c r="CP1325">
        <v>0</v>
      </c>
      <c r="CR1325">
        <v>1324</v>
      </c>
      <c r="CS1325">
        <v>1</v>
      </c>
    </row>
    <row r="1326" spans="1:97" x14ac:dyDescent="0.25">
      <c r="A1326" t="s">
        <v>20250</v>
      </c>
      <c r="B1326" t="s">
        <v>20251</v>
      </c>
      <c r="C1326" t="s">
        <v>20252</v>
      </c>
      <c r="D1326" t="s">
        <v>20256</v>
      </c>
      <c r="E1326" t="s">
        <v>6148</v>
      </c>
      <c r="AQ1326" t="s">
        <v>74</v>
      </c>
      <c r="AU1326" s="3"/>
      <c r="AX1326">
        <v>0</v>
      </c>
      <c r="AY1326" t="s">
        <v>20251</v>
      </c>
      <c r="AZ1326" t="s">
        <v>20252</v>
      </c>
      <c r="BA1326">
        <v>0</v>
      </c>
      <c r="BB1326">
        <v>0</v>
      </c>
      <c r="CN1326">
        <v>0</v>
      </c>
      <c r="CP1326">
        <v>0</v>
      </c>
      <c r="CR1326">
        <v>1325</v>
      </c>
      <c r="CS1326">
        <v>1</v>
      </c>
    </row>
    <row r="1327" spans="1:97" x14ac:dyDescent="0.25">
      <c r="A1327" t="s">
        <v>20909</v>
      </c>
      <c r="B1327" t="s">
        <v>20910</v>
      </c>
      <c r="C1327" t="s">
        <v>20911</v>
      </c>
      <c r="D1327" s="14" t="s">
        <v>20916</v>
      </c>
      <c r="E1327" t="s">
        <v>20912</v>
      </c>
      <c r="AQ1327" t="s">
        <v>74</v>
      </c>
      <c r="AU1327" s="3"/>
      <c r="AX1327">
        <v>0</v>
      </c>
      <c r="AY1327" t="s">
        <v>20910</v>
      </c>
      <c r="AZ1327" t="s">
        <v>20911</v>
      </c>
      <c r="BA1327" s="14">
        <v>1</v>
      </c>
      <c r="BB1327">
        <v>0</v>
      </c>
      <c r="CN1327">
        <v>0</v>
      </c>
      <c r="CP1327">
        <v>0</v>
      </c>
      <c r="CR1327">
        <v>1326</v>
      </c>
      <c r="CS1327">
        <v>1</v>
      </c>
    </row>
    <row r="1328" spans="1:97" x14ac:dyDescent="0.25">
      <c r="A1328" t="s">
        <v>21264</v>
      </c>
      <c r="B1328" t="s">
        <v>21265</v>
      </c>
      <c r="C1328" t="s">
        <v>21266</v>
      </c>
      <c r="D1328" s="14" t="s">
        <v>21270</v>
      </c>
      <c r="E1328" t="s">
        <v>21267</v>
      </c>
      <c r="AQ1328" t="s">
        <v>74</v>
      </c>
      <c r="AU1328" s="3"/>
      <c r="AX1328">
        <v>0</v>
      </c>
      <c r="AY1328" t="s">
        <v>21265</v>
      </c>
      <c r="AZ1328" t="s">
        <v>21266</v>
      </c>
      <c r="BA1328" s="14">
        <v>1</v>
      </c>
      <c r="BB1328">
        <v>0</v>
      </c>
      <c r="CN1328">
        <v>0</v>
      </c>
      <c r="CP1328">
        <v>0</v>
      </c>
      <c r="CR1328">
        <v>1327</v>
      </c>
      <c r="CS1328">
        <v>1</v>
      </c>
    </row>
    <row r="1329" spans="1:97" x14ac:dyDescent="0.25">
      <c r="A1329" t="s">
        <v>21791</v>
      </c>
      <c r="B1329" t="s">
        <v>21792</v>
      </c>
      <c r="C1329" t="s">
        <v>21793</v>
      </c>
      <c r="D1329" s="14" t="s">
        <v>21797</v>
      </c>
      <c r="E1329" t="s">
        <v>768</v>
      </c>
      <c r="AQ1329" t="s">
        <v>74</v>
      </c>
      <c r="AU1329" s="3"/>
      <c r="AX1329">
        <v>0</v>
      </c>
      <c r="AY1329" t="s">
        <v>21792</v>
      </c>
      <c r="AZ1329" t="s">
        <v>21793</v>
      </c>
      <c r="BA1329" s="14">
        <v>1</v>
      </c>
      <c r="BB1329">
        <v>0</v>
      </c>
      <c r="CN1329">
        <v>0</v>
      </c>
      <c r="CP1329">
        <v>0</v>
      </c>
      <c r="CR1329">
        <v>1328</v>
      </c>
      <c r="CS1329">
        <v>1</v>
      </c>
    </row>
    <row r="1330" spans="1:97" x14ac:dyDescent="0.25">
      <c r="A1330" t="s">
        <v>21878</v>
      </c>
      <c r="B1330" t="s">
        <v>21879</v>
      </c>
      <c r="C1330" t="s">
        <v>21880</v>
      </c>
      <c r="D1330" t="s">
        <v>21884</v>
      </c>
      <c r="E1330" t="s">
        <v>16942</v>
      </c>
      <c r="AQ1330" t="s">
        <v>74</v>
      </c>
      <c r="AU1330" s="3"/>
      <c r="AX1330">
        <v>0</v>
      </c>
      <c r="AY1330" t="s">
        <v>21879</v>
      </c>
      <c r="AZ1330" t="s">
        <v>21880</v>
      </c>
      <c r="BA1330">
        <v>0</v>
      </c>
      <c r="BB1330">
        <v>0</v>
      </c>
      <c r="CN1330">
        <v>0</v>
      </c>
      <c r="CP1330">
        <v>0</v>
      </c>
      <c r="CR1330">
        <v>1329</v>
      </c>
      <c r="CS1330">
        <v>1</v>
      </c>
    </row>
    <row r="1331" spans="1:97" x14ac:dyDescent="0.25">
      <c r="A1331" t="s">
        <v>22327</v>
      </c>
      <c r="B1331" t="s">
        <v>22328</v>
      </c>
      <c r="C1331" t="s">
        <v>22329</v>
      </c>
      <c r="D1331" t="s">
        <v>22332</v>
      </c>
      <c r="E1331" t="s">
        <v>9709</v>
      </c>
      <c r="AQ1331" s="14" t="s">
        <v>1036</v>
      </c>
      <c r="AU1331" s="3"/>
      <c r="AX1331">
        <v>0</v>
      </c>
      <c r="AY1331" t="s">
        <v>22328</v>
      </c>
      <c r="AZ1331" t="s">
        <v>22329</v>
      </c>
      <c r="BA1331">
        <v>0</v>
      </c>
      <c r="BB1331">
        <v>0</v>
      </c>
      <c r="CN1331" s="14">
        <v>1</v>
      </c>
      <c r="CP1331">
        <v>0</v>
      </c>
      <c r="CR1331">
        <v>1330</v>
      </c>
      <c r="CS1331">
        <v>1</v>
      </c>
    </row>
    <row r="1332" spans="1:97" x14ac:dyDescent="0.25">
      <c r="A1332" t="s">
        <v>22572</v>
      </c>
      <c r="B1332" t="s">
        <v>22573</v>
      </c>
      <c r="C1332" t="s">
        <v>22574</v>
      </c>
      <c r="D1332" t="s">
        <v>22578</v>
      </c>
      <c r="E1332" t="s">
        <v>14038</v>
      </c>
      <c r="AQ1332" t="s">
        <v>74</v>
      </c>
      <c r="AU1332" s="3"/>
      <c r="AX1332">
        <v>0</v>
      </c>
      <c r="AY1332" t="s">
        <v>22573</v>
      </c>
      <c r="AZ1332" t="s">
        <v>22574</v>
      </c>
      <c r="BA1332">
        <v>0</v>
      </c>
      <c r="BB1332">
        <v>0</v>
      </c>
      <c r="CN1332">
        <v>0</v>
      </c>
      <c r="CP1332">
        <v>0</v>
      </c>
      <c r="CR1332">
        <v>1331</v>
      </c>
      <c r="CS1332">
        <v>1</v>
      </c>
    </row>
    <row r="1333" spans="1:97" x14ac:dyDescent="0.25">
      <c r="A1333" t="s">
        <v>23321</v>
      </c>
      <c r="B1333" t="s">
        <v>23322</v>
      </c>
      <c r="C1333" t="s">
        <v>23323</v>
      </c>
      <c r="D1333" s="14" t="s">
        <v>23327</v>
      </c>
      <c r="E1333" t="s">
        <v>11525</v>
      </c>
      <c r="AQ1333" t="s">
        <v>74</v>
      </c>
      <c r="AU1333" s="3"/>
      <c r="AX1333">
        <v>0</v>
      </c>
      <c r="AY1333" t="s">
        <v>23322</v>
      </c>
      <c r="AZ1333" t="s">
        <v>23323</v>
      </c>
      <c r="BA1333" s="14">
        <v>1</v>
      </c>
      <c r="BB1333">
        <v>0</v>
      </c>
      <c r="CN1333">
        <v>0</v>
      </c>
      <c r="CP1333">
        <v>0</v>
      </c>
      <c r="CR1333">
        <v>1332</v>
      </c>
      <c r="CS1333">
        <v>1</v>
      </c>
    </row>
    <row r="1334" spans="1:97" x14ac:dyDescent="0.25">
      <c r="A1334" t="s">
        <v>23409</v>
      </c>
      <c r="B1334" t="s">
        <v>23410</v>
      </c>
      <c r="C1334" t="s">
        <v>23411</v>
      </c>
      <c r="D1334" s="14" t="s">
        <v>23415</v>
      </c>
      <c r="E1334" s="14" t="s">
        <v>237</v>
      </c>
      <c r="AQ1334" t="s">
        <v>74</v>
      </c>
      <c r="AU1334" s="3"/>
      <c r="AX1334">
        <v>0</v>
      </c>
      <c r="AY1334" t="s">
        <v>23410</v>
      </c>
      <c r="AZ1334" t="s">
        <v>23411</v>
      </c>
      <c r="BA1334" s="14">
        <v>1</v>
      </c>
      <c r="BB1334" s="14">
        <v>1</v>
      </c>
      <c r="CN1334">
        <v>0</v>
      </c>
      <c r="CP1334">
        <v>0</v>
      </c>
      <c r="CR1334">
        <v>1333</v>
      </c>
      <c r="CS1334">
        <v>1</v>
      </c>
    </row>
    <row r="1335" spans="1:97" x14ac:dyDescent="0.25">
      <c r="A1335" t="s">
        <v>23784</v>
      </c>
      <c r="B1335" t="s">
        <v>23785</v>
      </c>
      <c r="C1335" t="s">
        <v>23786</v>
      </c>
      <c r="D1335" t="s">
        <v>23791</v>
      </c>
      <c r="E1335" t="s">
        <v>23787</v>
      </c>
      <c r="AQ1335" t="s">
        <v>74</v>
      </c>
      <c r="AU1335" s="3"/>
      <c r="AX1335">
        <v>0</v>
      </c>
      <c r="AY1335" t="s">
        <v>23785</v>
      </c>
      <c r="AZ1335" t="s">
        <v>23786</v>
      </c>
      <c r="BA1335">
        <v>0</v>
      </c>
      <c r="BB1335">
        <v>0</v>
      </c>
      <c r="CN1335">
        <v>0</v>
      </c>
      <c r="CP1335">
        <v>0</v>
      </c>
      <c r="CR1335">
        <v>1334</v>
      </c>
      <c r="CS1335">
        <v>1</v>
      </c>
    </row>
    <row r="1336" spans="1:97" x14ac:dyDescent="0.25">
      <c r="A1336" t="s">
        <v>24190</v>
      </c>
      <c r="B1336" t="s">
        <v>24191</v>
      </c>
      <c r="C1336" t="s">
        <v>24192</v>
      </c>
      <c r="D1336" s="14" t="s">
        <v>24196</v>
      </c>
      <c r="E1336" t="s">
        <v>2183</v>
      </c>
      <c r="AQ1336" s="14" t="s">
        <v>1036</v>
      </c>
      <c r="AU1336" s="3"/>
      <c r="AX1336">
        <v>0</v>
      </c>
      <c r="AY1336" t="s">
        <v>24191</v>
      </c>
      <c r="AZ1336" t="s">
        <v>24192</v>
      </c>
      <c r="BA1336" s="14">
        <v>1</v>
      </c>
      <c r="BB1336">
        <v>0</v>
      </c>
      <c r="CN1336" s="14">
        <v>1</v>
      </c>
      <c r="CP1336">
        <v>0</v>
      </c>
      <c r="CR1336">
        <v>1335</v>
      </c>
      <c r="CS1336">
        <v>1</v>
      </c>
    </row>
    <row r="1337" spans="1:97" x14ac:dyDescent="0.25">
      <c r="A1337" t="s">
        <v>24752</v>
      </c>
      <c r="B1337" t="s">
        <v>24753</v>
      </c>
      <c r="C1337" t="s">
        <v>24754</v>
      </c>
      <c r="D1337" s="14" t="s">
        <v>24759</v>
      </c>
      <c r="E1337" t="s">
        <v>24755</v>
      </c>
      <c r="AQ1337" t="s">
        <v>74</v>
      </c>
      <c r="AU1337" s="3"/>
      <c r="AX1337">
        <v>0</v>
      </c>
      <c r="AY1337" t="s">
        <v>24753</v>
      </c>
      <c r="AZ1337" t="s">
        <v>24754</v>
      </c>
      <c r="BA1337" s="14">
        <v>1</v>
      </c>
      <c r="BB1337">
        <v>0</v>
      </c>
      <c r="CN1337">
        <v>0</v>
      </c>
      <c r="CP1337">
        <v>0</v>
      </c>
      <c r="CR1337">
        <v>1336</v>
      </c>
      <c r="CS1337">
        <v>1</v>
      </c>
    </row>
    <row r="1338" spans="1:97" x14ac:dyDescent="0.25">
      <c r="A1338" t="s">
        <v>25283</v>
      </c>
      <c r="B1338" t="s">
        <v>25284</v>
      </c>
      <c r="C1338" t="s">
        <v>25285</v>
      </c>
      <c r="D1338" s="14" t="s">
        <v>25289</v>
      </c>
      <c r="E1338" t="s">
        <v>3250</v>
      </c>
      <c r="AQ1338" s="14" t="s">
        <v>1210</v>
      </c>
      <c r="AU1338" s="3"/>
      <c r="AX1338">
        <v>0</v>
      </c>
      <c r="AY1338" t="s">
        <v>25284</v>
      </c>
      <c r="AZ1338" t="s">
        <v>25285</v>
      </c>
      <c r="BA1338" s="14">
        <v>1</v>
      </c>
      <c r="BB1338">
        <v>0</v>
      </c>
      <c r="CN1338" s="14">
        <v>1</v>
      </c>
      <c r="CP1338">
        <v>0</v>
      </c>
      <c r="CR1338">
        <v>1337</v>
      </c>
      <c r="CS1338">
        <v>1</v>
      </c>
    </row>
    <row r="1339" spans="1:97" x14ac:dyDescent="0.25">
      <c r="A1339" t="s">
        <v>25366</v>
      </c>
      <c r="B1339" t="s">
        <v>25367</v>
      </c>
      <c r="C1339" t="s">
        <v>25368</v>
      </c>
      <c r="D1339" s="14" t="s">
        <v>25372</v>
      </c>
      <c r="E1339" t="s">
        <v>2317</v>
      </c>
      <c r="AQ1339" s="14" t="s">
        <v>9972</v>
      </c>
      <c r="AU1339" s="3"/>
      <c r="AX1339">
        <v>0</v>
      </c>
      <c r="AY1339" t="s">
        <v>25367</v>
      </c>
      <c r="AZ1339" t="s">
        <v>25368</v>
      </c>
      <c r="BA1339" s="14">
        <v>1</v>
      </c>
      <c r="BB1339">
        <v>0</v>
      </c>
      <c r="CN1339" s="14">
        <v>1</v>
      </c>
      <c r="CP1339">
        <v>0</v>
      </c>
      <c r="CR1339">
        <v>1338</v>
      </c>
      <c r="CS1339">
        <v>1</v>
      </c>
    </row>
    <row r="1340" spans="1:97" x14ac:dyDescent="0.25">
      <c r="A1340" t="s">
        <v>25473</v>
      </c>
      <c r="B1340" t="s">
        <v>25474</v>
      </c>
      <c r="C1340" t="s">
        <v>25475</v>
      </c>
      <c r="D1340" s="14" t="s">
        <v>25479</v>
      </c>
      <c r="E1340" t="s">
        <v>25476</v>
      </c>
      <c r="AQ1340" s="14" t="s">
        <v>379</v>
      </c>
      <c r="AU1340" s="3"/>
      <c r="AX1340">
        <v>0</v>
      </c>
      <c r="AY1340" t="s">
        <v>25474</v>
      </c>
      <c r="AZ1340" t="s">
        <v>25475</v>
      </c>
      <c r="BA1340" s="14">
        <v>1</v>
      </c>
      <c r="BB1340">
        <v>0</v>
      </c>
      <c r="CN1340" s="14">
        <v>1</v>
      </c>
      <c r="CP1340">
        <v>0</v>
      </c>
      <c r="CR1340">
        <v>1339</v>
      </c>
      <c r="CS1340">
        <v>1</v>
      </c>
    </row>
    <row r="1341" spans="1:97" x14ac:dyDescent="0.25">
      <c r="A1341" t="s">
        <v>25551</v>
      </c>
      <c r="B1341" t="s">
        <v>25552</v>
      </c>
      <c r="C1341" t="s">
        <v>25553</v>
      </c>
      <c r="D1341" s="14" t="s">
        <v>25557</v>
      </c>
      <c r="E1341" s="14" t="s">
        <v>77</v>
      </c>
      <c r="AQ1341" s="14" t="s">
        <v>379</v>
      </c>
      <c r="AU1341" s="3"/>
      <c r="AX1341">
        <v>0</v>
      </c>
      <c r="AY1341" t="s">
        <v>25552</v>
      </c>
      <c r="AZ1341" t="s">
        <v>25553</v>
      </c>
      <c r="BA1341" s="14">
        <v>1</v>
      </c>
      <c r="BB1341" s="14">
        <v>1</v>
      </c>
      <c r="CN1341" s="14">
        <v>1</v>
      </c>
      <c r="CP1341">
        <v>0</v>
      </c>
      <c r="CR1341">
        <v>1340</v>
      </c>
      <c r="CS1341">
        <v>1</v>
      </c>
    </row>
    <row r="1342" spans="1:97" x14ac:dyDescent="0.25">
      <c r="A1342" t="s">
        <v>26168</v>
      </c>
      <c r="B1342" t="s">
        <v>26169</v>
      </c>
      <c r="C1342" t="s">
        <v>26170</v>
      </c>
      <c r="D1342" t="s">
        <v>26174</v>
      </c>
      <c r="E1342" s="14" t="s">
        <v>77</v>
      </c>
      <c r="AQ1342" s="14" t="s">
        <v>103</v>
      </c>
      <c r="AU1342" s="3"/>
      <c r="AX1342">
        <v>0</v>
      </c>
      <c r="AY1342" t="s">
        <v>26169</v>
      </c>
      <c r="AZ1342" t="s">
        <v>26170</v>
      </c>
      <c r="BA1342">
        <v>0</v>
      </c>
      <c r="BB1342" s="14">
        <v>1</v>
      </c>
      <c r="CN1342" s="14">
        <v>1</v>
      </c>
      <c r="CP1342">
        <v>0</v>
      </c>
      <c r="CR1342">
        <v>1341</v>
      </c>
      <c r="CS1342">
        <v>1</v>
      </c>
    </row>
    <row r="1343" spans="1:97" x14ac:dyDescent="0.25">
      <c r="A1343" t="s">
        <v>26689</v>
      </c>
      <c r="B1343" t="s">
        <v>26690</v>
      </c>
      <c r="C1343" t="s">
        <v>26691</v>
      </c>
      <c r="D1343" s="14" t="s">
        <v>26695</v>
      </c>
      <c r="E1343" s="14" t="s">
        <v>77</v>
      </c>
      <c r="AQ1343" s="14" t="s">
        <v>379</v>
      </c>
      <c r="AU1343" s="3"/>
      <c r="AX1343">
        <v>0</v>
      </c>
      <c r="AY1343" t="s">
        <v>26690</v>
      </c>
      <c r="AZ1343" t="s">
        <v>26691</v>
      </c>
      <c r="BA1343" s="14">
        <v>1</v>
      </c>
      <c r="BB1343" s="14">
        <v>1</v>
      </c>
      <c r="CN1343" s="14">
        <v>1</v>
      </c>
      <c r="CP1343">
        <v>0</v>
      </c>
      <c r="CR1343">
        <v>1342</v>
      </c>
      <c r="CS1343">
        <v>1</v>
      </c>
    </row>
    <row r="1344" spans="1:97" x14ac:dyDescent="0.25">
      <c r="A1344" t="s">
        <v>8303</v>
      </c>
      <c r="B1344" t="s">
        <v>8304</v>
      </c>
      <c r="C1344" t="s">
        <v>8305</v>
      </c>
      <c r="D1344" s="14" t="s">
        <v>8309</v>
      </c>
      <c r="E1344" t="s">
        <v>672</v>
      </c>
      <c r="AQ1344" s="14" t="s">
        <v>155</v>
      </c>
      <c r="AU1344" s="3"/>
      <c r="AX1344">
        <v>0</v>
      </c>
      <c r="AY1344" t="s">
        <v>8304</v>
      </c>
      <c r="AZ1344" t="s">
        <v>8305</v>
      </c>
      <c r="BA1344" s="14">
        <v>1</v>
      </c>
      <c r="BB1344">
        <v>0</v>
      </c>
      <c r="CN1344" s="14">
        <v>1</v>
      </c>
      <c r="CP1344">
        <v>0</v>
      </c>
      <c r="CR1344">
        <v>1343</v>
      </c>
      <c r="CS1344">
        <v>1</v>
      </c>
    </row>
    <row r="1345" spans="1:97" x14ac:dyDescent="0.25">
      <c r="A1345" t="s">
        <v>311</v>
      </c>
      <c r="B1345" t="s">
        <v>312</v>
      </c>
      <c r="C1345" t="s">
        <v>313</v>
      </c>
      <c r="D1345" t="s">
        <v>318</v>
      </c>
      <c r="E1345" t="s">
        <v>314</v>
      </c>
      <c r="AQ1345" s="14" t="s">
        <v>331</v>
      </c>
      <c r="AU1345" s="3"/>
      <c r="AX1345">
        <v>0</v>
      </c>
      <c r="AY1345" t="s">
        <v>312</v>
      </c>
      <c r="AZ1345" t="s">
        <v>313</v>
      </c>
      <c r="BA1345">
        <v>0</v>
      </c>
      <c r="BB1345">
        <v>0</v>
      </c>
      <c r="CN1345" s="14">
        <v>1</v>
      </c>
      <c r="CP1345">
        <v>0</v>
      </c>
      <c r="CR1345">
        <v>1344</v>
      </c>
      <c r="CS1345">
        <v>1</v>
      </c>
    </row>
    <row r="1346" spans="1:97" x14ac:dyDescent="0.25">
      <c r="A1346" t="s">
        <v>333</v>
      </c>
      <c r="B1346" t="s">
        <v>334</v>
      </c>
      <c r="C1346" t="s">
        <v>335</v>
      </c>
      <c r="D1346" s="14" t="s">
        <v>339</v>
      </c>
      <c r="E1346" t="s">
        <v>336</v>
      </c>
      <c r="AQ1346" t="s">
        <v>74</v>
      </c>
      <c r="AU1346" s="3"/>
      <c r="AX1346">
        <v>0</v>
      </c>
      <c r="AY1346" t="s">
        <v>334</v>
      </c>
      <c r="AZ1346" t="s">
        <v>335</v>
      </c>
      <c r="BA1346" s="14">
        <v>1</v>
      </c>
      <c r="BB1346">
        <v>0</v>
      </c>
      <c r="CN1346">
        <v>0</v>
      </c>
      <c r="CP1346">
        <v>0</v>
      </c>
      <c r="CR1346">
        <v>1345</v>
      </c>
      <c r="CS1346">
        <v>1</v>
      </c>
    </row>
    <row r="1347" spans="1:97" x14ac:dyDescent="0.25">
      <c r="A1347" t="s">
        <v>584</v>
      </c>
      <c r="B1347" t="s">
        <v>585</v>
      </c>
      <c r="C1347" t="s">
        <v>586</v>
      </c>
      <c r="D1347" s="14" t="s">
        <v>591</v>
      </c>
      <c r="E1347" t="s">
        <v>587</v>
      </c>
      <c r="AQ1347" t="s">
        <v>74</v>
      </c>
      <c r="AU1347" s="3"/>
      <c r="AX1347">
        <v>0</v>
      </c>
      <c r="AY1347" t="s">
        <v>585</v>
      </c>
      <c r="AZ1347" t="s">
        <v>586</v>
      </c>
      <c r="BA1347" s="14">
        <v>1</v>
      </c>
      <c r="BB1347">
        <v>0</v>
      </c>
      <c r="CN1347">
        <v>0</v>
      </c>
      <c r="CP1347">
        <v>0</v>
      </c>
      <c r="CR1347">
        <v>1346</v>
      </c>
      <c r="CS1347">
        <v>1</v>
      </c>
    </row>
    <row r="1348" spans="1:97" x14ac:dyDescent="0.25">
      <c r="A1348" t="s">
        <v>1016</v>
      </c>
      <c r="B1348" t="s">
        <v>1017</v>
      </c>
      <c r="C1348" t="s">
        <v>1018</v>
      </c>
      <c r="D1348" s="14" t="s">
        <v>1022</v>
      </c>
      <c r="E1348" t="s">
        <v>1019</v>
      </c>
      <c r="AQ1348" s="14" t="s">
        <v>1036</v>
      </c>
      <c r="AU1348" s="3"/>
      <c r="AX1348">
        <v>0</v>
      </c>
      <c r="AY1348" t="s">
        <v>1017</v>
      </c>
      <c r="AZ1348" t="s">
        <v>1018</v>
      </c>
      <c r="BA1348" s="14">
        <v>1</v>
      </c>
      <c r="BB1348">
        <v>0</v>
      </c>
      <c r="CN1348" s="14">
        <v>1</v>
      </c>
      <c r="CP1348">
        <v>0</v>
      </c>
      <c r="CR1348">
        <v>1347</v>
      </c>
      <c r="CS1348">
        <v>1</v>
      </c>
    </row>
    <row r="1349" spans="1:97" x14ac:dyDescent="0.25">
      <c r="A1349" t="s">
        <v>1038</v>
      </c>
      <c r="B1349" t="s">
        <v>1039</v>
      </c>
      <c r="C1349" t="s">
        <v>1040</v>
      </c>
      <c r="D1349" s="14" t="s">
        <v>1045</v>
      </c>
      <c r="E1349" t="s">
        <v>1041</v>
      </c>
      <c r="AQ1349" t="s">
        <v>74</v>
      </c>
      <c r="AU1349" s="3"/>
      <c r="AX1349">
        <v>0</v>
      </c>
      <c r="AY1349" t="s">
        <v>1039</v>
      </c>
      <c r="AZ1349" t="s">
        <v>1040</v>
      </c>
      <c r="BA1349" s="14">
        <v>1</v>
      </c>
      <c r="BB1349">
        <v>0</v>
      </c>
      <c r="CN1349">
        <v>0</v>
      </c>
      <c r="CP1349">
        <v>0</v>
      </c>
      <c r="CR1349">
        <v>1348</v>
      </c>
      <c r="CS1349">
        <v>1</v>
      </c>
    </row>
    <row r="1350" spans="1:97" x14ac:dyDescent="0.25">
      <c r="A1350" t="s">
        <v>1116</v>
      </c>
      <c r="B1350" t="s">
        <v>1117</v>
      </c>
      <c r="C1350" t="s">
        <v>1118</v>
      </c>
      <c r="D1350" s="14" t="s">
        <v>1123</v>
      </c>
      <c r="E1350" s="14" t="s">
        <v>1119</v>
      </c>
      <c r="AQ1350" t="s">
        <v>74</v>
      </c>
      <c r="AU1350" s="3"/>
      <c r="AX1350">
        <v>0</v>
      </c>
      <c r="AY1350" t="s">
        <v>1117</v>
      </c>
      <c r="AZ1350" t="s">
        <v>1118</v>
      </c>
      <c r="BA1350" s="14">
        <v>1</v>
      </c>
      <c r="BB1350" s="14">
        <v>1</v>
      </c>
      <c r="CN1350">
        <v>0</v>
      </c>
      <c r="CP1350">
        <v>0</v>
      </c>
      <c r="CR1350">
        <v>1349</v>
      </c>
      <c r="CS1350">
        <v>1</v>
      </c>
    </row>
    <row r="1351" spans="1:97" x14ac:dyDescent="0.25">
      <c r="A1351" t="s">
        <v>1495</v>
      </c>
      <c r="B1351" t="s">
        <v>1496</v>
      </c>
      <c r="C1351" t="s">
        <v>1497</v>
      </c>
      <c r="D1351" t="s">
        <v>1502</v>
      </c>
      <c r="E1351" t="s">
        <v>1498</v>
      </c>
      <c r="AQ1351" t="s">
        <v>74</v>
      </c>
      <c r="AU1351" s="3"/>
      <c r="AX1351">
        <v>0</v>
      </c>
      <c r="AY1351" t="s">
        <v>1496</v>
      </c>
      <c r="AZ1351" t="s">
        <v>1497</v>
      </c>
      <c r="BA1351">
        <v>0</v>
      </c>
      <c r="BB1351">
        <v>0</v>
      </c>
      <c r="CN1351">
        <v>0</v>
      </c>
      <c r="CP1351">
        <v>0</v>
      </c>
      <c r="CR1351">
        <v>1350</v>
      </c>
      <c r="CS1351">
        <v>1</v>
      </c>
    </row>
    <row r="1352" spans="1:97" x14ac:dyDescent="0.25">
      <c r="A1352" t="s">
        <v>1693</v>
      </c>
      <c r="B1352" t="s">
        <v>1694</v>
      </c>
      <c r="C1352" t="s">
        <v>1695</v>
      </c>
      <c r="D1352" t="s">
        <v>1699</v>
      </c>
      <c r="E1352" t="s">
        <v>791</v>
      </c>
      <c r="AQ1352" s="14" t="s">
        <v>1036</v>
      </c>
      <c r="AU1352" s="3"/>
      <c r="AX1352">
        <v>0</v>
      </c>
      <c r="AY1352" t="s">
        <v>1694</v>
      </c>
      <c r="AZ1352" t="s">
        <v>1695</v>
      </c>
      <c r="BA1352">
        <v>0</v>
      </c>
      <c r="BB1352">
        <v>0</v>
      </c>
      <c r="CN1352" s="14">
        <v>1</v>
      </c>
      <c r="CP1352">
        <v>0</v>
      </c>
      <c r="CR1352">
        <v>1351</v>
      </c>
      <c r="CS1352">
        <v>1</v>
      </c>
    </row>
    <row r="1353" spans="1:97" x14ac:dyDescent="0.25">
      <c r="A1353" t="s">
        <v>1744</v>
      </c>
      <c r="B1353" t="s">
        <v>1745</v>
      </c>
      <c r="C1353" t="s">
        <v>1746</v>
      </c>
      <c r="D1353" t="s">
        <v>1750</v>
      </c>
      <c r="E1353" s="14" t="s">
        <v>1460</v>
      </c>
      <c r="AQ1353" s="14" t="s">
        <v>1036</v>
      </c>
      <c r="AU1353" s="3"/>
      <c r="AX1353">
        <v>0</v>
      </c>
      <c r="AY1353" t="s">
        <v>1745</v>
      </c>
      <c r="AZ1353" t="s">
        <v>1746</v>
      </c>
      <c r="BA1353">
        <v>0</v>
      </c>
      <c r="BB1353" s="14">
        <v>1</v>
      </c>
      <c r="CN1353" s="14">
        <v>1</v>
      </c>
      <c r="CP1353">
        <v>0</v>
      </c>
      <c r="CR1353">
        <v>1352</v>
      </c>
      <c r="CS1353">
        <v>1</v>
      </c>
    </row>
    <row r="1354" spans="1:97" x14ac:dyDescent="0.25">
      <c r="A1354" t="s">
        <v>1808</v>
      </c>
      <c r="B1354" t="s">
        <v>1809</v>
      </c>
      <c r="C1354" t="s">
        <v>1810</v>
      </c>
      <c r="D1354" s="14" t="s">
        <v>1814</v>
      </c>
      <c r="E1354" t="s">
        <v>1498</v>
      </c>
      <c r="AQ1354" t="s">
        <v>74</v>
      </c>
      <c r="AU1354" s="3"/>
      <c r="AX1354">
        <v>0</v>
      </c>
      <c r="AY1354" t="s">
        <v>1809</v>
      </c>
      <c r="AZ1354" t="s">
        <v>1810</v>
      </c>
      <c r="BA1354" s="14">
        <v>1</v>
      </c>
      <c r="BB1354">
        <v>0</v>
      </c>
      <c r="CN1354">
        <v>0</v>
      </c>
      <c r="CP1354">
        <v>0</v>
      </c>
      <c r="CR1354">
        <v>1353</v>
      </c>
      <c r="CS1354">
        <v>1</v>
      </c>
    </row>
    <row r="1355" spans="1:97" x14ac:dyDescent="0.25">
      <c r="A1355" t="s">
        <v>2030</v>
      </c>
      <c r="B1355" t="s">
        <v>2031</v>
      </c>
      <c r="C1355" t="s">
        <v>2032</v>
      </c>
      <c r="D1355" t="s">
        <v>2036</v>
      </c>
      <c r="E1355" s="14" t="s">
        <v>237</v>
      </c>
      <c r="AQ1355" s="14" t="s">
        <v>1036</v>
      </c>
      <c r="AU1355" s="3"/>
      <c r="AX1355">
        <v>0</v>
      </c>
      <c r="AY1355" t="s">
        <v>2031</v>
      </c>
      <c r="AZ1355" t="s">
        <v>2032</v>
      </c>
      <c r="BA1355">
        <v>0</v>
      </c>
      <c r="BB1355" s="14">
        <v>1</v>
      </c>
      <c r="CN1355" s="14">
        <v>1</v>
      </c>
      <c r="CP1355">
        <v>0</v>
      </c>
      <c r="CR1355">
        <v>1354</v>
      </c>
      <c r="CS1355">
        <v>1</v>
      </c>
    </row>
    <row r="1356" spans="1:97" x14ac:dyDescent="0.25">
      <c r="A1356" t="s">
        <v>8303</v>
      </c>
      <c r="B1356" t="s">
        <v>8304</v>
      </c>
      <c r="C1356" t="s">
        <v>10986</v>
      </c>
      <c r="D1356" s="14" t="s">
        <v>10990</v>
      </c>
      <c r="E1356" t="s">
        <v>3751</v>
      </c>
      <c r="AQ1356" t="s">
        <v>74</v>
      </c>
      <c r="AU1356" s="3"/>
      <c r="AX1356">
        <v>0</v>
      </c>
      <c r="AY1356" t="s">
        <v>8304</v>
      </c>
      <c r="AZ1356" t="s">
        <v>10986</v>
      </c>
      <c r="BA1356" s="14">
        <v>1</v>
      </c>
      <c r="BB1356">
        <v>0</v>
      </c>
      <c r="CN1356">
        <v>0</v>
      </c>
      <c r="CP1356">
        <v>0</v>
      </c>
      <c r="CR1356">
        <v>1355</v>
      </c>
      <c r="CS1356">
        <v>1</v>
      </c>
    </row>
    <row r="1357" spans="1:97" x14ac:dyDescent="0.25">
      <c r="A1357" t="s">
        <v>2366</v>
      </c>
      <c r="B1357" t="s">
        <v>2367</v>
      </c>
      <c r="C1357" t="s">
        <v>2368</v>
      </c>
      <c r="D1357" s="14" t="s">
        <v>2373</v>
      </c>
      <c r="E1357" t="s">
        <v>2369</v>
      </c>
      <c r="AQ1357" s="14" t="s">
        <v>155</v>
      </c>
      <c r="AU1357" s="3"/>
      <c r="AX1357">
        <v>0</v>
      </c>
      <c r="AY1357" t="s">
        <v>2367</v>
      </c>
      <c r="AZ1357" t="s">
        <v>2368</v>
      </c>
      <c r="BA1357" s="14">
        <v>1</v>
      </c>
      <c r="BB1357">
        <v>0</v>
      </c>
      <c r="CN1357" s="14">
        <v>1</v>
      </c>
      <c r="CP1357">
        <v>0</v>
      </c>
      <c r="CR1357">
        <v>1356</v>
      </c>
      <c r="CS1357">
        <v>1</v>
      </c>
    </row>
    <row r="1358" spans="1:97" x14ac:dyDescent="0.25">
      <c r="A1358" t="s">
        <v>2467</v>
      </c>
      <c r="B1358" t="s">
        <v>2468</v>
      </c>
      <c r="C1358" t="s">
        <v>2469</v>
      </c>
      <c r="D1358" s="14" t="s">
        <v>2474</v>
      </c>
      <c r="E1358" t="s">
        <v>2470</v>
      </c>
      <c r="AQ1358" s="14" t="s">
        <v>155</v>
      </c>
      <c r="AU1358" s="3"/>
      <c r="AX1358">
        <v>0</v>
      </c>
      <c r="AY1358" t="s">
        <v>2468</v>
      </c>
      <c r="AZ1358" t="s">
        <v>2469</v>
      </c>
      <c r="BA1358" s="14">
        <v>1</v>
      </c>
      <c r="BB1358">
        <v>0</v>
      </c>
      <c r="CN1358" s="14">
        <v>1</v>
      </c>
      <c r="CP1358">
        <v>0</v>
      </c>
      <c r="CR1358">
        <v>1357</v>
      </c>
      <c r="CS1358">
        <v>1</v>
      </c>
    </row>
    <row r="1359" spans="1:97" x14ac:dyDescent="0.25">
      <c r="A1359" t="s">
        <v>2725</v>
      </c>
      <c r="B1359" t="s">
        <v>2726</v>
      </c>
      <c r="C1359" t="s">
        <v>2727</v>
      </c>
      <c r="D1359" s="14" t="s">
        <v>2731</v>
      </c>
      <c r="E1359" t="s">
        <v>1823</v>
      </c>
      <c r="AQ1359" t="s">
        <v>74</v>
      </c>
      <c r="AU1359" s="3"/>
      <c r="AX1359">
        <v>0</v>
      </c>
      <c r="AY1359" t="s">
        <v>2726</v>
      </c>
      <c r="AZ1359" t="s">
        <v>2727</v>
      </c>
      <c r="BA1359" s="14">
        <v>1</v>
      </c>
      <c r="BB1359">
        <v>0</v>
      </c>
      <c r="CN1359">
        <v>0</v>
      </c>
      <c r="CP1359">
        <v>0</v>
      </c>
      <c r="CR1359">
        <v>1358</v>
      </c>
      <c r="CS1359">
        <v>1</v>
      </c>
    </row>
    <row r="1360" spans="1:97" x14ac:dyDescent="0.25">
      <c r="A1360" t="s">
        <v>3041</v>
      </c>
      <c r="B1360" t="s">
        <v>3042</v>
      </c>
      <c r="C1360" t="s">
        <v>3043</v>
      </c>
      <c r="D1360" t="s">
        <v>3047</v>
      </c>
      <c r="E1360" t="s">
        <v>1215</v>
      </c>
      <c r="AQ1360" s="14" t="s">
        <v>103</v>
      </c>
      <c r="AU1360" s="3"/>
      <c r="AX1360">
        <v>0</v>
      </c>
      <c r="AY1360" t="s">
        <v>3042</v>
      </c>
      <c r="AZ1360" t="s">
        <v>3043</v>
      </c>
      <c r="BA1360">
        <v>0</v>
      </c>
      <c r="BB1360">
        <v>0</v>
      </c>
      <c r="CN1360" s="14">
        <v>1</v>
      </c>
      <c r="CP1360">
        <v>0</v>
      </c>
      <c r="CR1360">
        <v>1359</v>
      </c>
      <c r="CS1360">
        <v>1</v>
      </c>
    </row>
    <row r="1361" spans="1:97" x14ac:dyDescent="0.25">
      <c r="A1361" t="s">
        <v>3143</v>
      </c>
      <c r="B1361" t="s">
        <v>3144</v>
      </c>
      <c r="C1361" t="s">
        <v>3145</v>
      </c>
      <c r="D1361" s="14" t="s">
        <v>3149</v>
      </c>
      <c r="E1361" t="s">
        <v>2369</v>
      </c>
      <c r="AQ1361" s="14" t="s">
        <v>155</v>
      </c>
      <c r="AU1361" s="3"/>
      <c r="AX1361">
        <v>0</v>
      </c>
      <c r="AY1361" t="s">
        <v>3144</v>
      </c>
      <c r="AZ1361" t="s">
        <v>3145</v>
      </c>
      <c r="BA1361" s="14">
        <v>1</v>
      </c>
      <c r="BB1361">
        <v>0</v>
      </c>
      <c r="CN1361" s="14">
        <v>1</v>
      </c>
      <c r="CP1361">
        <v>0</v>
      </c>
      <c r="CR1361">
        <v>1360</v>
      </c>
      <c r="CS1361">
        <v>1</v>
      </c>
    </row>
    <row r="1362" spans="1:97" x14ac:dyDescent="0.25">
      <c r="A1362" t="s">
        <v>3170</v>
      </c>
      <c r="B1362" t="s">
        <v>3171</v>
      </c>
      <c r="C1362" t="s">
        <v>3172</v>
      </c>
      <c r="D1362" s="14" t="s">
        <v>3176</v>
      </c>
      <c r="E1362" t="s">
        <v>1215</v>
      </c>
      <c r="AQ1362" s="14" t="s">
        <v>155</v>
      </c>
      <c r="AU1362" s="3"/>
      <c r="AX1362">
        <v>0</v>
      </c>
      <c r="AY1362" t="s">
        <v>3171</v>
      </c>
      <c r="AZ1362" t="s">
        <v>3172</v>
      </c>
      <c r="BA1362" s="14">
        <v>1</v>
      </c>
      <c r="BB1362">
        <v>0</v>
      </c>
      <c r="CN1362" s="14">
        <v>1</v>
      </c>
      <c r="CP1362">
        <v>0</v>
      </c>
      <c r="CR1362">
        <v>1361</v>
      </c>
      <c r="CS1362">
        <v>1</v>
      </c>
    </row>
    <row r="1363" spans="1:97" x14ac:dyDescent="0.25">
      <c r="A1363" t="s">
        <v>3377</v>
      </c>
      <c r="B1363" t="s">
        <v>3378</v>
      </c>
      <c r="C1363" t="s">
        <v>3379</v>
      </c>
      <c r="D1363" s="14" t="s">
        <v>3383</v>
      </c>
      <c r="E1363" s="14" t="s">
        <v>1119</v>
      </c>
      <c r="AQ1363" t="s">
        <v>74</v>
      </c>
      <c r="AU1363" s="3"/>
      <c r="AX1363">
        <v>0</v>
      </c>
      <c r="AY1363" t="s">
        <v>3378</v>
      </c>
      <c r="AZ1363" t="s">
        <v>3379</v>
      </c>
      <c r="BA1363" s="14">
        <v>1</v>
      </c>
      <c r="BB1363" s="14">
        <v>1</v>
      </c>
      <c r="CN1363">
        <v>0</v>
      </c>
      <c r="CP1363">
        <v>0</v>
      </c>
      <c r="CR1363">
        <v>1362</v>
      </c>
      <c r="CS1363">
        <v>1</v>
      </c>
    </row>
    <row r="1364" spans="1:97" x14ac:dyDescent="0.25">
      <c r="A1364" t="s">
        <v>3412</v>
      </c>
      <c r="B1364" t="s">
        <v>3413</v>
      </c>
      <c r="C1364" t="s">
        <v>3414</v>
      </c>
      <c r="D1364" s="14" t="s">
        <v>3418</v>
      </c>
      <c r="E1364" t="s">
        <v>1601</v>
      </c>
      <c r="AQ1364" t="s">
        <v>74</v>
      </c>
      <c r="AU1364" s="3"/>
      <c r="AX1364">
        <v>0</v>
      </c>
      <c r="AY1364" t="s">
        <v>3413</v>
      </c>
      <c r="AZ1364" t="s">
        <v>3414</v>
      </c>
      <c r="BA1364" s="14">
        <v>1</v>
      </c>
      <c r="BB1364">
        <v>0</v>
      </c>
      <c r="CN1364">
        <v>0</v>
      </c>
      <c r="CP1364">
        <v>0</v>
      </c>
      <c r="CR1364">
        <v>1363</v>
      </c>
      <c r="CS1364">
        <v>1</v>
      </c>
    </row>
    <row r="1365" spans="1:97" x14ac:dyDescent="0.25">
      <c r="A1365" t="s">
        <v>3599</v>
      </c>
      <c r="B1365" t="s">
        <v>3600</v>
      </c>
      <c r="C1365" t="s">
        <v>3601</v>
      </c>
      <c r="D1365" s="14" t="s">
        <v>3605</v>
      </c>
      <c r="E1365" s="14" t="s">
        <v>237</v>
      </c>
      <c r="AQ1365" t="s">
        <v>74</v>
      </c>
      <c r="AU1365" s="3"/>
      <c r="AX1365">
        <v>0</v>
      </c>
      <c r="AY1365" t="s">
        <v>3600</v>
      </c>
      <c r="AZ1365" t="s">
        <v>3601</v>
      </c>
      <c r="BA1365" s="14">
        <v>1</v>
      </c>
      <c r="BB1365" s="14">
        <v>1</v>
      </c>
      <c r="CN1365">
        <v>0</v>
      </c>
      <c r="CP1365">
        <v>0</v>
      </c>
      <c r="CR1365">
        <v>1364</v>
      </c>
      <c r="CS1365">
        <v>1</v>
      </c>
    </row>
    <row r="1366" spans="1:97" x14ac:dyDescent="0.25">
      <c r="A1366" t="s">
        <v>4816</v>
      </c>
      <c r="B1366" t="s">
        <v>4817</v>
      </c>
      <c r="C1366" t="s">
        <v>4818</v>
      </c>
      <c r="D1366" t="s">
        <v>4822</v>
      </c>
      <c r="E1366" s="14" t="s">
        <v>1460</v>
      </c>
      <c r="AQ1366" t="s">
        <v>74</v>
      </c>
      <c r="AU1366" s="3"/>
      <c r="AX1366">
        <v>0</v>
      </c>
      <c r="AY1366" t="s">
        <v>4817</v>
      </c>
      <c r="AZ1366" t="s">
        <v>4818</v>
      </c>
      <c r="BA1366">
        <v>0</v>
      </c>
      <c r="BB1366" s="14">
        <v>1</v>
      </c>
      <c r="CN1366">
        <v>0</v>
      </c>
      <c r="CP1366">
        <v>0</v>
      </c>
      <c r="CR1366">
        <v>1365</v>
      </c>
      <c r="CS1366">
        <v>1</v>
      </c>
    </row>
    <row r="1367" spans="1:97" x14ac:dyDescent="0.25">
      <c r="A1367" t="s">
        <v>5137</v>
      </c>
      <c r="B1367" t="s">
        <v>5138</v>
      </c>
      <c r="C1367" t="s">
        <v>5139</v>
      </c>
      <c r="D1367" s="14" t="s">
        <v>5142</v>
      </c>
      <c r="E1367" t="s">
        <v>2618</v>
      </c>
      <c r="AQ1367" t="s">
        <v>74</v>
      </c>
      <c r="AU1367" s="3"/>
      <c r="AX1367">
        <v>0</v>
      </c>
      <c r="AY1367" t="s">
        <v>5138</v>
      </c>
      <c r="AZ1367" t="s">
        <v>5139</v>
      </c>
      <c r="BA1367" s="14">
        <v>1</v>
      </c>
      <c r="BB1367">
        <v>0</v>
      </c>
      <c r="CN1367">
        <v>0</v>
      </c>
      <c r="CP1367">
        <v>0</v>
      </c>
      <c r="CR1367">
        <v>1366</v>
      </c>
      <c r="CS1367">
        <v>1</v>
      </c>
    </row>
    <row r="1368" spans="1:97" x14ac:dyDescent="0.25">
      <c r="A1368" t="s">
        <v>5496</v>
      </c>
      <c r="B1368" t="s">
        <v>5497</v>
      </c>
      <c r="C1368" t="s">
        <v>5498</v>
      </c>
      <c r="D1368" s="14" t="s">
        <v>5502</v>
      </c>
      <c r="E1368" s="14" t="s">
        <v>941</v>
      </c>
      <c r="AQ1368" t="s">
        <v>74</v>
      </c>
      <c r="AU1368" s="3"/>
      <c r="AX1368">
        <v>0</v>
      </c>
      <c r="AY1368" t="s">
        <v>5497</v>
      </c>
      <c r="AZ1368" t="s">
        <v>5498</v>
      </c>
      <c r="BA1368" s="14">
        <v>1</v>
      </c>
      <c r="BB1368" s="14">
        <v>1</v>
      </c>
      <c r="CN1368">
        <v>0</v>
      </c>
      <c r="CP1368">
        <v>0</v>
      </c>
      <c r="CR1368">
        <v>1367</v>
      </c>
      <c r="CS1368">
        <v>1</v>
      </c>
    </row>
    <row r="1369" spans="1:97" x14ac:dyDescent="0.25">
      <c r="A1369" t="s">
        <v>5802</v>
      </c>
      <c r="B1369" t="s">
        <v>5803</v>
      </c>
      <c r="C1369" t="s">
        <v>5804</v>
      </c>
      <c r="D1369" t="s">
        <v>5808</v>
      </c>
      <c r="E1369" t="s">
        <v>5088</v>
      </c>
      <c r="AQ1369" t="s">
        <v>74</v>
      </c>
      <c r="AU1369" s="3"/>
      <c r="AX1369">
        <v>0</v>
      </c>
      <c r="AY1369" t="s">
        <v>5803</v>
      </c>
      <c r="AZ1369" t="s">
        <v>5804</v>
      </c>
      <c r="BA1369">
        <v>0</v>
      </c>
      <c r="BB1369">
        <v>0</v>
      </c>
      <c r="CN1369">
        <v>0</v>
      </c>
      <c r="CP1369">
        <v>0</v>
      </c>
      <c r="CR1369">
        <v>1368</v>
      </c>
      <c r="CS1369">
        <v>1</v>
      </c>
    </row>
    <row r="1370" spans="1:97" x14ac:dyDescent="0.25">
      <c r="A1370" t="s">
        <v>6906</v>
      </c>
      <c r="B1370" t="s">
        <v>6907</v>
      </c>
      <c r="C1370" t="s">
        <v>6908</v>
      </c>
      <c r="D1370" t="s">
        <v>6913</v>
      </c>
      <c r="E1370" t="s">
        <v>6909</v>
      </c>
      <c r="AQ1370" s="14" t="s">
        <v>1036</v>
      </c>
      <c r="AU1370" s="3"/>
      <c r="AX1370">
        <v>0</v>
      </c>
      <c r="AY1370" t="s">
        <v>6907</v>
      </c>
      <c r="AZ1370" t="s">
        <v>6908</v>
      </c>
      <c r="BA1370">
        <v>0</v>
      </c>
      <c r="BB1370">
        <v>0</v>
      </c>
      <c r="CN1370" s="14">
        <v>1</v>
      </c>
      <c r="CP1370">
        <v>0</v>
      </c>
      <c r="CR1370">
        <v>1369</v>
      </c>
      <c r="CS1370">
        <v>1</v>
      </c>
    </row>
    <row r="1371" spans="1:97" x14ac:dyDescent="0.25">
      <c r="A1371" t="s">
        <v>6975</v>
      </c>
      <c r="B1371" t="s">
        <v>6976</v>
      </c>
      <c r="C1371" t="s">
        <v>6977</v>
      </c>
      <c r="D1371" s="14" t="s">
        <v>6981</v>
      </c>
      <c r="E1371" t="s">
        <v>791</v>
      </c>
      <c r="AQ1371" s="14" t="s">
        <v>1036</v>
      </c>
      <c r="AU1371" s="3"/>
      <c r="AX1371">
        <v>0</v>
      </c>
      <c r="AY1371" t="s">
        <v>6976</v>
      </c>
      <c r="AZ1371" t="s">
        <v>6977</v>
      </c>
      <c r="BA1371" s="14">
        <v>1</v>
      </c>
      <c r="BB1371">
        <v>0</v>
      </c>
      <c r="CN1371" s="14">
        <v>1</v>
      </c>
      <c r="CP1371">
        <v>0</v>
      </c>
      <c r="CR1371">
        <v>1370</v>
      </c>
      <c r="CS1371">
        <v>1</v>
      </c>
    </row>
    <row r="1372" spans="1:97" x14ac:dyDescent="0.25">
      <c r="A1372" t="s">
        <v>7010</v>
      </c>
      <c r="B1372" t="s">
        <v>7011</v>
      </c>
      <c r="C1372" t="s">
        <v>7012</v>
      </c>
      <c r="D1372" s="14" t="s">
        <v>7016</v>
      </c>
      <c r="E1372" t="s">
        <v>262</v>
      </c>
      <c r="AQ1372" t="s">
        <v>74</v>
      </c>
      <c r="AU1372" s="3"/>
      <c r="AX1372">
        <v>0</v>
      </c>
      <c r="AY1372" t="s">
        <v>7011</v>
      </c>
      <c r="AZ1372" t="s">
        <v>7012</v>
      </c>
      <c r="BA1372" s="14">
        <v>1</v>
      </c>
      <c r="BB1372">
        <v>0</v>
      </c>
      <c r="CN1372">
        <v>0</v>
      </c>
      <c r="CP1372">
        <v>0</v>
      </c>
      <c r="CR1372">
        <v>1371</v>
      </c>
      <c r="CS1372">
        <v>1</v>
      </c>
    </row>
    <row r="1373" spans="1:97" x14ac:dyDescent="0.25">
      <c r="A1373" t="s">
        <v>7578</v>
      </c>
      <c r="B1373" t="s">
        <v>7579</v>
      </c>
      <c r="C1373" t="s">
        <v>7580</v>
      </c>
      <c r="D1373" s="14" t="s">
        <v>7585</v>
      </c>
      <c r="E1373" t="s">
        <v>7581</v>
      </c>
      <c r="AQ1373" t="s">
        <v>74</v>
      </c>
      <c r="AU1373" s="3"/>
      <c r="AX1373">
        <v>0</v>
      </c>
      <c r="AY1373" t="s">
        <v>7579</v>
      </c>
      <c r="AZ1373" t="s">
        <v>7580</v>
      </c>
      <c r="BA1373" s="14">
        <v>1</v>
      </c>
      <c r="BB1373">
        <v>0</v>
      </c>
      <c r="CN1373">
        <v>0</v>
      </c>
      <c r="CP1373">
        <v>0</v>
      </c>
      <c r="CR1373">
        <v>1372</v>
      </c>
      <c r="CS1373">
        <v>1</v>
      </c>
    </row>
    <row r="1374" spans="1:97" x14ac:dyDescent="0.25">
      <c r="A1374" t="s">
        <v>8054</v>
      </c>
      <c r="B1374" t="s">
        <v>8055</v>
      </c>
      <c r="C1374" t="s">
        <v>8056</v>
      </c>
      <c r="D1374" s="14" t="s">
        <v>8060</v>
      </c>
      <c r="E1374" s="14" t="s">
        <v>77</v>
      </c>
      <c r="AQ1374" s="14" t="s">
        <v>103</v>
      </c>
      <c r="AU1374" s="3"/>
      <c r="AX1374">
        <v>0</v>
      </c>
      <c r="AY1374" t="s">
        <v>8055</v>
      </c>
      <c r="AZ1374" t="s">
        <v>8056</v>
      </c>
      <c r="BA1374" s="14">
        <v>1</v>
      </c>
      <c r="BB1374" s="14">
        <v>1</v>
      </c>
      <c r="CN1374" s="14">
        <v>1</v>
      </c>
      <c r="CP1374">
        <v>0</v>
      </c>
      <c r="CR1374">
        <v>1373</v>
      </c>
      <c r="CS1374">
        <v>1</v>
      </c>
    </row>
    <row r="1375" spans="1:97" x14ac:dyDescent="0.25">
      <c r="A1375" t="s">
        <v>8363</v>
      </c>
      <c r="B1375" t="s">
        <v>8364</v>
      </c>
      <c r="C1375" t="s">
        <v>8365</v>
      </c>
      <c r="D1375" s="14" t="s">
        <v>8369</v>
      </c>
      <c r="E1375" s="14" t="s">
        <v>1460</v>
      </c>
      <c r="AQ1375" s="14" t="s">
        <v>1036</v>
      </c>
      <c r="AU1375" s="3"/>
      <c r="AX1375">
        <v>0</v>
      </c>
      <c r="AY1375" t="s">
        <v>8364</v>
      </c>
      <c r="AZ1375" t="s">
        <v>8365</v>
      </c>
      <c r="BA1375" s="14">
        <v>1</v>
      </c>
      <c r="BB1375" s="14">
        <v>1</v>
      </c>
      <c r="CN1375" s="14">
        <v>1</v>
      </c>
      <c r="CP1375">
        <v>0</v>
      </c>
      <c r="CR1375">
        <v>1374</v>
      </c>
      <c r="CS1375">
        <v>1</v>
      </c>
    </row>
    <row r="1376" spans="1:97" x14ac:dyDescent="0.25">
      <c r="A1376" t="s">
        <v>8736</v>
      </c>
      <c r="B1376" t="s">
        <v>8737</v>
      </c>
      <c r="C1376" t="s">
        <v>8738</v>
      </c>
      <c r="D1376" s="14" t="s">
        <v>8742</v>
      </c>
      <c r="E1376" s="14" t="s">
        <v>4043</v>
      </c>
      <c r="AQ1376" s="14" t="s">
        <v>1036</v>
      </c>
      <c r="AU1376" s="3"/>
      <c r="AX1376">
        <v>0</v>
      </c>
      <c r="AY1376" t="s">
        <v>8737</v>
      </c>
      <c r="AZ1376" t="s">
        <v>8738</v>
      </c>
      <c r="BA1376" s="14">
        <v>1</v>
      </c>
      <c r="BB1376" s="14">
        <v>1</v>
      </c>
      <c r="CN1376" s="14">
        <v>1</v>
      </c>
      <c r="CP1376">
        <v>0</v>
      </c>
      <c r="CR1376">
        <v>1375</v>
      </c>
      <c r="CS1376">
        <v>1</v>
      </c>
    </row>
    <row r="1377" spans="1:97" x14ac:dyDescent="0.25">
      <c r="A1377" t="s">
        <v>8826</v>
      </c>
      <c r="B1377" t="s">
        <v>8827</v>
      </c>
      <c r="C1377" t="s">
        <v>8828</v>
      </c>
      <c r="D1377" t="s">
        <v>8832</v>
      </c>
      <c r="E1377" s="14" t="s">
        <v>237</v>
      </c>
      <c r="AQ1377" t="s">
        <v>74</v>
      </c>
      <c r="AU1377" s="3"/>
      <c r="AX1377">
        <v>0</v>
      </c>
      <c r="AY1377" t="s">
        <v>8827</v>
      </c>
      <c r="AZ1377" t="s">
        <v>8828</v>
      </c>
      <c r="BA1377">
        <v>0</v>
      </c>
      <c r="BB1377" s="14">
        <v>1</v>
      </c>
      <c r="CN1377">
        <v>0</v>
      </c>
      <c r="CP1377">
        <v>0</v>
      </c>
      <c r="CR1377">
        <v>1376</v>
      </c>
      <c r="CS1377">
        <v>1</v>
      </c>
    </row>
    <row r="1378" spans="1:97" x14ac:dyDescent="0.25">
      <c r="A1378" t="s">
        <v>9474</v>
      </c>
      <c r="B1378" t="s">
        <v>9475</v>
      </c>
      <c r="C1378" t="s">
        <v>9476</v>
      </c>
      <c r="D1378" s="14" t="s">
        <v>9481</v>
      </c>
      <c r="E1378" t="s">
        <v>9477</v>
      </c>
      <c r="AQ1378" t="s">
        <v>74</v>
      </c>
      <c r="AU1378" s="3"/>
      <c r="AX1378">
        <v>0</v>
      </c>
      <c r="AY1378" t="s">
        <v>9475</v>
      </c>
      <c r="AZ1378" t="s">
        <v>9476</v>
      </c>
      <c r="BA1378" s="14">
        <v>1</v>
      </c>
      <c r="BB1378">
        <v>0</v>
      </c>
      <c r="CN1378">
        <v>0</v>
      </c>
      <c r="CP1378">
        <v>0</v>
      </c>
      <c r="CR1378">
        <v>1377</v>
      </c>
      <c r="CS1378">
        <v>1</v>
      </c>
    </row>
    <row r="1379" spans="1:97" x14ac:dyDescent="0.25">
      <c r="A1379" t="s">
        <v>9668</v>
      </c>
      <c r="B1379" t="s">
        <v>9669</v>
      </c>
      <c r="C1379" t="s">
        <v>9670</v>
      </c>
      <c r="D1379" s="14" t="s">
        <v>9673</v>
      </c>
      <c r="E1379" t="s">
        <v>9209</v>
      </c>
      <c r="AQ1379" t="s">
        <v>74</v>
      </c>
      <c r="AU1379" s="3"/>
      <c r="AX1379">
        <v>0</v>
      </c>
      <c r="AY1379" t="s">
        <v>9669</v>
      </c>
      <c r="AZ1379" t="s">
        <v>9670</v>
      </c>
      <c r="BA1379" s="14">
        <v>1</v>
      </c>
      <c r="BB1379">
        <v>0</v>
      </c>
      <c r="CN1379">
        <v>0</v>
      </c>
      <c r="CP1379">
        <v>0</v>
      </c>
      <c r="CR1379">
        <v>1378</v>
      </c>
      <c r="CS1379">
        <v>1</v>
      </c>
    </row>
    <row r="1380" spans="1:97" x14ac:dyDescent="0.25">
      <c r="A1380" t="s">
        <v>9726</v>
      </c>
      <c r="B1380" t="s">
        <v>9727</v>
      </c>
      <c r="C1380" t="s">
        <v>9728</v>
      </c>
      <c r="D1380" s="14" t="s">
        <v>9732</v>
      </c>
      <c r="E1380" t="s">
        <v>4199</v>
      </c>
      <c r="AQ1380" t="s">
        <v>74</v>
      </c>
      <c r="AU1380" s="3"/>
      <c r="AX1380">
        <v>0</v>
      </c>
      <c r="AY1380" t="s">
        <v>9727</v>
      </c>
      <c r="AZ1380" t="s">
        <v>9728</v>
      </c>
      <c r="BA1380" s="14">
        <v>1</v>
      </c>
      <c r="BB1380">
        <v>0</v>
      </c>
      <c r="CN1380">
        <v>0</v>
      </c>
      <c r="CP1380">
        <v>0</v>
      </c>
      <c r="CR1380">
        <v>1379</v>
      </c>
      <c r="CS1380">
        <v>1</v>
      </c>
    </row>
    <row r="1381" spans="1:97" x14ac:dyDescent="0.25">
      <c r="A1381" t="s">
        <v>10263</v>
      </c>
      <c r="B1381" t="s">
        <v>10264</v>
      </c>
      <c r="C1381" t="s">
        <v>10265</v>
      </c>
      <c r="D1381" s="14" t="s">
        <v>10269</v>
      </c>
      <c r="E1381" s="14" t="s">
        <v>212</v>
      </c>
      <c r="AQ1381" t="s">
        <v>74</v>
      </c>
      <c r="AU1381" s="3"/>
      <c r="AX1381">
        <v>0</v>
      </c>
      <c r="AY1381" t="s">
        <v>10264</v>
      </c>
      <c r="AZ1381" t="s">
        <v>10265</v>
      </c>
      <c r="BA1381" s="14">
        <v>1</v>
      </c>
      <c r="BB1381" s="14">
        <v>1</v>
      </c>
      <c r="CN1381">
        <v>0</v>
      </c>
      <c r="CP1381">
        <v>0</v>
      </c>
      <c r="CR1381">
        <v>1380</v>
      </c>
      <c r="CS1381">
        <v>1</v>
      </c>
    </row>
    <row r="1382" spans="1:97" x14ac:dyDescent="0.25">
      <c r="A1382" t="s">
        <v>10343</v>
      </c>
      <c r="B1382" t="s">
        <v>10344</v>
      </c>
      <c r="C1382" t="s">
        <v>10345</v>
      </c>
      <c r="D1382" t="s">
        <v>10349</v>
      </c>
      <c r="E1382" t="s">
        <v>10346</v>
      </c>
      <c r="AQ1382" s="14" t="s">
        <v>155</v>
      </c>
      <c r="AU1382" s="3"/>
      <c r="AX1382">
        <v>0</v>
      </c>
      <c r="AY1382" t="s">
        <v>10344</v>
      </c>
      <c r="AZ1382" t="s">
        <v>10345</v>
      </c>
      <c r="BA1382">
        <v>0</v>
      </c>
      <c r="BB1382">
        <v>0</v>
      </c>
      <c r="CN1382" s="14">
        <v>1</v>
      </c>
      <c r="CP1382">
        <v>0</v>
      </c>
      <c r="CR1382">
        <v>1381</v>
      </c>
      <c r="CS1382">
        <v>1</v>
      </c>
    </row>
    <row r="1383" spans="1:97" x14ac:dyDescent="0.25">
      <c r="A1383" t="s">
        <v>10507</v>
      </c>
      <c r="B1383" t="s">
        <v>10508</v>
      </c>
      <c r="C1383" t="s">
        <v>10509</v>
      </c>
      <c r="D1383" t="s">
        <v>10513</v>
      </c>
      <c r="E1383" t="s">
        <v>2470</v>
      </c>
      <c r="AQ1383" s="14" t="s">
        <v>103</v>
      </c>
      <c r="AU1383" s="3"/>
      <c r="AX1383">
        <v>0</v>
      </c>
      <c r="AY1383" t="s">
        <v>10508</v>
      </c>
      <c r="AZ1383" t="s">
        <v>10509</v>
      </c>
      <c r="BA1383">
        <v>0</v>
      </c>
      <c r="BB1383">
        <v>0</v>
      </c>
      <c r="CN1383" s="14">
        <v>1</v>
      </c>
      <c r="CP1383">
        <v>0</v>
      </c>
      <c r="CR1383">
        <v>1382</v>
      </c>
      <c r="CS1383">
        <v>1</v>
      </c>
    </row>
    <row r="1384" spans="1:97" x14ac:dyDescent="0.25">
      <c r="A1384" t="s">
        <v>12088</v>
      </c>
      <c r="B1384" t="s">
        <v>12089</v>
      </c>
      <c r="C1384" t="s">
        <v>12090</v>
      </c>
      <c r="D1384" s="14" t="s">
        <v>12094</v>
      </c>
      <c r="E1384" t="s">
        <v>2470</v>
      </c>
      <c r="AQ1384" s="14" t="s">
        <v>331</v>
      </c>
      <c r="AU1384" s="3"/>
      <c r="AX1384">
        <v>0</v>
      </c>
      <c r="AY1384" t="s">
        <v>12089</v>
      </c>
      <c r="AZ1384" t="s">
        <v>12090</v>
      </c>
      <c r="BA1384" s="14">
        <v>1</v>
      </c>
      <c r="BB1384">
        <v>0</v>
      </c>
      <c r="CN1384" s="14">
        <v>1</v>
      </c>
      <c r="CP1384">
        <v>0</v>
      </c>
      <c r="CR1384">
        <v>1383</v>
      </c>
      <c r="CS1384">
        <v>1</v>
      </c>
    </row>
    <row r="1385" spans="1:97" x14ac:dyDescent="0.25">
      <c r="A1385" t="s">
        <v>12175</v>
      </c>
      <c r="B1385" t="s">
        <v>12176</v>
      </c>
      <c r="C1385" t="s">
        <v>12177</v>
      </c>
      <c r="D1385" s="14" t="s">
        <v>12182</v>
      </c>
      <c r="E1385" t="s">
        <v>12178</v>
      </c>
      <c r="AQ1385" s="14" t="s">
        <v>1036</v>
      </c>
      <c r="AU1385" s="3"/>
      <c r="AX1385">
        <v>0</v>
      </c>
      <c r="AY1385" t="s">
        <v>12176</v>
      </c>
      <c r="AZ1385" t="s">
        <v>12177</v>
      </c>
      <c r="BA1385" s="14">
        <v>1</v>
      </c>
      <c r="BB1385">
        <v>0</v>
      </c>
      <c r="CN1385" s="14">
        <v>1</v>
      </c>
      <c r="CP1385">
        <v>0</v>
      </c>
      <c r="CR1385">
        <v>1384</v>
      </c>
      <c r="CS1385">
        <v>1</v>
      </c>
    </row>
    <row r="1386" spans="1:97" x14ac:dyDescent="0.25">
      <c r="A1386" t="s">
        <v>12209</v>
      </c>
      <c r="B1386" t="s">
        <v>12210</v>
      </c>
      <c r="C1386" t="s">
        <v>12211</v>
      </c>
      <c r="D1386" s="14" t="s">
        <v>12215</v>
      </c>
      <c r="E1386" s="14" t="s">
        <v>77</v>
      </c>
      <c r="AQ1386" s="14" t="s">
        <v>155</v>
      </c>
      <c r="AU1386" s="3"/>
      <c r="AX1386">
        <v>0</v>
      </c>
      <c r="AY1386" t="s">
        <v>12210</v>
      </c>
      <c r="AZ1386" t="s">
        <v>12211</v>
      </c>
      <c r="BA1386" s="14">
        <v>1</v>
      </c>
      <c r="BB1386" s="14">
        <v>1</v>
      </c>
      <c r="CN1386" s="14">
        <v>1</v>
      </c>
      <c r="CP1386">
        <v>0</v>
      </c>
      <c r="CR1386">
        <v>1385</v>
      </c>
      <c r="CS1386">
        <v>1</v>
      </c>
    </row>
    <row r="1387" spans="1:97" x14ac:dyDescent="0.25">
      <c r="A1387" t="s">
        <v>12692</v>
      </c>
      <c r="B1387" t="s">
        <v>12693</v>
      </c>
      <c r="C1387" t="s">
        <v>12695</v>
      </c>
      <c r="D1387" s="14" t="s">
        <v>12700</v>
      </c>
      <c r="E1387" t="s">
        <v>12696</v>
      </c>
      <c r="AQ1387" s="14" t="s">
        <v>1036</v>
      </c>
      <c r="AU1387" s="3"/>
      <c r="AX1387">
        <v>0</v>
      </c>
      <c r="AY1387" t="s">
        <v>12693</v>
      </c>
      <c r="AZ1387" t="s">
        <v>12695</v>
      </c>
      <c r="BA1387" s="14">
        <v>1</v>
      </c>
      <c r="BB1387">
        <v>0</v>
      </c>
      <c r="CN1387" s="14">
        <v>1</v>
      </c>
      <c r="CP1387">
        <v>0</v>
      </c>
      <c r="CR1387">
        <v>1386</v>
      </c>
      <c r="CS1387">
        <v>1</v>
      </c>
    </row>
    <row r="1388" spans="1:97" x14ac:dyDescent="0.25">
      <c r="A1388" t="s">
        <v>13222</v>
      </c>
      <c r="B1388" t="s">
        <v>13223</v>
      </c>
      <c r="C1388" t="s">
        <v>13224</v>
      </c>
      <c r="D1388" s="14" t="s">
        <v>13228</v>
      </c>
      <c r="E1388" t="s">
        <v>3189</v>
      </c>
      <c r="AQ1388" t="s">
        <v>74</v>
      </c>
      <c r="AU1388" s="3"/>
      <c r="AX1388">
        <v>0</v>
      </c>
      <c r="AY1388" t="s">
        <v>13223</v>
      </c>
      <c r="AZ1388" t="s">
        <v>13224</v>
      </c>
      <c r="BA1388" s="14">
        <v>1</v>
      </c>
      <c r="BB1388">
        <v>0</v>
      </c>
      <c r="CN1388">
        <v>0</v>
      </c>
      <c r="CP1388">
        <v>0</v>
      </c>
      <c r="CR1388">
        <v>1387</v>
      </c>
      <c r="CS1388">
        <v>1</v>
      </c>
    </row>
    <row r="1389" spans="1:97" x14ac:dyDescent="0.25">
      <c r="A1389" t="s">
        <v>14183</v>
      </c>
      <c r="B1389" t="s">
        <v>14184</v>
      </c>
      <c r="C1389" t="s">
        <v>14185</v>
      </c>
      <c r="D1389" t="s">
        <v>14190</v>
      </c>
      <c r="E1389" t="s">
        <v>14186</v>
      </c>
      <c r="AQ1389" s="14" t="s">
        <v>1036</v>
      </c>
      <c r="AU1389" s="3"/>
      <c r="AX1389">
        <v>0</v>
      </c>
      <c r="AY1389" t="s">
        <v>14184</v>
      </c>
      <c r="AZ1389" t="s">
        <v>14185</v>
      </c>
      <c r="BA1389">
        <v>0</v>
      </c>
      <c r="BB1389">
        <v>0</v>
      </c>
      <c r="CN1389" s="14">
        <v>1</v>
      </c>
      <c r="CP1389">
        <v>0</v>
      </c>
      <c r="CR1389">
        <v>1388</v>
      </c>
      <c r="CS1389">
        <v>1</v>
      </c>
    </row>
    <row r="1390" spans="1:97" x14ac:dyDescent="0.25">
      <c r="A1390" t="s">
        <v>16571</v>
      </c>
      <c r="B1390" t="s">
        <v>16572</v>
      </c>
      <c r="C1390" t="s">
        <v>16573</v>
      </c>
      <c r="D1390" s="14" t="s">
        <v>16576</v>
      </c>
      <c r="E1390" t="s">
        <v>336</v>
      </c>
      <c r="AQ1390" t="s">
        <v>74</v>
      </c>
      <c r="AU1390" s="3"/>
      <c r="AX1390">
        <v>0</v>
      </c>
      <c r="AY1390" t="s">
        <v>16572</v>
      </c>
      <c r="AZ1390" t="s">
        <v>16573</v>
      </c>
      <c r="BA1390" s="14">
        <v>1</v>
      </c>
      <c r="BB1390">
        <v>0</v>
      </c>
      <c r="CN1390">
        <v>0</v>
      </c>
      <c r="CP1390">
        <v>0</v>
      </c>
      <c r="CR1390">
        <v>1389</v>
      </c>
      <c r="CS1390">
        <v>1</v>
      </c>
    </row>
    <row r="1391" spans="1:97" x14ac:dyDescent="0.25">
      <c r="A1391" t="s">
        <v>16734</v>
      </c>
      <c r="B1391" t="s">
        <v>16735</v>
      </c>
      <c r="C1391" t="s">
        <v>16736</v>
      </c>
      <c r="D1391" t="s">
        <v>16740</v>
      </c>
      <c r="E1391" s="14" t="s">
        <v>1119</v>
      </c>
      <c r="AQ1391" t="s">
        <v>74</v>
      </c>
      <c r="AU1391" s="3"/>
      <c r="AX1391">
        <v>0</v>
      </c>
      <c r="AY1391" t="s">
        <v>16735</v>
      </c>
      <c r="AZ1391" t="s">
        <v>16736</v>
      </c>
      <c r="BA1391">
        <v>0</v>
      </c>
      <c r="BB1391" s="14">
        <v>1</v>
      </c>
      <c r="CN1391">
        <v>0</v>
      </c>
      <c r="CP1391">
        <v>0</v>
      </c>
      <c r="CR1391">
        <v>1390</v>
      </c>
      <c r="CS1391">
        <v>1</v>
      </c>
    </row>
    <row r="1392" spans="1:97" x14ac:dyDescent="0.25">
      <c r="A1392" t="s">
        <v>16997</v>
      </c>
      <c r="B1392" t="s">
        <v>16998</v>
      </c>
      <c r="C1392" t="s">
        <v>16999</v>
      </c>
      <c r="D1392" t="s">
        <v>74</v>
      </c>
      <c r="E1392" t="s">
        <v>17000</v>
      </c>
      <c r="AQ1392" t="s">
        <v>74</v>
      </c>
      <c r="AU1392" s="3"/>
      <c r="AX1392">
        <v>0</v>
      </c>
      <c r="AY1392" t="s">
        <v>16998</v>
      </c>
      <c r="AZ1392" t="s">
        <v>16999</v>
      </c>
      <c r="BA1392">
        <v>0</v>
      </c>
      <c r="BB1392">
        <v>0</v>
      </c>
      <c r="CN1392">
        <v>0</v>
      </c>
      <c r="CP1392">
        <v>0</v>
      </c>
      <c r="CR1392">
        <v>1391</v>
      </c>
      <c r="CS1392">
        <v>1</v>
      </c>
    </row>
    <row r="1393" spans="1:97" x14ac:dyDescent="0.25">
      <c r="A1393" t="s">
        <v>17439</v>
      </c>
      <c r="B1393" t="s">
        <v>17440</v>
      </c>
      <c r="C1393" t="s">
        <v>17441</v>
      </c>
      <c r="D1393" s="14" t="s">
        <v>17445</v>
      </c>
      <c r="E1393" t="s">
        <v>2470</v>
      </c>
      <c r="AQ1393" s="14" t="s">
        <v>103</v>
      </c>
      <c r="AU1393" s="3"/>
      <c r="AX1393">
        <v>0</v>
      </c>
      <c r="AY1393" t="s">
        <v>17440</v>
      </c>
      <c r="AZ1393" t="s">
        <v>17441</v>
      </c>
      <c r="BA1393" s="14">
        <v>1</v>
      </c>
      <c r="BB1393">
        <v>0</v>
      </c>
      <c r="CN1393" s="14">
        <v>1</v>
      </c>
      <c r="CP1393">
        <v>0</v>
      </c>
      <c r="CR1393">
        <v>1392</v>
      </c>
      <c r="CS1393">
        <v>1</v>
      </c>
    </row>
    <row r="1394" spans="1:97" x14ac:dyDescent="0.25">
      <c r="A1394" t="s">
        <v>17702</v>
      </c>
      <c r="B1394" t="s">
        <v>17703</v>
      </c>
      <c r="C1394" t="s">
        <v>17704</v>
      </c>
      <c r="D1394" s="14" t="s">
        <v>17708</v>
      </c>
      <c r="E1394" t="s">
        <v>8623</v>
      </c>
      <c r="AQ1394" t="s">
        <v>74</v>
      </c>
      <c r="AU1394" s="3"/>
      <c r="AX1394">
        <v>0</v>
      </c>
      <c r="AY1394" t="s">
        <v>17703</v>
      </c>
      <c r="AZ1394" t="s">
        <v>17704</v>
      </c>
      <c r="BA1394" s="14">
        <v>1</v>
      </c>
      <c r="BB1394">
        <v>0</v>
      </c>
      <c r="CN1394">
        <v>0</v>
      </c>
      <c r="CP1394">
        <v>0</v>
      </c>
      <c r="CR1394">
        <v>1393</v>
      </c>
      <c r="CS1394">
        <v>1</v>
      </c>
    </row>
    <row r="1395" spans="1:97" x14ac:dyDescent="0.25">
      <c r="A1395" t="s">
        <v>18999</v>
      </c>
      <c r="B1395" t="s">
        <v>19000</v>
      </c>
      <c r="C1395" t="s">
        <v>19001</v>
      </c>
      <c r="D1395" s="14" t="s">
        <v>19005</v>
      </c>
      <c r="E1395" s="14" t="s">
        <v>384</v>
      </c>
      <c r="AQ1395" t="s">
        <v>74</v>
      </c>
      <c r="AU1395" s="3"/>
      <c r="AX1395">
        <v>0</v>
      </c>
      <c r="AY1395" t="s">
        <v>19000</v>
      </c>
      <c r="AZ1395" t="s">
        <v>19001</v>
      </c>
      <c r="BA1395" s="14">
        <v>1</v>
      </c>
      <c r="BB1395" s="14">
        <v>1</v>
      </c>
      <c r="CN1395">
        <v>0</v>
      </c>
      <c r="CP1395">
        <v>0</v>
      </c>
      <c r="CR1395">
        <v>1394</v>
      </c>
      <c r="CS1395">
        <v>1</v>
      </c>
    </row>
    <row r="1396" spans="1:97" x14ac:dyDescent="0.25">
      <c r="A1396" t="s">
        <v>19085</v>
      </c>
      <c r="B1396" t="s">
        <v>19086</v>
      </c>
      <c r="C1396" t="s">
        <v>19087</v>
      </c>
      <c r="D1396" s="14" t="s">
        <v>19091</v>
      </c>
      <c r="E1396" t="s">
        <v>4797</v>
      </c>
      <c r="AQ1396" t="s">
        <v>74</v>
      </c>
      <c r="AU1396" s="3"/>
      <c r="AX1396">
        <v>0</v>
      </c>
      <c r="AY1396" t="s">
        <v>19086</v>
      </c>
      <c r="AZ1396" t="s">
        <v>19087</v>
      </c>
      <c r="BA1396" s="14">
        <v>1</v>
      </c>
      <c r="BB1396">
        <v>0</v>
      </c>
      <c r="CN1396">
        <v>0</v>
      </c>
      <c r="CP1396">
        <v>0</v>
      </c>
      <c r="CR1396">
        <v>1395</v>
      </c>
      <c r="CS1396">
        <v>1</v>
      </c>
    </row>
    <row r="1397" spans="1:97" x14ac:dyDescent="0.25">
      <c r="A1397" t="s">
        <v>19365</v>
      </c>
      <c r="B1397" t="s">
        <v>19366</v>
      </c>
      <c r="C1397" t="s">
        <v>19367</v>
      </c>
      <c r="D1397" s="14" t="s">
        <v>19371</v>
      </c>
      <c r="E1397" s="14" t="s">
        <v>6299</v>
      </c>
      <c r="AQ1397" t="s">
        <v>74</v>
      </c>
      <c r="AU1397" s="3"/>
      <c r="AX1397">
        <v>0</v>
      </c>
      <c r="AY1397" t="s">
        <v>19366</v>
      </c>
      <c r="AZ1397" t="s">
        <v>19367</v>
      </c>
      <c r="BA1397" s="14">
        <v>1</v>
      </c>
      <c r="BB1397" s="14">
        <v>1</v>
      </c>
      <c r="CN1397">
        <v>0</v>
      </c>
      <c r="CP1397">
        <v>0</v>
      </c>
      <c r="CR1397">
        <v>1396</v>
      </c>
      <c r="CS1397">
        <v>1</v>
      </c>
    </row>
    <row r="1398" spans="1:97" x14ac:dyDescent="0.25">
      <c r="A1398" t="s">
        <v>19743</v>
      </c>
      <c r="B1398" t="s">
        <v>19744</v>
      </c>
      <c r="C1398" t="s">
        <v>19745</v>
      </c>
      <c r="D1398" s="14" t="s">
        <v>19749</v>
      </c>
      <c r="E1398" s="14" t="s">
        <v>1119</v>
      </c>
      <c r="AQ1398" t="s">
        <v>74</v>
      </c>
      <c r="AU1398" s="3"/>
      <c r="AX1398">
        <v>0</v>
      </c>
      <c r="AY1398" t="s">
        <v>19744</v>
      </c>
      <c r="AZ1398" t="s">
        <v>19745</v>
      </c>
      <c r="BA1398" s="14">
        <v>1</v>
      </c>
      <c r="BB1398" s="14">
        <v>1</v>
      </c>
      <c r="CN1398">
        <v>0</v>
      </c>
      <c r="CP1398">
        <v>0</v>
      </c>
      <c r="CR1398">
        <v>1397</v>
      </c>
      <c r="CS1398">
        <v>1</v>
      </c>
    </row>
    <row r="1399" spans="1:97" x14ac:dyDescent="0.25">
      <c r="A1399" t="s">
        <v>20817</v>
      </c>
      <c r="B1399" t="s">
        <v>20818</v>
      </c>
      <c r="C1399" t="s">
        <v>20819</v>
      </c>
      <c r="D1399" s="14" t="s">
        <v>20823</v>
      </c>
      <c r="E1399" s="14" t="s">
        <v>857</v>
      </c>
      <c r="AQ1399" s="14" t="s">
        <v>1036</v>
      </c>
      <c r="AU1399" s="3"/>
      <c r="AX1399">
        <v>0</v>
      </c>
      <c r="AY1399" t="s">
        <v>20818</v>
      </c>
      <c r="AZ1399" t="s">
        <v>20819</v>
      </c>
      <c r="BA1399" s="14">
        <v>1</v>
      </c>
      <c r="BB1399" s="14">
        <v>1</v>
      </c>
      <c r="CN1399" s="14">
        <v>1</v>
      </c>
      <c r="CP1399">
        <v>0</v>
      </c>
      <c r="CR1399">
        <v>1398</v>
      </c>
      <c r="CS1399">
        <v>1</v>
      </c>
    </row>
    <row r="1400" spans="1:97" x14ac:dyDescent="0.25">
      <c r="A1400" t="s">
        <v>21248</v>
      </c>
      <c r="B1400" t="s">
        <v>21249</v>
      </c>
      <c r="C1400" t="s">
        <v>21250</v>
      </c>
      <c r="D1400" t="s">
        <v>21254</v>
      </c>
      <c r="E1400" s="14" t="s">
        <v>2927</v>
      </c>
      <c r="AQ1400" s="14" t="s">
        <v>1036</v>
      </c>
      <c r="AU1400" s="3"/>
      <c r="AX1400">
        <v>0</v>
      </c>
      <c r="AY1400" t="s">
        <v>21249</v>
      </c>
      <c r="AZ1400" t="s">
        <v>21250</v>
      </c>
      <c r="BA1400">
        <v>0</v>
      </c>
      <c r="BB1400" s="14">
        <v>1</v>
      </c>
      <c r="CN1400" s="14">
        <v>1</v>
      </c>
      <c r="CP1400">
        <v>0</v>
      </c>
      <c r="CR1400">
        <v>1399</v>
      </c>
      <c r="CS1400">
        <v>1</v>
      </c>
    </row>
    <row r="1401" spans="1:97" x14ac:dyDescent="0.25">
      <c r="A1401" t="s">
        <v>21710</v>
      </c>
      <c r="B1401" t="s">
        <v>21711</v>
      </c>
      <c r="C1401" t="s">
        <v>21712</v>
      </c>
      <c r="D1401" s="14" t="s">
        <v>21716</v>
      </c>
      <c r="E1401" t="s">
        <v>16718</v>
      </c>
      <c r="AQ1401" t="s">
        <v>74</v>
      </c>
      <c r="AU1401" s="3"/>
      <c r="AX1401">
        <v>0</v>
      </c>
      <c r="AY1401" t="s">
        <v>21711</v>
      </c>
      <c r="AZ1401" t="s">
        <v>21712</v>
      </c>
      <c r="BA1401" s="14">
        <v>1</v>
      </c>
      <c r="BB1401">
        <v>0</v>
      </c>
      <c r="CN1401">
        <v>0</v>
      </c>
      <c r="CP1401">
        <v>0</v>
      </c>
      <c r="CR1401">
        <v>1400</v>
      </c>
      <c r="CS1401">
        <v>1</v>
      </c>
    </row>
    <row r="1402" spans="1:97" x14ac:dyDescent="0.25">
      <c r="A1402" t="s">
        <v>22620</v>
      </c>
      <c r="B1402" t="s">
        <v>22621</v>
      </c>
      <c r="C1402" t="s">
        <v>22622</v>
      </c>
      <c r="D1402" s="14" t="s">
        <v>22626</v>
      </c>
      <c r="E1402" t="s">
        <v>22623</v>
      </c>
      <c r="AQ1402" s="14" t="s">
        <v>155</v>
      </c>
      <c r="AU1402" s="3"/>
      <c r="AX1402">
        <v>0</v>
      </c>
      <c r="AY1402" t="s">
        <v>22621</v>
      </c>
      <c r="AZ1402" t="s">
        <v>22622</v>
      </c>
      <c r="BA1402" s="14">
        <v>1</v>
      </c>
      <c r="BB1402">
        <v>0</v>
      </c>
      <c r="CN1402" s="14">
        <v>1</v>
      </c>
      <c r="CP1402">
        <v>0</v>
      </c>
      <c r="CR1402">
        <v>1401</v>
      </c>
      <c r="CS1402">
        <v>1</v>
      </c>
    </row>
    <row r="1403" spans="1:97" x14ac:dyDescent="0.25">
      <c r="A1403" t="s">
        <v>22687</v>
      </c>
      <c r="B1403" t="s">
        <v>22688</v>
      </c>
      <c r="C1403" t="s">
        <v>22689</v>
      </c>
      <c r="D1403" t="s">
        <v>22694</v>
      </c>
      <c r="E1403" t="s">
        <v>22690</v>
      </c>
      <c r="AQ1403" s="14" t="s">
        <v>155</v>
      </c>
      <c r="AU1403" s="3"/>
      <c r="AX1403">
        <v>0</v>
      </c>
      <c r="AY1403" t="s">
        <v>22688</v>
      </c>
      <c r="AZ1403" t="s">
        <v>22689</v>
      </c>
      <c r="BA1403">
        <v>0</v>
      </c>
      <c r="BB1403">
        <v>0</v>
      </c>
      <c r="CN1403" s="14">
        <v>1</v>
      </c>
      <c r="CP1403">
        <v>0</v>
      </c>
      <c r="CR1403">
        <v>1402</v>
      </c>
      <c r="CS1403">
        <v>1</v>
      </c>
    </row>
    <row r="1404" spans="1:97" x14ac:dyDescent="0.25">
      <c r="A1404" t="s">
        <v>22988</v>
      </c>
      <c r="B1404" t="s">
        <v>22989</v>
      </c>
      <c r="C1404" t="s">
        <v>22990</v>
      </c>
      <c r="D1404" s="14" t="s">
        <v>22994</v>
      </c>
      <c r="E1404" t="s">
        <v>5768</v>
      </c>
      <c r="AQ1404" t="s">
        <v>74</v>
      </c>
      <c r="AU1404" s="3"/>
      <c r="AX1404">
        <v>0</v>
      </c>
      <c r="AY1404" t="s">
        <v>22989</v>
      </c>
      <c r="AZ1404" t="s">
        <v>22990</v>
      </c>
      <c r="BA1404" s="14">
        <v>1</v>
      </c>
      <c r="BB1404">
        <v>0</v>
      </c>
      <c r="CN1404">
        <v>0</v>
      </c>
      <c r="CP1404">
        <v>0</v>
      </c>
      <c r="CR1404">
        <v>1403</v>
      </c>
      <c r="CS1404">
        <v>1</v>
      </c>
    </row>
    <row r="1405" spans="1:97" x14ac:dyDescent="0.25">
      <c r="A1405" t="s">
        <v>23597</v>
      </c>
      <c r="B1405" t="s">
        <v>23598</v>
      </c>
      <c r="C1405" t="s">
        <v>23599</v>
      </c>
      <c r="D1405" s="14" t="s">
        <v>23603</v>
      </c>
      <c r="E1405" s="14" t="s">
        <v>941</v>
      </c>
      <c r="AQ1405" t="s">
        <v>74</v>
      </c>
      <c r="AU1405" s="3"/>
      <c r="AX1405">
        <v>0</v>
      </c>
      <c r="AY1405" t="s">
        <v>23598</v>
      </c>
      <c r="AZ1405" t="s">
        <v>23599</v>
      </c>
      <c r="BA1405" s="14">
        <v>1</v>
      </c>
      <c r="BB1405" s="14">
        <v>1</v>
      </c>
      <c r="CN1405">
        <v>0</v>
      </c>
      <c r="CP1405">
        <v>0</v>
      </c>
      <c r="CR1405">
        <v>1404</v>
      </c>
      <c r="CS1405">
        <v>1</v>
      </c>
    </row>
    <row r="1406" spans="1:97" x14ac:dyDescent="0.25">
      <c r="A1406" t="s">
        <v>23648</v>
      </c>
      <c r="B1406" t="s">
        <v>23649</v>
      </c>
      <c r="C1406" t="s">
        <v>23650</v>
      </c>
      <c r="D1406" s="14" t="s">
        <v>23653</v>
      </c>
      <c r="E1406" t="s">
        <v>4064</v>
      </c>
      <c r="AQ1406" s="14" t="s">
        <v>155</v>
      </c>
      <c r="AU1406" s="3"/>
      <c r="AX1406">
        <v>0</v>
      </c>
      <c r="AY1406" t="s">
        <v>23649</v>
      </c>
      <c r="AZ1406" t="s">
        <v>23650</v>
      </c>
      <c r="BA1406" s="14">
        <v>1</v>
      </c>
      <c r="BB1406">
        <v>0</v>
      </c>
      <c r="CN1406" s="14">
        <v>1</v>
      </c>
      <c r="CP1406">
        <v>0</v>
      </c>
      <c r="CR1406">
        <v>1405</v>
      </c>
      <c r="CS1406">
        <v>1</v>
      </c>
    </row>
    <row r="1407" spans="1:97" x14ac:dyDescent="0.25">
      <c r="A1407" t="s">
        <v>23727</v>
      </c>
      <c r="B1407" t="s">
        <v>23728</v>
      </c>
      <c r="C1407" t="s">
        <v>23729</v>
      </c>
      <c r="D1407" s="14" t="s">
        <v>23734</v>
      </c>
      <c r="E1407" t="s">
        <v>23730</v>
      </c>
      <c r="AQ1407" s="14" t="s">
        <v>1210</v>
      </c>
      <c r="AU1407" s="3"/>
      <c r="AX1407">
        <v>0</v>
      </c>
      <c r="AY1407" t="s">
        <v>23728</v>
      </c>
      <c r="AZ1407" t="s">
        <v>23729</v>
      </c>
      <c r="BA1407" s="14">
        <v>1</v>
      </c>
      <c r="BB1407">
        <v>0</v>
      </c>
      <c r="CN1407" s="14">
        <v>1</v>
      </c>
      <c r="CP1407">
        <v>0</v>
      </c>
      <c r="CR1407">
        <v>1406</v>
      </c>
      <c r="CS1407">
        <v>1</v>
      </c>
    </row>
    <row r="1408" spans="1:97" x14ac:dyDescent="0.25">
      <c r="A1408" t="s">
        <v>23957</v>
      </c>
      <c r="B1408" t="s">
        <v>23958</v>
      </c>
      <c r="C1408" t="s">
        <v>23959</v>
      </c>
      <c r="D1408" s="14" t="s">
        <v>23963</v>
      </c>
      <c r="E1408" t="s">
        <v>6381</v>
      </c>
      <c r="AQ1408" t="s">
        <v>74</v>
      </c>
      <c r="AU1408" s="3"/>
      <c r="AX1408">
        <v>0</v>
      </c>
      <c r="AY1408" t="s">
        <v>23958</v>
      </c>
      <c r="AZ1408" t="s">
        <v>23959</v>
      </c>
      <c r="BA1408" s="14">
        <v>1</v>
      </c>
      <c r="BB1408">
        <v>0</v>
      </c>
      <c r="CN1408">
        <v>0</v>
      </c>
      <c r="CP1408">
        <v>0</v>
      </c>
      <c r="CR1408">
        <v>1407</v>
      </c>
      <c r="CS1408">
        <v>1</v>
      </c>
    </row>
    <row r="1409" spans="1:97" x14ac:dyDescent="0.25">
      <c r="A1409" t="s">
        <v>24359</v>
      </c>
      <c r="B1409" t="s">
        <v>24360</v>
      </c>
      <c r="C1409" t="s">
        <v>24361</v>
      </c>
      <c r="D1409" t="s">
        <v>24365</v>
      </c>
      <c r="E1409" s="14" t="s">
        <v>941</v>
      </c>
      <c r="AQ1409" t="s">
        <v>74</v>
      </c>
      <c r="AU1409" s="3"/>
      <c r="AX1409">
        <v>0</v>
      </c>
      <c r="AY1409" t="s">
        <v>24360</v>
      </c>
      <c r="AZ1409" t="s">
        <v>24361</v>
      </c>
      <c r="BA1409">
        <v>0</v>
      </c>
      <c r="BB1409" s="14">
        <v>1</v>
      </c>
      <c r="CN1409">
        <v>0</v>
      </c>
      <c r="CP1409">
        <v>0</v>
      </c>
      <c r="CR1409">
        <v>1408</v>
      </c>
      <c r="CS1409">
        <v>1</v>
      </c>
    </row>
    <row r="1410" spans="1:97" x14ac:dyDescent="0.25">
      <c r="A1410" t="s">
        <v>24373</v>
      </c>
      <c r="B1410" t="s">
        <v>24374</v>
      </c>
      <c r="C1410" t="s">
        <v>24375</v>
      </c>
      <c r="D1410" s="14" t="s">
        <v>24379</v>
      </c>
      <c r="E1410" s="14" t="s">
        <v>384</v>
      </c>
      <c r="AQ1410" t="s">
        <v>74</v>
      </c>
      <c r="AU1410" s="3"/>
      <c r="AX1410">
        <v>0</v>
      </c>
      <c r="AY1410" t="s">
        <v>24374</v>
      </c>
      <c r="AZ1410" t="s">
        <v>24375</v>
      </c>
      <c r="BA1410" s="14">
        <v>1</v>
      </c>
      <c r="BB1410" s="14">
        <v>1</v>
      </c>
      <c r="CN1410">
        <v>0</v>
      </c>
      <c r="CP1410">
        <v>0</v>
      </c>
      <c r="CR1410">
        <v>1409</v>
      </c>
      <c r="CS1410">
        <v>1</v>
      </c>
    </row>
    <row r="1411" spans="1:97" x14ac:dyDescent="0.25">
      <c r="A1411" t="s">
        <v>24388</v>
      </c>
      <c r="B1411" t="s">
        <v>24389</v>
      </c>
      <c r="C1411" t="s">
        <v>24390</v>
      </c>
      <c r="D1411" s="14" t="s">
        <v>24395</v>
      </c>
      <c r="E1411" t="s">
        <v>24391</v>
      </c>
      <c r="AQ1411" t="s">
        <v>74</v>
      </c>
      <c r="AU1411" s="3"/>
      <c r="AX1411">
        <v>0</v>
      </c>
      <c r="AY1411" t="s">
        <v>24389</v>
      </c>
      <c r="AZ1411" t="s">
        <v>24390</v>
      </c>
      <c r="BA1411" s="14">
        <v>1</v>
      </c>
      <c r="BB1411">
        <v>0</v>
      </c>
      <c r="CN1411">
        <v>0</v>
      </c>
      <c r="CP1411">
        <v>0</v>
      </c>
      <c r="CR1411">
        <v>1410</v>
      </c>
      <c r="CS1411">
        <v>1</v>
      </c>
    </row>
    <row r="1412" spans="1:97" x14ac:dyDescent="0.25">
      <c r="A1412" t="s">
        <v>24464</v>
      </c>
      <c r="B1412" t="s">
        <v>24465</v>
      </c>
      <c r="C1412" t="s">
        <v>24466</v>
      </c>
      <c r="D1412" s="14" t="s">
        <v>24470</v>
      </c>
      <c r="E1412" t="s">
        <v>15194</v>
      </c>
      <c r="AQ1412" s="14" t="s">
        <v>1036</v>
      </c>
      <c r="AU1412" s="3"/>
      <c r="AX1412">
        <v>0</v>
      </c>
      <c r="AY1412" t="s">
        <v>24465</v>
      </c>
      <c r="AZ1412" t="s">
        <v>24466</v>
      </c>
      <c r="BA1412" s="14">
        <v>1</v>
      </c>
      <c r="BB1412">
        <v>0</v>
      </c>
      <c r="CN1412" s="14">
        <v>1</v>
      </c>
      <c r="CP1412">
        <v>0</v>
      </c>
      <c r="CR1412">
        <v>1411</v>
      </c>
      <c r="CS1412">
        <v>1</v>
      </c>
    </row>
    <row r="1413" spans="1:97" x14ac:dyDescent="0.25">
      <c r="A1413" t="s">
        <v>24898</v>
      </c>
      <c r="B1413" t="s">
        <v>24899</v>
      </c>
      <c r="C1413" t="s">
        <v>24900</v>
      </c>
      <c r="D1413" s="14" t="s">
        <v>24904</v>
      </c>
      <c r="E1413" s="14" t="s">
        <v>5837</v>
      </c>
      <c r="AQ1413" t="s">
        <v>74</v>
      </c>
      <c r="AU1413" s="3"/>
      <c r="AX1413">
        <v>0</v>
      </c>
      <c r="AY1413" t="s">
        <v>24899</v>
      </c>
      <c r="AZ1413" t="s">
        <v>24900</v>
      </c>
      <c r="BA1413" s="14">
        <v>1</v>
      </c>
      <c r="BB1413" s="14">
        <v>1</v>
      </c>
      <c r="CN1413">
        <v>0</v>
      </c>
      <c r="CP1413">
        <v>0</v>
      </c>
      <c r="CR1413">
        <v>1412</v>
      </c>
      <c r="CS1413">
        <v>1</v>
      </c>
    </row>
    <row r="1414" spans="1:97" x14ac:dyDescent="0.25">
      <c r="A1414" t="s">
        <v>24914</v>
      </c>
      <c r="B1414" t="s">
        <v>24915</v>
      </c>
      <c r="C1414" t="s">
        <v>24916</v>
      </c>
      <c r="D1414" s="14" t="s">
        <v>24920</v>
      </c>
      <c r="E1414" s="14" t="s">
        <v>8182</v>
      </c>
      <c r="AQ1414" t="s">
        <v>74</v>
      </c>
      <c r="AU1414" s="3"/>
      <c r="AX1414">
        <v>0</v>
      </c>
      <c r="AY1414" t="s">
        <v>24915</v>
      </c>
      <c r="AZ1414" t="s">
        <v>24916</v>
      </c>
      <c r="BA1414" s="14">
        <v>1</v>
      </c>
      <c r="BB1414" s="14">
        <v>1</v>
      </c>
      <c r="CN1414">
        <v>0</v>
      </c>
      <c r="CP1414">
        <v>0</v>
      </c>
      <c r="CR1414">
        <v>1413</v>
      </c>
      <c r="CS1414">
        <v>1</v>
      </c>
    </row>
    <row r="1415" spans="1:97" x14ac:dyDescent="0.25">
      <c r="A1415" t="s">
        <v>25149</v>
      </c>
      <c r="B1415" t="s">
        <v>25150</v>
      </c>
      <c r="C1415" t="s">
        <v>25151</v>
      </c>
      <c r="D1415" s="14" t="s">
        <v>25156</v>
      </c>
      <c r="E1415" t="s">
        <v>25152</v>
      </c>
      <c r="AQ1415" s="14" t="s">
        <v>1036</v>
      </c>
      <c r="AU1415" s="3"/>
      <c r="AX1415">
        <v>0</v>
      </c>
      <c r="AY1415" t="s">
        <v>25150</v>
      </c>
      <c r="AZ1415" t="s">
        <v>25151</v>
      </c>
      <c r="BA1415" s="14">
        <v>1</v>
      </c>
      <c r="BB1415">
        <v>0</v>
      </c>
      <c r="CN1415" s="14">
        <v>1</v>
      </c>
      <c r="CP1415">
        <v>0</v>
      </c>
      <c r="CR1415">
        <v>1414</v>
      </c>
      <c r="CS1415">
        <v>1</v>
      </c>
    </row>
    <row r="1416" spans="1:97" x14ac:dyDescent="0.25">
      <c r="A1416" t="s">
        <v>25349</v>
      </c>
      <c r="B1416" t="s">
        <v>25350</v>
      </c>
      <c r="C1416" t="s">
        <v>25351</v>
      </c>
      <c r="D1416" s="14" t="s">
        <v>25355</v>
      </c>
      <c r="E1416" t="s">
        <v>5905</v>
      </c>
      <c r="AQ1416" t="s">
        <v>74</v>
      </c>
      <c r="AU1416" s="3"/>
      <c r="AX1416">
        <v>0</v>
      </c>
      <c r="AY1416" t="s">
        <v>25350</v>
      </c>
      <c r="AZ1416" t="s">
        <v>25351</v>
      </c>
      <c r="BA1416" s="14">
        <v>1</v>
      </c>
      <c r="BB1416">
        <v>0</v>
      </c>
      <c r="CN1416">
        <v>0</v>
      </c>
      <c r="CP1416">
        <v>0</v>
      </c>
      <c r="CR1416">
        <v>1415</v>
      </c>
      <c r="CS1416">
        <v>1</v>
      </c>
    </row>
    <row r="1417" spans="1:97" x14ac:dyDescent="0.25">
      <c r="A1417" t="s">
        <v>25459</v>
      </c>
      <c r="B1417" t="s">
        <v>25460</v>
      </c>
      <c r="C1417" t="s">
        <v>25461</v>
      </c>
      <c r="D1417" s="14" t="s">
        <v>25465</v>
      </c>
      <c r="E1417" t="s">
        <v>2317</v>
      </c>
      <c r="AQ1417" s="14" t="s">
        <v>1036</v>
      </c>
      <c r="AU1417" s="3"/>
      <c r="AX1417">
        <v>0</v>
      </c>
      <c r="AY1417" t="s">
        <v>25460</v>
      </c>
      <c r="AZ1417" t="s">
        <v>25461</v>
      </c>
      <c r="BA1417" s="14">
        <v>1</v>
      </c>
      <c r="BB1417">
        <v>0</v>
      </c>
      <c r="CN1417" s="14">
        <v>1</v>
      </c>
      <c r="CP1417">
        <v>0</v>
      </c>
      <c r="CR1417">
        <v>1416</v>
      </c>
      <c r="CS1417">
        <v>1</v>
      </c>
    </row>
    <row r="1418" spans="1:97" x14ac:dyDescent="0.25">
      <c r="A1418" t="s">
        <v>26013</v>
      </c>
      <c r="B1418" t="s">
        <v>26014</v>
      </c>
      <c r="C1418" t="s">
        <v>26015</v>
      </c>
      <c r="D1418" t="s">
        <v>26019</v>
      </c>
      <c r="E1418" t="s">
        <v>26016</v>
      </c>
      <c r="AQ1418" s="14" t="s">
        <v>1036</v>
      </c>
      <c r="AU1418" s="3"/>
      <c r="AX1418">
        <v>0</v>
      </c>
      <c r="AY1418" t="s">
        <v>26014</v>
      </c>
      <c r="AZ1418" t="s">
        <v>26015</v>
      </c>
      <c r="BA1418">
        <v>0</v>
      </c>
      <c r="BB1418">
        <v>0</v>
      </c>
      <c r="CN1418" s="14">
        <v>1</v>
      </c>
      <c r="CP1418">
        <v>0</v>
      </c>
      <c r="CR1418">
        <v>1417</v>
      </c>
      <c r="CS1418">
        <v>1</v>
      </c>
    </row>
    <row r="1419" spans="1:97" x14ac:dyDescent="0.25">
      <c r="A1419" t="s">
        <v>26278</v>
      </c>
      <c r="B1419" t="s">
        <v>26279</v>
      </c>
      <c r="C1419" t="s">
        <v>26280</v>
      </c>
      <c r="D1419" s="14" t="s">
        <v>26285</v>
      </c>
      <c r="E1419" t="s">
        <v>26281</v>
      </c>
      <c r="AQ1419" s="14" t="s">
        <v>155</v>
      </c>
      <c r="AU1419" s="3"/>
      <c r="AX1419">
        <v>0</v>
      </c>
      <c r="AY1419" t="s">
        <v>26279</v>
      </c>
      <c r="AZ1419" t="s">
        <v>26280</v>
      </c>
      <c r="BA1419" s="14">
        <v>1</v>
      </c>
      <c r="BB1419">
        <v>0</v>
      </c>
      <c r="CN1419" s="14">
        <v>1</v>
      </c>
      <c r="CP1419">
        <v>0</v>
      </c>
      <c r="CR1419">
        <v>1418</v>
      </c>
      <c r="CS1419">
        <v>1</v>
      </c>
    </row>
    <row r="1420" spans="1:97" x14ac:dyDescent="0.25">
      <c r="A1420" t="s">
        <v>26374</v>
      </c>
      <c r="B1420" t="s">
        <v>26375</v>
      </c>
      <c r="C1420" t="s">
        <v>26376</v>
      </c>
      <c r="D1420" s="14" t="s">
        <v>26380</v>
      </c>
      <c r="E1420" t="s">
        <v>518</v>
      </c>
      <c r="AQ1420" s="14" t="s">
        <v>379</v>
      </c>
      <c r="AU1420" s="3"/>
      <c r="AX1420">
        <v>0</v>
      </c>
      <c r="AY1420" t="s">
        <v>26375</v>
      </c>
      <c r="AZ1420" t="s">
        <v>26376</v>
      </c>
      <c r="BA1420" s="14">
        <v>1</v>
      </c>
      <c r="BB1420">
        <v>0</v>
      </c>
      <c r="CN1420" s="14">
        <v>1</v>
      </c>
      <c r="CP1420">
        <v>0</v>
      </c>
      <c r="CR1420">
        <v>1419</v>
      </c>
      <c r="CS1420">
        <v>1</v>
      </c>
    </row>
    <row r="1421" spans="1:97" x14ac:dyDescent="0.25">
      <c r="A1421" t="s">
        <v>26736</v>
      </c>
      <c r="B1421" t="s">
        <v>26737</v>
      </c>
      <c r="C1421" t="s">
        <v>26738</v>
      </c>
      <c r="D1421" s="14" t="s">
        <v>26742</v>
      </c>
      <c r="E1421" t="s">
        <v>26628</v>
      </c>
      <c r="AQ1421" s="14" t="s">
        <v>379</v>
      </c>
      <c r="AU1421" s="3"/>
      <c r="AX1421">
        <v>0</v>
      </c>
      <c r="AY1421" t="s">
        <v>26737</v>
      </c>
      <c r="AZ1421" t="s">
        <v>26738</v>
      </c>
      <c r="BA1421" s="14">
        <v>1</v>
      </c>
      <c r="BB1421">
        <v>0</v>
      </c>
      <c r="CN1421" s="14">
        <v>1</v>
      </c>
      <c r="CP1421">
        <v>0</v>
      </c>
      <c r="CR1421">
        <v>1420</v>
      </c>
      <c r="CS1421">
        <v>1</v>
      </c>
    </row>
    <row r="1422" spans="1:97" x14ac:dyDescent="0.25">
      <c r="A1422" t="s">
        <v>26798</v>
      </c>
      <c r="B1422" t="s">
        <v>26799</v>
      </c>
      <c r="C1422" t="s">
        <v>26800</v>
      </c>
      <c r="D1422" s="14" t="s">
        <v>26804</v>
      </c>
      <c r="E1422" t="s">
        <v>2248</v>
      </c>
      <c r="AQ1422" s="14" t="s">
        <v>103</v>
      </c>
      <c r="AU1422" s="3"/>
      <c r="AX1422">
        <v>0</v>
      </c>
      <c r="AY1422" t="s">
        <v>26799</v>
      </c>
      <c r="AZ1422" t="s">
        <v>26800</v>
      </c>
      <c r="BA1422" s="14">
        <v>1</v>
      </c>
      <c r="BB1422">
        <v>0</v>
      </c>
      <c r="CN1422" s="14">
        <v>1</v>
      </c>
      <c r="CP1422">
        <v>0</v>
      </c>
      <c r="CR1422">
        <v>1421</v>
      </c>
      <c r="CS1422">
        <v>1</v>
      </c>
    </row>
    <row r="1423" spans="1:97" x14ac:dyDescent="0.25">
      <c r="A1423" s="14" t="s">
        <v>4620</v>
      </c>
      <c r="B1423" t="s">
        <v>4621</v>
      </c>
      <c r="C1423" t="s">
        <v>8911</v>
      </c>
      <c r="D1423" s="14" t="s">
        <v>8916</v>
      </c>
      <c r="E1423" t="s">
        <v>8912</v>
      </c>
      <c r="AQ1423" t="s">
        <v>74</v>
      </c>
      <c r="AU1423" s="3"/>
      <c r="AX1423" s="14">
        <v>1</v>
      </c>
      <c r="AY1423" t="s">
        <v>4621</v>
      </c>
      <c r="AZ1423" t="s">
        <v>8911</v>
      </c>
      <c r="BA1423" s="14">
        <v>1</v>
      </c>
      <c r="BB1423">
        <v>0</v>
      </c>
      <c r="CN1423">
        <v>0</v>
      </c>
      <c r="CP1423">
        <v>0</v>
      </c>
      <c r="CR1423">
        <v>1422</v>
      </c>
      <c r="CS1423">
        <v>1</v>
      </c>
    </row>
    <row r="1424" spans="1:97" x14ac:dyDescent="0.25">
      <c r="A1424" s="14" t="s">
        <v>3362</v>
      </c>
      <c r="B1424" t="s">
        <v>3363</v>
      </c>
      <c r="C1424" t="s">
        <v>3364</v>
      </c>
      <c r="D1424" s="14" t="s">
        <v>3368</v>
      </c>
      <c r="E1424" t="s">
        <v>2406</v>
      </c>
      <c r="AQ1424" t="s">
        <v>74</v>
      </c>
      <c r="AU1424" s="3"/>
      <c r="AX1424" s="14">
        <v>1</v>
      </c>
      <c r="AY1424" t="s">
        <v>3363</v>
      </c>
      <c r="AZ1424" t="s">
        <v>3364</v>
      </c>
      <c r="BA1424" s="14">
        <v>1</v>
      </c>
      <c r="BB1424">
        <v>0</v>
      </c>
      <c r="CN1424">
        <v>0</v>
      </c>
      <c r="CP1424">
        <v>0</v>
      </c>
      <c r="CR1424">
        <v>1423</v>
      </c>
      <c r="CS1424">
        <v>0</v>
      </c>
    </row>
    <row r="1425" spans="1:97" x14ac:dyDescent="0.25">
      <c r="A1425" s="14" t="s">
        <v>19289</v>
      </c>
      <c r="B1425" t="s">
        <v>19290</v>
      </c>
      <c r="C1425" t="s">
        <v>19291</v>
      </c>
      <c r="D1425" s="14" t="s">
        <v>19295</v>
      </c>
      <c r="E1425" s="14" t="s">
        <v>1119</v>
      </c>
      <c r="AQ1425" t="s">
        <v>74</v>
      </c>
      <c r="AU1425" s="3"/>
      <c r="AX1425" s="14">
        <v>1</v>
      </c>
      <c r="AY1425" t="s">
        <v>19290</v>
      </c>
      <c r="AZ1425" t="s">
        <v>19291</v>
      </c>
      <c r="BA1425" s="14">
        <v>1</v>
      </c>
      <c r="BB1425" s="14">
        <v>1</v>
      </c>
      <c r="CN1425">
        <v>0</v>
      </c>
      <c r="CP1425">
        <v>0</v>
      </c>
      <c r="CR1425">
        <v>1424</v>
      </c>
      <c r="CS1425">
        <v>0</v>
      </c>
    </row>
    <row r="1426" spans="1:97" x14ac:dyDescent="0.25">
      <c r="A1426" s="14" t="s">
        <v>8070</v>
      </c>
      <c r="B1426" t="s">
        <v>8071</v>
      </c>
      <c r="C1426" t="s">
        <v>24121</v>
      </c>
      <c r="D1426" t="s">
        <v>8076</v>
      </c>
      <c r="E1426" t="s">
        <v>9447</v>
      </c>
      <c r="AQ1426" t="s">
        <v>74</v>
      </c>
      <c r="AU1426" s="3"/>
      <c r="AX1426" s="14">
        <v>1</v>
      </c>
      <c r="AY1426" t="s">
        <v>8071</v>
      </c>
      <c r="AZ1426" t="s">
        <v>24121</v>
      </c>
      <c r="BA1426">
        <v>0</v>
      </c>
      <c r="BB1426">
        <v>0</v>
      </c>
      <c r="CN1426">
        <v>0</v>
      </c>
      <c r="CP1426">
        <v>0</v>
      </c>
      <c r="CR1426">
        <v>1425</v>
      </c>
      <c r="CS1426">
        <v>0</v>
      </c>
    </row>
    <row r="1427" spans="1:97" x14ac:dyDescent="0.25">
      <c r="A1427" s="14" t="s">
        <v>834</v>
      </c>
      <c r="B1427" t="s">
        <v>835</v>
      </c>
      <c r="C1427" t="s">
        <v>836</v>
      </c>
      <c r="D1427" s="14" t="s">
        <v>841</v>
      </c>
      <c r="E1427" s="14" t="s">
        <v>837</v>
      </c>
      <c r="AQ1427" t="s">
        <v>74</v>
      </c>
      <c r="AU1427" s="3"/>
      <c r="AX1427" s="14">
        <v>1</v>
      </c>
      <c r="AY1427" t="s">
        <v>835</v>
      </c>
      <c r="AZ1427" t="s">
        <v>836</v>
      </c>
      <c r="BA1427" s="14">
        <v>1</v>
      </c>
      <c r="BB1427" s="14">
        <v>1</v>
      </c>
      <c r="CN1427">
        <v>0</v>
      </c>
      <c r="CP1427">
        <v>0</v>
      </c>
      <c r="CR1427">
        <v>1426</v>
      </c>
      <c r="CS1427">
        <v>0</v>
      </c>
    </row>
    <row r="1428" spans="1:97" x14ac:dyDescent="0.25">
      <c r="A1428" s="14" t="s">
        <v>25431</v>
      </c>
      <c r="B1428" t="s">
        <v>25432</v>
      </c>
      <c r="C1428" t="s">
        <v>25433</v>
      </c>
      <c r="D1428" s="14" t="s">
        <v>25437</v>
      </c>
      <c r="E1428" t="s">
        <v>6604</v>
      </c>
      <c r="AQ1428" t="s">
        <v>74</v>
      </c>
      <c r="AU1428" s="3"/>
      <c r="AX1428" s="14">
        <v>1</v>
      </c>
      <c r="AY1428" t="s">
        <v>25432</v>
      </c>
      <c r="AZ1428" t="s">
        <v>25433</v>
      </c>
      <c r="BA1428" s="14">
        <v>1</v>
      </c>
      <c r="BB1428">
        <v>0</v>
      </c>
      <c r="CN1428">
        <v>0</v>
      </c>
      <c r="CP1428">
        <v>0</v>
      </c>
      <c r="CR1428">
        <v>1427</v>
      </c>
      <c r="CS1428">
        <v>0</v>
      </c>
    </row>
    <row r="1429" spans="1:97" x14ac:dyDescent="0.25">
      <c r="A1429" s="14" t="s">
        <v>13867</v>
      </c>
      <c r="B1429" t="s">
        <v>13868</v>
      </c>
      <c r="C1429" t="s">
        <v>13869</v>
      </c>
      <c r="D1429" s="14" t="s">
        <v>13872</v>
      </c>
      <c r="E1429" s="14" t="s">
        <v>2224</v>
      </c>
      <c r="AQ1429" t="s">
        <v>74</v>
      </c>
      <c r="AU1429" s="3"/>
      <c r="AX1429" s="14">
        <v>1</v>
      </c>
      <c r="AY1429" t="s">
        <v>13868</v>
      </c>
      <c r="AZ1429" t="s">
        <v>13869</v>
      </c>
      <c r="BA1429" s="14">
        <v>1</v>
      </c>
      <c r="BB1429" s="14">
        <v>1</v>
      </c>
      <c r="CN1429">
        <v>0</v>
      </c>
      <c r="CP1429">
        <v>0</v>
      </c>
      <c r="CR1429">
        <v>1428</v>
      </c>
      <c r="CS1429">
        <v>0</v>
      </c>
    </row>
    <row r="1430" spans="1:97" x14ac:dyDescent="0.25">
      <c r="A1430" s="14" t="s">
        <v>10671</v>
      </c>
      <c r="B1430" t="s">
        <v>10672</v>
      </c>
      <c r="C1430" t="s">
        <v>10673</v>
      </c>
      <c r="D1430" s="14" t="s">
        <v>10677</v>
      </c>
      <c r="E1430" t="s">
        <v>3429</v>
      </c>
      <c r="AQ1430" t="s">
        <v>74</v>
      </c>
      <c r="AU1430" s="3"/>
      <c r="AX1430" s="14">
        <v>1</v>
      </c>
      <c r="AY1430" t="s">
        <v>10672</v>
      </c>
      <c r="AZ1430" t="s">
        <v>10673</v>
      </c>
      <c r="BA1430" s="14">
        <v>1</v>
      </c>
      <c r="BB1430">
        <v>0</v>
      </c>
      <c r="CN1430">
        <v>0</v>
      </c>
      <c r="CP1430">
        <v>0</v>
      </c>
      <c r="CR1430">
        <v>1429</v>
      </c>
      <c r="CS1430">
        <v>0</v>
      </c>
    </row>
    <row r="1431" spans="1:97" x14ac:dyDescent="0.25">
      <c r="A1431" s="14" t="s">
        <v>1924</v>
      </c>
      <c r="B1431" t="s">
        <v>1925</v>
      </c>
      <c r="C1431" t="s">
        <v>1926</v>
      </c>
      <c r="D1431" s="14" t="s">
        <v>1930</v>
      </c>
      <c r="E1431" s="14" t="s">
        <v>384</v>
      </c>
      <c r="AQ1431" t="s">
        <v>74</v>
      </c>
      <c r="AU1431" s="3"/>
      <c r="AX1431" s="14">
        <v>1</v>
      </c>
      <c r="AY1431" t="s">
        <v>1925</v>
      </c>
      <c r="AZ1431" t="s">
        <v>1926</v>
      </c>
      <c r="BA1431" s="14">
        <v>1</v>
      </c>
      <c r="BB1431" s="14">
        <v>1</v>
      </c>
      <c r="CN1431">
        <v>0</v>
      </c>
      <c r="CP1431">
        <v>0</v>
      </c>
      <c r="CR1431">
        <v>1430</v>
      </c>
      <c r="CS1431">
        <v>0</v>
      </c>
    </row>
    <row r="1432" spans="1:97" x14ac:dyDescent="0.25">
      <c r="A1432" s="14" t="s">
        <v>9464</v>
      </c>
      <c r="B1432" t="s">
        <v>9465</v>
      </c>
      <c r="C1432" t="s">
        <v>9466</v>
      </c>
      <c r="D1432" s="14" t="s">
        <v>9469</v>
      </c>
      <c r="E1432" s="14" t="s">
        <v>2224</v>
      </c>
      <c r="AQ1432" t="s">
        <v>74</v>
      </c>
      <c r="AU1432" s="3"/>
      <c r="AX1432" s="14">
        <v>1</v>
      </c>
      <c r="AY1432" t="s">
        <v>9465</v>
      </c>
      <c r="AZ1432" t="s">
        <v>9466</v>
      </c>
      <c r="BA1432" s="14">
        <v>1</v>
      </c>
      <c r="BB1432" s="14">
        <v>1</v>
      </c>
      <c r="CN1432">
        <v>0</v>
      </c>
      <c r="CP1432">
        <v>0</v>
      </c>
      <c r="CR1432">
        <v>1431</v>
      </c>
      <c r="CS1432">
        <v>0</v>
      </c>
    </row>
    <row r="1433" spans="1:97" x14ac:dyDescent="0.25">
      <c r="A1433" s="14" t="s">
        <v>8607</v>
      </c>
      <c r="B1433" t="s">
        <v>8608</v>
      </c>
      <c r="C1433" t="s">
        <v>8609</v>
      </c>
      <c r="D1433" s="14" t="s">
        <v>8613</v>
      </c>
      <c r="E1433" s="14" t="s">
        <v>109</v>
      </c>
      <c r="AQ1433" t="s">
        <v>74</v>
      </c>
      <c r="AU1433" s="3"/>
      <c r="AX1433" s="14">
        <v>1</v>
      </c>
      <c r="AY1433" t="s">
        <v>8608</v>
      </c>
      <c r="AZ1433" t="s">
        <v>8609</v>
      </c>
      <c r="BA1433" s="14">
        <v>1</v>
      </c>
      <c r="BB1433" s="14">
        <v>1</v>
      </c>
      <c r="CN1433">
        <v>0</v>
      </c>
      <c r="CP1433">
        <v>0</v>
      </c>
      <c r="CR1433">
        <v>1432</v>
      </c>
      <c r="CS1433">
        <v>0</v>
      </c>
    </row>
    <row r="1434" spans="1:97" x14ac:dyDescent="0.25">
      <c r="A1434" s="14" t="s">
        <v>4794</v>
      </c>
      <c r="B1434" t="s">
        <v>4795</v>
      </c>
      <c r="C1434" t="s">
        <v>4796</v>
      </c>
      <c r="D1434" s="14" t="s">
        <v>4801</v>
      </c>
      <c r="E1434" t="s">
        <v>4797</v>
      </c>
      <c r="AQ1434" t="s">
        <v>74</v>
      </c>
      <c r="AU1434" s="3"/>
      <c r="AX1434" s="14">
        <v>1</v>
      </c>
      <c r="AY1434" t="s">
        <v>4795</v>
      </c>
      <c r="AZ1434" t="s">
        <v>4796</v>
      </c>
      <c r="BA1434" s="14">
        <v>1</v>
      </c>
      <c r="BB1434">
        <v>0</v>
      </c>
      <c r="CN1434">
        <v>0</v>
      </c>
      <c r="CP1434">
        <v>0</v>
      </c>
      <c r="CR1434">
        <v>1433</v>
      </c>
      <c r="CS1434">
        <v>0</v>
      </c>
    </row>
    <row r="1435" spans="1:97" x14ac:dyDescent="0.25">
      <c r="A1435" s="14" t="s">
        <v>24507</v>
      </c>
      <c r="B1435" t="s">
        <v>24508</v>
      </c>
      <c r="C1435" t="s">
        <v>24509</v>
      </c>
      <c r="D1435" s="14" t="s">
        <v>24513</v>
      </c>
      <c r="E1435" t="s">
        <v>16718</v>
      </c>
      <c r="AQ1435" t="s">
        <v>74</v>
      </c>
      <c r="AU1435" s="3"/>
      <c r="AX1435" s="14">
        <v>1</v>
      </c>
      <c r="AY1435" t="s">
        <v>24508</v>
      </c>
      <c r="AZ1435" t="s">
        <v>24509</v>
      </c>
      <c r="BA1435" s="14">
        <v>1</v>
      </c>
      <c r="BB1435">
        <v>0</v>
      </c>
      <c r="CN1435">
        <v>0</v>
      </c>
      <c r="CP1435">
        <v>0</v>
      </c>
      <c r="CR1435">
        <v>1434</v>
      </c>
      <c r="CS1435">
        <v>0</v>
      </c>
    </row>
    <row r="1436" spans="1:97" x14ac:dyDescent="0.25">
      <c r="A1436" s="14" t="s">
        <v>2708</v>
      </c>
      <c r="B1436" t="s">
        <v>2709</v>
      </c>
      <c r="C1436" t="s">
        <v>2710</v>
      </c>
      <c r="D1436" s="14" t="s">
        <v>2714</v>
      </c>
      <c r="E1436" s="14" t="s">
        <v>109</v>
      </c>
      <c r="AQ1436" t="s">
        <v>74</v>
      </c>
      <c r="AU1436" s="3"/>
      <c r="AX1436" s="14">
        <v>1</v>
      </c>
      <c r="AY1436" t="s">
        <v>2709</v>
      </c>
      <c r="AZ1436" t="s">
        <v>2710</v>
      </c>
      <c r="BA1436" s="14">
        <v>1</v>
      </c>
      <c r="BB1436" s="14">
        <v>1</v>
      </c>
      <c r="CN1436">
        <v>0</v>
      </c>
      <c r="CP1436">
        <v>0</v>
      </c>
      <c r="CR1436">
        <v>1435</v>
      </c>
      <c r="CS1436">
        <v>0</v>
      </c>
    </row>
    <row r="1437" spans="1:97" x14ac:dyDescent="0.25">
      <c r="A1437" s="14" t="s">
        <v>21559</v>
      </c>
      <c r="B1437" t="s">
        <v>21560</v>
      </c>
      <c r="C1437" t="s">
        <v>26215</v>
      </c>
      <c r="D1437" s="14" t="s">
        <v>26219</v>
      </c>
      <c r="E1437" s="14" t="s">
        <v>5837</v>
      </c>
      <c r="AQ1437" t="s">
        <v>74</v>
      </c>
      <c r="AU1437" s="3"/>
      <c r="AX1437" s="14">
        <v>1</v>
      </c>
      <c r="AY1437" t="s">
        <v>21560</v>
      </c>
      <c r="AZ1437" t="s">
        <v>26215</v>
      </c>
      <c r="BA1437" s="14">
        <v>1</v>
      </c>
      <c r="BB1437" s="14">
        <v>1</v>
      </c>
      <c r="CN1437">
        <v>0</v>
      </c>
      <c r="CP1437">
        <v>0</v>
      </c>
      <c r="CR1437">
        <v>1436</v>
      </c>
      <c r="CS1437">
        <v>0</v>
      </c>
    </row>
    <row r="1438" spans="1:97" x14ac:dyDescent="0.25">
      <c r="A1438" s="14" t="s">
        <v>11321</v>
      </c>
      <c r="B1438" t="s">
        <v>11322</v>
      </c>
      <c r="C1438" t="s">
        <v>11323</v>
      </c>
      <c r="D1438" s="14" t="s">
        <v>11327</v>
      </c>
      <c r="E1438" s="14" t="s">
        <v>384</v>
      </c>
      <c r="AQ1438" t="s">
        <v>74</v>
      </c>
      <c r="AU1438" s="3"/>
      <c r="AX1438" s="14">
        <v>1</v>
      </c>
      <c r="AY1438" t="s">
        <v>11322</v>
      </c>
      <c r="AZ1438" t="s">
        <v>11323</v>
      </c>
      <c r="BA1438" s="14">
        <v>1</v>
      </c>
      <c r="BB1438" s="14">
        <v>1</v>
      </c>
      <c r="CN1438">
        <v>0</v>
      </c>
      <c r="CP1438">
        <v>0</v>
      </c>
      <c r="CR1438">
        <v>1437</v>
      </c>
      <c r="CS1438">
        <v>0</v>
      </c>
    </row>
    <row r="1439" spans="1:97" x14ac:dyDescent="0.25">
      <c r="A1439" s="14" t="s">
        <v>15977</v>
      </c>
      <c r="B1439" t="s">
        <v>15978</v>
      </c>
      <c r="C1439" t="s">
        <v>15979</v>
      </c>
      <c r="D1439" s="14" t="s">
        <v>15983</v>
      </c>
      <c r="E1439" t="s">
        <v>15980</v>
      </c>
      <c r="AQ1439" t="s">
        <v>74</v>
      </c>
      <c r="AU1439" s="3"/>
      <c r="AX1439" s="14">
        <v>1</v>
      </c>
      <c r="AY1439" t="s">
        <v>15978</v>
      </c>
      <c r="AZ1439" t="s">
        <v>15979</v>
      </c>
      <c r="BA1439" s="14">
        <v>1</v>
      </c>
      <c r="BB1439">
        <v>0</v>
      </c>
      <c r="CN1439">
        <v>0</v>
      </c>
      <c r="CP1439">
        <v>0</v>
      </c>
      <c r="CR1439">
        <v>1438</v>
      </c>
      <c r="CS1439">
        <v>0</v>
      </c>
    </row>
    <row r="1440" spans="1:97" x14ac:dyDescent="0.25">
      <c r="A1440" s="14" t="s">
        <v>26583</v>
      </c>
      <c r="B1440" t="s">
        <v>26584</v>
      </c>
      <c r="C1440" t="s">
        <v>26585</v>
      </c>
      <c r="D1440" s="14" t="s">
        <v>26589</v>
      </c>
      <c r="E1440" s="14" t="s">
        <v>384</v>
      </c>
      <c r="AQ1440" t="s">
        <v>74</v>
      </c>
      <c r="AU1440" s="3"/>
      <c r="AX1440" s="14">
        <v>1</v>
      </c>
      <c r="AY1440" t="s">
        <v>26584</v>
      </c>
      <c r="AZ1440" t="s">
        <v>26585</v>
      </c>
      <c r="BA1440" s="14">
        <v>1</v>
      </c>
      <c r="BB1440" s="14">
        <v>1</v>
      </c>
      <c r="CN1440">
        <v>0</v>
      </c>
      <c r="CP1440">
        <v>0</v>
      </c>
      <c r="CR1440">
        <v>1439</v>
      </c>
      <c r="CS1440">
        <v>0</v>
      </c>
    </row>
    <row r="1441" spans="1:97" x14ac:dyDescent="0.25">
      <c r="A1441" s="14" t="s">
        <v>18317</v>
      </c>
      <c r="B1441" t="s">
        <v>18318</v>
      </c>
      <c r="C1441" t="s">
        <v>18319</v>
      </c>
      <c r="D1441" t="s">
        <v>18323</v>
      </c>
      <c r="E1441" s="14" t="s">
        <v>109</v>
      </c>
      <c r="AQ1441" t="s">
        <v>74</v>
      </c>
      <c r="AU1441" s="3"/>
      <c r="AX1441" s="14">
        <v>1</v>
      </c>
      <c r="AY1441" t="s">
        <v>18318</v>
      </c>
      <c r="AZ1441" t="s">
        <v>18319</v>
      </c>
      <c r="BA1441">
        <v>0</v>
      </c>
      <c r="BB1441" s="14">
        <v>1</v>
      </c>
      <c r="CN1441">
        <v>0</v>
      </c>
      <c r="CP1441">
        <v>0</v>
      </c>
      <c r="CR1441">
        <v>1440</v>
      </c>
      <c r="CS1441">
        <v>0</v>
      </c>
    </row>
    <row r="1442" spans="1:97" x14ac:dyDescent="0.25">
      <c r="A1442" s="14" t="s">
        <v>10859</v>
      </c>
      <c r="B1442" t="s">
        <v>10860</v>
      </c>
      <c r="C1442" t="s">
        <v>10861</v>
      </c>
      <c r="D1442" s="14" t="s">
        <v>10865</v>
      </c>
      <c r="E1442" s="14" t="s">
        <v>2890</v>
      </c>
      <c r="AQ1442" t="s">
        <v>74</v>
      </c>
      <c r="AU1442" s="3"/>
      <c r="AX1442" s="14">
        <v>1</v>
      </c>
      <c r="AY1442" t="s">
        <v>10860</v>
      </c>
      <c r="AZ1442" t="s">
        <v>10861</v>
      </c>
      <c r="BA1442" s="14">
        <v>1</v>
      </c>
      <c r="BB1442" s="14">
        <v>1</v>
      </c>
      <c r="CN1442">
        <v>0</v>
      </c>
      <c r="CP1442">
        <v>0</v>
      </c>
      <c r="CR1442">
        <v>1441</v>
      </c>
      <c r="CS1442">
        <v>0</v>
      </c>
    </row>
    <row r="1443" spans="1:97" x14ac:dyDescent="0.25">
      <c r="A1443" s="14" t="s">
        <v>13634</v>
      </c>
      <c r="B1443" t="s">
        <v>13635</v>
      </c>
      <c r="C1443" t="s">
        <v>13636</v>
      </c>
      <c r="D1443" s="14" t="s">
        <v>13639</v>
      </c>
      <c r="E1443" t="s">
        <v>12928</v>
      </c>
      <c r="AQ1443" t="s">
        <v>74</v>
      </c>
      <c r="AU1443" s="3"/>
      <c r="AX1443" s="14">
        <v>1</v>
      </c>
      <c r="AY1443" t="s">
        <v>13635</v>
      </c>
      <c r="AZ1443" t="s">
        <v>13636</v>
      </c>
      <c r="BA1443" s="14">
        <v>1</v>
      </c>
      <c r="BB1443">
        <v>0</v>
      </c>
      <c r="CN1443">
        <v>0</v>
      </c>
      <c r="CP1443">
        <v>0</v>
      </c>
      <c r="CR1443">
        <v>1442</v>
      </c>
      <c r="CS1443">
        <v>0</v>
      </c>
    </row>
    <row r="1444" spans="1:97" x14ac:dyDescent="0.25">
      <c r="A1444" s="14" t="s">
        <v>20947</v>
      </c>
      <c r="B1444" t="s">
        <v>20948</v>
      </c>
      <c r="C1444" t="s">
        <v>20949</v>
      </c>
      <c r="D1444" s="14" t="s">
        <v>20953</v>
      </c>
      <c r="E1444" t="s">
        <v>2573</v>
      </c>
      <c r="AQ1444" t="s">
        <v>74</v>
      </c>
      <c r="AU1444" s="3"/>
      <c r="AX1444" s="14">
        <v>1</v>
      </c>
      <c r="AY1444" t="s">
        <v>20948</v>
      </c>
      <c r="AZ1444" t="s">
        <v>20949</v>
      </c>
      <c r="BA1444" s="14">
        <v>1</v>
      </c>
      <c r="BB1444">
        <v>0</v>
      </c>
      <c r="CN1444">
        <v>0</v>
      </c>
      <c r="CP1444">
        <v>0</v>
      </c>
      <c r="CR1444">
        <v>1443</v>
      </c>
      <c r="CS1444">
        <v>0</v>
      </c>
    </row>
    <row r="1445" spans="1:97" x14ac:dyDescent="0.25">
      <c r="A1445" s="14" t="s">
        <v>8070</v>
      </c>
      <c r="B1445" t="s">
        <v>8071</v>
      </c>
      <c r="C1445" t="s">
        <v>24220</v>
      </c>
      <c r="D1445" t="s">
        <v>24224</v>
      </c>
      <c r="E1445" t="s">
        <v>9447</v>
      </c>
      <c r="AQ1445" t="s">
        <v>74</v>
      </c>
      <c r="AU1445" s="3"/>
      <c r="AX1445" s="14">
        <v>1</v>
      </c>
      <c r="AY1445" t="s">
        <v>8071</v>
      </c>
      <c r="AZ1445" t="s">
        <v>24220</v>
      </c>
      <c r="BA1445">
        <v>0</v>
      </c>
      <c r="BB1445">
        <v>0</v>
      </c>
      <c r="CN1445">
        <v>0</v>
      </c>
      <c r="CP1445">
        <v>0</v>
      </c>
      <c r="CR1445">
        <v>1444</v>
      </c>
      <c r="CS1445">
        <v>0</v>
      </c>
    </row>
    <row r="1446" spans="1:97" x14ac:dyDescent="0.25">
      <c r="A1446" s="14" t="s">
        <v>3156</v>
      </c>
      <c r="B1446" t="s">
        <v>3157</v>
      </c>
      <c r="C1446" t="s">
        <v>13987</v>
      </c>
      <c r="D1446" s="14" t="s">
        <v>13991</v>
      </c>
      <c r="E1446" s="14" t="s">
        <v>109</v>
      </c>
      <c r="AQ1446" t="s">
        <v>74</v>
      </c>
      <c r="AU1446" s="3"/>
      <c r="AX1446" s="14">
        <v>1</v>
      </c>
      <c r="AY1446" t="s">
        <v>3157</v>
      </c>
      <c r="AZ1446" t="s">
        <v>13987</v>
      </c>
      <c r="BA1446" s="14">
        <v>1</v>
      </c>
      <c r="BB1446" s="14">
        <v>1</v>
      </c>
      <c r="CN1446">
        <v>0</v>
      </c>
      <c r="CP1446">
        <v>0</v>
      </c>
      <c r="CR1446">
        <v>1445</v>
      </c>
      <c r="CS1446">
        <v>0</v>
      </c>
    </row>
    <row r="1447" spans="1:97" x14ac:dyDescent="0.25">
      <c r="A1447" s="14" t="s">
        <v>19439</v>
      </c>
      <c r="B1447" t="s">
        <v>19440</v>
      </c>
      <c r="C1447" t="s">
        <v>19441</v>
      </c>
      <c r="D1447" s="14" t="s">
        <v>19445</v>
      </c>
      <c r="E1447" s="14" t="s">
        <v>6825</v>
      </c>
      <c r="AQ1447" t="s">
        <v>74</v>
      </c>
      <c r="AU1447" s="3"/>
      <c r="AX1447" s="14">
        <v>1</v>
      </c>
      <c r="AY1447" t="s">
        <v>19440</v>
      </c>
      <c r="AZ1447" t="s">
        <v>19441</v>
      </c>
      <c r="BA1447" s="14">
        <v>1</v>
      </c>
      <c r="BB1447" s="14">
        <v>1</v>
      </c>
      <c r="CN1447">
        <v>0</v>
      </c>
      <c r="CP1447">
        <v>0</v>
      </c>
      <c r="CR1447">
        <v>1446</v>
      </c>
      <c r="CS1447">
        <v>0</v>
      </c>
    </row>
    <row r="1448" spans="1:97" x14ac:dyDescent="0.25">
      <c r="A1448" s="14" t="s">
        <v>8070</v>
      </c>
      <c r="B1448" t="s">
        <v>8071</v>
      </c>
      <c r="C1448" t="s">
        <v>8072</v>
      </c>
      <c r="D1448" t="s">
        <v>8076</v>
      </c>
      <c r="E1448" s="14" t="s">
        <v>1460</v>
      </c>
      <c r="AQ1448" t="s">
        <v>74</v>
      </c>
      <c r="AU1448" s="3"/>
      <c r="AX1448" s="14">
        <v>1</v>
      </c>
      <c r="AY1448" t="s">
        <v>8071</v>
      </c>
      <c r="AZ1448" t="s">
        <v>8072</v>
      </c>
      <c r="BA1448">
        <v>0</v>
      </c>
      <c r="BB1448" s="14">
        <v>1</v>
      </c>
      <c r="CN1448">
        <v>0</v>
      </c>
      <c r="CP1448">
        <v>0</v>
      </c>
      <c r="CR1448">
        <v>1447</v>
      </c>
      <c r="CS1448">
        <v>0</v>
      </c>
    </row>
    <row r="1449" spans="1:97" x14ac:dyDescent="0.25">
      <c r="A1449" s="14" t="s">
        <v>22542</v>
      </c>
      <c r="B1449" t="s">
        <v>22543</v>
      </c>
      <c r="C1449" t="s">
        <v>22544</v>
      </c>
      <c r="D1449" s="14" t="s">
        <v>22548</v>
      </c>
      <c r="E1449" t="s">
        <v>20131</v>
      </c>
      <c r="AQ1449" t="s">
        <v>74</v>
      </c>
      <c r="AU1449" s="3"/>
      <c r="AX1449" s="14">
        <v>1</v>
      </c>
      <c r="AY1449" t="s">
        <v>22543</v>
      </c>
      <c r="AZ1449" t="s">
        <v>22544</v>
      </c>
      <c r="BA1449" s="14">
        <v>1</v>
      </c>
      <c r="BB1449">
        <v>0</v>
      </c>
      <c r="CN1449">
        <v>0</v>
      </c>
      <c r="CP1449">
        <v>0</v>
      </c>
      <c r="CR1449">
        <v>1448</v>
      </c>
      <c r="CS1449">
        <v>0</v>
      </c>
    </row>
    <row r="1450" spans="1:97" x14ac:dyDescent="0.25">
      <c r="A1450" s="14" t="s">
        <v>12010</v>
      </c>
      <c r="B1450" t="s">
        <v>12011</v>
      </c>
      <c r="C1450" t="s">
        <v>12012</v>
      </c>
      <c r="D1450" s="14" t="s">
        <v>12017</v>
      </c>
      <c r="E1450" t="s">
        <v>12013</v>
      </c>
      <c r="AQ1450" t="s">
        <v>74</v>
      </c>
      <c r="AU1450" s="3"/>
      <c r="AX1450" s="14">
        <v>1</v>
      </c>
      <c r="AY1450" t="s">
        <v>12011</v>
      </c>
      <c r="AZ1450" t="s">
        <v>12012</v>
      </c>
      <c r="BA1450" s="14">
        <v>1</v>
      </c>
      <c r="BB1450">
        <v>0</v>
      </c>
      <c r="CN1450">
        <v>0</v>
      </c>
      <c r="CP1450">
        <v>0</v>
      </c>
      <c r="CR1450">
        <v>1449</v>
      </c>
      <c r="CS1450">
        <v>0</v>
      </c>
    </row>
    <row r="1451" spans="1:97" x14ac:dyDescent="0.25">
      <c r="A1451" s="14" t="s">
        <v>20457</v>
      </c>
      <c r="B1451" t="s">
        <v>20458</v>
      </c>
      <c r="C1451" t="s">
        <v>20459</v>
      </c>
      <c r="D1451" s="14" t="s">
        <v>20462</v>
      </c>
      <c r="E1451" s="14" t="s">
        <v>941</v>
      </c>
      <c r="AQ1451" t="s">
        <v>74</v>
      </c>
      <c r="AU1451" s="3"/>
      <c r="AX1451" s="14">
        <v>1</v>
      </c>
      <c r="AY1451" t="s">
        <v>20458</v>
      </c>
      <c r="AZ1451" t="s">
        <v>20459</v>
      </c>
      <c r="BA1451" s="14">
        <v>1</v>
      </c>
      <c r="BB1451" s="14">
        <v>1</v>
      </c>
      <c r="CN1451">
        <v>0</v>
      </c>
      <c r="CP1451">
        <v>0</v>
      </c>
      <c r="CR1451">
        <v>1450</v>
      </c>
      <c r="CS1451">
        <v>0</v>
      </c>
    </row>
    <row r="1452" spans="1:97" x14ac:dyDescent="0.25">
      <c r="A1452" s="14" t="s">
        <v>15781</v>
      </c>
      <c r="B1452" t="s">
        <v>15782</v>
      </c>
      <c r="C1452" t="s">
        <v>15783</v>
      </c>
      <c r="D1452" t="s">
        <v>15787</v>
      </c>
      <c r="E1452" t="s">
        <v>8038</v>
      </c>
      <c r="AQ1452" s="14" t="s">
        <v>486</v>
      </c>
      <c r="AU1452" s="3"/>
      <c r="AX1452" s="14">
        <v>1</v>
      </c>
      <c r="AY1452" t="s">
        <v>15782</v>
      </c>
      <c r="AZ1452" t="s">
        <v>15783</v>
      </c>
      <c r="BA1452">
        <v>0</v>
      </c>
      <c r="BB1452">
        <v>0</v>
      </c>
      <c r="CN1452" s="14">
        <v>1</v>
      </c>
      <c r="CP1452">
        <v>0</v>
      </c>
      <c r="CR1452">
        <v>1451</v>
      </c>
      <c r="CS1452">
        <v>0</v>
      </c>
    </row>
    <row r="1453" spans="1:97" x14ac:dyDescent="0.25">
      <c r="A1453" s="14" t="s">
        <v>19277</v>
      </c>
      <c r="B1453" t="s">
        <v>19278</v>
      </c>
      <c r="C1453" t="s">
        <v>19279</v>
      </c>
      <c r="D1453" s="14" t="s">
        <v>19283</v>
      </c>
      <c r="E1453" s="14" t="s">
        <v>77</v>
      </c>
      <c r="AQ1453" s="14" t="s">
        <v>379</v>
      </c>
      <c r="AU1453" s="3"/>
      <c r="AX1453" s="14">
        <v>1</v>
      </c>
      <c r="AY1453" t="s">
        <v>19278</v>
      </c>
      <c r="AZ1453" t="s">
        <v>19279</v>
      </c>
      <c r="BA1453" s="14">
        <v>1</v>
      </c>
      <c r="BB1453" s="14">
        <v>1</v>
      </c>
      <c r="CN1453" s="14">
        <v>1</v>
      </c>
      <c r="CP1453">
        <v>0</v>
      </c>
      <c r="CR1453">
        <v>1452</v>
      </c>
      <c r="CS1453">
        <v>0</v>
      </c>
    </row>
    <row r="1454" spans="1:97" x14ac:dyDescent="0.25">
      <c r="A1454" s="14" t="s">
        <v>21670</v>
      </c>
      <c r="B1454" t="s">
        <v>21671</v>
      </c>
      <c r="C1454" t="s">
        <v>21672</v>
      </c>
      <c r="D1454" s="14" t="s">
        <v>21676</v>
      </c>
      <c r="E1454" s="14" t="s">
        <v>6299</v>
      </c>
      <c r="AQ1454" t="s">
        <v>74</v>
      </c>
      <c r="AU1454" s="3"/>
      <c r="AX1454" s="14">
        <v>1</v>
      </c>
      <c r="AY1454" t="s">
        <v>21671</v>
      </c>
      <c r="AZ1454" t="s">
        <v>21672</v>
      </c>
      <c r="BA1454" s="14">
        <v>1</v>
      </c>
      <c r="BB1454" s="14">
        <v>1</v>
      </c>
      <c r="CN1454">
        <v>0</v>
      </c>
      <c r="CP1454">
        <v>0</v>
      </c>
      <c r="CR1454">
        <v>1453</v>
      </c>
      <c r="CS1454">
        <v>0</v>
      </c>
    </row>
    <row r="1455" spans="1:97" x14ac:dyDescent="0.25">
      <c r="A1455" s="14" t="s">
        <v>17028</v>
      </c>
      <c r="B1455" t="s">
        <v>1762</v>
      </c>
      <c r="C1455" t="s">
        <v>17029</v>
      </c>
      <c r="D1455" s="14" t="s">
        <v>17033</v>
      </c>
      <c r="E1455" s="14" t="s">
        <v>6825</v>
      </c>
      <c r="AQ1455" s="14" t="s">
        <v>1036</v>
      </c>
      <c r="AU1455" s="3"/>
      <c r="AX1455" s="14">
        <v>1</v>
      </c>
      <c r="AY1455" t="s">
        <v>1762</v>
      </c>
      <c r="AZ1455" t="s">
        <v>17029</v>
      </c>
      <c r="BA1455" s="14">
        <v>1</v>
      </c>
      <c r="BB1455" s="14">
        <v>1</v>
      </c>
      <c r="CN1455" s="14">
        <v>1</v>
      </c>
      <c r="CP1455">
        <v>0</v>
      </c>
      <c r="CR1455">
        <v>1454</v>
      </c>
      <c r="CS1455">
        <v>0</v>
      </c>
    </row>
    <row r="1456" spans="1:97" x14ac:dyDescent="0.25">
      <c r="A1456" s="14" t="s">
        <v>17733</v>
      </c>
      <c r="B1456" t="s">
        <v>17734</v>
      </c>
      <c r="C1456" t="s">
        <v>17735</v>
      </c>
      <c r="D1456" s="14" t="s">
        <v>17739</v>
      </c>
      <c r="E1456" t="s">
        <v>17736</v>
      </c>
      <c r="AQ1456" t="s">
        <v>74</v>
      </c>
      <c r="AU1456" s="3"/>
      <c r="AX1456" s="14">
        <v>1</v>
      </c>
      <c r="AY1456" t="s">
        <v>17734</v>
      </c>
      <c r="AZ1456" t="s">
        <v>17735</v>
      </c>
      <c r="BA1456" s="14">
        <v>1</v>
      </c>
      <c r="BB1456">
        <v>0</v>
      </c>
      <c r="CN1456">
        <v>0</v>
      </c>
      <c r="CP1456">
        <v>0</v>
      </c>
      <c r="CR1456">
        <v>1455</v>
      </c>
      <c r="CS1456">
        <v>0</v>
      </c>
    </row>
    <row r="1457" spans="1:97" x14ac:dyDescent="0.25">
      <c r="A1457" s="14" t="s">
        <v>9073</v>
      </c>
      <c r="B1457" t="s">
        <v>9074</v>
      </c>
      <c r="C1457" t="s">
        <v>9075</v>
      </c>
      <c r="D1457" s="14" t="s">
        <v>9078</v>
      </c>
      <c r="E1457" s="14" t="s">
        <v>2224</v>
      </c>
      <c r="AQ1457" t="s">
        <v>74</v>
      </c>
      <c r="AU1457" s="3"/>
      <c r="AX1457" s="14">
        <v>1</v>
      </c>
      <c r="AY1457" t="s">
        <v>9074</v>
      </c>
      <c r="AZ1457" t="s">
        <v>9075</v>
      </c>
      <c r="BA1457" s="14">
        <v>1</v>
      </c>
      <c r="BB1457" s="14">
        <v>1</v>
      </c>
      <c r="CN1457">
        <v>0</v>
      </c>
      <c r="CP1457">
        <v>0</v>
      </c>
      <c r="CR1457">
        <v>1456</v>
      </c>
      <c r="CS1457">
        <v>0</v>
      </c>
    </row>
    <row r="1458" spans="1:97" x14ac:dyDescent="0.25">
      <c r="A1458" s="14" t="s">
        <v>16986</v>
      </c>
      <c r="B1458" t="s">
        <v>16987</v>
      </c>
      <c r="C1458" t="s">
        <v>16988</v>
      </c>
      <c r="D1458" s="14" t="s">
        <v>16991</v>
      </c>
      <c r="E1458" s="14" t="s">
        <v>6299</v>
      </c>
      <c r="AQ1458" t="s">
        <v>74</v>
      </c>
      <c r="AU1458" s="3"/>
      <c r="AX1458" s="14">
        <v>1</v>
      </c>
      <c r="AY1458" t="s">
        <v>16987</v>
      </c>
      <c r="AZ1458" t="s">
        <v>16988</v>
      </c>
      <c r="BA1458" s="14">
        <v>1</v>
      </c>
      <c r="BB1458" s="14">
        <v>1</v>
      </c>
      <c r="CN1458">
        <v>0</v>
      </c>
      <c r="CP1458">
        <v>0</v>
      </c>
      <c r="CR1458">
        <v>1457</v>
      </c>
      <c r="CS1458">
        <v>0</v>
      </c>
    </row>
    <row r="1459" spans="1:97" x14ac:dyDescent="0.25">
      <c r="A1459" s="14" t="s">
        <v>4500</v>
      </c>
      <c r="B1459" t="s">
        <v>4501</v>
      </c>
      <c r="C1459" t="s">
        <v>4502</v>
      </c>
      <c r="D1459" s="14" t="s">
        <v>4507</v>
      </c>
      <c r="E1459" t="s">
        <v>4503</v>
      </c>
      <c r="AQ1459" t="s">
        <v>74</v>
      </c>
      <c r="AU1459" s="3"/>
      <c r="AX1459" s="14">
        <v>1</v>
      </c>
      <c r="AY1459" t="s">
        <v>4501</v>
      </c>
      <c r="AZ1459" t="s">
        <v>4502</v>
      </c>
      <c r="BA1459" s="14">
        <v>1</v>
      </c>
      <c r="BB1459">
        <v>0</v>
      </c>
      <c r="CN1459">
        <v>0</v>
      </c>
      <c r="CP1459">
        <v>0</v>
      </c>
      <c r="CR1459">
        <v>1458</v>
      </c>
      <c r="CS1459">
        <v>0</v>
      </c>
    </row>
    <row r="1460" spans="1:97" x14ac:dyDescent="0.25">
      <c r="A1460" s="14" t="s">
        <v>5534</v>
      </c>
      <c r="B1460" t="s">
        <v>5535</v>
      </c>
      <c r="C1460" t="s">
        <v>5536</v>
      </c>
      <c r="D1460" s="14" t="s">
        <v>5540</v>
      </c>
      <c r="E1460" t="s">
        <v>5537</v>
      </c>
      <c r="AQ1460" t="s">
        <v>74</v>
      </c>
      <c r="AU1460" s="3"/>
      <c r="AX1460" s="14">
        <v>1</v>
      </c>
      <c r="AY1460" t="s">
        <v>5535</v>
      </c>
      <c r="AZ1460" t="s">
        <v>5536</v>
      </c>
      <c r="BA1460" s="14">
        <v>1</v>
      </c>
      <c r="BB1460">
        <v>0</v>
      </c>
      <c r="CN1460">
        <v>0</v>
      </c>
      <c r="CP1460">
        <v>0</v>
      </c>
      <c r="CR1460">
        <v>1459</v>
      </c>
      <c r="CS1460">
        <v>0</v>
      </c>
    </row>
    <row r="1461" spans="1:97" x14ac:dyDescent="0.25">
      <c r="A1461" s="14" t="s">
        <v>17120</v>
      </c>
      <c r="B1461" t="s">
        <v>17121</v>
      </c>
      <c r="C1461" t="s">
        <v>17122</v>
      </c>
      <c r="D1461" s="14" t="s">
        <v>17127</v>
      </c>
      <c r="E1461" t="s">
        <v>17123</v>
      </c>
      <c r="AQ1461" t="s">
        <v>74</v>
      </c>
      <c r="AU1461" s="3"/>
      <c r="AX1461" s="14">
        <v>1</v>
      </c>
      <c r="AY1461" t="s">
        <v>17121</v>
      </c>
      <c r="AZ1461" t="s">
        <v>17122</v>
      </c>
      <c r="BA1461" s="14">
        <v>1</v>
      </c>
      <c r="BB1461">
        <v>0</v>
      </c>
      <c r="CN1461">
        <v>0</v>
      </c>
      <c r="CP1461">
        <v>0</v>
      </c>
      <c r="CR1461">
        <v>1460</v>
      </c>
      <c r="CS1461">
        <v>0</v>
      </c>
    </row>
    <row r="1462" spans="1:97" x14ac:dyDescent="0.25">
      <c r="A1462" s="14" t="s">
        <v>1318</v>
      </c>
      <c r="B1462" t="s">
        <v>1319</v>
      </c>
      <c r="C1462" t="s">
        <v>1320</v>
      </c>
      <c r="D1462" s="14" t="s">
        <v>1325</v>
      </c>
      <c r="E1462" t="s">
        <v>1321</v>
      </c>
      <c r="AQ1462" s="14" t="s">
        <v>280</v>
      </c>
      <c r="AU1462" s="3"/>
      <c r="AX1462" s="14">
        <v>1</v>
      </c>
      <c r="AY1462" t="s">
        <v>1319</v>
      </c>
      <c r="AZ1462" t="s">
        <v>1320</v>
      </c>
      <c r="BA1462" s="14">
        <v>1</v>
      </c>
      <c r="BB1462">
        <v>0</v>
      </c>
      <c r="CN1462" s="14">
        <v>1</v>
      </c>
      <c r="CP1462">
        <v>0</v>
      </c>
      <c r="CR1462">
        <v>1461</v>
      </c>
      <c r="CS1462">
        <v>0</v>
      </c>
    </row>
    <row r="1463" spans="1:97" x14ac:dyDescent="0.25">
      <c r="A1463" s="14" t="s">
        <v>3462</v>
      </c>
      <c r="B1463" t="s">
        <v>3463</v>
      </c>
      <c r="C1463" t="s">
        <v>3464</v>
      </c>
      <c r="D1463" s="14" t="s">
        <v>3468</v>
      </c>
      <c r="E1463" t="s">
        <v>1956</v>
      </c>
      <c r="AQ1463" s="14" t="s">
        <v>486</v>
      </c>
      <c r="AU1463" s="3"/>
      <c r="AX1463" s="14">
        <v>1</v>
      </c>
      <c r="AY1463" t="s">
        <v>3463</v>
      </c>
      <c r="AZ1463" t="s">
        <v>3464</v>
      </c>
      <c r="BA1463" s="14">
        <v>1</v>
      </c>
      <c r="BB1463">
        <v>0</v>
      </c>
      <c r="CN1463" s="14">
        <v>1</v>
      </c>
      <c r="CP1463">
        <v>0</v>
      </c>
      <c r="CR1463">
        <v>1462</v>
      </c>
      <c r="CS1463">
        <v>0</v>
      </c>
    </row>
    <row r="1464" spans="1:97" x14ac:dyDescent="0.25">
      <c r="A1464" s="14" t="s">
        <v>2289</v>
      </c>
      <c r="B1464" t="s">
        <v>2290</v>
      </c>
      <c r="C1464" t="s">
        <v>2291</v>
      </c>
      <c r="D1464" s="14" t="s">
        <v>2295</v>
      </c>
      <c r="E1464" t="s">
        <v>2292</v>
      </c>
      <c r="AQ1464" s="14" t="s">
        <v>379</v>
      </c>
      <c r="AU1464" s="3"/>
      <c r="AX1464" s="14">
        <v>1</v>
      </c>
      <c r="AY1464" t="s">
        <v>2290</v>
      </c>
      <c r="AZ1464" t="s">
        <v>2291</v>
      </c>
      <c r="BA1464" s="14">
        <v>1</v>
      </c>
      <c r="BB1464">
        <v>0</v>
      </c>
      <c r="CN1464" s="14">
        <v>1</v>
      </c>
      <c r="CP1464">
        <v>0</v>
      </c>
      <c r="CR1464">
        <v>1463</v>
      </c>
      <c r="CS1464">
        <v>0</v>
      </c>
    </row>
    <row r="1465" spans="1:97" x14ac:dyDescent="0.25">
      <c r="A1465" s="14" t="s">
        <v>4620</v>
      </c>
      <c r="B1465" t="s">
        <v>4621</v>
      </c>
      <c r="C1465" t="s">
        <v>4622</v>
      </c>
      <c r="D1465" s="14" t="s">
        <v>4626</v>
      </c>
      <c r="E1465" s="14" t="s">
        <v>384</v>
      </c>
      <c r="AQ1465" t="s">
        <v>74</v>
      </c>
      <c r="AU1465" s="3"/>
      <c r="AX1465" s="14">
        <v>1</v>
      </c>
      <c r="AY1465" t="s">
        <v>4621</v>
      </c>
      <c r="AZ1465" t="s">
        <v>4622</v>
      </c>
      <c r="BA1465" s="14">
        <v>1</v>
      </c>
      <c r="BB1465" s="14">
        <v>1</v>
      </c>
      <c r="CN1465">
        <v>0</v>
      </c>
      <c r="CP1465">
        <v>0</v>
      </c>
      <c r="CR1465">
        <v>1464</v>
      </c>
      <c r="CS1465">
        <v>0</v>
      </c>
    </row>
    <row r="1466" spans="1:97" x14ac:dyDescent="0.25">
      <c r="A1466" s="14" t="s">
        <v>5442</v>
      </c>
      <c r="B1466" t="s">
        <v>5443</v>
      </c>
      <c r="C1466" t="s">
        <v>5444</v>
      </c>
      <c r="D1466" s="14" t="s">
        <v>5448</v>
      </c>
      <c r="E1466" t="s">
        <v>608</v>
      </c>
      <c r="AQ1466" s="14" t="s">
        <v>280</v>
      </c>
      <c r="AU1466" s="3"/>
      <c r="AX1466" s="14">
        <v>1</v>
      </c>
      <c r="AY1466" t="s">
        <v>5443</v>
      </c>
      <c r="AZ1466" t="s">
        <v>5444</v>
      </c>
      <c r="BA1466" s="14">
        <v>1</v>
      </c>
      <c r="BB1466">
        <v>0</v>
      </c>
      <c r="CN1466" s="14">
        <v>1</v>
      </c>
      <c r="CP1466">
        <v>0</v>
      </c>
      <c r="CR1466">
        <v>1465</v>
      </c>
      <c r="CS1466">
        <v>0</v>
      </c>
    </row>
    <row r="1467" spans="1:97" x14ac:dyDescent="0.25">
      <c r="A1467" s="14" t="s">
        <v>17596</v>
      </c>
      <c r="B1467" t="s">
        <v>17597</v>
      </c>
      <c r="C1467" t="s">
        <v>17598</v>
      </c>
      <c r="D1467" s="14" t="s">
        <v>17602</v>
      </c>
      <c r="E1467" s="14" t="s">
        <v>2890</v>
      </c>
      <c r="AQ1467" t="s">
        <v>74</v>
      </c>
      <c r="AU1467" s="3"/>
      <c r="AX1467" s="14">
        <v>1</v>
      </c>
      <c r="AY1467" t="s">
        <v>17597</v>
      </c>
      <c r="AZ1467" t="s">
        <v>17598</v>
      </c>
      <c r="BA1467" s="14">
        <v>1</v>
      </c>
      <c r="BB1467" s="14">
        <v>1</v>
      </c>
      <c r="CN1467">
        <v>0</v>
      </c>
      <c r="CP1467">
        <v>0</v>
      </c>
      <c r="CR1467">
        <v>1466</v>
      </c>
      <c r="CS1467">
        <v>0</v>
      </c>
    </row>
    <row r="1468" spans="1:97" x14ac:dyDescent="0.25">
      <c r="A1468" s="14" t="s">
        <v>22779</v>
      </c>
      <c r="B1468" t="s">
        <v>22780</v>
      </c>
      <c r="C1468" t="s">
        <v>22781</v>
      </c>
      <c r="D1468" s="14" t="s">
        <v>22785</v>
      </c>
      <c r="E1468" s="14" t="s">
        <v>384</v>
      </c>
      <c r="AQ1468" t="s">
        <v>74</v>
      </c>
      <c r="AU1468" s="3"/>
      <c r="AX1468" s="14">
        <v>1</v>
      </c>
      <c r="AY1468" t="s">
        <v>22780</v>
      </c>
      <c r="AZ1468" t="s">
        <v>22781</v>
      </c>
      <c r="BA1468" s="14">
        <v>1</v>
      </c>
      <c r="BB1468" s="14">
        <v>1</v>
      </c>
      <c r="CN1468">
        <v>0</v>
      </c>
      <c r="CP1468">
        <v>0</v>
      </c>
      <c r="CR1468">
        <v>1467</v>
      </c>
      <c r="CS1468">
        <v>0</v>
      </c>
    </row>
    <row r="1469" spans="1:97" x14ac:dyDescent="0.25">
      <c r="A1469" s="14" t="s">
        <v>8574</v>
      </c>
      <c r="B1469" t="s">
        <v>8575</v>
      </c>
      <c r="C1469" t="s">
        <v>8576</v>
      </c>
      <c r="D1469" s="14" t="s">
        <v>8580</v>
      </c>
      <c r="E1469" s="14" t="s">
        <v>2890</v>
      </c>
      <c r="AQ1469" t="s">
        <v>74</v>
      </c>
      <c r="AU1469" s="3"/>
      <c r="AX1469" s="14">
        <v>1</v>
      </c>
      <c r="AY1469" t="s">
        <v>8575</v>
      </c>
      <c r="AZ1469" t="s">
        <v>8576</v>
      </c>
      <c r="BA1469" s="14">
        <v>1</v>
      </c>
      <c r="BB1469" s="14">
        <v>1</v>
      </c>
      <c r="CN1469">
        <v>0</v>
      </c>
      <c r="CP1469">
        <v>0</v>
      </c>
      <c r="CR1469">
        <v>1468</v>
      </c>
      <c r="CS1469">
        <v>0</v>
      </c>
    </row>
    <row r="1470" spans="1:97" x14ac:dyDescent="0.25">
      <c r="A1470" s="14" t="s">
        <v>24294</v>
      </c>
      <c r="B1470" t="s">
        <v>24295</v>
      </c>
      <c r="C1470" t="s">
        <v>24296</v>
      </c>
      <c r="D1470" t="s">
        <v>24300</v>
      </c>
      <c r="E1470" t="s">
        <v>791</v>
      </c>
      <c r="AQ1470" s="14" t="s">
        <v>1480</v>
      </c>
      <c r="AU1470" s="3"/>
      <c r="AX1470" s="14">
        <v>1</v>
      </c>
      <c r="AY1470" t="s">
        <v>24295</v>
      </c>
      <c r="AZ1470" t="s">
        <v>24296</v>
      </c>
      <c r="BA1470">
        <v>0</v>
      </c>
      <c r="BB1470">
        <v>0</v>
      </c>
      <c r="CN1470" s="14">
        <v>1</v>
      </c>
      <c r="CP1470">
        <v>0</v>
      </c>
      <c r="CR1470">
        <v>1469</v>
      </c>
      <c r="CS1470">
        <v>0</v>
      </c>
    </row>
    <row r="1471" spans="1:97" x14ac:dyDescent="0.25">
      <c r="A1471" s="14" t="s">
        <v>10494</v>
      </c>
      <c r="B1471" t="s">
        <v>10495</v>
      </c>
      <c r="C1471" t="s">
        <v>10496</v>
      </c>
      <c r="D1471" s="14" t="s">
        <v>10500</v>
      </c>
      <c r="E1471" t="s">
        <v>4877</v>
      </c>
      <c r="AQ1471" t="s">
        <v>74</v>
      </c>
      <c r="AU1471" s="3"/>
      <c r="AX1471" s="14">
        <v>1</v>
      </c>
      <c r="AY1471" t="s">
        <v>10495</v>
      </c>
      <c r="AZ1471" t="s">
        <v>10496</v>
      </c>
      <c r="BA1471" s="14">
        <v>1</v>
      </c>
      <c r="BB1471">
        <v>0</v>
      </c>
      <c r="CN1471">
        <v>0</v>
      </c>
      <c r="CP1471">
        <v>0</v>
      </c>
      <c r="CR1471">
        <v>1470</v>
      </c>
      <c r="CS1471">
        <v>0</v>
      </c>
    </row>
    <row r="1472" spans="1:97" x14ac:dyDescent="0.25">
      <c r="A1472" s="14" t="s">
        <v>19550</v>
      </c>
      <c r="B1472" t="s">
        <v>19551</v>
      </c>
      <c r="C1472" t="s">
        <v>19552</v>
      </c>
      <c r="D1472" s="14" t="s">
        <v>19556</v>
      </c>
      <c r="E1472" t="s">
        <v>3773</v>
      </c>
      <c r="AQ1472" t="s">
        <v>74</v>
      </c>
      <c r="AU1472" s="3"/>
      <c r="AX1472" s="14">
        <v>1</v>
      </c>
      <c r="AY1472" t="s">
        <v>19551</v>
      </c>
      <c r="AZ1472" t="s">
        <v>19552</v>
      </c>
      <c r="BA1472" s="14">
        <v>1</v>
      </c>
      <c r="BB1472">
        <v>0</v>
      </c>
      <c r="CN1472">
        <v>0</v>
      </c>
      <c r="CP1472">
        <v>0</v>
      </c>
      <c r="CR1472">
        <v>1471</v>
      </c>
      <c r="CS1472">
        <v>0</v>
      </c>
    </row>
    <row r="1473" spans="1:97" x14ac:dyDescent="0.25">
      <c r="A1473" s="14" t="s">
        <v>14157</v>
      </c>
      <c r="B1473" t="s">
        <v>14158</v>
      </c>
      <c r="C1473" t="s">
        <v>14159</v>
      </c>
      <c r="D1473" s="14" t="s">
        <v>14163</v>
      </c>
      <c r="E1473" t="s">
        <v>3189</v>
      </c>
      <c r="AQ1473" t="s">
        <v>74</v>
      </c>
      <c r="AU1473" s="3"/>
      <c r="AX1473" s="14">
        <v>1</v>
      </c>
      <c r="AY1473" t="s">
        <v>14158</v>
      </c>
      <c r="AZ1473" t="s">
        <v>14159</v>
      </c>
      <c r="BA1473" s="14">
        <v>1</v>
      </c>
      <c r="BB1473">
        <v>0</v>
      </c>
      <c r="CN1473">
        <v>0</v>
      </c>
      <c r="CP1473">
        <v>0</v>
      </c>
      <c r="CR1473">
        <v>1472</v>
      </c>
      <c r="CS1473">
        <v>0</v>
      </c>
    </row>
    <row r="1474" spans="1:97" x14ac:dyDescent="0.25">
      <c r="A1474" s="14" t="s">
        <v>234</v>
      </c>
      <c r="B1474" t="s">
        <v>235</v>
      </c>
      <c r="C1474" t="s">
        <v>236</v>
      </c>
      <c r="D1474" s="14" t="s">
        <v>241</v>
      </c>
      <c r="E1474" s="14" t="s">
        <v>237</v>
      </c>
      <c r="AQ1474" t="s">
        <v>74</v>
      </c>
      <c r="AU1474" s="3"/>
      <c r="AX1474" s="14">
        <v>1</v>
      </c>
      <c r="AY1474" t="s">
        <v>235</v>
      </c>
      <c r="AZ1474" t="s">
        <v>236</v>
      </c>
      <c r="BA1474" s="14">
        <v>1</v>
      </c>
      <c r="BB1474" s="14">
        <v>1</v>
      </c>
      <c r="CN1474">
        <v>0</v>
      </c>
      <c r="CP1474">
        <v>0</v>
      </c>
      <c r="CR1474">
        <v>1473</v>
      </c>
      <c r="CS1474">
        <v>0</v>
      </c>
    </row>
    <row r="1475" spans="1:97" x14ac:dyDescent="0.25">
      <c r="A1475" s="14" t="s">
        <v>18846</v>
      </c>
      <c r="B1475" t="s">
        <v>18847</v>
      </c>
      <c r="C1475" t="s">
        <v>18848</v>
      </c>
      <c r="D1475" s="14" t="s">
        <v>18852</v>
      </c>
      <c r="E1475" t="s">
        <v>1601</v>
      </c>
      <c r="AQ1475" t="s">
        <v>74</v>
      </c>
      <c r="AU1475" s="3"/>
      <c r="AX1475" s="14">
        <v>1</v>
      </c>
      <c r="AY1475" t="s">
        <v>18847</v>
      </c>
      <c r="AZ1475" t="s">
        <v>18848</v>
      </c>
      <c r="BA1475" s="14">
        <v>1</v>
      </c>
      <c r="BB1475">
        <v>0</v>
      </c>
      <c r="CN1475">
        <v>0</v>
      </c>
      <c r="CP1475">
        <v>0</v>
      </c>
      <c r="CR1475">
        <v>1474</v>
      </c>
      <c r="CS1475">
        <v>0</v>
      </c>
    </row>
    <row r="1476" spans="1:97" x14ac:dyDescent="0.25">
      <c r="A1476" s="14" t="s">
        <v>14702</v>
      </c>
      <c r="B1476" t="s">
        <v>14703</v>
      </c>
      <c r="C1476" t="s">
        <v>14704</v>
      </c>
      <c r="D1476" s="14" t="s">
        <v>14707</v>
      </c>
      <c r="E1476" t="s">
        <v>6626</v>
      </c>
      <c r="AQ1476" s="14" t="s">
        <v>280</v>
      </c>
      <c r="AU1476" s="3"/>
      <c r="AX1476" s="14">
        <v>1</v>
      </c>
      <c r="AY1476" t="s">
        <v>14703</v>
      </c>
      <c r="AZ1476" t="s">
        <v>14704</v>
      </c>
      <c r="BA1476" s="14">
        <v>1</v>
      </c>
      <c r="BB1476">
        <v>0</v>
      </c>
      <c r="CN1476" s="14">
        <v>1</v>
      </c>
      <c r="CP1476">
        <v>0</v>
      </c>
      <c r="CR1476">
        <v>1475</v>
      </c>
      <c r="CS1476">
        <v>0</v>
      </c>
    </row>
    <row r="1477" spans="1:97" x14ac:dyDescent="0.25">
      <c r="A1477" s="14" t="s">
        <v>15948</v>
      </c>
      <c r="B1477" t="s">
        <v>15949</v>
      </c>
      <c r="C1477" t="s">
        <v>15950</v>
      </c>
      <c r="D1477" s="14" t="s">
        <v>15954</v>
      </c>
      <c r="E1477" t="s">
        <v>3429</v>
      </c>
      <c r="AQ1477" t="s">
        <v>74</v>
      </c>
      <c r="AU1477" s="3"/>
      <c r="AX1477" s="14">
        <v>1</v>
      </c>
      <c r="AY1477" t="s">
        <v>15949</v>
      </c>
      <c r="AZ1477" t="s">
        <v>15950</v>
      </c>
      <c r="BA1477" s="14">
        <v>1</v>
      </c>
      <c r="BB1477">
        <v>0</v>
      </c>
      <c r="CN1477">
        <v>0</v>
      </c>
      <c r="CP1477">
        <v>0</v>
      </c>
      <c r="CR1477">
        <v>1476</v>
      </c>
      <c r="CS1477">
        <v>0</v>
      </c>
    </row>
    <row r="1478" spans="1:97" x14ac:dyDescent="0.25">
      <c r="A1478" s="14" t="s">
        <v>11049</v>
      </c>
      <c r="B1478" t="s">
        <v>11050</v>
      </c>
      <c r="C1478" t="s">
        <v>11051</v>
      </c>
      <c r="D1478" s="14" t="s">
        <v>11055</v>
      </c>
      <c r="E1478" t="s">
        <v>3429</v>
      </c>
      <c r="AQ1478" t="s">
        <v>74</v>
      </c>
      <c r="AU1478" s="3"/>
      <c r="AX1478" s="14">
        <v>1</v>
      </c>
      <c r="AY1478" t="s">
        <v>11050</v>
      </c>
      <c r="AZ1478" t="s">
        <v>11051</v>
      </c>
      <c r="BA1478" s="14">
        <v>1</v>
      </c>
      <c r="BB1478">
        <v>0</v>
      </c>
      <c r="CN1478">
        <v>0</v>
      </c>
      <c r="CP1478">
        <v>0</v>
      </c>
      <c r="CR1478">
        <v>1477</v>
      </c>
      <c r="CS1478">
        <v>0</v>
      </c>
    </row>
    <row r="1479" spans="1:97" x14ac:dyDescent="0.25">
      <c r="A1479" s="14" t="s">
        <v>17845</v>
      </c>
      <c r="B1479" t="s">
        <v>17846</v>
      </c>
      <c r="C1479" t="s">
        <v>17847</v>
      </c>
      <c r="D1479" t="s">
        <v>17851</v>
      </c>
      <c r="E1479" t="s">
        <v>16151</v>
      </c>
      <c r="AQ1479" t="s">
        <v>74</v>
      </c>
      <c r="AU1479" s="3"/>
      <c r="AX1479" s="14">
        <v>1</v>
      </c>
      <c r="AY1479" t="s">
        <v>17846</v>
      </c>
      <c r="AZ1479" t="s">
        <v>17847</v>
      </c>
      <c r="BA1479">
        <v>0</v>
      </c>
      <c r="BB1479">
        <v>0</v>
      </c>
      <c r="CN1479">
        <v>0</v>
      </c>
      <c r="CP1479">
        <v>0</v>
      </c>
      <c r="CR1479">
        <v>1478</v>
      </c>
      <c r="CS1479">
        <v>0</v>
      </c>
    </row>
    <row r="1480" spans="1:97" x14ac:dyDescent="0.25">
      <c r="A1480" s="14" t="s">
        <v>18043</v>
      </c>
      <c r="B1480" t="s">
        <v>18044</v>
      </c>
      <c r="C1480" t="s">
        <v>18045</v>
      </c>
      <c r="D1480" s="14" t="s">
        <v>18049</v>
      </c>
      <c r="E1480" s="14" t="s">
        <v>384</v>
      </c>
      <c r="AQ1480" t="s">
        <v>74</v>
      </c>
      <c r="AU1480" s="3"/>
      <c r="AX1480" s="14">
        <v>1</v>
      </c>
      <c r="AY1480" t="s">
        <v>18044</v>
      </c>
      <c r="AZ1480" t="s">
        <v>18045</v>
      </c>
      <c r="BA1480" s="14">
        <v>1</v>
      </c>
      <c r="BB1480" s="14">
        <v>1</v>
      </c>
      <c r="CN1480">
        <v>0</v>
      </c>
      <c r="CP1480">
        <v>0</v>
      </c>
      <c r="CR1480">
        <v>1479</v>
      </c>
      <c r="CS1480">
        <v>0</v>
      </c>
    </row>
    <row r="1481" spans="1:97" x14ac:dyDescent="0.25">
      <c r="A1481" s="14" t="s">
        <v>428</v>
      </c>
      <c r="B1481" t="s">
        <v>429</v>
      </c>
      <c r="C1481" t="s">
        <v>430</v>
      </c>
      <c r="D1481" s="14" t="s">
        <v>434</v>
      </c>
      <c r="E1481" s="14" t="s">
        <v>237</v>
      </c>
      <c r="AQ1481" t="s">
        <v>74</v>
      </c>
      <c r="AU1481" s="3"/>
      <c r="AX1481" s="14">
        <v>1</v>
      </c>
      <c r="AY1481" t="s">
        <v>429</v>
      </c>
      <c r="AZ1481" t="s">
        <v>430</v>
      </c>
      <c r="BA1481" s="14">
        <v>1</v>
      </c>
      <c r="BB1481" s="14">
        <v>1</v>
      </c>
      <c r="CN1481">
        <v>0</v>
      </c>
      <c r="CP1481">
        <v>0</v>
      </c>
      <c r="CR1481">
        <v>1480</v>
      </c>
      <c r="CS1481">
        <v>0</v>
      </c>
    </row>
    <row r="1482" spans="1:97" x14ac:dyDescent="0.25">
      <c r="A1482" s="14" t="s">
        <v>9813</v>
      </c>
      <c r="B1482" t="s">
        <v>9814</v>
      </c>
      <c r="C1482" t="s">
        <v>9815</v>
      </c>
      <c r="D1482" s="14" t="s">
        <v>9819</v>
      </c>
      <c r="E1482" s="14" t="s">
        <v>5837</v>
      </c>
      <c r="AQ1482" t="s">
        <v>74</v>
      </c>
      <c r="AU1482" s="3"/>
      <c r="AX1482" s="14">
        <v>1</v>
      </c>
      <c r="AY1482" t="s">
        <v>9814</v>
      </c>
      <c r="AZ1482" t="s">
        <v>9815</v>
      </c>
      <c r="BA1482" s="14">
        <v>1</v>
      </c>
      <c r="BB1482" s="14">
        <v>1</v>
      </c>
      <c r="CN1482">
        <v>0</v>
      </c>
      <c r="CP1482">
        <v>0</v>
      </c>
      <c r="CR1482">
        <v>1481</v>
      </c>
      <c r="CS1482">
        <v>0</v>
      </c>
    </row>
    <row r="1483" spans="1:97" x14ac:dyDescent="0.25">
      <c r="A1483" s="14" t="s">
        <v>6763</v>
      </c>
      <c r="B1483" t="s">
        <v>6764</v>
      </c>
      <c r="C1483" t="s">
        <v>6765</v>
      </c>
      <c r="D1483" s="14" t="s">
        <v>6769</v>
      </c>
      <c r="E1483" t="s">
        <v>1535</v>
      </c>
      <c r="AQ1483" t="s">
        <v>74</v>
      </c>
      <c r="AU1483" s="3"/>
      <c r="AX1483" s="14">
        <v>1</v>
      </c>
      <c r="AY1483" t="s">
        <v>6764</v>
      </c>
      <c r="AZ1483" t="s">
        <v>6765</v>
      </c>
      <c r="BA1483" s="14">
        <v>1</v>
      </c>
      <c r="BB1483">
        <v>0</v>
      </c>
      <c r="CN1483">
        <v>0</v>
      </c>
      <c r="CP1483">
        <v>0</v>
      </c>
      <c r="CR1483">
        <v>1482</v>
      </c>
      <c r="CS1483">
        <v>0</v>
      </c>
    </row>
    <row r="1484" spans="1:97" x14ac:dyDescent="0.25">
      <c r="A1484" s="14" t="s">
        <v>14954</v>
      </c>
      <c r="B1484" t="s">
        <v>14955</v>
      </c>
      <c r="C1484" t="s">
        <v>14956</v>
      </c>
      <c r="D1484" s="14" t="s">
        <v>14960</v>
      </c>
      <c r="E1484" s="14" t="s">
        <v>2890</v>
      </c>
      <c r="AQ1484" t="s">
        <v>74</v>
      </c>
      <c r="AU1484" s="3"/>
      <c r="AX1484" s="14">
        <v>1</v>
      </c>
      <c r="AY1484" t="s">
        <v>14955</v>
      </c>
      <c r="AZ1484" t="s">
        <v>14956</v>
      </c>
      <c r="BA1484" s="14">
        <v>1</v>
      </c>
      <c r="BB1484" s="14">
        <v>1</v>
      </c>
      <c r="CN1484">
        <v>0</v>
      </c>
      <c r="CP1484">
        <v>0</v>
      </c>
      <c r="CR1484">
        <v>1483</v>
      </c>
      <c r="CS1484">
        <v>0</v>
      </c>
    </row>
    <row r="1485" spans="1:97" x14ac:dyDescent="0.25">
      <c r="A1485" s="14" t="s">
        <v>21587</v>
      </c>
      <c r="B1485" t="s">
        <v>21588</v>
      </c>
      <c r="C1485" t="s">
        <v>21589</v>
      </c>
      <c r="D1485" s="14" t="s">
        <v>21592</v>
      </c>
      <c r="E1485" t="s">
        <v>2061</v>
      </c>
      <c r="AQ1485" t="s">
        <v>74</v>
      </c>
      <c r="AU1485" s="3"/>
      <c r="AX1485" s="14">
        <v>1</v>
      </c>
      <c r="AY1485" t="s">
        <v>21588</v>
      </c>
      <c r="AZ1485" t="s">
        <v>21589</v>
      </c>
      <c r="BA1485" s="14">
        <v>1</v>
      </c>
      <c r="BB1485">
        <v>0</v>
      </c>
      <c r="CN1485">
        <v>0</v>
      </c>
      <c r="CP1485">
        <v>0</v>
      </c>
      <c r="CR1485">
        <v>1484</v>
      </c>
      <c r="CS1485">
        <v>0</v>
      </c>
    </row>
    <row r="1486" spans="1:97" x14ac:dyDescent="0.25">
      <c r="A1486" s="14" t="s">
        <v>9813</v>
      </c>
      <c r="B1486" t="s">
        <v>9814</v>
      </c>
      <c r="C1486" t="s">
        <v>21514</v>
      </c>
      <c r="D1486" s="14" t="s">
        <v>21518</v>
      </c>
      <c r="E1486" s="14" t="s">
        <v>384</v>
      </c>
      <c r="AQ1486" t="s">
        <v>74</v>
      </c>
      <c r="AU1486" s="3"/>
      <c r="AX1486" s="14">
        <v>1</v>
      </c>
      <c r="AY1486" t="s">
        <v>9814</v>
      </c>
      <c r="AZ1486" t="s">
        <v>21514</v>
      </c>
      <c r="BA1486" s="14">
        <v>1</v>
      </c>
      <c r="BB1486" s="14">
        <v>1</v>
      </c>
      <c r="CN1486">
        <v>0</v>
      </c>
      <c r="CP1486">
        <v>0</v>
      </c>
      <c r="CR1486">
        <v>1485</v>
      </c>
      <c r="CS1486">
        <v>0</v>
      </c>
    </row>
    <row r="1487" spans="1:97" x14ac:dyDescent="0.25">
      <c r="A1487" s="14" t="s">
        <v>3689</v>
      </c>
      <c r="B1487" t="s">
        <v>3690</v>
      </c>
      <c r="C1487" t="s">
        <v>3691</v>
      </c>
      <c r="D1487" s="14" t="s">
        <v>3695</v>
      </c>
      <c r="E1487" t="s">
        <v>2317</v>
      </c>
      <c r="AQ1487" t="s">
        <v>74</v>
      </c>
      <c r="AU1487" s="3"/>
      <c r="AX1487" s="14">
        <v>1</v>
      </c>
      <c r="AY1487" t="s">
        <v>3690</v>
      </c>
      <c r="AZ1487" t="s">
        <v>3691</v>
      </c>
      <c r="BA1487" s="14">
        <v>1</v>
      </c>
      <c r="BB1487">
        <v>0</v>
      </c>
      <c r="CN1487">
        <v>0</v>
      </c>
      <c r="CP1487">
        <v>0</v>
      </c>
      <c r="CR1487">
        <v>1486</v>
      </c>
      <c r="CS1487">
        <v>0</v>
      </c>
    </row>
    <row r="1488" spans="1:97" x14ac:dyDescent="0.25">
      <c r="A1488" s="14" t="s">
        <v>15459</v>
      </c>
      <c r="B1488" t="s">
        <v>15460</v>
      </c>
      <c r="C1488" t="s">
        <v>15461</v>
      </c>
      <c r="D1488" s="14" t="s">
        <v>15465</v>
      </c>
      <c r="E1488" s="14" t="s">
        <v>384</v>
      </c>
      <c r="AQ1488" t="s">
        <v>74</v>
      </c>
      <c r="AU1488" s="3"/>
      <c r="AX1488" s="14">
        <v>1</v>
      </c>
      <c r="AY1488" t="s">
        <v>15460</v>
      </c>
      <c r="AZ1488" t="s">
        <v>15461</v>
      </c>
      <c r="BA1488" s="14">
        <v>1</v>
      </c>
      <c r="BB1488" s="14">
        <v>1</v>
      </c>
      <c r="CN1488">
        <v>0</v>
      </c>
      <c r="CP1488">
        <v>0</v>
      </c>
      <c r="CR1488">
        <v>1487</v>
      </c>
      <c r="CS1488">
        <v>0</v>
      </c>
    </row>
    <row r="1489" spans="1:97" x14ac:dyDescent="0.25">
      <c r="A1489" s="14" t="s">
        <v>24434</v>
      </c>
      <c r="B1489" t="s">
        <v>24435</v>
      </c>
      <c r="C1489" t="s">
        <v>24436</v>
      </c>
      <c r="D1489" s="14" t="s">
        <v>24440</v>
      </c>
      <c r="E1489" s="14" t="s">
        <v>384</v>
      </c>
      <c r="AQ1489" t="s">
        <v>74</v>
      </c>
      <c r="AU1489" s="3"/>
      <c r="AX1489" s="14">
        <v>1</v>
      </c>
      <c r="AY1489" t="s">
        <v>24435</v>
      </c>
      <c r="AZ1489" t="s">
        <v>24436</v>
      </c>
      <c r="BA1489" s="14">
        <v>1</v>
      </c>
      <c r="BB1489" s="14">
        <v>1</v>
      </c>
      <c r="CN1489">
        <v>0</v>
      </c>
      <c r="CP1489">
        <v>0</v>
      </c>
      <c r="CR1489">
        <v>1488</v>
      </c>
      <c r="CS1489">
        <v>0</v>
      </c>
    </row>
    <row r="1490" spans="1:97" x14ac:dyDescent="0.25">
      <c r="A1490" s="14" t="s">
        <v>16496</v>
      </c>
      <c r="B1490" t="s">
        <v>16497</v>
      </c>
      <c r="C1490" t="s">
        <v>16498</v>
      </c>
      <c r="D1490" s="14" t="s">
        <v>16502</v>
      </c>
      <c r="E1490" t="s">
        <v>1535</v>
      </c>
      <c r="AQ1490" t="s">
        <v>74</v>
      </c>
      <c r="AU1490" s="3"/>
      <c r="AX1490" s="14">
        <v>1</v>
      </c>
      <c r="AY1490" t="s">
        <v>16497</v>
      </c>
      <c r="AZ1490" t="s">
        <v>16498</v>
      </c>
      <c r="BA1490" s="14">
        <v>1</v>
      </c>
      <c r="BB1490">
        <v>0</v>
      </c>
      <c r="CN1490">
        <v>0</v>
      </c>
      <c r="CP1490">
        <v>0</v>
      </c>
      <c r="CR1490">
        <v>1489</v>
      </c>
      <c r="CS1490">
        <v>0</v>
      </c>
    </row>
    <row r="1491" spans="1:97" x14ac:dyDescent="0.25">
      <c r="A1491" s="14" t="s">
        <v>13454</v>
      </c>
      <c r="B1491" t="s">
        <v>13455</v>
      </c>
      <c r="C1491" t="s">
        <v>13456</v>
      </c>
      <c r="D1491" s="14" t="s">
        <v>13460</v>
      </c>
      <c r="E1491" t="s">
        <v>13457</v>
      </c>
      <c r="AQ1491" t="s">
        <v>74</v>
      </c>
      <c r="AU1491" s="3"/>
      <c r="AX1491" s="14">
        <v>1</v>
      </c>
      <c r="AY1491" t="s">
        <v>13455</v>
      </c>
      <c r="AZ1491" t="s">
        <v>13456</v>
      </c>
      <c r="BA1491" s="14">
        <v>1</v>
      </c>
      <c r="BB1491">
        <v>0</v>
      </c>
      <c r="CN1491">
        <v>0</v>
      </c>
      <c r="CP1491">
        <v>0</v>
      </c>
      <c r="CR1491">
        <v>1490</v>
      </c>
      <c r="CS1491">
        <v>0</v>
      </c>
    </row>
    <row r="1492" spans="1:97" x14ac:dyDescent="0.25">
      <c r="A1492" s="14" t="s">
        <v>1761</v>
      </c>
      <c r="B1492" t="s">
        <v>1762</v>
      </c>
      <c r="C1492" t="s">
        <v>1763</v>
      </c>
      <c r="D1492" s="14" t="s">
        <v>1768</v>
      </c>
      <c r="E1492" s="14" t="s">
        <v>1764</v>
      </c>
      <c r="AQ1492" s="14" t="s">
        <v>809</v>
      </c>
      <c r="AU1492" s="3"/>
      <c r="AX1492" s="14">
        <v>1</v>
      </c>
      <c r="AY1492" t="s">
        <v>1762</v>
      </c>
      <c r="AZ1492" t="s">
        <v>1763</v>
      </c>
      <c r="BA1492" s="14">
        <v>1</v>
      </c>
      <c r="BB1492" s="14">
        <v>1</v>
      </c>
      <c r="CN1492" s="14">
        <v>1</v>
      </c>
      <c r="CP1492">
        <v>0</v>
      </c>
      <c r="CR1492">
        <v>1491</v>
      </c>
      <c r="CS1492">
        <v>0</v>
      </c>
    </row>
    <row r="1493" spans="1:97" x14ac:dyDescent="0.25">
      <c r="A1493" s="14" t="s">
        <v>7123</v>
      </c>
      <c r="B1493" t="s">
        <v>7124</v>
      </c>
      <c r="C1493" t="s">
        <v>7125</v>
      </c>
      <c r="D1493" s="14" t="s">
        <v>7130</v>
      </c>
      <c r="E1493" t="s">
        <v>7126</v>
      </c>
      <c r="AQ1493" t="s">
        <v>74</v>
      </c>
      <c r="AU1493" s="3"/>
      <c r="AX1493" s="14">
        <v>1</v>
      </c>
      <c r="AY1493" t="s">
        <v>7124</v>
      </c>
      <c r="AZ1493" t="s">
        <v>7125</v>
      </c>
      <c r="BA1493" s="14">
        <v>1</v>
      </c>
      <c r="BB1493">
        <v>0</v>
      </c>
      <c r="CN1493">
        <v>0</v>
      </c>
      <c r="CP1493">
        <v>0</v>
      </c>
      <c r="CR1493">
        <v>1492</v>
      </c>
      <c r="CS1493">
        <v>0</v>
      </c>
    </row>
    <row r="1494" spans="1:97" x14ac:dyDescent="0.25">
      <c r="A1494" s="14" t="s">
        <v>16892</v>
      </c>
      <c r="B1494" t="s">
        <v>16893</v>
      </c>
      <c r="C1494" t="s">
        <v>16894</v>
      </c>
      <c r="D1494" s="14" t="s">
        <v>16899</v>
      </c>
      <c r="E1494" t="s">
        <v>16895</v>
      </c>
      <c r="AQ1494" t="s">
        <v>74</v>
      </c>
      <c r="AU1494" s="3"/>
      <c r="AX1494" s="14">
        <v>1</v>
      </c>
      <c r="AY1494" t="s">
        <v>16893</v>
      </c>
      <c r="AZ1494" t="s">
        <v>16894</v>
      </c>
      <c r="BA1494" s="14">
        <v>1</v>
      </c>
      <c r="BB1494">
        <v>0</v>
      </c>
      <c r="CN1494">
        <v>0</v>
      </c>
      <c r="CP1494">
        <v>0</v>
      </c>
      <c r="CR1494">
        <v>1493</v>
      </c>
      <c r="CS1494">
        <v>0</v>
      </c>
    </row>
    <row r="1495" spans="1:97" x14ac:dyDescent="0.25">
      <c r="A1495" s="14" t="s">
        <v>11722</v>
      </c>
      <c r="B1495" t="s">
        <v>11723</v>
      </c>
      <c r="C1495" t="s">
        <v>11724</v>
      </c>
      <c r="D1495" s="14" t="s">
        <v>11728</v>
      </c>
      <c r="E1495" t="s">
        <v>11550</v>
      </c>
      <c r="AQ1495" t="s">
        <v>74</v>
      </c>
      <c r="AU1495" s="3"/>
      <c r="AX1495" s="14">
        <v>1</v>
      </c>
      <c r="AY1495" t="s">
        <v>11723</v>
      </c>
      <c r="AZ1495" t="s">
        <v>11724</v>
      </c>
      <c r="BA1495" s="14">
        <v>1</v>
      </c>
      <c r="BB1495">
        <v>0</v>
      </c>
      <c r="CN1495">
        <v>0</v>
      </c>
      <c r="CP1495">
        <v>0</v>
      </c>
      <c r="CR1495">
        <v>1494</v>
      </c>
      <c r="CS1495">
        <v>0</v>
      </c>
    </row>
    <row r="1496" spans="1:97" x14ac:dyDescent="0.25">
      <c r="A1496" s="14" t="s">
        <v>19872</v>
      </c>
      <c r="B1496" t="s">
        <v>19873</v>
      </c>
      <c r="C1496" t="s">
        <v>19874</v>
      </c>
      <c r="D1496" s="14" t="s">
        <v>19878</v>
      </c>
      <c r="E1496" t="s">
        <v>1298</v>
      </c>
      <c r="AQ1496" t="s">
        <v>74</v>
      </c>
      <c r="AU1496" s="3"/>
      <c r="AX1496" s="14">
        <v>1</v>
      </c>
      <c r="AY1496" t="s">
        <v>19873</v>
      </c>
      <c r="AZ1496" t="s">
        <v>19874</v>
      </c>
      <c r="BA1496" s="14">
        <v>1</v>
      </c>
      <c r="BB1496">
        <v>0</v>
      </c>
      <c r="CN1496">
        <v>0</v>
      </c>
      <c r="CP1496">
        <v>0</v>
      </c>
      <c r="CR1496">
        <v>1495</v>
      </c>
      <c r="CS1496">
        <v>0</v>
      </c>
    </row>
    <row r="1497" spans="1:97" x14ac:dyDescent="0.25">
      <c r="A1497" s="14" t="s">
        <v>22088</v>
      </c>
      <c r="B1497" t="s">
        <v>22089</v>
      </c>
      <c r="C1497" t="s">
        <v>22090</v>
      </c>
      <c r="D1497" s="14" t="s">
        <v>22094</v>
      </c>
      <c r="E1497" s="14" t="s">
        <v>2890</v>
      </c>
      <c r="AQ1497" t="s">
        <v>74</v>
      </c>
      <c r="AU1497" s="3"/>
      <c r="AX1497" s="14">
        <v>1</v>
      </c>
      <c r="AY1497" t="s">
        <v>22089</v>
      </c>
      <c r="AZ1497" t="s">
        <v>22090</v>
      </c>
      <c r="BA1497" s="14">
        <v>1</v>
      </c>
      <c r="BB1497" s="14">
        <v>1</v>
      </c>
      <c r="CN1497">
        <v>0</v>
      </c>
      <c r="CP1497">
        <v>0</v>
      </c>
      <c r="CR1497">
        <v>1496</v>
      </c>
      <c r="CS1497">
        <v>0</v>
      </c>
    </row>
    <row r="1498" spans="1:97" x14ac:dyDescent="0.25">
      <c r="A1498" s="14" t="s">
        <v>17780</v>
      </c>
      <c r="B1498" t="s">
        <v>17781</v>
      </c>
      <c r="C1498" t="s">
        <v>17782</v>
      </c>
      <c r="D1498" s="14" t="s">
        <v>17785</v>
      </c>
      <c r="E1498" s="14" t="s">
        <v>2224</v>
      </c>
      <c r="AQ1498" t="s">
        <v>74</v>
      </c>
      <c r="AU1498" s="3"/>
      <c r="AX1498" s="14">
        <v>1</v>
      </c>
      <c r="AY1498" t="s">
        <v>17781</v>
      </c>
      <c r="AZ1498" t="s">
        <v>17782</v>
      </c>
      <c r="BA1498" s="14">
        <v>1</v>
      </c>
      <c r="BB1498" s="14">
        <v>1</v>
      </c>
      <c r="CN1498">
        <v>0</v>
      </c>
      <c r="CP1498">
        <v>0</v>
      </c>
      <c r="CR1498">
        <v>1497</v>
      </c>
      <c r="CS1498">
        <v>0</v>
      </c>
    </row>
    <row r="1499" spans="1:97" x14ac:dyDescent="0.25">
      <c r="A1499" s="14" t="s">
        <v>209</v>
      </c>
      <c r="B1499" t="s">
        <v>210</v>
      </c>
      <c r="C1499" t="s">
        <v>211</v>
      </c>
      <c r="D1499" s="14" t="s">
        <v>216</v>
      </c>
      <c r="E1499" s="14" t="s">
        <v>212</v>
      </c>
      <c r="AQ1499" t="s">
        <v>74</v>
      </c>
      <c r="AU1499" s="3"/>
      <c r="AX1499" s="14">
        <v>1</v>
      </c>
      <c r="AY1499" t="s">
        <v>210</v>
      </c>
      <c r="AZ1499" t="s">
        <v>211</v>
      </c>
      <c r="BA1499" s="14">
        <v>1</v>
      </c>
      <c r="BB1499" s="14">
        <v>1</v>
      </c>
      <c r="CN1499">
        <v>0</v>
      </c>
      <c r="CP1499">
        <v>0</v>
      </c>
      <c r="CR1499">
        <v>1498</v>
      </c>
      <c r="CS1499">
        <v>0</v>
      </c>
    </row>
    <row r="1500" spans="1:97" x14ac:dyDescent="0.25">
      <c r="A1500" s="14" t="s">
        <v>4620</v>
      </c>
      <c r="B1500" t="s">
        <v>4621</v>
      </c>
      <c r="C1500" t="s">
        <v>20280</v>
      </c>
      <c r="D1500" s="14" t="s">
        <v>20284</v>
      </c>
      <c r="E1500" t="s">
        <v>12013</v>
      </c>
      <c r="AQ1500" t="s">
        <v>74</v>
      </c>
      <c r="AU1500" s="3"/>
      <c r="AX1500" s="14">
        <v>1</v>
      </c>
      <c r="AY1500" t="s">
        <v>4621</v>
      </c>
      <c r="AZ1500" t="s">
        <v>20280</v>
      </c>
      <c r="BA1500" s="14">
        <v>1</v>
      </c>
      <c r="BB1500">
        <v>0</v>
      </c>
      <c r="CN1500">
        <v>0</v>
      </c>
      <c r="CP1500">
        <v>0</v>
      </c>
      <c r="CR1500">
        <v>1499</v>
      </c>
      <c r="CS1500">
        <v>0</v>
      </c>
    </row>
    <row r="1501" spans="1:97" x14ac:dyDescent="0.25">
      <c r="A1501" s="14" t="s">
        <v>3981</v>
      </c>
      <c r="B1501" t="s">
        <v>3982</v>
      </c>
      <c r="C1501" t="s">
        <v>3983</v>
      </c>
      <c r="D1501" s="14" t="s">
        <v>3988</v>
      </c>
      <c r="E1501" t="s">
        <v>3984</v>
      </c>
      <c r="AQ1501" t="s">
        <v>74</v>
      </c>
      <c r="AU1501" s="3"/>
      <c r="AX1501" s="14">
        <v>1</v>
      </c>
      <c r="AY1501" t="s">
        <v>3982</v>
      </c>
      <c r="AZ1501" t="s">
        <v>3983</v>
      </c>
      <c r="BA1501" s="14">
        <v>1</v>
      </c>
      <c r="BB1501">
        <v>0</v>
      </c>
      <c r="CN1501">
        <v>0</v>
      </c>
      <c r="CP1501">
        <v>0</v>
      </c>
      <c r="CR1501">
        <v>1500</v>
      </c>
      <c r="CS1501">
        <v>0</v>
      </c>
    </row>
    <row r="1502" spans="1:97" x14ac:dyDescent="0.25">
      <c r="A1502" s="14" t="s">
        <v>3550</v>
      </c>
      <c r="B1502" t="s">
        <v>3551</v>
      </c>
      <c r="C1502" t="s">
        <v>3552</v>
      </c>
      <c r="D1502" s="14" t="s">
        <v>3557</v>
      </c>
      <c r="E1502" t="s">
        <v>3553</v>
      </c>
      <c r="AQ1502" t="s">
        <v>74</v>
      </c>
      <c r="AU1502" s="3"/>
      <c r="AX1502" s="14">
        <v>1</v>
      </c>
      <c r="AY1502" t="s">
        <v>3551</v>
      </c>
      <c r="AZ1502" t="s">
        <v>3552</v>
      </c>
      <c r="BA1502" s="14">
        <v>1</v>
      </c>
      <c r="BB1502">
        <v>0</v>
      </c>
      <c r="CN1502">
        <v>0</v>
      </c>
      <c r="CP1502">
        <v>0</v>
      </c>
      <c r="CR1502">
        <v>1501</v>
      </c>
      <c r="CS1502">
        <v>0</v>
      </c>
    </row>
    <row r="1503" spans="1:97" x14ac:dyDescent="0.25">
      <c r="A1503" s="14" t="s">
        <v>4522</v>
      </c>
      <c r="B1503" t="s">
        <v>4523</v>
      </c>
      <c r="C1503" t="s">
        <v>4758</v>
      </c>
      <c r="D1503" s="14" t="s">
        <v>4762</v>
      </c>
      <c r="E1503" t="s">
        <v>2317</v>
      </c>
      <c r="AQ1503" t="s">
        <v>74</v>
      </c>
      <c r="AU1503" s="3"/>
      <c r="AX1503" s="14">
        <v>1</v>
      </c>
      <c r="AY1503" t="s">
        <v>4523</v>
      </c>
      <c r="AZ1503" t="s">
        <v>4758</v>
      </c>
      <c r="BA1503" s="14">
        <v>1</v>
      </c>
      <c r="BB1503">
        <v>0</v>
      </c>
      <c r="CN1503">
        <v>0</v>
      </c>
      <c r="CP1503">
        <v>0</v>
      </c>
      <c r="CR1503">
        <v>1502</v>
      </c>
      <c r="CS1503">
        <v>0</v>
      </c>
    </row>
    <row r="1504" spans="1:97" x14ac:dyDescent="0.25">
      <c r="A1504" s="14" t="s">
        <v>2615</v>
      </c>
      <c r="B1504" t="s">
        <v>2616</v>
      </c>
      <c r="C1504" t="s">
        <v>2617</v>
      </c>
      <c r="D1504" s="14" t="s">
        <v>2621</v>
      </c>
      <c r="E1504" t="s">
        <v>2618</v>
      </c>
      <c r="AQ1504" t="s">
        <v>74</v>
      </c>
      <c r="AU1504" s="3"/>
      <c r="AX1504" s="14">
        <v>1</v>
      </c>
      <c r="AY1504" t="s">
        <v>2616</v>
      </c>
      <c r="AZ1504" t="s">
        <v>2617</v>
      </c>
      <c r="BA1504" s="14">
        <v>1</v>
      </c>
      <c r="BB1504">
        <v>0</v>
      </c>
      <c r="CN1504">
        <v>0</v>
      </c>
      <c r="CP1504">
        <v>0</v>
      </c>
      <c r="CR1504">
        <v>1503</v>
      </c>
      <c r="CS1504">
        <v>0</v>
      </c>
    </row>
    <row r="1505" spans="1:97" x14ac:dyDescent="0.25">
      <c r="A1505" s="14" t="s">
        <v>15781</v>
      </c>
      <c r="B1505" t="s">
        <v>15782</v>
      </c>
      <c r="C1505" t="s">
        <v>20394</v>
      </c>
      <c r="D1505" t="s">
        <v>20398</v>
      </c>
      <c r="E1505" s="14" t="s">
        <v>1460</v>
      </c>
      <c r="AQ1505" t="s">
        <v>74</v>
      </c>
      <c r="AU1505" s="3"/>
      <c r="AX1505" s="14">
        <v>1</v>
      </c>
      <c r="AY1505" t="s">
        <v>15782</v>
      </c>
      <c r="AZ1505" t="s">
        <v>20394</v>
      </c>
      <c r="BA1505">
        <v>0</v>
      </c>
      <c r="BB1505" s="14">
        <v>1</v>
      </c>
      <c r="CN1505">
        <v>0</v>
      </c>
      <c r="CP1505">
        <v>0</v>
      </c>
      <c r="CR1505">
        <v>1504</v>
      </c>
      <c r="CS1505">
        <v>0</v>
      </c>
    </row>
    <row r="1506" spans="1:97" x14ac:dyDescent="0.25">
      <c r="A1506" s="14" t="s">
        <v>8781</v>
      </c>
      <c r="B1506" t="s">
        <v>8782</v>
      </c>
      <c r="C1506" t="s">
        <v>8783</v>
      </c>
      <c r="D1506" s="14" t="s">
        <v>8787</v>
      </c>
      <c r="E1506" t="s">
        <v>3429</v>
      </c>
      <c r="AQ1506" t="s">
        <v>74</v>
      </c>
      <c r="AU1506" s="3"/>
      <c r="AX1506" s="14">
        <v>1</v>
      </c>
      <c r="AY1506" t="s">
        <v>8782</v>
      </c>
      <c r="AZ1506" t="s">
        <v>8783</v>
      </c>
      <c r="BA1506" s="14">
        <v>1</v>
      </c>
      <c r="BB1506">
        <v>0</v>
      </c>
      <c r="CN1506">
        <v>0</v>
      </c>
      <c r="CP1506">
        <v>0</v>
      </c>
      <c r="CR1506">
        <v>1505</v>
      </c>
      <c r="CS1506">
        <v>0</v>
      </c>
    </row>
    <row r="1507" spans="1:97" x14ac:dyDescent="0.25">
      <c r="A1507" s="14" t="s">
        <v>9283</v>
      </c>
      <c r="B1507" t="s">
        <v>9284</v>
      </c>
      <c r="C1507" t="s">
        <v>9285</v>
      </c>
      <c r="D1507" s="14" t="s">
        <v>9289</v>
      </c>
      <c r="E1507" s="14" t="s">
        <v>8182</v>
      </c>
      <c r="AQ1507" t="s">
        <v>74</v>
      </c>
      <c r="AU1507" s="3"/>
      <c r="AX1507" s="14">
        <v>1</v>
      </c>
      <c r="AY1507" t="s">
        <v>9284</v>
      </c>
      <c r="AZ1507" t="s">
        <v>9285</v>
      </c>
      <c r="BA1507" s="14">
        <v>1</v>
      </c>
      <c r="BB1507" s="14">
        <v>1</v>
      </c>
      <c r="CN1507">
        <v>0</v>
      </c>
      <c r="CP1507">
        <v>0</v>
      </c>
      <c r="CR1507">
        <v>1506</v>
      </c>
      <c r="CS1507">
        <v>0</v>
      </c>
    </row>
    <row r="1508" spans="1:97" x14ac:dyDescent="0.25">
      <c r="A1508" s="14" t="s">
        <v>8035</v>
      </c>
      <c r="B1508" t="s">
        <v>8036</v>
      </c>
      <c r="C1508" t="s">
        <v>8037</v>
      </c>
      <c r="D1508" s="14" t="s">
        <v>8041</v>
      </c>
      <c r="E1508" t="s">
        <v>8038</v>
      </c>
      <c r="AQ1508" t="s">
        <v>74</v>
      </c>
      <c r="AU1508" s="3"/>
      <c r="AX1508" s="14">
        <v>1</v>
      </c>
      <c r="AY1508" t="s">
        <v>8036</v>
      </c>
      <c r="AZ1508" t="s">
        <v>8037</v>
      </c>
      <c r="BA1508" s="14">
        <v>1</v>
      </c>
      <c r="BB1508">
        <v>0</v>
      </c>
      <c r="CN1508">
        <v>0</v>
      </c>
      <c r="CP1508">
        <v>0</v>
      </c>
      <c r="CR1508">
        <v>1507</v>
      </c>
      <c r="CS1508">
        <v>0</v>
      </c>
    </row>
    <row r="1509" spans="1:97" x14ac:dyDescent="0.25">
      <c r="A1509" s="14" t="s">
        <v>6809</v>
      </c>
      <c r="B1509" t="s">
        <v>6810</v>
      </c>
      <c r="C1509" t="s">
        <v>6811</v>
      </c>
      <c r="D1509" s="14" t="s">
        <v>6815</v>
      </c>
      <c r="E1509" s="14" t="s">
        <v>2890</v>
      </c>
      <c r="AQ1509" t="s">
        <v>74</v>
      </c>
      <c r="AU1509" s="3"/>
      <c r="AX1509" s="14">
        <v>1</v>
      </c>
      <c r="AY1509" t="s">
        <v>6810</v>
      </c>
      <c r="AZ1509" t="s">
        <v>6811</v>
      </c>
      <c r="BA1509" s="14">
        <v>1</v>
      </c>
      <c r="BB1509" s="14">
        <v>1</v>
      </c>
      <c r="CN1509">
        <v>0</v>
      </c>
      <c r="CP1509">
        <v>0</v>
      </c>
      <c r="CR1509">
        <v>1508</v>
      </c>
      <c r="CS1509">
        <v>0</v>
      </c>
    </row>
    <row r="1510" spans="1:97" x14ac:dyDescent="0.25">
      <c r="A1510" s="14" t="s">
        <v>5583</v>
      </c>
      <c r="B1510" t="s">
        <v>5584</v>
      </c>
      <c r="C1510" t="s">
        <v>5585</v>
      </c>
      <c r="D1510" s="14" t="s">
        <v>5589</v>
      </c>
      <c r="E1510" s="14" t="s">
        <v>2224</v>
      </c>
      <c r="AQ1510" t="s">
        <v>74</v>
      </c>
      <c r="AU1510" s="3"/>
      <c r="AX1510" s="14">
        <v>1</v>
      </c>
      <c r="AY1510" t="s">
        <v>5584</v>
      </c>
      <c r="AZ1510" t="s">
        <v>5585</v>
      </c>
      <c r="BA1510" s="14">
        <v>1</v>
      </c>
      <c r="BB1510" s="14">
        <v>1</v>
      </c>
      <c r="CN1510">
        <v>0</v>
      </c>
      <c r="CP1510">
        <v>0</v>
      </c>
      <c r="CR1510">
        <v>1509</v>
      </c>
      <c r="CS1510">
        <v>0</v>
      </c>
    </row>
    <row r="1511" spans="1:97" x14ac:dyDescent="0.25">
      <c r="A1511" s="14" t="s">
        <v>9870</v>
      </c>
      <c r="B1511" t="s">
        <v>9871</v>
      </c>
      <c r="C1511" t="s">
        <v>9872</v>
      </c>
      <c r="D1511" s="14" t="s">
        <v>9876</v>
      </c>
      <c r="E1511" s="14" t="s">
        <v>837</v>
      </c>
      <c r="AQ1511" t="s">
        <v>74</v>
      </c>
      <c r="AU1511" s="3"/>
      <c r="AX1511" s="14">
        <v>1</v>
      </c>
      <c r="AY1511" t="s">
        <v>9871</v>
      </c>
      <c r="AZ1511" t="s">
        <v>9872</v>
      </c>
      <c r="BA1511" s="14">
        <v>1</v>
      </c>
      <c r="BB1511" s="14">
        <v>1</v>
      </c>
      <c r="CN1511">
        <v>0</v>
      </c>
      <c r="CP1511">
        <v>0</v>
      </c>
      <c r="CR1511">
        <v>1510</v>
      </c>
      <c r="CS1511">
        <v>0</v>
      </c>
    </row>
    <row r="1512" spans="1:97" x14ac:dyDescent="0.25">
      <c r="A1512" s="14" t="s">
        <v>11915</v>
      </c>
      <c r="B1512" t="s">
        <v>11916</v>
      </c>
      <c r="C1512" t="s">
        <v>11917</v>
      </c>
      <c r="D1512" s="14" t="s">
        <v>11921</v>
      </c>
      <c r="E1512" t="s">
        <v>4525</v>
      </c>
      <c r="AQ1512" s="14" t="s">
        <v>280</v>
      </c>
      <c r="AU1512" s="3"/>
      <c r="AX1512" s="14">
        <v>1</v>
      </c>
      <c r="AY1512" t="s">
        <v>11916</v>
      </c>
      <c r="AZ1512" t="s">
        <v>11917</v>
      </c>
      <c r="BA1512" s="14">
        <v>1</v>
      </c>
      <c r="BB1512">
        <v>0</v>
      </c>
      <c r="CN1512" s="14">
        <v>1</v>
      </c>
      <c r="CP1512">
        <v>0</v>
      </c>
      <c r="CR1512">
        <v>1511</v>
      </c>
      <c r="CS1512">
        <v>0</v>
      </c>
    </row>
    <row r="1513" spans="1:97" x14ac:dyDescent="0.25">
      <c r="A1513" s="14" t="s">
        <v>25810</v>
      </c>
      <c r="B1513" t="s">
        <v>25811</v>
      </c>
      <c r="C1513" t="s">
        <v>25812</v>
      </c>
      <c r="D1513" s="14" t="s">
        <v>25816</v>
      </c>
      <c r="E1513" s="14" t="s">
        <v>1119</v>
      </c>
      <c r="AQ1513" t="s">
        <v>74</v>
      </c>
      <c r="AU1513" s="3"/>
      <c r="AX1513" s="14">
        <v>1</v>
      </c>
      <c r="AY1513" t="s">
        <v>25811</v>
      </c>
      <c r="AZ1513" t="s">
        <v>25812</v>
      </c>
      <c r="BA1513" s="14">
        <v>1</v>
      </c>
      <c r="BB1513" s="14">
        <v>1</v>
      </c>
      <c r="CN1513">
        <v>0</v>
      </c>
      <c r="CP1513">
        <v>0</v>
      </c>
      <c r="CR1513">
        <v>1512</v>
      </c>
      <c r="CS1513">
        <v>0</v>
      </c>
    </row>
    <row r="1514" spans="1:97" x14ac:dyDescent="0.25">
      <c r="A1514" s="14" t="s">
        <v>6106</v>
      </c>
      <c r="B1514" t="s">
        <v>6107</v>
      </c>
      <c r="C1514" t="s">
        <v>6108</v>
      </c>
      <c r="D1514" t="s">
        <v>6113</v>
      </c>
      <c r="E1514" t="s">
        <v>6109</v>
      </c>
      <c r="AQ1514" s="14" t="s">
        <v>486</v>
      </c>
      <c r="AU1514" s="3"/>
      <c r="AX1514" s="14">
        <v>1</v>
      </c>
      <c r="AY1514" t="s">
        <v>6107</v>
      </c>
      <c r="AZ1514" t="s">
        <v>6108</v>
      </c>
      <c r="BA1514">
        <v>0</v>
      </c>
      <c r="BB1514">
        <v>0</v>
      </c>
      <c r="CN1514" s="14">
        <v>1</v>
      </c>
      <c r="CP1514">
        <v>0</v>
      </c>
      <c r="CR1514">
        <v>1513</v>
      </c>
      <c r="CS1514">
        <v>0</v>
      </c>
    </row>
    <row r="1515" spans="1:97" x14ac:dyDescent="0.25">
      <c r="A1515" s="14" t="s">
        <v>8754</v>
      </c>
      <c r="B1515" t="s">
        <v>8755</v>
      </c>
      <c r="C1515" t="s">
        <v>8756</v>
      </c>
      <c r="D1515" s="14" t="s">
        <v>8760</v>
      </c>
      <c r="E1515" t="s">
        <v>3429</v>
      </c>
      <c r="AQ1515" t="s">
        <v>74</v>
      </c>
      <c r="AU1515" s="3"/>
      <c r="AX1515" s="14">
        <v>1</v>
      </c>
      <c r="AY1515" t="s">
        <v>8755</v>
      </c>
      <c r="AZ1515" t="s">
        <v>8756</v>
      </c>
      <c r="BA1515" s="14">
        <v>1</v>
      </c>
      <c r="BB1515">
        <v>0</v>
      </c>
      <c r="CN1515">
        <v>0</v>
      </c>
      <c r="CP1515">
        <v>0</v>
      </c>
      <c r="CR1515">
        <v>1514</v>
      </c>
      <c r="CS1515">
        <v>0</v>
      </c>
    </row>
    <row r="1516" spans="1:97" x14ac:dyDescent="0.25">
      <c r="A1516" s="14" t="s">
        <v>9163</v>
      </c>
      <c r="B1516" t="s">
        <v>9164</v>
      </c>
      <c r="C1516" t="s">
        <v>9165</v>
      </c>
      <c r="D1516" s="14" t="s">
        <v>9169</v>
      </c>
      <c r="E1516" s="14" t="s">
        <v>941</v>
      </c>
      <c r="AQ1516" t="s">
        <v>74</v>
      </c>
      <c r="AU1516" s="3"/>
      <c r="AX1516" s="14">
        <v>1</v>
      </c>
      <c r="AY1516" t="s">
        <v>9164</v>
      </c>
      <c r="AZ1516" t="s">
        <v>9165</v>
      </c>
      <c r="BA1516" s="14">
        <v>1</v>
      </c>
      <c r="BB1516" s="14">
        <v>1</v>
      </c>
      <c r="CN1516">
        <v>0</v>
      </c>
      <c r="CP1516">
        <v>0</v>
      </c>
      <c r="CR1516">
        <v>1515</v>
      </c>
      <c r="CS1516">
        <v>0</v>
      </c>
    </row>
    <row r="1517" spans="1:97" x14ac:dyDescent="0.25">
      <c r="A1517" s="14" t="s">
        <v>15755</v>
      </c>
      <c r="B1517" t="s">
        <v>15756</v>
      </c>
      <c r="C1517" t="s">
        <v>15757</v>
      </c>
      <c r="D1517" s="14" t="s">
        <v>15761</v>
      </c>
      <c r="E1517" t="s">
        <v>12074</v>
      </c>
      <c r="AQ1517" t="s">
        <v>74</v>
      </c>
      <c r="AU1517" s="3"/>
      <c r="AX1517" s="14">
        <v>1</v>
      </c>
      <c r="AY1517" t="s">
        <v>15756</v>
      </c>
      <c r="AZ1517" t="s">
        <v>15757</v>
      </c>
      <c r="BA1517" s="14">
        <v>1</v>
      </c>
      <c r="BB1517">
        <v>0</v>
      </c>
      <c r="CN1517">
        <v>0</v>
      </c>
      <c r="CP1517">
        <v>0</v>
      </c>
      <c r="CR1517">
        <v>1516</v>
      </c>
      <c r="CS1517">
        <v>0</v>
      </c>
    </row>
    <row r="1518" spans="1:97" x14ac:dyDescent="0.25">
      <c r="A1518" s="14" t="s">
        <v>21559</v>
      </c>
      <c r="B1518" t="s">
        <v>21560</v>
      </c>
      <c r="C1518" t="s">
        <v>21561</v>
      </c>
      <c r="D1518" s="14" t="s">
        <v>21565</v>
      </c>
      <c r="E1518" s="14" t="s">
        <v>384</v>
      </c>
      <c r="AQ1518" t="s">
        <v>74</v>
      </c>
      <c r="AU1518" s="3"/>
      <c r="AX1518" s="14">
        <v>1</v>
      </c>
      <c r="AY1518" t="s">
        <v>21560</v>
      </c>
      <c r="AZ1518" t="s">
        <v>21561</v>
      </c>
      <c r="BA1518" s="14">
        <v>1</v>
      </c>
      <c r="BB1518" s="14">
        <v>1</v>
      </c>
      <c r="CN1518">
        <v>0</v>
      </c>
      <c r="CP1518">
        <v>0</v>
      </c>
      <c r="CR1518">
        <v>1517</v>
      </c>
      <c r="CS1518">
        <v>0</v>
      </c>
    </row>
    <row r="1519" spans="1:97" x14ac:dyDescent="0.25">
      <c r="A1519" s="14" t="s">
        <v>13759</v>
      </c>
      <c r="B1519" t="s">
        <v>13760</v>
      </c>
      <c r="C1519" t="s">
        <v>13761</v>
      </c>
      <c r="D1519" s="14" t="s">
        <v>13765</v>
      </c>
      <c r="E1519" s="14" t="s">
        <v>2890</v>
      </c>
      <c r="AQ1519" t="s">
        <v>74</v>
      </c>
      <c r="AU1519" s="3"/>
      <c r="AX1519" s="14">
        <v>1</v>
      </c>
      <c r="AY1519" t="s">
        <v>13760</v>
      </c>
      <c r="AZ1519" t="s">
        <v>13761</v>
      </c>
      <c r="BA1519" s="14">
        <v>1</v>
      </c>
      <c r="BB1519" s="14">
        <v>1</v>
      </c>
      <c r="CN1519">
        <v>0</v>
      </c>
      <c r="CP1519">
        <v>0</v>
      </c>
      <c r="CR1519">
        <v>1518</v>
      </c>
      <c r="CS1519">
        <v>0</v>
      </c>
    </row>
    <row r="1520" spans="1:97" x14ac:dyDescent="0.25">
      <c r="A1520" s="14" t="s">
        <v>17410</v>
      </c>
      <c r="B1520" t="s">
        <v>17411</v>
      </c>
      <c r="C1520" t="s">
        <v>17412</v>
      </c>
      <c r="D1520" s="14" t="s">
        <v>17415</v>
      </c>
      <c r="E1520" s="14" t="s">
        <v>941</v>
      </c>
      <c r="AQ1520" t="s">
        <v>74</v>
      </c>
      <c r="AU1520" s="3"/>
      <c r="AX1520" s="14">
        <v>1</v>
      </c>
      <c r="AY1520" t="s">
        <v>17411</v>
      </c>
      <c r="AZ1520" t="s">
        <v>17412</v>
      </c>
      <c r="BA1520" s="14">
        <v>1</v>
      </c>
      <c r="BB1520" s="14">
        <v>1</v>
      </c>
      <c r="CN1520">
        <v>0</v>
      </c>
      <c r="CP1520">
        <v>0</v>
      </c>
      <c r="CR1520">
        <v>1519</v>
      </c>
      <c r="CS1520">
        <v>0</v>
      </c>
    </row>
    <row r="1521" spans="1:97" x14ac:dyDescent="0.25">
      <c r="A1521" s="14" t="s">
        <v>14205</v>
      </c>
      <c r="B1521" t="s">
        <v>14206</v>
      </c>
      <c r="C1521" t="s">
        <v>14207</v>
      </c>
      <c r="D1521" s="14" t="s">
        <v>14211</v>
      </c>
      <c r="E1521" t="s">
        <v>1956</v>
      </c>
      <c r="AQ1521" t="s">
        <v>74</v>
      </c>
      <c r="AU1521" s="3"/>
      <c r="AX1521" s="14">
        <v>1</v>
      </c>
      <c r="AY1521" t="s">
        <v>14206</v>
      </c>
      <c r="AZ1521" t="s">
        <v>14207</v>
      </c>
      <c r="BA1521" s="14">
        <v>1</v>
      </c>
      <c r="BB1521">
        <v>0</v>
      </c>
      <c r="CN1521">
        <v>0</v>
      </c>
      <c r="CP1521">
        <v>0</v>
      </c>
      <c r="CR1521">
        <v>1520</v>
      </c>
      <c r="CS1521">
        <v>0</v>
      </c>
    </row>
    <row r="1522" spans="1:97" x14ac:dyDescent="0.25">
      <c r="A1522" s="14" t="s">
        <v>15767</v>
      </c>
      <c r="B1522" t="s">
        <v>15768</v>
      </c>
      <c r="C1522" t="s">
        <v>15769</v>
      </c>
      <c r="D1522" s="14" t="s">
        <v>15773</v>
      </c>
      <c r="E1522" s="14" t="s">
        <v>941</v>
      </c>
      <c r="AQ1522" t="s">
        <v>74</v>
      </c>
      <c r="AU1522" s="3"/>
      <c r="AX1522" s="14">
        <v>1</v>
      </c>
      <c r="AY1522" t="s">
        <v>15768</v>
      </c>
      <c r="AZ1522" t="s">
        <v>15769</v>
      </c>
      <c r="BA1522" s="14">
        <v>1</v>
      </c>
      <c r="BB1522" s="14">
        <v>1</v>
      </c>
      <c r="CN1522">
        <v>0</v>
      </c>
      <c r="CP1522">
        <v>0</v>
      </c>
      <c r="CR1522">
        <v>1521</v>
      </c>
      <c r="CS1522">
        <v>0</v>
      </c>
    </row>
    <row r="1523" spans="1:97" x14ac:dyDescent="0.25">
      <c r="A1523" s="14" t="s">
        <v>19636</v>
      </c>
      <c r="B1523" t="s">
        <v>19637</v>
      </c>
      <c r="C1523" t="s">
        <v>19638</v>
      </c>
      <c r="D1523" s="14" t="s">
        <v>19642</v>
      </c>
      <c r="E1523" s="14" t="s">
        <v>1119</v>
      </c>
      <c r="AQ1523" t="s">
        <v>74</v>
      </c>
      <c r="AU1523" s="3"/>
      <c r="AX1523" s="14">
        <v>1</v>
      </c>
      <c r="AY1523" t="s">
        <v>19637</v>
      </c>
      <c r="AZ1523" t="s">
        <v>19638</v>
      </c>
      <c r="BA1523" s="14">
        <v>1</v>
      </c>
      <c r="BB1523" s="14">
        <v>1</v>
      </c>
      <c r="CN1523">
        <v>0</v>
      </c>
      <c r="CP1523">
        <v>0</v>
      </c>
      <c r="CR1523">
        <v>1522</v>
      </c>
      <c r="CS1523">
        <v>0</v>
      </c>
    </row>
    <row r="1524" spans="1:97" x14ac:dyDescent="0.25">
      <c r="A1524" s="14" t="s">
        <v>15334</v>
      </c>
      <c r="B1524" t="s">
        <v>15335</v>
      </c>
      <c r="C1524" t="s">
        <v>15336</v>
      </c>
      <c r="D1524" s="14" t="s">
        <v>15340</v>
      </c>
      <c r="E1524" s="14" t="s">
        <v>1764</v>
      </c>
      <c r="AQ1524" t="s">
        <v>74</v>
      </c>
      <c r="AU1524" s="3"/>
      <c r="AX1524" s="14">
        <v>1</v>
      </c>
      <c r="AY1524" t="s">
        <v>15335</v>
      </c>
      <c r="AZ1524" t="s">
        <v>15336</v>
      </c>
      <c r="BA1524" s="14">
        <v>1</v>
      </c>
      <c r="BB1524" s="14">
        <v>1</v>
      </c>
      <c r="CN1524">
        <v>0</v>
      </c>
      <c r="CP1524">
        <v>0</v>
      </c>
      <c r="CR1524">
        <v>1523</v>
      </c>
      <c r="CS1524">
        <v>0</v>
      </c>
    </row>
    <row r="1525" spans="1:97" x14ac:dyDescent="0.25">
      <c r="A1525" s="14" t="s">
        <v>19564</v>
      </c>
      <c r="B1525" t="s">
        <v>19565</v>
      </c>
      <c r="C1525" t="s">
        <v>19566</v>
      </c>
      <c r="D1525" s="14" t="s">
        <v>19569</v>
      </c>
      <c r="E1525" s="14" t="s">
        <v>941</v>
      </c>
      <c r="AQ1525" t="s">
        <v>74</v>
      </c>
      <c r="AU1525" s="3"/>
      <c r="AX1525" s="14">
        <v>1</v>
      </c>
      <c r="AY1525" t="s">
        <v>19565</v>
      </c>
      <c r="AZ1525" t="s">
        <v>19566</v>
      </c>
      <c r="BA1525" s="14">
        <v>1</v>
      </c>
      <c r="BB1525" s="14">
        <v>1</v>
      </c>
      <c r="CN1525">
        <v>0</v>
      </c>
      <c r="CP1525">
        <v>0</v>
      </c>
      <c r="CR1525">
        <v>1524</v>
      </c>
      <c r="CS1525">
        <v>0</v>
      </c>
    </row>
    <row r="1526" spans="1:97" x14ac:dyDescent="0.25">
      <c r="A1526" s="14" t="s">
        <v>2570</v>
      </c>
      <c r="B1526" t="s">
        <v>2571</v>
      </c>
      <c r="C1526" t="s">
        <v>2572</v>
      </c>
      <c r="D1526" s="14" t="s">
        <v>2577</v>
      </c>
      <c r="E1526" t="s">
        <v>2573</v>
      </c>
      <c r="AQ1526" s="14" t="s">
        <v>280</v>
      </c>
      <c r="AU1526" s="3"/>
      <c r="AX1526" s="14">
        <v>1</v>
      </c>
      <c r="AY1526" t="s">
        <v>2571</v>
      </c>
      <c r="AZ1526" t="s">
        <v>2572</v>
      </c>
      <c r="BA1526" s="14">
        <v>1</v>
      </c>
      <c r="BB1526">
        <v>0</v>
      </c>
      <c r="CN1526" s="14">
        <v>1</v>
      </c>
      <c r="CP1526">
        <v>0</v>
      </c>
      <c r="CR1526">
        <v>1525</v>
      </c>
      <c r="CS1526">
        <v>0</v>
      </c>
    </row>
    <row r="1527" spans="1:97" x14ac:dyDescent="0.25">
      <c r="A1527" s="14" t="s">
        <v>6296</v>
      </c>
      <c r="B1527" t="s">
        <v>6297</v>
      </c>
      <c r="C1527" t="s">
        <v>6298</v>
      </c>
      <c r="D1527" s="14" t="s">
        <v>6303</v>
      </c>
      <c r="E1527" s="14" t="s">
        <v>6299</v>
      </c>
      <c r="AQ1527" t="s">
        <v>74</v>
      </c>
      <c r="AU1527" s="3"/>
      <c r="AX1527" s="14">
        <v>1</v>
      </c>
      <c r="AY1527" t="s">
        <v>6297</v>
      </c>
      <c r="AZ1527" t="s">
        <v>6298</v>
      </c>
      <c r="BA1527" s="14">
        <v>1</v>
      </c>
      <c r="BB1527" s="14">
        <v>1</v>
      </c>
      <c r="CN1527">
        <v>0</v>
      </c>
      <c r="CP1527">
        <v>0</v>
      </c>
      <c r="CR1527">
        <v>1526</v>
      </c>
      <c r="CS1527">
        <v>0</v>
      </c>
    </row>
    <row r="1528" spans="1:97" x14ac:dyDescent="0.25">
      <c r="A1528" s="14" t="s">
        <v>4457</v>
      </c>
      <c r="B1528" t="s">
        <v>4458</v>
      </c>
      <c r="C1528" t="s">
        <v>4459</v>
      </c>
      <c r="D1528" s="14" t="s">
        <v>4463</v>
      </c>
      <c r="E1528" t="s">
        <v>1535</v>
      </c>
      <c r="AQ1528" t="s">
        <v>74</v>
      </c>
      <c r="AU1528" s="3"/>
      <c r="AX1528" s="14">
        <v>1</v>
      </c>
      <c r="AY1528" t="s">
        <v>4458</v>
      </c>
      <c r="AZ1528" t="s">
        <v>4459</v>
      </c>
      <c r="BA1528" s="14">
        <v>1</v>
      </c>
      <c r="BB1528">
        <v>0</v>
      </c>
      <c r="CN1528">
        <v>0</v>
      </c>
      <c r="CP1528">
        <v>0</v>
      </c>
      <c r="CR1528">
        <v>1527</v>
      </c>
      <c r="CS1528">
        <v>0</v>
      </c>
    </row>
    <row r="1529" spans="1:97" x14ac:dyDescent="0.25">
      <c r="A1529" s="14" t="s">
        <v>1379</v>
      </c>
      <c r="B1529" t="s">
        <v>1380</v>
      </c>
      <c r="C1529" t="s">
        <v>1381</v>
      </c>
      <c r="D1529" s="14" t="s">
        <v>1386</v>
      </c>
      <c r="E1529" t="s">
        <v>1382</v>
      </c>
      <c r="AQ1529" t="s">
        <v>74</v>
      </c>
      <c r="AU1529" s="3"/>
      <c r="AX1529" s="14">
        <v>1</v>
      </c>
      <c r="AY1529" t="s">
        <v>1380</v>
      </c>
      <c r="AZ1529" t="s">
        <v>1381</v>
      </c>
      <c r="BA1529" s="14">
        <v>1</v>
      </c>
      <c r="BB1529">
        <v>0</v>
      </c>
      <c r="CN1529">
        <v>0</v>
      </c>
      <c r="CP1529">
        <v>0</v>
      </c>
      <c r="CR1529">
        <v>1528</v>
      </c>
      <c r="CS1529">
        <v>0</v>
      </c>
    </row>
    <row r="1530" spans="1:97" x14ac:dyDescent="0.25">
      <c r="A1530" s="14" t="s">
        <v>14668</v>
      </c>
      <c r="B1530" t="s">
        <v>14669</v>
      </c>
      <c r="C1530" t="s">
        <v>14670</v>
      </c>
      <c r="D1530" s="14" t="s">
        <v>14674</v>
      </c>
      <c r="E1530" t="s">
        <v>1157</v>
      </c>
      <c r="AQ1530" s="14" t="s">
        <v>280</v>
      </c>
      <c r="AU1530" s="3"/>
      <c r="AX1530" s="14">
        <v>1</v>
      </c>
      <c r="AY1530" t="s">
        <v>14669</v>
      </c>
      <c r="AZ1530" t="s">
        <v>14670</v>
      </c>
      <c r="BA1530" s="14">
        <v>1</v>
      </c>
      <c r="BB1530">
        <v>0</v>
      </c>
      <c r="CN1530" s="14">
        <v>1</v>
      </c>
      <c r="CP1530">
        <v>0</v>
      </c>
      <c r="CR1530">
        <v>1529</v>
      </c>
      <c r="CS1530">
        <v>0</v>
      </c>
    </row>
    <row r="1531" spans="1:97" x14ac:dyDescent="0.25">
      <c r="A1531" s="14" t="s">
        <v>9224</v>
      </c>
      <c r="B1531" t="s">
        <v>9225</v>
      </c>
      <c r="C1531" t="s">
        <v>9226</v>
      </c>
      <c r="D1531" s="14" t="s">
        <v>9229</v>
      </c>
      <c r="E1531" s="14" t="s">
        <v>941</v>
      </c>
      <c r="AQ1531" t="s">
        <v>74</v>
      </c>
      <c r="AU1531" s="3"/>
      <c r="AX1531" s="14">
        <v>1</v>
      </c>
      <c r="AY1531" t="s">
        <v>9225</v>
      </c>
      <c r="AZ1531" t="s">
        <v>9226</v>
      </c>
      <c r="BA1531" s="14">
        <v>1</v>
      </c>
      <c r="BB1531" s="14">
        <v>1</v>
      </c>
      <c r="CN1531">
        <v>0</v>
      </c>
      <c r="CP1531">
        <v>0</v>
      </c>
      <c r="CR1531">
        <v>1530</v>
      </c>
      <c r="CS1531">
        <v>0</v>
      </c>
    </row>
    <row r="1532" spans="1:97" x14ac:dyDescent="0.25">
      <c r="A1532" s="14" t="s">
        <v>16026</v>
      </c>
      <c r="B1532" t="s">
        <v>16027</v>
      </c>
      <c r="C1532" t="s">
        <v>16028</v>
      </c>
      <c r="D1532" s="14" t="s">
        <v>16031</v>
      </c>
      <c r="E1532" t="s">
        <v>5108</v>
      </c>
      <c r="AQ1532" t="s">
        <v>74</v>
      </c>
      <c r="AU1532" s="3"/>
      <c r="AX1532" s="14">
        <v>1</v>
      </c>
      <c r="AY1532" t="s">
        <v>16027</v>
      </c>
      <c r="AZ1532" t="s">
        <v>16028</v>
      </c>
      <c r="BA1532" s="14">
        <v>1</v>
      </c>
      <c r="BB1532">
        <v>0</v>
      </c>
      <c r="CN1532">
        <v>0</v>
      </c>
      <c r="CP1532">
        <v>0</v>
      </c>
      <c r="CR1532">
        <v>1531</v>
      </c>
      <c r="CS1532">
        <v>0</v>
      </c>
    </row>
    <row r="1533" spans="1:97" x14ac:dyDescent="0.25">
      <c r="A1533" s="14" t="s">
        <v>10176</v>
      </c>
      <c r="B1533" t="s">
        <v>10177</v>
      </c>
      <c r="C1533" t="s">
        <v>10178</v>
      </c>
      <c r="D1533" s="14" t="s">
        <v>10182</v>
      </c>
      <c r="E1533" s="14" t="s">
        <v>2890</v>
      </c>
      <c r="AQ1533" t="s">
        <v>74</v>
      </c>
      <c r="AU1533" s="3"/>
      <c r="AX1533" s="14">
        <v>1</v>
      </c>
      <c r="AY1533" t="s">
        <v>10177</v>
      </c>
      <c r="AZ1533" t="s">
        <v>10178</v>
      </c>
      <c r="BA1533" s="14">
        <v>1</v>
      </c>
      <c r="BB1533" s="14">
        <v>1</v>
      </c>
      <c r="CN1533">
        <v>0</v>
      </c>
      <c r="CP1533">
        <v>0</v>
      </c>
      <c r="CR1533">
        <v>1532</v>
      </c>
      <c r="CS1533">
        <v>0</v>
      </c>
    </row>
    <row r="1534" spans="1:97" x14ac:dyDescent="0.25">
      <c r="A1534" s="14" t="s">
        <v>2555</v>
      </c>
      <c r="B1534" t="s">
        <v>2556</v>
      </c>
      <c r="C1534" t="s">
        <v>2557</v>
      </c>
      <c r="D1534" s="14" t="s">
        <v>2561</v>
      </c>
      <c r="E1534" t="s">
        <v>2317</v>
      </c>
      <c r="AQ1534" t="s">
        <v>74</v>
      </c>
      <c r="AU1534" s="3"/>
      <c r="AX1534" s="14">
        <v>1</v>
      </c>
      <c r="AY1534" t="s">
        <v>2556</v>
      </c>
      <c r="AZ1534" t="s">
        <v>2557</v>
      </c>
      <c r="BA1534" s="14">
        <v>1</v>
      </c>
      <c r="BB1534">
        <v>0</v>
      </c>
      <c r="CN1534">
        <v>0</v>
      </c>
      <c r="CP1534">
        <v>0</v>
      </c>
      <c r="CR1534">
        <v>1533</v>
      </c>
      <c r="CS1534">
        <v>0</v>
      </c>
    </row>
    <row r="1535" spans="1:97" x14ac:dyDescent="0.25">
      <c r="A1535" s="14" t="s">
        <v>2403</v>
      </c>
      <c r="B1535" t="s">
        <v>2404</v>
      </c>
      <c r="C1535" t="s">
        <v>2405</v>
      </c>
      <c r="D1535" s="14" t="s">
        <v>2410</v>
      </c>
      <c r="E1535" t="s">
        <v>2406</v>
      </c>
      <c r="AQ1535" t="s">
        <v>74</v>
      </c>
      <c r="AU1535" s="3"/>
      <c r="AX1535" s="14">
        <v>1</v>
      </c>
      <c r="AY1535" t="s">
        <v>2404</v>
      </c>
      <c r="AZ1535" t="s">
        <v>2405</v>
      </c>
      <c r="BA1535" s="14">
        <v>1</v>
      </c>
      <c r="BB1535">
        <v>0</v>
      </c>
      <c r="CN1535">
        <v>0</v>
      </c>
      <c r="CP1535">
        <v>0</v>
      </c>
      <c r="CR1535">
        <v>1534</v>
      </c>
      <c r="CS1535">
        <v>0</v>
      </c>
    </row>
    <row r="1536" spans="1:97" x14ac:dyDescent="0.25">
      <c r="A1536" s="14" t="s">
        <v>541</v>
      </c>
      <c r="B1536" t="s">
        <v>542</v>
      </c>
      <c r="C1536" t="s">
        <v>543</v>
      </c>
      <c r="D1536" s="14" t="s">
        <v>547</v>
      </c>
      <c r="E1536" s="14" t="s">
        <v>237</v>
      </c>
      <c r="AQ1536" t="s">
        <v>74</v>
      </c>
      <c r="AU1536" s="3"/>
      <c r="AX1536" s="14">
        <v>1</v>
      </c>
      <c r="AY1536" t="s">
        <v>542</v>
      </c>
      <c r="AZ1536" t="s">
        <v>543</v>
      </c>
      <c r="BA1536" s="14">
        <v>1</v>
      </c>
      <c r="BB1536" s="14">
        <v>1</v>
      </c>
      <c r="CN1536">
        <v>0</v>
      </c>
      <c r="CP1536">
        <v>0</v>
      </c>
      <c r="CR1536">
        <v>1535</v>
      </c>
      <c r="CS1536">
        <v>0</v>
      </c>
    </row>
    <row r="1537" spans="1:97" x14ac:dyDescent="0.25">
      <c r="A1537" s="14" t="s">
        <v>9516</v>
      </c>
      <c r="B1537" t="s">
        <v>9517</v>
      </c>
      <c r="C1537" t="s">
        <v>9518</v>
      </c>
      <c r="D1537" s="14" t="s">
        <v>9522</v>
      </c>
      <c r="E1537" t="s">
        <v>3429</v>
      </c>
      <c r="AQ1537" s="14" t="s">
        <v>809</v>
      </c>
      <c r="AU1537" s="3"/>
      <c r="AX1537" s="14">
        <v>1</v>
      </c>
      <c r="AY1537" t="s">
        <v>9517</v>
      </c>
      <c r="AZ1537" t="s">
        <v>9518</v>
      </c>
      <c r="BA1537" s="14">
        <v>1</v>
      </c>
      <c r="BB1537">
        <v>0</v>
      </c>
      <c r="CN1537" s="14">
        <v>1</v>
      </c>
      <c r="CP1537">
        <v>0</v>
      </c>
      <c r="CR1537">
        <v>1536</v>
      </c>
      <c r="CS1537">
        <v>0</v>
      </c>
    </row>
    <row r="1538" spans="1:97" x14ac:dyDescent="0.25">
      <c r="A1538" s="14" t="s">
        <v>184</v>
      </c>
      <c r="B1538" t="s">
        <v>185</v>
      </c>
      <c r="C1538" t="s">
        <v>186</v>
      </c>
      <c r="D1538" s="14" t="s">
        <v>192</v>
      </c>
      <c r="E1538" t="s">
        <v>187</v>
      </c>
      <c r="AQ1538" t="s">
        <v>74</v>
      </c>
      <c r="AU1538" s="3"/>
      <c r="AX1538" s="14">
        <v>1</v>
      </c>
      <c r="AY1538" t="s">
        <v>185</v>
      </c>
      <c r="AZ1538" t="s">
        <v>186</v>
      </c>
      <c r="BA1538" s="14">
        <v>1</v>
      </c>
      <c r="BB1538">
        <v>0</v>
      </c>
      <c r="CN1538">
        <v>0</v>
      </c>
      <c r="CP1538">
        <v>0</v>
      </c>
      <c r="CR1538">
        <v>1537</v>
      </c>
      <c r="CS1538">
        <v>0</v>
      </c>
    </row>
    <row r="1539" spans="1:97" x14ac:dyDescent="0.25">
      <c r="A1539" s="14" t="s">
        <v>4541</v>
      </c>
      <c r="B1539" t="s">
        <v>4542</v>
      </c>
      <c r="C1539" t="s">
        <v>4543</v>
      </c>
      <c r="D1539" s="14" t="s">
        <v>4547</v>
      </c>
      <c r="E1539" t="s">
        <v>4255</v>
      </c>
      <c r="AQ1539" t="s">
        <v>74</v>
      </c>
      <c r="AU1539" s="3"/>
      <c r="AX1539" s="14">
        <v>1</v>
      </c>
      <c r="AY1539" t="s">
        <v>4542</v>
      </c>
      <c r="AZ1539" t="s">
        <v>4543</v>
      </c>
      <c r="BA1539" s="14">
        <v>1</v>
      </c>
      <c r="BB1539">
        <v>0</v>
      </c>
      <c r="CN1539">
        <v>0</v>
      </c>
      <c r="CP1539">
        <v>0</v>
      </c>
      <c r="CR1539">
        <v>1538</v>
      </c>
      <c r="CS1539">
        <v>0</v>
      </c>
    </row>
    <row r="1540" spans="1:97" x14ac:dyDescent="0.25">
      <c r="A1540" s="14" t="s">
        <v>3156</v>
      </c>
      <c r="B1540" t="s">
        <v>3157</v>
      </c>
      <c r="C1540" t="s">
        <v>3158</v>
      </c>
      <c r="D1540" s="14" t="s">
        <v>3162</v>
      </c>
      <c r="E1540" s="14" t="s">
        <v>237</v>
      </c>
      <c r="AQ1540" t="s">
        <v>74</v>
      </c>
      <c r="AU1540" s="3"/>
      <c r="AX1540" s="14">
        <v>1</v>
      </c>
      <c r="AY1540" t="s">
        <v>3157</v>
      </c>
      <c r="AZ1540" t="s">
        <v>3158</v>
      </c>
      <c r="BA1540" s="14">
        <v>1</v>
      </c>
      <c r="BB1540" s="14">
        <v>1</v>
      </c>
      <c r="CN1540">
        <v>0</v>
      </c>
      <c r="CP1540">
        <v>0</v>
      </c>
      <c r="CR1540">
        <v>1539</v>
      </c>
      <c r="CS1540">
        <v>0</v>
      </c>
    </row>
    <row r="1541" spans="1:97" x14ac:dyDescent="0.25">
      <c r="A1541" s="14" t="s">
        <v>10046</v>
      </c>
      <c r="B1541" t="s">
        <v>10047</v>
      </c>
      <c r="C1541" t="s">
        <v>10048</v>
      </c>
      <c r="D1541" s="14" t="s">
        <v>10052</v>
      </c>
      <c r="E1541" s="14" t="s">
        <v>212</v>
      </c>
      <c r="AQ1541" t="s">
        <v>74</v>
      </c>
      <c r="AU1541" s="3"/>
      <c r="AX1541" s="14">
        <v>1</v>
      </c>
      <c r="AY1541" t="s">
        <v>10047</v>
      </c>
      <c r="AZ1541" t="s">
        <v>10048</v>
      </c>
      <c r="BA1541" s="14">
        <v>1</v>
      </c>
      <c r="BB1541" s="14">
        <v>1</v>
      </c>
      <c r="CN1541">
        <v>0</v>
      </c>
      <c r="CP1541">
        <v>0</v>
      </c>
      <c r="CR1541">
        <v>1540</v>
      </c>
      <c r="CS1541">
        <v>0</v>
      </c>
    </row>
    <row r="1542" spans="1:97" x14ac:dyDescent="0.25">
      <c r="A1542" s="14" t="s">
        <v>10465</v>
      </c>
      <c r="B1542" t="s">
        <v>10466</v>
      </c>
      <c r="C1542" t="s">
        <v>10467</v>
      </c>
      <c r="D1542" s="14" t="s">
        <v>10471</v>
      </c>
      <c r="E1542" t="s">
        <v>5032</v>
      </c>
      <c r="AQ1542" s="14" t="s">
        <v>809</v>
      </c>
      <c r="AU1542" s="3"/>
      <c r="AX1542" s="14">
        <v>1</v>
      </c>
      <c r="AY1542" t="s">
        <v>10466</v>
      </c>
      <c r="AZ1542" t="s">
        <v>10467</v>
      </c>
      <c r="BA1542" s="14">
        <v>1</v>
      </c>
      <c r="BB1542">
        <v>0</v>
      </c>
      <c r="CN1542" s="14">
        <v>1</v>
      </c>
      <c r="CP1542">
        <v>0</v>
      </c>
      <c r="CR1542">
        <v>1541</v>
      </c>
      <c r="CS1542">
        <v>0</v>
      </c>
    </row>
    <row r="1543" spans="1:97" x14ac:dyDescent="0.25">
      <c r="A1543" s="14" t="s">
        <v>18859</v>
      </c>
      <c r="B1543" t="s">
        <v>18860</v>
      </c>
      <c r="C1543" t="s">
        <v>18861</v>
      </c>
      <c r="D1543" s="14" t="s">
        <v>18865</v>
      </c>
      <c r="E1543" t="s">
        <v>3773</v>
      </c>
      <c r="AQ1543" t="s">
        <v>74</v>
      </c>
      <c r="AU1543" s="3"/>
      <c r="AX1543" s="14">
        <v>1</v>
      </c>
      <c r="AY1543" t="s">
        <v>18860</v>
      </c>
      <c r="AZ1543" t="s">
        <v>18861</v>
      </c>
      <c r="BA1543" s="14">
        <v>1</v>
      </c>
      <c r="BB1543">
        <v>0</v>
      </c>
      <c r="CN1543">
        <v>0</v>
      </c>
      <c r="CP1543">
        <v>0</v>
      </c>
      <c r="CR1543">
        <v>1542</v>
      </c>
      <c r="CS1543">
        <v>0</v>
      </c>
    </row>
    <row r="1544" spans="1:97" x14ac:dyDescent="0.25">
      <c r="A1544" s="14" t="s">
        <v>6732</v>
      </c>
      <c r="B1544" t="s">
        <v>6733</v>
      </c>
      <c r="C1544" t="s">
        <v>6734</v>
      </c>
      <c r="D1544" s="14" t="s">
        <v>6738</v>
      </c>
      <c r="E1544" t="s">
        <v>4684</v>
      </c>
      <c r="AQ1544" t="s">
        <v>74</v>
      </c>
      <c r="AU1544" s="3"/>
      <c r="AX1544" s="14">
        <v>1</v>
      </c>
      <c r="AY1544" t="s">
        <v>6733</v>
      </c>
      <c r="AZ1544" t="s">
        <v>6734</v>
      </c>
      <c r="BA1544" s="14">
        <v>1</v>
      </c>
      <c r="BB1544">
        <v>0</v>
      </c>
      <c r="CN1544">
        <v>0</v>
      </c>
      <c r="CP1544">
        <v>0</v>
      </c>
      <c r="CR1544">
        <v>1543</v>
      </c>
      <c r="CS1544">
        <v>0</v>
      </c>
    </row>
    <row r="1545" spans="1:97" x14ac:dyDescent="0.25">
      <c r="A1545" s="14" t="s">
        <v>14881</v>
      </c>
      <c r="B1545" t="s">
        <v>14882</v>
      </c>
      <c r="C1545" t="s">
        <v>14883</v>
      </c>
      <c r="D1545" s="14" t="s">
        <v>14887</v>
      </c>
      <c r="E1545" t="s">
        <v>13817</v>
      </c>
      <c r="AQ1545" t="s">
        <v>74</v>
      </c>
      <c r="AU1545" s="3"/>
      <c r="AX1545" s="14">
        <v>1</v>
      </c>
      <c r="AY1545" t="s">
        <v>14882</v>
      </c>
      <c r="AZ1545" t="s">
        <v>14883</v>
      </c>
      <c r="BA1545" s="14">
        <v>1</v>
      </c>
      <c r="BB1545">
        <v>0</v>
      </c>
      <c r="CN1545">
        <v>0</v>
      </c>
      <c r="CP1545">
        <v>0</v>
      </c>
      <c r="CR1545">
        <v>1544</v>
      </c>
      <c r="CS1545">
        <v>0</v>
      </c>
    </row>
    <row r="1546" spans="1:97" x14ac:dyDescent="0.25">
      <c r="A1546" s="14" t="s">
        <v>8288</v>
      </c>
      <c r="B1546" t="s">
        <v>8289</v>
      </c>
      <c r="C1546" t="s">
        <v>8290</v>
      </c>
      <c r="D1546" s="14" t="s">
        <v>8294</v>
      </c>
      <c r="E1546" t="s">
        <v>5636</v>
      </c>
      <c r="AQ1546" t="s">
        <v>74</v>
      </c>
      <c r="AU1546" s="3"/>
      <c r="AX1546" s="14">
        <v>1</v>
      </c>
      <c r="AY1546" t="s">
        <v>8289</v>
      </c>
      <c r="AZ1546" t="s">
        <v>8290</v>
      </c>
      <c r="BA1546" s="14">
        <v>1</v>
      </c>
      <c r="BB1546">
        <v>0</v>
      </c>
      <c r="CN1546">
        <v>0</v>
      </c>
      <c r="CP1546">
        <v>0</v>
      </c>
      <c r="CR1546">
        <v>1545</v>
      </c>
      <c r="CS1546">
        <v>0</v>
      </c>
    </row>
    <row r="1547" spans="1:97" x14ac:dyDescent="0.25">
      <c r="A1547" s="14" t="s">
        <v>21077</v>
      </c>
      <c r="B1547" t="s">
        <v>21078</v>
      </c>
      <c r="C1547" t="s">
        <v>21079</v>
      </c>
      <c r="D1547" s="14" t="s">
        <v>21082</v>
      </c>
      <c r="E1547" s="14" t="s">
        <v>2224</v>
      </c>
      <c r="AQ1547" t="s">
        <v>74</v>
      </c>
      <c r="AU1547" s="3"/>
      <c r="AX1547" s="14">
        <v>1</v>
      </c>
      <c r="AY1547" t="s">
        <v>21078</v>
      </c>
      <c r="AZ1547" t="s">
        <v>21079</v>
      </c>
      <c r="BA1547" s="14">
        <v>1</v>
      </c>
      <c r="BB1547" s="14">
        <v>1</v>
      </c>
      <c r="CN1547">
        <v>0</v>
      </c>
      <c r="CP1547">
        <v>0</v>
      </c>
      <c r="CR1547">
        <v>1546</v>
      </c>
      <c r="CS1547">
        <v>0</v>
      </c>
    </row>
    <row r="1548" spans="1:97" x14ac:dyDescent="0.25">
      <c r="A1548" s="14" t="s">
        <v>6859</v>
      </c>
      <c r="B1548" t="s">
        <v>6860</v>
      </c>
      <c r="C1548" t="s">
        <v>6861</v>
      </c>
      <c r="D1548" s="14" t="s">
        <v>6865</v>
      </c>
      <c r="E1548" t="s">
        <v>3773</v>
      </c>
      <c r="AQ1548" t="s">
        <v>74</v>
      </c>
      <c r="AU1548" s="3"/>
      <c r="AX1548" s="14">
        <v>1</v>
      </c>
      <c r="AY1548" t="s">
        <v>6860</v>
      </c>
      <c r="AZ1548" t="s">
        <v>6861</v>
      </c>
      <c r="BA1548" s="14">
        <v>1</v>
      </c>
      <c r="BB1548">
        <v>0</v>
      </c>
      <c r="CN1548">
        <v>0</v>
      </c>
      <c r="CP1548">
        <v>0</v>
      </c>
      <c r="CR1548">
        <v>1547</v>
      </c>
      <c r="CS1548">
        <v>0</v>
      </c>
    </row>
    <row r="1549" spans="1:97" x14ac:dyDescent="0.25">
      <c r="A1549" s="14" t="s">
        <v>4196</v>
      </c>
      <c r="B1549" t="s">
        <v>4197</v>
      </c>
      <c r="C1549" t="s">
        <v>4198</v>
      </c>
      <c r="D1549" s="14" t="s">
        <v>4203</v>
      </c>
      <c r="E1549" t="s">
        <v>4199</v>
      </c>
      <c r="AQ1549" t="s">
        <v>74</v>
      </c>
      <c r="AU1549" s="3"/>
      <c r="AX1549" s="14">
        <v>1</v>
      </c>
      <c r="AY1549" t="s">
        <v>4197</v>
      </c>
      <c r="AZ1549" t="s">
        <v>4198</v>
      </c>
      <c r="BA1549" s="14">
        <v>1</v>
      </c>
      <c r="BB1549">
        <v>0</v>
      </c>
      <c r="CN1549">
        <v>0</v>
      </c>
      <c r="CP1549">
        <v>0</v>
      </c>
      <c r="CR1549">
        <v>1548</v>
      </c>
      <c r="CS1549">
        <v>0</v>
      </c>
    </row>
    <row r="1550" spans="1:97" x14ac:dyDescent="0.25">
      <c r="A1550" s="14" t="s">
        <v>22044</v>
      </c>
      <c r="B1550" t="s">
        <v>22045</v>
      </c>
      <c r="C1550" t="s">
        <v>22046</v>
      </c>
      <c r="D1550" t="s">
        <v>22050</v>
      </c>
      <c r="E1550" s="14" t="s">
        <v>1460</v>
      </c>
      <c r="AQ1550" s="14" t="s">
        <v>1480</v>
      </c>
      <c r="AU1550" s="3"/>
      <c r="AX1550" s="14">
        <v>1</v>
      </c>
      <c r="AY1550" t="s">
        <v>22045</v>
      </c>
      <c r="AZ1550" t="s">
        <v>22046</v>
      </c>
      <c r="BA1550">
        <v>0</v>
      </c>
      <c r="BB1550" s="14">
        <v>1</v>
      </c>
      <c r="CN1550" s="14">
        <v>1</v>
      </c>
      <c r="CP1550">
        <v>0</v>
      </c>
      <c r="CR1550">
        <v>1549</v>
      </c>
      <c r="CS1550">
        <v>0</v>
      </c>
    </row>
    <row r="1551" spans="1:97" x14ac:dyDescent="0.25">
      <c r="A1551" s="14" t="s">
        <v>14864</v>
      </c>
      <c r="B1551" t="s">
        <v>14865</v>
      </c>
      <c r="C1551" t="s">
        <v>14866</v>
      </c>
      <c r="D1551" s="14" t="s">
        <v>14870</v>
      </c>
      <c r="E1551" s="14" t="s">
        <v>2890</v>
      </c>
      <c r="AQ1551" t="s">
        <v>74</v>
      </c>
      <c r="AU1551" s="3"/>
      <c r="AX1551" s="14">
        <v>1</v>
      </c>
      <c r="AY1551" t="s">
        <v>14865</v>
      </c>
      <c r="AZ1551" t="s">
        <v>14866</v>
      </c>
      <c r="BA1551" s="14">
        <v>1</v>
      </c>
      <c r="BB1551" s="14">
        <v>1</v>
      </c>
      <c r="CN1551">
        <v>0</v>
      </c>
      <c r="CP1551">
        <v>0</v>
      </c>
      <c r="CR1551">
        <v>1550</v>
      </c>
      <c r="CS1551">
        <v>0</v>
      </c>
    </row>
    <row r="1552" spans="1:97" x14ac:dyDescent="0.25">
      <c r="A1552" s="14" t="s">
        <v>7185</v>
      </c>
      <c r="B1552" t="s">
        <v>7186</v>
      </c>
      <c r="C1552" t="s">
        <v>7187</v>
      </c>
      <c r="D1552" s="14" t="s">
        <v>7191</v>
      </c>
      <c r="E1552" s="14" t="s">
        <v>491</v>
      </c>
      <c r="AQ1552" t="s">
        <v>74</v>
      </c>
      <c r="AU1552" s="3"/>
      <c r="AX1552" s="14">
        <v>1</v>
      </c>
      <c r="AY1552" t="s">
        <v>7186</v>
      </c>
      <c r="AZ1552" t="s">
        <v>7187</v>
      </c>
      <c r="BA1552" s="14">
        <v>1</v>
      </c>
      <c r="BB1552" s="14">
        <v>1</v>
      </c>
      <c r="CN1552">
        <v>0</v>
      </c>
      <c r="CP1552">
        <v>0</v>
      </c>
      <c r="CR1552">
        <v>1551</v>
      </c>
      <c r="CS1552">
        <v>0</v>
      </c>
    </row>
    <row r="1553" spans="1:97" x14ac:dyDescent="0.25">
      <c r="A1553" s="14" t="s">
        <v>2353</v>
      </c>
      <c r="B1553" t="s">
        <v>2354</v>
      </c>
      <c r="C1553" t="s">
        <v>2355</v>
      </c>
      <c r="D1553" s="14" t="s">
        <v>2359</v>
      </c>
      <c r="E1553" t="s">
        <v>1382</v>
      </c>
      <c r="AQ1553" t="s">
        <v>74</v>
      </c>
      <c r="AU1553" s="3"/>
      <c r="AX1553" s="14">
        <v>1</v>
      </c>
      <c r="AY1553" t="s">
        <v>2354</v>
      </c>
      <c r="AZ1553" t="s">
        <v>2355</v>
      </c>
      <c r="BA1553" s="14">
        <v>1</v>
      </c>
      <c r="BB1553">
        <v>0</v>
      </c>
      <c r="CN1553">
        <v>0</v>
      </c>
      <c r="CP1553">
        <v>0</v>
      </c>
      <c r="CR1553">
        <v>1552</v>
      </c>
      <c r="CS1553">
        <v>0</v>
      </c>
    </row>
    <row r="1554" spans="1:97" x14ac:dyDescent="0.25">
      <c r="A1554" s="14" t="s">
        <v>10917</v>
      </c>
      <c r="B1554" t="s">
        <v>10918</v>
      </c>
      <c r="C1554" t="s">
        <v>10919</v>
      </c>
      <c r="D1554" s="14" t="s">
        <v>10923</v>
      </c>
      <c r="E1554" t="s">
        <v>3250</v>
      </c>
      <c r="AQ1554" t="s">
        <v>74</v>
      </c>
      <c r="AU1554" s="3"/>
      <c r="AX1554" s="14">
        <v>1</v>
      </c>
      <c r="AY1554" t="s">
        <v>10918</v>
      </c>
      <c r="AZ1554" t="s">
        <v>10919</v>
      </c>
      <c r="BA1554" s="14">
        <v>1</v>
      </c>
      <c r="BB1554">
        <v>0</v>
      </c>
      <c r="CN1554">
        <v>0</v>
      </c>
      <c r="CP1554">
        <v>0</v>
      </c>
      <c r="CR1554">
        <v>1553</v>
      </c>
      <c r="CS1554">
        <v>0</v>
      </c>
    </row>
    <row r="1555" spans="1:97" x14ac:dyDescent="0.25">
      <c r="A1555" s="14" t="s">
        <v>22057</v>
      </c>
      <c r="B1555" t="s">
        <v>22058</v>
      </c>
      <c r="C1555" t="s">
        <v>22059</v>
      </c>
      <c r="D1555" s="14" t="s">
        <v>22063</v>
      </c>
      <c r="E1555" s="14" t="s">
        <v>2890</v>
      </c>
      <c r="AQ1555" t="s">
        <v>74</v>
      </c>
      <c r="AU1555" s="3"/>
      <c r="AX1555" s="14">
        <v>1</v>
      </c>
      <c r="AY1555" t="s">
        <v>22058</v>
      </c>
      <c r="AZ1555" t="s">
        <v>22059</v>
      </c>
      <c r="BA1555" s="14">
        <v>1</v>
      </c>
      <c r="BB1555" s="14">
        <v>1</v>
      </c>
      <c r="CN1555">
        <v>0</v>
      </c>
      <c r="CP1555">
        <v>0</v>
      </c>
      <c r="CR1555">
        <v>1554</v>
      </c>
      <c r="CS1555">
        <v>0</v>
      </c>
    </row>
    <row r="1556" spans="1:97" x14ac:dyDescent="0.25">
      <c r="A1556" s="14" t="s">
        <v>14730</v>
      </c>
      <c r="B1556" t="s">
        <v>14731</v>
      </c>
      <c r="C1556" t="s">
        <v>14732</v>
      </c>
      <c r="D1556" s="14" t="s">
        <v>14736</v>
      </c>
      <c r="E1556" t="s">
        <v>4877</v>
      </c>
      <c r="AQ1556" t="s">
        <v>74</v>
      </c>
      <c r="AU1556" s="3"/>
      <c r="AX1556" s="14">
        <v>1</v>
      </c>
      <c r="AY1556" t="s">
        <v>14731</v>
      </c>
      <c r="AZ1556" t="s">
        <v>14732</v>
      </c>
      <c r="BA1556" s="14">
        <v>1</v>
      </c>
      <c r="BB1556">
        <v>0</v>
      </c>
      <c r="CN1556">
        <v>0</v>
      </c>
      <c r="CP1556">
        <v>0</v>
      </c>
      <c r="CR1556">
        <v>1555</v>
      </c>
      <c r="CS1556">
        <v>0</v>
      </c>
    </row>
    <row r="1557" spans="1:97" x14ac:dyDescent="0.25">
      <c r="A1557" s="14" t="s">
        <v>8842</v>
      </c>
      <c r="B1557" t="s">
        <v>8843</v>
      </c>
      <c r="C1557" t="s">
        <v>8844</v>
      </c>
      <c r="D1557" s="14" t="s">
        <v>8848</v>
      </c>
      <c r="E1557" s="14" t="s">
        <v>109</v>
      </c>
      <c r="AQ1557" s="14" t="s">
        <v>1036</v>
      </c>
      <c r="AU1557" s="3"/>
      <c r="AX1557" s="14">
        <v>1</v>
      </c>
      <c r="AY1557" t="s">
        <v>8843</v>
      </c>
      <c r="AZ1557" t="s">
        <v>8844</v>
      </c>
      <c r="BA1557" s="14">
        <v>1</v>
      </c>
      <c r="BB1557" s="14">
        <v>1</v>
      </c>
      <c r="CN1557" s="14">
        <v>1</v>
      </c>
      <c r="CP1557">
        <v>0</v>
      </c>
      <c r="CR1557">
        <v>1556</v>
      </c>
      <c r="CS1557">
        <v>0</v>
      </c>
    </row>
    <row r="1558" spans="1:97" x14ac:dyDescent="0.25">
      <c r="A1558" s="14" t="s">
        <v>23018</v>
      </c>
      <c r="B1558" t="s">
        <v>23019</v>
      </c>
      <c r="C1558" t="s">
        <v>23020</v>
      </c>
      <c r="D1558" s="14" t="s">
        <v>23024</v>
      </c>
      <c r="E1558" t="s">
        <v>3429</v>
      </c>
      <c r="AQ1558" t="s">
        <v>74</v>
      </c>
      <c r="AU1558" s="3"/>
      <c r="AX1558" s="14">
        <v>1</v>
      </c>
      <c r="AY1558" t="s">
        <v>23019</v>
      </c>
      <c r="AZ1558" t="s">
        <v>23020</v>
      </c>
      <c r="BA1558" s="14">
        <v>1</v>
      </c>
      <c r="BB1558">
        <v>0</v>
      </c>
      <c r="CN1558">
        <v>0</v>
      </c>
      <c r="CP1558">
        <v>0</v>
      </c>
      <c r="CR1558">
        <v>1557</v>
      </c>
      <c r="CS1558">
        <v>0</v>
      </c>
    </row>
    <row r="1559" spans="1:97" x14ac:dyDescent="0.25">
      <c r="A1559" s="14" t="s">
        <v>8193</v>
      </c>
      <c r="B1559" t="s">
        <v>8194</v>
      </c>
      <c r="C1559" t="s">
        <v>8195</v>
      </c>
      <c r="D1559" s="14" t="s">
        <v>8199</v>
      </c>
      <c r="E1559" s="14" t="s">
        <v>384</v>
      </c>
      <c r="AQ1559" t="s">
        <v>74</v>
      </c>
      <c r="AU1559" s="3"/>
      <c r="AX1559" s="14">
        <v>1</v>
      </c>
      <c r="AY1559" t="s">
        <v>8194</v>
      </c>
      <c r="AZ1559" t="s">
        <v>8195</v>
      </c>
      <c r="BA1559" s="14">
        <v>1</v>
      </c>
      <c r="BB1559" s="14">
        <v>1</v>
      </c>
      <c r="CN1559">
        <v>0</v>
      </c>
      <c r="CP1559">
        <v>0</v>
      </c>
      <c r="CR1559">
        <v>1558</v>
      </c>
      <c r="CS1559">
        <v>0</v>
      </c>
    </row>
    <row r="1560" spans="1:97" x14ac:dyDescent="0.25">
      <c r="A1560" s="14" t="s">
        <v>24952</v>
      </c>
      <c r="B1560" t="s">
        <v>24953</v>
      </c>
      <c r="C1560" t="s">
        <v>24954</v>
      </c>
      <c r="D1560" s="14" t="s">
        <v>24958</v>
      </c>
      <c r="E1560" s="14" t="s">
        <v>384</v>
      </c>
      <c r="AQ1560" t="s">
        <v>74</v>
      </c>
      <c r="AU1560" s="3"/>
      <c r="AX1560" s="14">
        <v>1</v>
      </c>
      <c r="AY1560" t="s">
        <v>24953</v>
      </c>
      <c r="AZ1560" t="s">
        <v>24954</v>
      </c>
      <c r="BA1560" s="14">
        <v>1</v>
      </c>
      <c r="BB1560" s="14">
        <v>1</v>
      </c>
      <c r="CN1560">
        <v>0</v>
      </c>
      <c r="CP1560">
        <v>0</v>
      </c>
      <c r="CR1560">
        <v>1559</v>
      </c>
      <c r="CS1560">
        <v>0</v>
      </c>
    </row>
    <row r="1561" spans="1:97" x14ac:dyDescent="0.25">
      <c r="A1561" s="14" t="s">
        <v>14297</v>
      </c>
      <c r="B1561" t="s">
        <v>14298</v>
      </c>
      <c r="C1561" t="s">
        <v>14299</v>
      </c>
      <c r="D1561" t="s">
        <v>14303</v>
      </c>
      <c r="E1561" t="s">
        <v>1298</v>
      </c>
      <c r="AQ1561" s="14" t="s">
        <v>1210</v>
      </c>
      <c r="AU1561" s="3"/>
      <c r="AX1561" s="14">
        <v>1</v>
      </c>
      <c r="AY1561" t="s">
        <v>14298</v>
      </c>
      <c r="AZ1561" t="s">
        <v>14299</v>
      </c>
      <c r="BA1561">
        <v>0</v>
      </c>
      <c r="BB1561">
        <v>0</v>
      </c>
      <c r="CN1561" s="14">
        <v>1</v>
      </c>
      <c r="CP1561">
        <v>0</v>
      </c>
      <c r="CR1561">
        <v>1560</v>
      </c>
      <c r="CS1561">
        <v>0</v>
      </c>
    </row>
    <row r="1562" spans="1:97" x14ac:dyDescent="0.25">
      <c r="A1562" s="14" t="s">
        <v>1598</v>
      </c>
      <c r="B1562" t="s">
        <v>1599</v>
      </c>
      <c r="C1562" t="s">
        <v>1600</v>
      </c>
      <c r="D1562" s="14" t="s">
        <v>1604</v>
      </c>
      <c r="E1562" t="s">
        <v>1601</v>
      </c>
      <c r="AQ1562" s="14" t="s">
        <v>809</v>
      </c>
      <c r="AU1562" s="3"/>
      <c r="AX1562" s="14">
        <v>1</v>
      </c>
      <c r="AY1562" t="s">
        <v>1599</v>
      </c>
      <c r="AZ1562" t="s">
        <v>1600</v>
      </c>
      <c r="BA1562" s="14">
        <v>1</v>
      </c>
      <c r="BB1562">
        <v>0</v>
      </c>
      <c r="CN1562" s="14">
        <v>1</v>
      </c>
      <c r="CP1562">
        <v>0</v>
      </c>
      <c r="CR1562">
        <v>1561</v>
      </c>
      <c r="CS1562">
        <v>0</v>
      </c>
    </row>
    <row r="1563" spans="1:97" x14ac:dyDescent="0.25">
      <c r="A1563" s="14" t="s">
        <v>12586</v>
      </c>
      <c r="B1563" t="s">
        <v>12587</v>
      </c>
      <c r="C1563" t="s">
        <v>12588</v>
      </c>
      <c r="D1563" s="14" t="s">
        <v>12593</v>
      </c>
      <c r="E1563" t="s">
        <v>12589</v>
      </c>
      <c r="AQ1563" s="14" t="s">
        <v>1036</v>
      </c>
      <c r="AU1563" s="3"/>
      <c r="AX1563" s="14">
        <v>1</v>
      </c>
      <c r="AY1563" t="s">
        <v>12587</v>
      </c>
      <c r="AZ1563" t="s">
        <v>12588</v>
      </c>
      <c r="BA1563" s="14">
        <v>1</v>
      </c>
      <c r="BB1563">
        <v>0</v>
      </c>
      <c r="CN1563" s="14">
        <v>1</v>
      </c>
      <c r="CP1563">
        <v>0</v>
      </c>
      <c r="CR1563">
        <v>1562</v>
      </c>
      <c r="CS1563">
        <v>0</v>
      </c>
    </row>
    <row r="1564" spans="1:97" x14ac:dyDescent="0.25">
      <c r="A1564" s="14" t="s">
        <v>26224</v>
      </c>
      <c r="B1564" t="s">
        <v>26225</v>
      </c>
      <c r="C1564" t="s">
        <v>26226</v>
      </c>
      <c r="D1564" s="14" t="s">
        <v>26230</v>
      </c>
      <c r="E1564" t="s">
        <v>4684</v>
      </c>
      <c r="AQ1564" t="s">
        <v>74</v>
      </c>
      <c r="AU1564" s="3"/>
      <c r="AX1564" s="14">
        <v>1</v>
      </c>
      <c r="AY1564" t="s">
        <v>26225</v>
      </c>
      <c r="AZ1564" t="s">
        <v>26226</v>
      </c>
      <c r="BA1564" s="14">
        <v>1</v>
      </c>
      <c r="BB1564">
        <v>0</v>
      </c>
      <c r="CN1564">
        <v>0</v>
      </c>
      <c r="CP1564">
        <v>0</v>
      </c>
      <c r="CR1564">
        <v>1563</v>
      </c>
      <c r="CS1564">
        <v>0</v>
      </c>
    </row>
    <row r="1565" spans="1:97" x14ac:dyDescent="0.25">
      <c r="A1565" s="14" t="s">
        <v>11972</v>
      </c>
      <c r="B1565" t="s">
        <v>11973</v>
      </c>
      <c r="C1565" t="s">
        <v>11974</v>
      </c>
      <c r="D1565" s="14" t="s">
        <v>11979</v>
      </c>
      <c r="E1565" t="s">
        <v>11975</v>
      </c>
      <c r="AQ1565" t="s">
        <v>74</v>
      </c>
      <c r="AU1565" s="3"/>
      <c r="AX1565" s="14">
        <v>1</v>
      </c>
      <c r="AY1565" t="s">
        <v>11973</v>
      </c>
      <c r="AZ1565" t="s">
        <v>11974</v>
      </c>
      <c r="BA1565" s="14">
        <v>1</v>
      </c>
      <c r="BB1565">
        <v>0</v>
      </c>
      <c r="CN1565">
        <v>0</v>
      </c>
      <c r="CP1565">
        <v>0</v>
      </c>
      <c r="CR1565">
        <v>1564</v>
      </c>
      <c r="CS1565">
        <v>0</v>
      </c>
    </row>
    <row r="1566" spans="1:97" x14ac:dyDescent="0.25">
      <c r="A1566" s="14" t="s">
        <v>10232</v>
      </c>
      <c r="B1566" t="s">
        <v>10233</v>
      </c>
      <c r="C1566" t="s">
        <v>10234</v>
      </c>
      <c r="D1566" t="s">
        <v>10239</v>
      </c>
      <c r="E1566" t="s">
        <v>10235</v>
      </c>
      <c r="AQ1566" s="14" t="s">
        <v>280</v>
      </c>
      <c r="AU1566" s="3"/>
      <c r="AX1566" s="14">
        <v>1</v>
      </c>
      <c r="AY1566" t="s">
        <v>10233</v>
      </c>
      <c r="AZ1566" t="s">
        <v>10234</v>
      </c>
      <c r="BA1566">
        <v>0</v>
      </c>
      <c r="BB1566">
        <v>0</v>
      </c>
      <c r="CN1566" s="14">
        <v>1</v>
      </c>
      <c r="CP1566">
        <v>0</v>
      </c>
      <c r="CR1566">
        <v>1565</v>
      </c>
      <c r="CS1566">
        <v>0</v>
      </c>
    </row>
    <row r="1567" spans="1:97" x14ac:dyDescent="0.25">
      <c r="A1567" s="14" t="s">
        <v>22222</v>
      </c>
      <c r="B1567" t="s">
        <v>22223</v>
      </c>
      <c r="C1567" t="s">
        <v>22224</v>
      </c>
      <c r="D1567" s="14" t="s">
        <v>22228</v>
      </c>
      <c r="E1567" t="s">
        <v>11161</v>
      </c>
      <c r="AQ1567" s="14" t="s">
        <v>280</v>
      </c>
      <c r="AU1567" s="3"/>
      <c r="AX1567" s="14">
        <v>1</v>
      </c>
      <c r="AY1567" t="s">
        <v>22223</v>
      </c>
      <c r="AZ1567" t="s">
        <v>22224</v>
      </c>
      <c r="BA1567" s="14">
        <v>1</v>
      </c>
      <c r="BB1567">
        <v>0</v>
      </c>
      <c r="CN1567" s="14">
        <v>1</v>
      </c>
      <c r="CP1567">
        <v>0</v>
      </c>
      <c r="CR1567">
        <v>1566</v>
      </c>
      <c r="CS1567">
        <v>0</v>
      </c>
    </row>
    <row r="1568" spans="1:97" x14ac:dyDescent="0.25">
      <c r="A1568" s="14" t="s">
        <v>15781</v>
      </c>
      <c r="B1568" t="s">
        <v>15782</v>
      </c>
      <c r="C1568" t="s">
        <v>24996</v>
      </c>
      <c r="D1568" t="s">
        <v>25000</v>
      </c>
      <c r="E1568" s="14" t="s">
        <v>6825</v>
      </c>
      <c r="AQ1568" t="s">
        <v>74</v>
      </c>
      <c r="AU1568" s="3"/>
      <c r="AX1568" s="14">
        <v>1</v>
      </c>
      <c r="AY1568" t="s">
        <v>15782</v>
      </c>
      <c r="AZ1568" t="s">
        <v>24996</v>
      </c>
      <c r="BA1568">
        <v>0</v>
      </c>
      <c r="BB1568" s="14">
        <v>1</v>
      </c>
      <c r="CN1568">
        <v>0</v>
      </c>
      <c r="CP1568">
        <v>0</v>
      </c>
      <c r="CR1568">
        <v>1567</v>
      </c>
      <c r="CS1568">
        <v>0</v>
      </c>
    </row>
    <row r="1569" spans="1:97" x14ac:dyDescent="0.25">
      <c r="A1569" s="14" t="s">
        <v>788</v>
      </c>
      <c r="B1569" t="s">
        <v>789</v>
      </c>
      <c r="C1569" t="s">
        <v>790</v>
      </c>
      <c r="D1569" s="14" t="s">
        <v>795</v>
      </c>
      <c r="E1569" t="s">
        <v>791</v>
      </c>
      <c r="AQ1569" s="14" t="s">
        <v>809</v>
      </c>
      <c r="AU1569" s="3"/>
      <c r="AX1569" s="14">
        <v>1</v>
      </c>
      <c r="AY1569" t="s">
        <v>789</v>
      </c>
      <c r="AZ1569" t="s">
        <v>790</v>
      </c>
      <c r="BA1569" s="14">
        <v>1</v>
      </c>
      <c r="BB1569">
        <v>0</v>
      </c>
      <c r="CN1569" s="14">
        <v>1</v>
      </c>
      <c r="CP1569">
        <v>0</v>
      </c>
      <c r="CR1569">
        <v>1568</v>
      </c>
      <c r="CS1569">
        <v>0</v>
      </c>
    </row>
    <row r="1570" spans="1:97" x14ac:dyDescent="0.25">
      <c r="A1570" s="14" t="s">
        <v>25417</v>
      </c>
      <c r="B1570" t="s">
        <v>25418</v>
      </c>
      <c r="C1570" t="s">
        <v>25419</v>
      </c>
      <c r="D1570" s="14" t="s">
        <v>25423</v>
      </c>
      <c r="E1570" t="s">
        <v>4684</v>
      </c>
      <c r="AQ1570" t="s">
        <v>74</v>
      </c>
      <c r="AU1570" s="3"/>
      <c r="AX1570" s="14">
        <v>1</v>
      </c>
      <c r="AY1570" t="s">
        <v>25418</v>
      </c>
      <c r="AZ1570" t="s">
        <v>25419</v>
      </c>
      <c r="BA1570" s="14">
        <v>1</v>
      </c>
      <c r="BB1570">
        <v>0</v>
      </c>
      <c r="CN1570">
        <v>0</v>
      </c>
      <c r="CP1570">
        <v>0</v>
      </c>
      <c r="CR1570">
        <v>1569</v>
      </c>
      <c r="CS1570">
        <v>0</v>
      </c>
    </row>
    <row r="1571" spans="1:97" x14ac:dyDescent="0.25">
      <c r="A1571" s="14" t="s">
        <v>11666</v>
      </c>
      <c r="B1571" t="s">
        <v>11667</v>
      </c>
      <c r="C1571" t="s">
        <v>11668</v>
      </c>
      <c r="D1571" s="14" t="s">
        <v>11672</v>
      </c>
      <c r="E1571" s="14" t="s">
        <v>77</v>
      </c>
      <c r="AQ1571" s="14" t="s">
        <v>103</v>
      </c>
      <c r="AU1571" s="3"/>
      <c r="AX1571" s="14">
        <v>1</v>
      </c>
      <c r="AY1571" t="s">
        <v>11667</v>
      </c>
      <c r="AZ1571" t="s">
        <v>11668</v>
      </c>
      <c r="BA1571" s="14">
        <v>1</v>
      </c>
      <c r="BB1571" s="14">
        <v>1</v>
      </c>
      <c r="CN1571" s="14">
        <v>1</v>
      </c>
      <c r="CP1571">
        <v>0</v>
      </c>
      <c r="CR1571">
        <v>1570</v>
      </c>
      <c r="CS1571">
        <v>0</v>
      </c>
    </row>
    <row r="1572" spans="1:97" x14ac:dyDescent="0.25">
      <c r="A1572" s="14" t="s">
        <v>24347</v>
      </c>
      <c r="B1572" t="s">
        <v>24348</v>
      </c>
      <c r="C1572" t="s">
        <v>24349</v>
      </c>
      <c r="D1572" s="14" t="s">
        <v>24353</v>
      </c>
      <c r="E1572" t="s">
        <v>4525</v>
      </c>
      <c r="AQ1572" t="s">
        <v>74</v>
      </c>
      <c r="AU1572" s="3"/>
      <c r="AX1572" s="14">
        <v>1</v>
      </c>
      <c r="AY1572" t="s">
        <v>24348</v>
      </c>
      <c r="AZ1572" t="s">
        <v>24349</v>
      </c>
      <c r="BA1572" s="14">
        <v>1</v>
      </c>
      <c r="BB1572">
        <v>0</v>
      </c>
      <c r="CN1572">
        <v>0</v>
      </c>
      <c r="CP1572">
        <v>0</v>
      </c>
      <c r="CR1572">
        <v>1571</v>
      </c>
      <c r="CS1572">
        <v>0</v>
      </c>
    </row>
    <row r="1573" spans="1:97" x14ac:dyDescent="0.25">
      <c r="A1573" s="14" t="s">
        <v>21236</v>
      </c>
      <c r="B1573" t="s">
        <v>21237</v>
      </c>
      <c r="C1573" t="s">
        <v>21238</v>
      </c>
      <c r="D1573" s="14" t="s">
        <v>21241</v>
      </c>
      <c r="E1573" s="14" t="s">
        <v>384</v>
      </c>
      <c r="AQ1573" t="s">
        <v>74</v>
      </c>
      <c r="AU1573" s="3"/>
      <c r="AX1573" s="14">
        <v>1</v>
      </c>
      <c r="AY1573" t="s">
        <v>21237</v>
      </c>
      <c r="AZ1573" t="s">
        <v>21238</v>
      </c>
      <c r="BA1573" s="14">
        <v>1</v>
      </c>
      <c r="BB1573" s="14">
        <v>1</v>
      </c>
      <c r="CN1573">
        <v>0</v>
      </c>
      <c r="CP1573">
        <v>0</v>
      </c>
      <c r="CR1573">
        <v>1572</v>
      </c>
      <c r="CS1573">
        <v>0</v>
      </c>
    </row>
    <row r="1574" spans="1:97" x14ac:dyDescent="0.25">
      <c r="A1574" s="14" t="s">
        <v>24968</v>
      </c>
      <c r="B1574" t="s">
        <v>24969</v>
      </c>
      <c r="C1574" t="s">
        <v>24970</v>
      </c>
      <c r="D1574" s="14" t="s">
        <v>24974</v>
      </c>
      <c r="E1574" t="s">
        <v>5032</v>
      </c>
      <c r="AQ1574" t="s">
        <v>74</v>
      </c>
      <c r="AU1574" s="3"/>
      <c r="AX1574" s="14">
        <v>1</v>
      </c>
      <c r="AY1574" t="s">
        <v>24969</v>
      </c>
      <c r="AZ1574" t="s">
        <v>24970</v>
      </c>
      <c r="BA1574" s="14">
        <v>1</v>
      </c>
      <c r="BB1574">
        <v>0</v>
      </c>
      <c r="CN1574">
        <v>0</v>
      </c>
      <c r="CP1574">
        <v>0</v>
      </c>
      <c r="CR1574">
        <v>1573</v>
      </c>
      <c r="CS1574">
        <v>0</v>
      </c>
    </row>
    <row r="1575" spans="1:97" x14ac:dyDescent="0.25">
      <c r="A1575" s="14" t="s">
        <v>26459</v>
      </c>
      <c r="B1575" t="s">
        <v>26460</v>
      </c>
      <c r="C1575" t="s">
        <v>26461</v>
      </c>
      <c r="D1575" s="14" t="s">
        <v>26465</v>
      </c>
      <c r="E1575" s="14" t="s">
        <v>77</v>
      </c>
      <c r="AQ1575" s="14" t="s">
        <v>379</v>
      </c>
      <c r="AU1575" s="3"/>
      <c r="AX1575" s="14">
        <v>1</v>
      </c>
      <c r="AY1575" t="s">
        <v>26460</v>
      </c>
      <c r="AZ1575" t="s">
        <v>26461</v>
      </c>
      <c r="BA1575" s="14">
        <v>1</v>
      </c>
      <c r="BB1575" s="14">
        <v>1</v>
      </c>
      <c r="CN1575" s="14">
        <v>1</v>
      </c>
      <c r="CP1575">
        <v>0</v>
      </c>
      <c r="CR1575">
        <v>1574</v>
      </c>
      <c r="CS1575">
        <v>0</v>
      </c>
    </row>
    <row r="1576" spans="1:97" x14ac:dyDescent="0.25">
      <c r="A1576" s="14" t="s">
        <v>11335</v>
      </c>
      <c r="B1576" t="s">
        <v>11336</v>
      </c>
      <c r="C1576" t="s">
        <v>11337</v>
      </c>
      <c r="D1576" s="14" t="s">
        <v>11341</v>
      </c>
      <c r="E1576" t="s">
        <v>1535</v>
      </c>
      <c r="AQ1576" s="14" t="s">
        <v>280</v>
      </c>
      <c r="AU1576" s="3"/>
      <c r="AX1576" s="14">
        <v>1</v>
      </c>
      <c r="AY1576" t="s">
        <v>11336</v>
      </c>
      <c r="AZ1576" t="s">
        <v>11337</v>
      </c>
      <c r="BA1576" s="14">
        <v>1</v>
      </c>
      <c r="BB1576">
        <v>0</v>
      </c>
      <c r="CN1576" s="14">
        <v>1</v>
      </c>
      <c r="CP1576">
        <v>0</v>
      </c>
      <c r="CR1576">
        <v>1575</v>
      </c>
      <c r="CS1576">
        <v>0</v>
      </c>
    </row>
    <row r="1577" spans="1:97" x14ac:dyDescent="0.25">
      <c r="A1577" s="14" t="s">
        <v>5737</v>
      </c>
      <c r="B1577" t="s">
        <v>5738</v>
      </c>
      <c r="C1577" t="s">
        <v>5739</v>
      </c>
      <c r="D1577" s="14" t="s">
        <v>5743</v>
      </c>
      <c r="E1577" t="s">
        <v>4199</v>
      </c>
      <c r="AQ1577" t="s">
        <v>74</v>
      </c>
      <c r="AU1577" s="3"/>
      <c r="AX1577" s="14">
        <v>1</v>
      </c>
      <c r="AY1577" t="s">
        <v>5738</v>
      </c>
      <c r="AZ1577" t="s">
        <v>5739</v>
      </c>
      <c r="BA1577" s="14">
        <v>1</v>
      </c>
      <c r="BB1577">
        <v>0</v>
      </c>
      <c r="CN1577">
        <v>0</v>
      </c>
      <c r="CP1577">
        <v>0</v>
      </c>
      <c r="CR1577">
        <v>1576</v>
      </c>
      <c r="CS1577">
        <v>0</v>
      </c>
    </row>
    <row r="1578" spans="1:97" x14ac:dyDescent="0.25">
      <c r="A1578" s="14" t="s">
        <v>17395</v>
      </c>
      <c r="B1578" t="s">
        <v>17396</v>
      </c>
      <c r="C1578" t="s">
        <v>17397</v>
      </c>
      <c r="D1578" s="14" t="s">
        <v>17401</v>
      </c>
      <c r="E1578" s="14" t="s">
        <v>6299</v>
      </c>
      <c r="AQ1578" t="s">
        <v>74</v>
      </c>
      <c r="AU1578" s="3"/>
      <c r="AX1578" s="14">
        <v>1</v>
      </c>
      <c r="AY1578" t="s">
        <v>17396</v>
      </c>
      <c r="AZ1578" t="s">
        <v>17397</v>
      </c>
      <c r="BA1578" s="14">
        <v>1</v>
      </c>
      <c r="BB1578" s="14">
        <v>1</v>
      </c>
      <c r="CN1578">
        <v>0</v>
      </c>
      <c r="CP1578">
        <v>0</v>
      </c>
      <c r="CR1578">
        <v>1577</v>
      </c>
      <c r="CS1578">
        <v>0</v>
      </c>
    </row>
    <row r="1579" spans="1:97" x14ac:dyDescent="0.25">
      <c r="A1579" s="14" t="s">
        <v>15729</v>
      </c>
      <c r="B1579" t="s">
        <v>15730</v>
      </c>
      <c r="C1579" t="s">
        <v>15731</v>
      </c>
      <c r="D1579" s="14" t="s">
        <v>15735</v>
      </c>
      <c r="E1579" t="s">
        <v>4684</v>
      </c>
      <c r="AQ1579" t="s">
        <v>74</v>
      </c>
      <c r="AU1579" s="3"/>
      <c r="AX1579" s="14">
        <v>1</v>
      </c>
      <c r="AY1579" t="s">
        <v>15730</v>
      </c>
      <c r="AZ1579" t="s">
        <v>15731</v>
      </c>
      <c r="BA1579" s="14">
        <v>1</v>
      </c>
      <c r="BB1579">
        <v>0</v>
      </c>
      <c r="CN1579">
        <v>0</v>
      </c>
      <c r="CP1579">
        <v>0</v>
      </c>
      <c r="CR1579">
        <v>1578</v>
      </c>
      <c r="CS1579">
        <v>0</v>
      </c>
    </row>
    <row r="1580" spans="1:97" x14ac:dyDescent="0.25">
      <c r="A1580" s="14" t="s">
        <v>20238</v>
      </c>
      <c r="B1580" t="s">
        <v>20239</v>
      </c>
      <c r="C1580" t="s">
        <v>20240</v>
      </c>
      <c r="D1580" s="14" t="s">
        <v>20244</v>
      </c>
      <c r="E1580" s="14" t="s">
        <v>2224</v>
      </c>
      <c r="AQ1580" t="s">
        <v>74</v>
      </c>
      <c r="AU1580" s="3"/>
      <c r="AX1580" s="14">
        <v>1</v>
      </c>
      <c r="AY1580" t="s">
        <v>20239</v>
      </c>
      <c r="AZ1580" t="s">
        <v>20240</v>
      </c>
      <c r="BA1580" s="14">
        <v>1</v>
      </c>
      <c r="BB1580" s="14">
        <v>1</v>
      </c>
      <c r="CN1580">
        <v>0</v>
      </c>
      <c r="CP1580">
        <v>0</v>
      </c>
      <c r="CR1580">
        <v>1579</v>
      </c>
      <c r="CS1580">
        <v>0</v>
      </c>
    </row>
    <row r="1581" spans="1:97" x14ac:dyDescent="0.25">
      <c r="A1581" s="14" t="s">
        <v>25795</v>
      </c>
      <c r="B1581" t="s">
        <v>25796</v>
      </c>
      <c r="C1581" t="s">
        <v>25797</v>
      </c>
      <c r="D1581" s="14" t="s">
        <v>25801</v>
      </c>
      <c r="E1581" t="s">
        <v>3250</v>
      </c>
      <c r="AQ1581" s="14" t="s">
        <v>4059</v>
      </c>
      <c r="AU1581" s="3"/>
      <c r="AX1581" s="14">
        <v>1</v>
      </c>
      <c r="AY1581" t="s">
        <v>25796</v>
      </c>
      <c r="AZ1581" t="s">
        <v>25797</v>
      </c>
      <c r="BA1581" s="14">
        <v>1</v>
      </c>
      <c r="BB1581">
        <v>0</v>
      </c>
      <c r="CN1581" s="14">
        <v>1</v>
      </c>
      <c r="CP1581">
        <v>0</v>
      </c>
      <c r="CR1581">
        <v>1580</v>
      </c>
      <c r="CS1581">
        <v>0</v>
      </c>
    </row>
    <row r="1582" spans="1:97" x14ac:dyDescent="0.25">
      <c r="A1582" s="14" t="s">
        <v>6692</v>
      </c>
      <c r="B1582" t="s">
        <v>6693</v>
      </c>
      <c r="C1582" t="s">
        <v>6694</v>
      </c>
      <c r="D1582" s="14" t="s">
        <v>6698</v>
      </c>
      <c r="E1582" s="14" t="s">
        <v>837</v>
      </c>
      <c r="AQ1582" t="s">
        <v>74</v>
      </c>
      <c r="AU1582" s="3"/>
      <c r="AX1582" s="14">
        <v>1</v>
      </c>
      <c r="AY1582" t="s">
        <v>6693</v>
      </c>
      <c r="AZ1582" t="s">
        <v>6694</v>
      </c>
      <c r="BA1582" s="14">
        <v>1</v>
      </c>
      <c r="BB1582" s="14">
        <v>1</v>
      </c>
      <c r="CN1582">
        <v>0</v>
      </c>
      <c r="CP1582">
        <v>0</v>
      </c>
      <c r="CR1582">
        <v>1581</v>
      </c>
      <c r="CS1582">
        <v>0</v>
      </c>
    </row>
    <row r="1583" spans="1:97" x14ac:dyDescent="0.25">
      <c r="A1583" s="14" t="s">
        <v>11804</v>
      </c>
      <c r="B1583" t="s">
        <v>11805</v>
      </c>
      <c r="C1583" t="s">
        <v>11806</v>
      </c>
      <c r="D1583" s="14" t="s">
        <v>11810</v>
      </c>
      <c r="E1583" t="s">
        <v>2429</v>
      </c>
      <c r="AQ1583" t="s">
        <v>74</v>
      </c>
      <c r="AU1583" s="3"/>
      <c r="AX1583" s="14">
        <v>1</v>
      </c>
      <c r="AY1583" t="s">
        <v>11805</v>
      </c>
      <c r="AZ1583" t="s">
        <v>11806</v>
      </c>
      <c r="BA1583" s="14">
        <v>1</v>
      </c>
      <c r="BB1583">
        <v>0</v>
      </c>
      <c r="CN1583">
        <v>0</v>
      </c>
      <c r="CP1583">
        <v>0</v>
      </c>
      <c r="CR1583">
        <v>1582</v>
      </c>
      <c r="CS1583">
        <v>0</v>
      </c>
    </row>
    <row r="1584" spans="1:97" x14ac:dyDescent="0.25">
      <c r="A1584" s="14" t="s">
        <v>21654</v>
      </c>
      <c r="B1584" t="s">
        <v>21655</v>
      </c>
      <c r="C1584" t="s">
        <v>21656</v>
      </c>
      <c r="D1584" s="14" t="s">
        <v>21660</v>
      </c>
      <c r="E1584" t="s">
        <v>16718</v>
      </c>
      <c r="AQ1584" t="s">
        <v>74</v>
      </c>
      <c r="AU1584" s="3"/>
      <c r="AX1584" s="14">
        <v>1</v>
      </c>
      <c r="AY1584" t="s">
        <v>21655</v>
      </c>
      <c r="AZ1584" t="s">
        <v>21656</v>
      </c>
      <c r="BA1584" s="14">
        <v>1</v>
      </c>
      <c r="BB1584">
        <v>0</v>
      </c>
      <c r="CN1584">
        <v>0</v>
      </c>
      <c r="CP1584">
        <v>0</v>
      </c>
      <c r="CR1584">
        <v>1583</v>
      </c>
      <c r="CS1584">
        <v>0</v>
      </c>
    </row>
    <row r="1585" spans="1:97" x14ac:dyDescent="0.25">
      <c r="A1585" s="14" t="s">
        <v>11081</v>
      </c>
      <c r="B1585" t="s">
        <v>11082</v>
      </c>
      <c r="C1585" t="s">
        <v>11083</v>
      </c>
      <c r="D1585" s="14" t="s">
        <v>11087</v>
      </c>
      <c r="E1585" t="s">
        <v>2317</v>
      </c>
      <c r="AQ1585" t="s">
        <v>74</v>
      </c>
      <c r="AU1585" s="3"/>
      <c r="AX1585" s="14">
        <v>1</v>
      </c>
      <c r="AY1585" t="s">
        <v>11082</v>
      </c>
      <c r="AZ1585" t="s">
        <v>11083</v>
      </c>
      <c r="BA1585" s="14">
        <v>1</v>
      </c>
      <c r="BB1585">
        <v>0</v>
      </c>
      <c r="CN1585">
        <v>0</v>
      </c>
      <c r="CP1585">
        <v>0</v>
      </c>
      <c r="CR1585">
        <v>1584</v>
      </c>
      <c r="CS1585">
        <v>0</v>
      </c>
    </row>
    <row r="1586" spans="1:97" x14ac:dyDescent="0.25">
      <c r="A1586" s="14" t="s">
        <v>16167</v>
      </c>
      <c r="B1586" t="s">
        <v>16168</v>
      </c>
      <c r="C1586" t="s">
        <v>16169</v>
      </c>
      <c r="D1586" s="14" t="s">
        <v>16173</v>
      </c>
      <c r="E1586" s="14" t="s">
        <v>6299</v>
      </c>
      <c r="AQ1586" t="s">
        <v>74</v>
      </c>
      <c r="AU1586" s="3"/>
      <c r="AX1586" s="14">
        <v>1</v>
      </c>
      <c r="AY1586" t="s">
        <v>16168</v>
      </c>
      <c r="AZ1586" t="s">
        <v>16169</v>
      </c>
      <c r="BA1586" s="14">
        <v>1</v>
      </c>
      <c r="BB1586" s="14">
        <v>1</v>
      </c>
      <c r="CN1586">
        <v>0</v>
      </c>
      <c r="CP1586">
        <v>0</v>
      </c>
      <c r="CR1586">
        <v>1585</v>
      </c>
      <c r="CS1586">
        <v>0</v>
      </c>
    </row>
    <row r="1587" spans="1:97" x14ac:dyDescent="0.25">
      <c r="A1587" s="14" t="s">
        <v>21032</v>
      </c>
      <c r="B1587" t="s">
        <v>21033</v>
      </c>
      <c r="C1587" t="s">
        <v>21034</v>
      </c>
      <c r="D1587" s="14" t="s">
        <v>21037</v>
      </c>
      <c r="E1587" t="s">
        <v>9709</v>
      </c>
      <c r="AQ1587" t="s">
        <v>74</v>
      </c>
      <c r="AU1587" s="3"/>
      <c r="AX1587" s="14">
        <v>1</v>
      </c>
      <c r="AY1587" t="s">
        <v>21033</v>
      </c>
      <c r="AZ1587" t="s">
        <v>21034</v>
      </c>
      <c r="BA1587" s="14">
        <v>1</v>
      </c>
      <c r="BB1587">
        <v>0</v>
      </c>
      <c r="CN1587">
        <v>0</v>
      </c>
      <c r="CP1587">
        <v>0</v>
      </c>
      <c r="CR1587">
        <v>1586</v>
      </c>
      <c r="CS1587">
        <v>0</v>
      </c>
    </row>
    <row r="1588" spans="1:97" x14ac:dyDescent="0.25">
      <c r="A1588" s="14" t="s">
        <v>26704</v>
      </c>
      <c r="B1588" t="s">
        <v>26705</v>
      </c>
      <c r="C1588" t="s">
        <v>26706</v>
      </c>
      <c r="D1588" s="14" t="s">
        <v>26710</v>
      </c>
      <c r="E1588" t="s">
        <v>12624</v>
      </c>
      <c r="AQ1588" s="14" t="s">
        <v>486</v>
      </c>
      <c r="AU1588" s="3"/>
      <c r="AX1588" s="14">
        <v>1</v>
      </c>
      <c r="AY1588" t="s">
        <v>26705</v>
      </c>
      <c r="AZ1588" t="s">
        <v>26706</v>
      </c>
      <c r="BA1588" s="14">
        <v>1</v>
      </c>
      <c r="BB1588">
        <v>0</v>
      </c>
      <c r="CN1588" s="14">
        <v>1</v>
      </c>
      <c r="CP1588">
        <v>0</v>
      </c>
      <c r="CR1588">
        <v>1587</v>
      </c>
      <c r="CS1588">
        <v>0</v>
      </c>
    </row>
    <row r="1589" spans="1:97" x14ac:dyDescent="0.25">
      <c r="A1589" s="14" t="s">
        <v>22517</v>
      </c>
      <c r="B1589" t="s">
        <v>22518</v>
      </c>
      <c r="C1589" t="s">
        <v>22519</v>
      </c>
      <c r="D1589" s="14" t="s">
        <v>22523</v>
      </c>
      <c r="E1589" s="14" t="s">
        <v>941</v>
      </c>
      <c r="AQ1589" t="s">
        <v>74</v>
      </c>
      <c r="AU1589" s="3"/>
      <c r="AX1589" s="14">
        <v>1</v>
      </c>
      <c r="AY1589" t="s">
        <v>22518</v>
      </c>
      <c r="AZ1589" t="s">
        <v>22519</v>
      </c>
      <c r="BA1589" s="14">
        <v>1</v>
      </c>
      <c r="BB1589" s="14">
        <v>1</v>
      </c>
      <c r="CN1589">
        <v>0</v>
      </c>
      <c r="CP1589">
        <v>0</v>
      </c>
      <c r="CR1589">
        <v>1588</v>
      </c>
      <c r="CS1589">
        <v>0</v>
      </c>
    </row>
    <row r="1590" spans="1:97" x14ac:dyDescent="0.25">
      <c r="A1590" s="14" t="s">
        <v>20419</v>
      </c>
      <c r="B1590" t="s">
        <v>20420</v>
      </c>
      <c r="C1590" t="s">
        <v>20421</v>
      </c>
      <c r="D1590" t="s">
        <v>20425</v>
      </c>
      <c r="E1590" s="14" t="s">
        <v>1460</v>
      </c>
      <c r="AQ1590" s="14" t="s">
        <v>1210</v>
      </c>
      <c r="AU1590" s="3"/>
      <c r="AX1590" s="14">
        <v>1</v>
      </c>
      <c r="AY1590" t="s">
        <v>20420</v>
      </c>
      <c r="AZ1590" t="s">
        <v>20421</v>
      </c>
      <c r="BA1590">
        <v>0</v>
      </c>
      <c r="BB1590" s="14">
        <v>1</v>
      </c>
      <c r="CN1590" s="14">
        <v>1</v>
      </c>
      <c r="CP1590">
        <v>0</v>
      </c>
      <c r="CR1590">
        <v>1589</v>
      </c>
      <c r="CS1590">
        <v>0</v>
      </c>
    </row>
    <row r="1591" spans="1:97" x14ac:dyDescent="0.25">
      <c r="A1591" s="14" t="s">
        <v>5383</v>
      </c>
      <c r="B1591" t="s">
        <v>5384</v>
      </c>
      <c r="C1591" t="s">
        <v>5385</v>
      </c>
      <c r="D1591" s="14" t="s">
        <v>5389</v>
      </c>
      <c r="E1591" s="14" t="s">
        <v>941</v>
      </c>
      <c r="AQ1591" t="s">
        <v>74</v>
      </c>
      <c r="AU1591" s="3"/>
      <c r="AX1591" s="14">
        <v>1</v>
      </c>
      <c r="AY1591" t="s">
        <v>5384</v>
      </c>
      <c r="AZ1591" t="s">
        <v>5385</v>
      </c>
      <c r="BA1591" s="14">
        <v>1</v>
      </c>
      <c r="BB1591" s="14">
        <v>1</v>
      </c>
      <c r="CN1591">
        <v>0</v>
      </c>
      <c r="CP1591">
        <v>0</v>
      </c>
      <c r="CR1591">
        <v>1590</v>
      </c>
      <c r="CS1591">
        <v>0</v>
      </c>
    </row>
    <row r="1592" spans="1:97" x14ac:dyDescent="0.25">
      <c r="A1592" s="14" t="s">
        <v>4522</v>
      </c>
      <c r="B1592" t="s">
        <v>4523</v>
      </c>
      <c r="C1592" t="s">
        <v>8181</v>
      </c>
      <c r="D1592" s="14" t="s">
        <v>4762</v>
      </c>
      <c r="E1592" s="14" t="s">
        <v>8182</v>
      </c>
      <c r="AQ1592" t="s">
        <v>74</v>
      </c>
      <c r="AU1592" s="3"/>
      <c r="AX1592" s="14">
        <v>1</v>
      </c>
      <c r="AY1592" t="s">
        <v>4523</v>
      </c>
      <c r="AZ1592" t="s">
        <v>8181</v>
      </c>
      <c r="BA1592" s="14">
        <v>1</v>
      </c>
      <c r="BB1592" s="14">
        <v>1</v>
      </c>
      <c r="CN1592">
        <v>0</v>
      </c>
      <c r="CP1592">
        <v>0</v>
      </c>
      <c r="CR1592">
        <v>1591</v>
      </c>
      <c r="CS1592">
        <v>0</v>
      </c>
    </row>
    <row r="1593" spans="1:97" x14ac:dyDescent="0.25">
      <c r="A1593" s="14" t="s">
        <v>25392</v>
      </c>
      <c r="B1593" t="s">
        <v>25393</v>
      </c>
      <c r="C1593" t="s">
        <v>25394</v>
      </c>
      <c r="D1593" t="s">
        <v>25398</v>
      </c>
      <c r="E1593" t="s">
        <v>9447</v>
      </c>
      <c r="AQ1593" s="14" t="s">
        <v>1480</v>
      </c>
      <c r="AU1593" s="3"/>
      <c r="AX1593" s="14">
        <v>1</v>
      </c>
      <c r="AY1593" t="s">
        <v>25393</v>
      </c>
      <c r="AZ1593" t="s">
        <v>25394</v>
      </c>
      <c r="BA1593">
        <v>0</v>
      </c>
      <c r="BB1593">
        <v>0</v>
      </c>
      <c r="CN1593" s="14">
        <v>1</v>
      </c>
      <c r="CP1593">
        <v>0</v>
      </c>
      <c r="CR1593">
        <v>1592</v>
      </c>
      <c r="CS1593">
        <v>0</v>
      </c>
    </row>
    <row r="1594" spans="1:97" x14ac:dyDescent="0.25">
      <c r="A1594" s="14" t="s">
        <v>25822</v>
      </c>
      <c r="B1594" t="s">
        <v>25823</v>
      </c>
      <c r="C1594" t="s">
        <v>25824</v>
      </c>
      <c r="D1594" s="14" t="s">
        <v>25828</v>
      </c>
      <c r="E1594" t="s">
        <v>8590</v>
      </c>
      <c r="AQ1594" t="s">
        <v>74</v>
      </c>
      <c r="AU1594" s="3"/>
      <c r="AX1594" s="14">
        <v>1</v>
      </c>
      <c r="AY1594" t="s">
        <v>25823</v>
      </c>
      <c r="AZ1594" t="s">
        <v>25824</v>
      </c>
      <c r="BA1594" s="14">
        <v>1</v>
      </c>
      <c r="BB1594">
        <v>0</v>
      </c>
      <c r="CN1594">
        <v>0</v>
      </c>
      <c r="CP1594">
        <v>0</v>
      </c>
      <c r="CR1594">
        <v>1593</v>
      </c>
      <c r="CS1594">
        <v>0</v>
      </c>
    </row>
    <row r="1595" spans="1:97" x14ac:dyDescent="0.25">
      <c r="A1595" s="14" t="s">
        <v>1295</v>
      </c>
      <c r="B1595" t="s">
        <v>1296</v>
      </c>
      <c r="C1595" t="s">
        <v>1297</v>
      </c>
      <c r="D1595" s="14" t="s">
        <v>1302</v>
      </c>
      <c r="E1595" t="s">
        <v>1298</v>
      </c>
      <c r="AQ1595" t="s">
        <v>74</v>
      </c>
      <c r="AU1595" s="3"/>
      <c r="AX1595" s="14">
        <v>1</v>
      </c>
      <c r="AY1595" t="s">
        <v>1296</v>
      </c>
      <c r="AZ1595" t="s">
        <v>1297</v>
      </c>
      <c r="BA1595" s="14">
        <v>1</v>
      </c>
      <c r="BB1595">
        <v>0</v>
      </c>
      <c r="CN1595">
        <v>0</v>
      </c>
      <c r="CP1595">
        <v>0</v>
      </c>
      <c r="CR1595">
        <v>1594</v>
      </c>
      <c r="CS1595">
        <v>0</v>
      </c>
    </row>
    <row r="1596" spans="1:97" x14ac:dyDescent="0.25">
      <c r="A1596" s="14" t="s">
        <v>10929</v>
      </c>
      <c r="B1596" t="s">
        <v>10930</v>
      </c>
      <c r="C1596" t="s">
        <v>10931</v>
      </c>
      <c r="D1596" s="14" t="s">
        <v>10935</v>
      </c>
      <c r="E1596" s="14" t="s">
        <v>6299</v>
      </c>
      <c r="AQ1596" t="s">
        <v>74</v>
      </c>
      <c r="AU1596" s="3"/>
      <c r="AX1596" s="14">
        <v>1</v>
      </c>
      <c r="AY1596" t="s">
        <v>10930</v>
      </c>
      <c r="AZ1596" t="s">
        <v>10931</v>
      </c>
      <c r="BA1596" s="14">
        <v>1</v>
      </c>
      <c r="BB1596" s="14">
        <v>1</v>
      </c>
      <c r="CN1596">
        <v>0</v>
      </c>
      <c r="CP1596">
        <v>0</v>
      </c>
      <c r="CR1596">
        <v>1595</v>
      </c>
      <c r="CS1596">
        <v>0</v>
      </c>
    </row>
    <row r="1597" spans="1:97" x14ac:dyDescent="0.25">
      <c r="A1597" s="14" t="s">
        <v>6763</v>
      </c>
      <c r="B1597" t="s">
        <v>6764</v>
      </c>
      <c r="C1597" t="s">
        <v>15164</v>
      </c>
      <c r="D1597" s="14" t="s">
        <v>15168</v>
      </c>
      <c r="E1597" t="s">
        <v>8912</v>
      </c>
      <c r="AQ1597" t="s">
        <v>74</v>
      </c>
      <c r="AU1597" s="3"/>
      <c r="AX1597" s="14">
        <v>1</v>
      </c>
      <c r="AY1597" t="s">
        <v>6764</v>
      </c>
      <c r="AZ1597" t="s">
        <v>15164</v>
      </c>
      <c r="BA1597" s="14">
        <v>1</v>
      </c>
      <c r="BB1597">
        <v>0</v>
      </c>
      <c r="CN1597">
        <v>0</v>
      </c>
      <c r="CP1597">
        <v>0</v>
      </c>
      <c r="CR1597">
        <v>1596</v>
      </c>
      <c r="CS1597">
        <v>0</v>
      </c>
    </row>
    <row r="1598" spans="1:97" x14ac:dyDescent="0.25">
      <c r="A1598" s="14" t="s">
        <v>4522</v>
      </c>
      <c r="B1598" t="s">
        <v>4523</v>
      </c>
      <c r="C1598" t="s">
        <v>4524</v>
      </c>
      <c r="D1598" s="14" t="s">
        <v>4529</v>
      </c>
      <c r="E1598" t="s">
        <v>4525</v>
      </c>
      <c r="AQ1598" t="s">
        <v>74</v>
      </c>
      <c r="AU1598" s="3"/>
      <c r="AX1598" s="14">
        <v>1</v>
      </c>
      <c r="AY1598" t="s">
        <v>4523</v>
      </c>
      <c r="AZ1598" t="s">
        <v>4524</v>
      </c>
      <c r="BA1598" s="14">
        <v>1</v>
      </c>
      <c r="BB1598">
        <v>0</v>
      </c>
      <c r="CN1598">
        <v>0</v>
      </c>
      <c r="CP1598">
        <v>0</v>
      </c>
      <c r="CR1598">
        <v>1597</v>
      </c>
      <c r="CS1598">
        <v>0</v>
      </c>
    </row>
    <row r="1599" spans="1:97" x14ac:dyDescent="0.25">
      <c r="A1599" s="14" t="s">
        <v>26625</v>
      </c>
      <c r="B1599" t="s">
        <v>26626</v>
      </c>
      <c r="C1599" t="s">
        <v>26627</v>
      </c>
      <c r="D1599" s="14" t="s">
        <v>26632</v>
      </c>
      <c r="E1599" t="s">
        <v>26628</v>
      </c>
      <c r="AQ1599" s="14" t="s">
        <v>379</v>
      </c>
      <c r="AU1599" s="3"/>
      <c r="AX1599" s="14">
        <v>1</v>
      </c>
      <c r="AY1599" t="s">
        <v>26626</v>
      </c>
      <c r="AZ1599" t="s">
        <v>26627</v>
      </c>
      <c r="BA1599" s="14">
        <v>1</v>
      </c>
      <c r="BB1599">
        <v>0</v>
      </c>
      <c r="CN1599" s="14">
        <v>1</v>
      </c>
      <c r="CP1599">
        <v>0</v>
      </c>
      <c r="CR1599">
        <v>1598</v>
      </c>
      <c r="CS1599">
        <v>0</v>
      </c>
    </row>
    <row r="1600" spans="1:97" x14ac:dyDescent="0.25">
      <c r="A1600" s="14" t="s">
        <v>15852</v>
      </c>
      <c r="B1600" t="s">
        <v>15853</v>
      </c>
      <c r="C1600" t="s">
        <v>15854</v>
      </c>
      <c r="D1600" s="14" t="s">
        <v>15858</v>
      </c>
      <c r="E1600" t="s">
        <v>814</v>
      </c>
      <c r="AQ1600" t="s">
        <v>74</v>
      </c>
      <c r="AU1600" s="3"/>
      <c r="AX1600" s="14">
        <v>1</v>
      </c>
      <c r="AY1600" t="s">
        <v>15853</v>
      </c>
      <c r="AZ1600" t="s">
        <v>15854</v>
      </c>
      <c r="BA1600" s="14">
        <v>1</v>
      </c>
      <c r="BB1600">
        <v>0</v>
      </c>
      <c r="CN1600">
        <v>0</v>
      </c>
      <c r="CP1600">
        <v>0</v>
      </c>
      <c r="CR1600">
        <v>1599</v>
      </c>
      <c r="CS1600">
        <v>0</v>
      </c>
    </row>
    <row r="1601" spans="1:97" x14ac:dyDescent="0.25">
      <c r="A1601" s="14" t="s">
        <v>10760</v>
      </c>
      <c r="B1601" t="s">
        <v>10761</v>
      </c>
      <c r="C1601" t="s">
        <v>10762</v>
      </c>
      <c r="D1601" s="14" t="s">
        <v>10766</v>
      </c>
      <c r="E1601" s="14" t="s">
        <v>384</v>
      </c>
      <c r="AQ1601" t="s">
        <v>74</v>
      </c>
      <c r="AU1601" s="3"/>
      <c r="AX1601" s="14">
        <v>1</v>
      </c>
      <c r="AY1601" t="s">
        <v>10761</v>
      </c>
      <c r="AZ1601" t="s">
        <v>10762</v>
      </c>
      <c r="BA1601" s="14">
        <v>1</v>
      </c>
      <c r="BB1601" s="14">
        <v>1</v>
      </c>
      <c r="CN1601">
        <v>0</v>
      </c>
      <c r="CP1601">
        <v>0</v>
      </c>
      <c r="CR1601">
        <v>1600</v>
      </c>
      <c r="CS1601">
        <v>0</v>
      </c>
    </row>
    <row r="1602" spans="1:97" x14ac:dyDescent="0.25">
      <c r="A1602" s="14" t="s">
        <v>24009</v>
      </c>
      <c r="B1602" t="s">
        <v>24010</v>
      </c>
      <c r="C1602" t="s">
        <v>24011</v>
      </c>
      <c r="D1602" t="s">
        <v>24015</v>
      </c>
      <c r="E1602" s="14" t="s">
        <v>1460</v>
      </c>
      <c r="AQ1602" s="14" t="s">
        <v>1036</v>
      </c>
      <c r="AU1602" s="3"/>
      <c r="AX1602" s="14">
        <v>1</v>
      </c>
      <c r="AY1602" t="s">
        <v>24010</v>
      </c>
      <c r="AZ1602" t="s">
        <v>24011</v>
      </c>
      <c r="BA1602">
        <v>0</v>
      </c>
      <c r="BB1602" s="14">
        <v>1</v>
      </c>
      <c r="CN1602" s="14">
        <v>1</v>
      </c>
      <c r="CP1602">
        <v>0</v>
      </c>
      <c r="CR1602">
        <v>1601</v>
      </c>
      <c r="CS1602">
        <v>0</v>
      </c>
    </row>
    <row r="1603" spans="1:97" x14ac:dyDescent="0.25">
      <c r="A1603" s="14" t="s">
        <v>6093</v>
      </c>
      <c r="B1603" t="s">
        <v>6094</v>
      </c>
      <c r="C1603" t="s">
        <v>6095</v>
      </c>
      <c r="D1603" s="14" t="s">
        <v>6099</v>
      </c>
      <c r="E1603" s="14" t="s">
        <v>837</v>
      </c>
      <c r="AQ1603" s="14" t="s">
        <v>1036</v>
      </c>
      <c r="AU1603" s="3"/>
      <c r="AX1603" s="14">
        <v>1</v>
      </c>
      <c r="AY1603" t="s">
        <v>6094</v>
      </c>
      <c r="AZ1603" t="s">
        <v>6095</v>
      </c>
      <c r="BA1603" s="14">
        <v>1</v>
      </c>
      <c r="BB1603" s="14">
        <v>1</v>
      </c>
      <c r="CN1603" s="14">
        <v>1</v>
      </c>
      <c r="CP1603">
        <v>0</v>
      </c>
      <c r="CR1603">
        <v>1602</v>
      </c>
      <c r="CS1603">
        <v>0</v>
      </c>
    </row>
    <row r="1604" spans="1:97" x14ac:dyDescent="0.25">
      <c r="A1604" s="14" t="s">
        <v>6403</v>
      </c>
      <c r="B1604" t="s">
        <v>6404</v>
      </c>
      <c r="C1604" t="s">
        <v>6405</v>
      </c>
      <c r="D1604" s="14" t="s">
        <v>6409</v>
      </c>
      <c r="E1604" s="14" t="s">
        <v>384</v>
      </c>
      <c r="AQ1604" t="s">
        <v>74</v>
      </c>
      <c r="AU1604" s="3"/>
      <c r="AX1604" s="14">
        <v>1</v>
      </c>
      <c r="AY1604" t="s">
        <v>6404</v>
      </c>
      <c r="AZ1604" t="s">
        <v>6405</v>
      </c>
      <c r="BA1604" s="14">
        <v>1</v>
      </c>
      <c r="BB1604" s="14">
        <v>1</v>
      </c>
      <c r="CN1604">
        <v>0</v>
      </c>
      <c r="CP1604">
        <v>0</v>
      </c>
      <c r="CR1604">
        <v>1603</v>
      </c>
      <c r="CS1604">
        <v>0</v>
      </c>
    </row>
    <row r="1605" spans="1:97" x14ac:dyDescent="0.25">
      <c r="A1605" s="14" t="s">
        <v>7405</v>
      </c>
      <c r="B1605" t="s">
        <v>7406</v>
      </c>
      <c r="C1605" t="s">
        <v>7407</v>
      </c>
      <c r="D1605" s="14" t="s">
        <v>7411</v>
      </c>
      <c r="E1605" s="14" t="s">
        <v>941</v>
      </c>
      <c r="AQ1605" s="14" t="s">
        <v>1036</v>
      </c>
      <c r="AU1605" s="3"/>
      <c r="AX1605" s="14">
        <v>1</v>
      </c>
      <c r="AY1605" t="s">
        <v>7406</v>
      </c>
      <c r="AZ1605" t="s">
        <v>7407</v>
      </c>
      <c r="BA1605" s="14">
        <v>1</v>
      </c>
      <c r="BB1605" s="14">
        <v>1</v>
      </c>
      <c r="CN1605" s="14">
        <v>1</v>
      </c>
      <c r="CP1605">
        <v>0</v>
      </c>
      <c r="CR1605">
        <v>1604</v>
      </c>
      <c r="CS1605">
        <v>0</v>
      </c>
    </row>
    <row r="1606" spans="1:97" x14ac:dyDescent="0.25">
      <c r="A1606" s="14" t="s">
        <v>18263</v>
      </c>
      <c r="B1606" t="s">
        <v>18264</v>
      </c>
      <c r="C1606" t="s">
        <v>18265</v>
      </c>
      <c r="D1606" s="14" t="s">
        <v>18270</v>
      </c>
      <c r="E1606" t="s">
        <v>18266</v>
      </c>
      <c r="AQ1606" s="14" t="s">
        <v>155</v>
      </c>
      <c r="AU1606" s="3"/>
      <c r="AX1606" s="14">
        <v>1</v>
      </c>
      <c r="AY1606" t="s">
        <v>18264</v>
      </c>
      <c r="AZ1606" t="s">
        <v>18265</v>
      </c>
      <c r="BA1606" s="14">
        <v>1</v>
      </c>
      <c r="BB1606">
        <v>0</v>
      </c>
      <c r="CN1606" s="14">
        <v>1</v>
      </c>
      <c r="CP1606">
        <v>0</v>
      </c>
      <c r="CR1606">
        <v>1605</v>
      </c>
      <c r="CS1606">
        <v>0</v>
      </c>
    </row>
    <row r="1607" spans="1:97" x14ac:dyDescent="0.25">
      <c r="A1607" s="14" t="s">
        <v>20099</v>
      </c>
      <c r="B1607" t="s">
        <v>20100</v>
      </c>
      <c r="C1607" t="s">
        <v>20101</v>
      </c>
      <c r="D1607" s="14" t="s">
        <v>20105</v>
      </c>
      <c r="E1607" t="s">
        <v>791</v>
      </c>
      <c r="AQ1607" t="s">
        <v>74</v>
      </c>
      <c r="AU1607" s="3"/>
      <c r="AX1607" s="14">
        <v>1</v>
      </c>
      <c r="AY1607" t="s">
        <v>20100</v>
      </c>
      <c r="AZ1607" t="s">
        <v>20101</v>
      </c>
      <c r="BA1607" s="14">
        <v>1</v>
      </c>
      <c r="BB1607">
        <v>0</v>
      </c>
      <c r="CN1607">
        <v>0</v>
      </c>
      <c r="CP1607">
        <v>0</v>
      </c>
      <c r="CR1607">
        <v>1606</v>
      </c>
      <c r="CS1607">
        <v>0</v>
      </c>
    </row>
    <row r="1608" spans="1:97" x14ac:dyDescent="0.25">
      <c r="A1608" s="14" t="s">
        <v>24718</v>
      </c>
      <c r="B1608" t="s">
        <v>24719</v>
      </c>
      <c r="C1608" t="s">
        <v>24720</v>
      </c>
      <c r="D1608" s="14" t="s">
        <v>24724</v>
      </c>
      <c r="E1608" t="s">
        <v>4525</v>
      </c>
      <c r="AQ1608" s="14" t="s">
        <v>1036</v>
      </c>
      <c r="AU1608" s="3"/>
      <c r="AX1608" s="14">
        <v>1</v>
      </c>
      <c r="AY1608" t="s">
        <v>24719</v>
      </c>
      <c r="AZ1608" t="s">
        <v>24720</v>
      </c>
      <c r="BA1608" s="14">
        <v>1</v>
      </c>
      <c r="BB1608">
        <v>0</v>
      </c>
      <c r="CN1608" s="14">
        <v>1</v>
      </c>
      <c r="CP1608">
        <v>0</v>
      </c>
      <c r="CR1608">
        <v>1607</v>
      </c>
      <c r="CS1608">
        <v>0</v>
      </c>
    </row>
  </sheetData>
  <autoFilter ref="AX1:CP1608" xr:uid="{EAC39C1E-F14E-4FB6-9E3F-409072BD3E9D}"/>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3179B-8644-4FDE-9F67-3558A7AE7CF1}">
  <dimension ref="A1:D524"/>
  <sheetViews>
    <sheetView workbookViewId="0"/>
  </sheetViews>
  <sheetFormatPr defaultRowHeight="13.2" x14ac:dyDescent="0.25"/>
  <cols>
    <col min="1" max="1" width="98.33203125" bestFit="1" customWidth="1"/>
  </cols>
  <sheetData>
    <row r="1" spans="1:4" x14ac:dyDescent="0.25">
      <c r="A1" s="3" t="s">
        <v>26913</v>
      </c>
      <c r="B1" s="3" t="s">
        <v>26914</v>
      </c>
    </row>
    <row r="2" spans="1:4" x14ac:dyDescent="0.25">
      <c r="A2" s="4" t="s">
        <v>77</v>
      </c>
      <c r="B2" s="4">
        <v>70</v>
      </c>
      <c r="C2" s="4">
        <f>B2</f>
        <v>70</v>
      </c>
      <c r="D2" s="7">
        <f>C2/$C$523</f>
        <v>4.3559427504667084E-2</v>
      </c>
    </row>
    <row r="3" spans="1:4" x14ac:dyDescent="0.25">
      <c r="A3" s="4" t="s">
        <v>384</v>
      </c>
      <c r="B3" s="4">
        <v>37</v>
      </c>
      <c r="C3" s="4">
        <f>B3+C2</f>
        <v>107</v>
      </c>
      <c r="D3" s="7">
        <f t="shared" ref="D3:D66" si="0">C3/$C$523</f>
        <v>6.6583696328562536E-2</v>
      </c>
    </row>
    <row r="4" spans="1:4" x14ac:dyDescent="0.25">
      <c r="A4" s="4" t="s">
        <v>1119</v>
      </c>
      <c r="B4" s="4">
        <v>31</v>
      </c>
      <c r="C4" s="4">
        <f t="shared" ref="C4:C67" si="1">B4+C3</f>
        <v>138</v>
      </c>
      <c r="D4" s="7">
        <f t="shared" si="0"/>
        <v>8.587429993777225E-2</v>
      </c>
    </row>
    <row r="5" spans="1:4" x14ac:dyDescent="0.25">
      <c r="A5" s="4" t="s">
        <v>941</v>
      </c>
      <c r="B5" s="4">
        <v>30</v>
      </c>
      <c r="C5" s="4">
        <f t="shared" si="1"/>
        <v>168</v>
      </c>
      <c r="D5" s="7">
        <f t="shared" si="0"/>
        <v>0.104542626011201</v>
      </c>
    </row>
    <row r="6" spans="1:4" x14ac:dyDescent="0.25">
      <c r="A6" s="4" t="s">
        <v>237</v>
      </c>
      <c r="B6" s="4">
        <v>30</v>
      </c>
      <c r="C6" s="4">
        <f t="shared" si="1"/>
        <v>198</v>
      </c>
      <c r="D6" s="7">
        <f t="shared" si="0"/>
        <v>0.12321095208462975</v>
      </c>
    </row>
    <row r="7" spans="1:4" x14ac:dyDescent="0.25">
      <c r="A7" s="4" t="s">
        <v>2890</v>
      </c>
      <c r="B7" s="4">
        <v>29</v>
      </c>
      <c r="C7" s="4">
        <f t="shared" si="1"/>
        <v>227</v>
      </c>
      <c r="D7" s="7">
        <f t="shared" si="0"/>
        <v>0.14125700062227753</v>
      </c>
    </row>
    <row r="8" spans="1:4" x14ac:dyDescent="0.25">
      <c r="A8" s="4" t="s">
        <v>837</v>
      </c>
      <c r="B8" s="4">
        <v>23</v>
      </c>
      <c r="C8" s="4">
        <f t="shared" si="1"/>
        <v>250</v>
      </c>
      <c r="D8" s="7">
        <f t="shared" si="0"/>
        <v>0.15556938394523959</v>
      </c>
    </row>
    <row r="9" spans="1:4" x14ac:dyDescent="0.25">
      <c r="A9" s="4" t="s">
        <v>109</v>
      </c>
      <c r="B9" s="4">
        <v>22</v>
      </c>
      <c r="C9" s="4">
        <f t="shared" si="1"/>
        <v>272</v>
      </c>
      <c r="D9" s="7">
        <f t="shared" si="0"/>
        <v>0.16925948973242066</v>
      </c>
    </row>
    <row r="10" spans="1:4" x14ac:dyDescent="0.25">
      <c r="A10" s="4" t="s">
        <v>6299</v>
      </c>
      <c r="B10" s="4">
        <v>22</v>
      </c>
      <c r="C10" s="4">
        <f t="shared" si="1"/>
        <v>294</v>
      </c>
      <c r="D10" s="7">
        <f t="shared" si="0"/>
        <v>0.18294959551960174</v>
      </c>
    </row>
    <row r="11" spans="1:4" x14ac:dyDescent="0.25">
      <c r="A11" s="4" t="s">
        <v>2927</v>
      </c>
      <c r="B11" s="4">
        <v>21</v>
      </c>
      <c r="C11" s="4">
        <f t="shared" si="1"/>
        <v>315</v>
      </c>
      <c r="D11" s="7">
        <f t="shared" si="0"/>
        <v>0.19601742377100187</v>
      </c>
    </row>
    <row r="12" spans="1:4" x14ac:dyDescent="0.25">
      <c r="A12" s="4" t="s">
        <v>1460</v>
      </c>
      <c r="B12" s="4">
        <v>20</v>
      </c>
      <c r="C12" s="4">
        <f t="shared" si="1"/>
        <v>335</v>
      </c>
      <c r="D12" s="7">
        <f t="shared" si="0"/>
        <v>0.20846297448662104</v>
      </c>
    </row>
    <row r="13" spans="1:4" x14ac:dyDescent="0.25">
      <c r="A13" s="4" t="s">
        <v>212</v>
      </c>
      <c r="B13" s="4">
        <v>19</v>
      </c>
      <c r="C13" s="4">
        <f t="shared" si="1"/>
        <v>354</v>
      </c>
      <c r="D13" s="7">
        <f t="shared" si="0"/>
        <v>0.22028624766645924</v>
      </c>
    </row>
    <row r="14" spans="1:4" x14ac:dyDescent="0.25">
      <c r="A14" s="4" t="s">
        <v>2224</v>
      </c>
      <c r="B14" s="4">
        <v>16</v>
      </c>
      <c r="C14" s="4">
        <f t="shared" si="1"/>
        <v>370</v>
      </c>
      <c r="D14" s="7">
        <f t="shared" si="0"/>
        <v>0.23024268823895458</v>
      </c>
    </row>
    <row r="15" spans="1:4" x14ac:dyDescent="0.25">
      <c r="A15" s="4" t="s">
        <v>1764</v>
      </c>
      <c r="B15" s="4">
        <v>15</v>
      </c>
      <c r="C15" s="4">
        <f t="shared" si="1"/>
        <v>385</v>
      </c>
      <c r="D15" s="7">
        <f t="shared" si="0"/>
        <v>0.23957685127566894</v>
      </c>
    </row>
    <row r="16" spans="1:4" x14ac:dyDescent="0.25">
      <c r="A16" s="4" t="s">
        <v>285</v>
      </c>
      <c r="B16" s="4">
        <v>15</v>
      </c>
      <c r="C16" s="4">
        <f t="shared" si="1"/>
        <v>400</v>
      </c>
      <c r="D16" s="7">
        <f t="shared" si="0"/>
        <v>0.24891101431238333</v>
      </c>
    </row>
    <row r="17" spans="1:4" x14ac:dyDescent="0.25">
      <c r="A17" s="4" t="s">
        <v>2868</v>
      </c>
      <c r="B17" s="4">
        <v>15</v>
      </c>
      <c r="C17" s="4">
        <f t="shared" si="1"/>
        <v>415</v>
      </c>
      <c r="D17" s="7">
        <f t="shared" si="0"/>
        <v>0.25824517734909769</v>
      </c>
    </row>
    <row r="18" spans="1:4" x14ac:dyDescent="0.25">
      <c r="A18" s="4" t="s">
        <v>4043</v>
      </c>
      <c r="B18" s="4">
        <v>15</v>
      </c>
      <c r="C18" s="4">
        <f t="shared" si="1"/>
        <v>430</v>
      </c>
      <c r="D18" s="7">
        <f t="shared" si="0"/>
        <v>0.26757934038581205</v>
      </c>
    </row>
    <row r="19" spans="1:4" x14ac:dyDescent="0.25">
      <c r="A19" s="4" t="s">
        <v>5837</v>
      </c>
      <c r="B19" s="4">
        <v>14</v>
      </c>
      <c r="C19" s="4">
        <f t="shared" si="1"/>
        <v>444</v>
      </c>
      <c r="D19" s="7">
        <f t="shared" si="0"/>
        <v>0.27629122588674548</v>
      </c>
    </row>
    <row r="20" spans="1:4" x14ac:dyDescent="0.25">
      <c r="A20" s="4" t="s">
        <v>6825</v>
      </c>
      <c r="B20" s="4">
        <v>14</v>
      </c>
      <c r="C20" s="4">
        <f t="shared" si="1"/>
        <v>458</v>
      </c>
      <c r="D20" s="7">
        <f t="shared" si="0"/>
        <v>0.28500311138767892</v>
      </c>
    </row>
    <row r="21" spans="1:4" x14ac:dyDescent="0.25">
      <c r="A21" s="4" t="s">
        <v>857</v>
      </c>
      <c r="B21" s="4">
        <v>13</v>
      </c>
      <c r="C21" s="4">
        <f t="shared" si="1"/>
        <v>471</v>
      </c>
      <c r="D21" s="7">
        <f t="shared" si="0"/>
        <v>0.29309271935283138</v>
      </c>
    </row>
    <row r="22" spans="1:4" x14ac:dyDescent="0.25">
      <c r="A22" s="4" t="s">
        <v>491</v>
      </c>
      <c r="B22" s="4">
        <v>12</v>
      </c>
      <c r="C22" s="4">
        <f t="shared" si="1"/>
        <v>483</v>
      </c>
      <c r="D22" s="7">
        <f t="shared" si="0"/>
        <v>0.30056004978220285</v>
      </c>
    </row>
    <row r="23" spans="1:4" x14ac:dyDescent="0.25">
      <c r="A23" s="4" t="s">
        <v>4139</v>
      </c>
      <c r="B23" s="4">
        <v>12</v>
      </c>
      <c r="C23" s="4">
        <f t="shared" si="1"/>
        <v>495</v>
      </c>
      <c r="D23" s="7">
        <f t="shared" si="0"/>
        <v>0.30802738021157439</v>
      </c>
    </row>
    <row r="24" spans="1:4" x14ac:dyDescent="0.25">
      <c r="A24" s="4" t="s">
        <v>361</v>
      </c>
      <c r="B24" s="4">
        <v>12</v>
      </c>
      <c r="C24" s="4">
        <f t="shared" si="1"/>
        <v>507</v>
      </c>
      <c r="D24" s="7">
        <f t="shared" si="0"/>
        <v>0.31549471064094586</v>
      </c>
    </row>
    <row r="25" spans="1:4" x14ac:dyDescent="0.25">
      <c r="A25" s="4" t="s">
        <v>8182</v>
      </c>
      <c r="B25" s="4">
        <v>12</v>
      </c>
      <c r="C25" s="4">
        <f t="shared" si="1"/>
        <v>519</v>
      </c>
      <c r="D25" s="7">
        <f t="shared" si="0"/>
        <v>0.32296204107031734</v>
      </c>
    </row>
    <row r="26" spans="1:4" x14ac:dyDescent="0.25">
      <c r="A26" t="s">
        <v>1535</v>
      </c>
      <c r="B26">
        <v>11</v>
      </c>
      <c r="C26">
        <f t="shared" si="1"/>
        <v>530</v>
      </c>
      <c r="D26" s="6">
        <f t="shared" si="0"/>
        <v>0.32980709396390789</v>
      </c>
    </row>
    <row r="27" spans="1:4" x14ac:dyDescent="0.25">
      <c r="A27" t="s">
        <v>7903</v>
      </c>
      <c r="B27">
        <v>11</v>
      </c>
      <c r="C27">
        <f t="shared" si="1"/>
        <v>541</v>
      </c>
      <c r="D27" s="6">
        <f t="shared" si="0"/>
        <v>0.33665214685749845</v>
      </c>
    </row>
    <row r="28" spans="1:4" x14ac:dyDescent="0.25">
      <c r="A28" t="s">
        <v>2317</v>
      </c>
      <c r="B28">
        <v>11</v>
      </c>
      <c r="C28">
        <f t="shared" si="1"/>
        <v>552</v>
      </c>
      <c r="D28" s="6">
        <f t="shared" si="0"/>
        <v>0.343497199751089</v>
      </c>
    </row>
    <row r="29" spans="1:4" x14ac:dyDescent="0.25">
      <c r="A29" t="s">
        <v>6604</v>
      </c>
      <c r="B29">
        <v>10</v>
      </c>
      <c r="C29">
        <f t="shared" si="1"/>
        <v>562</v>
      </c>
      <c r="D29" s="6">
        <f t="shared" si="0"/>
        <v>0.34971997510889857</v>
      </c>
    </row>
    <row r="30" spans="1:4" x14ac:dyDescent="0.25">
      <c r="A30" t="s">
        <v>5032</v>
      </c>
      <c r="B30">
        <v>10</v>
      </c>
      <c r="C30">
        <f t="shared" si="1"/>
        <v>572</v>
      </c>
      <c r="D30" s="6">
        <f t="shared" si="0"/>
        <v>0.35594275046670815</v>
      </c>
    </row>
    <row r="31" spans="1:4" x14ac:dyDescent="0.25">
      <c r="A31" t="s">
        <v>1676</v>
      </c>
      <c r="B31">
        <v>10</v>
      </c>
      <c r="C31">
        <f t="shared" si="1"/>
        <v>582</v>
      </c>
      <c r="D31" s="6">
        <f t="shared" si="0"/>
        <v>0.36216552582451772</v>
      </c>
    </row>
    <row r="32" spans="1:4" x14ac:dyDescent="0.25">
      <c r="A32" t="s">
        <v>3902</v>
      </c>
      <c r="B32">
        <v>10</v>
      </c>
      <c r="C32">
        <f t="shared" si="1"/>
        <v>592</v>
      </c>
      <c r="D32" s="6">
        <f t="shared" si="0"/>
        <v>0.36838830118232729</v>
      </c>
    </row>
    <row r="33" spans="1:4" x14ac:dyDescent="0.25">
      <c r="A33" t="s">
        <v>3773</v>
      </c>
      <c r="B33">
        <v>10</v>
      </c>
      <c r="C33">
        <f t="shared" si="1"/>
        <v>602</v>
      </c>
      <c r="D33" s="6">
        <f t="shared" si="0"/>
        <v>0.37461107654013692</v>
      </c>
    </row>
    <row r="34" spans="1:4" x14ac:dyDescent="0.25">
      <c r="A34" t="s">
        <v>3429</v>
      </c>
      <c r="B34">
        <v>9</v>
      </c>
      <c r="C34">
        <f t="shared" si="1"/>
        <v>611</v>
      </c>
      <c r="D34" s="6">
        <f t="shared" si="0"/>
        <v>0.38021157436216552</v>
      </c>
    </row>
    <row r="35" spans="1:4" x14ac:dyDescent="0.25">
      <c r="A35" t="s">
        <v>4684</v>
      </c>
      <c r="B35">
        <v>9</v>
      </c>
      <c r="C35">
        <f t="shared" si="1"/>
        <v>620</v>
      </c>
      <c r="D35" s="6">
        <f t="shared" si="0"/>
        <v>0.38581207218419417</v>
      </c>
    </row>
    <row r="36" spans="1:4" x14ac:dyDescent="0.25">
      <c r="A36" t="s">
        <v>1601</v>
      </c>
      <c r="B36">
        <v>9</v>
      </c>
      <c r="C36">
        <f t="shared" si="1"/>
        <v>629</v>
      </c>
      <c r="D36" s="6">
        <f t="shared" si="0"/>
        <v>0.39141257000622276</v>
      </c>
    </row>
    <row r="37" spans="1:4" x14ac:dyDescent="0.25">
      <c r="A37" t="s">
        <v>2406</v>
      </c>
      <c r="B37">
        <v>9</v>
      </c>
      <c r="C37">
        <f t="shared" si="1"/>
        <v>638</v>
      </c>
      <c r="D37" s="6">
        <f t="shared" si="0"/>
        <v>0.39701306782825141</v>
      </c>
    </row>
    <row r="38" spans="1:4" x14ac:dyDescent="0.25">
      <c r="A38" t="s">
        <v>4877</v>
      </c>
      <c r="B38">
        <v>9</v>
      </c>
      <c r="C38">
        <f t="shared" si="1"/>
        <v>647</v>
      </c>
      <c r="D38" s="6">
        <f t="shared" si="0"/>
        <v>0.40261356565028</v>
      </c>
    </row>
    <row r="39" spans="1:4" x14ac:dyDescent="0.25">
      <c r="A39" t="s">
        <v>4797</v>
      </c>
      <c r="B39">
        <v>9</v>
      </c>
      <c r="C39">
        <f t="shared" si="1"/>
        <v>656</v>
      </c>
      <c r="D39" s="6">
        <f t="shared" si="0"/>
        <v>0.40821406347230865</v>
      </c>
    </row>
    <row r="40" spans="1:4" x14ac:dyDescent="0.25">
      <c r="A40" t="s">
        <v>6626</v>
      </c>
      <c r="B40">
        <v>9</v>
      </c>
      <c r="C40">
        <f t="shared" si="1"/>
        <v>665</v>
      </c>
      <c r="D40" s="6">
        <f t="shared" si="0"/>
        <v>0.4138145612943373</v>
      </c>
    </row>
    <row r="41" spans="1:4" x14ac:dyDescent="0.25">
      <c r="A41" t="s">
        <v>16718</v>
      </c>
      <c r="B41">
        <v>9</v>
      </c>
      <c r="C41">
        <f t="shared" si="1"/>
        <v>674</v>
      </c>
      <c r="D41" s="6">
        <f t="shared" si="0"/>
        <v>0.4194150591163659</v>
      </c>
    </row>
    <row r="42" spans="1:4" x14ac:dyDescent="0.25">
      <c r="A42" t="s">
        <v>1215</v>
      </c>
      <c r="B42">
        <v>9</v>
      </c>
      <c r="C42">
        <f t="shared" si="1"/>
        <v>683</v>
      </c>
      <c r="D42" s="6">
        <f t="shared" si="0"/>
        <v>0.42501555693839455</v>
      </c>
    </row>
    <row r="43" spans="1:4" x14ac:dyDescent="0.25">
      <c r="A43" t="s">
        <v>467</v>
      </c>
      <c r="B43">
        <v>9</v>
      </c>
      <c r="C43">
        <f t="shared" si="1"/>
        <v>692</v>
      </c>
      <c r="D43" s="6">
        <f t="shared" si="0"/>
        <v>0.43061605476042314</v>
      </c>
    </row>
    <row r="44" spans="1:4" x14ac:dyDescent="0.25">
      <c r="A44" t="s">
        <v>791</v>
      </c>
      <c r="B44">
        <v>9</v>
      </c>
      <c r="C44">
        <f t="shared" si="1"/>
        <v>701</v>
      </c>
      <c r="D44" s="6">
        <f t="shared" si="0"/>
        <v>0.43621655258245179</v>
      </c>
    </row>
    <row r="45" spans="1:4" x14ac:dyDescent="0.25">
      <c r="A45" t="s">
        <v>1157</v>
      </c>
      <c r="B45">
        <v>8</v>
      </c>
      <c r="C45">
        <f t="shared" si="1"/>
        <v>709</v>
      </c>
      <c r="D45" s="6">
        <f t="shared" si="0"/>
        <v>0.44119477286869946</v>
      </c>
    </row>
    <row r="46" spans="1:4" x14ac:dyDescent="0.25">
      <c r="A46" t="s">
        <v>1298</v>
      </c>
      <c r="B46">
        <v>8</v>
      </c>
      <c r="C46">
        <f t="shared" si="1"/>
        <v>717</v>
      </c>
      <c r="D46" s="6">
        <f t="shared" si="0"/>
        <v>0.44617299315494713</v>
      </c>
    </row>
    <row r="47" spans="1:4" x14ac:dyDescent="0.25">
      <c r="A47" t="s">
        <v>672</v>
      </c>
      <c r="B47">
        <v>8</v>
      </c>
      <c r="C47">
        <f t="shared" si="1"/>
        <v>725</v>
      </c>
      <c r="D47" s="6">
        <f t="shared" si="0"/>
        <v>0.4511512134411948</v>
      </c>
    </row>
    <row r="48" spans="1:4" x14ac:dyDescent="0.25">
      <c r="A48" t="s">
        <v>6909</v>
      </c>
      <c r="B48">
        <v>8</v>
      </c>
      <c r="C48">
        <f t="shared" si="1"/>
        <v>733</v>
      </c>
      <c r="D48" s="6">
        <f t="shared" si="0"/>
        <v>0.45612943372744241</v>
      </c>
    </row>
    <row r="49" spans="1:4" x14ac:dyDescent="0.25">
      <c r="A49" t="s">
        <v>3250</v>
      </c>
      <c r="B49">
        <v>7</v>
      </c>
      <c r="C49">
        <f t="shared" si="1"/>
        <v>740</v>
      </c>
      <c r="D49" s="6">
        <f t="shared" si="0"/>
        <v>0.46048537647790916</v>
      </c>
    </row>
    <row r="50" spans="1:4" x14ac:dyDescent="0.25">
      <c r="A50" t="s">
        <v>3984</v>
      </c>
      <c r="B50">
        <v>7</v>
      </c>
      <c r="C50">
        <f t="shared" si="1"/>
        <v>747</v>
      </c>
      <c r="D50" s="6">
        <f t="shared" si="0"/>
        <v>0.46484131922837585</v>
      </c>
    </row>
    <row r="51" spans="1:4" x14ac:dyDescent="0.25">
      <c r="A51" t="s">
        <v>518</v>
      </c>
      <c r="B51">
        <v>7</v>
      </c>
      <c r="C51">
        <f t="shared" si="1"/>
        <v>754</v>
      </c>
      <c r="D51" s="6">
        <f t="shared" si="0"/>
        <v>0.46919726197884254</v>
      </c>
    </row>
    <row r="52" spans="1:4" x14ac:dyDescent="0.25">
      <c r="A52" t="s">
        <v>1441</v>
      </c>
      <c r="B52">
        <v>7</v>
      </c>
      <c r="C52">
        <f t="shared" si="1"/>
        <v>761</v>
      </c>
      <c r="D52" s="6">
        <f t="shared" si="0"/>
        <v>0.47355320472930928</v>
      </c>
    </row>
    <row r="53" spans="1:4" x14ac:dyDescent="0.25">
      <c r="A53" t="s">
        <v>608</v>
      </c>
      <c r="B53">
        <v>7</v>
      </c>
      <c r="C53">
        <f t="shared" si="1"/>
        <v>768</v>
      </c>
      <c r="D53" s="6">
        <f t="shared" si="0"/>
        <v>0.47790914747977598</v>
      </c>
    </row>
    <row r="54" spans="1:4" x14ac:dyDescent="0.25">
      <c r="A54" t="s">
        <v>4199</v>
      </c>
      <c r="B54">
        <v>7</v>
      </c>
      <c r="C54">
        <f t="shared" si="1"/>
        <v>775</v>
      </c>
      <c r="D54" s="6">
        <f t="shared" si="0"/>
        <v>0.48226509023024267</v>
      </c>
    </row>
    <row r="55" spans="1:4" x14ac:dyDescent="0.25">
      <c r="A55" t="s">
        <v>1823</v>
      </c>
      <c r="B55">
        <v>7</v>
      </c>
      <c r="C55">
        <f t="shared" si="1"/>
        <v>782</v>
      </c>
      <c r="D55" s="6">
        <f t="shared" si="0"/>
        <v>0.48662103298070941</v>
      </c>
    </row>
    <row r="56" spans="1:4" x14ac:dyDescent="0.25">
      <c r="A56" t="s">
        <v>2470</v>
      </c>
      <c r="B56">
        <v>7</v>
      </c>
      <c r="C56">
        <f t="shared" si="1"/>
        <v>789</v>
      </c>
      <c r="D56" s="6">
        <f t="shared" si="0"/>
        <v>0.4909769757311761</v>
      </c>
    </row>
    <row r="57" spans="1:4" x14ac:dyDescent="0.25">
      <c r="A57" t="s">
        <v>12359</v>
      </c>
      <c r="B57">
        <v>7</v>
      </c>
      <c r="C57">
        <f t="shared" si="1"/>
        <v>796</v>
      </c>
      <c r="D57" s="6">
        <f t="shared" si="0"/>
        <v>0.49533291848164279</v>
      </c>
    </row>
    <row r="58" spans="1:4" x14ac:dyDescent="0.25">
      <c r="A58" t="s">
        <v>3061</v>
      </c>
      <c r="B58">
        <v>6</v>
      </c>
      <c r="C58">
        <f t="shared" si="1"/>
        <v>802</v>
      </c>
      <c r="D58" s="6">
        <f t="shared" si="0"/>
        <v>0.49906658369632856</v>
      </c>
    </row>
    <row r="59" spans="1:4" x14ac:dyDescent="0.25">
      <c r="A59" t="s">
        <v>3854</v>
      </c>
      <c r="B59">
        <v>6</v>
      </c>
      <c r="C59">
        <f t="shared" si="1"/>
        <v>808</v>
      </c>
      <c r="D59" s="6">
        <f t="shared" si="0"/>
        <v>0.50280024891101427</v>
      </c>
    </row>
    <row r="60" spans="1:4" x14ac:dyDescent="0.25">
      <c r="A60" t="s">
        <v>6713</v>
      </c>
      <c r="B60">
        <v>6</v>
      </c>
      <c r="C60">
        <f t="shared" si="1"/>
        <v>814</v>
      </c>
      <c r="D60" s="6">
        <f t="shared" si="0"/>
        <v>0.50653391412570004</v>
      </c>
    </row>
    <row r="61" spans="1:4" x14ac:dyDescent="0.25">
      <c r="A61" t="s">
        <v>4557</v>
      </c>
      <c r="B61">
        <v>6</v>
      </c>
      <c r="C61">
        <f t="shared" si="1"/>
        <v>820</v>
      </c>
      <c r="D61" s="6">
        <f t="shared" si="0"/>
        <v>0.5102675793403858</v>
      </c>
    </row>
    <row r="62" spans="1:4" x14ac:dyDescent="0.25">
      <c r="A62" t="s">
        <v>4503</v>
      </c>
      <c r="B62">
        <v>6</v>
      </c>
      <c r="C62">
        <f t="shared" si="1"/>
        <v>826</v>
      </c>
      <c r="D62" s="6">
        <f t="shared" si="0"/>
        <v>0.51400124455507157</v>
      </c>
    </row>
    <row r="63" spans="1:4" x14ac:dyDescent="0.25">
      <c r="A63" t="s">
        <v>13817</v>
      </c>
      <c r="B63">
        <v>6</v>
      </c>
      <c r="C63">
        <f t="shared" si="1"/>
        <v>832</v>
      </c>
      <c r="D63" s="6">
        <f t="shared" si="0"/>
        <v>0.51773490976975733</v>
      </c>
    </row>
    <row r="64" spans="1:4" x14ac:dyDescent="0.25">
      <c r="A64" t="s">
        <v>965</v>
      </c>
      <c r="B64">
        <v>6</v>
      </c>
      <c r="C64">
        <f t="shared" si="1"/>
        <v>838</v>
      </c>
      <c r="D64" s="6">
        <f t="shared" si="0"/>
        <v>0.5214685749844431</v>
      </c>
    </row>
    <row r="65" spans="1:4" x14ac:dyDescent="0.25">
      <c r="A65" t="s">
        <v>2595</v>
      </c>
      <c r="B65">
        <v>6</v>
      </c>
      <c r="C65">
        <f t="shared" si="1"/>
        <v>844</v>
      </c>
      <c r="D65" s="6">
        <f t="shared" si="0"/>
        <v>0.52520224019912887</v>
      </c>
    </row>
    <row r="66" spans="1:4" x14ac:dyDescent="0.25">
      <c r="A66" t="s">
        <v>4525</v>
      </c>
      <c r="B66">
        <v>6</v>
      </c>
      <c r="C66">
        <f t="shared" si="1"/>
        <v>850</v>
      </c>
      <c r="D66" s="6">
        <f t="shared" si="0"/>
        <v>0.52893590541381452</v>
      </c>
    </row>
    <row r="67" spans="1:4" x14ac:dyDescent="0.25">
      <c r="A67" t="s">
        <v>7759</v>
      </c>
      <c r="B67">
        <v>5</v>
      </c>
      <c r="C67">
        <f t="shared" si="1"/>
        <v>855</v>
      </c>
      <c r="D67" s="6">
        <f t="shared" ref="D67:D130" si="2">C67/$C$523</f>
        <v>0.53204729309271936</v>
      </c>
    </row>
    <row r="68" spans="1:4" x14ac:dyDescent="0.25">
      <c r="A68" t="s">
        <v>1956</v>
      </c>
      <c r="B68">
        <v>5</v>
      </c>
      <c r="C68">
        <f t="shared" ref="C68:C131" si="3">B68+C67</f>
        <v>860</v>
      </c>
      <c r="D68" s="6">
        <f t="shared" si="2"/>
        <v>0.5351586807716241</v>
      </c>
    </row>
    <row r="69" spans="1:4" x14ac:dyDescent="0.25">
      <c r="A69" t="s">
        <v>11889</v>
      </c>
      <c r="B69">
        <v>5</v>
      </c>
      <c r="C69">
        <f t="shared" si="3"/>
        <v>865</v>
      </c>
      <c r="D69" s="6">
        <f t="shared" si="2"/>
        <v>0.53827006845052894</v>
      </c>
    </row>
    <row r="70" spans="1:4" x14ac:dyDescent="0.25">
      <c r="A70" t="s">
        <v>6381</v>
      </c>
      <c r="B70">
        <v>5</v>
      </c>
      <c r="C70">
        <f t="shared" si="3"/>
        <v>870</v>
      </c>
      <c r="D70" s="6">
        <f t="shared" si="2"/>
        <v>0.54138145612943378</v>
      </c>
    </row>
    <row r="71" spans="1:4" x14ac:dyDescent="0.25">
      <c r="A71" t="s">
        <v>9447</v>
      </c>
      <c r="B71">
        <v>5</v>
      </c>
      <c r="C71">
        <f t="shared" si="3"/>
        <v>875</v>
      </c>
      <c r="D71" s="6">
        <f t="shared" si="2"/>
        <v>0.54449284380833851</v>
      </c>
    </row>
    <row r="72" spans="1:4" x14ac:dyDescent="0.25">
      <c r="A72" t="s">
        <v>10031</v>
      </c>
      <c r="B72">
        <v>5</v>
      </c>
      <c r="C72">
        <f t="shared" si="3"/>
        <v>880</v>
      </c>
      <c r="D72" s="6">
        <f t="shared" si="2"/>
        <v>0.54760423148724335</v>
      </c>
    </row>
    <row r="73" spans="1:4" x14ac:dyDescent="0.25">
      <c r="A73" t="s">
        <v>6148</v>
      </c>
      <c r="B73">
        <v>5</v>
      </c>
      <c r="C73">
        <f t="shared" si="3"/>
        <v>885</v>
      </c>
      <c r="D73" s="6">
        <f t="shared" si="2"/>
        <v>0.55071561916614808</v>
      </c>
    </row>
    <row r="74" spans="1:4" x14ac:dyDescent="0.25">
      <c r="A74" t="s">
        <v>5753</v>
      </c>
      <c r="B74">
        <v>5</v>
      </c>
      <c r="C74">
        <f t="shared" si="3"/>
        <v>890</v>
      </c>
      <c r="D74" s="6">
        <f t="shared" si="2"/>
        <v>0.55382700684505293</v>
      </c>
    </row>
    <row r="75" spans="1:4" x14ac:dyDescent="0.25">
      <c r="A75" t="s">
        <v>11550</v>
      </c>
      <c r="B75">
        <v>5</v>
      </c>
      <c r="C75">
        <f t="shared" si="3"/>
        <v>895</v>
      </c>
      <c r="D75" s="6">
        <f t="shared" si="2"/>
        <v>0.55693839452395766</v>
      </c>
    </row>
    <row r="76" spans="1:4" x14ac:dyDescent="0.25">
      <c r="A76" t="s">
        <v>2688</v>
      </c>
      <c r="B76">
        <v>5</v>
      </c>
      <c r="C76">
        <f t="shared" si="3"/>
        <v>900</v>
      </c>
      <c r="D76" s="6">
        <f t="shared" si="2"/>
        <v>0.5600497822028625</v>
      </c>
    </row>
    <row r="77" spans="1:4" x14ac:dyDescent="0.25">
      <c r="A77" t="s">
        <v>8590</v>
      </c>
      <c r="B77">
        <v>5</v>
      </c>
      <c r="C77">
        <f t="shared" si="3"/>
        <v>905</v>
      </c>
      <c r="D77" s="6">
        <f t="shared" si="2"/>
        <v>0.56316116988176723</v>
      </c>
    </row>
    <row r="78" spans="1:4" x14ac:dyDescent="0.25">
      <c r="A78" t="s">
        <v>10197</v>
      </c>
      <c r="B78">
        <v>5</v>
      </c>
      <c r="C78">
        <f t="shared" si="3"/>
        <v>910</v>
      </c>
      <c r="D78" s="6">
        <f t="shared" si="2"/>
        <v>0.56627255756067207</v>
      </c>
    </row>
    <row r="79" spans="1:4" x14ac:dyDescent="0.25">
      <c r="A79" t="s">
        <v>9709</v>
      </c>
      <c r="B79">
        <v>5</v>
      </c>
      <c r="C79">
        <f t="shared" si="3"/>
        <v>915</v>
      </c>
      <c r="D79" s="6">
        <f t="shared" si="2"/>
        <v>0.56938394523957681</v>
      </c>
    </row>
    <row r="80" spans="1:4" x14ac:dyDescent="0.25">
      <c r="A80" t="s">
        <v>2618</v>
      </c>
      <c r="B80">
        <v>5</v>
      </c>
      <c r="C80">
        <f t="shared" si="3"/>
        <v>920</v>
      </c>
      <c r="D80" s="6">
        <f t="shared" si="2"/>
        <v>0.57249533291848165</v>
      </c>
    </row>
    <row r="81" spans="1:4" x14ac:dyDescent="0.25">
      <c r="A81" t="s">
        <v>3226</v>
      </c>
      <c r="B81">
        <v>5</v>
      </c>
      <c r="C81">
        <f t="shared" si="3"/>
        <v>925</v>
      </c>
      <c r="D81" s="6">
        <f t="shared" si="2"/>
        <v>0.57560672059738649</v>
      </c>
    </row>
    <row r="82" spans="1:4" x14ac:dyDescent="0.25">
      <c r="A82" t="s">
        <v>4064</v>
      </c>
      <c r="B82">
        <v>5</v>
      </c>
      <c r="C82">
        <f t="shared" si="3"/>
        <v>930</v>
      </c>
      <c r="D82" s="6">
        <f t="shared" si="2"/>
        <v>0.57871810827629122</v>
      </c>
    </row>
    <row r="83" spans="1:4" x14ac:dyDescent="0.25">
      <c r="A83" t="s">
        <v>4255</v>
      </c>
      <c r="B83">
        <v>5</v>
      </c>
      <c r="C83">
        <f t="shared" si="3"/>
        <v>935</v>
      </c>
      <c r="D83" s="6">
        <f t="shared" si="2"/>
        <v>0.58182949595519606</v>
      </c>
    </row>
    <row r="84" spans="1:4" x14ac:dyDescent="0.25">
      <c r="A84" t="s">
        <v>12517</v>
      </c>
      <c r="B84">
        <v>4</v>
      </c>
      <c r="C84">
        <f t="shared" si="3"/>
        <v>939</v>
      </c>
      <c r="D84" s="6">
        <f t="shared" si="2"/>
        <v>0.58431860609831987</v>
      </c>
    </row>
    <row r="85" spans="1:4" x14ac:dyDescent="0.25">
      <c r="A85" t="s">
        <v>1192</v>
      </c>
      <c r="B85">
        <v>4</v>
      </c>
      <c r="C85">
        <f t="shared" si="3"/>
        <v>943</v>
      </c>
      <c r="D85" s="6">
        <f t="shared" si="2"/>
        <v>0.58680771624144368</v>
      </c>
    </row>
    <row r="86" spans="1:4" x14ac:dyDescent="0.25">
      <c r="A86" t="s">
        <v>12624</v>
      </c>
      <c r="B86">
        <v>4</v>
      </c>
      <c r="C86">
        <f t="shared" si="3"/>
        <v>947</v>
      </c>
      <c r="D86" s="6">
        <f t="shared" si="2"/>
        <v>0.58929682638456748</v>
      </c>
    </row>
    <row r="87" spans="1:4" x14ac:dyDescent="0.25">
      <c r="A87" t="s">
        <v>3189</v>
      </c>
      <c r="B87">
        <v>4</v>
      </c>
      <c r="C87">
        <f t="shared" si="3"/>
        <v>951</v>
      </c>
      <c r="D87" s="6">
        <f t="shared" si="2"/>
        <v>0.5917859365276914</v>
      </c>
    </row>
    <row r="88" spans="1:4" x14ac:dyDescent="0.25">
      <c r="A88" t="s">
        <v>2133</v>
      </c>
      <c r="B88">
        <v>4</v>
      </c>
      <c r="C88">
        <f t="shared" si="3"/>
        <v>955</v>
      </c>
      <c r="D88" s="6">
        <f t="shared" si="2"/>
        <v>0.59427504667081521</v>
      </c>
    </row>
    <row r="89" spans="1:4" x14ac:dyDescent="0.25">
      <c r="A89" t="s">
        <v>8143</v>
      </c>
      <c r="B89">
        <v>4</v>
      </c>
      <c r="C89">
        <f t="shared" si="3"/>
        <v>959</v>
      </c>
      <c r="D89" s="6">
        <f t="shared" si="2"/>
        <v>0.59676415681393902</v>
      </c>
    </row>
    <row r="90" spans="1:4" x14ac:dyDescent="0.25">
      <c r="A90" t="s">
        <v>1257</v>
      </c>
      <c r="B90">
        <v>4</v>
      </c>
      <c r="C90">
        <f t="shared" si="3"/>
        <v>963</v>
      </c>
      <c r="D90" s="6">
        <f t="shared" si="2"/>
        <v>0.59925326695706282</v>
      </c>
    </row>
    <row r="91" spans="1:4" x14ac:dyDescent="0.25">
      <c r="A91" t="s">
        <v>262</v>
      </c>
      <c r="B91">
        <v>4</v>
      </c>
      <c r="C91">
        <f t="shared" si="3"/>
        <v>967</v>
      </c>
      <c r="D91" s="6">
        <f t="shared" si="2"/>
        <v>0.60174237710018663</v>
      </c>
    </row>
    <row r="92" spans="1:4" x14ac:dyDescent="0.25">
      <c r="A92" t="s">
        <v>8912</v>
      </c>
      <c r="B92">
        <v>4</v>
      </c>
      <c r="C92">
        <f t="shared" si="3"/>
        <v>971</v>
      </c>
      <c r="D92" s="6">
        <f t="shared" si="2"/>
        <v>0.60423148724331055</v>
      </c>
    </row>
    <row r="93" spans="1:4" x14ac:dyDescent="0.25">
      <c r="A93" t="s">
        <v>814</v>
      </c>
      <c r="B93">
        <v>4</v>
      </c>
      <c r="C93">
        <f t="shared" si="3"/>
        <v>975</v>
      </c>
      <c r="D93" s="6">
        <f t="shared" si="2"/>
        <v>0.60672059738643436</v>
      </c>
    </row>
    <row r="94" spans="1:4" x14ac:dyDescent="0.25">
      <c r="A94" t="s">
        <v>3751</v>
      </c>
      <c r="B94">
        <v>4</v>
      </c>
      <c r="C94">
        <f t="shared" si="3"/>
        <v>979</v>
      </c>
      <c r="D94" s="6">
        <f t="shared" si="2"/>
        <v>0.60920970752955816</v>
      </c>
    </row>
    <row r="95" spans="1:4" x14ac:dyDescent="0.25">
      <c r="A95" t="s">
        <v>3207</v>
      </c>
      <c r="B95">
        <v>4</v>
      </c>
      <c r="C95">
        <f t="shared" si="3"/>
        <v>983</v>
      </c>
      <c r="D95" s="6">
        <f t="shared" si="2"/>
        <v>0.61169881767268197</v>
      </c>
    </row>
    <row r="96" spans="1:4" x14ac:dyDescent="0.25">
      <c r="A96" t="s">
        <v>1498</v>
      </c>
      <c r="B96">
        <v>4</v>
      </c>
      <c r="C96">
        <f t="shared" si="3"/>
        <v>987</v>
      </c>
      <c r="D96" s="6">
        <f t="shared" si="2"/>
        <v>0.61418792781580589</v>
      </c>
    </row>
    <row r="97" spans="1:4" x14ac:dyDescent="0.25">
      <c r="A97" t="s">
        <v>7146</v>
      </c>
      <c r="B97">
        <v>4</v>
      </c>
      <c r="C97">
        <f t="shared" si="3"/>
        <v>991</v>
      </c>
      <c r="D97" s="6">
        <f t="shared" si="2"/>
        <v>0.6166770379589297</v>
      </c>
    </row>
    <row r="98" spans="1:4" x14ac:dyDescent="0.25">
      <c r="A98" t="s">
        <v>563</v>
      </c>
      <c r="B98">
        <v>4</v>
      </c>
      <c r="C98">
        <f t="shared" si="3"/>
        <v>995</v>
      </c>
      <c r="D98" s="6">
        <f t="shared" si="2"/>
        <v>0.6191661481020535</v>
      </c>
    </row>
    <row r="99" spans="1:4" x14ac:dyDescent="0.25">
      <c r="A99" t="s">
        <v>5088</v>
      </c>
      <c r="B99">
        <v>4</v>
      </c>
      <c r="C99">
        <f t="shared" si="3"/>
        <v>999</v>
      </c>
      <c r="D99" s="6">
        <f t="shared" si="2"/>
        <v>0.62165525824517731</v>
      </c>
    </row>
    <row r="100" spans="1:4" x14ac:dyDescent="0.25">
      <c r="A100" t="s">
        <v>6466</v>
      </c>
      <c r="B100">
        <v>4</v>
      </c>
      <c r="C100">
        <f t="shared" si="3"/>
        <v>1003</v>
      </c>
      <c r="D100" s="6">
        <f t="shared" si="2"/>
        <v>0.62414436838830123</v>
      </c>
    </row>
    <row r="101" spans="1:4" x14ac:dyDescent="0.25">
      <c r="A101" t="s">
        <v>3502</v>
      </c>
      <c r="B101">
        <v>4</v>
      </c>
      <c r="C101">
        <f t="shared" si="3"/>
        <v>1007</v>
      </c>
      <c r="D101" s="6">
        <f t="shared" si="2"/>
        <v>0.62663347853142504</v>
      </c>
    </row>
    <row r="102" spans="1:4" x14ac:dyDescent="0.25">
      <c r="A102" t="s">
        <v>5718</v>
      </c>
      <c r="B102">
        <v>4</v>
      </c>
      <c r="C102">
        <f t="shared" si="3"/>
        <v>1011</v>
      </c>
      <c r="D102" s="6">
        <f t="shared" si="2"/>
        <v>0.62912258867454884</v>
      </c>
    </row>
    <row r="103" spans="1:4" x14ac:dyDescent="0.25">
      <c r="A103" t="s">
        <v>1321</v>
      </c>
      <c r="B103">
        <v>4</v>
      </c>
      <c r="C103">
        <f t="shared" si="3"/>
        <v>1015</v>
      </c>
      <c r="D103" s="6">
        <f t="shared" si="2"/>
        <v>0.63161169881767265</v>
      </c>
    </row>
    <row r="104" spans="1:4" x14ac:dyDescent="0.25">
      <c r="A104" t="s">
        <v>12013</v>
      </c>
      <c r="B104">
        <v>4</v>
      </c>
      <c r="C104">
        <f t="shared" si="3"/>
        <v>1019</v>
      </c>
      <c r="D104" s="6">
        <f t="shared" si="2"/>
        <v>0.63410080896079657</v>
      </c>
    </row>
    <row r="105" spans="1:4" x14ac:dyDescent="0.25">
      <c r="A105" t="s">
        <v>5108</v>
      </c>
      <c r="B105">
        <v>4</v>
      </c>
      <c r="C105">
        <f t="shared" si="3"/>
        <v>1023</v>
      </c>
      <c r="D105" s="6">
        <f t="shared" si="2"/>
        <v>0.63658991910392038</v>
      </c>
    </row>
    <row r="106" spans="1:4" x14ac:dyDescent="0.25">
      <c r="A106" s="8" t="s">
        <v>11161</v>
      </c>
      <c r="B106" s="8">
        <v>3</v>
      </c>
      <c r="C106" s="8">
        <f t="shared" si="3"/>
        <v>1026</v>
      </c>
      <c r="D106" s="9">
        <f t="shared" si="2"/>
        <v>0.63845675171126326</v>
      </c>
    </row>
    <row r="107" spans="1:4" x14ac:dyDescent="0.25">
      <c r="A107" s="8" t="s">
        <v>6128</v>
      </c>
      <c r="B107" s="8">
        <v>3</v>
      </c>
      <c r="C107" s="8">
        <f t="shared" si="3"/>
        <v>1029</v>
      </c>
      <c r="D107" s="9">
        <f t="shared" si="2"/>
        <v>0.64032358431860614</v>
      </c>
    </row>
    <row r="108" spans="1:4" x14ac:dyDescent="0.25">
      <c r="A108" s="8" t="s">
        <v>5768</v>
      </c>
      <c r="B108" s="8">
        <v>3</v>
      </c>
      <c r="C108" s="8">
        <f t="shared" si="3"/>
        <v>1032</v>
      </c>
      <c r="D108" s="9">
        <f t="shared" si="2"/>
        <v>0.64219041692594903</v>
      </c>
    </row>
    <row r="109" spans="1:4" x14ac:dyDescent="0.25">
      <c r="A109" s="8" t="s">
        <v>15532</v>
      </c>
      <c r="B109" s="8">
        <v>3</v>
      </c>
      <c r="C109" s="8">
        <f t="shared" si="3"/>
        <v>1035</v>
      </c>
      <c r="D109" s="9">
        <f t="shared" si="2"/>
        <v>0.6440572495332918</v>
      </c>
    </row>
    <row r="110" spans="1:4" x14ac:dyDescent="0.25">
      <c r="A110" s="8" t="s">
        <v>15194</v>
      </c>
      <c r="B110" s="8">
        <v>3</v>
      </c>
      <c r="C110" s="8">
        <f t="shared" si="3"/>
        <v>1038</v>
      </c>
      <c r="D110" s="9">
        <f t="shared" si="2"/>
        <v>0.64592408214063468</v>
      </c>
    </row>
    <row r="111" spans="1:4" x14ac:dyDescent="0.25">
      <c r="A111" s="8" t="s">
        <v>10395</v>
      </c>
      <c r="B111" s="8">
        <v>3</v>
      </c>
      <c r="C111" s="8">
        <f t="shared" si="3"/>
        <v>1041</v>
      </c>
      <c r="D111" s="9">
        <f t="shared" si="2"/>
        <v>0.64779091474797756</v>
      </c>
    </row>
    <row r="112" spans="1:4" x14ac:dyDescent="0.25">
      <c r="A112" s="8" t="s">
        <v>20880</v>
      </c>
      <c r="B112" s="8">
        <v>3</v>
      </c>
      <c r="C112" s="8">
        <f t="shared" si="3"/>
        <v>1044</v>
      </c>
      <c r="D112" s="9">
        <f t="shared" si="2"/>
        <v>0.64965774735532045</v>
      </c>
    </row>
    <row r="113" spans="1:4" x14ac:dyDescent="0.25">
      <c r="A113" s="8" t="s">
        <v>4772</v>
      </c>
      <c r="B113" s="8">
        <v>3</v>
      </c>
      <c r="C113" s="8">
        <f t="shared" si="3"/>
        <v>1047</v>
      </c>
      <c r="D113" s="9">
        <f t="shared" si="2"/>
        <v>0.65152457996266333</v>
      </c>
    </row>
    <row r="114" spans="1:4" x14ac:dyDescent="0.25">
      <c r="A114" s="8" t="s">
        <v>2741</v>
      </c>
      <c r="B114" s="8">
        <v>3</v>
      </c>
      <c r="C114" s="8">
        <f t="shared" si="3"/>
        <v>1050</v>
      </c>
      <c r="D114" s="9">
        <f t="shared" si="2"/>
        <v>0.65339141257000621</v>
      </c>
    </row>
    <row r="115" spans="1:4" x14ac:dyDescent="0.25">
      <c r="A115" s="8" t="s">
        <v>12871</v>
      </c>
      <c r="B115" s="8">
        <v>3</v>
      </c>
      <c r="C115" s="8">
        <f t="shared" si="3"/>
        <v>1053</v>
      </c>
      <c r="D115" s="9">
        <f t="shared" si="2"/>
        <v>0.6552582451773491</v>
      </c>
    </row>
    <row r="116" spans="1:4" x14ac:dyDescent="0.25">
      <c r="A116" s="8" t="s">
        <v>5537</v>
      </c>
      <c r="B116" s="8">
        <v>3</v>
      </c>
      <c r="C116" s="8">
        <f t="shared" si="3"/>
        <v>1056</v>
      </c>
      <c r="D116" s="9">
        <f t="shared" si="2"/>
        <v>0.65712507778469198</v>
      </c>
    </row>
    <row r="117" spans="1:4" x14ac:dyDescent="0.25">
      <c r="A117" s="8" t="s">
        <v>4740</v>
      </c>
      <c r="B117" s="8">
        <v>3</v>
      </c>
      <c r="C117" s="8">
        <f t="shared" si="3"/>
        <v>1059</v>
      </c>
      <c r="D117" s="9">
        <f t="shared" si="2"/>
        <v>0.65899191039203486</v>
      </c>
    </row>
    <row r="118" spans="1:4" x14ac:dyDescent="0.25">
      <c r="A118" s="8" t="s">
        <v>16291</v>
      </c>
      <c r="B118" s="8">
        <v>3</v>
      </c>
      <c r="C118" s="8">
        <f t="shared" si="3"/>
        <v>1062</v>
      </c>
      <c r="D118" s="9">
        <f t="shared" si="2"/>
        <v>0.66085874299937775</v>
      </c>
    </row>
    <row r="119" spans="1:4" x14ac:dyDescent="0.25">
      <c r="A119" s="8" t="s">
        <v>7991</v>
      </c>
      <c r="B119" s="8">
        <v>3</v>
      </c>
      <c r="C119" s="8">
        <f t="shared" si="3"/>
        <v>1065</v>
      </c>
      <c r="D119" s="9">
        <f t="shared" si="2"/>
        <v>0.66272557560672063</v>
      </c>
    </row>
    <row r="120" spans="1:4" x14ac:dyDescent="0.25">
      <c r="A120" s="8" t="s">
        <v>9427</v>
      </c>
      <c r="B120" s="8">
        <v>3</v>
      </c>
      <c r="C120" s="8">
        <f t="shared" si="3"/>
        <v>1068</v>
      </c>
      <c r="D120" s="9">
        <f t="shared" si="2"/>
        <v>0.66459240821406351</v>
      </c>
    </row>
    <row r="121" spans="1:4" x14ac:dyDescent="0.25">
      <c r="A121" s="8" t="s">
        <v>6204</v>
      </c>
      <c r="B121" s="8">
        <v>3</v>
      </c>
      <c r="C121" s="8">
        <f t="shared" si="3"/>
        <v>1071</v>
      </c>
      <c r="D121" s="9">
        <f t="shared" si="2"/>
        <v>0.6664592408214064</v>
      </c>
    </row>
    <row r="122" spans="1:4" x14ac:dyDescent="0.25">
      <c r="A122" s="8" t="s">
        <v>2183</v>
      </c>
      <c r="B122" s="8">
        <v>3</v>
      </c>
      <c r="C122" s="8">
        <f t="shared" si="3"/>
        <v>1074</v>
      </c>
      <c r="D122" s="9">
        <f t="shared" si="2"/>
        <v>0.66832607342874917</v>
      </c>
    </row>
    <row r="123" spans="1:4" x14ac:dyDescent="0.25">
      <c r="A123" s="8" t="s">
        <v>16942</v>
      </c>
      <c r="B123" s="8">
        <v>3</v>
      </c>
      <c r="C123" s="8">
        <f t="shared" si="3"/>
        <v>1077</v>
      </c>
      <c r="D123" s="9">
        <f t="shared" si="2"/>
        <v>0.67019290603609205</v>
      </c>
    </row>
    <row r="124" spans="1:4" x14ac:dyDescent="0.25">
      <c r="A124" s="8" t="s">
        <v>1359</v>
      </c>
      <c r="B124" s="8">
        <v>3</v>
      </c>
      <c r="C124" s="8">
        <f t="shared" si="3"/>
        <v>1080</v>
      </c>
      <c r="D124" s="9">
        <f t="shared" si="2"/>
        <v>0.67205973864343493</v>
      </c>
    </row>
    <row r="125" spans="1:4" x14ac:dyDescent="0.25">
      <c r="A125" s="8" t="s">
        <v>7956</v>
      </c>
      <c r="B125" s="8">
        <v>3</v>
      </c>
      <c r="C125" s="8">
        <f t="shared" si="3"/>
        <v>1083</v>
      </c>
      <c r="D125" s="9">
        <f t="shared" si="2"/>
        <v>0.67392657125077782</v>
      </c>
    </row>
    <row r="126" spans="1:4" x14ac:dyDescent="0.25">
      <c r="A126" s="8" t="s">
        <v>6779</v>
      </c>
      <c r="B126" s="8">
        <v>3</v>
      </c>
      <c r="C126" s="8">
        <f t="shared" si="3"/>
        <v>1086</v>
      </c>
      <c r="D126" s="9">
        <f t="shared" si="2"/>
        <v>0.6757934038581207</v>
      </c>
    </row>
    <row r="127" spans="1:4" x14ac:dyDescent="0.25">
      <c r="A127" s="8" t="s">
        <v>2573</v>
      </c>
      <c r="B127" s="8">
        <v>3</v>
      </c>
      <c r="C127" s="8">
        <f t="shared" si="3"/>
        <v>1089</v>
      </c>
      <c r="D127" s="9">
        <f t="shared" si="2"/>
        <v>0.67766023646546358</v>
      </c>
    </row>
    <row r="128" spans="1:4" x14ac:dyDescent="0.25">
      <c r="A128" s="8" t="s">
        <v>8038</v>
      </c>
      <c r="B128" s="8">
        <v>3</v>
      </c>
      <c r="C128" s="8">
        <f t="shared" si="3"/>
        <v>1092</v>
      </c>
      <c r="D128" s="9">
        <f t="shared" si="2"/>
        <v>0.67952706907280647</v>
      </c>
    </row>
    <row r="129" spans="1:4" x14ac:dyDescent="0.25">
      <c r="A129" s="8" t="s">
        <v>768</v>
      </c>
      <c r="B129" s="8">
        <v>3</v>
      </c>
      <c r="C129" s="8">
        <f t="shared" si="3"/>
        <v>1095</v>
      </c>
      <c r="D129" s="9">
        <f t="shared" si="2"/>
        <v>0.68139390168014935</v>
      </c>
    </row>
    <row r="130" spans="1:4" x14ac:dyDescent="0.25">
      <c r="A130" s="8" t="s">
        <v>12928</v>
      </c>
      <c r="B130" s="8">
        <v>3</v>
      </c>
      <c r="C130" s="8">
        <f t="shared" si="3"/>
        <v>1098</v>
      </c>
      <c r="D130" s="9">
        <f t="shared" si="2"/>
        <v>0.68326073428749223</v>
      </c>
    </row>
    <row r="131" spans="1:4" x14ac:dyDescent="0.25">
      <c r="A131" s="8" t="s">
        <v>2248</v>
      </c>
      <c r="B131" s="8">
        <v>3</v>
      </c>
      <c r="C131" s="8">
        <f t="shared" si="3"/>
        <v>1101</v>
      </c>
      <c r="D131" s="9">
        <f t="shared" ref="D131:D194" si="4">C131/$C$523</f>
        <v>0.68512756689483512</v>
      </c>
    </row>
    <row r="132" spans="1:4" x14ac:dyDescent="0.25">
      <c r="A132" s="8" t="s">
        <v>7458</v>
      </c>
      <c r="B132" s="8">
        <v>3</v>
      </c>
      <c r="C132" s="8">
        <f t="shared" ref="C132:C195" si="5">B132+C131</f>
        <v>1104</v>
      </c>
      <c r="D132" s="9">
        <f t="shared" si="4"/>
        <v>0.686994399502178</v>
      </c>
    </row>
    <row r="133" spans="1:4" x14ac:dyDescent="0.25">
      <c r="A133" s="8" t="s">
        <v>2820</v>
      </c>
      <c r="B133" s="8">
        <v>3</v>
      </c>
      <c r="C133" s="8">
        <f t="shared" si="5"/>
        <v>1107</v>
      </c>
      <c r="D133" s="9">
        <f t="shared" si="4"/>
        <v>0.68886123210952088</v>
      </c>
    </row>
    <row r="134" spans="1:4" x14ac:dyDescent="0.25">
      <c r="A134" s="8" t="s">
        <v>18266</v>
      </c>
      <c r="B134" s="8">
        <v>3</v>
      </c>
      <c r="C134" s="8">
        <f t="shared" si="5"/>
        <v>1110</v>
      </c>
      <c r="D134" s="9">
        <f t="shared" si="4"/>
        <v>0.69072806471686377</v>
      </c>
    </row>
    <row r="135" spans="1:4" x14ac:dyDescent="0.25">
      <c r="A135" s="8" t="s">
        <v>336</v>
      </c>
      <c r="B135" s="8">
        <v>3</v>
      </c>
      <c r="C135" s="8">
        <f t="shared" si="5"/>
        <v>1113</v>
      </c>
      <c r="D135" s="9">
        <f t="shared" si="4"/>
        <v>0.69259489732420665</v>
      </c>
    </row>
    <row r="136" spans="1:4" x14ac:dyDescent="0.25">
      <c r="A136" s="8" t="s">
        <v>5787</v>
      </c>
      <c r="B136" s="8">
        <v>3</v>
      </c>
      <c r="C136" s="8">
        <f t="shared" si="5"/>
        <v>1116</v>
      </c>
      <c r="D136" s="9">
        <f t="shared" si="4"/>
        <v>0.69446172993154942</v>
      </c>
    </row>
    <row r="137" spans="1:4" x14ac:dyDescent="0.25">
      <c r="A137" s="8" t="s">
        <v>15353</v>
      </c>
      <c r="B137" s="8">
        <v>3</v>
      </c>
      <c r="C137" s="8">
        <f t="shared" si="5"/>
        <v>1119</v>
      </c>
      <c r="D137" s="9">
        <f t="shared" si="4"/>
        <v>0.6963285625388923</v>
      </c>
    </row>
    <row r="138" spans="1:4" x14ac:dyDescent="0.25">
      <c r="A138" s="8" t="s">
        <v>881</v>
      </c>
      <c r="B138" s="8">
        <v>3</v>
      </c>
      <c r="C138" s="8">
        <f t="shared" si="5"/>
        <v>1122</v>
      </c>
      <c r="D138" s="9">
        <f t="shared" si="4"/>
        <v>0.69819539514623519</v>
      </c>
    </row>
    <row r="139" spans="1:4" x14ac:dyDescent="0.25">
      <c r="A139" s="8" t="s">
        <v>16151</v>
      </c>
      <c r="B139" s="8">
        <v>3</v>
      </c>
      <c r="C139" s="8">
        <f t="shared" si="5"/>
        <v>1125</v>
      </c>
      <c r="D139" s="9">
        <f t="shared" si="4"/>
        <v>0.70006222775357807</v>
      </c>
    </row>
    <row r="140" spans="1:4" x14ac:dyDescent="0.25">
      <c r="A140" s="8" t="s">
        <v>12340</v>
      </c>
      <c r="B140" s="8">
        <v>3</v>
      </c>
      <c r="C140" s="8">
        <f t="shared" si="5"/>
        <v>1128</v>
      </c>
      <c r="D140" s="9">
        <f t="shared" si="4"/>
        <v>0.70192906036092095</v>
      </c>
    </row>
    <row r="141" spans="1:4" x14ac:dyDescent="0.25">
      <c r="A141" s="8" t="s">
        <v>11066</v>
      </c>
      <c r="B141" s="8">
        <v>3</v>
      </c>
      <c r="C141" s="8">
        <f t="shared" si="5"/>
        <v>1131</v>
      </c>
      <c r="D141" s="9">
        <f t="shared" si="4"/>
        <v>0.70379589296826384</v>
      </c>
    </row>
    <row r="142" spans="1:4" x14ac:dyDescent="0.25">
      <c r="A142" s="8" t="s">
        <v>11525</v>
      </c>
      <c r="B142" s="8">
        <v>3</v>
      </c>
      <c r="C142" s="8">
        <f t="shared" si="5"/>
        <v>1134</v>
      </c>
      <c r="D142" s="9">
        <f t="shared" si="4"/>
        <v>0.70566272557560672</v>
      </c>
    </row>
    <row r="143" spans="1:4" x14ac:dyDescent="0.25">
      <c r="A143" s="8" t="s">
        <v>16183</v>
      </c>
      <c r="B143" s="8">
        <v>3</v>
      </c>
      <c r="C143" s="8">
        <f t="shared" si="5"/>
        <v>1137</v>
      </c>
      <c r="D143" s="9">
        <f t="shared" si="4"/>
        <v>0.7075295581829496</v>
      </c>
    </row>
    <row r="144" spans="1:4" x14ac:dyDescent="0.25">
      <c r="A144" s="8" t="s">
        <v>19041</v>
      </c>
      <c r="B144" s="8">
        <v>3</v>
      </c>
      <c r="C144" s="8">
        <f t="shared" si="5"/>
        <v>1140</v>
      </c>
      <c r="D144" s="9">
        <f t="shared" si="4"/>
        <v>0.70939639079029249</v>
      </c>
    </row>
    <row r="145" spans="1:4" x14ac:dyDescent="0.25">
      <c r="A145" s="8" t="s">
        <v>9209</v>
      </c>
      <c r="B145" s="8">
        <v>3</v>
      </c>
      <c r="C145" s="8">
        <f t="shared" si="5"/>
        <v>1143</v>
      </c>
      <c r="D145" s="9">
        <f t="shared" si="4"/>
        <v>0.71126322339763537</v>
      </c>
    </row>
    <row r="146" spans="1:4" x14ac:dyDescent="0.25">
      <c r="A146" s="8" t="s">
        <v>3792</v>
      </c>
      <c r="B146" s="8">
        <v>3</v>
      </c>
      <c r="C146" s="8">
        <f t="shared" si="5"/>
        <v>1146</v>
      </c>
      <c r="D146" s="9">
        <f t="shared" si="4"/>
        <v>0.71313005600497825</v>
      </c>
    </row>
    <row r="147" spans="1:4" x14ac:dyDescent="0.25">
      <c r="A147" s="8" t="s">
        <v>2061</v>
      </c>
      <c r="B147" s="8">
        <v>3</v>
      </c>
      <c r="C147" s="8">
        <f t="shared" si="5"/>
        <v>1149</v>
      </c>
      <c r="D147" s="9">
        <f t="shared" si="4"/>
        <v>0.71499688861232114</v>
      </c>
    </row>
    <row r="148" spans="1:4" x14ac:dyDescent="0.25">
      <c r="A148" s="8" t="s">
        <v>4599</v>
      </c>
      <c r="B148" s="8">
        <v>3</v>
      </c>
      <c r="C148" s="8">
        <f t="shared" si="5"/>
        <v>1152</v>
      </c>
      <c r="D148" s="9">
        <f t="shared" si="4"/>
        <v>0.71686372121966402</v>
      </c>
    </row>
    <row r="149" spans="1:4" x14ac:dyDescent="0.25">
      <c r="A149" s="8" t="s">
        <v>12074</v>
      </c>
      <c r="B149" s="8">
        <v>2</v>
      </c>
      <c r="C149" s="8">
        <f t="shared" si="5"/>
        <v>1154</v>
      </c>
      <c r="D149" s="9">
        <f t="shared" si="4"/>
        <v>0.71810827629122587</v>
      </c>
    </row>
    <row r="150" spans="1:4" x14ac:dyDescent="0.25">
      <c r="A150" s="8" t="s">
        <v>25498</v>
      </c>
      <c r="B150" s="8">
        <v>2</v>
      </c>
      <c r="C150" s="8">
        <f t="shared" si="5"/>
        <v>1156</v>
      </c>
      <c r="D150" s="9">
        <f t="shared" si="4"/>
        <v>0.71935283136278783</v>
      </c>
    </row>
    <row r="151" spans="1:4" x14ac:dyDescent="0.25">
      <c r="A151" s="8" t="s">
        <v>13174</v>
      </c>
      <c r="B151" s="8">
        <v>2</v>
      </c>
      <c r="C151" s="8">
        <f t="shared" si="5"/>
        <v>1158</v>
      </c>
      <c r="D151" s="9">
        <f t="shared" si="4"/>
        <v>0.72059738643434967</v>
      </c>
    </row>
    <row r="152" spans="1:4" x14ac:dyDescent="0.25">
      <c r="A152" s="8" t="s">
        <v>20483</v>
      </c>
      <c r="B152" s="8">
        <v>2</v>
      </c>
      <c r="C152" s="8">
        <f t="shared" si="5"/>
        <v>1160</v>
      </c>
      <c r="D152" s="9">
        <f t="shared" si="4"/>
        <v>0.72184194150591163</v>
      </c>
    </row>
    <row r="153" spans="1:4" x14ac:dyDescent="0.25">
      <c r="A153" s="8" t="s">
        <v>20858</v>
      </c>
      <c r="B153" s="8">
        <v>2</v>
      </c>
      <c r="C153" s="8">
        <f t="shared" si="5"/>
        <v>1162</v>
      </c>
      <c r="D153" s="9">
        <f t="shared" si="4"/>
        <v>0.72308649657747359</v>
      </c>
    </row>
    <row r="154" spans="1:4" x14ac:dyDescent="0.25">
      <c r="A154" s="8" t="s">
        <v>16010</v>
      </c>
      <c r="B154" s="8">
        <v>2</v>
      </c>
      <c r="C154" s="8">
        <f t="shared" si="5"/>
        <v>1164</v>
      </c>
      <c r="D154" s="9">
        <f t="shared" si="4"/>
        <v>0.72433105164903544</v>
      </c>
    </row>
    <row r="155" spans="1:4" x14ac:dyDescent="0.25">
      <c r="A155" s="8" t="s">
        <v>7249</v>
      </c>
      <c r="B155" s="8">
        <v>2</v>
      </c>
      <c r="C155" s="8">
        <f t="shared" si="5"/>
        <v>1166</v>
      </c>
      <c r="D155" s="9">
        <f t="shared" si="4"/>
        <v>0.7255756067205974</v>
      </c>
    </row>
    <row r="156" spans="1:4" x14ac:dyDescent="0.25">
      <c r="A156" s="8" t="s">
        <v>9322</v>
      </c>
      <c r="B156" s="8">
        <v>2</v>
      </c>
      <c r="C156" s="8">
        <f t="shared" si="5"/>
        <v>1168</v>
      </c>
      <c r="D156" s="9">
        <f t="shared" si="4"/>
        <v>0.72682016179215936</v>
      </c>
    </row>
    <row r="157" spans="1:4" x14ac:dyDescent="0.25">
      <c r="A157" s="8" t="s">
        <v>446</v>
      </c>
      <c r="B157" s="8">
        <v>2</v>
      </c>
      <c r="C157" s="8">
        <f t="shared" si="5"/>
        <v>1170</v>
      </c>
      <c r="D157" s="9">
        <f t="shared" si="4"/>
        <v>0.72806471686372121</v>
      </c>
    </row>
    <row r="158" spans="1:4" x14ac:dyDescent="0.25">
      <c r="A158" s="8" t="s">
        <v>24329</v>
      </c>
      <c r="B158" s="8">
        <v>2</v>
      </c>
      <c r="C158" s="8">
        <f t="shared" si="5"/>
        <v>1172</v>
      </c>
      <c r="D158" s="9">
        <f t="shared" si="4"/>
        <v>0.72930927193528317</v>
      </c>
    </row>
    <row r="159" spans="1:4" x14ac:dyDescent="0.25">
      <c r="A159" s="8" t="s">
        <v>5515</v>
      </c>
      <c r="B159" s="8">
        <v>2</v>
      </c>
      <c r="C159" s="8">
        <f t="shared" si="5"/>
        <v>1174</v>
      </c>
      <c r="D159" s="9">
        <f t="shared" si="4"/>
        <v>0.73055382700684501</v>
      </c>
    </row>
    <row r="160" spans="1:4" x14ac:dyDescent="0.25">
      <c r="A160" s="8" t="s">
        <v>13552</v>
      </c>
      <c r="B160" s="8">
        <v>2</v>
      </c>
      <c r="C160" s="8">
        <f t="shared" si="5"/>
        <v>1176</v>
      </c>
      <c r="D160" s="9">
        <f t="shared" si="4"/>
        <v>0.73179838207840697</v>
      </c>
    </row>
    <row r="161" spans="1:4" x14ac:dyDescent="0.25">
      <c r="A161" s="8" t="s">
        <v>16341</v>
      </c>
      <c r="B161" s="8">
        <v>2</v>
      </c>
      <c r="C161" s="8">
        <f t="shared" si="5"/>
        <v>1178</v>
      </c>
      <c r="D161" s="9">
        <f t="shared" si="4"/>
        <v>0.73304293714996893</v>
      </c>
    </row>
    <row r="162" spans="1:4" x14ac:dyDescent="0.25">
      <c r="A162" s="8" t="s">
        <v>15588</v>
      </c>
      <c r="B162" s="8">
        <v>2</v>
      </c>
      <c r="C162" s="8">
        <f t="shared" si="5"/>
        <v>1180</v>
      </c>
      <c r="D162" s="9">
        <f t="shared" si="4"/>
        <v>0.73428749222153078</v>
      </c>
    </row>
    <row r="163" spans="1:4" x14ac:dyDescent="0.25">
      <c r="A163" s="8" t="s">
        <v>3481</v>
      </c>
      <c r="B163" s="8">
        <v>2</v>
      </c>
      <c r="C163" s="8">
        <f t="shared" si="5"/>
        <v>1182</v>
      </c>
      <c r="D163" s="9">
        <f t="shared" si="4"/>
        <v>0.73553204729309274</v>
      </c>
    </row>
    <row r="164" spans="1:4" x14ac:dyDescent="0.25">
      <c r="A164" s="8" t="s">
        <v>13537</v>
      </c>
      <c r="B164" s="8">
        <v>2</v>
      </c>
      <c r="C164" s="8">
        <f t="shared" si="5"/>
        <v>1184</v>
      </c>
      <c r="D164" s="9">
        <f t="shared" si="4"/>
        <v>0.73677660236465459</v>
      </c>
    </row>
    <row r="165" spans="1:4" x14ac:dyDescent="0.25">
      <c r="A165" s="8" t="s">
        <v>5636</v>
      </c>
      <c r="B165" s="8">
        <v>2</v>
      </c>
      <c r="C165" s="8">
        <f t="shared" si="5"/>
        <v>1186</v>
      </c>
      <c r="D165" s="9">
        <f t="shared" si="4"/>
        <v>0.73802115743621655</v>
      </c>
    </row>
    <row r="166" spans="1:4" x14ac:dyDescent="0.25">
      <c r="A166" s="8" t="s">
        <v>2292</v>
      </c>
      <c r="B166" s="8">
        <v>2</v>
      </c>
      <c r="C166" s="8">
        <f t="shared" si="5"/>
        <v>1188</v>
      </c>
      <c r="D166" s="9">
        <f t="shared" si="4"/>
        <v>0.73926571250777851</v>
      </c>
    </row>
    <row r="167" spans="1:4" x14ac:dyDescent="0.25">
      <c r="A167" s="8" t="s">
        <v>15428</v>
      </c>
      <c r="B167" s="8">
        <v>2</v>
      </c>
      <c r="C167" s="8">
        <f t="shared" si="5"/>
        <v>1190</v>
      </c>
      <c r="D167" s="9">
        <f t="shared" si="4"/>
        <v>0.74051026757934035</v>
      </c>
    </row>
    <row r="168" spans="1:4" x14ac:dyDescent="0.25">
      <c r="A168" s="8" t="s">
        <v>9130</v>
      </c>
      <c r="B168" s="8">
        <v>2</v>
      </c>
      <c r="C168" s="8">
        <f t="shared" si="5"/>
        <v>1192</v>
      </c>
      <c r="D168" s="9">
        <f t="shared" si="4"/>
        <v>0.74175482265090231</v>
      </c>
    </row>
    <row r="169" spans="1:4" x14ac:dyDescent="0.25">
      <c r="A169" s="8" t="s">
        <v>10446</v>
      </c>
      <c r="B169" s="8">
        <v>2</v>
      </c>
      <c r="C169" s="8">
        <f t="shared" si="5"/>
        <v>1194</v>
      </c>
      <c r="D169" s="9">
        <f t="shared" si="4"/>
        <v>0.74299937772246427</v>
      </c>
    </row>
    <row r="170" spans="1:4" x14ac:dyDescent="0.25">
      <c r="A170" s="8" t="s">
        <v>695</v>
      </c>
      <c r="B170" s="8">
        <v>2</v>
      </c>
      <c r="C170" s="8">
        <f t="shared" si="5"/>
        <v>1196</v>
      </c>
      <c r="D170" s="9">
        <f t="shared" si="4"/>
        <v>0.74424393279402612</v>
      </c>
    </row>
    <row r="171" spans="1:4" x14ac:dyDescent="0.25">
      <c r="A171" s="8" t="s">
        <v>8701</v>
      </c>
      <c r="B171" s="8">
        <v>2</v>
      </c>
      <c r="C171" s="8">
        <f t="shared" si="5"/>
        <v>1198</v>
      </c>
      <c r="D171" s="9">
        <f t="shared" si="4"/>
        <v>0.74548848786558808</v>
      </c>
    </row>
    <row r="172" spans="1:4" x14ac:dyDescent="0.25">
      <c r="A172" s="8" t="s">
        <v>13241</v>
      </c>
      <c r="B172" s="8">
        <v>2</v>
      </c>
      <c r="C172" s="8">
        <f t="shared" si="5"/>
        <v>1200</v>
      </c>
      <c r="D172" s="9">
        <f t="shared" si="4"/>
        <v>0.74673304293714993</v>
      </c>
    </row>
    <row r="173" spans="1:4" x14ac:dyDescent="0.25">
      <c r="A173" s="8" t="s">
        <v>4217</v>
      </c>
      <c r="B173" s="8">
        <v>2</v>
      </c>
      <c r="C173" s="8">
        <f t="shared" si="5"/>
        <v>1202</v>
      </c>
      <c r="D173" s="9">
        <f t="shared" si="4"/>
        <v>0.74797759800871189</v>
      </c>
    </row>
    <row r="174" spans="1:4" x14ac:dyDescent="0.25">
      <c r="A174" s="8" t="s">
        <v>1400</v>
      </c>
      <c r="B174" s="8">
        <v>2</v>
      </c>
      <c r="C174" s="8">
        <f t="shared" si="5"/>
        <v>1204</v>
      </c>
      <c r="D174" s="9">
        <f t="shared" si="4"/>
        <v>0.74922215308027384</v>
      </c>
    </row>
    <row r="175" spans="1:4" x14ac:dyDescent="0.25">
      <c r="A175" s="8" t="s">
        <v>5980</v>
      </c>
      <c r="B175" s="8">
        <v>2</v>
      </c>
      <c r="C175" s="8">
        <f t="shared" si="5"/>
        <v>1206</v>
      </c>
      <c r="D175" s="9">
        <f t="shared" si="4"/>
        <v>0.75046670815183569</v>
      </c>
    </row>
    <row r="176" spans="1:4" x14ac:dyDescent="0.25">
      <c r="A176" s="8" t="s">
        <v>7126</v>
      </c>
      <c r="B176" s="8">
        <v>2</v>
      </c>
      <c r="C176" s="8">
        <f t="shared" si="5"/>
        <v>1208</v>
      </c>
      <c r="D176" s="9">
        <f t="shared" si="4"/>
        <v>0.75171126322339765</v>
      </c>
    </row>
    <row r="177" spans="1:4" x14ac:dyDescent="0.25">
      <c r="A177" s="8" t="s">
        <v>22134</v>
      </c>
      <c r="B177" s="8">
        <v>2</v>
      </c>
      <c r="C177" s="8">
        <f t="shared" si="5"/>
        <v>1210</v>
      </c>
      <c r="D177" s="9">
        <f t="shared" si="4"/>
        <v>0.7529558182949595</v>
      </c>
    </row>
    <row r="178" spans="1:4" x14ac:dyDescent="0.25">
      <c r="A178" s="8" t="s">
        <v>6226</v>
      </c>
      <c r="B178" s="8">
        <v>2</v>
      </c>
      <c r="C178" s="8">
        <f t="shared" si="5"/>
        <v>1212</v>
      </c>
      <c r="D178" s="9">
        <f t="shared" si="4"/>
        <v>0.75420037336652146</v>
      </c>
    </row>
    <row r="179" spans="1:4" x14ac:dyDescent="0.25">
      <c r="A179" s="8" t="s">
        <v>20131</v>
      </c>
      <c r="B179" s="8">
        <v>2</v>
      </c>
      <c r="C179" s="8">
        <f t="shared" si="5"/>
        <v>1214</v>
      </c>
      <c r="D179" s="9">
        <f t="shared" si="4"/>
        <v>0.75544492843808342</v>
      </c>
    </row>
    <row r="180" spans="1:4" x14ac:dyDescent="0.25">
      <c r="A180" s="8" t="s">
        <v>5151</v>
      </c>
      <c r="B180" s="8">
        <v>2</v>
      </c>
      <c r="C180" s="8">
        <f t="shared" si="5"/>
        <v>1216</v>
      </c>
      <c r="D180" s="9">
        <f t="shared" si="4"/>
        <v>0.75668948350964527</v>
      </c>
    </row>
    <row r="181" spans="1:4" x14ac:dyDescent="0.25">
      <c r="A181" s="8" t="s">
        <v>16122</v>
      </c>
      <c r="B181" s="8">
        <v>2</v>
      </c>
      <c r="C181" s="8">
        <f t="shared" si="5"/>
        <v>1218</v>
      </c>
      <c r="D181" s="9">
        <f t="shared" si="4"/>
        <v>0.75793403858120723</v>
      </c>
    </row>
    <row r="182" spans="1:4" x14ac:dyDescent="0.25">
      <c r="A182" s="8" t="s">
        <v>15885</v>
      </c>
      <c r="B182" s="8">
        <v>2</v>
      </c>
      <c r="C182" s="8">
        <f t="shared" si="5"/>
        <v>1220</v>
      </c>
      <c r="D182" s="9">
        <f t="shared" si="4"/>
        <v>0.75917859365276918</v>
      </c>
    </row>
    <row r="183" spans="1:4" x14ac:dyDescent="0.25">
      <c r="A183" s="8" t="s">
        <v>13379</v>
      </c>
      <c r="B183" s="8">
        <v>2</v>
      </c>
      <c r="C183" s="8">
        <f t="shared" si="5"/>
        <v>1222</v>
      </c>
      <c r="D183" s="9">
        <f t="shared" si="4"/>
        <v>0.76042314872433103</v>
      </c>
    </row>
    <row r="184" spans="1:4" x14ac:dyDescent="0.25">
      <c r="A184" s="8" t="s">
        <v>9888</v>
      </c>
      <c r="B184" s="8">
        <v>2</v>
      </c>
      <c r="C184" s="8">
        <f t="shared" si="5"/>
        <v>1224</v>
      </c>
      <c r="D184" s="9">
        <f t="shared" si="4"/>
        <v>0.76166770379589299</v>
      </c>
    </row>
    <row r="185" spans="1:4" x14ac:dyDescent="0.25">
      <c r="A185" s="8" t="s">
        <v>14038</v>
      </c>
      <c r="B185" s="8">
        <v>2</v>
      </c>
      <c r="C185" s="8">
        <f t="shared" si="5"/>
        <v>1226</v>
      </c>
      <c r="D185" s="9">
        <f t="shared" si="4"/>
        <v>0.76291225886745484</v>
      </c>
    </row>
    <row r="186" spans="1:4" x14ac:dyDescent="0.25">
      <c r="A186" s="8" t="s">
        <v>24253</v>
      </c>
      <c r="B186" s="8">
        <v>2</v>
      </c>
      <c r="C186" s="8">
        <f t="shared" si="5"/>
        <v>1228</v>
      </c>
      <c r="D186" s="9">
        <f t="shared" si="4"/>
        <v>0.7641568139390168</v>
      </c>
    </row>
    <row r="187" spans="1:4" x14ac:dyDescent="0.25">
      <c r="A187" s="8" t="s">
        <v>17736</v>
      </c>
      <c r="B187" s="8">
        <v>2</v>
      </c>
      <c r="C187" s="8">
        <f t="shared" si="5"/>
        <v>1230</v>
      </c>
      <c r="D187" s="9">
        <f t="shared" si="4"/>
        <v>0.76540136901057876</v>
      </c>
    </row>
    <row r="188" spans="1:4" x14ac:dyDescent="0.25">
      <c r="A188" s="8" t="s">
        <v>13587</v>
      </c>
      <c r="B188" s="8">
        <v>2</v>
      </c>
      <c r="C188" s="8">
        <f t="shared" si="5"/>
        <v>1232</v>
      </c>
      <c r="D188" s="9">
        <f t="shared" si="4"/>
        <v>0.76664592408214061</v>
      </c>
    </row>
    <row r="189" spans="1:4" x14ac:dyDescent="0.25">
      <c r="A189" s="8" t="s">
        <v>17085</v>
      </c>
      <c r="B189" s="8">
        <v>2</v>
      </c>
      <c r="C189" s="8">
        <f t="shared" si="5"/>
        <v>1234</v>
      </c>
      <c r="D189" s="9">
        <f t="shared" si="4"/>
        <v>0.76789047915370257</v>
      </c>
    </row>
    <row r="190" spans="1:4" x14ac:dyDescent="0.25">
      <c r="A190" s="8" t="s">
        <v>8396</v>
      </c>
      <c r="B190" s="8">
        <v>2</v>
      </c>
      <c r="C190" s="8">
        <f t="shared" si="5"/>
        <v>1236</v>
      </c>
      <c r="D190" s="9">
        <f t="shared" si="4"/>
        <v>0.76913503422526441</v>
      </c>
    </row>
    <row r="191" spans="1:4" x14ac:dyDescent="0.25">
      <c r="A191" s="8" t="s">
        <v>7292</v>
      </c>
      <c r="B191" s="8">
        <v>2</v>
      </c>
      <c r="C191" s="8">
        <f t="shared" si="5"/>
        <v>1238</v>
      </c>
      <c r="D191" s="9">
        <f t="shared" si="4"/>
        <v>0.77037958929682637</v>
      </c>
    </row>
    <row r="192" spans="1:4" x14ac:dyDescent="0.25">
      <c r="A192" s="8" t="s">
        <v>26628</v>
      </c>
      <c r="B192" s="8">
        <v>2</v>
      </c>
      <c r="C192" s="8">
        <f t="shared" si="5"/>
        <v>1240</v>
      </c>
      <c r="D192" s="9">
        <f t="shared" si="4"/>
        <v>0.77162414436838833</v>
      </c>
    </row>
    <row r="193" spans="1:4" x14ac:dyDescent="0.25">
      <c r="A193" s="8" t="s">
        <v>18985</v>
      </c>
      <c r="B193" s="8">
        <v>2</v>
      </c>
      <c r="C193" s="8">
        <f t="shared" si="5"/>
        <v>1242</v>
      </c>
      <c r="D193" s="9">
        <f t="shared" si="4"/>
        <v>0.77286869943995018</v>
      </c>
    </row>
    <row r="194" spans="1:4" x14ac:dyDescent="0.25">
      <c r="A194" s="8" t="s">
        <v>24391</v>
      </c>
      <c r="B194" s="8">
        <v>2</v>
      </c>
      <c r="C194" s="8">
        <f t="shared" si="5"/>
        <v>1244</v>
      </c>
      <c r="D194" s="9">
        <f t="shared" si="4"/>
        <v>0.77411325451151214</v>
      </c>
    </row>
    <row r="195" spans="1:4" x14ac:dyDescent="0.25">
      <c r="A195" s="8" t="s">
        <v>2998</v>
      </c>
      <c r="B195" s="8">
        <v>2</v>
      </c>
      <c r="C195" s="8">
        <f t="shared" si="5"/>
        <v>1246</v>
      </c>
      <c r="D195" s="9">
        <f t="shared" ref="D195:D258" si="6">C195/$C$523</f>
        <v>0.7753578095830741</v>
      </c>
    </row>
    <row r="196" spans="1:4" x14ac:dyDescent="0.25">
      <c r="A196" s="8" t="s">
        <v>14385</v>
      </c>
      <c r="B196" s="8">
        <v>2</v>
      </c>
      <c r="C196" s="8">
        <f t="shared" ref="C196:C259" si="7">B196+C195</f>
        <v>1248</v>
      </c>
      <c r="D196" s="9">
        <f t="shared" si="6"/>
        <v>0.77660236465463595</v>
      </c>
    </row>
    <row r="197" spans="1:4" x14ac:dyDescent="0.25">
      <c r="A197" s="8" t="s">
        <v>17210</v>
      </c>
      <c r="B197" s="8">
        <v>2</v>
      </c>
      <c r="C197" s="8">
        <f t="shared" si="7"/>
        <v>1250</v>
      </c>
      <c r="D197" s="9">
        <f t="shared" si="6"/>
        <v>0.77784691972619791</v>
      </c>
    </row>
    <row r="198" spans="1:4" x14ac:dyDescent="0.25">
      <c r="A198" s="8" t="s">
        <v>5905</v>
      </c>
      <c r="B198" s="8">
        <v>2</v>
      </c>
      <c r="C198" s="8">
        <f t="shared" si="7"/>
        <v>1252</v>
      </c>
      <c r="D198" s="9">
        <f t="shared" si="6"/>
        <v>0.77909147479775975</v>
      </c>
    </row>
    <row r="199" spans="1:4" x14ac:dyDescent="0.25">
      <c r="A199" s="8" t="s">
        <v>1882</v>
      </c>
      <c r="B199" s="8">
        <v>2</v>
      </c>
      <c r="C199" s="8">
        <f t="shared" si="7"/>
        <v>1254</v>
      </c>
      <c r="D199" s="9">
        <f t="shared" si="6"/>
        <v>0.78033602986932171</v>
      </c>
    </row>
    <row r="200" spans="1:4" x14ac:dyDescent="0.25">
      <c r="A200" s="8" t="s">
        <v>5294</v>
      </c>
      <c r="B200" s="8">
        <v>2</v>
      </c>
      <c r="C200" s="8">
        <f t="shared" si="7"/>
        <v>1256</v>
      </c>
      <c r="D200" s="9">
        <f t="shared" si="6"/>
        <v>0.78158058494088367</v>
      </c>
    </row>
    <row r="201" spans="1:4" x14ac:dyDescent="0.25">
      <c r="A201" s="8" t="s">
        <v>12535</v>
      </c>
      <c r="B201" s="8">
        <v>2</v>
      </c>
      <c r="C201" s="8">
        <f t="shared" si="7"/>
        <v>1258</v>
      </c>
      <c r="D201" s="9">
        <f t="shared" si="6"/>
        <v>0.78282514001244552</v>
      </c>
    </row>
    <row r="202" spans="1:4" x14ac:dyDescent="0.25">
      <c r="A202" s="8" t="s">
        <v>9838</v>
      </c>
      <c r="B202" s="8">
        <v>2</v>
      </c>
      <c r="C202" s="8">
        <f t="shared" si="7"/>
        <v>1260</v>
      </c>
      <c r="D202" s="9">
        <f t="shared" si="6"/>
        <v>0.78406969508400748</v>
      </c>
    </row>
    <row r="203" spans="1:4" x14ac:dyDescent="0.25">
      <c r="A203" s="8" t="s">
        <v>13457</v>
      </c>
      <c r="B203" s="8">
        <v>2</v>
      </c>
      <c r="C203" s="8">
        <f t="shared" si="7"/>
        <v>1262</v>
      </c>
      <c r="D203" s="9">
        <f t="shared" si="6"/>
        <v>0.78531425015556944</v>
      </c>
    </row>
    <row r="204" spans="1:4" x14ac:dyDescent="0.25">
      <c r="A204" s="8" t="s">
        <v>9994</v>
      </c>
      <c r="B204" s="8">
        <v>2</v>
      </c>
      <c r="C204" s="8">
        <f t="shared" si="7"/>
        <v>1264</v>
      </c>
      <c r="D204" s="9">
        <f t="shared" si="6"/>
        <v>0.78655880522713129</v>
      </c>
    </row>
    <row r="205" spans="1:4" x14ac:dyDescent="0.25">
      <c r="A205" s="8" t="s">
        <v>5314</v>
      </c>
      <c r="B205" s="8">
        <v>2</v>
      </c>
      <c r="C205" s="8">
        <f t="shared" si="7"/>
        <v>1266</v>
      </c>
      <c r="D205" s="9">
        <f t="shared" si="6"/>
        <v>0.78780336029869324</v>
      </c>
    </row>
    <row r="206" spans="1:4" x14ac:dyDescent="0.25">
      <c r="A206" s="8" t="s">
        <v>3342</v>
      </c>
      <c r="B206" s="8">
        <v>2</v>
      </c>
      <c r="C206" s="8">
        <f t="shared" si="7"/>
        <v>1268</v>
      </c>
      <c r="D206" s="9">
        <f t="shared" si="6"/>
        <v>0.78904791537025509</v>
      </c>
    </row>
    <row r="207" spans="1:4" x14ac:dyDescent="0.25">
      <c r="A207" s="8" t="s">
        <v>587</v>
      </c>
      <c r="B207" s="8">
        <v>2</v>
      </c>
      <c r="C207" s="8">
        <f t="shared" si="7"/>
        <v>1270</v>
      </c>
      <c r="D207" s="9">
        <f t="shared" si="6"/>
        <v>0.79029247044181705</v>
      </c>
    </row>
    <row r="208" spans="1:4" x14ac:dyDescent="0.25">
      <c r="A208" s="8" t="s">
        <v>3553</v>
      </c>
      <c r="B208" s="8">
        <v>2</v>
      </c>
      <c r="C208" s="8">
        <f t="shared" si="7"/>
        <v>1272</v>
      </c>
      <c r="D208" s="9">
        <f t="shared" si="6"/>
        <v>0.79153702551337901</v>
      </c>
    </row>
    <row r="209" spans="1:4" x14ac:dyDescent="0.25">
      <c r="A209" s="8" t="s">
        <v>26540</v>
      </c>
      <c r="B209" s="8">
        <v>2</v>
      </c>
      <c r="C209" s="8">
        <f t="shared" si="7"/>
        <v>1274</v>
      </c>
      <c r="D209" s="9">
        <f t="shared" si="6"/>
        <v>0.79278158058494086</v>
      </c>
    </row>
    <row r="210" spans="1:4" x14ac:dyDescent="0.25">
      <c r="A210" s="8" t="s">
        <v>2429</v>
      </c>
      <c r="B210" s="8">
        <v>2</v>
      </c>
      <c r="C210" s="8">
        <f t="shared" si="7"/>
        <v>1276</v>
      </c>
      <c r="D210" s="9">
        <f t="shared" si="6"/>
        <v>0.79402613565650282</v>
      </c>
    </row>
    <row r="211" spans="1:4" x14ac:dyDescent="0.25">
      <c r="A211" s="8" t="s">
        <v>3730</v>
      </c>
      <c r="B211" s="8">
        <v>2</v>
      </c>
      <c r="C211" s="8">
        <f t="shared" si="7"/>
        <v>1278</v>
      </c>
      <c r="D211" s="9">
        <f t="shared" si="6"/>
        <v>0.79527069072806467</v>
      </c>
    </row>
    <row r="212" spans="1:4" x14ac:dyDescent="0.25">
      <c r="A212" s="8" t="s">
        <v>10808</v>
      </c>
      <c r="B212" s="8">
        <v>2</v>
      </c>
      <c r="C212" s="8">
        <f t="shared" si="7"/>
        <v>1280</v>
      </c>
      <c r="D212" s="9">
        <f t="shared" si="6"/>
        <v>0.79651524579962663</v>
      </c>
    </row>
    <row r="213" spans="1:4" x14ac:dyDescent="0.25">
      <c r="A213" s="8" t="s">
        <v>10235</v>
      </c>
      <c r="B213" s="8">
        <v>2</v>
      </c>
      <c r="C213" s="8">
        <f t="shared" si="7"/>
        <v>1282</v>
      </c>
      <c r="D213" s="9">
        <f t="shared" si="6"/>
        <v>0.79775980087118858</v>
      </c>
    </row>
    <row r="214" spans="1:4" x14ac:dyDescent="0.25">
      <c r="A214" s="8" t="s">
        <v>2271</v>
      </c>
      <c r="B214" s="8">
        <v>2</v>
      </c>
      <c r="C214" s="8">
        <f t="shared" si="7"/>
        <v>1284</v>
      </c>
      <c r="D214" s="9">
        <f t="shared" si="6"/>
        <v>0.79900435594275043</v>
      </c>
    </row>
    <row r="215" spans="1:4" x14ac:dyDescent="0.25">
      <c r="A215" s="8" t="s">
        <v>12412</v>
      </c>
      <c r="B215" s="8">
        <v>2</v>
      </c>
      <c r="C215" s="8">
        <f t="shared" si="7"/>
        <v>1286</v>
      </c>
      <c r="D215" s="9">
        <f t="shared" si="6"/>
        <v>0.80024891101431239</v>
      </c>
    </row>
    <row r="216" spans="1:4" x14ac:dyDescent="0.25">
      <c r="A216" s="8" t="s">
        <v>6281</v>
      </c>
      <c r="B216" s="8">
        <v>2</v>
      </c>
      <c r="C216" s="8">
        <f t="shared" si="7"/>
        <v>1288</v>
      </c>
      <c r="D216" s="9">
        <f t="shared" si="6"/>
        <v>0.80149346608587435</v>
      </c>
    </row>
    <row r="217" spans="1:4" x14ac:dyDescent="0.25">
      <c r="A217" s="8" t="s">
        <v>8272</v>
      </c>
      <c r="B217" s="8">
        <v>2</v>
      </c>
      <c r="C217" s="8">
        <f t="shared" si="7"/>
        <v>1290</v>
      </c>
      <c r="D217" s="9">
        <f t="shared" si="6"/>
        <v>0.8027380211574362</v>
      </c>
    </row>
    <row r="218" spans="1:4" x14ac:dyDescent="0.25">
      <c r="A218" s="8" t="s">
        <v>11099</v>
      </c>
      <c r="B218" s="8">
        <v>2</v>
      </c>
      <c r="C218" s="8">
        <f t="shared" si="7"/>
        <v>1292</v>
      </c>
      <c r="D218" s="9">
        <f t="shared" si="6"/>
        <v>0.80398257622899816</v>
      </c>
    </row>
    <row r="219" spans="1:4" x14ac:dyDescent="0.25">
      <c r="A219" s="8" t="s">
        <v>132</v>
      </c>
      <c r="B219" s="8">
        <v>2</v>
      </c>
      <c r="C219" s="8">
        <f t="shared" si="7"/>
        <v>1294</v>
      </c>
      <c r="D219" s="9">
        <f t="shared" si="6"/>
        <v>0.80522713130056001</v>
      </c>
    </row>
    <row r="220" spans="1:4" x14ac:dyDescent="0.25">
      <c r="A220" s="8" t="s">
        <v>11140</v>
      </c>
      <c r="B220" s="8">
        <v>2</v>
      </c>
      <c r="C220" s="8">
        <f t="shared" si="7"/>
        <v>1296</v>
      </c>
      <c r="D220" s="9">
        <f t="shared" si="6"/>
        <v>0.80647168637212197</v>
      </c>
    </row>
    <row r="221" spans="1:4" x14ac:dyDescent="0.25">
      <c r="A221" s="8" t="s">
        <v>21603</v>
      </c>
      <c r="B221" s="8">
        <v>2</v>
      </c>
      <c r="C221" s="8">
        <f t="shared" si="7"/>
        <v>1298</v>
      </c>
      <c r="D221" s="9">
        <f t="shared" si="6"/>
        <v>0.80771624144368392</v>
      </c>
    </row>
    <row r="222" spans="1:4" x14ac:dyDescent="0.25">
      <c r="A222" s="8" t="s">
        <v>2369</v>
      </c>
      <c r="B222" s="8">
        <v>2</v>
      </c>
      <c r="C222" s="8">
        <f t="shared" si="7"/>
        <v>1300</v>
      </c>
      <c r="D222" s="9">
        <f t="shared" si="6"/>
        <v>0.80896079651524577</v>
      </c>
    </row>
    <row r="223" spans="1:4" x14ac:dyDescent="0.25">
      <c r="A223" s="8" t="s">
        <v>9977</v>
      </c>
      <c r="B223" s="8">
        <v>2</v>
      </c>
      <c r="C223" s="8">
        <f t="shared" si="7"/>
        <v>1302</v>
      </c>
      <c r="D223" s="9">
        <f t="shared" si="6"/>
        <v>0.81020535158680773</v>
      </c>
    </row>
    <row r="224" spans="1:4" x14ac:dyDescent="0.25">
      <c r="A224" s="8" t="s">
        <v>8623</v>
      </c>
      <c r="B224" s="8">
        <v>2</v>
      </c>
      <c r="C224" s="8">
        <f t="shared" si="7"/>
        <v>1304</v>
      </c>
      <c r="D224" s="9">
        <f t="shared" si="6"/>
        <v>0.81144990665836958</v>
      </c>
    </row>
    <row r="225" spans="1:4" x14ac:dyDescent="0.25">
      <c r="A225" s="8" t="s">
        <v>22623</v>
      </c>
      <c r="B225" s="8">
        <v>2</v>
      </c>
      <c r="C225" s="8">
        <f t="shared" si="7"/>
        <v>1306</v>
      </c>
      <c r="D225" s="9">
        <f t="shared" si="6"/>
        <v>0.81269446172993154</v>
      </c>
    </row>
    <row r="226" spans="1:4" x14ac:dyDescent="0.25">
      <c r="A226" s="8" t="s">
        <v>1382</v>
      </c>
      <c r="B226" s="8">
        <v>2</v>
      </c>
      <c r="C226" s="8">
        <f t="shared" si="7"/>
        <v>1308</v>
      </c>
      <c r="D226" s="9">
        <f t="shared" si="6"/>
        <v>0.8139390168014935</v>
      </c>
    </row>
    <row r="227" spans="1:4" x14ac:dyDescent="0.25">
      <c r="A227" s="8" t="s">
        <v>17459</v>
      </c>
      <c r="B227" s="8">
        <v>2</v>
      </c>
      <c r="C227" s="8">
        <f t="shared" si="7"/>
        <v>1310</v>
      </c>
      <c r="D227" s="9">
        <f t="shared" si="6"/>
        <v>0.81518357187305535</v>
      </c>
    </row>
    <row r="228" spans="1:4" x14ac:dyDescent="0.25">
      <c r="A228" s="8" t="s">
        <v>19121</v>
      </c>
      <c r="B228" s="8">
        <v>2</v>
      </c>
      <c r="C228" s="8">
        <f t="shared" si="7"/>
        <v>1312</v>
      </c>
      <c r="D228" s="9">
        <f t="shared" si="6"/>
        <v>0.81642812694461731</v>
      </c>
    </row>
    <row r="229" spans="1:4" x14ac:dyDescent="0.25">
      <c r="A229" s="8" t="s">
        <v>20999</v>
      </c>
      <c r="B229" s="8">
        <v>1</v>
      </c>
      <c r="C229" s="8">
        <f t="shared" si="7"/>
        <v>1313</v>
      </c>
      <c r="D229" s="9">
        <f t="shared" si="6"/>
        <v>0.81705040448039823</v>
      </c>
    </row>
    <row r="230" spans="1:4" x14ac:dyDescent="0.25">
      <c r="A230" s="8" t="s">
        <v>24026</v>
      </c>
      <c r="B230" s="8">
        <v>1</v>
      </c>
      <c r="C230" s="8">
        <f t="shared" si="7"/>
        <v>1314</v>
      </c>
      <c r="D230" s="9">
        <f t="shared" si="6"/>
        <v>0.81767268201617926</v>
      </c>
    </row>
    <row r="231" spans="1:4" x14ac:dyDescent="0.25">
      <c r="A231" s="8" t="s">
        <v>7048</v>
      </c>
      <c r="B231" s="8">
        <v>1</v>
      </c>
      <c r="C231" s="8">
        <f t="shared" si="7"/>
        <v>1315</v>
      </c>
      <c r="D231" s="9">
        <f t="shared" si="6"/>
        <v>0.81829495955196019</v>
      </c>
    </row>
    <row r="232" spans="1:4" x14ac:dyDescent="0.25">
      <c r="A232" s="8" t="s">
        <v>22071</v>
      </c>
      <c r="B232" s="8">
        <v>1</v>
      </c>
      <c r="C232" s="8">
        <f t="shared" si="7"/>
        <v>1316</v>
      </c>
      <c r="D232" s="9">
        <f t="shared" si="6"/>
        <v>0.81891723708774111</v>
      </c>
    </row>
    <row r="233" spans="1:4" x14ac:dyDescent="0.25">
      <c r="A233" s="8" t="s">
        <v>1788</v>
      </c>
      <c r="B233" s="8">
        <v>1</v>
      </c>
      <c r="C233" s="8">
        <f t="shared" si="7"/>
        <v>1317</v>
      </c>
      <c r="D233" s="9">
        <f t="shared" si="6"/>
        <v>0.81953951462352204</v>
      </c>
    </row>
    <row r="234" spans="1:4" x14ac:dyDescent="0.25">
      <c r="A234" s="8" t="s">
        <v>18511</v>
      </c>
      <c r="B234" s="8">
        <v>1</v>
      </c>
      <c r="C234" s="8">
        <f t="shared" si="7"/>
        <v>1318</v>
      </c>
      <c r="D234" s="9">
        <f t="shared" si="6"/>
        <v>0.82016179215930307</v>
      </c>
    </row>
    <row r="235" spans="1:4" x14ac:dyDescent="0.25">
      <c r="A235" s="8" t="s">
        <v>25885</v>
      </c>
      <c r="B235" s="8">
        <v>1</v>
      </c>
      <c r="C235" s="8">
        <f t="shared" si="7"/>
        <v>1319</v>
      </c>
      <c r="D235" s="9">
        <f t="shared" si="6"/>
        <v>0.820784069695084</v>
      </c>
    </row>
    <row r="236" spans="1:4" x14ac:dyDescent="0.25">
      <c r="A236" s="8" t="s">
        <v>5616</v>
      </c>
      <c r="B236" s="8">
        <v>1</v>
      </c>
      <c r="C236" s="8">
        <f t="shared" si="7"/>
        <v>1320</v>
      </c>
      <c r="D236" s="9">
        <f t="shared" si="6"/>
        <v>0.82140634723086492</v>
      </c>
    </row>
    <row r="237" spans="1:4" x14ac:dyDescent="0.25">
      <c r="A237" s="8" t="s">
        <v>12135</v>
      </c>
      <c r="B237" s="8">
        <v>1</v>
      </c>
      <c r="C237" s="8">
        <f t="shared" si="7"/>
        <v>1321</v>
      </c>
      <c r="D237" s="9">
        <f t="shared" si="6"/>
        <v>0.82202862476664595</v>
      </c>
    </row>
    <row r="238" spans="1:4" x14ac:dyDescent="0.25">
      <c r="A238" s="8" t="s">
        <v>14186</v>
      </c>
      <c r="B238" s="8">
        <v>1</v>
      </c>
      <c r="C238" s="8">
        <f t="shared" si="7"/>
        <v>1322</v>
      </c>
      <c r="D238" s="9">
        <f t="shared" si="6"/>
        <v>0.82265090230242688</v>
      </c>
    </row>
    <row r="239" spans="1:4" x14ac:dyDescent="0.25">
      <c r="A239" s="8" t="s">
        <v>24543</v>
      </c>
      <c r="B239" s="8">
        <v>1</v>
      </c>
      <c r="C239" s="8">
        <f t="shared" si="7"/>
        <v>1323</v>
      </c>
      <c r="D239" s="9">
        <f t="shared" si="6"/>
        <v>0.8232731798382078</v>
      </c>
    </row>
    <row r="240" spans="1:4" x14ac:dyDescent="0.25">
      <c r="A240" s="8" t="s">
        <v>25086</v>
      </c>
      <c r="B240" s="8">
        <v>1</v>
      </c>
      <c r="C240" s="8">
        <f t="shared" si="7"/>
        <v>1324</v>
      </c>
      <c r="D240" s="9">
        <f t="shared" si="6"/>
        <v>0.82389545737398884</v>
      </c>
    </row>
    <row r="241" spans="1:4" x14ac:dyDescent="0.25">
      <c r="A241" s="8" t="s">
        <v>2156</v>
      </c>
      <c r="B241" s="8">
        <v>1</v>
      </c>
      <c r="C241" s="8">
        <f t="shared" si="7"/>
        <v>1325</v>
      </c>
      <c r="D241" s="9">
        <f t="shared" si="6"/>
        <v>0.82451773490976976</v>
      </c>
    </row>
    <row r="242" spans="1:4" x14ac:dyDescent="0.25">
      <c r="A242" s="8" t="s">
        <v>17948</v>
      </c>
      <c r="B242" s="8">
        <v>1</v>
      </c>
      <c r="C242" s="8">
        <f t="shared" si="7"/>
        <v>1326</v>
      </c>
      <c r="D242" s="9">
        <f t="shared" si="6"/>
        <v>0.82514001244555069</v>
      </c>
    </row>
    <row r="243" spans="1:4" x14ac:dyDescent="0.25">
      <c r="A243" s="8" t="s">
        <v>5350</v>
      </c>
      <c r="B243" s="8">
        <v>1</v>
      </c>
      <c r="C243" s="8">
        <f t="shared" si="7"/>
        <v>1327</v>
      </c>
      <c r="D243" s="9">
        <f t="shared" si="6"/>
        <v>0.82576228998133172</v>
      </c>
    </row>
    <row r="244" spans="1:4" x14ac:dyDescent="0.25">
      <c r="A244" s="8" t="s">
        <v>16464</v>
      </c>
      <c r="B244" s="8">
        <v>1</v>
      </c>
      <c r="C244" s="8">
        <f t="shared" si="7"/>
        <v>1328</v>
      </c>
      <c r="D244" s="9">
        <f t="shared" si="6"/>
        <v>0.82638456751711264</v>
      </c>
    </row>
    <row r="245" spans="1:4" x14ac:dyDescent="0.25">
      <c r="A245" s="8" t="s">
        <v>14687</v>
      </c>
      <c r="B245" s="8">
        <v>1</v>
      </c>
      <c r="C245" s="8">
        <f t="shared" si="7"/>
        <v>1329</v>
      </c>
      <c r="D245" s="9">
        <f t="shared" si="6"/>
        <v>0.82700684505289357</v>
      </c>
    </row>
    <row r="246" spans="1:4" x14ac:dyDescent="0.25">
      <c r="A246" s="8" t="s">
        <v>19890</v>
      </c>
      <c r="B246" s="8">
        <v>1</v>
      </c>
      <c r="C246" s="8">
        <f t="shared" si="7"/>
        <v>1330</v>
      </c>
      <c r="D246" s="9">
        <f t="shared" si="6"/>
        <v>0.8276291225886746</v>
      </c>
    </row>
    <row r="247" spans="1:4" x14ac:dyDescent="0.25">
      <c r="A247" s="8" t="s">
        <v>10966</v>
      </c>
      <c r="B247" s="8">
        <v>1</v>
      </c>
      <c r="C247" s="8">
        <f t="shared" si="7"/>
        <v>1331</v>
      </c>
      <c r="D247" s="9">
        <f t="shared" si="6"/>
        <v>0.82825140012445553</v>
      </c>
    </row>
    <row r="248" spans="1:4" x14ac:dyDescent="0.25">
      <c r="A248" s="8" t="s">
        <v>314</v>
      </c>
      <c r="B248" s="8">
        <v>1</v>
      </c>
      <c r="C248" s="8">
        <f t="shared" si="7"/>
        <v>1332</v>
      </c>
      <c r="D248" s="9">
        <f t="shared" si="6"/>
        <v>0.82887367766023645</v>
      </c>
    </row>
    <row r="249" spans="1:4" x14ac:dyDescent="0.25">
      <c r="A249" s="8" t="s">
        <v>17914</v>
      </c>
      <c r="B249" s="8">
        <v>1</v>
      </c>
      <c r="C249" s="8">
        <f t="shared" si="7"/>
        <v>1333</v>
      </c>
      <c r="D249" s="9">
        <f t="shared" si="6"/>
        <v>0.82949595519601738</v>
      </c>
    </row>
    <row r="250" spans="1:4" x14ac:dyDescent="0.25">
      <c r="A250" s="8" t="s">
        <v>7688</v>
      </c>
      <c r="B250" s="8">
        <v>1</v>
      </c>
      <c r="C250" s="8">
        <f t="shared" si="7"/>
        <v>1334</v>
      </c>
      <c r="D250" s="9">
        <f t="shared" si="6"/>
        <v>0.83011823273179841</v>
      </c>
    </row>
    <row r="251" spans="1:4" x14ac:dyDescent="0.25">
      <c r="A251" s="8" t="s">
        <v>1041</v>
      </c>
      <c r="B251" s="8">
        <v>1</v>
      </c>
      <c r="C251" s="8">
        <f t="shared" si="7"/>
        <v>1335</v>
      </c>
      <c r="D251" s="9">
        <f t="shared" si="6"/>
        <v>0.83074051026757934</v>
      </c>
    </row>
    <row r="252" spans="1:4" x14ac:dyDescent="0.25">
      <c r="A252" s="8" t="s">
        <v>23215</v>
      </c>
      <c r="B252" s="8">
        <v>1</v>
      </c>
      <c r="C252" s="8">
        <f t="shared" si="7"/>
        <v>1336</v>
      </c>
      <c r="D252" s="9">
        <f t="shared" si="6"/>
        <v>0.83136278780336026</v>
      </c>
    </row>
    <row r="253" spans="1:4" x14ac:dyDescent="0.25">
      <c r="A253" s="8" t="s">
        <v>25303</v>
      </c>
      <c r="B253" s="8">
        <v>1</v>
      </c>
      <c r="C253" s="8">
        <f t="shared" si="7"/>
        <v>1337</v>
      </c>
      <c r="D253" s="9">
        <f t="shared" si="6"/>
        <v>0.83198506533914129</v>
      </c>
    </row>
    <row r="254" spans="1:4" x14ac:dyDescent="0.25">
      <c r="A254" s="8" t="s">
        <v>13345</v>
      </c>
      <c r="B254" s="8">
        <v>1</v>
      </c>
      <c r="C254" s="8">
        <f t="shared" si="7"/>
        <v>1338</v>
      </c>
      <c r="D254" s="9">
        <f t="shared" si="6"/>
        <v>0.83260734287492222</v>
      </c>
    </row>
    <row r="255" spans="1:4" x14ac:dyDescent="0.25">
      <c r="A255" s="8" t="s">
        <v>14078</v>
      </c>
      <c r="B255" s="8">
        <v>1</v>
      </c>
      <c r="C255" s="8">
        <f t="shared" si="7"/>
        <v>1339</v>
      </c>
      <c r="D255" s="9">
        <f t="shared" si="6"/>
        <v>0.83322962041070314</v>
      </c>
    </row>
    <row r="256" spans="1:4" x14ac:dyDescent="0.25">
      <c r="A256" s="8" t="s">
        <v>22397</v>
      </c>
      <c r="B256" s="8">
        <v>1</v>
      </c>
      <c r="C256" s="8">
        <f t="shared" si="7"/>
        <v>1340</v>
      </c>
      <c r="D256" s="9">
        <f t="shared" si="6"/>
        <v>0.83385189794648418</v>
      </c>
    </row>
    <row r="257" spans="1:4" x14ac:dyDescent="0.25">
      <c r="A257" s="8" t="s">
        <v>21331</v>
      </c>
      <c r="B257" s="8">
        <v>1</v>
      </c>
      <c r="C257" s="8">
        <f t="shared" si="7"/>
        <v>1341</v>
      </c>
      <c r="D257" s="9">
        <f t="shared" si="6"/>
        <v>0.8344741754822651</v>
      </c>
    </row>
    <row r="258" spans="1:4" x14ac:dyDescent="0.25">
      <c r="A258" s="8" t="s">
        <v>9562</v>
      </c>
      <c r="B258" s="8">
        <v>1</v>
      </c>
      <c r="C258" s="8">
        <f t="shared" si="7"/>
        <v>1342</v>
      </c>
      <c r="D258" s="9">
        <f t="shared" si="6"/>
        <v>0.83509645301804603</v>
      </c>
    </row>
    <row r="259" spans="1:4" x14ac:dyDescent="0.25">
      <c r="A259" s="8" t="s">
        <v>15080</v>
      </c>
      <c r="B259" s="8">
        <v>1</v>
      </c>
      <c r="C259" s="8">
        <f t="shared" si="7"/>
        <v>1343</v>
      </c>
      <c r="D259" s="9">
        <f t="shared" ref="D259:D322" si="8">C259/$C$523</f>
        <v>0.83571873055382706</v>
      </c>
    </row>
    <row r="260" spans="1:4" x14ac:dyDescent="0.25">
      <c r="A260" s="8" t="s">
        <v>4161</v>
      </c>
      <c r="B260" s="8">
        <v>1</v>
      </c>
      <c r="C260" s="8">
        <f t="shared" ref="C260:C323" si="9">B260+C259</f>
        <v>1344</v>
      </c>
      <c r="D260" s="9">
        <f t="shared" si="8"/>
        <v>0.83634100808960798</v>
      </c>
    </row>
    <row r="261" spans="1:4" x14ac:dyDescent="0.25">
      <c r="A261" s="8" t="s">
        <v>12696</v>
      </c>
      <c r="B261" s="8">
        <v>1</v>
      </c>
      <c r="C261" s="8">
        <f t="shared" si="9"/>
        <v>1345</v>
      </c>
      <c r="D261" s="9">
        <f t="shared" si="8"/>
        <v>0.83696328562538891</v>
      </c>
    </row>
    <row r="262" spans="1:4" x14ac:dyDescent="0.25">
      <c r="A262" s="8" t="s">
        <v>10158</v>
      </c>
      <c r="B262" s="8">
        <v>1</v>
      </c>
      <c r="C262" s="8">
        <f t="shared" si="9"/>
        <v>1346</v>
      </c>
      <c r="D262" s="9">
        <f t="shared" si="8"/>
        <v>0.83758556316116983</v>
      </c>
    </row>
    <row r="263" spans="1:4" x14ac:dyDescent="0.25">
      <c r="A263" s="8" t="s">
        <v>17123</v>
      </c>
      <c r="B263" s="8">
        <v>1</v>
      </c>
      <c r="C263" s="8">
        <f t="shared" si="9"/>
        <v>1347</v>
      </c>
      <c r="D263" s="9">
        <f t="shared" si="8"/>
        <v>0.83820784069695087</v>
      </c>
    </row>
    <row r="264" spans="1:4" x14ac:dyDescent="0.25">
      <c r="A264" s="8" t="s">
        <v>25865</v>
      </c>
      <c r="B264" s="8">
        <v>1</v>
      </c>
      <c r="C264" s="8">
        <f t="shared" si="9"/>
        <v>1348</v>
      </c>
      <c r="D264" s="9">
        <f t="shared" si="8"/>
        <v>0.83883011823273179</v>
      </c>
    </row>
    <row r="265" spans="1:4" x14ac:dyDescent="0.25">
      <c r="A265" s="8" t="s">
        <v>21190</v>
      </c>
      <c r="B265" s="8">
        <v>1</v>
      </c>
      <c r="C265" s="8">
        <f t="shared" si="9"/>
        <v>1349</v>
      </c>
      <c r="D265" s="9">
        <f t="shared" si="8"/>
        <v>0.83945239576851272</v>
      </c>
    </row>
    <row r="266" spans="1:4" x14ac:dyDescent="0.25">
      <c r="A266" s="8" t="s">
        <v>25683</v>
      </c>
      <c r="B266" s="8">
        <v>1</v>
      </c>
      <c r="C266" s="8">
        <f t="shared" si="9"/>
        <v>1350</v>
      </c>
      <c r="D266" s="9">
        <f t="shared" si="8"/>
        <v>0.84007467330429375</v>
      </c>
    </row>
    <row r="267" spans="1:4" x14ac:dyDescent="0.25">
      <c r="A267" s="8" t="s">
        <v>22437</v>
      </c>
      <c r="B267" s="8">
        <v>1</v>
      </c>
      <c r="C267" s="8">
        <f t="shared" si="9"/>
        <v>1351</v>
      </c>
      <c r="D267" s="9">
        <f t="shared" si="8"/>
        <v>0.84069695084007467</v>
      </c>
    </row>
    <row r="268" spans="1:4" x14ac:dyDescent="0.25">
      <c r="A268" s="8" t="s">
        <v>17544</v>
      </c>
      <c r="B268" s="8">
        <v>1</v>
      </c>
      <c r="C268" s="8">
        <f t="shared" si="9"/>
        <v>1352</v>
      </c>
      <c r="D268" s="9">
        <f t="shared" si="8"/>
        <v>0.8413192283758556</v>
      </c>
    </row>
    <row r="269" spans="1:4" x14ac:dyDescent="0.25">
      <c r="A269" s="8" t="s">
        <v>20603</v>
      </c>
      <c r="B269" s="8">
        <v>1</v>
      </c>
      <c r="C269" s="8">
        <f t="shared" si="9"/>
        <v>1353</v>
      </c>
      <c r="D269" s="9">
        <f t="shared" si="8"/>
        <v>0.84194150591163663</v>
      </c>
    </row>
    <row r="270" spans="1:4" x14ac:dyDescent="0.25">
      <c r="A270" s="8" t="s">
        <v>8677</v>
      </c>
      <c r="B270" s="8">
        <v>1</v>
      </c>
      <c r="C270" s="8">
        <f t="shared" si="9"/>
        <v>1354</v>
      </c>
      <c r="D270" s="9">
        <f t="shared" si="8"/>
        <v>0.84256378344741756</v>
      </c>
    </row>
    <row r="271" spans="1:4" x14ac:dyDescent="0.25">
      <c r="A271" s="8" t="s">
        <v>25110</v>
      </c>
      <c r="B271" s="8">
        <v>1</v>
      </c>
      <c r="C271" s="8">
        <f t="shared" si="9"/>
        <v>1355</v>
      </c>
      <c r="D271" s="9">
        <f t="shared" si="8"/>
        <v>0.84318606098319848</v>
      </c>
    </row>
    <row r="272" spans="1:4" x14ac:dyDescent="0.25">
      <c r="A272" s="8" t="s">
        <v>24524</v>
      </c>
      <c r="B272" s="8">
        <v>1</v>
      </c>
      <c r="C272" s="8">
        <f t="shared" si="9"/>
        <v>1356</v>
      </c>
      <c r="D272" s="9">
        <f t="shared" si="8"/>
        <v>0.84380833851897952</v>
      </c>
    </row>
    <row r="273" spans="1:4" x14ac:dyDescent="0.25">
      <c r="A273" s="8" t="s">
        <v>10877</v>
      </c>
      <c r="B273" s="8">
        <v>1</v>
      </c>
      <c r="C273" s="8">
        <f t="shared" si="9"/>
        <v>1357</v>
      </c>
      <c r="D273" s="9">
        <f t="shared" si="8"/>
        <v>0.84443061605476044</v>
      </c>
    </row>
    <row r="274" spans="1:4" x14ac:dyDescent="0.25">
      <c r="A274" s="8" t="s">
        <v>19140</v>
      </c>
      <c r="B274" s="8">
        <v>1</v>
      </c>
      <c r="C274" s="8">
        <f t="shared" si="9"/>
        <v>1358</v>
      </c>
      <c r="D274" s="9">
        <f t="shared" si="8"/>
        <v>0.84505289359054137</v>
      </c>
    </row>
    <row r="275" spans="1:4" x14ac:dyDescent="0.25">
      <c r="A275" s="8" t="s">
        <v>12178</v>
      </c>
      <c r="B275" s="8">
        <v>1</v>
      </c>
      <c r="C275" s="8">
        <f t="shared" si="9"/>
        <v>1359</v>
      </c>
      <c r="D275" s="9">
        <f t="shared" si="8"/>
        <v>0.84567517112632229</v>
      </c>
    </row>
    <row r="276" spans="1:4" x14ac:dyDescent="0.25">
      <c r="A276" s="8" t="s">
        <v>10999</v>
      </c>
      <c r="B276" s="8">
        <v>1</v>
      </c>
      <c r="C276" s="8">
        <f t="shared" si="9"/>
        <v>1360</v>
      </c>
      <c r="D276" s="9">
        <f t="shared" si="8"/>
        <v>0.84629744866210332</v>
      </c>
    </row>
    <row r="277" spans="1:4" x14ac:dyDescent="0.25">
      <c r="A277" s="8" t="s">
        <v>20007</v>
      </c>
      <c r="B277" s="8">
        <v>1</v>
      </c>
      <c r="C277" s="8">
        <f t="shared" si="9"/>
        <v>1361</v>
      </c>
      <c r="D277" s="9">
        <f t="shared" si="8"/>
        <v>0.84691972619788425</v>
      </c>
    </row>
    <row r="278" spans="1:4" x14ac:dyDescent="0.25">
      <c r="A278" s="8" t="s">
        <v>20579</v>
      </c>
      <c r="B278" s="8">
        <v>1</v>
      </c>
      <c r="C278" s="8">
        <f t="shared" si="9"/>
        <v>1362</v>
      </c>
      <c r="D278" s="9">
        <f t="shared" si="8"/>
        <v>0.84754200373366517</v>
      </c>
    </row>
    <row r="279" spans="1:4" x14ac:dyDescent="0.25">
      <c r="A279" s="8" t="s">
        <v>9686</v>
      </c>
      <c r="B279" s="8">
        <v>1</v>
      </c>
      <c r="C279" s="8">
        <f t="shared" si="9"/>
        <v>1363</v>
      </c>
      <c r="D279" s="9">
        <f t="shared" si="8"/>
        <v>0.84816428126944621</v>
      </c>
    </row>
    <row r="280" spans="1:4" x14ac:dyDescent="0.25">
      <c r="A280" s="8" t="s">
        <v>14757</v>
      </c>
      <c r="B280" s="8">
        <v>1</v>
      </c>
      <c r="C280" s="8">
        <f t="shared" si="9"/>
        <v>1364</v>
      </c>
      <c r="D280" s="9">
        <f t="shared" si="8"/>
        <v>0.84878655880522713</v>
      </c>
    </row>
    <row r="281" spans="1:4" x14ac:dyDescent="0.25">
      <c r="A281" s="8" t="s">
        <v>9629</v>
      </c>
      <c r="B281" s="8">
        <v>1</v>
      </c>
      <c r="C281" s="8">
        <f t="shared" si="9"/>
        <v>1365</v>
      </c>
      <c r="D281" s="9">
        <f t="shared" si="8"/>
        <v>0.84940883634100806</v>
      </c>
    </row>
    <row r="282" spans="1:4" x14ac:dyDescent="0.25">
      <c r="A282" s="8" t="s">
        <v>9147</v>
      </c>
      <c r="B282" s="8">
        <v>1</v>
      </c>
      <c r="C282" s="8">
        <f t="shared" si="9"/>
        <v>1366</v>
      </c>
      <c r="D282" s="9">
        <f t="shared" si="8"/>
        <v>0.85003111387678909</v>
      </c>
    </row>
    <row r="283" spans="1:4" x14ac:dyDescent="0.25">
      <c r="A283" s="8" t="s">
        <v>13840</v>
      </c>
      <c r="B283" s="8">
        <v>1</v>
      </c>
      <c r="C283" s="8">
        <f t="shared" si="9"/>
        <v>1367</v>
      </c>
      <c r="D283" s="9">
        <f t="shared" si="8"/>
        <v>0.85065339141257001</v>
      </c>
    </row>
    <row r="284" spans="1:4" x14ac:dyDescent="0.25">
      <c r="A284" s="8" t="s">
        <v>11738</v>
      </c>
      <c r="B284" s="8">
        <v>1</v>
      </c>
      <c r="C284" s="8">
        <f t="shared" si="9"/>
        <v>1368</v>
      </c>
      <c r="D284" s="9">
        <f t="shared" si="8"/>
        <v>0.85127566894835094</v>
      </c>
    </row>
    <row r="285" spans="1:4" x14ac:dyDescent="0.25">
      <c r="A285" s="8" t="s">
        <v>23629</v>
      </c>
      <c r="B285" s="8">
        <v>1</v>
      </c>
      <c r="C285" s="8">
        <f t="shared" si="9"/>
        <v>1369</v>
      </c>
      <c r="D285" s="9">
        <f t="shared" si="8"/>
        <v>0.85189794648413197</v>
      </c>
    </row>
    <row r="286" spans="1:4" x14ac:dyDescent="0.25">
      <c r="A286" s="8" t="s">
        <v>12055</v>
      </c>
      <c r="B286" s="8">
        <v>1</v>
      </c>
      <c r="C286" s="8">
        <f t="shared" si="9"/>
        <v>1370</v>
      </c>
      <c r="D286" s="9">
        <f t="shared" si="8"/>
        <v>0.8525202240199129</v>
      </c>
    </row>
    <row r="287" spans="1:4" x14ac:dyDescent="0.25">
      <c r="A287" s="8" t="s">
        <v>24417</v>
      </c>
      <c r="B287" s="8">
        <v>1</v>
      </c>
      <c r="C287" s="8">
        <f t="shared" si="9"/>
        <v>1371</v>
      </c>
      <c r="D287" s="9">
        <f t="shared" si="8"/>
        <v>0.85314250155569382</v>
      </c>
    </row>
    <row r="288" spans="1:4" x14ac:dyDescent="0.25">
      <c r="A288" s="8" t="s">
        <v>23886</v>
      </c>
      <c r="B288" s="8">
        <v>1</v>
      </c>
      <c r="C288" s="8">
        <f t="shared" si="9"/>
        <v>1372</v>
      </c>
      <c r="D288" s="9">
        <f t="shared" si="8"/>
        <v>0.85376477909147475</v>
      </c>
    </row>
    <row r="289" spans="1:4" x14ac:dyDescent="0.25">
      <c r="A289" s="8" t="s">
        <v>982</v>
      </c>
      <c r="B289" s="8">
        <v>1</v>
      </c>
      <c r="C289" s="8">
        <f t="shared" si="9"/>
        <v>1373</v>
      </c>
      <c r="D289" s="9">
        <f t="shared" si="8"/>
        <v>0.85438705662725578</v>
      </c>
    </row>
    <row r="290" spans="1:4" x14ac:dyDescent="0.25">
      <c r="A290" s="8" t="s">
        <v>1980</v>
      </c>
      <c r="B290" s="8">
        <v>1</v>
      </c>
      <c r="C290" s="8">
        <f t="shared" si="9"/>
        <v>1374</v>
      </c>
      <c r="D290" s="9">
        <f t="shared" si="8"/>
        <v>0.8550093341630367</v>
      </c>
    </row>
    <row r="291" spans="1:4" x14ac:dyDescent="0.25">
      <c r="A291" s="8" t="s">
        <v>23177</v>
      </c>
      <c r="B291" s="8">
        <v>1</v>
      </c>
      <c r="C291" s="8">
        <f t="shared" si="9"/>
        <v>1375</v>
      </c>
      <c r="D291" s="9">
        <f t="shared" si="8"/>
        <v>0.85563161169881763</v>
      </c>
    </row>
    <row r="292" spans="1:4" x14ac:dyDescent="0.25">
      <c r="A292" s="8" t="s">
        <v>8881</v>
      </c>
      <c r="B292" s="8">
        <v>1</v>
      </c>
      <c r="C292" s="8">
        <f t="shared" si="9"/>
        <v>1376</v>
      </c>
      <c r="D292" s="9">
        <f t="shared" si="8"/>
        <v>0.85625388923459866</v>
      </c>
    </row>
    <row r="293" spans="1:4" x14ac:dyDescent="0.25">
      <c r="A293" s="8" t="s">
        <v>25766</v>
      </c>
      <c r="B293" s="8">
        <v>1</v>
      </c>
      <c r="C293" s="8">
        <f t="shared" si="9"/>
        <v>1377</v>
      </c>
      <c r="D293" s="9">
        <f t="shared" si="8"/>
        <v>0.85687616677037959</v>
      </c>
    </row>
    <row r="294" spans="1:4" x14ac:dyDescent="0.25">
      <c r="A294" s="8" t="s">
        <v>16836</v>
      </c>
      <c r="B294" s="8">
        <v>1</v>
      </c>
      <c r="C294" s="8">
        <f t="shared" si="9"/>
        <v>1378</v>
      </c>
      <c r="D294" s="9">
        <f t="shared" si="8"/>
        <v>0.85749844430616051</v>
      </c>
    </row>
    <row r="295" spans="1:4" x14ac:dyDescent="0.25">
      <c r="A295" s="8" t="s">
        <v>24820</v>
      </c>
      <c r="B295" s="8">
        <v>1</v>
      </c>
      <c r="C295" s="8">
        <f t="shared" si="9"/>
        <v>1379</v>
      </c>
      <c r="D295" s="9">
        <f t="shared" si="8"/>
        <v>0.85812072184194155</v>
      </c>
    </row>
    <row r="296" spans="1:4" x14ac:dyDescent="0.25">
      <c r="A296" s="8" t="s">
        <v>21828</v>
      </c>
      <c r="B296" s="8">
        <v>1</v>
      </c>
      <c r="C296" s="8">
        <f t="shared" si="9"/>
        <v>1380</v>
      </c>
      <c r="D296" s="9">
        <f t="shared" si="8"/>
        <v>0.85874299937772247</v>
      </c>
    </row>
    <row r="297" spans="1:4" x14ac:dyDescent="0.25">
      <c r="A297" s="8" t="s">
        <v>14434</v>
      </c>
      <c r="B297" s="8">
        <v>1</v>
      </c>
      <c r="C297" s="8">
        <f t="shared" si="9"/>
        <v>1381</v>
      </c>
      <c r="D297" s="9">
        <f t="shared" si="8"/>
        <v>0.8593652769135034</v>
      </c>
    </row>
    <row r="298" spans="1:4" x14ac:dyDescent="0.25">
      <c r="A298" s="8" t="s">
        <v>5479</v>
      </c>
      <c r="B298" s="8">
        <v>1</v>
      </c>
      <c r="C298" s="8">
        <f t="shared" si="9"/>
        <v>1382</v>
      </c>
      <c r="D298" s="9">
        <f t="shared" si="8"/>
        <v>0.85998755444928443</v>
      </c>
    </row>
    <row r="299" spans="1:4" x14ac:dyDescent="0.25">
      <c r="A299" s="8" t="s">
        <v>6889</v>
      </c>
      <c r="B299" s="8">
        <v>1</v>
      </c>
      <c r="C299" s="8">
        <f t="shared" si="9"/>
        <v>1383</v>
      </c>
      <c r="D299" s="9">
        <f t="shared" si="8"/>
        <v>0.86060983198506535</v>
      </c>
    </row>
    <row r="300" spans="1:4" x14ac:dyDescent="0.25">
      <c r="A300" s="8" t="s">
        <v>11490</v>
      </c>
      <c r="B300" s="8">
        <v>1</v>
      </c>
      <c r="C300" s="8">
        <f t="shared" si="9"/>
        <v>1384</v>
      </c>
      <c r="D300" s="9">
        <f t="shared" si="8"/>
        <v>0.86123210952084628</v>
      </c>
    </row>
    <row r="301" spans="1:4" x14ac:dyDescent="0.25">
      <c r="A301" s="8" t="s">
        <v>17000</v>
      </c>
      <c r="B301" s="8">
        <v>1</v>
      </c>
      <c r="C301" s="8">
        <f t="shared" si="9"/>
        <v>1385</v>
      </c>
      <c r="D301" s="9">
        <f t="shared" si="8"/>
        <v>0.8618543870566272</v>
      </c>
    </row>
    <row r="302" spans="1:4" x14ac:dyDescent="0.25">
      <c r="A302" s="8" t="s">
        <v>18887</v>
      </c>
      <c r="B302" s="8">
        <v>1</v>
      </c>
      <c r="C302" s="8">
        <f t="shared" si="9"/>
        <v>1386</v>
      </c>
      <c r="D302" s="9">
        <f t="shared" si="8"/>
        <v>0.86247666459240824</v>
      </c>
    </row>
    <row r="303" spans="1:4" x14ac:dyDescent="0.25">
      <c r="A303" s="8" t="s">
        <v>11303</v>
      </c>
      <c r="B303" s="8">
        <v>1</v>
      </c>
      <c r="C303" s="8">
        <f t="shared" si="9"/>
        <v>1387</v>
      </c>
      <c r="D303" s="9">
        <f t="shared" si="8"/>
        <v>0.86309894212818916</v>
      </c>
    </row>
    <row r="304" spans="1:4" x14ac:dyDescent="0.25">
      <c r="A304" s="8" t="s">
        <v>19404</v>
      </c>
      <c r="B304" s="8">
        <v>1</v>
      </c>
      <c r="C304" s="8">
        <f t="shared" si="9"/>
        <v>1388</v>
      </c>
      <c r="D304" s="9">
        <f t="shared" si="8"/>
        <v>0.86372121966397009</v>
      </c>
    </row>
    <row r="305" spans="1:4" x14ac:dyDescent="0.25">
      <c r="A305" s="8" t="s">
        <v>16253</v>
      </c>
      <c r="B305" s="8">
        <v>1</v>
      </c>
      <c r="C305" s="8">
        <f t="shared" si="9"/>
        <v>1389</v>
      </c>
      <c r="D305" s="9">
        <f t="shared" si="8"/>
        <v>0.86434349719975112</v>
      </c>
    </row>
    <row r="306" spans="1:4" x14ac:dyDescent="0.25">
      <c r="A306" s="8" t="s">
        <v>14716</v>
      </c>
      <c r="B306" s="8">
        <v>1</v>
      </c>
      <c r="C306" s="8">
        <f t="shared" si="9"/>
        <v>1390</v>
      </c>
      <c r="D306" s="9">
        <f t="shared" si="8"/>
        <v>0.86496577473553204</v>
      </c>
    </row>
    <row r="307" spans="1:4" x14ac:dyDescent="0.25">
      <c r="A307" s="8" t="s">
        <v>7870</v>
      </c>
      <c r="B307" s="8">
        <v>1</v>
      </c>
      <c r="C307" s="8">
        <f t="shared" si="9"/>
        <v>1391</v>
      </c>
      <c r="D307" s="9">
        <f t="shared" si="8"/>
        <v>0.86558805227131297</v>
      </c>
    </row>
    <row r="308" spans="1:4" x14ac:dyDescent="0.25">
      <c r="A308" s="8" t="s">
        <v>25589</v>
      </c>
      <c r="B308" s="8">
        <v>1</v>
      </c>
      <c r="C308" s="8">
        <f t="shared" si="9"/>
        <v>1392</v>
      </c>
      <c r="D308" s="9">
        <f t="shared" si="8"/>
        <v>0.866210329807094</v>
      </c>
    </row>
    <row r="309" spans="1:4" x14ac:dyDescent="0.25">
      <c r="A309" s="8" t="s">
        <v>5658</v>
      </c>
      <c r="B309" s="8">
        <v>1</v>
      </c>
      <c r="C309" s="8">
        <f t="shared" si="9"/>
        <v>1393</v>
      </c>
      <c r="D309" s="9">
        <f t="shared" si="8"/>
        <v>0.86683260734287493</v>
      </c>
    </row>
    <row r="310" spans="1:4" x14ac:dyDescent="0.25">
      <c r="A310" s="8" t="s">
        <v>12033</v>
      </c>
      <c r="B310" s="8">
        <v>1</v>
      </c>
      <c r="C310" s="8">
        <f t="shared" si="9"/>
        <v>1394</v>
      </c>
      <c r="D310" s="9">
        <f t="shared" si="8"/>
        <v>0.86745488487865585</v>
      </c>
    </row>
    <row r="311" spans="1:4" x14ac:dyDescent="0.25">
      <c r="A311" s="8" t="s">
        <v>18357</v>
      </c>
      <c r="B311" s="8">
        <v>1</v>
      </c>
      <c r="C311" s="8">
        <f t="shared" si="9"/>
        <v>1395</v>
      </c>
      <c r="D311" s="9">
        <f t="shared" si="8"/>
        <v>0.86807716241443689</v>
      </c>
    </row>
    <row r="312" spans="1:4" x14ac:dyDescent="0.25">
      <c r="A312" s="8" t="s">
        <v>26129</v>
      </c>
      <c r="B312" s="8">
        <v>1</v>
      </c>
      <c r="C312" s="8">
        <f t="shared" si="9"/>
        <v>1396</v>
      </c>
      <c r="D312" s="9">
        <f t="shared" si="8"/>
        <v>0.86869943995021781</v>
      </c>
    </row>
    <row r="313" spans="1:4" x14ac:dyDescent="0.25">
      <c r="A313" s="8" t="s">
        <v>9497</v>
      </c>
      <c r="B313" s="8">
        <v>1</v>
      </c>
      <c r="C313" s="8">
        <f t="shared" si="9"/>
        <v>1397</v>
      </c>
      <c r="D313" s="9">
        <f t="shared" si="8"/>
        <v>0.86932171748599874</v>
      </c>
    </row>
    <row r="314" spans="1:4" x14ac:dyDescent="0.25">
      <c r="A314" s="8" t="s">
        <v>26339</v>
      </c>
      <c r="B314" s="8">
        <v>1</v>
      </c>
      <c r="C314" s="8">
        <f t="shared" si="9"/>
        <v>1398</v>
      </c>
      <c r="D314" s="9">
        <f t="shared" si="8"/>
        <v>0.86994399502177966</v>
      </c>
    </row>
    <row r="315" spans="1:4" x14ac:dyDescent="0.25">
      <c r="A315" s="8" t="s">
        <v>4004</v>
      </c>
      <c r="B315" s="8">
        <v>1</v>
      </c>
      <c r="C315" s="8">
        <f t="shared" si="9"/>
        <v>1399</v>
      </c>
      <c r="D315" s="9">
        <f t="shared" si="8"/>
        <v>0.87056627255756069</v>
      </c>
    </row>
    <row r="316" spans="1:4" x14ac:dyDescent="0.25">
      <c r="A316" s="8" t="s">
        <v>5423</v>
      </c>
      <c r="B316" s="8">
        <v>1</v>
      </c>
      <c r="C316" s="8">
        <f t="shared" si="9"/>
        <v>1400</v>
      </c>
      <c r="D316" s="9">
        <f t="shared" si="8"/>
        <v>0.87118855009334162</v>
      </c>
    </row>
    <row r="317" spans="1:4" x14ac:dyDescent="0.25">
      <c r="A317" s="8" t="s">
        <v>7071</v>
      </c>
      <c r="B317" s="8">
        <v>1</v>
      </c>
      <c r="C317" s="8">
        <f t="shared" si="9"/>
        <v>1401</v>
      </c>
      <c r="D317" s="9">
        <f t="shared" si="8"/>
        <v>0.87181082762912254</v>
      </c>
    </row>
    <row r="318" spans="1:4" x14ac:dyDescent="0.25">
      <c r="A318" s="8" t="s">
        <v>21267</v>
      </c>
      <c r="B318" s="8">
        <v>1</v>
      </c>
      <c r="C318" s="8">
        <f t="shared" si="9"/>
        <v>1402</v>
      </c>
      <c r="D318" s="9">
        <f t="shared" si="8"/>
        <v>0.87243310516490358</v>
      </c>
    </row>
    <row r="319" spans="1:4" x14ac:dyDescent="0.25">
      <c r="A319" s="8" t="s">
        <v>18130</v>
      </c>
      <c r="B319" s="8">
        <v>1</v>
      </c>
      <c r="C319" s="8">
        <f t="shared" si="9"/>
        <v>1403</v>
      </c>
      <c r="D319" s="9">
        <f t="shared" si="8"/>
        <v>0.8730553827006845</v>
      </c>
    </row>
    <row r="320" spans="1:4" x14ac:dyDescent="0.25">
      <c r="A320" s="8" t="s">
        <v>5681</v>
      </c>
      <c r="B320" s="8">
        <v>1</v>
      </c>
      <c r="C320" s="8">
        <f t="shared" si="9"/>
        <v>1404</v>
      </c>
      <c r="D320" s="9">
        <f t="shared" si="8"/>
        <v>0.87367766023646543</v>
      </c>
    </row>
    <row r="321" spans="1:4" x14ac:dyDescent="0.25">
      <c r="A321" s="8" t="s">
        <v>10687</v>
      </c>
      <c r="B321" s="8">
        <v>1</v>
      </c>
      <c r="C321" s="8">
        <f t="shared" si="9"/>
        <v>1405</v>
      </c>
      <c r="D321" s="9">
        <f t="shared" si="8"/>
        <v>0.87429993777224646</v>
      </c>
    </row>
    <row r="322" spans="1:4" x14ac:dyDescent="0.25">
      <c r="A322" s="8" t="s">
        <v>22915</v>
      </c>
      <c r="B322" s="8">
        <v>1</v>
      </c>
      <c r="C322" s="8">
        <f t="shared" si="9"/>
        <v>1406</v>
      </c>
      <c r="D322" s="9">
        <f t="shared" si="8"/>
        <v>0.87492221530802738</v>
      </c>
    </row>
    <row r="323" spans="1:4" x14ac:dyDescent="0.25">
      <c r="A323" s="8" t="s">
        <v>15103</v>
      </c>
      <c r="B323" s="8">
        <v>1</v>
      </c>
      <c r="C323" s="8">
        <f t="shared" si="9"/>
        <v>1407</v>
      </c>
      <c r="D323" s="9">
        <f t="shared" ref="D323:D386" si="10">C323/$C$523</f>
        <v>0.87554449284380831</v>
      </c>
    </row>
    <row r="324" spans="1:4" x14ac:dyDescent="0.25">
      <c r="A324" s="8" t="s">
        <v>11118</v>
      </c>
      <c r="B324" s="8">
        <v>1</v>
      </c>
      <c r="C324" s="8">
        <f t="shared" ref="C324:C387" si="11">B324+C323</f>
        <v>1408</v>
      </c>
      <c r="D324" s="9">
        <f t="shared" si="10"/>
        <v>0.87616677037958934</v>
      </c>
    </row>
    <row r="325" spans="1:4" x14ac:dyDescent="0.25">
      <c r="A325" s="8" t="s">
        <v>23864</v>
      </c>
      <c r="B325" s="8">
        <v>1</v>
      </c>
      <c r="C325" s="8">
        <f t="shared" si="11"/>
        <v>1409</v>
      </c>
      <c r="D325" s="9">
        <f t="shared" si="10"/>
        <v>0.87678904791537027</v>
      </c>
    </row>
    <row r="326" spans="1:4" x14ac:dyDescent="0.25">
      <c r="A326" s="8" t="s">
        <v>16396</v>
      </c>
      <c r="B326" s="8">
        <v>1</v>
      </c>
      <c r="C326" s="8">
        <f t="shared" si="11"/>
        <v>1410</v>
      </c>
      <c r="D326" s="9">
        <f t="shared" si="10"/>
        <v>0.87741132545115119</v>
      </c>
    </row>
    <row r="327" spans="1:4" x14ac:dyDescent="0.25">
      <c r="A327" s="8" t="s">
        <v>26301</v>
      </c>
      <c r="B327" s="8">
        <v>1</v>
      </c>
      <c r="C327" s="8">
        <f t="shared" si="11"/>
        <v>1411</v>
      </c>
      <c r="D327" s="9">
        <f t="shared" si="10"/>
        <v>0.87803360298693223</v>
      </c>
    </row>
    <row r="328" spans="1:4" x14ac:dyDescent="0.25">
      <c r="A328" s="8" t="s">
        <v>23196</v>
      </c>
      <c r="B328" s="8">
        <v>1</v>
      </c>
      <c r="C328" s="8">
        <f t="shared" si="11"/>
        <v>1412</v>
      </c>
      <c r="D328" s="9">
        <f t="shared" si="10"/>
        <v>0.87865588052271315</v>
      </c>
    </row>
    <row r="329" spans="1:4" x14ac:dyDescent="0.25">
      <c r="A329" s="8" t="s">
        <v>10557</v>
      </c>
      <c r="B329" s="8">
        <v>1</v>
      </c>
      <c r="C329" s="8">
        <f t="shared" si="11"/>
        <v>1413</v>
      </c>
      <c r="D329" s="9">
        <f t="shared" si="10"/>
        <v>0.87927815805849407</v>
      </c>
    </row>
    <row r="330" spans="1:4" x14ac:dyDescent="0.25">
      <c r="A330" s="8" t="s">
        <v>2774</v>
      </c>
      <c r="B330" s="8">
        <v>1</v>
      </c>
      <c r="C330" s="8">
        <f t="shared" si="11"/>
        <v>1414</v>
      </c>
      <c r="D330" s="9">
        <f t="shared" si="10"/>
        <v>0.879900435594275</v>
      </c>
    </row>
    <row r="331" spans="1:4" x14ac:dyDescent="0.25">
      <c r="A331" s="8" t="s">
        <v>2637</v>
      </c>
      <c r="B331" s="8">
        <v>1</v>
      </c>
      <c r="C331" s="8">
        <f t="shared" si="11"/>
        <v>1415</v>
      </c>
      <c r="D331" s="9">
        <f t="shared" si="10"/>
        <v>0.88052271313005603</v>
      </c>
    </row>
    <row r="332" spans="1:4" x14ac:dyDescent="0.25">
      <c r="A332" s="8" t="s">
        <v>17864</v>
      </c>
      <c r="B332" s="8">
        <v>1</v>
      </c>
      <c r="C332" s="8">
        <f t="shared" si="11"/>
        <v>1416</v>
      </c>
      <c r="D332" s="9">
        <f t="shared" si="10"/>
        <v>0.88114499066583696</v>
      </c>
    </row>
    <row r="333" spans="1:4" x14ac:dyDescent="0.25">
      <c r="A333" s="8" t="s">
        <v>3305</v>
      </c>
      <c r="B333" s="8">
        <v>1</v>
      </c>
      <c r="C333" s="8">
        <f t="shared" si="11"/>
        <v>1417</v>
      </c>
      <c r="D333" s="9">
        <f t="shared" si="10"/>
        <v>0.88176726820161788</v>
      </c>
    </row>
    <row r="334" spans="1:4" x14ac:dyDescent="0.25">
      <c r="A334" s="8" t="s">
        <v>23827</v>
      </c>
      <c r="B334" s="8">
        <v>1</v>
      </c>
      <c r="C334" s="8">
        <f t="shared" si="11"/>
        <v>1418</v>
      </c>
      <c r="D334" s="9">
        <f t="shared" si="10"/>
        <v>0.88238954573739892</v>
      </c>
    </row>
    <row r="335" spans="1:4" x14ac:dyDescent="0.25">
      <c r="A335" s="8" t="s">
        <v>17794</v>
      </c>
      <c r="B335" s="8">
        <v>1</v>
      </c>
      <c r="C335" s="8">
        <f t="shared" si="11"/>
        <v>1419</v>
      </c>
      <c r="D335" s="9">
        <f t="shared" si="10"/>
        <v>0.88301182327317984</v>
      </c>
    </row>
    <row r="336" spans="1:4" x14ac:dyDescent="0.25">
      <c r="A336" s="8" t="s">
        <v>8443</v>
      </c>
      <c r="B336" s="8">
        <v>1</v>
      </c>
      <c r="C336" s="8">
        <f t="shared" si="11"/>
        <v>1420</v>
      </c>
      <c r="D336" s="9">
        <f t="shared" si="10"/>
        <v>0.88363410080896077</v>
      </c>
    </row>
    <row r="337" spans="1:4" x14ac:dyDescent="0.25">
      <c r="A337" s="8" t="s">
        <v>408</v>
      </c>
      <c r="B337" s="8">
        <v>1</v>
      </c>
      <c r="C337" s="8">
        <f t="shared" si="11"/>
        <v>1421</v>
      </c>
      <c r="D337" s="9">
        <f t="shared" si="10"/>
        <v>0.8842563783447418</v>
      </c>
    </row>
    <row r="338" spans="1:4" x14ac:dyDescent="0.25">
      <c r="A338" s="8" t="s">
        <v>24601</v>
      </c>
      <c r="B338" s="8">
        <v>1</v>
      </c>
      <c r="C338" s="8">
        <f t="shared" si="11"/>
        <v>1422</v>
      </c>
      <c r="D338" s="9">
        <f t="shared" si="10"/>
        <v>0.88487865588052272</v>
      </c>
    </row>
    <row r="339" spans="1:4" x14ac:dyDescent="0.25">
      <c r="A339" s="8" t="s">
        <v>23993</v>
      </c>
      <c r="B339" s="8">
        <v>1</v>
      </c>
      <c r="C339" s="8">
        <f t="shared" si="11"/>
        <v>1423</v>
      </c>
      <c r="D339" s="9">
        <f t="shared" si="10"/>
        <v>0.88550093341630365</v>
      </c>
    </row>
    <row r="340" spans="1:4" x14ac:dyDescent="0.25">
      <c r="A340" s="8" t="s">
        <v>11696</v>
      </c>
      <c r="B340" s="8">
        <v>1</v>
      </c>
      <c r="C340" s="8">
        <f t="shared" si="11"/>
        <v>1424</v>
      </c>
      <c r="D340" s="9">
        <f t="shared" si="10"/>
        <v>0.88612321095208468</v>
      </c>
    </row>
    <row r="341" spans="1:4" x14ac:dyDescent="0.25">
      <c r="A341" s="8" t="s">
        <v>16876</v>
      </c>
      <c r="B341" s="8">
        <v>1</v>
      </c>
      <c r="C341" s="8">
        <f t="shared" si="11"/>
        <v>1425</v>
      </c>
      <c r="D341" s="9">
        <f t="shared" si="10"/>
        <v>0.88674548848786561</v>
      </c>
    </row>
    <row r="342" spans="1:4" x14ac:dyDescent="0.25">
      <c r="A342" s="8" t="s">
        <v>12889</v>
      </c>
      <c r="B342" s="8">
        <v>1</v>
      </c>
      <c r="C342" s="8">
        <f t="shared" si="11"/>
        <v>1426</v>
      </c>
      <c r="D342" s="9">
        <f t="shared" si="10"/>
        <v>0.88736776602364653</v>
      </c>
    </row>
    <row r="343" spans="1:4" x14ac:dyDescent="0.25">
      <c r="A343" s="8" t="s">
        <v>18210</v>
      </c>
      <c r="B343" s="8">
        <v>1</v>
      </c>
      <c r="C343" s="8">
        <f t="shared" si="11"/>
        <v>1427</v>
      </c>
      <c r="D343" s="9">
        <f t="shared" si="10"/>
        <v>0.88799004355942746</v>
      </c>
    </row>
    <row r="344" spans="1:4" x14ac:dyDescent="0.25">
      <c r="A344" s="8" t="s">
        <v>4295</v>
      </c>
      <c r="B344" s="8">
        <v>1</v>
      </c>
      <c r="C344" s="8">
        <f t="shared" si="11"/>
        <v>1428</v>
      </c>
      <c r="D344" s="9">
        <f t="shared" si="10"/>
        <v>0.88861232109520849</v>
      </c>
    </row>
    <row r="345" spans="1:4" x14ac:dyDescent="0.25">
      <c r="A345" s="8" t="s">
        <v>12980</v>
      </c>
      <c r="B345" s="8">
        <v>1</v>
      </c>
      <c r="C345" s="8">
        <f t="shared" si="11"/>
        <v>1429</v>
      </c>
      <c r="D345" s="9">
        <f t="shared" si="10"/>
        <v>0.88923459863098941</v>
      </c>
    </row>
    <row r="346" spans="1:4" x14ac:dyDescent="0.25">
      <c r="A346" s="8" t="s">
        <v>19017</v>
      </c>
      <c r="B346" s="8">
        <v>1</v>
      </c>
      <c r="C346" s="8">
        <f t="shared" si="11"/>
        <v>1430</v>
      </c>
      <c r="D346" s="9">
        <f t="shared" si="10"/>
        <v>0.88985687616677034</v>
      </c>
    </row>
    <row r="347" spans="1:4" x14ac:dyDescent="0.25">
      <c r="A347" s="8" t="s">
        <v>4665</v>
      </c>
      <c r="B347" s="8">
        <v>1</v>
      </c>
      <c r="C347" s="8">
        <f t="shared" si="11"/>
        <v>1431</v>
      </c>
      <c r="D347" s="9">
        <f t="shared" si="10"/>
        <v>0.89047915370255137</v>
      </c>
    </row>
    <row r="348" spans="1:4" x14ac:dyDescent="0.25">
      <c r="A348" s="8" t="s">
        <v>11434</v>
      </c>
      <c r="B348" s="8">
        <v>1</v>
      </c>
      <c r="C348" s="8">
        <f t="shared" si="11"/>
        <v>1432</v>
      </c>
      <c r="D348" s="9">
        <f t="shared" si="10"/>
        <v>0.8911014312383323</v>
      </c>
    </row>
    <row r="349" spans="1:4" x14ac:dyDescent="0.25">
      <c r="A349" s="8" t="s">
        <v>15058</v>
      </c>
      <c r="B349" s="8">
        <v>1</v>
      </c>
      <c r="C349" s="8">
        <f t="shared" si="11"/>
        <v>1433</v>
      </c>
      <c r="D349" s="9">
        <f t="shared" si="10"/>
        <v>0.89172370877411322</v>
      </c>
    </row>
    <row r="350" spans="1:4" x14ac:dyDescent="0.25">
      <c r="A350" s="8" t="s">
        <v>4636</v>
      </c>
      <c r="B350" s="8">
        <v>1</v>
      </c>
      <c r="C350" s="8">
        <f t="shared" si="11"/>
        <v>1434</v>
      </c>
      <c r="D350" s="9">
        <f t="shared" si="10"/>
        <v>0.89234598630989426</v>
      </c>
    </row>
    <row r="351" spans="1:4" x14ac:dyDescent="0.25">
      <c r="A351" s="8" t="s">
        <v>12381</v>
      </c>
      <c r="B351" s="8">
        <v>1</v>
      </c>
      <c r="C351" s="8">
        <f t="shared" si="11"/>
        <v>1435</v>
      </c>
      <c r="D351" s="9">
        <f t="shared" si="10"/>
        <v>0.89296826384567518</v>
      </c>
    </row>
    <row r="352" spans="1:4" x14ac:dyDescent="0.25">
      <c r="A352" s="8" t="s">
        <v>1639</v>
      </c>
      <c r="B352" s="8">
        <v>1</v>
      </c>
      <c r="C352" s="8">
        <f t="shared" si="11"/>
        <v>1436</v>
      </c>
      <c r="D352" s="9">
        <f t="shared" si="10"/>
        <v>0.8935905413814561</v>
      </c>
    </row>
    <row r="353" spans="1:4" x14ac:dyDescent="0.25">
      <c r="A353" s="8" t="s">
        <v>26237</v>
      </c>
      <c r="B353" s="8">
        <v>1</v>
      </c>
      <c r="C353" s="8">
        <f t="shared" si="11"/>
        <v>1437</v>
      </c>
      <c r="D353" s="9">
        <f t="shared" si="10"/>
        <v>0.89421281891723714</v>
      </c>
    </row>
    <row r="354" spans="1:4" x14ac:dyDescent="0.25">
      <c r="A354" s="8" t="s">
        <v>9389</v>
      </c>
      <c r="B354" s="8">
        <v>1</v>
      </c>
      <c r="C354" s="8">
        <f t="shared" si="11"/>
        <v>1438</v>
      </c>
      <c r="D354" s="9">
        <f t="shared" si="10"/>
        <v>0.89483509645301806</v>
      </c>
    </row>
    <row r="355" spans="1:4" x14ac:dyDescent="0.25">
      <c r="A355" s="8" t="s">
        <v>12722</v>
      </c>
      <c r="B355" s="8">
        <v>1</v>
      </c>
      <c r="C355" s="8">
        <f t="shared" si="11"/>
        <v>1439</v>
      </c>
      <c r="D355" s="9">
        <f t="shared" si="10"/>
        <v>0.89545737398879899</v>
      </c>
    </row>
    <row r="356" spans="1:4" x14ac:dyDescent="0.25">
      <c r="A356" s="8" t="s">
        <v>11820</v>
      </c>
      <c r="B356" s="8">
        <v>1</v>
      </c>
      <c r="C356" s="8">
        <f t="shared" si="11"/>
        <v>1440</v>
      </c>
      <c r="D356" s="9">
        <f t="shared" si="10"/>
        <v>0.89607965152457991</v>
      </c>
    </row>
    <row r="357" spans="1:4" x14ac:dyDescent="0.25">
      <c r="A357" s="8" t="s">
        <v>10294</v>
      </c>
      <c r="B357" s="8">
        <v>1</v>
      </c>
      <c r="C357" s="8">
        <f t="shared" si="11"/>
        <v>1441</v>
      </c>
      <c r="D357" s="9">
        <f t="shared" si="10"/>
        <v>0.89670192906036095</v>
      </c>
    </row>
    <row r="358" spans="1:4" x14ac:dyDescent="0.25">
      <c r="A358" s="8" t="s">
        <v>25521</v>
      </c>
      <c r="B358" s="8">
        <v>1</v>
      </c>
      <c r="C358" s="8">
        <f t="shared" si="11"/>
        <v>1442</v>
      </c>
      <c r="D358" s="9">
        <f t="shared" si="10"/>
        <v>0.89732420659614187</v>
      </c>
    </row>
    <row r="359" spans="1:4" x14ac:dyDescent="0.25">
      <c r="A359" s="8" t="s">
        <v>26016</v>
      </c>
      <c r="B359" s="8">
        <v>1</v>
      </c>
      <c r="C359" s="8">
        <f t="shared" si="11"/>
        <v>1443</v>
      </c>
      <c r="D359" s="9">
        <f t="shared" si="10"/>
        <v>0.8979464841319228</v>
      </c>
    </row>
    <row r="360" spans="1:4" x14ac:dyDescent="0.25">
      <c r="A360" s="8" t="s">
        <v>26755</v>
      </c>
      <c r="B360" s="8">
        <v>1</v>
      </c>
      <c r="C360" s="8">
        <f t="shared" si="11"/>
        <v>1444</v>
      </c>
      <c r="D360" s="9">
        <f t="shared" si="10"/>
        <v>0.89856876166770383</v>
      </c>
    </row>
    <row r="361" spans="1:4" x14ac:dyDescent="0.25">
      <c r="A361" s="8" t="s">
        <v>16042</v>
      </c>
      <c r="B361" s="8">
        <v>1</v>
      </c>
      <c r="C361" s="8">
        <f t="shared" si="11"/>
        <v>1445</v>
      </c>
      <c r="D361" s="9">
        <f t="shared" si="10"/>
        <v>0.89919103920348475</v>
      </c>
    </row>
    <row r="362" spans="1:4" x14ac:dyDescent="0.25">
      <c r="A362" s="8" t="s">
        <v>23730</v>
      </c>
      <c r="B362" s="8">
        <v>1</v>
      </c>
      <c r="C362" s="8">
        <f t="shared" si="11"/>
        <v>1446</v>
      </c>
      <c r="D362" s="9">
        <f t="shared" si="10"/>
        <v>0.89981331673926568</v>
      </c>
    </row>
    <row r="363" spans="1:4" x14ac:dyDescent="0.25">
      <c r="A363" s="8" t="s">
        <v>14808</v>
      </c>
      <c r="B363" s="8">
        <v>1</v>
      </c>
      <c r="C363" s="8">
        <f t="shared" si="11"/>
        <v>1447</v>
      </c>
      <c r="D363" s="9">
        <f t="shared" si="10"/>
        <v>0.90043559427504671</v>
      </c>
    </row>
    <row r="364" spans="1:4" x14ac:dyDescent="0.25">
      <c r="A364" s="8" t="s">
        <v>6027</v>
      </c>
      <c r="B364" s="8">
        <v>1</v>
      </c>
      <c r="C364" s="8">
        <f t="shared" si="11"/>
        <v>1448</v>
      </c>
      <c r="D364" s="9">
        <f t="shared" si="10"/>
        <v>0.90105787181082764</v>
      </c>
    </row>
    <row r="365" spans="1:4" x14ac:dyDescent="0.25">
      <c r="A365" s="8" t="s">
        <v>20976</v>
      </c>
      <c r="B365" s="8">
        <v>1</v>
      </c>
      <c r="C365" s="8">
        <f t="shared" si="11"/>
        <v>1449</v>
      </c>
      <c r="D365" s="9">
        <f t="shared" si="10"/>
        <v>0.90168014934660856</v>
      </c>
    </row>
    <row r="366" spans="1:4" x14ac:dyDescent="0.25">
      <c r="A366" s="8" t="s">
        <v>8162</v>
      </c>
      <c r="B366" s="8">
        <v>1</v>
      </c>
      <c r="C366" s="8">
        <f t="shared" si="11"/>
        <v>1450</v>
      </c>
      <c r="D366" s="9">
        <f t="shared" si="10"/>
        <v>0.9023024268823896</v>
      </c>
    </row>
    <row r="367" spans="1:4" x14ac:dyDescent="0.25">
      <c r="A367" s="8" t="s">
        <v>7343</v>
      </c>
      <c r="B367" s="8">
        <v>1</v>
      </c>
      <c r="C367" s="8">
        <f t="shared" si="11"/>
        <v>1451</v>
      </c>
      <c r="D367" s="9">
        <f t="shared" si="10"/>
        <v>0.90292470441817052</v>
      </c>
    </row>
    <row r="368" spans="1:4" x14ac:dyDescent="0.25">
      <c r="A368" s="8" t="s">
        <v>5400</v>
      </c>
      <c r="B368" s="8">
        <v>1</v>
      </c>
      <c r="C368" s="8">
        <f t="shared" si="11"/>
        <v>1452</v>
      </c>
      <c r="D368" s="9">
        <f t="shared" si="10"/>
        <v>0.90354698195395144</v>
      </c>
    </row>
    <row r="369" spans="1:4" x14ac:dyDescent="0.25">
      <c r="A369" s="8" t="s">
        <v>2081</v>
      </c>
      <c r="B369" s="8">
        <v>1</v>
      </c>
      <c r="C369" s="8">
        <f t="shared" si="11"/>
        <v>1453</v>
      </c>
      <c r="D369" s="9">
        <f t="shared" si="10"/>
        <v>0.90416925948973237</v>
      </c>
    </row>
    <row r="370" spans="1:4" x14ac:dyDescent="0.25">
      <c r="A370" s="8" t="s">
        <v>11472</v>
      </c>
      <c r="B370" s="8">
        <v>1</v>
      </c>
      <c r="C370" s="8">
        <f t="shared" si="11"/>
        <v>1454</v>
      </c>
      <c r="D370" s="9">
        <f t="shared" si="10"/>
        <v>0.9047915370255134</v>
      </c>
    </row>
    <row r="371" spans="1:4" x14ac:dyDescent="0.25">
      <c r="A371" s="8" t="s">
        <v>24796</v>
      </c>
      <c r="B371" s="8">
        <v>1</v>
      </c>
      <c r="C371" s="8">
        <f t="shared" si="11"/>
        <v>1455</v>
      </c>
      <c r="D371" s="9">
        <f t="shared" si="10"/>
        <v>0.90541381456129433</v>
      </c>
    </row>
    <row r="372" spans="1:4" x14ac:dyDescent="0.25">
      <c r="A372" s="8" t="s">
        <v>10415</v>
      </c>
      <c r="B372" s="8">
        <v>1</v>
      </c>
      <c r="C372" s="8">
        <f t="shared" si="11"/>
        <v>1456</v>
      </c>
      <c r="D372" s="9">
        <f t="shared" si="10"/>
        <v>0.90603609209707525</v>
      </c>
    </row>
    <row r="373" spans="1:4" x14ac:dyDescent="0.25">
      <c r="A373" s="8" t="s">
        <v>25989</v>
      </c>
      <c r="B373" s="8">
        <v>1</v>
      </c>
      <c r="C373" s="8">
        <f t="shared" si="11"/>
        <v>1457</v>
      </c>
      <c r="D373" s="9">
        <f t="shared" si="10"/>
        <v>0.90665836963285629</v>
      </c>
    </row>
    <row r="374" spans="1:4" x14ac:dyDescent="0.25">
      <c r="A374" s="8" t="s">
        <v>8940</v>
      </c>
      <c r="B374" s="8">
        <v>1</v>
      </c>
      <c r="C374" s="8">
        <f t="shared" si="11"/>
        <v>1458</v>
      </c>
      <c r="D374" s="9">
        <f t="shared" si="10"/>
        <v>0.90728064716863721</v>
      </c>
    </row>
    <row r="375" spans="1:4" x14ac:dyDescent="0.25">
      <c r="A375" s="8" t="s">
        <v>24755</v>
      </c>
      <c r="B375" s="8">
        <v>1</v>
      </c>
      <c r="C375" s="8">
        <f t="shared" si="11"/>
        <v>1459</v>
      </c>
      <c r="D375" s="9">
        <f t="shared" si="10"/>
        <v>0.90790292470441813</v>
      </c>
    </row>
    <row r="376" spans="1:4" x14ac:dyDescent="0.25">
      <c r="A376" s="8" t="s">
        <v>917</v>
      </c>
      <c r="B376" s="8">
        <v>1</v>
      </c>
      <c r="C376" s="8">
        <f t="shared" si="11"/>
        <v>1460</v>
      </c>
      <c r="D376" s="9">
        <f t="shared" si="10"/>
        <v>0.90852520224019917</v>
      </c>
    </row>
    <row r="377" spans="1:4" x14ac:dyDescent="0.25">
      <c r="A377" s="8" t="s">
        <v>19937</v>
      </c>
      <c r="B377" s="8">
        <v>1</v>
      </c>
      <c r="C377" s="8">
        <f t="shared" si="11"/>
        <v>1461</v>
      </c>
      <c r="D377" s="9">
        <f t="shared" si="10"/>
        <v>0.90914747977598009</v>
      </c>
    </row>
    <row r="378" spans="1:4" x14ac:dyDescent="0.25">
      <c r="A378" s="8" t="s">
        <v>19516</v>
      </c>
      <c r="B378" s="8">
        <v>1</v>
      </c>
      <c r="C378" s="8">
        <f t="shared" si="11"/>
        <v>1462</v>
      </c>
      <c r="D378" s="9">
        <f t="shared" si="10"/>
        <v>0.90976975731176102</v>
      </c>
    </row>
    <row r="379" spans="1:4" x14ac:dyDescent="0.25">
      <c r="A379" s="8" t="s">
        <v>6958</v>
      </c>
      <c r="B379" s="8">
        <v>1</v>
      </c>
      <c r="C379" s="8">
        <f t="shared" si="11"/>
        <v>1463</v>
      </c>
      <c r="D379" s="9">
        <f t="shared" si="10"/>
        <v>0.91039203484754205</v>
      </c>
    </row>
    <row r="380" spans="1:4" x14ac:dyDescent="0.25">
      <c r="A380" s="8" t="s">
        <v>22729</v>
      </c>
      <c r="B380" s="8">
        <v>1</v>
      </c>
      <c r="C380" s="8">
        <f t="shared" si="11"/>
        <v>1464</v>
      </c>
      <c r="D380" s="9">
        <f t="shared" si="10"/>
        <v>0.91101431238332298</v>
      </c>
    </row>
    <row r="381" spans="1:4" x14ac:dyDescent="0.25">
      <c r="A381" s="8" t="s">
        <v>7739</v>
      </c>
      <c r="B381" s="8">
        <v>1</v>
      </c>
      <c r="C381" s="8">
        <f t="shared" si="11"/>
        <v>1465</v>
      </c>
      <c r="D381" s="9">
        <f t="shared" si="10"/>
        <v>0.9116365899191039</v>
      </c>
    </row>
    <row r="382" spans="1:4" x14ac:dyDescent="0.25">
      <c r="A382" s="8" t="s">
        <v>23752</v>
      </c>
      <c r="B382" s="8">
        <v>1</v>
      </c>
      <c r="C382" s="8">
        <f t="shared" si="11"/>
        <v>1466</v>
      </c>
      <c r="D382" s="9">
        <f t="shared" si="10"/>
        <v>0.91225886745488483</v>
      </c>
    </row>
    <row r="383" spans="1:4" x14ac:dyDescent="0.25">
      <c r="A383" s="8" t="s">
        <v>1555</v>
      </c>
      <c r="B383" s="8">
        <v>1</v>
      </c>
      <c r="C383" s="8">
        <f t="shared" si="11"/>
        <v>1467</v>
      </c>
      <c r="D383" s="9">
        <f t="shared" si="10"/>
        <v>0.91288114499066586</v>
      </c>
    </row>
    <row r="384" spans="1:4" x14ac:dyDescent="0.25">
      <c r="A384" s="8" t="s">
        <v>14972</v>
      </c>
      <c r="B384" s="8">
        <v>1</v>
      </c>
      <c r="C384" s="8">
        <f t="shared" si="11"/>
        <v>1468</v>
      </c>
      <c r="D384" s="9">
        <f t="shared" si="10"/>
        <v>0.91350342252644678</v>
      </c>
    </row>
    <row r="385" spans="1:4" x14ac:dyDescent="0.25">
      <c r="A385" s="8" t="s">
        <v>19382</v>
      </c>
      <c r="B385" s="8">
        <v>1</v>
      </c>
      <c r="C385" s="8">
        <f t="shared" si="11"/>
        <v>1469</v>
      </c>
      <c r="D385" s="9">
        <f t="shared" si="10"/>
        <v>0.91412570006222771</v>
      </c>
    </row>
    <row r="386" spans="1:4" x14ac:dyDescent="0.25">
      <c r="A386" s="8" t="s">
        <v>20768</v>
      </c>
      <c r="B386" s="8">
        <v>1</v>
      </c>
      <c r="C386" s="8">
        <f t="shared" si="11"/>
        <v>1470</v>
      </c>
      <c r="D386" s="9">
        <f t="shared" si="10"/>
        <v>0.91474797759800874</v>
      </c>
    </row>
    <row r="387" spans="1:4" x14ac:dyDescent="0.25">
      <c r="A387" s="8" t="s">
        <v>26669</v>
      </c>
      <c r="B387" s="8">
        <v>1</v>
      </c>
      <c r="C387" s="8">
        <f t="shared" si="11"/>
        <v>1471</v>
      </c>
      <c r="D387" s="9">
        <f t="shared" ref="D387:D450" si="12">C387/$C$523</f>
        <v>0.91537025513378967</v>
      </c>
    </row>
    <row r="388" spans="1:4" x14ac:dyDescent="0.25">
      <c r="A388" s="8" t="s">
        <v>23481</v>
      </c>
      <c r="B388" s="8">
        <v>1</v>
      </c>
      <c r="C388" s="8">
        <f t="shared" ref="C388:C451" si="13">B388+C387</f>
        <v>1472</v>
      </c>
      <c r="D388" s="9">
        <f t="shared" si="12"/>
        <v>0.91599253266957059</v>
      </c>
    </row>
    <row r="389" spans="1:4" x14ac:dyDescent="0.25">
      <c r="A389" s="8" t="s">
        <v>11840</v>
      </c>
      <c r="B389" s="8">
        <v>1</v>
      </c>
      <c r="C389" s="8">
        <f t="shared" si="13"/>
        <v>1473</v>
      </c>
      <c r="D389" s="9">
        <f t="shared" si="12"/>
        <v>0.91661481020535163</v>
      </c>
    </row>
    <row r="390" spans="1:4" x14ac:dyDescent="0.25">
      <c r="A390" s="8" t="s">
        <v>22191</v>
      </c>
      <c r="B390" s="8">
        <v>1</v>
      </c>
      <c r="C390" s="8">
        <f t="shared" si="13"/>
        <v>1474</v>
      </c>
      <c r="D390" s="9">
        <f t="shared" si="12"/>
        <v>0.91723708774113255</v>
      </c>
    </row>
    <row r="391" spans="1:4" x14ac:dyDescent="0.25">
      <c r="A391" s="8" t="s">
        <v>4898</v>
      </c>
      <c r="B391" s="8">
        <v>1</v>
      </c>
      <c r="C391" s="8">
        <f t="shared" si="13"/>
        <v>1475</v>
      </c>
      <c r="D391" s="9">
        <f t="shared" si="12"/>
        <v>0.91785936527691347</v>
      </c>
    </row>
    <row r="392" spans="1:4" x14ac:dyDescent="0.25">
      <c r="A392" s="8" t="s">
        <v>5699</v>
      </c>
      <c r="B392" s="8">
        <v>1</v>
      </c>
      <c r="C392" s="8">
        <f t="shared" si="13"/>
        <v>1476</v>
      </c>
      <c r="D392" s="9">
        <f t="shared" si="12"/>
        <v>0.91848164281269451</v>
      </c>
    </row>
    <row r="393" spans="1:4" x14ac:dyDescent="0.25">
      <c r="A393" s="8" t="s">
        <v>21775</v>
      </c>
      <c r="B393" s="8">
        <v>1</v>
      </c>
      <c r="C393" s="8">
        <f t="shared" si="13"/>
        <v>1477</v>
      </c>
      <c r="D393" s="9">
        <f t="shared" si="12"/>
        <v>0.91910392034847543</v>
      </c>
    </row>
    <row r="394" spans="1:4" x14ac:dyDescent="0.25">
      <c r="A394" s="8" t="s">
        <v>16214</v>
      </c>
      <c r="B394" s="8">
        <v>1</v>
      </c>
      <c r="C394" s="8">
        <f t="shared" si="13"/>
        <v>1478</v>
      </c>
      <c r="D394" s="9">
        <f t="shared" si="12"/>
        <v>0.91972619788425636</v>
      </c>
    </row>
    <row r="395" spans="1:4" x14ac:dyDescent="0.25">
      <c r="A395" s="8" t="s">
        <v>16895</v>
      </c>
      <c r="B395" s="8">
        <v>1</v>
      </c>
      <c r="C395" s="8">
        <f t="shared" si="13"/>
        <v>1479</v>
      </c>
      <c r="D395" s="9">
        <f t="shared" si="12"/>
        <v>0.92034847542003728</v>
      </c>
    </row>
    <row r="396" spans="1:4" x14ac:dyDescent="0.25">
      <c r="A396" s="8" t="s">
        <v>12589</v>
      </c>
      <c r="B396" s="8">
        <v>1</v>
      </c>
      <c r="C396" s="8">
        <f t="shared" si="13"/>
        <v>1480</v>
      </c>
      <c r="D396" s="9">
        <f t="shared" si="12"/>
        <v>0.92097075295581832</v>
      </c>
    </row>
    <row r="397" spans="1:4" x14ac:dyDescent="0.25">
      <c r="A397" s="8" t="s">
        <v>12283</v>
      </c>
      <c r="B397" s="8">
        <v>1</v>
      </c>
      <c r="C397" s="8">
        <f t="shared" si="13"/>
        <v>1481</v>
      </c>
      <c r="D397" s="9">
        <f t="shared" si="12"/>
        <v>0.92159303049159924</v>
      </c>
    </row>
    <row r="398" spans="1:4" x14ac:dyDescent="0.25">
      <c r="A398" s="8" t="s">
        <v>24935</v>
      </c>
      <c r="B398" s="8">
        <v>1</v>
      </c>
      <c r="C398" s="8">
        <f t="shared" si="13"/>
        <v>1482</v>
      </c>
      <c r="D398" s="9">
        <f t="shared" si="12"/>
        <v>0.92221530802738017</v>
      </c>
    </row>
    <row r="399" spans="1:4" x14ac:dyDescent="0.25">
      <c r="A399" s="8" t="s">
        <v>3022</v>
      </c>
      <c r="B399" s="8">
        <v>1</v>
      </c>
      <c r="C399" s="8">
        <f t="shared" si="13"/>
        <v>1483</v>
      </c>
      <c r="D399" s="9">
        <f t="shared" si="12"/>
        <v>0.9228375855631612</v>
      </c>
    </row>
    <row r="400" spans="1:4" x14ac:dyDescent="0.25">
      <c r="A400" s="8" t="s">
        <v>1077</v>
      </c>
      <c r="B400" s="8">
        <v>1</v>
      </c>
      <c r="C400" s="8">
        <f t="shared" si="13"/>
        <v>1484</v>
      </c>
      <c r="D400" s="9">
        <f t="shared" si="12"/>
        <v>0.92345986309894212</v>
      </c>
    </row>
    <row r="401" spans="1:4" x14ac:dyDescent="0.25">
      <c r="A401" s="8" t="s">
        <v>16429</v>
      </c>
      <c r="B401" s="8">
        <v>1</v>
      </c>
      <c r="C401" s="8">
        <f t="shared" si="13"/>
        <v>1485</v>
      </c>
      <c r="D401" s="9">
        <f t="shared" si="12"/>
        <v>0.92408214063472305</v>
      </c>
    </row>
    <row r="402" spans="1:4" x14ac:dyDescent="0.25">
      <c r="A402" s="8" t="s">
        <v>15914</v>
      </c>
      <c r="B402" s="8">
        <v>1</v>
      </c>
      <c r="C402" s="8">
        <f t="shared" si="13"/>
        <v>1486</v>
      </c>
      <c r="D402" s="9">
        <f t="shared" si="12"/>
        <v>0.92470441817050408</v>
      </c>
    </row>
    <row r="403" spans="1:4" x14ac:dyDescent="0.25">
      <c r="A403" s="8" t="s">
        <v>5819</v>
      </c>
      <c r="B403" s="8">
        <v>1</v>
      </c>
      <c r="C403" s="8">
        <f t="shared" si="13"/>
        <v>1487</v>
      </c>
      <c r="D403" s="9">
        <f t="shared" si="12"/>
        <v>0.92532669570628501</v>
      </c>
    </row>
    <row r="404" spans="1:4" x14ac:dyDescent="0.25">
      <c r="A404" s="8" t="s">
        <v>15980</v>
      </c>
      <c r="B404" s="8">
        <v>1</v>
      </c>
      <c r="C404" s="8">
        <f t="shared" si="13"/>
        <v>1488</v>
      </c>
      <c r="D404" s="9">
        <f t="shared" si="12"/>
        <v>0.92594897324206593</v>
      </c>
    </row>
    <row r="405" spans="1:4" x14ac:dyDescent="0.25">
      <c r="A405" s="8" t="s">
        <v>23426</v>
      </c>
      <c r="B405" s="8">
        <v>1</v>
      </c>
      <c r="C405" s="8">
        <f t="shared" si="13"/>
        <v>1489</v>
      </c>
      <c r="D405" s="9">
        <f t="shared" si="12"/>
        <v>0.92657125077784697</v>
      </c>
    </row>
    <row r="406" spans="1:4" x14ac:dyDescent="0.25">
      <c r="A406" s="8" t="s">
        <v>3811</v>
      </c>
      <c r="B406" s="8">
        <v>1</v>
      </c>
      <c r="C406" s="8">
        <f t="shared" si="13"/>
        <v>1490</v>
      </c>
      <c r="D406" s="9">
        <f t="shared" si="12"/>
        <v>0.92719352831362789</v>
      </c>
    </row>
    <row r="407" spans="1:4" x14ac:dyDescent="0.25">
      <c r="A407" s="8" t="s">
        <v>11773</v>
      </c>
      <c r="B407" s="8">
        <v>1</v>
      </c>
      <c r="C407" s="8">
        <f t="shared" si="13"/>
        <v>1491</v>
      </c>
      <c r="D407" s="9">
        <f t="shared" si="12"/>
        <v>0.92781580584940881</v>
      </c>
    </row>
    <row r="408" spans="1:4" x14ac:dyDescent="0.25">
      <c r="A408" s="8" t="s">
        <v>160</v>
      </c>
      <c r="B408" s="8">
        <v>1</v>
      </c>
      <c r="C408" s="8">
        <f t="shared" si="13"/>
        <v>1492</v>
      </c>
      <c r="D408" s="9">
        <f t="shared" si="12"/>
        <v>0.92843808338518985</v>
      </c>
    </row>
    <row r="409" spans="1:4" x14ac:dyDescent="0.25">
      <c r="A409" s="8" t="s">
        <v>6354</v>
      </c>
      <c r="B409" s="8">
        <v>1</v>
      </c>
      <c r="C409" s="8">
        <f t="shared" si="13"/>
        <v>1493</v>
      </c>
      <c r="D409" s="9">
        <f t="shared" si="12"/>
        <v>0.92906036092097077</v>
      </c>
    </row>
    <row r="410" spans="1:4" x14ac:dyDescent="0.25">
      <c r="A410" s="8" t="s">
        <v>15150</v>
      </c>
      <c r="B410" s="8">
        <v>1</v>
      </c>
      <c r="C410" s="8">
        <f t="shared" si="13"/>
        <v>1494</v>
      </c>
      <c r="D410" s="9">
        <f t="shared" si="12"/>
        <v>0.9296826384567517</v>
      </c>
    </row>
    <row r="411" spans="1:4" x14ac:dyDescent="0.25">
      <c r="A411" s="8" t="s">
        <v>11453</v>
      </c>
      <c r="B411" s="8">
        <v>1</v>
      </c>
      <c r="C411" s="8">
        <f t="shared" si="13"/>
        <v>1495</v>
      </c>
      <c r="D411" s="9">
        <f t="shared" si="12"/>
        <v>0.93030491599253262</v>
      </c>
    </row>
    <row r="412" spans="1:4" x14ac:dyDescent="0.25">
      <c r="A412" s="8" t="s">
        <v>23846</v>
      </c>
      <c r="B412" s="8">
        <v>1</v>
      </c>
      <c r="C412" s="8">
        <f t="shared" si="13"/>
        <v>1496</v>
      </c>
      <c r="D412" s="9">
        <f t="shared" si="12"/>
        <v>0.93092719352831366</v>
      </c>
    </row>
    <row r="413" spans="1:4" x14ac:dyDescent="0.25">
      <c r="A413" s="8" t="s">
        <v>25129</v>
      </c>
      <c r="B413" s="8">
        <v>1</v>
      </c>
      <c r="C413" s="8">
        <f t="shared" si="13"/>
        <v>1497</v>
      </c>
      <c r="D413" s="9">
        <f t="shared" si="12"/>
        <v>0.93154947106409458</v>
      </c>
    </row>
    <row r="414" spans="1:4" x14ac:dyDescent="0.25">
      <c r="A414" s="8" t="s">
        <v>20026</v>
      </c>
      <c r="B414" s="8">
        <v>1</v>
      </c>
      <c r="C414" s="8">
        <f t="shared" si="13"/>
        <v>1498</v>
      </c>
      <c r="D414" s="9">
        <f t="shared" si="12"/>
        <v>0.9321717485998755</v>
      </c>
    </row>
    <row r="415" spans="1:4" x14ac:dyDescent="0.25">
      <c r="A415" s="8" t="s">
        <v>17267</v>
      </c>
      <c r="B415" s="8">
        <v>1</v>
      </c>
      <c r="C415" s="8">
        <f t="shared" si="13"/>
        <v>1499</v>
      </c>
      <c r="D415" s="9">
        <f t="shared" si="12"/>
        <v>0.93279402613565654</v>
      </c>
    </row>
    <row r="416" spans="1:4" x14ac:dyDescent="0.25">
      <c r="A416" s="8" t="s">
        <v>14499</v>
      </c>
      <c r="B416" s="8">
        <v>1</v>
      </c>
      <c r="C416" s="8">
        <f t="shared" si="13"/>
        <v>1500</v>
      </c>
      <c r="D416" s="9">
        <f t="shared" si="12"/>
        <v>0.93341630367143746</v>
      </c>
    </row>
    <row r="417" spans="1:4" x14ac:dyDescent="0.25">
      <c r="A417" s="8" t="s">
        <v>16782</v>
      </c>
      <c r="B417" s="8">
        <v>1</v>
      </c>
      <c r="C417" s="8">
        <f t="shared" si="13"/>
        <v>1501</v>
      </c>
      <c r="D417" s="9">
        <f t="shared" si="12"/>
        <v>0.93403858120721839</v>
      </c>
    </row>
    <row r="418" spans="1:4" x14ac:dyDescent="0.25">
      <c r="A418" s="8" t="s">
        <v>19194</v>
      </c>
      <c r="B418" s="8">
        <v>1</v>
      </c>
      <c r="C418" s="8">
        <f t="shared" si="13"/>
        <v>1502</v>
      </c>
      <c r="D418" s="9">
        <f t="shared" si="12"/>
        <v>0.93466085874299942</v>
      </c>
    </row>
    <row r="419" spans="1:4" x14ac:dyDescent="0.25">
      <c r="A419" s="8" t="s">
        <v>9477</v>
      </c>
      <c r="B419" s="8">
        <v>1</v>
      </c>
      <c r="C419" s="8">
        <f t="shared" si="13"/>
        <v>1503</v>
      </c>
      <c r="D419" s="9">
        <f t="shared" si="12"/>
        <v>0.93528313627878035</v>
      </c>
    </row>
    <row r="420" spans="1:4" x14ac:dyDescent="0.25">
      <c r="A420" s="8" t="s">
        <v>19337</v>
      </c>
      <c r="B420" s="8">
        <v>1</v>
      </c>
      <c r="C420" s="8">
        <f t="shared" si="13"/>
        <v>1504</v>
      </c>
      <c r="D420" s="9">
        <f t="shared" si="12"/>
        <v>0.93590541381456127</v>
      </c>
    </row>
    <row r="421" spans="1:4" x14ac:dyDescent="0.25">
      <c r="A421" s="8" t="s">
        <v>7581</v>
      </c>
      <c r="B421" s="8">
        <v>1</v>
      </c>
      <c r="C421" s="8">
        <f t="shared" si="13"/>
        <v>1505</v>
      </c>
      <c r="D421" s="9">
        <f t="shared" si="12"/>
        <v>0.93652769135034231</v>
      </c>
    </row>
    <row r="422" spans="1:4" x14ac:dyDescent="0.25">
      <c r="A422" s="8" t="s">
        <v>20912</v>
      </c>
      <c r="B422" s="8">
        <v>1</v>
      </c>
      <c r="C422" s="8">
        <f t="shared" si="13"/>
        <v>1506</v>
      </c>
      <c r="D422" s="9">
        <f t="shared" si="12"/>
        <v>0.93714996888612323</v>
      </c>
    </row>
    <row r="423" spans="1:4" x14ac:dyDescent="0.25">
      <c r="A423" s="8" t="s">
        <v>18375</v>
      </c>
      <c r="B423" s="8">
        <v>1</v>
      </c>
      <c r="C423" s="8">
        <f t="shared" si="13"/>
        <v>1507</v>
      </c>
      <c r="D423" s="9">
        <f t="shared" si="12"/>
        <v>0.93777224642190415</v>
      </c>
    </row>
    <row r="424" spans="1:4" x14ac:dyDescent="0.25">
      <c r="A424" s="8" t="s">
        <v>3656</v>
      </c>
      <c r="B424" s="8">
        <v>1</v>
      </c>
      <c r="C424" s="8">
        <f t="shared" si="13"/>
        <v>1508</v>
      </c>
      <c r="D424" s="9">
        <f t="shared" si="12"/>
        <v>0.93839452395768508</v>
      </c>
    </row>
    <row r="425" spans="1:4" x14ac:dyDescent="0.25">
      <c r="A425" s="8" t="s">
        <v>12499</v>
      </c>
      <c r="B425" s="8">
        <v>1</v>
      </c>
      <c r="C425" s="8">
        <f t="shared" si="13"/>
        <v>1509</v>
      </c>
      <c r="D425" s="9">
        <f t="shared" si="12"/>
        <v>0.93901680149346611</v>
      </c>
    </row>
    <row r="426" spans="1:4" x14ac:dyDescent="0.25">
      <c r="A426" s="8" t="s">
        <v>11018</v>
      </c>
      <c r="B426" s="8">
        <v>1</v>
      </c>
      <c r="C426" s="8">
        <f t="shared" si="13"/>
        <v>1510</v>
      </c>
      <c r="D426" s="9">
        <f t="shared" si="12"/>
        <v>0.93963907902924704</v>
      </c>
    </row>
    <row r="427" spans="1:4" x14ac:dyDescent="0.25">
      <c r="A427" s="8" t="s">
        <v>15839</v>
      </c>
      <c r="B427" s="8">
        <v>1</v>
      </c>
      <c r="C427" s="8">
        <f t="shared" si="13"/>
        <v>1511</v>
      </c>
      <c r="D427" s="9">
        <f t="shared" si="12"/>
        <v>0.94026135656502796</v>
      </c>
    </row>
    <row r="428" spans="1:4" x14ac:dyDescent="0.25">
      <c r="A428" s="8" t="s">
        <v>11648</v>
      </c>
      <c r="B428" s="8">
        <v>1</v>
      </c>
      <c r="C428" s="8">
        <f t="shared" si="13"/>
        <v>1512</v>
      </c>
      <c r="D428" s="9">
        <f t="shared" si="12"/>
        <v>0.940883634100809</v>
      </c>
    </row>
    <row r="429" spans="1:4" x14ac:dyDescent="0.25">
      <c r="A429" s="8" t="s">
        <v>4719</v>
      </c>
      <c r="B429" s="8">
        <v>1</v>
      </c>
      <c r="C429" s="8">
        <f t="shared" si="13"/>
        <v>1513</v>
      </c>
      <c r="D429" s="9">
        <f t="shared" si="12"/>
        <v>0.94150591163658992</v>
      </c>
    </row>
    <row r="430" spans="1:4" x14ac:dyDescent="0.25">
      <c r="A430" s="8" t="s">
        <v>8862</v>
      </c>
      <c r="B430" s="8">
        <v>1</v>
      </c>
      <c r="C430" s="8">
        <f t="shared" si="13"/>
        <v>1514</v>
      </c>
      <c r="D430" s="9">
        <f t="shared" si="12"/>
        <v>0.94212818917237084</v>
      </c>
    </row>
    <row r="431" spans="1:4" x14ac:dyDescent="0.25">
      <c r="A431" s="8" t="s">
        <v>20540</v>
      </c>
      <c r="B431" s="8">
        <v>1</v>
      </c>
      <c r="C431" s="8">
        <f t="shared" si="13"/>
        <v>1515</v>
      </c>
      <c r="D431" s="9">
        <f t="shared" si="12"/>
        <v>0.94275046670815188</v>
      </c>
    </row>
    <row r="432" spans="1:4" x14ac:dyDescent="0.25">
      <c r="A432" s="8" t="s">
        <v>19684</v>
      </c>
      <c r="B432" s="8">
        <v>1</v>
      </c>
      <c r="C432" s="8">
        <f t="shared" si="13"/>
        <v>1516</v>
      </c>
      <c r="D432" s="9">
        <f t="shared" si="12"/>
        <v>0.9433727442439328</v>
      </c>
    </row>
    <row r="433" spans="1:4" x14ac:dyDescent="0.25">
      <c r="A433" s="8" t="s">
        <v>21427</v>
      </c>
      <c r="B433" s="8">
        <v>1</v>
      </c>
      <c r="C433" s="8">
        <f t="shared" si="13"/>
        <v>1517</v>
      </c>
      <c r="D433" s="9">
        <f t="shared" si="12"/>
        <v>0.94399502177971373</v>
      </c>
    </row>
    <row r="434" spans="1:4" x14ac:dyDescent="0.25">
      <c r="A434" s="8" t="s">
        <v>24681</v>
      </c>
      <c r="B434" s="8">
        <v>1</v>
      </c>
      <c r="C434" s="8">
        <f t="shared" si="13"/>
        <v>1518</v>
      </c>
      <c r="D434" s="9">
        <f t="shared" si="12"/>
        <v>0.94461729931549476</v>
      </c>
    </row>
    <row r="435" spans="1:4" x14ac:dyDescent="0.25">
      <c r="A435" s="8" t="s">
        <v>13883</v>
      </c>
      <c r="B435" s="8">
        <v>1</v>
      </c>
      <c r="C435" s="8">
        <f t="shared" si="13"/>
        <v>1519</v>
      </c>
      <c r="D435" s="9">
        <f t="shared" si="12"/>
        <v>0.94523957685127569</v>
      </c>
    </row>
    <row r="436" spans="1:4" x14ac:dyDescent="0.25">
      <c r="A436" s="8" t="s">
        <v>25476</v>
      </c>
      <c r="B436" s="8">
        <v>1</v>
      </c>
      <c r="C436" s="8">
        <f t="shared" si="13"/>
        <v>1520</v>
      </c>
      <c r="D436" s="9">
        <f t="shared" si="12"/>
        <v>0.94586185438705661</v>
      </c>
    </row>
    <row r="437" spans="1:4" x14ac:dyDescent="0.25">
      <c r="A437" s="8" t="s">
        <v>20435</v>
      </c>
      <c r="B437" s="8">
        <v>1</v>
      </c>
      <c r="C437" s="8">
        <f t="shared" si="13"/>
        <v>1521</v>
      </c>
      <c r="D437" s="9">
        <f t="shared" si="12"/>
        <v>0.94648413192283753</v>
      </c>
    </row>
    <row r="438" spans="1:4" x14ac:dyDescent="0.25">
      <c r="A438" s="8" t="s">
        <v>25152</v>
      </c>
      <c r="B438" s="8">
        <v>1</v>
      </c>
      <c r="C438" s="8">
        <f t="shared" si="13"/>
        <v>1522</v>
      </c>
      <c r="D438" s="9">
        <f t="shared" si="12"/>
        <v>0.94710640945861857</v>
      </c>
    </row>
    <row r="439" spans="1:4" x14ac:dyDescent="0.25">
      <c r="A439" s="8" t="s">
        <v>12558</v>
      </c>
      <c r="B439" s="8">
        <v>1</v>
      </c>
      <c r="C439" s="8">
        <f t="shared" si="13"/>
        <v>1523</v>
      </c>
      <c r="D439" s="9">
        <f t="shared" si="12"/>
        <v>0.94772868699439949</v>
      </c>
    </row>
    <row r="440" spans="1:4" x14ac:dyDescent="0.25">
      <c r="A440" s="8" t="s">
        <v>17524</v>
      </c>
      <c r="B440" s="8">
        <v>1</v>
      </c>
      <c r="C440" s="8">
        <f t="shared" si="13"/>
        <v>1524</v>
      </c>
      <c r="D440" s="9">
        <f t="shared" si="12"/>
        <v>0.94835096453018042</v>
      </c>
    </row>
    <row r="441" spans="1:4" x14ac:dyDescent="0.25">
      <c r="A441" s="8" t="s">
        <v>17104</v>
      </c>
      <c r="B441" s="8">
        <v>1</v>
      </c>
      <c r="C441" s="8">
        <f t="shared" si="13"/>
        <v>1525</v>
      </c>
      <c r="D441" s="9">
        <f t="shared" si="12"/>
        <v>0.94897324206596145</v>
      </c>
    </row>
    <row r="442" spans="1:4" x14ac:dyDescent="0.25">
      <c r="A442" s="8" t="s">
        <v>19238</v>
      </c>
      <c r="B442" s="8">
        <v>1</v>
      </c>
      <c r="C442" s="8">
        <f t="shared" si="13"/>
        <v>1526</v>
      </c>
      <c r="D442" s="9">
        <f t="shared" si="12"/>
        <v>0.94959551960174238</v>
      </c>
    </row>
    <row r="443" spans="1:4" x14ac:dyDescent="0.25">
      <c r="A443" s="8" t="s">
        <v>6109</v>
      </c>
      <c r="B443" s="8">
        <v>1</v>
      </c>
      <c r="C443" s="8">
        <f t="shared" si="13"/>
        <v>1527</v>
      </c>
      <c r="D443" s="9">
        <f t="shared" si="12"/>
        <v>0.9502177971375233</v>
      </c>
    </row>
    <row r="444" spans="1:4" x14ac:dyDescent="0.25">
      <c r="A444" s="8" t="s">
        <v>24058</v>
      </c>
      <c r="B444" s="8">
        <v>1</v>
      </c>
      <c r="C444" s="8">
        <f t="shared" si="13"/>
        <v>1528</v>
      </c>
      <c r="D444" s="9">
        <f t="shared" si="12"/>
        <v>0.95084007467330434</v>
      </c>
    </row>
    <row r="445" spans="1:4" x14ac:dyDescent="0.25">
      <c r="A445" s="8" t="s">
        <v>16814</v>
      </c>
      <c r="B445" s="8">
        <v>1</v>
      </c>
      <c r="C445" s="8">
        <f t="shared" si="13"/>
        <v>1529</v>
      </c>
      <c r="D445" s="9">
        <f t="shared" si="12"/>
        <v>0.95146235220908526</v>
      </c>
    </row>
    <row r="446" spans="1:4" x14ac:dyDescent="0.25">
      <c r="A446" s="8" t="s">
        <v>20519</v>
      </c>
      <c r="B446" s="8">
        <v>1</v>
      </c>
      <c r="C446" s="8">
        <f t="shared" si="13"/>
        <v>1530</v>
      </c>
      <c r="D446" s="9">
        <f t="shared" si="12"/>
        <v>0.95208462974486618</v>
      </c>
    </row>
    <row r="447" spans="1:4" x14ac:dyDescent="0.25">
      <c r="A447" s="8" t="s">
        <v>19608</v>
      </c>
      <c r="B447" s="8">
        <v>1</v>
      </c>
      <c r="C447" s="8">
        <f t="shared" si="13"/>
        <v>1531</v>
      </c>
      <c r="D447" s="9">
        <f t="shared" si="12"/>
        <v>0.95270690728064722</v>
      </c>
    </row>
    <row r="448" spans="1:4" x14ac:dyDescent="0.25">
      <c r="A448" s="8" t="s">
        <v>23134</v>
      </c>
      <c r="B448" s="8">
        <v>1</v>
      </c>
      <c r="C448" s="8">
        <f t="shared" si="13"/>
        <v>1532</v>
      </c>
      <c r="D448" s="9">
        <f t="shared" si="12"/>
        <v>0.95332918481642814</v>
      </c>
    </row>
    <row r="449" spans="1:4" x14ac:dyDescent="0.25">
      <c r="A449" s="8" t="s">
        <v>23787</v>
      </c>
      <c r="B449" s="8">
        <v>1</v>
      </c>
      <c r="C449" s="8">
        <f t="shared" si="13"/>
        <v>1533</v>
      </c>
      <c r="D449" s="9">
        <f t="shared" si="12"/>
        <v>0.95395146235220907</v>
      </c>
    </row>
    <row r="450" spans="1:4" x14ac:dyDescent="0.25">
      <c r="A450" s="8" t="s">
        <v>13968</v>
      </c>
      <c r="B450" s="8">
        <v>1</v>
      </c>
      <c r="C450" s="8">
        <f t="shared" si="13"/>
        <v>1534</v>
      </c>
      <c r="D450" s="9">
        <f t="shared" si="12"/>
        <v>0.95457373988798999</v>
      </c>
    </row>
    <row r="451" spans="1:4" x14ac:dyDescent="0.25">
      <c r="A451" s="8" t="s">
        <v>7811</v>
      </c>
      <c r="B451" s="8">
        <v>1</v>
      </c>
      <c r="C451" s="8">
        <f t="shared" si="13"/>
        <v>1535</v>
      </c>
      <c r="D451" s="9">
        <f t="shared" ref="D451:D514" si="14">C451/$C$523</f>
        <v>0.95519601742377103</v>
      </c>
    </row>
    <row r="452" spans="1:4" x14ac:dyDescent="0.25">
      <c r="A452" s="8" t="s">
        <v>7562</v>
      </c>
      <c r="B452" s="8">
        <v>1</v>
      </c>
      <c r="C452" s="8">
        <f t="shared" ref="C452:C515" si="15">B452+C451</f>
        <v>1536</v>
      </c>
      <c r="D452" s="9">
        <f t="shared" si="14"/>
        <v>0.95581829495955195</v>
      </c>
    </row>
    <row r="453" spans="1:4" x14ac:dyDescent="0.25">
      <c r="A453" s="8" t="s">
        <v>10346</v>
      </c>
      <c r="B453" s="8">
        <v>1</v>
      </c>
      <c r="C453" s="8">
        <f t="shared" si="15"/>
        <v>1537</v>
      </c>
      <c r="D453" s="9">
        <f t="shared" si="14"/>
        <v>0.95644057249533287</v>
      </c>
    </row>
    <row r="454" spans="1:4" x14ac:dyDescent="0.25">
      <c r="A454" s="8" t="s">
        <v>645</v>
      </c>
      <c r="B454" s="8">
        <v>1</v>
      </c>
      <c r="C454" s="8">
        <f t="shared" si="15"/>
        <v>1538</v>
      </c>
      <c r="D454" s="9">
        <f t="shared" si="14"/>
        <v>0.95706285003111391</v>
      </c>
    </row>
    <row r="455" spans="1:4" x14ac:dyDescent="0.25">
      <c r="A455" s="8" t="s">
        <v>23904</v>
      </c>
      <c r="B455" s="8">
        <v>1</v>
      </c>
      <c r="C455" s="8">
        <f t="shared" si="15"/>
        <v>1539</v>
      </c>
      <c r="D455" s="9">
        <f t="shared" si="14"/>
        <v>0.95768512756689483</v>
      </c>
    </row>
    <row r="456" spans="1:4" x14ac:dyDescent="0.25">
      <c r="A456" s="8" t="s">
        <v>16697</v>
      </c>
      <c r="B456" s="8">
        <v>1</v>
      </c>
      <c r="C456" s="8">
        <f t="shared" si="15"/>
        <v>1540</v>
      </c>
      <c r="D456" s="9">
        <f t="shared" si="14"/>
        <v>0.95830740510267576</v>
      </c>
    </row>
    <row r="457" spans="1:4" x14ac:dyDescent="0.25">
      <c r="A457" s="8" t="s">
        <v>17298</v>
      </c>
      <c r="B457" s="8">
        <v>1</v>
      </c>
      <c r="C457" s="8">
        <f t="shared" si="15"/>
        <v>1541</v>
      </c>
      <c r="D457" s="9">
        <f t="shared" si="14"/>
        <v>0.95892968263845679</v>
      </c>
    </row>
    <row r="458" spans="1:4" x14ac:dyDescent="0.25">
      <c r="A458" s="8" t="s">
        <v>25943</v>
      </c>
      <c r="B458" s="8">
        <v>1</v>
      </c>
      <c r="C458" s="8">
        <f t="shared" si="15"/>
        <v>1542</v>
      </c>
      <c r="D458" s="9">
        <f t="shared" si="14"/>
        <v>0.95955196017423772</v>
      </c>
    </row>
    <row r="459" spans="1:4" x14ac:dyDescent="0.25">
      <c r="A459" s="8" t="s">
        <v>18693</v>
      </c>
      <c r="B459" s="8">
        <v>1</v>
      </c>
      <c r="C459" s="8">
        <f t="shared" si="15"/>
        <v>1543</v>
      </c>
      <c r="D459" s="9">
        <f t="shared" si="14"/>
        <v>0.96017423771001864</v>
      </c>
    </row>
    <row r="460" spans="1:4" x14ac:dyDescent="0.25">
      <c r="A460" s="8" t="s">
        <v>26563</v>
      </c>
      <c r="B460" s="8">
        <v>1</v>
      </c>
      <c r="C460" s="8">
        <f t="shared" si="15"/>
        <v>1544</v>
      </c>
      <c r="D460" s="9">
        <f t="shared" si="14"/>
        <v>0.96079651524579968</v>
      </c>
    </row>
    <row r="461" spans="1:4" x14ac:dyDescent="0.25">
      <c r="A461" s="8" t="s">
        <v>22690</v>
      </c>
      <c r="B461" s="8">
        <v>1</v>
      </c>
      <c r="C461" s="8">
        <f t="shared" si="15"/>
        <v>1545</v>
      </c>
      <c r="D461" s="9">
        <f t="shared" si="14"/>
        <v>0.9614187927815806</v>
      </c>
    </row>
    <row r="462" spans="1:4" x14ac:dyDescent="0.25">
      <c r="A462" s="8" t="s">
        <v>19968</v>
      </c>
      <c r="B462" s="8">
        <v>1</v>
      </c>
      <c r="C462" s="8">
        <f t="shared" si="15"/>
        <v>1546</v>
      </c>
      <c r="D462" s="9">
        <f t="shared" si="14"/>
        <v>0.96204107031736152</v>
      </c>
    </row>
    <row r="463" spans="1:4" x14ac:dyDescent="0.25">
      <c r="A463" s="8" t="s">
        <v>14278</v>
      </c>
      <c r="B463" s="8">
        <v>1</v>
      </c>
      <c r="C463" s="8">
        <f t="shared" si="15"/>
        <v>1547</v>
      </c>
      <c r="D463" s="9">
        <f t="shared" si="14"/>
        <v>0.96266334785314245</v>
      </c>
    </row>
    <row r="464" spans="1:4" x14ac:dyDescent="0.25">
      <c r="A464" s="8" t="s">
        <v>187</v>
      </c>
      <c r="B464" s="8">
        <v>1</v>
      </c>
      <c r="C464" s="8">
        <f t="shared" si="15"/>
        <v>1548</v>
      </c>
      <c r="D464" s="9">
        <f t="shared" si="14"/>
        <v>0.96328562538892348</v>
      </c>
    </row>
    <row r="465" spans="1:4" x14ac:dyDescent="0.25">
      <c r="A465" s="8" t="s">
        <v>13693</v>
      </c>
      <c r="B465" s="8">
        <v>1</v>
      </c>
      <c r="C465" s="8">
        <f t="shared" si="15"/>
        <v>1549</v>
      </c>
      <c r="D465" s="9">
        <f t="shared" si="14"/>
        <v>0.96390790292470441</v>
      </c>
    </row>
    <row r="466" spans="1:4" x14ac:dyDescent="0.25">
      <c r="A466" s="8" t="s">
        <v>1019</v>
      </c>
      <c r="B466" s="8">
        <v>1</v>
      </c>
      <c r="C466" s="8">
        <f t="shared" si="15"/>
        <v>1550</v>
      </c>
      <c r="D466" s="9">
        <f t="shared" si="14"/>
        <v>0.96453018046048533</v>
      </c>
    </row>
    <row r="467" spans="1:4" x14ac:dyDescent="0.25">
      <c r="A467" s="8" t="s">
        <v>26506</v>
      </c>
      <c r="B467" s="8">
        <v>1</v>
      </c>
      <c r="C467" s="8">
        <f t="shared" si="15"/>
        <v>1551</v>
      </c>
      <c r="D467" s="9">
        <f t="shared" si="14"/>
        <v>0.96515245799626637</v>
      </c>
    </row>
    <row r="468" spans="1:4" x14ac:dyDescent="0.25">
      <c r="A468" s="8" t="s">
        <v>10898</v>
      </c>
      <c r="B468" s="8">
        <v>1</v>
      </c>
      <c r="C468" s="8">
        <f t="shared" si="15"/>
        <v>1552</v>
      </c>
      <c r="D468" s="9">
        <f t="shared" si="14"/>
        <v>0.96577473553204729</v>
      </c>
    </row>
    <row r="469" spans="1:4" x14ac:dyDescent="0.25">
      <c r="A469" s="8" t="s">
        <v>6321</v>
      </c>
      <c r="B469" s="8">
        <v>1</v>
      </c>
      <c r="C469" s="8">
        <f t="shared" si="15"/>
        <v>1553</v>
      </c>
      <c r="D469" s="9">
        <f t="shared" si="14"/>
        <v>0.96639701306782821</v>
      </c>
    </row>
    <row r="470" spans="1:4" x14ac:dyDescent="0.25">
      <c r="A470" s="8" t="s">
        <v>12256</v>
      </c>
      <c r="B470" s="8">
        <v>1</v>
      </c>
      <c r="C470" s="8">
        <f t="shared" si="15"/>
        <v>1554</v>
      </c>
      <c r="D470" s="9">
        <f t="shared" si="14"/>
        <v>0.96701929060360925</v>
      </c>
    </row>
    <row r="471" spans="1:4" x14ac:dyDescent="0.25">
      <c r="A471" s="8" t="s">
        <v>12303</v>
      </c>
      <c r="B471" s="8">
        <v>1</v>
      </c>
      <c r="C471" s="8">
        <f t="shared" si="15"/>
        <v>1555</v>
      </c>
      <c r="D471" s="9">
        <f t="shared" si="14"/>
        <v>0.96764156813939017</v>
      </c>
    </row>
    <row r="472" spans="1:4" x14ac:dyDescent="0.25">
      <c r="A472" s="8" t="s">
        <v>21994</v>
      </c>
      <c r="B472" s="8">
        <v>1</v>
      </c>
      <c r="C472" s="8">
        <f t="shared" si="15"/>
        <v>1556</v>
      </c>
      <c r="D472" s="9">
        <f t="shared" si="14"/>
        <v>0.9682638456751711</v>
      </c>
    </row>
    <row r="473" spans="1:4" x14ac:dyDescent="0.25">
      <c r="A473" s="8" t="s">
        <v>20709</v>
      </c>
      <c r="B473" s="8">
        <v>1</v>
      </c>
      <c r="C473" s="8">
        <f t="shared" si="15"/>
        <v>1557</v>
      </c>
      <c r="D473" s="9">
        <f t="shared" si="14"/>
        <v>0.96888612321095213</v>
      </c>
    </row>
    <row r="474" spans="1:4" x14ac:dyDescent="0.25">
      <c r="A474" s="8" t="s">
        <v>6993</v>
      </c>
      <c r="B474" s="8">
        <v>1</v>
      </c>
      <c r="C474" s="8">
        <f t="shared" si="15"/>
        <v>1558</v>
      </c>
      <c r="D474" s="9">
        <f t="shared" si="14"/>
        <v>0.96950840074673306</v>
      </c>
    </row>
    <row r="475" spans="1:4" x14ac:dyDescent="0.25">
      <c r="A475" s="8" t="s">
        <v>11866</v>
      </c>
      <c r="B475" s="8">
        <v>1</v>
      </c>
      <c r="C475" s="8">
        <f t="shared" si="15"/>
        <v>1559</v>
      </c>
      <c r="D475" s="9">
        <f t="shared" si="14"/>
        <v>0.97013067828251398</v>
      </c>
    </row>
    <row r="476" spans="1:4" x14ac:dyDescent="0.25">
      <c r="A476" s="8" t="s">
        <v>11975</v>
      </c>
      <c r="B476" s="8">
        <v>1</v>
      </c>
      <c r="C476" s="8">
        <f t="shared" si="15"/>
        <v>1560</v>
      </c>
      <c r="D476" s="9">
        <f t="shared" si="14"/>
        <v>0.9707529558182949</v>
      </c>
    </row>
    <row r="477" spans="1:4" x14ac:dyDescent="0.25">
      <c r="A477" s="8" t="s">
        <v>23272</v>
      </c>
      <c r="B477" s="8">
        <v>1</v>
      </c>
      <c r="C477" s="8">
        <f t="shared" si="15"/>
        <v>1561</v>
      </c>
      <c r="D477" s="9">
        <f t="shared" si="14"/>
        <v>0.97137523335407594</v>
      </c>
    </row>
    <row r="478" spans="1:4" x14ac:dyDescent="0.25">
      <c r="A478" s="8" t="s">
        <v>21542</v>
      </c>
      <c r="B478" s="8">
        <v>1</v>
      </c>
      <c r="C478" s="8">
        <f t="shared" si="15"/>
        <v>1562</v>
      </c>
      <c r="D478" s="9">
        <f t="shared" si="14"/>
        <v>0.97199751088985686</v>
      </c>
    </row>
    <row r="479" spans="1:4" x14ac:dyDescent="0.25">
      <c r="A479" s="8" t="s">
        <v>6522</v>
      </c>
      <c r="B479" s="8">
        <v>1</v>
      </c>
      <c r="C479" s="8">
        <f t="shared" si="15"/>
        <v>1563</v>
      </c>
      <c r="D479" s="9">
        <f t="shared" si="14"/>
        <v>0.97261978842563779</v>
      </c>
    </row>
    <row r="480" spans="1:4" x14ac:dyDescent="0.25">
      <c r="A480" s="8" t="s">
        <v>22953</v>
      </c>
      <c r="B480" s="8">
        <v>1</v>
      </c>
      <c r="C480" s="8">
        <f t="shared" si="15"/>
        <v>1564</v>
      </c>
      <c r="D480" s="9">
        <f t="shared" si="14"/>
        <v>0.97324206596141882</v>
      </c>
    </row>
    <row r="481" spans="1:4" x14ac:dyDescent="0.25">
      <c r="A481" s="8" t="s">
        <v>4437</v>
      </c>
      <c r="B481" s="8">
        <v>1</v>
      </c>
      <c r="C481" s="8">
        <f t="shared" si="15"/>
        <v>1565</v>
      </c>
      <c r="D481" s="9">
        <f t="shared" si="14"/>
        <v>0.97386434349719975</v>
      </c>
    </row>
    <row r="482" spans="1:4" x14ac:dyDescent="0.25">
      <c r="A482" s="8" t="s">
        <v>12236</v>
      </c>
      <c r="B482" s="8">
        <v>1</v>
      </c>
      <c r="C482" s="8">
        <f t="shared" si="15"/>
        <v>1566</v>
      </c>
      <c r="D482" s="9">
        <f t="shared" si="14"/>
        <v>0.97448662103298067</v>
      </c>
    </row>
    <row r="483" spans="1:4" x14ac:dyDescent="0.25">
      <c r="A483" s="8" t="s">
        <v>17563</v>
      </c>
      <c r="B483" s="8">
        <v>1</v>
      </c>
      <c r="C483" s="8">
        <f t="shared" si="15"/>
        <v>1567</v>
      </c>
      <c r="D483" s="9">
        <f t="shared" si="14"/>
        <v>0.97510889856876171</v>
      </c>
    </row>
    <row r="484" spans="1:4" x14ac:dyDescent="0.25">
      <c r="A484" s="8" t="s">
        <v>7272</v>
      </c>
      <c r="B484" s="8">
        <v>1</v>
      </c>
      <c r="C484" s="8">
        <f t="shared" si="15"/>
        <v>1568</v>
      </c>
      <c r="D484" s="9">
        <f t="shared" si="14"/>
        <v>0.97573117610454263</v>
      </c>
    </row>
    <row r="485" spans="1:4" x14ac:dyDescent="0.25">
      <c r="A485" s="8" t="s">
        <v>20685</v>
      </c>
      <c r="B485" s="8">
        <v>1</v>
      </c>
      <c r="C485" s="8">
        <f t="shared" si="15"/>
        <v>1569</v>
      </c>
      <c r="D485" s="9">
        <f t="shared" si="14"/>
        <v>0.97635345364032355</v>
      </c>
    </row>
    <row r="486" spans="1:4" x14ac:dyDescent="0.25">
      <c r="A486" s="8" t="s">
        <v>19262</v>
      </c>
      <c r="B486" s="8">
        <v>1</v>
      </c>
      <c r="C486" s="8">
        <f t="shared" si="15"/>
        <v>1570</v>
      </c>
      <c r="D486" s="9">
        <f t="shared" si="14"/>
        <v>0.97697573117610459</v>
      </c>
    </row>
    <row r="487" spans="1:4" x14ac:dyDescent="0.25">
      <c r="A487" s="8" t="s">
        <v>17233</v>
      </c>
      <c r="B487" s="8">
        <v>1</v>
      </c>
      <c r="C487" s="8">
        <f t="shared" si="15"/>
        <v>1571</v>
      </c>
      <c r="D487" s="9">
        <f t="shared" si="14"/>
        <v>0.97759800871188551</v>
      </c>
    </row>
    <row r="488" spans="1:4" x14ac:dyDescent="0.25">
      <c r="A488" s="8" t="s">
        <v>22843</v>
      </c>
      <c r="B488" s="8">
        <v>1</v>
      </c>
      <c r="C488" s="8">
        <f t="shared" si="15"/>
        <v>1572</v>
      </c>
      <c r="D488" s="9">
        <f t="shared" si="14"/>
        <v>0.97822028624766644</v>
      </c>
    </row>
    <row r="489" spans="1:4" x14ac:dyDescent="0.25">
      <c r="A489" s="8" t="s">
        <v>19454</v>
      </c>
      <c r="B489" s="8">
        <v>1</v>
      </c>
      <c r="C489" s="8">
        <f t="shared" si="15"/>
        <v>1573</v>
      </c>
      <c r="D489" s="9">
        <f t="shared" si="14"/>
        <v>0.97884256378344747</v>
      </c>
    </row>
    <row r="490" spans="1:4" x14ac:dyDescent="0.25">
      <c r="A490" s="8" t="s">
        <v>18560</v>
      </c>
      <c r="B490" s="8">
        <v>1</v>
      </c>
      <c r="C490" s="8">
        <f t="shared" si="15"/>
        <v>1574</v>
      </c>
      <c r="D490" s="9">
        <f t="shared" si="14"/>
        <v>0.9794648413192284</v>
      </c>
    </row>
    <row r="491" spans="1:4" x14ac:dyDescent="0.25">
      <c r="A491" s="8" t="s">
        <v>18445</v>
      </c>
      <c r="B491" s="8">
        <v>1</v>
      </c>
      <c r="C491" s="8">
        <f t="shared" si="15"/>
        <v>1575</v>
      </c>
      <c r="D491" s="9">
        <f t="shared" si="14"/>
        <v>0.98008711885500932</v>
      </c>
    </row>
    <row r="492" spans="1:4" x14ac:dyDescent="0.25">
      <c r="A492" s="8" t="s">
        <v>23392</v>
      </c>
      <c r="B492" s="8">
        <v>1</v>
      </c>
      <c r="C492" s="8">
        <f t="shared" si="15"/>
        <v>1576</v>
      </c>
      <c r="D492" s="9">
        <f t="shared" si="14"/>
        <v>0.98070939639079024</v>
      </c>
    </row>
    <row r="493" spans="1:4" x14ac:dyDescent="0.25">
      <c r="A493" s="8" t="s">
        <v>25189</v>
      </c>
      <c r="B493" s="8">
        <v>1</v>
      </c>
      <c r="C493" s="8">
        <f t="shared" si="15"/>
        <v>1577</v>
      </c>
      <c r="D493" s="9">
        <f t="shared" si="14"/>
        <v>0.98133167392657128</v>
      </c>
    </row>
    <row r="494" spans="1:4" x14ac:dyDescent="0.25">
      <c r="A494" s="8" t="s">
        <v>8519</v>
      </c>
      <c r="B494" s="8">
        <v>1</v>
      </c>
      <c r="C494" s="8">
        <f t="shared" si="15"/>
        <v>1578</v>
      </c>
      <c r="D494" s="9">
        <f t="shared" si="14"/>
        <v>0.9819539514623522</v>
      </c>
    </row>
    <row r="495" spans="1:4" x14ac:dyDescent="0.25">
      <c r="A495" s="8" t="s">
        <v>9037</v>
      </c>
      <c r="B495" s="8">
        <v>1</v>
      </c>
      <c r="C495" s="8">
        <f t="shared" si="15"/>
        <v>1579</v>
      </c>
      <c r="D495" s="9">
        <f t="shared" si="14"/>
        <v>0.98257622899813313</v>
      </c>
    </row>
    <row r="496" spans="1:4" x14ac:dyDescent="0.25">
      <c r="A496" s="8" t="s">
        <v>17176</v>
      </c>
      <c r="B496" s="8">
        <v>1</v>
      </c>
      <c r="C496" s="8">
        <f t="shared" si="15"/>
        <v>1580</v>
      </c>
      <c r="D496" s="9">
        <f t="shared" si="14"/>
        <v>0.98319850653391416</v>
      </c>
    </row>
    <row r="497" spans="1:4" x14ac:dyDescent="0.25">
      <c r="A497" s="8" t="s">
        <v>4232</v>
      </c>
      <c r="B497" s="8">
        <v>1</v>
      </c>
      <c r="C497" s="8">
        <f t="shared" si="15"/>
        <v>1581</v>
      </c>
      <c r="D497" s="9">
        <f t="shared" si="14"/>
        <v>0.98382078406969509</v>
      </c>
    </row>
    <row r="498" spans="1:4" x14ac:dyDescent="0.25">
      <c r="A498" s="8" t="s">
        <v>5964</v>
      </c>
      <c r="B498" s="8">
        <v>1</v>
      </c>
      <c r="C498" s="8">
        <f t="shared" si="15"/>
        <v>1582</v>
      </c>
      <c r="D498" s="9">
        <f t="shared" si="14"/>
        <v>0.98444306160547601</v>
      </c>
    </row>
    <row r="499" spans="1:4" x14ac:dyDescent="0.25">
      <c r="A499" s="8" t="s">
        <v>17359</v>
      </c>
      <c r="B499" s="8">
        <v>1</v>
      </c>
      <c r="C499" s="8">
        <f t="shared" si="15"/>
        <v>1583</v>
      </c>
      <c r="D499" s="9">
        <f t="shared" si="14"/>
        <v>0.98506533914125705</v>
      </c>
    </row>
    <row r="500" spans="1:4" x14ac:dyDescent="0.25">
      <c r="A500" s="8" t="s">
        <v>25613</v>
      </c>
      <c r="B500" s="8">
        <v>1</v>
      </c>
      <c r="C500" s="8">
        <f t="shared" si="15"/>
        <v>1584</v>
      </c>
      <c r="D500" s="9">
        <f t="shared" si="14"/>
        <v>0.98568761667703797</v>
      </c>
    </row>
    <row r="501" spans="1:4" x14ac:dyDescent="0.25">
      <c r="A501" s="8" t="s">
        <v>7514</v>
      </c>
      <c r="B501" s="8">
        <v>1</v>
      </c>
      <c r="C501" s="8">
        <f t="shared" si="15"/>
        <v>1585</v>
      </c>
      <c r="D501" s="9">
        <f t="shared" si="14"/>
        <v>0.98630989421281889</v>
      </c>
    </row>
    <row r="502" spans="1:4" x14ac:dyDescent="0.25">
      <c r="A502" s="8" t="s">
        <v>26281</v>
      </c>
      <c r="B502" s="8">
        <v>1</v>
      </c>
      <c r="C502" s="8">
        <f t="shared" si="15"/>
        <v>1586</v>
      </c>
      <c r="D502" s="9">
        <f t="shared" si="14"/>
        <v>0.98693217174859993</v>
      </c>
    </row>
    <row r="503" spans="1:4" x14ac:dyDescent="0.25">
      <c r="A503" s="8" t="s">
        <v>13905</v>
      </c>
      <c r="B503" s="8">
        <v>1</v>
      </c>
      <c r="C503" s="8">
        <f t="shared" si="15"/>
        <v>1587</v>
      </c>
      <c r="D503" s="9">
        <f t="shared" si="14"/>
        <v>0.98755444928438085</v>
      </c>
    </row>
    <row r="504" spans="1:4" x14ac:dyDescent="0.25">
      <c r="A504" s="8" t="s">
        <v>16379</v>
      </c>
      <c r="B504" s="8">
        <v>1</v>
      </c>
      <c r="C504" s="8">
        <f t="shared" si="15"/>
        <v>1588</v>
      </c>
      <c r="D504" s="9">
        <f t="shared" si="14"/>
        <v>0.98817672682016178</v>
      </c>
    </row>
    <row r="505" spans="1:4" x14ac:dyDescent="0.25">
      <c r="A505" s="8" t="s">
        <v>13159</v>
      </c>
      <c r="B505" s="8">
        <v>1</v>
      </c>
      <c r="C505" s="8">
        <f t="shared" si="15"/>
        <v>1589</v>
      </c>
      <c r="D505" s="9">
        <f t="shared" si="14"/>
        <v>0.9887990043559427</v>
      </c>
    </row>
    <row r="506" spans="1:4" x14ac:dyDescent="0.25">
      <c r="A506" s="8" t="s">
        <v>17668</v>
      </c>
      <c r="B506" s="8">
        <v>1</v>
      </c>
      <c r="C506" s="8">
        <f t="shared" si="15"/>
        <v>1590</v>
      </c>
      <c r="D506" s="9">
        <f t="shared" si="14"/>
        <v>0.98942128189172374</v>
      </c>
    </row>
    <row r="507" spans="1:4" x14ac:dyDescent="0.25">
      <c r="A507" s="8" t="s">
        <v>1904</v>
      </c>
      <c r="B507" s="8">
        <v>1</v>
      </c>
      <c r="C507" s="8">
        <f t="shared" si="15"/>
        <v>1591</v>
      </c>
      <c r="D507" s="9">
        <f t="shared" si="14"/>
        <v>0.99004355942750466</v>
      </c>
    </row>
    <row r="508" spans="1:4" x14ac:dyDescent="0.25">
      <c r="A508" s="8" t="s">
        <v>10949</v>
      </c>
      <c r="B508" s="8">
        <v>1</v>
      </c>
      <c r="C508" s="8">
        <f t="shared" si="15"/>
        <v>1592</v>
      </c>
      <c r="D508" s="9">
        <f t="shared" si="14"/>
        <v>0.99066583696328558</v>
      </c>
    </row>
    <row r="509" spans="1:4" x14ac:dyDescent="0.25">
      <c r="A509" s="8" t="s">
        <v>12673</v>
      </c>
      <c r="B509" s="8">
        <v>1</v>
      </c>
      <c r="C509" s="8">
        <f t="shared" si="15"/>
        <v>1593</v>
      </c>
      <c r="D509" s="9">
        <f t="shared" si="14"/>
        <v>0.99128811449906662</v>
      </c>
    </row>
    <row r="510" spans="1:4" x14ac:dyDescent="0.25">
      <c r="A510" s="8" t="s">
        <v>18192</v>
      </c>
      <c r="B510" s="8">
        <v>1</v>
      </c>
      <c r="C510" s="8">
        <f t="shared" si="15"/>
        <v>1594</v>
      </c>
      <c r="D510" s="9">
        <f t="shared" si="14"/>
        <v>0.99191039203484754</v>
      </c>
    </row>
    <row r="511" spans="1:4" x14ac:dyDescent="0.25">
      <c r="A511" s="8" t="s">
        <v>14234</v>
      </c>
      <c r="B511" s="8">
        <v>1</v>
      </c>
      <c r="C511" s="8">
        <f t="shared" si="15"/>
        <v>1595</v>
      </c>
      <c r="D511" s="9">
        <f t="shared" si="14"/>
        <v>0.99253266957062847</v>
      </c>
    </row>
    <row r="512" spans="1:4" x14ac:dyDescent="0.25">
      <c r="A512" s="8" t="s">
        <v>17013</v>
      </c>
      <c r="B512" s="8">
        <v>1</v>
      </c>
      <c r="C512" s="8">
        <f t="shared" si="15"/>
        <v>1596</v>
      </c>
      <c r="D512" s="9">
        <f t="shared" si="14"/>
        <v>0.9931549471064095</v>
      </c>
    </row>
    <row r="513" spans="1:4" x14ac:dyDescent="0.25">
      <c r="A513" s="8" t="s">
        <v>7164</v>
      </c>
      <c r="B513" s="8">
        <v>1</v>
      </c>
      <c r="C513" s="8">
        <f t="shared" si="15"/>
        <v>1597</v>
      </c>
      <c r="D513" s="9">
        <f t="shared" si="14"/>
        <v>0.99377722464219043</v>
      </c>
    </row>
    <row r="514" spans="1:4" x14ac:dyDescent="0.25">
      <c r="A514" s="8" t="s">
        <v>13298</v>
      </c>
      <c r="B514" s="8">
        <v>1</v>
      </c>
      <c r="C514" s="8">
        <f t="shared" si="15"/>
        <v>1598</v>
      </c>
      <c r="D514" s="9">
        <f t="shared" si="14"/>
        <v>0.99439950217797135</v>
      </c>
    </row>
    <row r="515" spans="1:4" x14ac:dyDescent="0.25">
      <c r="A515" s="8" t="s">
        <v>26412</v>
      </c>
      <c r="B515" s="8">
        <v>1</v>
      </c>
      <c r="C515" s="8">
        <f t="shared" si="15"/>
        <v>1599</v>
      </c>
      <c r="D515" s="9">
        <f t="shared" ref="D515:D523" si="16">C515/$C$523</f>
        <v>0.99502177971375239</v>
      </c>
    </row>
    <row r="516" spans="1:4" x14ac:dyDescent="0.25">
      <c r="A516" s="8" t="s">
        <v>18244</v>
      </c>
      <c r="B516" s="8">
        <v>1</v>
      </c>
      <c r="C516" s="8">
        <f t="shared" ref="C516:C523" si="17">B516+C515</f>
        <v>1600</v>
      </c>
      <c r="D516" s="9">
        <f t="shared" si="16"/>
        <v>0.99564405724953331</v>
      </c>
    </row>
    <row r="517" spans="1:4" x14ac:dyDescent="0.25">
      <c r="A517" s="8" t="s">
        <v>24564</v>
      </c>
      <c r="B517" s="8">
        <v>1</v>
      </c>
      <c r="C517" s="8">
        <f t="shared" si="17"/>
        <v>1601</v>
      </c>
      <c r="D517" s="9">
        <f t="shared" si="16"/>
        <v>0.99626633478531423</v>
      </c>
    </row>
    <row r="518" spans="1:4" x14ac:dyDescent="0.25">
      <c r="A518" s="8" t="s">
        <v>12837</v>
      </c>
      <c r="B518" s="8">
        <v>1</v>
      </c>
      <c r="C518" s="8">
        <f t="shared" si="17"/>
        <v>1602</v>
      </c>
      <c r="D518" s="9">
        <f t="shared" si="16"/>
        <v>0.99688861232109516</v>
      </c>
    </row>
    <row r="519" spans="1:4" x14ac:dyDescent="0.25">
      <c r="A519" s="8" t="s">
        <v>13502</v>
      </c>
      <c r="B519" s="8">
        <v>1</v>
      </c>
      <c r="C519" s="8">
        <f t="shared" si="17"/>
        <v>1603</v>
      </c>
      <c r="D519" s="9">
        <f t="shared" si="16"/>
        <v>0.99751088985687619</v>
      </c>
    </row>
    <row r="520" spans="1:4" x14ac:dyDescent="0.25">
      <c r="A520" s="8" t="s">
        <v>18581</v>
      </c>
      <c r="B520" s="8">
        <v>1</v>
      </c>
      <c r="C520" s="8">
        <f t="shared" si="17"/>
        <v>1604</v>
      </c>
      <c r="D520" s="9">
        <f t="shared" si="16"/>
        <v>0.99813316739265712</v>
      </c>
    </row>
    <row r="521" spans="1:4" x14ac:dyDescent="0.25">
      <c r="A521" s="8" t="s">
        <v>6244</v>
      </c>
      <c r="B521" s="8">
        <v>1</v>
      </c>
      <c r="C521" s="8">
        <f t="shared" si="17"/>
        <v>1605</v>
      </c>
      <c r="D521" s="9">
        <f t="shared" si="16"/>
        <v>0.99875544492843804</v>
      </c>
    </row>
    <row r="522" spans="1:4" x14ac:dyDescent="0.25">
      <c r="A522" s="8" t="s">
        <v>25904</v>
      </c>
      <c r="B522" s="8">
        <v>1</v>
      </c>
      <c r="C522" s="8">
        <f t="shared" si="17"/>
        <v>1606</v>
      </c>
      <c r="D522" s="9">
        <f t="shared" si="16"/>
        <v>0.99937772246421908</v>
      </c>
    </row>
    <row r="523" spans="1:4" x14ac:dyDescent="0.25">
      <c r="A523" s="8" t="s">
        <v>22794</v>
      </c>
      <c r="B523" s="8">
        <v>1</v>
      </c>
      <c r="C523" s="8">
        <f t="shared" si="17"/>
        <v>1607</v>
      </c>
      <c r="D523" s="9">
        <f t="shared" si="16"/>
        <v>1</v>
      </c>
    </row>
    <row r="524" spans="1:4" x14ac:dyDescent="0.25">
      <c r="B524">
        <f>SUM(B2:B523)</f>
        <v>1607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C6030F-A28F-4F16-A90A-45B46580AEC4}">
  <dimension ref="A1:G89"/>
  <sheetViews>
    <sheetView workbookViewId="0"/>
  </sheetViews>
  <sheetFormatPr defaultRowHeight="13.2" x14ac:dyDescent="0.25"/>
  <cols>
    <col min="1" max="1" width="4.77734375" bestFit="1" customWidth="1"/>
    <col min="2" max="2" width="13.77734375" bestFit="1" customWidth="1"/>
    <col min="3" max="3" width="12.88671875" bestFit="1" customWidth="1"/>
    <col min="4" max="4" width="10.6640625" bestFit="1" customWidth="1"/>
  </cols>
  <sheetData>
    <row r="1" spans="1:7" s="5" customFormat="1" x14ac:dyDescent="0.25">
      <c r="A1" s="5" t="s">
        <v>26821</v>
      </c>
      <c r="B1" s="5" t="s">
        <v>26822</v>
      </c>
      <c r="C1" s="5" t="s">
        <v>26823</v>
      </c>
      <c r="D1" s="5" t="s">
        <v>26824</v>
      </c>
      <c r="G1" s="5" t="s">
        <v>26820</v>
      </c>
    </row>
    <row r="2" spans="1:7" x14ac:dyDescent="0.25">
      <c r="A2" s="4">
        <v>84</v>
      </c>
      <c r="B2" s="4" t="s">
        <v>26908</v>
      </c>
      <c r="C2" s="4">
        <v>788</v>
      </c>
      <c r="D2" s="4">
        <v>31746</v>
      </c>
      <c r="E2" s="11">
        <f>D2/C2</f>
        <v>40.286802030456855</v>
      </c>
      <c r="F2" s="16">
        <f>C2/1607</f>
        <v>0.49035469819539512</v>
      </c>
    </row>
    <row r="3" spans="1:7" x14ac:dyDescent="0.25">
      <c r="A3" s="4">
        <v>58</v>
      </c>
      <c r="B3" s="4" t="s">
        <v>26882</v>
      </c>
      <c r="C3" s="4">
        <v>239</v>
      </c>
      <c r="D3" s="4">
        <v>3865</v>
      </c>
      <c r="E3" s="11">
        <f t="shared" ref="E3:E18" si="0">D3/C3</f>
        <v>16.171548117154813</v>
      </c>
      <c r="F3" s="16">
        <f t="shared" ref="F3:F66" si="1">C3/1607</f>
        <v>0.14872433105164903</v>
      </c>
    </row>
    <row r="4" spans="1:7" x14ac:dyDescent="0.25">
      <c r="A4" s="4">
        <v>72</v>
      </c>
      <c r="B4" s="4" t="s">
        <v>26896</v>
      </c>
      <c r="C4" s="4">
        <v>108</v>
      </c>
      <c r="D4" s="4">
        <v>1943</v>
      </c>
      <c r="E4" s="11">
        <f t="shared" si="0"/>
        <v>17.99074074074074</v>
      </c>
      <c r="F4" s="16">
        <f t="shared" si="1"/>
        <v>6.7205973864343502E-2</v>
      </c>
    </row>
    <row r="5" spans="1:7" x14ac:dyDescent="0.25">
      <c r="A5" s="4">
        <v>4</v>
      </c>
      <c r="B5" s="10" t="s">
        <v>26828</v>
      </c>
      <c r="C5" s="4">
        <v>98</v>
      </c>
      <c r="D5" s="4">
        <v>2260</v>
      </c>
      <c r="E5" s="11">
        <f t="shared" si="0"/>
        <v>23.061224489795919</v>
      </c>
      <c r="F5" s="16">
        <f t="shared" si="1"/>
        <v>6.0983198506533914E-2</v>
      </c>
    </row>
    <row r="6" spans="1:7" x14ac:dyDescent="0.25">
      <c r="A6" s="4">
        <v>21</v>
      </c>
      <c r="B6" s="10" t="s">
        <v>26845</v>
      </c>
      <c r="C6" s="4">
        <v>94</v>
      </c>
      <c r="D6" s="4">
        <v>3131</v>
      </c>
      <c r="E6" s="11">
        <f t="shared" si="0"/>
        <v>33.308510638297875</v>
      </c>
      <c r="F6" s="16">
        <f t="shared" si="1"/>
        <v>5.8494088363410079E-2</v>
      </c>
    </row>
    <row r="7" spans="1:7" x14ac:dyDescent="0.25">
      <c r="A7" s="4">
        <v>11</v>
      </c>
      <c r="B7" s="10" t="s">
        <v>26835</v>
      </c>
      <c r="C7" s="4">
        <v>54</v>
      </c>
      <c r="D7" s="4">
        <v>1012</v>
      </c>
      <c r="E7" s="11">
        <f t="shared" si="0"/>
        <v>18.74074074074074</v>
      </c>
      <c r="F7" s="16">
        <f t="shared" si="1"/>
        <v>3.3602986932171751E-2</v>
      </c>
    </row>
    <row r="8" spans="1:7" x14ac:dyDescent="0.25">
      <c r="A8" s="4">
        <v>50</v>
      </c>
      <c r="B8" s="4" t="s">
        <v>26874</v>
      </c>
      <c r="C8" s="4">
        <v>46</v>
      </c>
      <c r="D8" s="4">
        <v>1477</v>
      </c>
      <c r="E8" s="11">
        <f t="shared" si="0"/>
        <v>32.108695652173914</v>
      </c>
      <c r="F8" s="16">
        <f t="shared" si="1"/>
        <v>2.8624766645924081E-2</v>
      </c>
    </row>
    <row r="9" spans="1:7" x14ac:dyDescent="0.25">
      <c r="A9" s="4">
        <v>71</v>
      </c>
      <c r="B9" s="4" t="s">
        <v>26895</v>
      </c>
      <c r="C9" s="4">
        <v>45</v>
      </c>
      <c r="D9" s="4">
        <v>1530</v>
      </c>
      <c r="E9" s="11">
        <f t="shared" si="0"/>
        <v>34</v>
      </c>
      <c r="F9" s="16">
        <f t="shared" si="1"/>
        <v>2.8002489110143122E-2</v>
      </c>
    </row>
    <row r="10" spans="1:7" x14ac:dyDescent="0.25">
      <c r="A10" s="4">
        <v>27</v>
      </c>
      <c r="B10" s="10" t="s">
        <v>26851</v>
      </c>
      <c r="C10" s="4">
        <v>38</v>
      </c>
      <c r="D10" s="4">
        <v>861</v>
      </c>
      <c r="E10" s="11">
        <f t="shared" si="0"/>
        <v>22.657894736842106</v>
      </c>
      <c r="F10" s="16">
        <f t="shared" si="1"/>
        <v>2.3646546359676415E-2</v>
      </c>
    </row>
    <row r="11" spans="1:7" x14ac:dyDescent="0.25">
      <c r="A11" s="4">
        <v>38</v>
      </c>
      <c r="B11" s="4" t="s">
        <v>26862</v>
      </c>
      <c r="C11" s="4">
        <v>33</v>
      </c>
      <c r="D11" s="4">
        <v>851</v>
      </c>
      <c r="E11" s="11">
        <f t="shared" si="0"/>
        <v>25.787878787878789</v>
      </c>
      <c r="F11" s="16">
        <f t="shared" si="1"/>
        <v>2.0535158680771624E-2</v>
      </c>
    </row>
    <row r="12" spans="1:7" x14ac:dyDescent="0.25">
      <c r="A12" s="4">
        <v>25</v>
      </c>
      <c r="B12" s="4" t="s">
        <v>26849</v>
      </c>
      <c r="C12" s="4">
        <v>29</v>
      </c>
      <c r="D12" s="4">
        <v>492</v>
      </c>
      <c r="E12" s="11">
        <f t="shared" si="0"/>
        <v>16.96551724137931</v>
      </c>
      <c r="F12" s="16">
        <f t="shared" si="1"/>
        <v>1.8046048537647789E-2</v>
      </c>
    </row>
    <row r="13" spans="1:7" x14ac:dyDescent="0.25">
      <c r="A13" s="4">
        <v>62</v>
      </c>
      <c r="B13" s="4" t="s">
        <v>26886</v>
      </c>
      <c r="C13" s="4">
        <v>27</v>
      </c>
      <c r="D13" s="4">
        <v>705</v>
      </c>
      <c r="E13" s="11">
        <f t="shared" si="0"/>
        <v>26.111111111111111</v>
      </c>
      <c r="F13" s="16">
        <f t="shared" si="1"/>
        <v>1.6801493466085875E-2</v>
      </c>
    </row>
    <row r="14" spans="1:7" x14ac:dyDescent="0.25">
      <c r="A14" s="4">
        <v>12</v>
      </c>
      <c r="B14" s="4" t="s">
        <v>26836</v>
      </c>
      <c r="C14" s="4">
        <v>24</v>
      </c>
      <c r="D14" s="4">
        <v>564</v>
      </c>
      <c r="E14" s="11">
        <f t="shared" si="0"/>
        <v>23.5</v>
      </c>
      <c r="F14" s="16">
        <f t="shared" si="1"/>
        <v>1.4934660858742999E-2</v>
      </c>
    </row>
    <row r="15" spans="1:7" x14ac:dyDescent="0.25">
      <c r="A15" s="4">
        <v>8</v>
      </c>
      <c r="B15" s="4" t="s">
        <v>26832</v>
      </c>
      <c r="C15" s="4">
        <v>23</v>
      </c>
      <c r="D15" s="4">
        <v>759</v>
      </c>
      <c r="E15" s="11">
        <f t="shared" si="0"/>
        <v>33</v>
      </c>
      <c r="F15" s="16">
        <f t="shared" si="1"/>
        <v>1.431238332296204E-2</v>
      </c>
    </row>
    <row r="16" spans="1:7" x14ac:dyDescent="0.25">
      <c r="A16" s="4">
        <v>35</v>
      </c>
      <c r="B16" s="4" t="s">
        <v>26859</v>
      </c>
      <c r="C16" s="4">
        <v>23</v>
      </c>
      <c r="D16" s="4">
        <v>805</v>
      </c>
      <c r="E16" s="11">
        <f t="shared" si="0"/>
        <v>35</v>
      </c>
      <c r="F16" s="16">
        <f t="shared" si="1"/>
        <v>1.431238332296204E-2</v>
      </c>
    </row>
    <row r="17" spans="1:6" x14ac:dyDescent="0.25">
      <c r="A17" s="4">
        <v>54</v>
      </c>
      <c r="B17" s="4" t="s">
        <v>26878</v>
      </c>
      <c r="C17" s="4">
        <v>21</v>
      </c>
      <c r="D17" s="4">
        <v>239</v>
      </c>
      <c r="E17" s="11">
        <f t="shared" si="0"/>
        <v>11.380952380952381</v>
      </c>
      <c r="F17" s="16">
        <f t="shared" si="1"/>
        <v>1.3067828251400125E-2</v>
      </c>
    </row>
    <row r="18" spans="1:6" x14ac:dyDescent="0.25">
      <c r="A18" s="4">
        <v>70</v>
      </c>
      <c r="B18" s="4" t="s">
        <v>26894</v>
      </c>
      <c r="C18" s="4">
        <v>20</v>
      </c>
      <c r="D18" s="4">
        <v>220</v>
      </c>
      <c r="E18" s="11">
        <f t="shared" si="0"/>
        <v>11</v>
      </c>
      <c r="F18" s="16">
        <f t="shared" si="1"/>
        <v>1.2445550715619166E-2</v>
      </c>
    </row>
    <row r="19" spans="1:6" x14ac:dyDescent="0.25">
      <c r="A19" s="4">
        <v>68</v>
      </c>
      <c r="B19" s="4" t="s">
        <v>26892</v>
      </c>
      <c r="C19" s="4">
        <v>17</v>
      </c>
      <c r="D19" s="4">
        <v>284</v>
      </c>
      <c r="F19" s="16">
        <f t="shared" si="1"/>
        <v>1.0578718108276292E-2</v>
      </c>
    </row>
    <row r="20" spans="1:6" x14ac:dyDescent="0.25">
      <c r="A20" s="4">
        <v>74</v>
      </c>
      <c r="B20" s="4" t="s">
        <v>26898</v>
      </c>
      <c r="C20" s="4">
        <v>17</v>
      </c>
      <c r="D20" s="4">
        <v>457</v>
      </c>
      <c r="F20" s="16">
        <f t="shared" si="1"/>
        <v>1.0578718108276292E-2</v>
      </c>
    </row>
    <row r="21" spans="1:6" x14ac:dyDescent="0.25">
      <c r="A21" s="4">
        <v>9</v>
      </c>
      <c r="B21" s="4" t="s">
        <v>26833</v>
      </c>
      <c r="C21" s="4">
        <v>16</v>
      </c>
      <c r="D21" s="4">
        <v>208</v>
      </c>
      <c r="F21" s="16">
        <f t="shared" si="1"/>
        <v>9.9564405724953328E-3</v>
      </c>
    </row>
    <row r="22" spans="1:6" x14ac:dyDescent="0.25">
      <c r="A22" s="4">
        <v>76</v>
      </c>
      <c r="B22" s="4" t="s">
        <v>26900</v>
      </c>
      <c r="C22" s="4">
        <v>16</v>
      </c>
      <c r="D22" s="4">
        <v>325</v>
      </c>
      <c r="F22" s="16">
        <f t="shared" si="1"/>
        <v>9.9564405724953328E-3</v>
      </c>
    </row>
    <row r="23" spans="1:6" x14ac:dyDescent="0.25">
      <c r="A23" s="4">
        <v>60</v>
      </c>
      <c r="B23" s="4" t="s">
        <v>26884</v>
      </c>
      <c r="C23" s="4">
        <v>15</v>
      </c>
      <c r="D23" s="4">
        <v>552</v>
      </c>
      <c r="F23" s="16">
        <f t="shared" si="1"/>
        <v>9.3341630367143741E-3</v>
      </c>
    </row>
    <row r="24" spans="1:6" x14ac:dyDescent="0.25">
      <c r="A24" s="4">
        <v>79</v>
      </c>
      <c r="B24" s="4" t="s">
        <v>26903</v>
      </c>
      <c r="C24" s="4">
        <v>15</v>
      </c>
      <c r="D24" s="4">
        <v>410</v>
      </c>
      <c r="F24" s="16">
        <f t="shared" si="1"/>
        <v>9.3341630367143741E-3</v>
      </c>
    </row>
    <row r="25" spans="1:6" x14ac:dyDescent="0.25">
      <c r="A25" s="4">
        <v>44</v>
      </c>
      <c r="B25" s="4" t="s">
        <v>26868</v>
      </c>
      <c r="C25" s="4">
        <v>14</v>
      </c>
      <c r="D25" s="4">
        <v>106</v>
      </c>
      <c r="F25" s="16">
        <f t="shared" si="1"/>
        <v>8.7118855009334171E-3</v>
      </c>
    </row>
    <row r="26" spans="1:6" x14ac:dyDescent="0.25">
      <c r="A26" s="4">
        <v>66</v>
      </c>
      <c r="B26" s="4" t="s">
        <v>26890</v>
      </c>
      <c r="C26" s="4">
        <v>14</v>
      </c>
      <c r="D26" s="4">
        <v>421</v>
      </c>
      <c r="F26" s="16">
        <f t="shared" si="1"/>
        <v>8.7118855009334171E-3</v>
      </c>
    </row>
    <row r="27" spans="1:6" x14ac:dyDescent="0.25">
      <c r="A27" s="4">
        <v>51</v>
      </c>
      <c r="B27" s="4" t="s">
        <v>26875</v>
      </c>
      <c r="C27" s="4">
        <v>13</v>
      </c>
      <c r="D27" s="4">
        <v>609</v>
      </c>
      <c r="F27" s="16">
        <f t="shared" si="1"/>
        <v>8.0896079651524583E-3</v>
      </c>
    </row>
    <row r="28" spans="1:6" x14ac:dyDescent="0.25">
      <c r="A28" s="4">
        <v>46</v>
      </c>
      <c r="B28" s="4" t="s">
        <v>26870</v>
      </c>
      <c r="C28" s="4">
        <v>12</v>
      </c>
      <c r="D28" s="4">
        <v>73</v>
      </c>
      <c r="F28" s="16">
        <f t="shared" si="1"/>
        <v>7.4673304293714996E-3</v>
      </c>
    </row>
    <row r="29" spans="1:6" x14ac:dyDescent="0.25">
      <c r="A29" s="4">
        <v>36</v>
      </c>
      <c r="B29" s="4" t="s">
        <v>26860</v>
      </c>
      <c r="C29" s="4">
        <v>11</v>
      </c>
      <c r="D29" s="4">
        <v>203</v>
      </c>
      <c r="F29" s="16">
        <f t="shared" si="1"/>
        <v>6.8450528935905417E-3</v>
      </c>
    </row>
    <row r="30" spans="1:6" x14ac:dyDescent="0.25">
      <c r="A30" s="4">
        <v>17</v>
      </c>
      <c r="B30" s="4" t="s">
        <v>26841</v>
      </c>
      <c r="C30" s="4">
        <v>8</v>
      </c>
      <c r="D30" s="4">
        <v>283</v>
      </c>
      <c r="F30" s="6">
        <f t="shared" si="1"/>
        <v>4.9782202862476664E-3</v>
      </c>
    </row>
    <row r="31" spans="1:6" x14ac:dyDescent="0.25">
      <c r="A31" s="4">
        <v>33</v>
      </c>
      <c r="B31" s="4" t="s">
        <v>26857</v>
      </c>
      <c r="C31" s="4">
        <v>8</v>
      </c>
      <c r="D31" s="4">
        <v>189</v>
      </c>
      <c r="F31" s="6">
        <f t="shared" si="1"/>
        <v>4.9782202862476664E-3</v>
      </c>
    </row>
    <row r="32" spans="1:6" x14ac:dyDescent="0.25">
      <c r="A32" s="4">
        <v>85</v>
      </c>
      <c r="B32" s="4" t="s">
        <v>26909</v>
      </c>
      <c r="C32" s="4">
        <v>8</v>
      </c>
      <c r="D32" s="4">
        <v>138</v>
      </c>
      <c r="F32" s="6">
        <f t="shared" si="1"/>
        <v>4.9782202862476664E-3</v>
      </c>
    </row>
    <row r="33" spans="1:6" x14ac:dyDescent="0.25">
      <c r="A33" s="4">
        <v>52</v>
      </c>
      <c r="B33" s="4" t="s">
        <v>26876</v>
      </c>
      <c r="C33" s="4">
        <v>7</v>
      </c>
      <c r="D33" s="4">
        <v>47</v>
      </c>
      <c r="F33" s="6">
        <f t="shared" si="1"/>
        <v>4.3559427504667085E-3</v>
      </c>
    </row>
    <row r="34" spans="1:6" x14ac:dyDescent="0.25">
      <c r="A34" s="4">
        <v>3</v>
      </c>
      <c r="B34" s="4" t="s">
        <v>26827</v>
      </c>
      <c r="C34" s="4">
        <v>6</v>
      </c>
      <c r="D34" s="4">
        <v>141</v>
      </c>
      <c r="F34" s="6">
        <f t="shared" si="1"/>
        <v>3.7336652146857498E-3</v>
      </c>
    </row>
    <row r="35" spans="1:6" x14ac:dyDescent="0.25">
      <c r="A35" s="4">
        <v>26</v>
      </c>
      <c r="B35" s="4" t="s">
        <v>26850</v>
      </c>
      <c r="C35" s="4">
        <v>6</v>
      </c>
      <c r="D35" s="4">
        <v>45</v>
      </c>
      <c r="F35" s="6">
        <f t="shared" si="1"/>
        <v>3.7336652146857498E-3</v>
      </c>
    </row>
    <row r="36" spans="1:6" x14ac:dyDescent="0.25">
      <c r="A36" s="4">
        <v>37</v>
      </c>
      <c r="B36" s="4" t="s">
        <v>26861</v>
      </c>
      <c r="C36" s="4">
        <v>6</v>
      </c>
      <c r="D36" s="4">
        <v>633</v>
      </c>
      <c r="F36" s="6">
        <f t="shared" si="1"/>
        <v>3.7336652146857498E-3</v>
      </c>
    </row>
    <row r="37" spans="1:6" x14ac:dyDescent="0.25">
      <c r="A37" s="4">
        <v>63</v>
      </c>
      <c r="B37" s="4" t="s">
        <v>26887</v>
      </c>
      <c r="C37" s="4">
        <v>6</v>
      </c>
      <c r="D37" s="4">
        <v>251</v>
      </c>
      <c r="F37" s="6">
        <f t="shared" si="1"/>
        <v>3.7336652146857498E-3</v>
      </c>
    </row>
    <row r="38" spans="1:6" x14ac:dyDescent="0.25">
      <c r="A38" s="4">
        <v>65</v>
      </c>
      <c r="B38" s="4" t="s">
        <v>26889</v>
      </c>
      <c r="C38" s="4">
        <v>6</v>
      </c>
      <c r="D38" s="4">
        <v>86</v>
      </c>
      <c r="F38" s="6">
        <f t="shared" si="1"/>
        <v>3.7336652146857498E-3</v>
      </c>
    </row>
    <row r="39" spans="1:6" x14ac:dyDescent="0.25">
      <c r="A39" s="4">
        <v>69</v>
      </c>
      <c r="B39" s="4" t="s">
        <v>26893</v>
      </c>
      <c r="C39" s="4">
        <v>5</v>
      </c>
      <c r="D39" s="4">
        <v>133</v>
      </c>
      <c r="F39" s="6">
        <f t="shared" si="1"/>
        <v>3.1113876789047915E-3</v>
      </c>
    </row>
    <row r="40" spans="1:6" x14ac:dyDescent="0.25">
      <c r="A40" s="4">
        <v>75</v>
      </c>
      <c r="B40" s="4" t="s">
        <v>26899</v>
      </c>
      <c r="C40" s="4">
        <v>5</v>
      </c>
      <c r="D40" s="4">
        <v>61</v>
      </c>
      <c r="F40" s="6">
        <f t="shared" si="1"/>
        <v>3.1113876789047915E-3</v>
      </c>
    </row>
    <row r="41" spans="1:6" x14ac:dyDescent="0.25">
      <c r="A41" s="4">
        <v>86</v>
      </c>
      <c r="B41" s="4" t="s">
        <v>26910</v>
      </c>
      <c r="C41" s="4">
        <v>5</v>
      </c>
      <c r="D41" s="4">
        <v>180</v>
      </c>
      <c r="F41" s="6">
        <f t="shared" si="1"/>
        <v>3.1113876789047915E-3</v>
      </c>
    </row>
    <row r="42" spans="1:6" x14ac:dyDescent="0.25">
      <c r="A42">
        <v>14</v>
      </c>
      <c r="B42" t="s">
        <v>26838</v>
      </c>
      <c r="C42">
        <v>4</v>
      </c>
      <c r="D42">
        <v>58</v>
      </c>
      <c r="F42" s="6">
        <f t="shared" si="1"/>
        <v>2.4891101431238332E-3</v>
      </c>
    </row>
    <row r="43" spans="1:6" x14ac:dyDescent="0.25">
      <c r="A43">
        <v>19</v>
      </c>
      <c r="B43" t="s">
        <v>26843</v>
      </c>
      <c r="C43">
        <v>4</v>
      </c>
      <c r="D43">
        <v>30</v>
      </c>
      <c r="F43" s="6">
        <f t="shared" si="1"/>
        <v>2.4891101431238332E-3</v>
      </c>
    </row>
    <row r="44" spans="1:6" x14ac:dyDescent="0.25">
      <c r="A44">
        <v>28</v>
      </c>
      <c r="B44" t="s">
        <v>26852</v>
      </c>
      <c r="C44">
        <v>4</v>
      </c>
      <c r="D44">
        <v>35</v>
      </c>
      <c r="F44" s="6">
        <f t="shared" si="1"/>
        <v>2.4891101431238332E-3</v>
      </c>
    </row>
    <row r="45" spans="1:6" x14ac:dyDescent="0.25">
      <c r="A45">
        <v>29</v>
      </c>
      <c r="B45" t="s">
        <v>26853</v>
      </c>
      <c r="C45">
        <v>4</v>
      </c>
      <c r="D45">
        <v>218</v>
      </c>
      <c r="F45" s="6">
        <f t="shared" si="1"/>
        <v>2.4891101431238332E-3</v>
      </c>
    </row>
    <row r="46" spans="1:6" x14ac:dyDescent="0.25">
      <c r="A46">
        <v>53</v>
      </c>
      <c r="B46" t="s">
        <v>26877</v>
      </c>
      <c r="C46">
        <v>4</v>
      </c>
      <c r="D46">
        <v>14</v>
      </c>
      <c r="F46" s="6">
        <f t="shared" si="1"/>
        <v>2.4891101431238332E-3</v>
      </c>
    </row>
    <row r="47" spans="1:6" x14ac:dyDescent="0.25">
      <c r="A47">
        <v>56</v>
      </c>
      <c r="B47" t="s">
        <v>26880</v>
      </c>
      <c r="C47">
        <v>4</v>
      </c>
      <c r="D47">
        <v>28</v>
      </c>
      <c r="F47" s="6">
        <f t="shared" si="1"/>
        <v>2.4891101431238332E-3</v>
      </c>
    </row>
    <row r="48" spans="1:6" x14ac:dyDescent="0.25">
      <c r="A48">
        <v>77</v>
      </c>
      <c r="B48" t="s">
        <v>26901</v>
      </c>
      <c r="C48">
        <v>4</v>
      </c>
      <c r="D48">
        <v>17</v>
      </c>
      <c r="F48" s="6">
        <f t="shared" si="1"/>
        <v>2.4891101431238332E-3</v>
      </c>
    </row>
    <row r="49" spans="1:6" x14ac:dyDescent="0.25">
      <c r="A49">
        <v>81</v>
      </c>
      <c r="B49" t="s">
        <v>26905</v>
      </c>
      <c r="C49">
        <v>4</v>
      </c>
      <c r="D49">
        <v>14</v>
      </c>
      <c r="F49" s="6">
        <f t="shared" si="1"/>
        <v>2.4891101431238332E-3</v>
      </c>
    </row>
    <row r="50" spans="1:6" x14ac:dyDescent="0.25">
      <c r="A50">
        <v>32</v>
      </c>
      <c r="B50" t="s">
        <v>26856</v>
      </c>
      <c r="C50">
        <v>3</v>
      </c>
      <c r="D50">
        <v>26</v>
      </c>
      <c r="F50" s="6">
        <f t="shared" si="1"/>
        <v>1.8668326073428749E-3</v>
      </c>
    </row>
    <row r="51" spans="1:6" x14ac:dyDescent="0.25">
      <c r="A51">
        <v>39</v>
      </c>
      <c r="B51" t="s">
        <v>26863</v>
      </c>
      <c r="C51">
        <v>3</v>
      </c>
      <c r="D51">
        <v>9</v>
      </c>
      <c r="F51" s="6">
        <f t="shared" si="1"/>
        <v>1.8668326073428749E-3</v>
      </c>
    </row>
    <row r="52" spans="1:6" x14ac:dyDescent="0.25">
      <c r="A52">
        <v>64</v>
      </c>
      <c r="B52" t="s">
        <v>26888</v>
      </c>
      <c r="C52">
        <v>3</v>
      </c>
      <c r="D52">
        <v>43</v>
      </c>
      <c r="F52" s="6">
        <f t="shared" si="1"/>
        <v>1.8668326073428749E-3</v>
      </c>
    </row>
    <row r="53" spans="1:6" x14ac:dyDescent="0.25">
      <c r="A53">
        <v>67</v>
      </c>
      <c r="B53" t="s">
        <v>26891</v>
      </c>
      <c r="C53">
        <v>3</v>
      </c>
      <c r="D53">
        <v>31</v>
      </c>
      <c r="F53" s="6">
        <f t="shared" si="1"/>
        <v>1.8668326073428749E-3</v>
      </c>
    </row>
    <row r="54" spans="1:6" x14ac:dyDescent="0.25">
      <c r="A54">
        <v>80</v>
      </c>
      <c r="B54" t="s">
        <v>26904</v>
      </c>
      <c r="C54">
        <v>3</v>
      </c>
      <c r="D54">
        <v>2</v>
      </c>
      <c r="F54" s="6">
        <f t="shared" si="1"/>
        <v>1.8668326073428749E-3</v>
      </c>
    </row>
    <row r="55" spans="1:6" x14ac:dyDescent="0.25">
      <c r="A55">
        <v>5</v>
      </c>
      <c r="B55" t="s">
        <v>26829</v>
      </c>
      <c r="C55">
        <v>2</v>
      </c>
      <c r="D55">
        <v>229</v>
      </c>
      <c r="F55" s="6">
        <f t="shared" si="1"/>
        <v>1.2445550715619166E-3</v>
      </c>
    </row>
    <row r="56" spans="1:6" x14ac:dyDescent="0.25">
      <c r="A56">
        <v>7</v>
      </c>
      <c r="B56" t="s">
        <v>26831</v>
      </c>
      <c r="C56">
        <v>2</v>
      </c>
      <c r="D56">
        <v>3</v>
      </c>
      <c r="F56" s="6">
        <f t="shared" si="1"/>
        <v>1.2445550715619166E-3</v>
      </c>
    </row>
    <row r="57" spans="1:6" x14ac:dyDescent="0.25">
      <c r="A57">
        <v>10</v>
      </c>
      <c r="B57" t="s">
        <v>26834</v>
      </c>
      <c r="C57">
        <v>2</v>
      </c>
      <c r="D57">
        <v>3</v>
      </c>
      <c r="F57" s="6">
        <f t="shared" si="1"/>
        <v>1.2445550715619166E-3</v>
      </c>
    </row>
    <row r="58" spans="1:6" x14ac:dyDescent="0.25">
      <c r="A58">
        <v>13</v>
      </c>
      <c r="B58" t="s">
        <v>26837</v>
      </c>
      <c r="C58">
        <v>2</v>
      </c>
      <c r="D58">
        <v>62</v>
      </c>
      <c r="F58" s="6">
        <f t="shared" si="1"/>
        <v>1.2445550715619166E-3</v>
      </c>
    </row>
    <row r="59" spans="1:6" x14ac:dyDescent="0.25">
      <c r="A59">
        <v>15</v>
      </c>
      <c r="B59" t="s">
        <v>26839</v>
      </c>
      <c r="C59">
        <v>2</v>
      </c>
      <c r="D59">
        <v>3</v>
      </c>
      <c r="F59" s="6">
        <f t="shared" si="1"/>
        <v>1.2445550715619166E-3</v>
      </c>
    </row>
    <row r="60" spans="1:6" x14ac:dyDescent="0.25">
      <c r="A60">
        <v>20</v>
      </c>
      <c r="B60" t="s">
        <v>26844</v>
      </c>
      <c r="C60">
        <v>2</v>
      </c>
      <c r="D60">
        <v>101</v>
      </c>
      <c r="F60" s="6">
        <f t="shared" si="1"/>
        <v>1.2445550715619166E-3</v>
      </c>
    </row>
    <row r="61" spans="1:6" x14ac:dyDescent="0.25">
      <c r="A61">
        <v>31</v>
      </c>
      <c r="B61" t="s">
        <v>26855</v>
      </c>
      <c r="C61">
        <v>2</v>
      </c>
      <c r="D61">
        <v>95</v>
      </c>
      <c r="F61" s="6">
        <f t="shared" si="1"/>
        <v>1.2445550715619166E-3</v>
      </c>
    </row>
    <row r="62" spans="1:6" x14ac:dyDescent="0.25">
      <c r="A62">
        <v>40</v>
      </c>
      <c r="B62" t="s">
        <v>26864</v>
      </c>
      <c r="C62">
        <v>2</v>
      </c>
      <c r="D62">
        <v>24</v>
      </c>
      <c r="F62" s="6">
        <f t="shared" si="1"/>
        <v>1.2445550715619166E-3</v>
      </c>
    </row>
    <row r="63" spans="1:6" x14ac:dyDescent="0.25">
      <c r="A63">
        <v>59</v>
      </c>
      <c r="B63" t="s">
        <v>26883</v>
      </c>
      <c r="C63">
        <v>2</v>
      </c>
      <c r="D63">
        <v>59</v>
      </c>
      <c r="F63" s="6">
        <f t="shared" si="1"/>
        <v>1.2445550715619166E-3</v>
      </c>
    </row>
    <row r="64" spans="1:6" x14ac:dyDescent="0.25">
      <c r="A64">
        <v>61</v>
      </c>
      <c r="B64" t="s">
        <v>26885</v>
      </c>
      <c r="C64">
        <v>2</v>
      </c>
      <c r="D64">
        <v>21</v>
      </c>
      <c r="F64" s="6">
        <f t="shared" si="1"/>
        <v>1.2445550715619166E-3</v>
      </c>
    </row>
    <row r="65" spans="1:6" x14ac:dyDescent="0.25">
      <c r="A65">
        <v>83</v>
      </c>
      <c r="B65" t="s">
        <v>26907</v>
      </c>
      <c r="C65">
        <v>2</v>
      </c>
      <c r="D65">
        <v>2</v>
      </c>
      <c r="F65" s="6">
        <f t="shared" si="1"/>
        <v>1.2445550715619166E-3</v>
      </c>
    </row>
    <row r="66" spans="1:6" x14ac:dyDescent="0.25">
      <c r="A66">
        <v>1</v>
      </c>
      <c r="B66" t="s">
        <v>26825</v>
      </c>
      <c r="C66">
        <v>1</v>
      </c>
      <c r="D66">
        <v>0</v>
      </c>
      <c r="F66" s="6">
        <f t="shared" si="1"/>
        <v>6.222775357809583E-4</v>
      </c>
    </row>
    <row r="67" spans="1:6" x14ac:dyDescent="0.25">
      <c r="A67">
        <v>2</v>
      </c>
      <c r="B67" t="s">
        <v>26826</v>
      </c>
      <c r="C67">
        <v>1</v>
      </c>
      <c r="D67">
        <v>62</v>
      </c>
      <c r="F67" s="6">
        <f t="shared" ref="F67:F88" si="2">C67/1607</f>
        <v>6.222775357809583E-4</v>
      </c>
    </row>
    <row r="68" spans="1:6" x14ac:dyDescent="0.25">
      <c r="A68">
        <v>6</v>
      </c>
      <c r="B68" t="s">
        <v>26830</v>
      </c>
      <c r="C68">
        <v>1</v>
      </c>
      <c r="D68">
        <v>7</v>
      </c>
      <c r="F68" s="6">
        <f t="shared" si="2"/>
        <v>6.222775357809583E-4</v>
      </c>
    </row>
    <row r="69" spans="1:6" x14ac:dyDescent="0.25">
      <c r="A69">
        <v>16</v>
      </c>
      <c r="B69" t="s">
        <v>26840</v>
      </c>
      <c r="C69">
        <v>1</v>
      </c>
      <c r="D69">
        <v>4</v>
      </c>
      <c r="F69" s="6">
        <f t="shared" si="2"/>
        <v>6.222775357809583E-4</v>
      </c>
    </row>
    <row r="70" spans="1:6" x14ac:dyDescent="0.25">
      <c r="A70">
        <v>18</v>
      </c>
      <c r="B70" t="s">
        <v>26842</v>
      </c>
      <c r="C70">
        <v>1</v>
      </c>
      <c r="D70">
        <v>6</v>
      </c>
      <c r="F70" s="6">
        <f t="shared" si="2"/>
        <v>6.222775357809583E-4</v>
      </c>
    </row>
    <row r="71" spans="1:6" x14ac:dyDescent="0.25">
      <c r="A71">
        <v>22</v>
      </c>
      <c r="B71" t="s">
        <v>26846</v>
      </c>
      <c r="C71">
        <v>1</v>
      </c>
      <c r="D71">
        <v>187</v>
      </c>
      <c r="F71" s="6">
        <f t="shared" si="2"/>
        <v>6.222775357809583E-4</v>
      </c>
    </row>
    <row r="72" spans="1:6" x14ac:dyDescent="0.25">
      <c r="A72">
        <v>23</v>
      </c>
      <c r="B72" t="s">
        <v>26847</v>
      </c>
      <c r="C72">
        <v>1</v>
      </c>
      <c r="D72">
        <v>1</v>
      </c>
      <c r="F72" s="6">
        <f t="shared" si="2"/>
        <v>6.222775357809583E-4</v>
      </c>
    </row>
    <row r="73" spans="1:6" x14ac:dyDescent="0.25">
      <c r="A73">
        <v>24</v>
      </c>
      <c r="B73" t="s">
        <v>26848</v>
      </c>
      <c r="C73">
        <v>1</v>
      </c>
      <c r="D73">
        <v>15</v>
      </c>
      <c r="F73" s="6">
        <f t="shared" si="2"/>
        <v>6.222775357809583E-4</v>
      </c>
    </row>
    <row r="74" spans="1:6" x14ac:dyDescent="0.25">
      <c r="A74">
        <v>30</v>
      </c>
      <c r="B74" t="s">
        <v>26854</v>
      </c>
      <c r="C74">
        <v>1</v>
      </c>
      <c r="D74">
        <v>1</v>
      </c>
      <c r="F74" s="6">
        <f t="shared" si="2"/>
        <v>6.222775357809583E-4</v>
      </c>
    </row>
    <row r="75" spans="1:6" x14ac:dyDescent="0.25">
      <c r="A75">
        <v>34</v>
      </c>
      <c r="B75" t="s">
        <v>26858</v>
      </c>
      <c r="C75">
        <v>1</v>
      </c>
      <c r="D75">
        <v>9</v>
      </c>
      <c r="F75" s="6">
        <f t="shared" si="2"/>
        <v>6.222775357809583E-4</v>
      </c>
    </row>
    <row r="76" spans="1:6" x14ac:dyDescent="0.25">
      <c r="A76">
        <v>41</v>
      </c>
      <c r="B76" t="s">
        <v>26865</v>
      </c>
      <c r="C76">
        <v>1</v>
      </c>
      <c r="D76">
        <v>8</v>
      </c>
      <c r="F76" s="6">
        <f t="shared" si="2"/>
        <v>6.222775357809583E-4</v>
      </c>
    </row>
    <row r="77" spans="1:6" x14ac:dyDescent="0.25">
      <c r="A77">
        <v>42</v>
      </c>
      <c r="B77" t="s">
        <v>26866</v>
      </c>
      <c r="C77">
        <v>1</v>
      </c>
      <c r="D77">
        <v>0</v>
      </c>
      <c r="F77" s="6">
        <f t="shared" si="2"/>
        <v>6.222775357809583E-4</v>
      </c>
    </row>
    <row r="78" spans="1:6" x14ac:dyDescent="0.25">
      <c r="A78">
        <v>43</v>
      </c>
      <c r="B78" t="s">
        <v>26867</v>
      </c>
      <c r="C78">
        <v>1</v>
      </c>
      <c r="D78">
        <v>12</v>
      </c>
      <c r="F78" s="6">
        <f t="shared" si="2"/>
        <v>6.222775357809583E-4</v>
      </c>
    </row>
    <row r="79" spans="1:6" x14ac:dyDescent="0.25">
      <c r="A79">
        <v>45</v>
      </c>
      <c r="B79" t="s">
        <v>26869</v>
      </c>
      <c r="C79">
        <v>1</v>
      </c>
      <c r="D79">
        <v>187</v>
      </c>
      <c r="F79" s="6">
        <f t="shared" si="2"/>
        <v>6.222775357809583E-4</v>
      </c>
    </row>
    <row r="80" spans="1:6" x14ac:dyDescent="0.25">
      <c r="A80">
        <v>47</v>
      </c>
      <c r="B80" t="s">
        <v>26871</v>
      </c>
      <c r="C80">
        <v>1</v>
      </c>
      <c r="D80">
        <v>26</v>
      </c>
      <c r="F80" s="6">
        <f t="shared" si="2"/>
        <v>6.222775357809583E-4</v>
      </c>
    </row>
    <row r="81" spans="1:6" x14ac:dyDescent="0.25">
      <c r="A81">
        <v>48</v>
      </c>
      <c r="B81" t="s">
        <v>26872</v>
      </c>
      <c r="C81">
        <v>1</v>
      </c>
      <c r="D81">
        <v>1</v>
      </c>
      <c r="F81" s="6">
        <f t="shared" si="2"/>
        <v>6.222775357809583E-4</v>
      </c>
    </row>
    <row r="82" spans="1:6" x14ac:dyDescent="0.25">
      <c r="A82">
        <v>49</v>
      </c>
      <c r="B82" t="s">
        <v>26873</v>
      </c>
      <c r="C82">
        <v>1</v>
      </c>
      <c r="D82">
        <v>4</v>
      </c>
      <c r="F82" s="6">
        <f t="shared" si="2"/>
        <v>6.222775357809583E-4</v>
      </c>
    </row>
    <row r="83" spans="1:6" x14ac:dyDescent="0.25">
      <c r="A83">
        <v>55</v>
      </c>
      <c r="B83" t="s">
        <v>26879</v>
      </c>
      <c r="C83">
        <v>1</v>
      </c>
      <c r="D83">
        <v>32</v>
      </c>
      <c r="F83" s="6">
        <f t="shared" si="2"/>
        <v>6.222775357809583E-4</v>
      </c>
    </row>
    <row r="84" spans="1:6" x14ac:dyDescent="0.25">
      <c r="A84">
        <v>57</v>
      </c>
      <c r="B84" t="s">
        <v>26881</v>
      </c>
      <c r="C84">
        <v>1</v>
      </c>
      <c r="D84">
        <v>32</v>
      </c>
      <c r="F84" s="6">
        <f t="shared" si="2"/>
        <v>6.222775357809583E-4</v>
      </c>
    </row>
    <row r="85" spans="1:6" x14ac:dyDescent="0.25">
      <c r="A85">
        <v>73</v>
      </c>
      <c r="B85" t="s">
        <v>26897</v>
      </c>
      <c r="C85">
        <v>1</v>
      </c>
      <c r="D85">
        <v>4</v>
      </c>
      <c r="F85" s="6">
        <f t="shared" si="2"/>
        <v>6.222775357809583E-4</v>
      </c>
    </row>
    <row r="86" spans="1:6" x14ac:dyDescent="0.25">
      <c r="A86">
        <v>78</v>
      </c>
      <c r="B86" t="s">
        <v>26902</v>
      </c>
      <c r="C86">
        <v>1</v>
      </c>
      <c r="D86">
        <v>0</v>
      </c>
      <c r="F86" s="6">
        <f t="shared" si="2"/>
        <v>6.222775357809583E-4</v>
      </c>
    </row>
    <row r="87" spans="1:6" x14ac:dyDescent="0.25">
      <c r="A87">
        <v>82</v>
      </c>
      <c r="B87" t="s">
        <v>26906</v>
      </c>
      <c r="C87">
        <v>1</v>
      </c>
      <c r="D87">
        <v>0</v>
      </c>
      <c r="F87" s="6">
        <f t="shared" si="2"/>
        <v>6.222775357809583E-4</v>
      </c>
    </row>
    <row r="88" spans="1:6" x14ac:dyDescent="0.25">
      <c r="A88">
        <v>87</v>
      </c>
      <c r="B88" t="s">
        <v>26911</v>
      </c>
      <c r="C88">
        <v>1</v>
      </c>
      <c r="D88">
        <v>0</v>
      </c>
      <c r="F88" s="6">
        <f t="shared" si="2"/>
        <v>6.222775357809583E-4</v>
      </c>
    </row>
    <row r="89" spans="1:6" x14ac:dyDescent="0.25">
      <c r="C89">
        <f>SUM(C2:C88)</f>
        <v>2038</v>
      </c>
    </row>
  </sheetData>
  <autoFilter ref="A1:D88" xr:uid="{8CC6030F-A28F-4F16-A90A-45B46580AEC4}">
    <sortState xmlns:xlrd2="http://schemas.microsoft.com/office/spreadsheetml/2017/richdata2" ref="A2:D88">
      <sortCondition descending="1" ref="C1:C88"/>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savedrecs</vt:lpstr>
      <vt:lpstr>dynamic</vt:lpstr>
      <vt:lpstr>Price</vt:lpstr>
      <vt:lpstr>Lotka</vt:lpstr>
      <vt:lpstr>h-index</vt:lpstr>
      <vt:lpstr>Bradford</vt:lpstr>
      <vt:lpstr>CO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Alejandro Vega</cp:lastModifiedBy>
  <dcterms:created xsi:type="dcterms:W3CDTF">2024-07-15T00:38:16Z</dcterms:created>
  <dcterms:modified xsi:type="dcterms:W3CDTF">2024-08-02T23:11:04Z</dcterms:modified>
</cp:coreProperties>
</file>